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Boss\Desktop\Выборы Президента РФ\Фин модуль - шаблоны\для ИРБ\"/>
    </mc:Choice>
  </mc:AlternateContent>
  <bookViews>
    <workbookView xWindow="-120" yWindow="-120" windowWidth="24240" windowHeight="13740" tabRatio="901" firstSheet="3" activeTab="8"/>
  </bookViews>
  <sheets>
    <sheet name="Настройки ТИК" sheetId="4" r:id="rId1"/>
    <sheet name="Настройки УИК" sheetId="6" r:id="rId2"/>
    <sheet name="Смета" sheetId="7" r:id="rId3"/>
    <sheet name="Средства на оплату труда" sheetId="27" r:id="rId4"/>
    <sheet name="График работы" sheetId="15" r:id="rId5"/>
    <sheet name="Сведения ФОВ" sheetId="1" r:id="rId6"/>
    <sheet name="в ФОВ" sheetId="22" state="hidden" r:id="rId7"/>
    <sheet name="График из ФОВ" sheetId="26" r:id="rId8"/>
    <sheet name="Сведения ФОВ ПЕЧАТЬ" sheetId="14" r:id="rId9"/>
    <sheet name="Расчётная Ведомость" sheetId="2" r:id="rId10"/>
    <sheet name="К решению" sheetId="21" state="hidden" r:id="rId11"/>
    <sheet name="Прил. к решению о коэффициенте" sheetId="16" r:id="rId12"/>
    <sheet name="Справка о выплатах" sheetId="13" r:id="rId13"/>
    <sheet name="Платежная ведомость ОКУД" sheetId="11" r:id="rId14"/>
    <sheet name="Аренда ТС" sheetId="17" r:id="rId15"/>
    <sheet name="Оказание услуг" sheetId="18" r:id="rId16"/>
    <sheet name="Уборка помещений" sheetId="19" state="hidden" r:id="rId17"/>
    <sheet name="Приложение 11" sheetId="23" r:id="rId18"/>
    <sheet name="Авансовый отчёт" sheetId="5" r:id="rId19"/>
    <sheet name="В авансовый отчет" sheetId="20" state="hidden" r:id="rId20"/>
    <sheet name="Фактические расходы" sheetId="9" r:id="rId21"/>
    <sheet name="Отчет УИК" sheetId="10" r:id="rId22"/>
  </sheets>
  <definedNames>
    <definedName name="_xlnm._FilterDatabase" localSheetId="19" hidden="1">'В авансовый отчет'!$A$3:$J$14</definedName>
    <definedName name="avg_sum1">'Настройки УИК'!$F$22</definedName>
    <definedName name="bdate_ik">'Настройки ТИК'!$C$17</definedName>
    <definedName name="bdate1">'Настройки УИК'!$D$22</definedName>
    <definedName name="choiser">'Настройки ТИК'!$C$45</definedName>
    <definedName name="code_doc">'Настройки ТИК'!$C$55</definedName>
    <definedName name="comp_1d">'Настройки УИК'!$I$22</definedName>
    <definedName name="comp_2d">'Настройки УИК'!$J$22</definedName>
    <definedName name="compensation">'Настройки ТИК'!$C$28</definedName>
    <definedName name="count_ik">'Настройки УИК'!$J$6</definedName>
    <definedName name="count_w">'Настройки ТИК'!$H$15</definedName>
    <definedName name="dat_tik">'Настройки ТИК'!$C$50</definedName>
    <definedName name="dat_uik">'Настройки УИК'!$C$27</definedName>
    <definedName name="date_of_choice">'Настройки ТИК'!$C$15</definedName>
    <definedName name="dop_pay_chairman">'Настройки ТИК'!$B$40</definedName>
    <definedName name="dop_pay_otherman">'Настройки ТИК'!$E$40</definedName>
    <definedName name="dop_pay_prchairman">'Настройки ТИК'!$C$40</definedName>
    <definedName name="dop_pay_secret">'Настройки ТИК'!$D$40</definedName>
    <definedName name="edate_ik">'Настройки ТИК'!$D$17</definedName>
    <definedName name="edate1">'Настройки УИК'!$E$22</definedName>
    <definedName name="fio_uik">'Настройки УИК'!$B$22</definedName>
    <definedName name="fr_code_doc">'Фактические расходы'!$N$13</definedName>
    <definedName name="fr_id_ik">'Фактические расходы'!$P$13</definedName>
    <definedName name="fr_numb">'Фактические расходы'!$Q$13</definedName>
    <definedName name="fr_pp">'Фактические расходы'!$U$13</definedName>
    <definedName name="fr_rashod">'Фактические расходы'!$B$13</definedName>
    <definedName name="fr_typer">'Фактические расходы'!$T$13</definedName>
    <definedName name="gr_date">'График работы'!$DK$18</definedName>
    <definedName name="gr_line">'График работы'!$18:$18</definedName>
    <definedName name="gr_type">'График работы'!$C$18</definedName>
    <definedName name="gr2_date" localSheetId="7">'График из ФОВ'!$A$18</definedName>
    <definedName name="gr2_line" localSheetId="7">'График из ФОВ'!$18:$18</definedName>
    <definedName name="gr2_type" localSheetId="7">'График из ФОВ'!$B$18</definedName>
    <definedName name="id_choise">'Настройки ТИК'!$H$9</definedName>
    <definedName name="id_doc">'Настройки ТИК'!$H$55</definedName>
    <definedName name="id_fio1">'Настройки УИК'!$R$22</definedName>
    <definedName name="id_ik">'Настройки УИК'!$R$2</definedName>
    <definedName name="id_subrf">'Настройки ТИК'!$H$2</definedName>
    <definedName name="id_ter">'Настройки ТИК'!$H$4</definedName>
    <definedName name="level_camp">'Настройки ТИК'!$D$9</definedName>
    <definedName name="line_fr">'Фактические расходы'!$13:$13</definedName>
    <definedName name="line_sf">'Сведения ФОВ'!$29:$29</definedName>
    <definedName name="line_sfp">'Сведения ФОВ ПЕЧАТЬ'!$24:$24</definedName>
    <definedName name="line_smet">Смета!$18:$18</definedName>
    <definedName name="line_vfov">'в ФОВ'!$5:$5</definedName>
    <definedName name="mfin">'Настройки ТИК'!$C$14</definedName>
    <definedName name="name_choice">'Настройки ТИК'!$B$9</definedName>
    <definedName name="name_ik">'Настройки УИК'!$B$2</definedName>
    <definedName name="num_ik">'Настройки УИК'!$J$5</definedName>
    <definedName name="opt_count_d">'Настройки ТИК'!$H$17</definedName>
    <definedName name="post1">'Настройки УИК'!$Q$22</definedName>
    <definedName name="r_coef">'Настройки ТИК'!$C$32</definedName>
    <definedName name="rod_tik">'Настройки ТИК'!$C$49</definedName>
    <definedName name="rod_uik">'Настройки УИК'!$C$26</definedName>
    <definedName name="sf_date">'Сведения ФОВ'!$A$29</definedName>
    <definedName name="sf_rownum">'Сведения ФОВ'!$C$29</definedName>
    <definedName name="sf_type">'Сведения ФОВ'!$B$29</definedName>
    <definedName name="sfp_date">'Сведения ФОВ ПЕЧАТЬ'!$A$24</definedName>
    <definedName name="sfp_pp">'Сведения ФОВ ПЕЧАТЬ'!$U$24</definedName>
    <definedName name="sfp_type">'Сведения ФОВ ПЕЧАТЬ'!$B$24</definedName>
    <definedName name="sm_basis">Смета!$F$6</definedName>
    <definedName name="sm_id_rashod">Смета!$R$18</definedName>
    <definedName name="sm_pp">Смета!$P$18</definedName>
    <definedName name="sm_rashod">Смета!$B$18</definedName>
    <definedName name="sm_summ">Смета!$J$18</definedName>
    <definedName name="sm_summ1">Смета!$Q$18</definedName>
    <definedName name="sm_typer">Смета!$S$18</definedName>
    <definedName name="sr_basis">'Средства на оплату труда'!$J$6</definedName>
    <definedName name="sub_rf">'Настройки ТИК'!$B$2</definedName>
    <definedName name="sum_all_uik">'Настройки УИК'!$J$8</definedName>
    <definedName name="sum_all_uik_dop">'Настройки УИК'!$J$9</definedName>
    <definedName name="ter_kom">'Настройки ТИК'!$B$4</definedName>
    <definedName name="tv_tik">'Настройки ТИК'!$C$51</definedName>
    <definedName name="tv_uik">'Настройки УИК'!$C$28</definedName>
    <definedName name="uik_line">'Настройки УИК'!$22:$22</definedName>
    <definedName name="var_line">'В авансовый отчет'!$147:$147</definedName>
    <definedName name="var_pp">'В авансовый отчет'!$A$147</definedName>
    <definedName name="var_rashod">'В авансовый отчет'!$B$147</definedName>
    <definedName name="var_summ">'В авансовый отчет'!$C$147</definedName>
    <definedName name="work_day1">'Настройки ТИК'!$C$24</definedName>
    <definedName name="work_day2">'Настройки ТИК'!$C$25</definedName>
    <definedName name="АрендаТС">'В авансовый отчет'!$P$1:$P$2</definedName>
    <definedName name="В20">'Сведения ФОВ'!$AC$25</definedName>
    <definedName name="ГПХАренда">'В авансовый отчет'!$B$78</definedName>
    <definedName name="ГПХУборка">'В авансовый отчет'!$F$63</definedName>
    <definedName name="ГПХУслуги">'В авансовый отчет'!$D$64:$D$77</definedName>
    <definedName name="ДОЛЖНОСТИ_УИК">'Настройки ТИК'!$B$39:$F$39</definedName>
    <definedName name="_xlnm.Print_Titles" localSheetId="7">'График из ФОВ'!$15:$17</definedName>
    <definedName name="_xlnm.Print_Titles" localSheetId="4">'График работы'!$15:$17</definedName>
    <definedName name="_xlnm.Print_Titles" localSheetId="8">'Сведения ФОВ ПЕЧАТЬ'!$21:$23</definedName>
    <definedName name="Месяц">'К решению'!$B$56:$B$67</definedName>
    <definedName name="Наименование">'Настройки ТИК'!$AG$28:$AG$119</definedName>
    <definedName name="наименование_субъекта_Российской_Федерации">'Настройки ТИК'!$AG$32:$AG$119</definedName>
    <definedName name="_xlnm.Print_Area" localSheetId="18">'Авансовый отчёт'!$A$1:$DD$111</definedName>
    <definedName name="_xlnm.Print_Area" localSheetId="14">'Аренда ТС'!$A$41:$EM$351</definedName>
    <definedName name="_xlnm.Print_Area" localSheetId="19">'В авансовый отчет'!$A$3:$J$14</definedName>
    <definedName name="_xlnm.Print_Area" localSheetId="7">'График из ФОВ'!$A$1:$DD$56</definedName>
    <definedName name="_xlnm.Print_Area" localSheetId="4">'График работы'!$B$1:$DE$57</definedName>
    <definedName name="_xlnm.Print_Area" localSheetId="0">'Настройки ТИК'!$A$1:$G$45</definedName>
    <definedName name="_xlnm.Print_Area" localSheetId="15">'Оказание услуг'!$A$30:$EM$227</definedName>
    <definedName name="_xlnm.Print_Area" localSheetId="21">'Отчет УИК'!$A$1:$FD$124</definedName>
    <definedName name="_xlnm.Print_Area" localSheetId="13">'Платежная ведомость ОКУД'!$A$1:$DD$64</definedName>
    <definedName name="_xlnm.Print_Area" localSheetId="11">'Прил. к решению о коэффициенте'!$A$1:$K$35</definedName>
    <definedName name="_xlnm.Print_Area" localSheetId="9">'Расчётная Ведомость'!$A$1:$U$48</definedName>
    <definedName name="_xlnm.Print_Area" localSheetId="5">'Сведения ФОВ'!$A$1:$HK$109</definedName>
    <definedName name="_xlnm.Print_Area" localSheetId="8">'Сведения ФОВ ПЕЧАТЬ'!$A$1:$T$111</definedName>
    <definedName name="_xlnm.Print_Area" localSheetId="2">Смета!$A$1:$J$33</definedName>
    <definedName name="_xlnm.Print_Area" localSheetId="12">'Справка о выплатах'!$B$1:$L$573</definedName>
    <definedName name="_xlnm.Print_Area" localSheetId="16">'Уборка помещений'!$A$30:$EM$254</definedName>
    <definedName name="ПК_ПЛАН">'Настройки ТИК'!$C$34</definedName>
    <definedName name="ПК_ТИК">'Настройки ТИК'!$C$33</definedName>
    <definedName name="Порядок_оплаты_все">'Сведения ФОВ'!$E$54:$E$55</definedName>
    <definedName name="Порядок_оплаты_Д">'Сведения ФОВ'!$E$55</definedName>
    <definedName name="Порядок_финансирования">'Настройки ТИК'!$M$1:$M$3</definedName>
    <definedName name="Смета_ГПХ">'В авансовый отчет'!$D$80:$D$93</definedName>
    <definedName name="Список_смета">'В авансовый отчет'!$I$31:$I$61</definedName>
    <definedName name="Сумм_В">'Настройки УИК'!$M$9</definedName>
    <definedName name="Сумм_К">'Настройки УИК'!$M$8</definedName>
    <definedName name="Услуги">'В авансовый отчет'!$P$1:$P$3</definedName>
    <definedName name="Фонд_оплаты_труда__руб.">'Настройки ТИК'!$C$27</definedName>
  </definedNames>
  <calcPr calcId="152511"/>
</workbook>
</file>

<file path=xl/calcChain.xml><?xml version="1.0" encoding="utf-8"?>
<calcChain xmlns="http://schemas.openxmlformats.org/spreadsheetml/2006/main">
  <c r="A24" i="14" l="1"/>
  <c r="A25" i="14"/>
  <c r="A26" i="14"/>
  <c r="A27" i="14"/>
  <c r="A28" i="14"/>
  <c r="A29" i="14"/>
  <c r="A30" i="14"/>
  <c r="A31" i="14"/>
  <c r="A32" i="14"/>
  <c r="A33" i="14"/>
  <c r="A34" i="14"/>
  <c r="A35" i="14"/>
  <c r="A36" i="14"/>
  <c r="A37" i="14"/>
  <c r="A38" i="14"/>
  <c r="A39" i="14"/>
  <c r="A40" i="14"/>
  <c r="A41" i="14"/>
  <c r="A42" i="14"/>
  <c r="A43" i="14"/>
  <c r="A44" i="14"/>
  <c r="A45" i="14"/>
  <c r="A46" i="14"/>
  <c r="A47" i="14"/>
  <c r="A48" i="14"/>
  <c r="A49" i="14"/>
  <c r="A50" i="14"/>
  <c r="A51" i="14"/>
  <c r="A52" i="14"/>
  <c r="A53" i="14"/>
  <c r="A54" i="14"/>
  <c r="A55" i="14"/>
  <c r="A56" i="14"/>
  <c r="A57" i="14"/>
  <c r="A58" i="14"/>
  <c r="A59" i="14"/>
  <c r="A60" i="14"/>
  <c r="A61" i="14"/>
  <c r="A62" i="14"/>
  <c r="A63" i="14"/>
  <c r="A64" i="14"/>
  <c r="A65" i="14"/>
  <c r="A66" i="14"/>
  <c r="A67" i="14"/>
  <c r="A68" i="14"/>
  <c r="A69" i="14"/>
  <c r="A70" i="14"/>
  <c r="A71" i="14"/>
  <c r="A72" i="14"/>
  <c r="A73" i="14"/>
  <c r="A74" i="14"/>
  <c r="A75" i="14"/>
  <c r="A76" i="14"/>
  <c r="A77" i="14"/>
  <c r="A78" i="14"/>
  <c r="A79" i="14"/>
  <c r="A80" i="14"/>
  <c r="A81" i="14"/>
  <c r="A82" i="14"/>
  <c r="A83" i="14"/>
  <c r="A84" i="14"/>
  <c r="A85" i="14"/>
  <c r="A18" i="26"/>
  <c r="A19" i="26"/>
  <c r="A20" i="26"/>
  <c r="A21" i="26"/>
  <c r="A22" i="26"/>
  <c r="A23" i="26"/>
  <c r="A24" i="26"/>
  <c r="A25" i="26"/>
  <c r="A26" i="26"/>
  <c r="A27" i="26"/>
  <c r="A28" i="26"/>
  <c r="A29" i="26"/>
  <c r="A30" i="26"/>
  <c r="A31" i="26"/>
  <c r="A32" i="26"/>
  <c r="A33" i="26"/>
  <c r="A34" i="26"/>
  <c r="A35" i="26"/>
  <c r="A36" i="26"/>
  <c r="A37" i="26"/>
  <c r="A38" i="26"/>
  <c r="A39" i="26"/>
  <c r="A40" i="26"/>
  <c r="A41" i="26"/>
  <c r="A42" i="26"/>
  <c r="A43" i="26"/>
  <c r="A44" i="26"/>
  <c r="A45" i="26"/>
  <c r="A46" i="26"/>
  <c r="A47" i="26"/>
  <c r="A48" i="26"/>
  <c r="A90" i="1" l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DK49" i="15"/>
  <c r="DK48" i="15"/>
  <c r="DK47" i="15"/>
  <c r="DK46" i="15"/>
  <c r="DK45" i="15"/>
  <c r="DK44" i="15"/>
  <c r="DK43" i="15"/>
  <c r="DK42" i="15"/>
  <c r="DK41" i="15"/>
  <c r="DK40" i="15"/>
  <c r="DK39" i="15"/>
  <c r="DK38" i="15"/>
  <c r="DK37" i="15"/>
  <c r="DK36" i="15"/>
  <c r="DK35" i="15"/>
  <c r="DK34" i="15"/>
  <c r="DK33" i="15"/>
  <c r="DK32" i="15"/>
  <c r="DK31" i="15"/>
  <c r="DK30" i="15"/>
  <c r="DK29" i="15"/>
  <c r="DK28" i="15"/>
  <c r="DK27" i="15"/>
  <c r="DK26" i="15"/>
  <c r="DK25" i="15"/>
  <c r="DK24" i="15"/>
  <c r="DK23" i="15"/>
  <c r="DK22" i="15"/>
  <c r="DK21" i="15"/>
  <c r="DK20" i="15"/>
  <c r="DK19" i="15"/>
  <c r="DK18" i="15"/>
  <c r="B49" i="15"/>
  <c r="B48" i="15"/>
  <c r="B47" i="15"/>
  <c r="B46" i="15"/>
  <c r="B45" i="15"/>
  <c r="B44" i="15"/>
  <c r="B43" i="15"/>
  <c r="B42" i="15"/>
  <c r="B41" i="15"/>
  <c r="B39" i="15"/>
  <c r="B38" i="15"/>
  <c r="B37" i="15"/>
  <c r="B36" i="15"/>
  <c r="B35" i="15"/>
  <c r="B34" i="15"/>
  <c r="B33" i="15"/>
  <c r="B32" i="15"/>
  <c r="B31" i="15"/>
  <c r="B30" i="15"/>
  <c r="B29" i="15"/>
  <c r="B28" i="15"/>
  <c r="B27" i="15"/>
  <c r="B26" i="15"/>
  <c r="B25" i="15"/>
  <c r="B24" i="15"/>
  <c r="B23" i="15"/>
  <c r="B22" i="15"/>
  <c r="B21" i="15"/>
  <c r="B20" i="15"/>
  <c r="B19" i="15"/>
  <c r="B18" i="15"/>
  <c r="Z115" i="10"/>
  <c r="Z119" i="10" s="1"/>
  <c r="FE110" i="10"/>
  <c r="FE109" i="10"/>
  <c r="FE108" i="10"/>
  <c r="FE107" i="10"/>
  <c r="FE97" i="10"/>
  <c r="FE96" i="10"/>
  <c r="FE95" i="10"/>
  <c r="FE94" i="10"/>
  <c r="FE93" i="10"/>
  <c r="FE91" i="10"/>
  <c r="FE90" i="10"/>
  <c r="FE80" i="10"/>
  <c r="FE79" i="10"/>
  <c r="FE78" i="10"/>
  <c r="FE75" i="10"/>
  <c r="FE74" i="10"/>
  <c r="FE72" i="10"/>
  <c r="FE70" i="10"/>
  <c r="FE69" i="10"/>
  <c r="FE57" i="10"/>
  <c r="FE54" i="10"/>
  <c r="FE53" i="10"/>
  <c r="FE52" i="10"/>
  <c r="FE41" i="10"/>
  <c r="FE39" i="10"/>
  <c r="FE38" i="10"/>
  <c r="FE35" i="10"/>
  <c r="FE34" i="10"/>
  <c r="BZ34" i="10"/>
  <c r="FE33" i="10"/>
  <c r="EP33" i="10"/>
  <c r="BZ33" i="10"/>
  <c r="FF23" i="10"/>
  <c r="FF22" i="10"/>
  <c r="FF21" i="10"/>
  <c r="AF21" i="10"/>
  <c r="FF20" i="10"/>
  <c r="FF19" i="10"/>
  <c r="FF18" i="10"/>
  <c r="FF17" i="10"/>
  <c r="FG16" i="10"/>
  <c r="FF16" i="10"/>
  <c r="S16" i="10"/>
  <c r="FF15" i="10"/>
  <c r="FF14" i="10"/>
  <c r="FF13" i="10"/>
  <c r="FF12" i="10"/>
  <c r="FF24" i="10" s="1"/>
  <c r="FF25" i="10" s="1"/>
  <c r="CL7" i="10"/>
  <c r="S32" i="9"/>
  <c r="R32" i="9"/>
  <c r="P32" i="9"/>
  <c r="N32" i="9"/>
  <c r="L32" i="9"/>
  <c r="A32" i="9"/>
  <c r="S31" i="9"/>
  <c r="R31" i="9"/>
  <c r="P31" i="9"/>
  <c r="N31" i="9"/>
  <c r="L31" i="9"/>
  <c r="A31" i="9"/>
  <c r="S30" i="9"/>
  <c r="R30" i="9"/>
  <c r="P30" i="9"/>
  <c r="N30" i="9"/>
  <c r="L30" i="9"/>
  <c r="A30" i="9"/>
  <c r="S29" i="9"/>
  <c r="R29" i="9"/>
  <c r="P29" i="9"/>
  <c r="N29" i="9"/>
  <c r="L29" i="9"/>
  <c r="A29" i="9"/>
  <c r="S28" i="9"/>
  <c r="R28" i="9"/>
  <c r="P28" i="9"/>
  <c r="N28" i="9"/>
  <c r="L28" i="9"/>
  <c r="A28" i="9"/>
  <c r="S27" i="9"/>
  <c r="R27" i="9"/>
  <c r="P27" i="9"/>
  <c r="N27" i="9"/>
  <c r="L27" i="9"/>
  <c r="A27" i="9"/>
  <c r="S26" i="9"/>
  <c r="R26" i="9"/>
  <c r="P26" i="9"/>
  <c r="N26" i="9"/>
  <c r="L26" i="9"/>
  <c r="A26" i="9"/>
  <c r="S25" i="9"/>
  <c r="R25" i="9"/>
  <c r="P25" i="9"/>
  <c r="N25" i="9"/>
  <c r="L25" i="9"/>
  <c r="A25" i="9"/>
  <c r="S24" i="9"/>
  <c r="R24" i="9"/>
  <c r="P24" i="9"/>
  <c r="N24" i="9"/>
  <c r="L24" i="9"/>
  <c r="A24" i="9"/>
  <c r="S23" i="9"/>
  <c r="R23" i="9"/>
  <c r="P23" i="9"/>
  <c r="N23" i="9"/>
  <c r="L23" i="9"/>
  <c r="A23" i="9"/>
  <c r="S22" i="9"/>
  <c r="R22" i="9"/>
  <c r="P22" i="9"/>
  <c r="N22" i="9"/>
  <c r="L22" i="9"/>
  <c r="A22" i="9"/>
  <c r="S21" i="9"/>
  <c r="R21" i="9"/>
  <c r="P21" i="9"/>
  <c r="N21" i="9"/>
  <c r="L21" i="9"/>
  <c r="A21" i="9"/>
  <c r="S20" i="9"/>
  <c r="R20" i="9"/>
  <c r="P20" i="9"/>
  <c r="N20" i="9"/>
  <c r="L20" i="9"/>
  <c r="A20" i="9"/>
  <c r="S19" i="9"/>
  <c r="R19" i="9"/>
  <c r="P19" i="9"/>
  <c r="N19" i="9"/>
  <c r="L19" i="9"/>
  <c r="A19" i="9"/>
  <c r="S18" i="9"/>
  <c r="R18" i="9"/>
  <c r="P18" i="9"/>
  <c r="N18" i="9"/>
  <c r="L18" i="9"/>
  <c r="A18" i="9"/>
  <c r="S17" i="9"/>
  <c r="R17" i="9"/>
  <c r="P17" i="9"/>
  <c r="N17" i="9"/>
  <c r="L17" i="9"/>
  <c r="A17" i="9"/>
  <c r="S16" i="9"/>
  <c r="R16" i="9"/>
  <c r="P16" i="9"/>
  <c r="N16" i="9"/>
  <c r="L16" i="9"/>
  <c r="A16" i="9"/>
  <c r="S15" i="9"/>
  <c r="R15" i="9"/>
  <c r="P15" i="9"/>
  <c r="N15" i="9"/>
  <c r="L15" i="9"/>
  <c r="A15" i="9"/>
  <c r="S14" i="9"/>
  <c r="R14" i="9"/>
  <c r="P14" i="9"/>
  <c r="N14" i="9"/>
  <c r="L14" i="9"/>
  <c r="A14" i="9"/>
  <c r="S13" i="9"/>
  <c r="R13" i="9"/>
  <c r="P13" i="9"/>
  <c r="N13" i="9"/>
  <c r="L13" i="9"/>
  <c r="A13" i="9"/>
  <c r="E9" i="9"/>
  <c r="F7" i="9"/>
  <c r="A227" i="20"/>
  <c r="A226" i="20"/>
  <c r="A225" i="20"/>
  <c r="A224" i="20"/>
  <c r="A223" i="20"/>
  <c r="A222" i="20"/>
  <c r="D221" i="20"/>
  <c r="B221" i="20" s="1"/>
  <c r="A221" i="20"/>
  <c r="A220" i="20"/>
  <c r="D220" i="20" s="1"/>
  <c r="B220" i="20" s="1"/>
  <c r="A219" i="20"/>
  <c r="D219" i="20" s="1"/>
  <c r="B219" i="20" s="1"/>
  <c r="I216" i="20"/>
  <c r="E216" i="20"/>
  <c r="D216" i="20"/>
  <c r="H216" i="20" s="1"/>
  <c r="A216" i="20"/>
  <c r="D215" i="20"/>
  <c r="A215" i="20"/>
  <c r="I214" i="20"/>
  <c r="H214" i="20"/>
  <c r="D214" i="20"/>
  <c r="G214" i="20" s="1"/>
  <c r="A214" i="20"/>
  <c r="I213" i="20"/>
  <c r="H213" i="20"/>
  <c r="F213" i="20" s="1"/>
  <c r="G213" i="20"/>
  <c r="D213" i="20"/>
  <c r="E213" i="20" s="1"/>
  <c r="A213" i="20"/>
  <c r="I212" i="20"/>
  <c r="H212" i="20"/>
  <c r="G212" i="20"/>
  <c r="F212" i="20"/>
  <c r="E212" i="20"/>
  <c r="D212" i="20"/>
  <c r="A212" i="20"/>
  <c r="I211" i="20"/>
  <c r="H211" i="20"/>
  <c r="G211" i="20"/>
  <c r="E211" i="20"/>
  <c r="D211" i="20"/>
  <c r="A211" i="20"/>
  <c r="D210" i="20"/>
  <c r="A210" i="20"/>
  <c r="D209" i="20"/>
  <c r="A209" i="20"/>
  <c r="E208" i="20"/>
  <c r="D208" i="20"/>
  <c r="A208" i="20"/>
  <c r="D207" i="20"/>
  <c r="A207" i="20"/>
  <c r="A206" i="20"/>
  <c r="A205" i="20"/>
  <c r="Q139" i="20"/>
  <c r="H139" i="20"/>
  <c r="C139" i="20"/>
  <c r="P139" i="20" s="1"/>
  <c r="B139" i="20"/>
  <c r="A139" i="20"/>
  <c r="C138" i="20"/>
  <c r="B138" i="20"/>
  <c r="A138" i="20"/>
  <c r="P137" i="20"/>
  <c r="H137" i="20"/>
  <c r="E137" i="20"/>
  <c r="D137" i="20"/>
  <c r="C137" i="20"/>
  <c r="Q137" i="20" s="1"/>
  <c r="B137" i="20"/>
  <c r="A137" i="20"/>
  <c r="Q136" i="20"/>
  <c r="P136" i="20"/>
  <c r="H136" i="20"/>
  <c r="E136" i="20"/>
  <c r="C136" i="20"/>
  <c r="B136" i="20"/>
  <c r="A136" i="20"/>
  <c r="D136" i="20" s="1"/>
  <c r="T135" i="20"/>
  <c r="Q135" i="20"/>
  <c r="D135" i="20"/>
  <c r="C135" i="20"/>
  <c r="P135" i="20" s="1"/>
  <c r="B135" i="20"/>
  <c r="A135" i="20"/>
  <c r="P134" i="20"/>
  <c r="D134" i="20"/>
  <c r="C134" i="20"/>
  <c r="Q134" i="20" s="1"/>
  <c r="B134" i="20"/>
  <c r="A134" i="20"/>
  <c r="H133" i="20"/>
  <c r="E133" i="20"/>
  <c r="D133" i="20"/>
  <c r="C133" i="20"/>
  <c r="Q133" i="20" s="1"/>
  <c r="B133" i="20"/>
  <c r="A133" i="20"/>
  <c r="Q132" i="20"/>
  <c r="P132" i="20"/>
  <c r="H132" i="20"/>
  <c r="E132" i="20"/>
  <c r="C132" i="20"/>
  <c r="B132" i="20"/>
  <c r="A132" i="20"/>
  <c r="D132" i="20" s="1"/>
  <c r="T131" i="20" s="1"/>
  <c r="Q131" i="20"/>
  <c r="H131" i="20"/>
  <c r="D131" i="20"/>
  <c r="C131" i="20"/>
  <c r="P131" i="20" s="1"/>
  <c r="B131" i="20"/>
  <c r="A131" i="20"/>
  <c r="T130" i="20"/>
  <c r="D130" i="20"/>
  <c r="C130" i="20"/>
  <c r="B130" i="20"/>
  <c r="A130" i="20"/>
  <c r="H129" i="20"/>
  <c r="E129" i="20"/>
  <c r="D129" i="20"/>
  <c r="C129" i="20"/>
  <c r="B129" i="20"/>
  <c r="A129" i="20"/>
  <c r="T129" i="20" s="1"/>
  <c r="T128" i="20"/>
  <c r="Q128" i="20"/>
  <c r="P128" i="20"/>
  <c r="H128" i="20"/>
  <c r="E128" i="20"/>
  <c r="C128" i="20"/>
  <c r="B128" i="20"/>
  <c r="A128" i="20"/>
  <c r="C127" i="20"/>
  <c r="P127" i="20" s="1"/>
  <c r="B127" i="20"/>
  <c r="A127" i="20"/>
  <c r="E126" i="20"/>
  <c r="C126" i="20"/>
  <c r="B126" i="20"/>
  <c r="A126" i="20"/>
  <c r="Q125" i="20"/>
  <c r="P125" i="20"/>
  <c r="H125" i="20"/>
  <c r="E125" i="20"/>
  <c r="C125" i="20"/>
  <c r="B125" i="20"/>
  <c r="A125" i="20"/>
  <c r="Q124" i="20"/>
  <c r="P124" i="20"/>
  <c r="H124" i="20"/>
  <c r="E124" i="20"/>
  <c r="C124" i="20"/>
  <c r="B124" i="20"/>
  <c r="A124" i="20"/>
  <c r="Q123" i="20"/>
  <c r="C123" i="20"/>
  <c r="P123" i="20" s="1"/>
  <c r="B123" i="20"/>
  <c r="A123" i="20"/>
  <c r="D122" i="20"/>
  <c r="C122" i="20"/>
  <c r="B122" i="20"/>
  <c r="A122" i="20"/>
  <c r="Q121" i="20"/>
  <c r="P121" i="20"/>
  <c r="H121" i="20"/>
  <c r="E121" i="20"/>
  <c r="C121" i="20"/>
  <c r="B121" i="20"/>
  <c r="A121" i="20"/>
  <c r="Q120" i="20"/>
  <c r="P120" i="20"/>
  <c r="E120" i="20"/>
  <c r="C120" i="20"/>
  <c r="B120" i="20"/>
  <c r="A120" i="20"/>
  <c r="H119" i="20"/>
  <c r="C119" i="20"/>
  <c r="B119" i="20"/>
  <c r="A119" i="20"/>
  <c r="P118" i="20"/>
  <c r="C118" i="20"/>
  <c r="Q118" i="20" s="1"/>
  <c r="B118" i="20"/>
  <c r="A118" i="20"/>
  <c r="H118" i="20" s="1"/>
  <c r="H117" i="20"/>
  <c r="E117" i="20"/>
  <c r="C117" i="20"/>
  <c r="Q117" i="20" s="1"/>
  <c r="B117" i="20"/>
  <c r="A117" i="20"/>
  <c r="Q116" i="20"/>
  <c r="P116" i="20"/>
  <c r="H116" i="20"/>
  <c r="E116" i="20"/>
  <c r="C116" i="20"/>
  <c r="B116" i="20"/>
  <c r="A116" i="20"/>
  <c r="Q115" i="20"/>
  <c r="P115" i="20"/>
  <c r="E115" i="20"/>
  <c r="C115" i="20"/>
  <c r="B115" i="20"/>
  <c r="A115" i="20"/>
  <c r="C114" i="20"/>
  <c r="B114" i="20"/>
  <c r="A114" i="20"/>
  <c r="H113" i="20"/>
  <c r="E113" i="20"/>
  <c r="C113" i="20"/>
  <c r="Q113" i="20" s="1"/>
  <c r="B113" i="20"/>
  <c r="A113" i="20"/>
  <c r="Q112" i="20"/>
  <c r="P112" i="20"/>
  <c r="H112" i="20"/>
  <c r="E112" i="20"/>
  <c r="C112" i="20"/>
  <c r="B112" i="20"/>
  <c r="A112" i="20"/>
  <c r="Q111" i="20"/>
  <c r="P111" i="20"/>
  <c r="H111" i="20"/>
  <c r="E111" i="20"/>
  <c r="C111" i="20"/>
  <c r="B111" i="20"/>
  <c r="A111" i="20"/>
  <c r="P110" i="20"/>
  <c r="C110" i="20"/>
  <c r="B110" i="20"/>
  <c r="A110" i="20"/>
  <c r="C109" i="20"/>
  <c r="B109" i="20"/>
  <c r="A109" i="20"/>
  <c r="C104" i="20"/>
  <c r="E103" i="20"/>
  <c r="F103" i="20" s="1"/>
  <c r="C103" i="20"/>
  <c r="C102" i="20"/>
  <c r="E102" i="20" s="1"/>
  <c r="E101" i="20"/>
  <c r="F101" i="20" s="1"/>
  <c r="C101" i="20"/>
  <c r="C100" i="20"/>
  <c r="E100" i="20" s="1"/>
  <c r="F100" i="20" s="1"/>
  <c r="E99" i="20"/>
  <c r="C99" i="20"/>
  <c r="E98" i="20"/>
  <c r="C98" i="20"/>
  <c r="E97" i="20"/>
  <c r="F97" i="20" s="1"/>
  <c r="C97" i="20"/>
  <c r="C96" i="20"/>
  <c r="E96" i="20" s="1"/>
  <c r="F96" i="20" s="1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61" i="20"/>
  <c r="G61" i="20"/>
  <c r="H61" i="20" s="1"/>
  <c r="W35" i="20" s="1"/>
  <c r="X35" i="20" s="1"/>
  <c r="F61" i="20"/>
  <c r="E61" i="20"/>
  <c r="B61" i="20"/>
  <c r="A61" i="20"/>
  <c r="V60" i="20"/>
  <c r="E60" i="20"/>
  <c r="B60" i="20"/>
  <c r="A60" i="20"/>
  <c r="V59" i="20"/>
  <c r="F59" i="20"/>
  <c r="E59" i="20"/>
  <c r="B59" i="20"/>
  <c r="A59" i="20"/>
  <c r="V58" i="20"/>
  <c r="G58" i="20"/>
  <c r="H58" i="20" s="1"/>
  <c r="W32" i="20" s="1"/>
  <c r="E58" i="20"/>
  <c r="B58" i="20"/>
  <c r="A58" i="20"/>
  <c r="F58" i="20" s="1"/>
  <c r="V57" i="20"/>
  <c r="G57" i="20"/>
  <c r="H57" i="20" s="1"/>
  <c r="F57" i="20"/>
  <c r="E57" i="20"/>
  <c r="B57" i="20"/>
  <c r="A57" i="20"/>
  <c r="V56" i="20"/>
  <c r="E56" i="20"/>
  <c r="B56" i="20"/>
  <c r="A56" i="20"/>
  <c r="V55" i="20"/>
  <c r="E55" i="20"/>
  <c r="B55" i="20"/>
  <c r="A55" i="20"/>
  <c r="V54" i="20"/>
  <c r="F54" i="20"/>
  <c r="E54" i="20"/>
  <c r="B54" i="20"/>
  <c r="A54" i="20"/>
  <c r="V53" i="20"/>
  <c r="E53" i="20"/>
  <c r="B53" i="20"/>
  <c r="A53" i="20"/>
  <c r="V52" i="20"/>
  <c r="F52" i="20"/>
  <c r="E52" i="20"/>
  <c r="B52" i="20"/>
  <c r="A52" i="20"/>
  <c r="V51" i="20"/>
  <c r="F51" i="20"/>
  <c r="G50" i="20" s="1"/>
  <c r="H50" i="20" s="1"/>
  <c r="W24" i="20" s="1"/>
  <c r="X24" i="20" s="1"/>
  <c r="E51" i="20"/>
  <c r="B51" i="20"/>
  <c r="A51" i="20"/>
  <c r="V50" i="20"/>
  <c r="E50" i="20"/>
  <c r="B50" i="20"/>
  <c r="A50" i="20"/>
  <c r="V49" i="20"/>
  <c r="E49" i="20"/>
  <c r="B49" i="20"/>
  <c r="A49" i="20"/>
  <c r="V48" i="20"/>
  <c r="E48" i="20"/>
  <c r="B48" i="20"/>
  <c r="A48" i="20"/>
  <c r="V47" i="20"/>
  <c r="E47" i="20"/>
  <c r="B47" i="20"/>
  <c r="A47" i="20"/>
  <c r="V46" i="20"/>
  <c r="E46" i="20"/>
  <c r="B46" i="20"/>
  <c r="A46" i="20"/>
  <c r="V45" i="20"/>
  <c r="E45" i="20"/>
  <c r="B45" i="20"/>
  <c r="A45" i="20"/>
  <c r="V44" i="20"/>
  <c r="E44" i="20"/>
  <c r="B44" i="20"/>
  <c r="A44" i="20"/>
  <c r="V43" i="20"/>
  <c r="E43" i="20"/>
  <c r="B43" i="20"/>
  <c r="A43" i="20"/>
  <c r="V42" i="20"/>
  <c r="E42" i="20"/>
  <c r="B42" i="20"/>
  <c r="A42" i="20"/>
  <c r="V41" i="20"/>
  <c r="E41" i="20"/>
  <c r="B41" i="20"/>
  <c r="A41" i="20"/>
  <c r="V40" i="20"/>
  <c r="E40" i="20"/>
  <c r="B40" i="20"/>
  <c r="A40" i="20"/>
  <c r="V39" i="20"/>
  <c r="E39" i="20"/>
  <c r="B39" i="20"/>
  <c r="A39" i="20"/>
  <c r="V38" i="20"/>
  <c r="E38" i="20"/>
  <c r="B38" i="20"/>
  <c r="A38" i="20"/>
  <c r="V37" i="20"/>
  <c r="E37" i="20"/>
  <c r="B37" i="20"/>
  <c r="A37" i="20"/>
  <c r="V36" i="20"/>
  <c r="E36" i="20"/>
  <c r="B36" i="20"/>
  <c r="A36" i="20"/>
  <c r="V35" i="20"/>
  <c r="E35" i="20"/>
  <c r="B35" i="20"/>
  <c r="A35" i="20"/>
  <c r="V34" i="20"/>
  <c r="E34" i="20"/>
  <c r="B34" i="20"/>
  <c r="A34" i="20"/>
  <c r="V33" i="20"/>
  <c r="E33" i="20"/>
  <c r="B33" i="20"/>
  <c r="A33" i="20"/>
  <c r="X32" i="20"/>
  <c r="V32" i="20"/>
  <c r="E32" i="20"/>
  <c r="B32" i="20"/>
  <c r="A32" i="20"/>
  <c r="W31" i="20"/>
  <c r="X31" i="20" s="1"/>
  <c r="V31" i="20"/>
  <c r="E31" i="20"/>
  <c r="B31" i="20"/>
  <c r="A31" i="20"/>
  <c r="I14" i="20"/>
  <c r="H14" i="20"/>
  <c r="G14" i="20"/>
  <c r="F14" i="20"/>
  <c r="E14" i="20"/>
  <c r="D14" i="20"/>
  <c r="H13" i="20"/>
  <c r="G13" i="20"/>
  <c r="F13" i="20"/>
  <c r="E13" i="20"/>
  <c r="A13" i="20"/>
  <c r="H12" i="20"/>
  <c r="G12" i="20"/>
  <c r="F12" i="20"/>
  <c r="E12" i="20"/>
  <c r="D12" i="20"/>
  <c r="I12" i="20" s="1"/>
  <c r="A12" i="20"/>
  <c r="H11" i="20"/>
  <c r="G11" i="20"/>
  <c r="F11" i="20"/>
  <c r="E11" i="20"/>
  <c r="D11" i="20"/>
  <c r="A11" i="20"/>
  <c r="H10" i="20"/>
  <c r="G10" i="20"/>
  <c r="F10" i="20"/>
  <c r="E10" i="20"/>
  <c r="D10" i="20"/>
  <c r="I10" i="20" s="1"/>
  <c r="A10" i="20"/>
  <c r="H9" i="20"/>
  <c r="G9" i="20"/>
  <c r="F9" i="20"/>
  <c r="E9" i="20"/>
  <c r="D9" i="20"/>
  <c r="A9" i="20"/>
  <c r="H8" i="20"/>
  <c r="G8" i="20"/>
  <c r="F8" i="20"/>
  <c r="E8" i="20"/>
  <c r="A8" i="20"/>
  <c r="H7" i="20"/>
  <c r="G7" i="20"/>
  <c r="F7" i="20"/>
  <c r="E7" i="20"/>
  <c r="A7" i="20"/>
  <c r="H6" i="20"/>
  <c r="G6" i="20"/>
  <c r="F6" i="20"/>
  <c r="E6" i="20"/>
  <c r="A6" i="20"/>
  <c r="E5" i="20"/>
  <c r="DL98" i="5"/>
  <c r="DG98" i="5"/>
  <c r="DL97" i="5"/>
  <c r="DG97" i="5"/>
  <c r="DL96" i="5"/>
  <c r="DG96" i="5"/>
  <c r="DL95" i="5"/>
  <c r="DG95" i="5"/>
  <c r="DL94" i="5"/>
  <c r="DG94" i="5"/>
  <c r="DL93" i="5"/>
  <c r="DG93" i="5"/>
  <c r="DL92" i="5"/>
  <c r="DG92" i="5"/>
  <c r="DL91" i="5"/>
  <c r="DG91" i="5"/>
  <c r="DL90" i="5"/>
  <c r="DG90" i="5"/>
  <c r="DL89" i="5"/>
  <c r="DG89" i="5"/>
  <c r="DL88" i="5"/>
  <c r="DG88" i="5"/>
  <c r="DL87" i="5"/>
  <c r="DG87" i="5"/>
  <c r="EA86" i="5"/>
  <c r="DL86" i="5"/>
  <c r="DG86" i="5"/>
  <c r="EA85" i="5"/>
  <c r="DL85" i="5"/>
  <c r="DG85" i="5"/>
  <c r="EA84" i="5"/>
  <c r="DL84" i="5"/>
  <c r="DG84" i="5"/>
  <c r="EA83" i="5"/>
  <c r="DL83" i="5"/>
  <c r="DG83" i="5"/>
  <c r="EA82" i="5"/>
  <c r="DL82" i="5"/>
  <c r="DG82" i="5"/>
  <c r="EA81" i="5"/>
  <c r="DL81" i="5"/>
  <c r="DG81" i="5"/>
  <c r="DL80" i="5"/>
  <c r="DG80" i="5"/>
  <c r="EA79" i="5"/>
  <c r="DL79" i="5"/>
  <c r="DG79" i="5"/>
  <c r="DL78" i="5"/>
  <c r="DG78" i="5"/>
  <c r="EA77" i="5"/>
  <c r="DL77" i="5"/>
  <c r="DG77" i="5"/>
  <c r="EA76" i="5"/>
  <c r="DL76" i="5"/>
  <c r="DG76" i="5"/>
  <c r="DL75" i="5"/>
  <c r="DG75" i="5"/>
  <c r="DF12" i="5"/>
  <c r="U12" i="5"/>
  <c r="DF11" i="5"/>
  <c r="DF10" i="5"/>
  <c r="DF9" i="5"/>
  <c r="DF8" i="5"/>
  <c r="DF7" i="5"/>
  <c r="DF6" i="5"/>
  <c r="DF5" i="5"/>
  <c r="DF4" i="5"/>
  <c r="DF3" i="5"/>
  <c r="DF2" i="5"/>
  <c r="DF1" i="5"/>
  <c r="DF13" i="5" s="1"/>
  <c r="DF14" i="5" s="1"/>
  <c r="G17" i="23"/>
  <c r="G16" i="23"/>
  <c r="G14" i="23"/>
  <c r="G13" i="23"/>
  <c r="G12" i="23"/>
  <c r="G11" i="23"/>
  <c r="G9" i="23"/>
  <c r="G8" i="23"/>
  <c r="G7" i="23"/>
  <c r="DX233" i="19"/>
  <c r="CB233" i="19"/>
  <c r="DX232" i="19"/>
  <c r="CV232" i="19"/>
  <c r="CB232" i="19"/>
  <c r="AZ232" i="19"/>
  <c r="AF232" i="19"/>
  <c r="AF233" i="19" s="1"/>
  <c r="D232" i="19"/>
  <c r="CT186" i="19"/>
  <c r="AX186" i="19"/>
  <c r="B186" i="19"/>
  <c r="CT185" i="19"/>
  <c r="AX185" i="19"/>
  <c r="B185" i="19"/>
  <c r="CX183" i="19"/>
  <c r="BB183" i="19"/>
  <c r="F183" i="19"/>
  <c r="EH182" i="19"/>
  <c r="DZ182" i="19"/>
  <c r="CL182" i="19"/>
  <c r="CD182" i="19"/>
  <c r="AP182" i="19"/>
  <c r="AH182" i="19"/>
  <c r="DD181" i="19"/>
  <c r="BH181" i="19"/>
  <c r="L181" i="19"/>
  <c r="DQ180" i="19"/>
  <c r="BU180" i="19"/>
  <c r="Y180" i="19"/>
  <c r="EJ172" i="19"/>
  <c r="DM199" i="19" s="1"/>
  <c r="CN172" i="19"/>
  <c r="BQ199" i="19" s="1"/>
  <c r="AR172" i="19"/>
  <c r="U199" i="19" s="1"/>
  <c r="ED165" i="19"/>
  <c r="CH165" i="19"/>
  <c r="AL165" i="19"/>
  <c r="CU159" i="19"/>
  <c r="AY159" i="19"/>
  <c r="C159" i="19"/>
  <c r="DU158" i="19"/>
  <c r="BY158" i="19"/>
  <c r="AC158" i="19"/>
  <c r="CT155" i="19"/>
  <c r="AX155" i="19"/>
  <c r="B155" i="19"/>
  <c r="CT154" i="19"/>
  <c r="AX154" i="19"/>
  <c r="B154" i="19"/>
  <c r="DL153" i="19"/>
  <c r="BP153" i="19"/>
  <c r="T153" i="19"/>
  <c r="CT151" i="19"/>
  <c r="AX151" i="19"/>
  <c r="B151" i="19"/>
  <c r="CT149" i="19"/>
  <c r="AX149" i="19"/>
  <c r="B149" i="19"/>
  <c r="CO147" i="19"/>
  <c r="DU145" i="19"/>
  <c r="AC145" i="19"/>
  <c r="EH143" i="19"/>
  <c r="EA143" i="19"/>
  <c r="DX143" i="19"/>
  <c r="CT143" i="19"/>
  <c r="CL143" i="19"/>
  <c r="CE143" i="19"/>
  <c r="CB143" i="19"/>
  <c r="AX143" i="19"/>
  <c r="AP143" i="19"/>
  <c r="AI143" i="19"/>
  <c r="AF143" i="19"/>
  <c r="B143" i="19"/>
  <c r="EJ136" i="19"/>
  <c r="EB136" i="19"/>
  <c r="DU136" i="19"/>
  <c r="BY136" i="19"/>
  <c r="AR136" i="19"/>
  <c r="AJ136" i="19"/>
  <c r="AC136" i="19"/>
  <c r="CH129" i="19"/>
  <c r="AL129" i="19"/>
  <c r="DW127" i="19"/>
  <c r="CA127" i="19"/>
  <c r="AE127" i="19"/>
  <c r="DU126" i="19"/>
  <c r="BY126" i="19"/>
  <c r="AC126" i="19"/>
  <c r="DV123" i="19"/>
  <c r="BZ123" i="19"/>
  <c r="AD123" i="19"/>
  <c r="EG122" i="19"/>
  <c r="DZ122" i="19"/>
  <c r="CT122" i="19"/>
  <c r="CK122" i="19"/>
  <c r="CD122" i="19"/>
  <c r="AX122" i="19"/>
  <c r="AO122" i="19"/>
  <c r="AH122" i="19"/>
  <c r="B122" i="19"/>
  <c r="DU120" i="19"/>
  <c r="BY120" i="19"/>
  <c r="AC120" i="19"/>
  <c r="DZ119" i="19"/>
  <c r="CD119" i="19"/>
  <c r="AH119" i="19"/>
  <c r="BY118" i="19"/>
  <c r="EH101" i="19"/>
  <c r="DX101" i="19"/>
  <c r="DT101" i="19"/>
  <c r="CL101" i="19"/>
  <c r="CB101" i="19"/>
  <c r="BX101" i="19"/>
  <c r="AP101" i="19"/>
  <c r="AF101" i="19"/>
  <c r="AB101" i="19"/>
  <c r="CT83" i="19"/>
  <c r="AX83" i="19"/>
  <c r="B83" i="19"/>
  <c r="DL79" i="19"/>
  <c r="DE79" i="19"/>
  <c r="BP79" i="19"/>
  <c r="BI79" i="19"/>
  <c r="T79" i="19"/>
  <c r="M79" i="19"/>
  <c r="EI78" i="19"/>
  <c r="EE78" i="19"/>
  <c r="CM78" i="19"/>
  <c r="CI78" i="19"/>
  <c r="AQ78" i="19"/>
  <c r="AM78" i="19"/>
  <c r="DG51" i="19"/>
  <c r="CX51" i="19"/>
  <c r="CU51" i="19"/>
  <c r="BK51" i="19"/>
  <c r="BB51" i="19"/>
  <c r="AY51" i="19"/>
  <c r="O51" i="19"/>
  <c r="F51" i="19"/>
  <c r="C51" i="19"/>
  <c r="EG50" i="19"/>
  <c r="DX50" i="19"/>
  <c r="DU50" i="19"/>
  <c r="CK50" i="19"/>
  <c r="CB50" i="19"/>
  <c r="BY50" i="19"/>
  <c r="AO50" i="19"/>
  <c r="AF50" i="19"/>
  <c r="AC50" i="19"/>
  <c r="CT49" i="19"/>
  <c r="AX49" i="19"/>
  <c r="B49" i="19"/>
  <c r="CT47" i="19"/>
  <c r="AX47" i="19"/>
  <c r="B47" i="19"/>
  <c r="CT41" i="19"/>
  <c r="ED129" i="19" s="1"/>
  <c r="AX41" i="19"/>
  <c r="B41" i="19"/>
  <c r="AC118" i="19" s="1"/>
  <c r="CT39" i="19"/>
  <c r="AX39" i="19"/>
  <c r="B39" i="19"/>
  <c r="EH35" i="19"/>
  <c r="EA35" i="19"/>
  <c r="DX35" i="19"/>
  <c r="CT35" i="19"/>
  <c r="CL35" i="19"/>
  <c r="CE35" i="19"/>
  <c r="CB35" i="19"/>
  <c r="AX35" i="19"/>
  <c r="AP35" i="19"/>
  <c r="CF172" i="19" s="1"/>
  <c r="BI199" i="19" s="1"/>
  <c r="AI35" i="19"/>
  <c r="BY172" i="19" s="1"/>
  <c r="BB199" i="19" s="1"/>
  <c r="AF35" i="19"/>
  <c r="B35" i="19"/>
  <c r="CT33" i="19"/>
  <c r="AX33" i="19"/>
  <c r="B33" i="19"/>
  <c r="DT31" i="19"/>
  <c r="BX31" i="19"/>
  <c r="AB31" i="19"/>
  <c r="DJ145" i="19" s="1"/>
  <c r="DA6" i="19"/>
  <c r="EG84" i="19" s="1"/>
  <c r="BE6" i="19"/>
  <c r="BK119" i="19" s="1"/>
  <c r="I6" i="19"/>
  <c r="AO84" i="19" s="1"/>
  <c r="CB206" i="18"/>
  <c r="AF206" i="18"/>
  <c r="DX205" i="18"/>
  <c r="DX206" i="18" s="1"/>
  <c r="CV205" i="18"/>
  <c r="CB205" i="18"/>
  <c r="AZ205" i="18"/>
  <c r="AF205" i="18"/>
  <c r="D205" i="18"/>
  <c r="DM174" i="18"/>
  <c r="DE174" i="18"/>
  <c r="CX174" i="18"/>
  <c r="CU174" i="18"/>
  <c r="BQ174" i="18"/>
  <c r="BI174" i="18"/>
  <c r="BB174" i="18"/>
  <c r="AY174" i="18"/>
  <c r="U174" i="18"/>
  <c r="M174" i="18"/>
  <c r="F174" i="18"/>
  <c r="C174" i="18"/>
  <c r="CT172" i="18"/>
  <c r="AX172" i="18"/>
  <c r="B172" i="18"/>
  <c r="CT169" i="18"/>
  <c r="AX169" i="18"/>
  <c r="B169" i="18"/>
  <c r="CT167" i="18"/>
  <c r="AX167" i="18"/>
  <c r="B167" i="18"/>
  <c r="CT163" i="18"/>
  <c r="AX163" i="18"/>
  <c r="B163" i="18"/>
  <c r="EJ155" i="18"/>
  <c r="EB155" i="18"/>
  <c r="DU155" i="18"/>
  <c r="DR155" i="18"/>
  <c r="CN155" i="18"/>
  <c r="CF155" i="18"/>
  <c r="BY155" i="18"/>
  <c r="BV155" i="18"/>
  <c r="AR155" i="18"/>
  <c r="AJ155" i="18"/>
  <c r="AC155" i="18"/>
  <c r="Z155" i="18"/>
  <c r="ED148" i="18"/>
  <c r="CH148" i="18"/>
  <c r="AL148" i="18"/>
  <c r="CT143" i="18"/>
  <c r="AX143" i="18"/>
  <c r="B143" i="18"/>
  <c r="CT141" i="18"/>
  <c r="AX141" i="18"/>
  <c r="B141" i="18"/>
  <c r="CT138" i="18"/>
  <c r="AX138" i="18"/>
  <c r="B138" i="18"/>
  <c r="CT137" i="18"/>
  <c r="CT136" i="18" s="1"/>
  <c r="AX137" i="18"/>
  <c r="B137" i="18"/>
  <c r="B136" i="18" s="1"/>
  <c r="AX136" i="18"/>
  <c r="CT133" i="18"/>
  <c r="AX133" i="18"/>
  <c r="B133" i="18"/>
  <c r="EH131" i="18"/>
  <c r="EA131" i="18"/>
  <c r="DX131" i="18"/>
  <c r="CT131" i="18"/>
  <c r="CL131" i="18"/>
  <c r="CE131" i="18"/>
  <c r="CB131" i="18"/>
  <c r="AX131" i="18"/>
  <c r="AP131" i="18"/>
  <c r="AI131" i="18"/>
  <c r="AF131" i="18"/>
  <c r="B131" i="18"/>
  <c r="EJ124" i="18"/>
  <c r="EB124" i="18"/>
  <c r="DU124" i="18"/>
  <c r="DR124" i="18"/>
  <c r="CN124" i="18"/>
  <c r="CF124" i="18"/>
  <c r="BY124" i="18"/>
  <c r="BV124" i="18"/>
  <c r="AR124" i="18"/>
  <c r="AJ124" i="18"/>
  <c r="AC124" i="18"/>
  <c r="Z124" i="18"/>
  <c r="ED117" i="18"/>
  <c r="CH117" i="18"/>
  <c r="AL117" i="18"/>
  <c r="DW115" i="18"/>
  <c r="CA115" i="18"/>
  <c r="AE115" i="18"/>
  <c r="DU114" i="18"/>
  <c r="BY114" i="18"/>
  <c r="AC114" i="18"/>
  <c r="DV111" i="18"/>
  <c r="BZ111" i="18"/>
  <c r="AD111" i="18"/>
  <c r="EG110" i="18"/>
  <c r="DZ110" i="18"/>
  <c r="CT110" i="18"/>
  <c r="CK110" i="18"/>
  <c r="CD110" i="18"/>
  <c r="AX110" i="18"/>
  <c r="AO110" i="18"/>
  <c r="AH110" i="18"/>
  <c r="B110" i="18"/>
  <c r="DU108" i="18"/>
  <c r="BY108" i="18"/>
  <c r="AC108" i="18"/>
  <c r="DZ107" i="18"/>
  <c r="CD107" i="18"/>
  <c r="AH107" i="18"/>
  <c r="DU106" i="18"/>
  <c r="BY106" i="18"/>
  <c r="AC106" i="18"/>
  <c r="CT89" i="18"/>
  <c r="AX89" i="18"/>
  <c r="B89" i="18"/>
  <c r="CT70" i="18"/>
  <c r="AX70" i="18"/>
  <c r="B70" i="18"/>
  <c r="CT43" i="18"/>
  <c r="AX43" i="18"/>
  <c r="B43" i="18"/>
  <c r="CT42" i="18"/>
  <c r="AX42" i="18"/>
  <c r="B42" i="18"/>
  <c r="CT41" i="18"/>
  <c r="AX41" i="18"/>
  <c r="B41" i="18"/>
  <c r="EH35" i="18"/>
  <c r="EA35" i="18"/>
  <c r="DX35" i="18"/>
  <c r="CT35" i="18"/>
  <c r="CL35" i="18"/>
  <c r="CE35" i="18"/>
  <c r="CB35" i="18"/>
  <c r="AX35" i="18"/>
  <c r="AP35" i="18"/>
  <c r="AI35" i="18"/>
  <c r="AF35" i="18"/>
  <c r="B35" i="18"/>
  <c r="CT33" i="18"/>
  <c r="AX33" i="18"/>
  <c r="B33" i="18"/>
  <c r="DT31" i="18"/>
  <c r="BX31" i="18"/>
  <c r="AB31" i="18"/>
  <c r="DA6" i="18"/>
  <c r="EK135" i="18" s="1"/>
  <c r="BE6" i="18"/>
  <c r="I6" i="18"/>
  <c r="B73" i="18" s="1"/>
  <c r="CB331" i="17"/>
  <c r="AF331" i="17"/>
  <c r="DX330" i="17"/>
  <c r="DX331" i="17" s="1"/>
  <c r="CV330" i="17"/>
  <c r="CB330" i="17"/>
  <c r="AZ330" i="17"/>
  <c r="AF330" i="17"/>
  <c r="D330" i="17"/>
  <c r="CT287" i="17"/>
  <c r="AX287" i="17"/>
  <c r="B287" i="17"/>
  <c r="EJ282" i="17"/>
  <c r="DM300" i="17" s="1"/>
  <c r="CF282" i="17"/>
  <c r="BI300" i="17" s="1"/>
  <c r="AJ282" i="17"/>
  <c r="M300" i="17" s="1"/>
  <c r="DO280" i="17"/>
  <c r="BS280" i="17"/>
  <c r="W280" i="17"/>
  <c r="DG275" i="17"/>
  <c r="BK275" i="17"/>
  <c r="O275" i="17"/>
  <c r="DQ274" i="17"/>
  <c r="BU274" i="17"/>
  <c r="Y274" i="17"/>
  <c r="CT235" i="17"/>
  <c r="AX235" i="17"/>
  <c r="B235" i="17"/>
  <c r="CT234" i="17"/>
  <c r="AX234" i="17"/>
  <c r="B234" i="17"/>
  <c r="CT233" i="17"/>
  <c r="AX233" i="17"/>
  <c r="B233" i="17"/>
  <c r="CT231" i="17"/>
  <c r="AX231" i="17"/>
  <c r="B231" i="17"/>
  <c r="EB227" i="17"/>
  <c r="CN227" i="17"/>
  <c r="CF227" i="17"/>
  <c r="DO225" i="17"/>
  <c r="BS225" i="17"/>
  <c r="W225" i="17"/>
  <c r="ED219" i="17"/>
  <c r="CH219" i="17"/>
  <c r="AL219" i="17"/>
  <c r="DP217" i="17"/>
  <c r="BT217" i="17"/>
  <c r="X217" i="17"/>
  <c r="DP216" i="17"/>
  <c r="BT216" i="17"/>
  <c r="X216" i="17"/>
  <c r="DP215" i="17"/>
  <c r="DG215" i="17"/>
  <c r="BT215" i="17"/>
  <c r="BK215" i="17"/>
  <c r="X215" i="17"/>
  <c r="O215" i="17"/>
  <c r="CT208" i="17"/>
  <c r="AX208" i="17"/>
  <c r="B208" i="17"/>
  <c r="CT205" i="17"/>
  <c r="AX205" i="17"/>
  <c r="B205" i="17"/>
  <c r="B202" i="17"/>
  <c r="EH200" i="17"/>
  <c r="EA200" i="17"/>
  <c r="DX200" i="17"/>
  <c r="CT200" i="17"/>
  <c r="CL200" i="17"/>
  <c r="CE200" i="17"/>
  <c r="CB200" i="17"/>
  <c r="AX200" i="17"/>
  <c r="AP200" i="17"/>
  <c r="AI200" i="17"/>
  <c r="AF200" i="17"/>
  <c r="B200" i="17"/>
  <c r="EJ191" i="17"/>
  <c r="CN191" i="17"/>
  <c r="DF183" i="17"/>
  <c r="BJ183" i="17"/>
  <c r="N183" i="17"/>
  <c r="CZ181" i="17"/>
  <c r="BD181" i="17"/>
  <c r="H181" i="17"/>
  <c r="DI180" i="17"/>
  <c r="DA180" i="17"/>
  <c r="BM180" i="17"/>
  <c r="BE180" i="17"/>
  <c r="Q180" i="17"/>
  <c r="I180" i="17"/>
  <c r="ED179" i="17"/>
  <c r="CX179" i="17"/>
  <c r="CH179" i="17"/>
  <c r="BB179" i="17"/>
  <c r="AL179" i="17"/>
  <c r="F179" i="17"/>
  <c r="CT170" i="17"/>
  <c r="AX170" i="17"/>
  <c r="B170" i="17"/>
  <c r="EH165" i="17"/>
  <c r="EA165" i="17"/>
  <c r="DX165" i="17"/>
  <c r="CT165" i="17"/>
  <c r="CL165" i="17"/>
  <c r="CE165" i="17"/>
  <c r="CB165" i="17"/>
  <c r="AX165" i="17"/>
  <c r="AP165" i="17"/>
  <c r="AI165" i="17"/>
  <c r="AF165" i="17"/>
  <c r="B165" i="17"/>
  <c r="CN156" i="17"/>
  <c r="CF156" i="17"/>
  <c r="BY156" i="17"/>
  <c r="AC156" i="17"/>
  <c r="DG147" i="17"/>
  <c r="BK147" i="17"/>
  <c r="O147" i="17"/>
  <c r="CY145" i="17"/>
  <c r="BC145" i="17"/>
  <c r="G145" i="17"/>
  <c r="CY144" i="17"/>
  <c r="BC144" i="17"/>
  <c r="G144" i="17"/>
  <c r="DW143" i="17"/>
  <c r="CY143" i="17"/>
  <c r="CA143" i="17"/>
  <c r="BC143" i="17"/>
  <c r="AE143" i="17"/>
  <c r="G143" i="17"/>
  <c r="CX142" i="17"/>
  <c r="BB142" i="17"/>
  <c r="F142" i="17"/>
  <c r="DA141" i="17"/>
  <c r="BE141" i="17"/>
  <c r="I141" i="17"/>
  <c r="DV140" i="17"/>
  <c r="CX140" i="17"/>
  <c r="BZ140" i="17"/>
  <c r="BB140" i="17"/>
  <c r="AD140" i="17"/>
  <c r="F140" i="17"/>
  <c r="CZ139" i="17"/>
  <c r="BD139" i="17"/>
  <c r="H139" i="17"/>
  <c r="CX138" i="17"/>
  <c r="BB138" i="17"/>
  <c r="F138" i="17"/>
  <c r="DI137" i="17"/>
  <c r="DA137" i="17"/>
  <c r="BM137" i="17"/>
  <c r="BE137" i="17"/>
  <c r="Q137" i="17"/>
  <c r="I137" i="17"/>
  <c r="DQ136" i="17"/>
  <c r="CX136" i="17"/>
  <c r="BB136" i="17"/>
  <c r="F136" i="17"/>
  <c r="B131" i="17"/>
  <c r="CT118" i="17"/>
  <c r="AX118" i="17"/>
  <c r="B118" i="17"/>
  <c r="CT113" i="17"/>
  <c r="AX113" i="17"/>
  <c r="B113" i="17"/>
  <c r="CT68" i="17"/>
  <c r="AX68" i="17"/>
  <c r="B68" i="17"/>
  <c r="CT64" i="17"/>
  <c r="AX64" i="17"/>
  <c r="B64" i="17"/>
  <c r="CT63" i="17"/>
  <c r="AX63" i="17"/>
  <c r="B63" i="17"/>
  <c r="CT62" i="17"/>
  <c r="AX62" i="17"/>
  <c r="B62" i="17"/>
  <c r="CT58" i="17"/>
  <c r="AX58" i="17"/>
  <c r="B58" i="17"/>
  <c r="CT54" i="17"/>
  <c r="AX54" i="17"/>
  <c r="B54" i="17"/>
  <c r="CT53" i="17"/>
  <c r="AX53" i="17"/>
  <c r="B53" i="17"/>
  <c r="CT52" i="17"/>
  <c r="AX52" i="17"/>
  <c r="B52" i="17"/>
  <c r="CT50" i="17"/>
  <c r="AX50" i="17"/>
  <c r="B50" i="17"/>
  <c r="CT46" i="17"/>
  <c r="AX46" i="17"/>
  <c r="B46" i="17"/>
  <c r="CW45" i="17"/>
  <c r="BA45" i="17"/>
  <c r="E45" i="17"/>
  <c r="EH43" i="17"/>
  <c r="EA43" i="17"/>
  <c r="DX43" i="17"/>
  <c r="CT43" i="17"/>
  <c r="CL43" i="17"/>
  <c r="CF191" i="17" s="1"/>
  <c r="CE43" i="17"/>
  <c r="BY227" i="17" s="1"/>
  <c r="CB43" i="17"/>
  <c r="AX43" i="17"/>
  <c r="AP43" i="17"/>
  <c r="AI43" i="17"/>
  <c r="AF43" i="17"/>
  <c r="B43" i="17"/>
  <c r="EI42" i="17"/>
  <c r="EJ156" i="17" s="1"/>
  <c r="CM42" i="17"/>
  <c r="CN282" i="17" s="1"/>
  <c r="BQ300" i="17" s="1"/>
  <c r="AQ42" i="17"/>
  <c r="AR282" i="17" s="1"/>
  <c r="U300" i="17" s="1"/>
  <c r="DA6" i="17"/>
  <c r="CT202" i="17" s="1"/>
  <c r="BE6" i="17"/>
  <c r="AX167" i="17" s="1"/>
  <c r="I6" i="17"/>
  <c r="B167" i="17" s="1"/>
  <c r="DE14" i="11"/>
  <c r="K561" i="13"/>
  <c r="G557" i="13"/>
  <c r="K554" i="13"/>
  <c r="H554" i="13"/>
  <c r="I547" i="13"/>
  <c r="K529" i="13"/>
  <c r="G525" i="13"/>
  <c r="K522" i="13"/>
  <c r="H522" i="13"/>
  <c r="I515" i="13"/>
  <c r="K497" i="13"/>
  <c r="G493" i="13"/>
  <c r="K490" i="13"/>
  <c r="H490" i="13"/>
  <c r="I483" i="13"/>
  <c r="K465" i="13"/>
  <c r="G461" i="13"/>
  <c r="K458" i="13"/>
  <c r="H458" i="13"/>
  <c r="I451" i="13"/>
  <c r="K433" i="13"/>
  <c r="G429" i="13"/>
  <c r="K426" i="13"/>
  <c r="H426" i="13"/>
  <c r="I419" i="13"/>
  <c r="K401" i="13"/>
  <c r="G397" i="13"/>
  <c r="K394" i="13"/>
  <c r="H394" i="13"/>
  <c r="I387" i="13"/>
  <c r="K369" i="13"/>
  <c r="G365" i="13"/>
  <c r="K362" i="13"/>
  <c r="H362" i="13"/>
  <c r="I355" i="13"/>
  <c r="K337" i="13"/>
  <c r="G333" i="13"/>
  <c r="K330" i="13"/>
  <c r="H330" i="13"/>
  <c r="I323" i="13"/>
  <c r="K305" i="13"/>
  <c r="G301" i="13"/>
  <c r="K298" i="13"/>
  <c r="H298" i="13"/>
  <c r="I291" i="13"/>
  <c r="K273" i="13"/>
  <c r="G269" i="13"/>
  <c r="K266" i="13"/>
  <c r="H266" i="13"/>
  <c r="I259" i="13"/>
  <c r="K241" i="13"/>
  <c r="G237" i="13"/>
  <c r="K234" i="13"/>
  <c r="H234" i="13"/>
  <c r="I226" i="13"/>
  <c r="K208" i="13"/>
  <c r="G204" i="13"/>
  <c r="K201" i="13"/>
  <c r="H201" i="13"/>
  <c r="I193" i="13"/>
  <c r="K175" i="13"/>
  <c r="G171" i="13"/>
  <c r="K168" i="13"/>
  <c r="H168" i="13"/>
  <c r="I160" i="13"/>
  <c r="K142" i="13"/>
  <c r="G138" i="13"/>
  <c r="K135" i="13"/>
  <c r="H135" i="13"/>
  <c r="I128" i="13"/>
  <c r="K111" i="13"/>
  <c r="G107" i="13"/>
  <c r="K104" i="13"/>
  <c r="H104" i="13"/>
  <c r="I97" i="13"/>
  <c r="K80" i="13"/>
  <c r="G76" i="13"/>
  <c r="K73" i="13"/>
  <c r="H73" i="13"/>
  <c r="I66" i="13"/>
  <c r="K49" i="13"/>
  <c r="G45" i="13"/>
  <c r="K42" i="13"/>
  <c r="H42" i="13"/>
  <c r="I35" i="13"/>
  <c r="K18" i="13"/>
  <c r="G14" i="13"/>
  <c r="K11" i="13"/>
  <c r="H11" i="13"/>
  <c r="I4" i="13"/>
  <c r="A1" i="13"/>
  <c r="K15" i="16"/>
  <c r="B12" i="16"/>
  <c r="B9" i="16"/>
  <c r="K4" i="16"/>
  <c r="Y21" i="21"/>
  <c r="D21" i="21"/>
  <c r="Y20" i="21"/>
  <c r="D20" i="21"/>
  <c r="Y19" i="21"/>
  <c r="D19" i="21"/>
  <c r="Y18" i="21"/>
  <c r="D18" i="21"/>
  <c r="Y17" i="21"/>
  <c r="D17" i="21"/>
  <c r="Y16" i="21"/>
  <c r="D16" i="21"/>
  <c r="Y15" i="21"/>
  <c r="D15" i="21"/>
  <c r="Y14" i="21"/>
  <c r="D14" i="21"/>
  <c r="Y13" i="21"/>
  <c r="D13" i="21"/>
  <c r="Y12" i="21"/>
  <c r="D12" i="21"/>
  <c r="Y11" i="21"/>
  <c r="D11" i="21"/>
  <c r="Y10" i="21"/>
  <c r="D10" i="21"/>
  <c r="Y9" i="21"/>
  <c r="D9" i="21"/>
  <c r="Y8" i="21"/>
  <c r="D8" i="21"/>
  <c r="Y7" i="21"/>
  <c r="D7" i="21"/>
  <c r="Y6" i="21"/>
  <c r="D6" i="21"/>
  <c r="Y5" i="21"/>
  <c r="D5" i="21"/>
  <c r="I3" i="21" s="1"/>
  <c r="Y4" i="21"/>
  <c r="D4" i="21"/>
  <c r="J3" i="21"/>
  <c r="V50" i="2"/>
  <c r="B47" i="2"/>
  <c r="B44" i="2"/>
  <c r="X41" i="2"/>
  <c r="AD37" i="2"/>
  <c r="AC37" i="2"/>
  <c r="N37" i="2"/>
  <c r="AD36" i="2"/>
  <c r="AC36" i="2"/>
  <c r="N36" i="2"/>
  <c r="AD35" i="2"/>
  <c r="AC35" i="2"/>
  <c r="N35" i="2"/>
  <c r="AD34" i="2"/>
  <c r="AC34" i="2"/>
  <c r="N34" i="2"/>
  <c r="AD33" i="2"/>
  <c r="AC33" i="2"/>
  <c r="N33" i="2"/>
  <c r="AD32" i="2"/>
  <c r="AC32" i="2"/>
  <c r="N32" i="2"/>
  <c r="AD31" i="2"/>
  <c r="AC31" i="2"/>
  <c r="N31" i="2"/>
  <c r="AD30" i="2"/>
  <c r="AC30" i="2"/>
  <c r="N30" i="2"/>
  <c r="AD29" i="2"/>
  <c r="AC29" i="2"/>
  <c r="N29" i="2"/>
  <c r="AD28" i="2"/>
  <c r="AC28" i="2"/>
  <c r="N28" i="2"/>
  <c r="AD27" i="2"/>
  <c r="AC27" i="2"/>
  <c r="N27" i="2"/>
  <c r="AD26" i="2"/>
  <c r="AC26" i="2"/>
  <c r="N26" i="2"/>
  <c r="AD25" i="2"/>
  <c r="AC25" i="2"/>
  <c r="N25" i="2"/>
  <c r="AD24" i="2"/>
  <c r="AC24" i="2"/>
  <c r="N24" i="2"/>
  <c r="AD23" i="2"/>
  <c r="AC23" i="2"/>
  <c r="N23" i="2"/>
  <c r="AD22" i="2"/>
  <c r="AC22" i="2"/>
  <c r="N22" i="2"/>
  <c r="AD21" i="2"/>
  <c r="AC21" i="2"/>
  <c r="N21" i="2"/>
  <c r="AD20" i="2"/>
  <c r="AC20" i="2"/>
  <c r="N20" i="2"/>
  <c r="B12" i="2"/>
  <c r="K10" i="2"/>
  <c r="W6" i="2"/>
  <c r="W5" i="2"/>
  <c r="B5" i="2"/>
  <c r="W4" i="2"/>
  <c r="W3" i="2"/>
  <c r="B3" i="2"/>
  <c r="W1" i="2"/>
  <c r="U19" i="14"/>
  <c r="U18" i="14"/>
  <c r="B15" i="14"/>
  <c r="B13" i="14"/>
  <c r="U4" i="14"/>
  <c r="DA57" i="26"/>
  <c r="CU57" i="26"/>
  <c r="CO57" i="26"/>
  <c r="CI57" i="26"/>
  <c r="BQ57" i="26"/>
  <c r="BK57" i="26"/>
  <c r="BE57" i="26"/>
  <c r="AY57" i="26"/>
  <c r="AS57" i="26"/>
  <c r="AM57" i="26"/>
  <c r="AG57" i="26"/>
  <c r="AA57" i="26"/>
  <c r="U57" i="26"/>
  <c r="O57" i="26"/>
  <c r="I57" i="26"/>
  <c r="H14" i="26"/>
  <c r="A9" i="26"/>
  <c r="D4" i="26"/>
  <c r="C4" i="26"/>
  <c r="A1" i="22"/>
  <c r="HO91" i="1"/>
  <c r="AA91" i="1"/>
  <c r="O91" i="1"/>
  <c r="J91" i="1" s="1"/>
  <c r="L91" i="1"/>
  <c r="K91" i="1"/>
  <c r="I91" i="1"/>
  <c r="H91" i="1"/>
  <c r="G91" i="1"/>
  <c r="HO90" i="1"/>
  <c r="HK90" i="1"/>
  <c r="HH90" i="1" s="1"/>
  <c r="HI90" i="1"/>
  <c r="HG90" i="1"/>
  <c r="HF90" i="1"/>
  <c r="HE90" i="1"/>
  <c r="HD90" i="1"/>
  <c r="HC90" i="1"/>
  <c r="GY90" i="1"/>
  <c r="GT90" i="1"/>
  <c r="GS90" i="1"/>
  <c r="GR90" i="1"/>
  <c r="GQ90" i="1"/>
  <c r="GM90" i="1"/>
  <c r="GI90" i="1" s="1"/>
  <c r="GH90" i="1"/>
  <c r="GG90" i="1"/>
  <c r="GF90" i="1"/>
  <c r="GE90" i="1"/>
  <c r="GA90" i="1"/>
  <c r="FY90" i="1" s="1"/>
  <c r="FX90" i="1"/>
  <c r="FW90" i="1"/>
  <c r="FV90" i="1"/>
  <c r="FU90" i="1"/>
  <c r="FT90" i="1"/>
  <c r="FS90" i="1"/>
  <c r="FO90" i="1"/>
  <c r="FK90" i="1"/>
  <c r="FJ90" i="1"/>
  <c r="FI90" i="1"/>
  <c r="FH90" i="1"/>
  <c r="FG90" i="1"/>
  <c r="FC90" i="1"/>
  <c r="EX90" i="1"/>
  <c r="EW90" i="1"/>
  <c r="EV90" i="1"/>
  <c r="EU90" i="1"/>
  <c r="EQ90" i="1"/>
  <c r="EM90" i="1" s="1"/>
  <c r="EO90" i="1"/>
  <c r="EL90" i="1"/>
  <c r="EK90" i="1"/>
  <c r="EJ90" i="1"/>
  <c r="EI90" i="1"/>
  <c r="EE90" i="1"/>
  <c r="EC90" i="1" s="1"/>
  <c r="EA90" i="1"/>
  <c r="DZ90" i="1"/>
  <c r="DY90" i="1"/>
  <c r="DX90" i="1"/>
  <c r="DW90" i="1"/>
  <c r="DS90" i="1"/>
  <c r="DQ90" i="1"/>
  <c r="DP90" i="1"/>
  <c r="DO90" i="1"/>
  <c r="DN90" i="1"/>
  <c r="DM90" i="1"/>
  <c r="DL90" i="1"/>
  <c r="DK90" i="1"/>
  <c r="DG90" i="1"/>
  <c r="DB90" i="1"/>
  <c r="DA90" i="1"/>
  <c r="CZ90" i="1"/>
  <c r="CY90" i="1"/>
  <c r="CU90" i="1"/>
  <c r="CP90" i="1"/>
  <c r="CO90" i="1"/>
  <c r="CN90" i="1"/>
  <c r="CM90" i="1"/>
  <c r="CI90" i="1"/>
  <c r="CG90" i="1" s="1"/>
  <c r="CE90" i="1"/>
  <c r="CD90" i="1"/>
  <c r="CC90" i="1"/>
  <c r="CB90" i="1"/>
  <c r="CA90" i="1"/>
  <c r="BW90" i="1"/>
  <c r="BT90" i="1" s="1"/>
  <c r="BU90" i="1"/>
  <c r="BS90" i="1"/>
  <c r="BR90" i="1"/>
  <c r="BQ90" i="1"/>
  <c r="BP90" i="1"/>
  <c r="BO90" i="1"/>
  <c r="BK90" i="1"/>
  <c r="BF90" i="1"/>
  <c r="BE90" i="1"/>
  <c r="BD90" i="1"/>
  <c r="BC90" i="1"/>
  <c r="AY90" i="1"/>
  <c r="AV90" i="1" s="1"/>
  <c r="AT90" i="1"/>
  <c r="AS90" i="1"/>
  <c r="AR90" i="1"/>
  <c r="AQ90" i="1"/>
  <c r="AM90" i="1"/>
  <c r="AI90" i="1"/>
  <c r="AH90" i="1"/>
  <c r="AG90" i="1"/>
  <c r="AF90" i="1"/>
  <c r="AE90" i="1"/>
  <c r="AA90" i="1"/>
  <c r="Y90" i="1"/>
  <c r="X90" i="1"/>
  <c r="W90" i="1"/>
  <c r="V90" i="1"/>
  <c r="U90" i="1"/>
  <c r="T90" i="1"/>
  <c r="S90" i="1"/>
  <c r="O90" i="1"/>
  <c r="J90" i="1"/>
  <c r="I90" i="1"/>
  <c r="H90" i="1"/>
  <c r="G90" i="1"/>
  <c r="HO89" i="1"/>
  <c r="HK89" i="1"/>
  <c r="HH89" i="1" s="1"/>
  <c r="HI89" i="1"/>
  <c r="HG89" i="1"/>
  <c r="HF89" i="1"/>
  <c r="HE89" i="1"/>
  <c r="HD89" i="1"/>
  <c r="HC89" i="1"/>
  <c r="GY89" i="1"/>
  <c r="GU89" i="1" s="1"/>
  <c r="GV89" i="1"/>
  <c r="GT89" i="1"/>
  <c r="GS89" i="1"/>
  <c r="GR89" i="1"/>
  <c r="GQ89" i="1"/>
  <c r="GM89" i="1"/>
  <c r="GH89" i="1"/>
  <c r="GG89" i="1"/>
  <c r="GF89" i="1"/>
  <c r="GE89" i="1"/>
  <c r="GA89" i="1"/>
  <c r="FW89" i="1"/>
  <c r="FV89" i="1"/>
  <c r="FU89" i="1"/>
  <c r="FT89" i="1"/>
  <c r="FS89" i="1"/>
  <c r="FO89" i="1"/>
  <c r="FL89" i="1" s="1"/>
  <c r="FM89" i="1"/>
  <c r="FK89" i="1"/>
  <c r="FJ89" i="1"/>
  <c r="FI89" i="1"/>
  <c r="FH89" i="1"/>
  <c r="FG89" i="1"/>
  <c r="FC89" i="1"/>
  <c r="EY89" i="1" s="1"/>
  <c r="EZ89" i="1"/>
  <c r="EX89" i="1"/>
  <c r="EW89" i="1"/>
  <c r="EV89" i="1"/>
  <c r="EU89" i="1"/>
  <c r="EQ89" i="1"/>
  <c r="EL89" i="1"/>
  <c r="EK89" i="1"/>
  <c r="EJ89" i="1"/>
  <c r="EI89" i="1"/>
  <c r="EE89" i="1"/>
  <c r="EC89" i="1" s="1"/>
  <c r="EA89" i="1"/>
  <c r="DZ89" i="1"/>
  <c r="DY89" i="1"/>
  <c r="DX89" i="1"/>
  <c r="DW89" i="1"/>
  <c r="DS89" i="1"/>
  <c r="DP89" i="1" s="1"/>
  <c r="DQ89" i="1"/>
  <c r="DO89" i="1"/>
  <c r="DN89" i="1"/>
  <c r="DM89" i="1"/>
  <c r="DL89" i="1"/>
  <c r="DK89" i="1"/>
  <c r="DG89" i="1"/>
  <c r="DB89" i="1"/>
  <c r="DA89" i="1"/>
  <c r="CZ89" i="1"/>
  <c r="CY89" i="1"/>
  <c r="CU89" i="1"/>
  <c r="CP89" i="1"/>
  <c r="CO89" i="1"/>
  <c r="CN89" i="1"/>
  <c r="CM89" i="1"/>
  <c r="CI89" i="1"/>
  <c r="CG89" i="1" s="1"/>
  <c r="CE89" i="1"/>
  <c r="CD89" i="1"/>
  <c r="CC89" i="1"/>
  <c r="CB89" i="1"/>
  <c r="CA89" i="1"/>
  <c r="BW89" i="1"/>
  <c r="BT89" i="1" s="1"/>
  <c r="BU89" i="1"/>
  <c r="BS89" i="1"/>
  <c r="BR89" i="1"/>
  <c r="BQ89" i="1"/>
  <c r="BP89" i="1"/>
  <c r="BO89" i="1"/>
  <c r="BK89" i="1"/>
  <c r="BG89" i="1" s="1"/>
  <c r="BH89" i="1"/>
  <c r="BF89" i="1"/>
  <c r="BE89" i="1"/>
  <c r="BD89" i="1"/>
  <c r="BC89" i="1"/>
  <c r="AY89" i="1"/>
  <c r="AV89" i="1"/>
  <c r="AT89" i="1"/>
  <c r="AS89" i="1"/>
  <c r="AR89" i="1"/>
  <c r="AQ89" i="1"/>
  <c r="AM89" i="1"/>
  <c r="AK89" i="1" s="1"/>
  <c r="AJ89" i="1"/>
  <c r="AI89" i="1"/>
  <c r="AH89" i="1"/>
  <c r="AG89" i="1"/>
  <c r="AF89" i="1"/>
  <c r="AE89" i="1"/>
  <c r="AA89" i="1"/>
  <c r="Y89" i="1" s="1"/>
  <c r="X89" i="1"/>
  <c r="W89" i="1"/>
  <c r="V89" i="1"/>
  <c r="U89" i="1"/>
  <c r="T89" i="1"/>
  <c r="S89" i="1"/>
  <c r="O89" i="1"/>
  <c r="J89" i="1"/>
  <c r="I89" i="1"/>
  <c r="H89" i="1"/>
  <c r="G89" i="1"/>
  <c r="HO88" i="1"/>
  <c r="HK88" i="1"/>
  <c r="HI88" i="1" s="1"/>
  <c r="HF88" i="1"/>
  <c r="HE88" i="1"/>
  <c r="HD88" i="1"/>
  <c r="HC88" i="1"/>
  <c r="GY88" i="1"/>
  <c r="GU88" i="1" s="1"/>
  <c r="GT88" i="1"/>
  <c r="GS88" i="1"/>
  <c r="GR88" i="1"/>
  <c r="GQ88" i="1"/>
  <c r="GM88" i="1"/>
  <c r="GK88" i="1" s="1"/>
  <c r="GJ88" i="1"/>
  <c r="GI88" i="1"/>
  <c r="GH88" i="1"/>
  <c r="GG88" i="1"/>
  <c r="GF88" i="1"/>
  <c r="GE88" i="1"/>
  <c r="GA88" i="1"/>
  <c r="FW88" i="1"/>
  <c r="FV88" i="1"/>
  <c r="FU88" i="1"/>
  <c r="FT88" i="1"/>
  <c r="FS88" i="1"/>
  <c r="FO88" i="1"/>
  <c r="FJ88" i="1"/>
  <c r="FI88" i="1"/>
  <c r="FH88" i="1"/>
  <c r="FG88" i="1"/>
  <c r="FC88" i="1"/>
  <c r="EY88" i="1" s="1"/>
  <c r="FA88" i="1"/>
  <c r="EX88" i="1"/>
  <c r="EW88" i="1"/>
  <c r="EV88" i="1"/>
  <c r="EU88" i="1"/>
  <c r="EQ88" i="1"/>
  <c r="EL88" i="1"/>
  <c r="EK88" i="1"/>
  <c r="EJ88" i="1"/>
  <c r="EI88" i="1"/>
  <c r="EE88" i="1"/>
  <c r="EA88" i="1"/>
  <c r="DZ88" i="1"/>
  <c r="DY88" i="1"/>
  <c r="DX88" i="1"/>
  <c r="DW88" i="1"/>
  <c r="DS88" i="1"/>
  <c r="DO88" i="1"/>
  <c r="DN88" i="1"/>
  <c r="DM88" i="1"/>
  <c r="DL88" i="1"/>
  <c r="DK88" i="1"/>
  <c r="DG88" i="1"/>
  <c r="DE88" i="1"/>
  <c r="DD88" i="1"/>
  <c r="DC88" i="1"/>
  <c r="DB88" i="1"/>
  <c r="DA88" i="1"/>
  <c r="CZ88" i="1"/>
  <c r="CY88" i="1"/>
  <c r="CU88" i="1"/>
  <c r="CS88" i="1"/>
  <c r="CR88" i="1"/>
  <c r="CQ88" i="1"/>
  <c r="CP88" i="1"/>
  <c r="CO88" i="1"/>
  <c r="CN88" i="1"/>
  <c r="CM88" i="1"/>
  <c r="CI88" i="1"/>
  <c r="CD88" i="1"/>
  <c r="CC88" i="1"/>
  <c r="CB88" i="1"/>
  <c r="CA88" i="1"/>
  <c r="BW88" i="1"/>
  <c r="BU88" i="1" s="1"/>
  <c r="BR88" i="1"/>
  <c r="BQ88" i="1"/>
  <c r="BP88" i="1"/>
  <c r="BO88" i="1"/>
  <c r="BK88" i="1"/>
  <c r="BI88" i="1"/>
  <c r="BH88" i="1"/>
  <c r="BG88" i="1"/>
  <c r="BF88" i="1"/>
  <c r="BE88" i="1"/>
  <c r="BD88" i="1"/>
  <c r="BC88" i="1"/>
  <c r="AY88" i="1"/>
  <c r="AW88" i="1"/>
  <c r="AV88" i="1"/>
  <c r="AU88" i="1"/>
  <c r="AT88" i="1"/>
  <c r="AS88" i="1"/>
  <c r="AR88" i="1"/>
  <c r="AQ88" i="1"/>
  <c r="AM88" i="1"/>
  <c r="AH88" i="1"/>
  <c r="AG88" i="1"/>
  <c r="AF88" i="1"/>
  <c r="AE88" i="1"/>
  <c r="AA88" i="1"/>
  <c r="Y88" i="1" s="1"/>
  <c r="V88" i="1"/>
  <c r="U88" i="1"/>
  <c r="T88" i="1"/>
  <c r="S88" i="1"/>
  <c r="O88" i="1"/>
  <c r="L88" i="1" s="1"/>
  <c r="M88" i="1"/>
  <c r="K88" i="1"/>
  <c r="J88" i="1"/>
  <c r="I88" i="1"/>
  <c r="H88" i="1"/>
  <c r="G88" i="1"/>
  <c r="HO87" i="1"/>
  <c r="HK87" i="1"/>
  <c r="HF87" i="1"/>
  <c r="HE87" i="1"/>
  <c r="HD87" i="1"/>
  <c r="HC87" i="1"/>
  <c r="GY87" i="1"/>
  <c r="GW87" i="1" s="1"/>
  <c r="GT87" i="1"/>
  <c r="GS87" i="1"/>
  <c r="GR87" i="1"/>
  <c r="GQ87" i="1"/>
  <c r="GM87" i="1"/>
  <c r="GK87" i="1"/>
  <c r="GJ87" i="1"/>
  <c r="GI87" i="1"/>
  <c r="GH87" i="1"/>
  <c r="GG87" i="1"/>
  <c r="GF87" i="1"/>
  <c r="GE87" i="1"/>
  <c r="GA87" i="1"/>
  <c r="FY87" i="1"/>
  <c r="FX87" i="1"/>
  <c r="FW87" i="1"/>
  <c r="FV87" i="1"/>
  <c r="FU87" i="1"/>
  <c r="FT87" i="1"/>
  <c r="FS87" i="1"/>
  <c r="FO87" i="1"/>
  <c r="FJ87" i="1"/>
  <c r="FI87" i="1"/>
  <c r="FH87" i="1"/>
  <c r="FG87" i="1"/>
  <c r="FC87" i="1"/>
  <c r="FA87" i="1" s="1"/>
  <c r="EX87" i="1"/>
  <c r="EW87" i="1"/>
  <c r="EV87" i="1"/>
  <c r="EU87" i="1"/>
  <c r="EQ87" i="1"/>
  <c r="EM87" i="1"/>
  <c r="EL87" i="1"/>
  <c r="EK87" i="1"/>
  <c r="EJ87" i="1"/>
  <c r="EI87" i="1"/>
  <c r="EE87" i="1"/>
  <c r="EA87" i="1"/>
  <c r="DZ87" i="1"/>
  <c r="DY87" i="1"/>
  <c r="DX87" i="1"/>
  <c r="DW87" i="1"/>
  <c r="DS87" i="1"/>
  <c r="DN87" i="1"/>
  <c r="DM87" i="1"/>
  <c r="DL87" i="1"/>
  <c r="DK87" i="1"/>
  <c r="DG87" i="1"/>
  <c r="DE87" i="1" s="1"/>
  <c r="DB87" i="1"/>
  <c r="DA87" i="1"/>
  <c r="CZ87" i="1"/>
  <c r="CY87" i="1"/>
  <c r="CU87" i="1"/>
  <c r="CS87" i="1" s="1"/>
  <c r="CQ87" i="1"/>
  <c r="CP87" i="1"/>
  <c r="CO87" i="1"/>
  <c r="CN87" i="1"/>
  <c r="CM87" i="1"/>
  <c r="CI87" i="1"/>
  <c r="CG87" i="1" s="1"/>
  <c r="CE87" i="1"/>
  <c r="CD87" i="1"/>
  <c r="CC87" i="1"/>
  <c r="CB87" i="1"/>
  <c r="CA87" i="1"/>
  <c r="BW87" i="1"/>
  <c r="BR87" i="1"/>
  <c r="BQ87" i="1"/>
  <c r="BP87" i="1"/>
  <c r="BO87" i="1"/>
  <c r="BK87" i="1"/>
  <c r="BI87" i="1" s="1"/>
  <c r="BF87" i="1"/>
  <c r="BE87" i="1"/>
  <c r="BD87" i="1"/>
  <c r="BC87" i="1"/>
  <c r="AY87" i="1"/>
  <c r="AW87" i="1" s="1"/>
  <c r="AU87" i="1"/>
  <c r="AT87" i="1"/>
  <c r="AS87" i="1"/>
  <c r="AR87" i="1"/>
  <c r="AQ87" i="1"/>
  <c r="AM87" i="1"/>
  <c r="AK87" i="1" s="1"/>
  <c r="AI87" i="1"/>
  <c r="AH87" i="1"/>
  <c r="AG87" i="1"/>
  <c r="AF87" i="1"/>
  <c r="AE87" i="1"/>
  <c r="AA87" i="1"/>
  <c r="V87" i="1"/>
  <c r="U87" i="1"/>
  <c r="T87" i="1"/>
  <c r="S87" i="1"/>
  <c r="O87" i="1"/>
  <c r="M87" i="1" s="1"/>
  <c r="J87" i="1"/>
  <c r="I87" i="1"/>
  <c r="H87" i="1"/>
  <c r="G87" i="1"/>
  <c r="HO86" i="1"/>
  <c r="HK86" i="1"/>
  <c r="HH86" i="1" s="1"/>
  <c r="HI86" i="1"/>
  <c r="HG86" i="1"/>
  <c r="HF86" i="1"/>
  <c r="HE86" i="1"/>
  <c r="HD86" i="1"/>
  <c r="HC86" i="1"/>
  <c r="GY86" i="1"/>
  <c r="GV86" i="1" s="1"/>
  <c r="GW86" i="1"/>
  <c r="GU86" i="1"/>
  <c r="GT86" i="1"/>
  <c r="GS86" i="1"/>
  <c r="GR86" i="1"/>
  <c r="GQ86" i="1"/>
  <c r="GM86" i="1"/>
  <c r="GH86" i="1"/>
  <c r="GG86" i="1"/>
  <c r="GF86" i="1"/>
  <c r="GE86" i="1"/>
  <c r="GA86" i="1"/>
  <c r="FY86" i="1" s="1"/>
  <c r="FV86" i="1"/>
  <c r="FU86" i="1"/>
  <c r="FT86" i="1"/>
  <c r="FS86" i="1"/>
  <c r="FO86" i="1"/>
  <c r="FM86" i="1"/>
  <c r="FL86" i="1"/>
  <c r="FK86" i="1"/>
  <c r="FJ86" i="1"/>
  <c r="FI86" i="1"/>
  <c r="FH86" i="1"/>
  <c r="FG86" i="1"/>
  <c r="FC86" i="1"/>
  <c r="FA86" i="1"/>
  <c r="EZ86" i="1"/>
  <c r="EY86" i="1"/>
  <c r="EX86" i="1"/>
  <c r="EW86" i="1"/>
  <c r="EV86" i="1"/>
  <c r="EU86" i="1"/>
  <c r="EQ86" i="1"/>
  <c r="EL86" i="1"/>
  <c r="EK86" i="1"/>
  <c r="EJ86" i="1"/>
  <c r="EI86" i="1"/>
  <c r="EE86" i="1"/>
  <c r="EC86" i="1" s="1"/>
  <c r="DZ86" i="1"/>
  <c r="DY86" i="1"/>
  <c r="DX86" i="1"/>
  <c r="DW86" i="1"/>
  <c r="DS86" i="1"/>
  <c r="DP86" i="1" s="1"/>
  <c r="DQ86" i="1"/>
  <c r="DO86" i="1"/>
  <c r="DN86" i="1"/>
  <c r="DM86" i="1"/>
  <c r="DL86" i="1"/>
  <c r="DK86" i="1"/>
  <c r="DG86" i="1"/>
  <c r="DD86" i="1" s="1"/>
  <c r="DE86" i="1"/>
  <c r="DC86" i="1"/>
  <c r="DB86" i="1"/>
  <c r="DA86" i="1"/>
  <c r="CZ86" i="1"/>
  <c r="CY86" i="1"/>
  <c r="CU86" i="1"/>
  <c r="CP86" i="1"/>
  <c r="CO86" i="1"/>
  <c r="CN86" i="1"/>
  <c r="CM86" i="1"/>
  <c r="CI86" i="1"/>
  <c r="CG86" i="1" s="1"/>
  <c r="CD86" i="1"/>
  <c r="CC86" i="1"/>
  <c r="CB86" i="1"/>
  <c r="CA86" i="1"/>
  <c r="BW86" i="1"/>
  <c r="BU86" i="1" s="1"/>
  <c r="BT86" i="1"/>
  <c r="BS86" i="1"/>
  <c r="BR86" i="1"/>
  <c r="BQ86" i="1"/>
  <c r="BP86" i="1"/>
  <c r="BO86" i="1"/>
  <c r="BK86" i="1"/>
  <c r="BI86" i="1" s="1"/>
  <c r="BH86" i="1"/>
  <c r="BG86" i="1"/>
  <c r="BF86" i="1"/>
  <c r="BE86" i="1"/>
  <c r="BD86" i="1"/>
  <c r="BC86" i="1"/>
  <c r="AY86" i="1"/>
  <c r="AT86" i="1"/>
  <c r="AS86" i="1"/>
  <c r="AR86" i="1"/>
  <c r="AQ86" i="1"/>
  <c r="AM86" i="1"/>
  <c r="AK86" i="1" s="1"/>
  <c r="AH86" i="1"/>
  <c r="AG86" i="1"/>
  <c r="AF86" i="1"/>
  <c r="AE86" i="1"/>
  <c r="AA86" i="1"/>
  <c r="X86" i="1" s="1"/>
  <c r="Y86" i="1"/>
  <c r="W86" i="1"/>
  <c r="V86" i="1"/>
  <c r="U86" i="1"/>
  <c r="T86" i="1"/>
  <c r="S86" i="1"/>
  <c r="O86" i="1"/>
  <c r="L86" i="1" s="1"/>
  <c r="M86" i="1"/>
  <c r="K86" i="1"/>
  <c r="J86" i="1"/>
  <c r="I86" i="1"/>
  <c r="H86" i="1"/>
  <c r="G86" i="1"/>
  <c r="HO85" i="1"/>
  <c r="HK85" i="1"/>
  <c r="HI85" i="1" s="1"/>
  <c r="HF85" i="1"/>
  <c r="HE85" i="1"/>
  <c r="HD85" i="1"/>
  <c r="HC85" i="1"/>
  <c r="GY85" i="1"/>
  <c r="GW85" i="1"/>
  <c r="GV85" i="1"/>
  <c r="GU85" i="1"/>
  <c r="GT85" i="1"/>
  <c r="GS85" i="1"/>
  <c r="GR85" i="1"/>
  <c r="GQ85" i="1"/>
  <c r="GM85" i="1"/>
  <c r="GK85" i="1"/>
  <c r="GJ85" i="1"/>
  <c r="GI85" i="1"/>
  <c r="GH85" i="1"/>
  <c r="GG85" i="1"/>
  <c r="GF85" i="1"/>
  <c r="GE85" i="1"/>
  <c r="GA85" i="1"/>
  <c r="FV85" i="1"/>
  <c r="FU85" i="1"/>
  <c r="FT85" i="1"/>
  <c r="FS85" i="1"/>
  <c r="FO85" i="1"/>
  <c r="FM85" i="1" s="1"/>
  <c r="FJ85" i="1"/>
  <c r="FI85" i="1"/>
  <c r="FH85" i="1"/>
  <c r="FG85" i="1"/>
  <c r="FC85" i="1"/>
  <c r="FA85" i="1"/>
  <c r="EZ85" i="1"/>
  <c r="EY85" i="1"/>
  <c r="EX85" i="1"/>
  <c r="EW85" i="1"/>
  <c r="EV85" i="1"/>
  <c r="EU85" i="1"/>
  <c r="EQ85" i="1"/>
  <c r="EO85" i="1"/>
  <c r="EN85" i="1"/>
  <c r="EM85" i="1"/>
  <c r="EL85" i="1"/>
  <c r="EK85" i="1"/>
  <c r="EJ85" i="1"/>
  <c r="EI85" i="1"/>
  <c r="EE85" i="1"/>
  <c r="DZ85" i="1"/>
  <c r="DY85" i="1"/>
  <c r="DX85" i="1"/>
  <c r="DW85" i="1"/>
  <c r="DS85" i="1"/>
  <c r="DQ85" i="1" s="1"/>
  <c r="DN85" i="1"/>
  <c r="DM85" i="1"/>
  <c r="DL85" i="1"/>
  <c r="DK85" i="1"/>
  <c r="DG85" i="1"/>
  <c r="DE85" i="1"/>
  <c r="DD85" i="1"/>
  <c r="DC85" i="1"/>
  <c r="DB85" i="1"/>
  <c r="DA85" i="1"/>
  <c r="CZ85" i="1"/>
  <c r="CY85" i="1"/>
  <c r="CU85" i="1"/>
  <c r="CS85" i="1"/>
  <c r="CR85" i="1"/>
  <c r="CQ85" i="1"/>
  <c r="CP85" i="1"/>
  <c r="CO85" i="1"/>
  <c r="CN85" i="1"/>
  <c r="CM85" i="1"/>
  <c r="CI85" i="1"/>
  <c r="CD85" i="1"/>
  <c r="CC85" i="1"/>
  <c r="CB85" i="1"/>
  <c r="CA85" i="1"/>
  <c r="BW85" i="1"/>
  <c r="BU85" i="1" s="1"/>
  <c r="BR85" i="1"/>
  <c r="BQ85" i="1"/>
  <c r="BP85" i="1"/>
  <c r="BO85" i="1"/>
  <c r="BK85" i="1"/>
  <c r="BI85" i="1" s="1"/>
  <c r="BG85" i="1"/>
  <c r="BF85" i="1"/>
  <c r="BE85" i="1"/>
  <c r="BD85" i="1"/>
  <c r="BC85" i="1"/>
  <c r="AY85" i="1"/>
  <c r="AW85" i="1" s="1"/>
  <c r="AU85" i="1"/>
  <c r="AT85" i="1"/>
  <c r="AS85" i="1"/>
  <c r="AR85" i="1"/>
  <c r="AQ85" i="1"/>
  <c r="AM85" i="1"/>
  <c r="AH85" i="1"/>
  <c r="AG85" i="1"/>
  <c r="AF85" i="1"/>
  <c r="AE85" i="1"/>
  <c r="AA85" i="1"/>
  <c r="Y85" i="1" s="1"/>
  <c r="V85" i="1"/>
  <c r="U85" i="1"/>
  <c r="T85" i="1"/>
  <c r="S85" i="1"/>
  <c r="O85" i="1"/>
  <c r="M85" i="1"/>
  <c r="L85" i="1"/>
  <c r="K85" i="1"/>
  <c r="J85" i="1"/>
  <c r="I85" i="1"/>
  <c r="H85" i="1"/>
  <c r="G85" i="1"/>
  <c r="HO84" i="1"/>
  <c r="HK84" i="1"/>
  <c r="HI84" i="1"/>
  <c r="HH84" i="1"/>
  <c r="HG84" i="1"/>
  <c r="HF84" i="1"/>
  <c r="HE84" i="1"/>
  <c r="HD84" i="1"/>
  <c r="HC84" i="1"/>
  <c r="GY84" i="1"/>
  <c r="GT84" i="1"/>
  <c r="GS84" i="1"/>
  <c r="GR84" i="1"/>
  <c r="GQ84" i="1"/>
  <c r="GM84" i="1"/>
  <c r="GK84" i="1" s="1"/>
  <c r="GH84" i="1"/>
  <c r="GG84" i="1"/>
  <c r="GF84" i="1"/>
  <c r="GE84" i="1"/>
  <c r="GA84" i="1"/>
  <c r="FW84" i="1"/>
  <c r="FV84" i="1"/>
  <c r="FU84" i="1"/>
  <c r="FT84" i="1"/>
  <c r="FS84" i="1"/>
  <c r="FO84" i="1"/>
  <c r="FK84" i="1"/>
  <c r="FJ84" i="1"/>
  <c r="FI84" i="1"/>
  <c r="FH84" i="1"/>
  <c r="FG84" i="1"/>
  <c r="FC84" i="1"/>
  <c r="EX84" i="1"/>
  <c r="EW84" i="1"/>
  <c r="EV84" i="1"/>
  <c r="EU84" i="1"/>
  <c r="EQ84" i="1"/>
  <c r="EO84" i="1" s="1"/>
  <c r="EL84" i="1"/>
  <c r="EK84" i="1"/>
  <c r="EJ84" i="1"/>
  <c r="EI84" i="1"/>
  <c r="EE84" i="1"/>
  <c r="EC84" i="1" s="1"/>
  <c r="EA84" i="1"/>
  <c r="DZ84" i="1"/>
  <c r="DY84" i="1"/>
  <c r="DX84" i="1"/>
  <c r="DW84" i="1"/>
  <c r="DS84" i="1"/>
  <c r="DQ84" i="1" s="1"/>
  <c r="DO84" i="1"/>
  <c r="DN84" i="1"/>
  <c r="DM84" i="1"/>
  <c r="DL84" i="1"/>
  <c r="DK84" i="1"/>
  <c r="DG84" i="1"/>
  <c r="DB84" i="1"/>
  <c r="DA84" i="1"/>
  <c r="CZ84" i="1"/>
  <c r="CY84" i="1"/>
  <c r="CU84" i="1"/>
  <c r="CS84" i="1" s="1"/>
  <c r="CP84" i="1"/>
  <c r="CO84" i="1"/>
  <c r="CN84" i="1"/>
  <c r="CM84" i="1"/>
  <c r="CI84" i="1"/>
  <c r="CG84" i="1" s="1"/>
  <c r="CE84" i="1"/>
  <c r="CD84" i="1"/>
  <c r="CC84" i="1"/>
  <c r="CB84" i="1"/>
  <c r="CA84" i="1"/>
  <c r="BW84" i="1"/>
  <c r="BU84" i="1" s="1"/>
  <c r="BS84" i="1"/>
  <c r="BR84" i="1"/>
  <c r="BQ84" i="1"/>
  <c r="BP84" i="1"/>
  <c r="BO84" i="1"/>
  <c r="BK84" i="1"/>
  <c r="BF84" i="1"/>
  <c r="BE84" i="1"/>
  <c r="BD84" i="1"/>
  <c r="BC84" i="1"/>
  <c r="AY84" i="1"/>
  <c r="AW84" i="1" s="1"/>
  <c r="AT84" i="1"/>
  <c r="AS84" i="1"/>
  <c r="AR84" i="1"/>
  <c r="AQ84" i="1"/>
  <c r="AM84" i="1"/>
  <c r="AK84" i="1"/>
  <c r="AJ84" i="1"/>
  <c r="AI84" i="1"/>
  <c r="AH84" i="1"/>
  <c r="AG84" i="1"/>
  <c r="AF84" i="1"/>
  <c r="AE84" i="1"/>
  <c r="AA84" i="1"/>
  <c r="Y84" i="1"/>
  <c r="X84" i="1"/>
  <c r="W84" i="1"/>
  <c r="V84" i="1"/>
  <c r="U84" i="1"/>
  <c r="T84" i="1"/>
  <c r="S84" i="1"/>
  <c r="O84" i="1"/>
  <c r="J84" i="1"/>
  <c r="I84" i="1"/>
  <c r="H84" i="1"/>
  <c r="G84" i="1"/>
  <c r="HO83" i="1"/>
  <c r="HK83" i="1"/>
  <c r="HI83" i="1" s="1"/>
  <c r="HG83" i="1"/>
  <c r="HF83" i="1"/>
  <c r="HE83" i="1"/>
  <c r="HD83" i="1"/>
  <c r="HC83" i="1"/>
  <c r="GY83" i="1"/>
  <c r="GW83" i="1" s="1"/>
  <c r="GU83" i="1"/>
  <c r="GT83" i="1"/>
  <c r="GS83" i="1"/>
  <c r="GR83" i="1"/>
  <c r="GQ83" i="1"/>
  <c r="GM83" i="1"/>
  <c r="GH83" i="1"/>
  <c r="GG83" i="1"/>
  <c r="GF83" i="1"/>
  <c r="GE83" i="1"/>
  <c r="GA83" i="1"/>
  <c r="FY83" i="1" s="1"/>
  <c r="FV83" i="1"/>
  <c r="FU83" i="1"/>
  <c r="FT83" i="1"/>
  <c r="FS83" i="1"/>
  <c r="FO83" i="1"/>
  <c r="FM83" i="1"/>
  <c r="FL83" i="1"/>
  <c r="FK83" i="1"/>
  <c r="FJ83" i="1"/>
  <c r="FI83" i="1"/>
  <c r="FH83" i="1"/>
  <c r="FG83" i="1"/>
  <c r="FC83" i="1"/>
  <c r="FA83" i="1"/>
  <c r="EZ83" i="1"/>
  <c r="EY83" i="1"/>
  <c r="EX83" i="1"/>
  <c r="EW83" i="1"/>
  <c r="EV83" i="1"/>
  <c r="EU83" i="1"/>
  <c r="EQ83" i="1"/>
  <c r="EL83" i="1"/>
  <c r="EK83" i="1"/>
  <c r="EJ83" i="1"/>
  <c r="EI83" i="1"/>
  <c r="EE83" i="1"/>
  <c r="EC83" i="1" s="1"/>
  <c r="DZ83" i="1"/>
  <c r="DY83" i="1"/>
  <c r="DX83" i="1"/>
  <c r="DW83" i="1"/>
  <c r="DS83" i="1"/>
  <c r="DO83" i="1"/>
  <c r="DN83" i="1"/>
  <c r="DM83" i="1"/>
  <c r="DL83" i="1"/>
  <c r="DK83" i="1"/>
  <c r="DG83" i="1"/>
  <c r="DC83" i="1"/>
  <c r="DB83" i="1"/>
  <c r="DA83" i="1"/>
  <c r="CZ83" i="1"/>
  <c r="CY83" i="1"/>
  <c r="CU83" i="1"/>
  <c r="CP83" i="1"/>
  <c r="CO83" i="1"/>
  <c r="CN83" i="1"/>
  <c r="CM83" i="1"/>
  <c r="CI83" i="1"/>
  <c r="CG83" i="1" s="1"/>
  <c r="CD83" i="1"/>
  <c r="CC83" i="1"/>
  <c r="CB83" i="1"/>
  <c r="CA83" i="1"/>
  <c r="BW83" i="1"/>
  <c r="BU83" i="1" s="1"/>
  <c r="BS83" i="1"/>
  <c r="BR83" i="1"/>
  <c r="BQ83" i="1"/>
  <c r="BP83" i="1"/>
  <c r="BO83" i="1"/>
  <c r="BK83" i="1"/>
  <c r="BI83" i="1" s="1"/>
  <c r="BG83" i="1"/>
  <c r="BF83" i="1"/>
  <c r="BE83" i="1"/>
  <c r="BD83" i="1"/>
  <c r="BC83" i="1"/>
  <c r="AY83" i="1"/>
  <c r="AT83" i="1"/>
  <c r="AS83" i="1"/>
  <c r="AR83" i="1"/>
  <c r="AQ83" i="1"/>
  <c r="AM83" i="1"/>
  <c r="AK83" i="1" s="1"/>
  <c r="AH83" i="1"/>
  <c r="AG83" i="1"/>
  <c r="AF83" i="1"/>
  <c r="AE83" i="1"/>
  <c r="AA83" i="1"/>
  <c r="Y83" i="1" s="1"/>
  <c r="W83" i="1"/>
  <c r="V83" i="1"/>
  <c r="U83" i="1"/>
  <c r="T83" i="1"/>
  <c r="S83" i="1"/>
  <c r="O83" i="1"/>
  <c r="M83" i="1" s="1"/>
  <c r="K83" i="1"/>
  <c r="J83" i="1"/>
  <c r="I83" i="1"/>
  <c r="H83" i="1"/>
  <c r="G83" i="1"/>
  <c r="HO82" i="1"/>
  <c r="HK82" i="1"/>
  <c r="HF82" i="1"/>
  <c r="HE82" i="1"/>
  <c r="HD82" i="1"/>
  <c r="HC82" i="1"/>
  <c r="GY82" i="1"/>
  <c r="GW82" i="1" s="1"/>
  <c r="GT82" i="1"/>
  <c r="GS82" i="1"/>
  <c r="GR82" i="1"/>
  <c r="GQ82" i="1"/>
  <c r="GM82" i="1"/>
  <c r="GJ82" i="1" s="1"/>
  <c r="GK82" i="1"/>
  <c r="GI82" i="1"/>
  <c r="GH82" i="1"/>
  <c r="GG82" i="1"/>
  <c r="GF82" i="1"/>
  <c r="GE82" i="1"/>
  <c r="GA82" i="1"/>
  <c r="FX82" i="1" s="1"/>
  <c r="FY82" i="1"/>
  <c r="FW82" i="1"/>
  <c r="FV82" i="1"/>
  <c r="FU82" i="1"/>
  <c r="FT82" i="1"/>
  <c r="FS82" i="1"/>
  <c r="FO82" i="1"/>
  <c r="FJ82" i="1"/>
  <c r="FI82" i="1"/>
  <c r="FH82" i="1"/>
  <c r="FG82" i="1"/>
  <c r="FC82" i="1"/>
  <c r="FA82" i="1" s="1"/>
  <c r="EX82" i="1"/>
  <c r="EW82" i="1"/>
  <c r="EV82" i="1"/>
  <c r="EU82" i="1"/>
  <c r="EQ82" i="1"/>
  <c r="EO82" i="1"/>
  <c r="EN82" i="1"/>
  <c r="EM82" i="1"/>
  <c r="EL82" i="1"/>
  <c r="EK82" i="1"/>
  <c r="EJ82" i="1"/>
  <c r="EI82" i="1"/>
  <c r="EE82" i="1"/>
  <c r="EC82" i="1"/>
  <c r="EB82" i="1"/>
  <c r="EA82" i="1"/>
  <c r="DZ82" i="1"/>
  <c r="DY82" i="1"/>
  <c r="DX82" i="1"/>
  <c r="DW82" i="1"/>
  <c r="DS82" i="1"/>
  <c r="DN82" i="1"/>
  <c r="DM82" i="1"/>
  <c r="DL82" i="1"/>
  <c r="DK82" i="1"/>
  <c r="DG82" i="1"/>
  <c r="DE82" i="1" s="1"/>
  <c r="DB82" i="1"/>
  <c r="DA82" i="1"/>
  <c r="CZ82" i="1"/>
  <c r="CY82" i="1"/>
  <c r="CU82" i="1"/>
  <c r="CS82" i="1" s="1"/>
  <c r="CQ82" i="1"/>
  <c r="CP82" i="1"/>
  <c r="CO82" i="1"/>
  <c r="CN82" i="1"/>
  <c r="CM82" i="1"/>
  <c r="CI82" i="1"/>
  <c r="CG82" i="1" s="1"/>
  <c r="CE82" i="1"/>
  <c r="CD82" i="1"/>
  <c r="CC82" i="1"/>
  <c r="CB82" i="1"/>
  <c r="CA82" i="1"/>
  <c r="BW82" i="1"/>
  <c r="BR82" i="1"/>
  <c r="BQ82" i="1"/>
  <c r="BP82" i="1"/>
  <c r="BO82" i="1"/>
  <c r="BK82" i="1"/>
  <c r="BI82" i="1" s="1"/>
  <c r="BF82" i="1"/>
  <c r="BE82" i="1"/>
  <c r="BD82" i="1"/>
  <c r="BC82" i="1"/>
  <c r="AY82" i="1"/>
  <c r="AW82" i="1"/>
  <c r="AV82" i="1"/>
  <c r="AU82" i="1"/>
  <c r="AT82" i="1"/>
  <c r="AS82" i="1"/>
  <c r="AR82" i="1"/>
  <c r="AQ82" i="1"/>
  <c r="AM82" i="1"/>
  <c r="AK82" i="1"/>
  <c r="AJ82" i="1"/>
  <c r="AI82" i="1"/>
  <c r="AH82" i="1"/>
  <c r="AG82" i="1"/>
  <c r="AF82" i="1"/>
  <c r="AE82" i="1"/>
  <c r="AA82" i="1"/>
  <c r="V82" i="1"/>
  <c r="U82" i="1"/>
  <c r="T82" i="1"/>
  <c r="S82" i="1"/>
  <c r="O82" i="1"/>
  <c r="M82" i="1" s="1"/>
  <c r="J82" i="1"/>
  <c r="I82" i="1"/>
  <c r="H82" i="1"/>
  <c r="G82" i="1"/>
  <c r="HO81" i="1"/>
  <c r="HK81" i="1"/>
  <c r="HG81" i="1"/>
  <c r="HF81" i="1"/>
  <c r="HE81" i="1"/>
  <c r="HD81" i="1"/>
  <c r="HC81" i="1"/>
  <c r="GY81" i="1"/>
  <c r="GT81" i="1"/>
  <c r="GS81" i="1"/>
  <c r="GR81" i="1"/>
  <c r="GQ81" i="1"/>
  <c r="GM81" i="1"/>
  <c r="GK81" i="1" s="1"/>
  <c r="GH81" i="1"/>
  <c r="GG81" i="1"/>
  <c r="GF81" i="1"/>
  <c r="GE81" i="1"/>
  <c r="GA81" i="1"/>
  <c r="FY81" i="1" s="1"/>
  <c r="FW81" i="1"/>
  <c r="FV81" i="1"/>
  <c r="FU81" i="1"/>
  <c r="FT81" i="1"/>
  <c r="FS81" i="1"/>
  <c r="FO81" i="1"/>
  <c r="FM81" i="1" s="1"/>
  <c r="FK81" i="1"/>
  <c r="FJ81" i="1"/>
  <c r="FI81" i="1"/>
  <c r="FH81" i="1"/>
  <c r="FG81" i="1"/>
  <c r="FC81" i="1"/>
  <c r="EX81" i="1"/>
  <c r="EW81" i="1"/>
  <c r="EV81" i="1"/>
  <c r="EU81" i="1"/>
  <c r="EQ81" i="1"/>
  <c r="EO81" i="1" s="1"/>
  <c r="EL81" i="1"/>
  <c r="EK81" i="1"/>
  <c r="EJ81" i="1"/>
  <c r="EI81" i="1"/>
  <c r="EE81" i="1"/>
  <c r="EC81" i="1" s="1"/>
  <c r="EB81" i="1"/>
  <c r="EA81" i="1"/>
  <c r="DZ81" i="1"/>
  <c r="DY81" i="1"/>
  <c r="DX81" i="1"/>
  <c r="DW81" i="1"/>
  <c r="DS81" i="1"/>
  <c r="DQ81" i="1" s="1"/>
  <c r="DP81" i="1"/>
  <c r="DO81" i="1"/>
  <c r="DN81" i="1"/>
  <c r="DM81" i="1"/>
  <c r="DL81" i="1"/>
  <c r="DK81" i="1"/>
  <c r="DG81" i="1"/>
  <c r="DB81" i="1"/>
  <c r="DA81" i="1"/>
  <c r="CZ81" i="1"/>
  <c r="CY81" i="1"/>
  <c r="CU81" i="1"/>
  <c r="CS81" i="1" s="1"/>
  <c r="CP81" i="1"/>
  <c r="CO81" i="1"/>
  <c r="CN81" i="1"/>
  <c r="CM81" i="1"/>
  <c r="CI81" i="1"/>
  <c r="CG81" i="1"/>
  <c r="CF81" i="1"/>
  <c r="CE81" i="1"/>
  <c r="CD81" i="1"/>
  <c r="CC81" i="1"/>
  <c r="CB81" i="1"/>
  <c r="CA81" i="1"/>
  <c r="BW81" i="1"/>
  <c r="BU81" i="1"/>
  <c r="BT81" i="1"/>
  <c r="BS81" i="1"/>
  <c r="BR81" i="1"/>
  <c r="BQ81" i="1"/>
  <c r="BP81" i="1"/>
  <c r="BO81" i="1"/>
  <c r="BK81" i="1"/>
  <c r="BF81" i="1"/>
  <c r="BE81" i="1"/>
  <c r="BD81" i="1"/>
  <c r="BC81" i="1"/>
  <c r="AY81" i="1"/>
  <c r="AW81" i="1" s="1"/>
  <c r="AT81" i="1"/>
  <c r="AS81" i="1"/>
  <c r="AR81" i="1"/>
  <c r="AQ81" i="1"/>
  <c r="AM81" i="1"/>
  <c r="AI81" i="1"/>
  <c r="AH81" i="1"/>
  <c r="AG81" i="1"/>
  <c r="AF81" i="1"/>
  <c r="AE81" i="1"/>
  <c r="AA81" i="1"/>
  <c r="W81" i="1"/>
  <c r="V81" i="1"/>
  <c r="U81" i="1"/>
  <c r="T81" i="1"/>
  <c r="S81" i="1"/>
  <c r="O81" i="1"/>
  <c r="J81" i="1"/>
  <c r="I81" i="1"/>
  <c r="H81" i="1"/>
  <c r="G81" i="1"/>
  <c r="HO80" i="1"/>
  <c r="HK80" i="1"/>
  <c r="HI80" i="1" s="1"/>
  <c r="HH80" i="1"/>
  <c r="HF80" i="1"/>
  <c r="HE80" i="1"/>
  <c r="HD80" i="1"/>
  <c r="HC80" i="1"/>
  <c r="GY80" i="1"/>
  <c r="GW80" i="1" s="1"/>
  <c r="GU80" i="1"/>
  <c r="GT80" i="1"/>
  <c r="GS80" i="1"/>
  <c r="GR80" i="1"/>
  <c r="GQ80" i="1"/>
  <c r="GM80" i="1"/>
  <c r="GK80" i="1" s="1"/>
  <c r="GI80" i="1"/>
  <c r="GH80" i="1"/>
  <c r="GG80" i="1"/>
  <c r="GF80" i="1"/>
  <c r="GE80" i="1"/>
  <c r="GB80" i="1"/>
  <c r="GA80" i="1"/>
  <c r="FV80" i="1"/>
  <c r="FU80" i="1"/>
  <c r="FT80" i="1"/>
  <c r="FS80" i="1"/>
  <c r="FO80" i="1"/>
  <c r="FM80" i="1" s="1"/>
  <c r="FJ80" i="1"/>
  <c r="FI80" i="1"/>
  <c r="FH80" i="1"/>
  <c r="FG80" i="1"/>
  <c r="FC80" i="1"/>
  <c r="EY80" i="1"/>
  <c r="EX80" i="1"/>
  <c r="EW80" i="1"/>
  <c r="EV80" i="1"/>
  <c r="EU80" i="1"/>
  <c r="EQ80" i="1"/>
  <c r="EM80" i="1"/>
  <c r="EL80" i="1"/>
  <c r="EK80" i="1"/>
  <c r="EJ80" i="1"/>
  <c r="EI80" i="1"/>
  <c r="EE80" i="1"/>
  <c r="DZ80" i="1"/>
  <c r="DY80" i="1"/>
  <c r="DX80" i="1"/>
  <c r="DW80" i="1"/>
  <c r="DS80" i="1"/>
  <c r="DQ80" i="1" s="1"/>
  <c r="DP80" i="1"/>
  <c r="DN80" i="1"/>
  <c r="DM80" i="1"/>
  <c r="DL80" i="1"/>
  <c r="DK80" i="1"/>
  <c r="DG80" i="1"/>
  <c r="DD80" i="1" s="1"/>
  <c r="DE80" i="1"/>
  <c r="DC80" i="1"/>
  <c r="DB80" i="1"/>
  <c r="DA80" i="1"/>
  <c r="CZ80" i="1"/>
  <c r="CY80" i="1"/>
  <c r="CU80" i="1"/>
  <c r="CR80" i="1" s="1"/>
  <c r="CS80" i="1"/>
  <c r="CQ80" i="1"/>
  <c r="CP80" i="1"/>
  <c r="CO80" i="1"/>
  <c r="CN80" i="1"/>
  <c r="CM80" i="1"/>
  <c r="CI80" i="1"/>
  <c r="CD80" i="1"/>
  <c r="CC80" i="1"/>
  <c r="CB80" i="1"/>
  <c r="CA80" i="1"/>
  <c r="BW80" i="1"/>
  <c r="BR80" i="1"/>
  <c r="BQ80" i="1"/>
  <c r="BP80" i="1"/>
  <c r="BO80" i="1"/>
  <c r="BK80" i="1"/>
  <c r="BI80" i="1"/>
  <c r="BH80" i="1"/>
  <c r="BG80" i="1"/>
  <c r="BF80" i="1"/>
  <c r="BE80" i="1"/>
  <c r="BD80" i="1"/>
  <c r="BC80" i="1"/>
  <c r="AY80" i="1"/>
  <c r="AW80" i="1"/>
  <c r="AV80" i="1"/>
  <c r="AU80" i="1"/>
  <c r="AT80" i="1"/>
  <c r="AS80" i="1"/>
  <c r="AR80" i="1"/>
  <c r="AQ80" i="1"/>
  <c r="AM80" i="1"/>
  <c r="AH80" i="1"/>
  <c r="AG80" i="1"/>
  <c r="AF80" i="1"/>
  <c r="AE80" i="1"/>
  <c r="AA80" i="1"/>
  <c r="Y80" i="1" s="1"/>
  <c r="X80" i="1"/>
  <c r="V80" i="1"/>
  <c r="U80" i="1"/>
  <c r="T80" i="1"/>
  <c r="S80" i="1"/>
  <c r="O80" i="1"/>
  <c r="M80" i="1"/>
  <c r="L80" i="1"/>
  <c r="K80" i="1"/>
  <c r="J80" i="1"/>
  <c r="I80" i="1"/>
  <c r="H80" i="1"/>
  <c r="G80" i="1"/>
  <c r="HO79" i="1"/>
  <c r="HK79" i="1"/>
  <c r="HF79" i="1"/>
  <c r="HE79" i="1"/>
  <c r="HD79" i="1"/>
  <c r="HC79" i="1"/>
  <c r="GY79" i="1"/>
  <c r="GW79" i="1" s="1"/>
  <c r="GT79" i="1"/>
  <c r="GS79" i="1"/>
  <c r="GR79" i="1"/>
  <c r="GQ79" i="1"/>
  <c r="GM79" i="1"/>
  <c r="GK79" i="1" s="1"/>
  <c r="GI79" i="1"/>
  <c r="GH79" i="1"/>
  <c r="GG79" i="1"/>
  <c r="GF79" i="1"/>
  <c r="GE79" i="1"/>
  <c r="GA79" i="1"/>
  <c r="FY79" i="1" s="1"/>
  <c r="FW79" i="1"/>
  <c r="FV79" i="1"/>
  <c r="FU79" i="1"/>
  <c r="FT79" i="1"/>
  <c r="FS79" i="1"/>
  <c r="FO79" i="1"/>
  <c r="FJ79" i="1"/>
  <c r="FI79" i="1"/>
  <c r="FH79" i="1"/>
  <c r="FG79" i="1"/>
  <c r="FC79" i="1"/>
  <c r="FA79" i="1" s="1"/>
  <c r="EX79" i="1"/>
  <c r="EW79" i="1"/>
  <c r="EV79" i="1"/>
  <c r="EU79" i="1"/>
  <c r="EQ79" i="1"/>
  <c r="EO79" i="1"/>
  <c r="EN79" i="1"/>
  <c r="EM79" i="1"/>
  <c r="EL79" i="1"/>
  <c r="EK79" i="1"/>
  <c r="EJ79" i="1"/>
  <c r="EI79" i="1"/>
  <c r="EE79" i="1"/>
  <c r="EC79" i="1"/>
  <c r="EB79" i="1"/>
  <c r="EA79" i="1"/>
  <c r="DZ79" i="1"/>
  <c r="DY79" i="1"/>
  <c r="DX79" i="1"/>
  <c r="DW79" i="1"/>
  <c r="DS79" i="1"/>
  <c r="DN79" i="1"/>
  <c r="DM79" i="1"/>
  <c r="DL79" i="1"/>
  <c r="DK79" i="1"/>
  <c r="DG79" i="1"/>
  <c r="DE79" i="1" s="1"/>
  <c r="DB79" i="1"/>
  <c r="DA79" i="1"/>
  <c r="CZ79" i="1"/>
  <c r="CY79" i="1"/>
  <c r="CU79" i="1"/>
  <c r="CQ79" i="1"/>
  <c r="CP79" i="1"/>
  <c r="CO79" i="1"/>
  <c r="CN79" i="1"/>
  <c r="CM79" i="1"/>
  <c r="CI79" i="1"/>
  <c r="CE79" i="1"/>
  <c r="CD79" i="1"/>
  <c r="CC79" i="1"/>
  <c r="CB79" i="1"/>
  <c r="CA79" i="1"/>
  <c r="BW79" i="1"/>
  <c r="BR79" i="1"/>
  <c r="BQ79" i="1"/>
  <c r="BP79" i="1"/>
  <c r="BO79" i="1"/>
  <c r="BK79" i="1"/>
  <c r="BI79" i="1" s="1"/>
  <c r="BF79" i="1"/>
  <c r="BE79" i="1"/>
  <c r="BD79" i="1"/>
  <c r="BC79" i="1"/>
  <c r="AY79" i="1"/>
  <c r="AW79" i="1" s="1"/>
  <c r="AU79" i="1"/>
  <c r="AT79" i="1"/>
  <c r="AS79" i="1"/>
  <c r="AR79" i="1"/>
  <c r="AQ79" i="1"/>
  <c r="AM79" i="1"/>
  <c r="AK79" i="1" s="1"/>
  <c r="AI79" i="1"/>
  <c r="AH79" i="1"/>
  <c r="AG79" i="1"/>
  <c r="AF79" i="1"/>
  <c r="AE79" i="1"/>
  <c r="AA79" i="1"/>
  <c r="V79" i="1"/>
  <c r="U79" i="1"/>
  <c r="T79" i="1"/>
  <c r="S79" i="1"/>
  <c r="O79" i="1"/>
  <c r="M79" i="1" s="1"/>
  <c r="J79" i="1"/>
  <c r="I79" i="1"/>
  <c r="H79" i="1"/>
  <c r="G79" i="1"/>
  <c r="HO78" i="1"/>
  <c r="HK78" i="1"/>
  <c r="HI78" i="1"/>
  <c r="HH78" i="1"/>
  <c r="HG78" i="1"/>
  <c r="HF78" i="1"/>
  <c r="HE78" i="1"/>
  <c r="HD78" i="1"/>
  <c r="HC78" i="1"/>
  <c r="GY78" i="1"/>
  <c r="GU78" i="1" s="1"/>
  <c r="GW78" i="1"/>
  <c r="GV78" i="1"/>
  <c r="GT78" i="1"/>
  <c r="GS78" i="1"/>
  <c r="GR78" i="1"/>
  <c r="GQ78" i="1"/>
  <c r="GM78" i="1"/>
  <c r="GH78" i="1"/>
  <c r="GG78" i="1"/>
  <c r="GF78" i="1"/>
  <c r="GE78" i="1"/>
  <c r="GA78" i="1"/>
  <c r="FY78" i="1" s="1"/>
  <c r="FX78" i="1"/>
  <c r="FW78" i="1"/>
  <c r="FV78" i="1"/>
  <c r="FU78" i="1"/>
  <c r="FT78" i="1"/>
  <c r="FS78" i="1"/>
  <c r="FO78" i="1"/>
  <c r="FK78" i="1"/>
  <c r="FJ78" i="1"/>
  <c r="FI78" i="1"/>
  <c r="FH78" i="1"/>
  <c r="FG78" i="1"/>
  <c r="FC78" i="1"/>
  <c r="EX78" i="1"/>
  <c r="EW78" i="1"/>
  <c r="EV78" i="1"/>
  <c r="EU78" i="1"/>
  <c r="EQ78" i="1"/>
  <c r="EL78" i="1"/>
  <c r="EK78" i="1"/>
  <c r="EJ78" i="1"/>
  <c r="EI78" i="1"/>
  <c r="EE78" i="1"/>
  <c r="EC78" i="1" s="1"/>
  <c r="EA78" i="1"/>
  <c r="DZ78" i="1"/>
  <c r="DY78" i="1"/>
  <c r="DX78" i="1"/>
  <c r="DW78" i="1"/>
  <c r="DS78" i="1"/>
  <c r="DP78" i="1" s="1"/>
  <c r="DQ78" i="1"/>
  <c r="DO78" i="1"/>
  <c r="DN78" i="1"/>
  <c r="DM78" i="1"/>
  <c r="DL78" i="1"/>
  <c r="DK78" i="1"/>
  <c r="DG78" i="1"/>
  <c r="DC78" i="1" s="1"/>
  <c r="DE78" i="1"/>
  <c r="DB78" i="1"/>
  <c r="DA78" i="1"/>
  <c r="CZ78" i="1"/>
  <c r="CY78" i="1"/>
  <c r="CU78" i="1"/>
  <c r="CP78" i="1"/>
  <c r="CO78" i="1"/>
  <c r="CN78" i="1"/>
  <c r="CM78" i="1"/>
  <c r="CI78" i="1"/>
  <c r="CG78" i="1" s="1"/>
  <c r="CF78" i="1"/>
  <c r="CE78" i="1"/>
  <c r="CD78" i="1"/>
  <c r="CC78" i="1"/>
  <c r="CB78" i="1"/>
  <c r="CA78" i="1"/>
  <c r="BW78" i="1"/>
  <c r="BU78" i="1"/>
  <c r="BT78" i="1"/>
  <c r="BS78" i="1"/>
  <c r="BR78" i="1"/>
  <c r="BQ78" i="1"/>
  <c r="BP78" i="1"/>
  <c r="BO78" i="1"/>
  <c r="BK78" i="1"/>
  <c r="BG78" i="1" s="1"/>
  <c r="BI78" i="1"/>
  <c r="BH78" i="1"/>
  <c r="BF78" i="1"/>
  <c r="BE78" i="1"/>
  <c r="BD78" i="1"/>
  <c r="BC78" i="1"/>
  <c r="AZ78" i="1"/>
  <c r="AY78" i="1"/>
  <c r="AT78" i="1"/>
  <c r="AS78" i="1"/>
  <c r="AR78" i="1"/>
  <c r="AQ78" i="1"/>
  <c r="AM78" i="1"/>
  <c r="AK78" i="1" s="1"/>
  <c r="AI78" i="1"/>
  <c r="AH78" i="1"/>
  <c r="AG78" i="1"/>
  <c r="AF78" i="1"/>
  <c r="AE78" i="1"/>
  <c r="AA78" i="1"/>
  <c r="Y78" i="1" s="1"/>
  <c r="W78" i="1"/>
  <c r="V78" i="1"/>
  <c r="U78" i="1"/>
  <c r="T78" i="1"/>
  <c r="S78" i="1"/>
  <c r="O78" i="1"/>
  <c r="K78" i="1" s="1"/>
  <c r="J78" i="1"/>
  <c r="I78" i="1"/>
  <c r="H78" i="1"/>
  <c r="G78" i="1"/>
  <c r="HO77" i="1"/>
  <c r="HK77" i="1"/>
  <c r="HI77" i="1" s="1"/>
  <c r="HF77" i="1"/>
  <c r="HE77" i="1"/>
  <c r="HD77" i="1"/>
  <c r="HC77" i="1"/>
  <c r="GY77" i="1"/>
  <c r="GV77" i="1" s="1"/>
  <c r="GW77" i="1"/>
  <c r="GU77" i="1"/>
  <c r="GT77" i="1"/>
  <c r="GS77" i="1"/>
  <c r="GR77" i="1"/>
  <c r="GQ77" i="1"/>
  <c r="GM77" i="1"/>
  <c r="GJ77" i="1" s="1"/>
  <c r="GK77" i="1"/>
  <c r="GI77" i="1"/>
  <c r="GH77" i="1"/>
  <c r="GG77" i="1"/>
  <c r="GF77" i="1"/>
  <c r="GE77" i="1"/>
  <c r="GA77" i="1"/>
  <c r="FV77" i="1"/>
  <c r="FU77" i="1"/>
  <c r="FT77" i="1"/>
  <c r="FS77" i="1"/>
  <c r="FO77" i="1"/>
  <c r="FM77" i="1" s="1"/>
  <c r="FJ77" i="1"/>
  <c r="FI77" i="1"/>
  <c r="FH77" i="1"/>
  <c r="FG77" i="1"/>
  <c r="FC77" i="1"/>
  <c r="FA77" i="1"/>
  <c r="EZ77" i="1"/>
  <c r="EY77" i="1"/>
  <c r="EX77" i="1"/>
  <c r="EW77" i="1"/>
  <c r="EV77" i="1"/>
  <c r="EU77" i="1"/>
  <c r="EQ77" i="1"/>
  <c r="EO77" i="1"/>
  <c r="EN77" i="1"/>
  <c r="EM77" i="1"/>
  <c r="EL77" i="1"/>
  <c r="EK77" i="1"/>
  <c r="EJ77" i="1"/>
  <c r="EI77" i="1"/>
  <c r="EE77" i="1"/>
  <c r="DZ77" i="1"/>
  <c r="DY77" i="1"/>
  <c r="DX77" i="1"/>
  <c r="DW77" i="1"/>
  <c r="DS77" i="1"/>
  <c r="DQ77" i="1" s="1"/>
  <c r="DN77" i="1"/>
  <c r="DM77" i="1"/>
  <c r="DL77" i="1"/>
  <c r="DK77" i="1"/>
  <c r="DG77" i="1"/>
  <c r="DE77" i="1" s="1"/>
  <c r="DC77" i="1"/>
  <c r="DB77" i="1"/>
  <c r="DA77" i="1"/>
  <c r="CZ77" i="1"/>
  <c r="CY77" i="1"/>
  <c r="CU77" i="1"/>
  <c r="CS77" i="1" s="1"/>
  <c r="CQ77" i="1"/>
  <c r="CP77" i="1"/>
  <c r="CO77" i="1"/>
  <c r="CN77" i="1"/>
  <c r="CM77" i="1"/>
  <c r="CI77" i="1"/>
  <c r="CD77" i="1"/>
  <c r="CC77" i="1"/>
  <c r="CB77" i="1"/>
  <c r="CA77" i="1"/>
  <c r="BW77" i="1"/>
  <c r="BU77" i="1" s="1"/>
  <c r="BR77" i="1"/>
  <c r="BQ77" i="1"/>
  <c r="BP77" i="1"/>
  <c r="BO77" i="1"/>
  <c r="BK77" i="1"/>
  <c r="BI77" i="1"/>
  <c r="BH77" i="1"/>
  <c r="BG77" i="1"/>
  <c r="BF77" i="1"/>
  <c r="BE77" i="1"/>
  <c r="BD77" i="1"/>
  <c r="BC77" i="1"/>
  <c r="AY77" i="1"/>
  <c r="AW77" i="1"/>
  <c r="AV77" i="1"/>
  <c r="AU77" i="1"/>
  <c r="AT77" i="1"/>
  <c r="AS77" i="1"/>
  <c r="AR77" i="1"/>
  <c r="AQ77" i="1"/>
  <c r="AM77" i="1"/>
  <c r="AH77" i="1"/>
  <c r="AG77" i="1"/>
  <c r="AF77" i="1"/>
  <c r="AE77" i="1"/>
  <c r="AA77" i="1"/>
  <c r="Y77" i="1" s="1"/>
  <c r="V77" i="1"/>
  <c r="U77" i="1"/>
  <c r="T77" i="1"/>
  <c r="S77" i="1"/>
  <c r="O77" i="1"/>
  <c r="L77" i="1" s="1"/>
  <c r="M77" i="1"/>
  <c r="K77" i="1"/>
  <c r="J77" i="1"/>
  <c r="I77" i="1"/>
  <c r="H77" i="1"/>
  <c r="G77" i="1"/>
  <c r="HO76" i="1"/>
  <c r="HK76" i="1"/>
  <c r="HF76" i="1"/>
  <c r="HE76" i="1"/>
  <c r="HD76" i="1"/>
  <c r="HC76" i="1"/>
  <c r="GY76" i="1"/>
  <c r="GT76" i="1"/>
  <c r="GS76" i="1"/>
  <c r="GR76" i="1"/>
  <c r="GQ76" i="1"/>
  <c r="GM76" i="1"/>
  <c r="GK76" i="1" s="1"/>
  <c r="GI76" i="1"/>
  <c r="GH76" i="1"/>
  <c r="GG76" i="1"/>
  <c r="GF76" i="1"/>
  <c r="GE76" i="1"/>
  <c r="GA76" i="1"/>
  <c r="FY76" i="1" s="1"/>
  <c r="FW76" i="1"/>
  <c r="FV76" i="1"/>
  <c r="FU76" i="1"/>
  <c r="FT76" i="1"/>
  <c r="FS76" i="1"/>
  <c r="FO76" i="1"/>
  <c r="FK76" i="1" s="1"/>
  <c r="FJ76" i="1"/>
  <c r="FI76" i="1"/>
  <c r="FH76" i="1"/>
  <c r="FG76" i="1"/>
  <c r="FC76" i="1"/>
  <c r="EX76" i="1"/>
  <c r="EW76" i="1"/>
  <c r="EV76" i="1"/>
  <c r="EU76" i="1"/>
  <c r="EQ76" i="1"/>
  <c r="EO76" i="1" s="1"/>
  <c r="EN76" i="1"/>
  <c r="EM76" i="1"/>
  <c r="EL76" i="1"/>
  <c r="EK76" i="1"/>
  <c r="EJ76" i="1"/>
  <c r="EI76" i="1"/>
  <c r="EE76" i="1"/>
  <c r="EC76" i="1"/>
  <c r="EB76" i="1"/>
  <c r="EA76" i="1"/>
  <c r="DZ76" i="1"/>
  <c r="DY76" i="1"/>
  <c r="DX76" i="1"/>
  <c r="DW76" i="1"/>
  <c r="DS76" i="1"/>
  <c r="DO76" i="1" s="1"/>
  <c r="DQ76" i="1"/>
  <c r="DP76" i="1"/>
  <c r="DN76" i="1"/>
  <c r="DM76" i="1"/>
  <c r="DL76" i="1"/>
  <c r="DK76" i="1"/>
  <c r="DG76" i="1"/>
  <c r="DB76" i="1"/>
  <c r="DA76" i="1"/>
  <c r="CZ76" i="1"/>
  <c r="CY76" i="1"/>
  <c r="CU76" i="1"/>
  <c r="CS76" i="1" s="1"/>
  <c r="CQ76" i="1"/>
  <c r="CP76" i="1"/>
  <c r="CO76" i="1"/>
  <c r="CN76" i="1"/>
  <c r="CM76" i="1"/>
  <c r="CI76" i="1"/>
  <c r="CG76" i="1"/>
  <c r="CF76" i="1"/>
  <c r="CE76" i="1"/>
  <c r="CD76" i="1"/>
  <c r="CC76" i="1"/>
  <c r="CB76" i="1"/>
  <c r="CA76" i="1"/>
  <c r="BW76" i="1"/>
  <c r="BS76" i="1" s="1"/>
  <c r="BU76" i="1"/>
  <c r="BT76" i="1"/>
  <c r="BR76" i="1"/>
  <c r="BQ76" i="1"/>
  <c r="BP76" i="1"/>
  <c r="BO76" i="1"/>
  <c r="BK76" i="1"/>
  <c r="BF76" i="1"/>
  <c r="BE76" i="1"/>
  <c r="BD76" i="1"/>
  <c r="BC76" i="1"/>
  <c r="AY76" i="1"/>
  <c r="AW76" i="1" s="1"/>
  <c r="AV76" i="1"/>
  <c r="AU76" i="1"/>
  <c r="AT76" i="1"/>
  <c r="AS76" i="1"/>
  <c r="AR76" i="1"/>
  <c r="AQ76" i="1"/>
  <c r="AM76" i="1"/>
  <c r="AK76" i="1" s="1"/>
  <c r="AJ76" i="1"/>
  <c r="AI76" i="1"/>
  <c r="AH76" i="1"/>
  <c r="AG76" i="1"/>
  <c r="AF76" i="1"/>
  <c r="AE76" i="1"/>
  <c r="AA76" i="1"/>
  <c r="W76" i="1" s="1"/>
  <c r="X76" i="1"/>
  <c r="V76" i="1"/>
  <c r="U76" i="1"/>
  <c r="T76" i="1"/>
  <c r="S76" i="1"/>
  <c r="O76" i="1"/>
  <c r="J76" i="1"/>
  <c r="I76" i="1"/>
  <c r="H76" i="1"/>
  <c r="G76" i="1"/>
  <c r="HO75" i="1"/>
  <c r="HK75" i="1"/>
  <c r="HI75" i="1"/>
  <c r="HH75" i="1"/>
  <c r="HG75" i="1"/>
  <c r="HF75" i="1"/>
  <c r="HE75" i="1"/>
  <c r="HD75" i="1"/>
  <c r="HC75" i="1"/>
  <c r="GY75" i="1"/>
  <c r="GW75" i="1"/>
  <c r="GV75" i="1"/>
  <c r="GU75" i="1"/>
  <c r="GT75" i="1"/>
  <c r="GS75" i="1"/>
  <c r="GR75" i="1"/>
  <c r="GQ75" i="1"/>
  <c r="GM75" i="1"/>
  <c r="GH75" i="1"/>
  <c r="GG75" i="1"/>
  <c r="GF75" i="1"/>
  <c r="GE75" i="1"/>
  <c r="GA75" i="1"/>
  <c r="FY75" i="1" s="1"/>
  <c r="FV75" i="1"/>
  <c r="FU75" i="1"/>
  <c r="FT75" i="1"/>
  <c r="FS75" i="1"/>
  <c r="FO75" i="1"/>
  <c r="FM75" i="1" s="1"/>
  <c r="FK75" i="1"/>
  <c r="FJ75" i="1"/>
  <c r="FI75" i="1"/>
  <c r="FH75" i="1"/>
  <c r="FG75" i="1"/>
  <c r="FC75" i="1"/>
  <c r="FA75" i="1" s="1"/>
  <c r="EY75" i="1"/>
  <c r="EX75" i="1"/>
  <c r="EW75" i="1"/>
  <c r="EV75" i="1"/>
  <c r="EU75" i="1"/>
  <c r="EQ75" i="1"/>
  <c r="EL75" i="1"/>
  <c r="EK75" i="1"/>
  <c r="EJ75" i="1"/>
  <c r="EI75" i="1"/>
  <c r="EE75" i="1"/>
  <c r="EC75" i="1" s="1"/>
  <c r="DZ75" i="1"/>
  <c r="DY75" i="1"/>
  <c r="DX75" i="1"/>
  <c r="DW75" i="1"/>
  <c r="DS75" i="1"/>
  <c r="DQ75" i="1"/>
  <c r="DP75" i="1"/>
  <c r="DO75" i="1"/>
  <c r="DN75" i="1"/>
  <c r="DM75" i="1"/>
  <c r="DL75" i="1"/>
  <c r="DK75" i="1"/>
  <c r="DG75" i="1"/>
  <c r="DE75" i="1"/>
  <c r="DD75" i="1"/>
  <c r="DC75" i="1"/>
  <c r="DB75" i="1"/>
  <c r="DA75" i="1"/>
  <c r="CZ75" i="1"/>
  <c r="CY75" i="1"/>
  <c r="CU75" i="1"/>
  <c r="CP75" i="1"/>
  <c r="CO75" i="1"/>
  <c r="CN75" i="1"/>
  <c r="CM75" i="1"/>
  <c r="CI75" i="1"/>
  <c r="CG75" i="1" s="1"/>
  <c r="CD75" i="1"/>
  <c r="CC75" i="1"/>
  <c r="CB75" i="1"/>
  <c r="CA75" i="1"/>
  <c r="BW75" i="1"/>
  <c r="BT75" i="1" s="1"/>
  <c r="BU75" i="1"/>
  <c r="BS75" i="1"/>
  <c r="BR75" i="1"/>
  <c r="BQ75" i="1"/>
  <c r="BP75" i="1"/>
  <c r="BO75" i="1"/>
  <c r="BK75" i="1"/>
  <c r="BH75" i="1" s="1"/>
  <c r="BI75" i="1"/>
  <c r="BG75" i="1"/>
  <c r="BF75" i="1"/>
  <c r="BE75" i="1"/>
  <c r="BD75" i="1"/>
  <c r="BC75" i="1"/>
  <c r="AY75" i="1"/>
  <c r="AT75" i="1"/>
  <c r="AS75" i="1"/>
  <c r="AR75" i="1"/>
  <c r="AQ75" i="1"/>
  <c r="AM75" i="1"/>
  <c r="AK75" i="1" s="1"/>
  <c r="AH75" i="1"/>
  <c r="AG75" i="1"/>
  <c r="AF75" i="1"/>
  <c r="AE75" i="1"/>
  <c r="AA75" i="1"/>
  <c r="Y75" i="1"/>
  <c r="X75" i="1"/>
  <c r="W75" i="1"/>
  <c r="V75" i="1"/>
  <c r="U75" i="1"/>
  <c r="T75" i="1"/>
  <c r="S75" i="1"/>
  <c r="O75" i="1"/>
  <c r="M75" i="1"/>
  <c r="L75" i="1"/>
  <c r="K75" i="1"/>
  <c r="J75" i="1"/>
  <c r="I75" i="1"/>
  <c r="H75" i="1"/>
  <c r="G75" i="1"/>
  <c r="HO74" i="1"/>
  <c r="HK74" i="1"/>
  <c r="HF74" i="1"/>
  <c r="HE74" i="1"/>
  <c r="HD74" i="1"/>
  <c r="HC74" i="1"/>
  <c r="GY74" i="1"/>
  <c r="GW74" i="1" s="1"/>
  <c r="GV74" i="1"/>
  <c r="GU74" i="1"/>
  <c r="GT74" i="1"/>
  <c r="GS74" i="1"/>
  <c r="GR74" i="1"/>
  <c r="GQ74" i="1"/>
  <c r="GM74" i="1"/>
  <c r="GK74" i="1"/>
  <c r="GJ74" i="1"/>
  <c r="GI74" i="1"/>
  <c r="GH74" i="1"/>
  <c r="GG74" i="1"/>
  <c r="GF74" i="1"/>
  <c r="GE74" i="1"/>
  <c r="GA74" i="1"/>
  <c r="FW74" i="1" s="1"/>
  <c r="FY74" i="1"/>
  <c r="FX74" i="1"/>
  <c r="FV74" i="1"/>
  <c r="FU74" i="1"/>
  <c r="FT74" i="1"/>
  <c r="FS74" i="1"/>
  <c r="FO74" i="1"/>
  <c r="FJ74" i="1"/>
  <c r="FI74" i="1"/>
  <c r="FH74" i="1"/>
  <c r="FG74" i="1"/>
  <c r="FC74" i="1"/>
  <c r="FA74" i="1" s="1"/>
  <c r="EY74" i="1"/>
  <c r="EX74" i="1"/>
  <c r="EW74" i="1"/>
  <c r="EV74" i="1"/>
  <c r="EU74" i="1"/>
  <c r="EQ74" i="1"/>
  <c r="EO74" i="1"/>
  <c r="EN74" i="1"/>
  <c r="EM74" i="1"/>
  <c r="EL74" i="1"/>
  <c r="EK74" i="1"/>
  <c r="EJ74" i="1"/>
  <c r="EI74" i="1"/>
  <c r="EE74" i="1"/>
  <c r="EA74" i="1" s="1"/>
  <c r="EC74" i="1"/>
  <c r="EB74" i="1"/>
  <c r="DZ74" i="1"/>
  <c r="DY74" i="1"/>
  <c r="DX74" i="1"/>
  <c r="DW74" i="1"/>
  <c r="DS74" i="1"/>
  <c r="DN74" i="1"/>
  <c r="DM74" i="1"/>
  <c r="DL74" i="1"/>
  <c r="DK74" i="1"/>
  <c r="DG74" i="1"/>
  <c r="DE74" i="1" s="1"/>
  <c r="DC74" i="1"/>
  <c r="DB74" i="1"/>
  <c r="DA74" i="1"/>
  <c r="CZ74" i="1"/>
  <c r="CY74" i="1"/>
  <c r="CU74" i="1"/>
  <c r="CS74" i="1" s="1"/>
  <c r="CQ74" i="1"/>
  <c r="CP74" i="1"/>
  <c r="CO74" i="1"/>
  <c r="CN74" i="1"/>
  <c r="CM74" i="1"/>
  <c r="CI74" i="1"/>
  <c r="CE74" i="1" s="1"/>
  <c r="CD74" i="1"/>
  <c r="CC74" i="1"/>
  <c r="CB74" i="1"/>
  <c r="CA74" i="1"/>
  <c r="BW74" i="1"/>
  <c r="BR74" i="1"/>
  <c r="BQ74" i="1"/>
  <c r="BP74" i="1"/>
  <c r="BO74" i="1"/>
  <c r="BK74" i="1"/>
  <c r="BG74" i="1"/>
  <c r="BF74" i="1"/>
  <c r="BE74" i="1"/>
  <c r="BD74" i="1"/>
  <c r="BC74" i="1"/>
  <c r="AY74" i="1"/>
  <c r="AV74" i="1" s="1"/>
  <c r="AW74" i="1"/>
  <c r="AU74" i="1"/>
  <c r="AT74" i="1"/>
  <c r="AS74" i="1"/>
  <c r="AR74" i="1"/>
  <c r="AQ74" i="1"/>
  <c r="AM74" i="1"/>
  <c r="AI74" i="1" s="1"/>
  <c r="AK74" i="1"/>
  <c r="AH74" i="1"/>
  <c r="AG74" i="1"/>
  <c r="AF74" i="1"/>
  <c r="AE74" i="1"/>
  <c r="AA74" i="1"/>
  <c r="V74" i="1"/>
  <c r="U74" i="1"/>
  <c r="T74" i="1"/>
  <c r="S74" i="1"/>
  <c r="O74" i="1"/>
  <c r="M74" i="1" s="1"/>
  <c r="K74" i="1"/>
  <c r="J74" i="1"/>
  <c r="I74" i="1"/>
  <c r="H74" i="1"/>
  <c r="G74" i="1"/>
  <c r="HO73" i="1"/>
  <c r="HK73" i="1"/>
  <c r="HI73" i="1" s="1"/>
  <c r="HG73" i="1"/>
  <c r="HF73" i="1"/>
  <c r="HE73" i="1"/>
  <c r="HD73" i="1"/>
  <c r="HC73" i="1"/>
  <c r="GY73" i="1"/>
  <c r="GT73" i="1"/>
  <c r="GS73" i="1"/>
  <c r="GR73" i="1"/>
  <c r="GQ73" i="1"/>
  <c r="GN73" i="1"/>
  <c r="GM73" i="1"/>
  <c r="GK73" i="1" s="1"/>
  <c r="GH73" i="1"/>
  <c r="GG73" i="1"/>
  <c r="GF73" i="1"/>
  <c r="GE73" i="1"/>
  <c r="GA73" i="1"/>
  <c r="FY73" i="1"/>
  <c r="FX73" i="1"/>
  <c r="FW73" i="1"/>
  <c r="FV73" i="1"/>
  <c r="FU73" i="1"/>
  <c r="FT73" i="1"/>
  <c r="FS73" i="1"/>
  <c r="FO73" i="1"/>
  <c r="FM73" i="1"/>
  <c r="FL73" i="1"/>
  <c r="FK73" i="1"/>
  <c r="FJ73" i="1"/>
  <c r="FI73" i="1"/>
  <c r="FH73" i="1"/>
  <c r="FG73" i="1"/>
  <c r="FC73" i="1"/>
  <c r="EX73" i="1"/>
  <c r="EW73" i="1"/>
  <c r="EV73" i="1"/>
  <c r="EU73" i="1"/>
  <c r="EQ73" i="1"/>
  <c r="EO73" i="1" s="1"/>
  <c r="EL73" i="1"/>
  <c r="EK73" i="1"/>
  <c r="EJ73" i="1"/>
  <c r="EI73" i="1"/>
  <c r="EE73" i="1"/>
  <c r="EA73" i="1"/>
  <c r="DZ73" i="1"/>
  <c r="DY73" i="1"/>
  <c r="DX73" i="1"/>
  <c r="DW73" i="1"/>
  <c r="DS73" i="1"/>
  <c r="DO73" i="1"/>
  <c r="DN73" i="1"/>
  <c r="DM73" i="1"/>
  <c r="DL73" i="1"/>
  <c r="DK73" i="1"/>
  <c r="DG73" i="1"/>
  <c r="DB73" i="1"/>
  <c r="DA73" i="1"/>
  <c r="CZ73" i="1"/>
  <c r="CY73" i="1"/>
  <c r="CV73" i="1"/>
  <c r="CU73" i="1"/>
  <c r="CS73" i="1" s="1"/>
  <c r="CP73" i="1"/>
  <c r="CO73" i="1"/>
  <c r="CN73" i="1"/>
  <c r="CM73" i="1"/>
  <c r="CI73" i="1"/>
  <c r="CF73" i="1" s="1"/>
  <c r="CG73" i="1"/>
  <c r="CE73" i="1"/>
  <c r="CD73" i="1"/>
  <c r="CC73" i="1"/>
  <c r="CB73" i="1"/>
  <c r="CA73" i="1"/>
  <c r="BW73" i="1"/>
  <c r="BT73" i="1" s="1"/>
  <c r="BU73" i="1"/>
  <c r="BS73" i="1"/>
  <c r="BR73" i="1"/>
  <c r="BQ73" i="1"/>
  <c r="BP73" i="1"/>
  <c r="BO73" i="1"/>
  <c r="BK73" i="1"/>
  <c r="BF73" i="1"/>
  <c r="BE73" i="1"/>
  <c r="BD73" i="1"/>
  <c r="BC73" i="1"/>
  <c r="AY73" i="1"/>
  <c r="AW73" i="1" s="1"/>
  <c r="AT73" i="1"/>
  <c r="AS73" i="1"/>
  <c r="AR73" i="1"/>
  <c r="AQ73" i="1"/>
  <c r="AM73" i="1"/>
  <c r="AK73" i="1"/>
  <c r="AJ73" i="1"/>
  <c r="AI73" i="1"/>
  <c r="AH73" i="1"/>
  <c r="AG73" i="1"/>
  <c r="AF73" i="1"/>
  <c r="AE73" i="1"/>
  <c r="AA73" i="1"/>
  <c r="Y73" i="1"/>
  <c r="X73" i="1"/>
  <c r="W73" i="1"/>
  <c r="V73" i="1"/>
  <c r="U73" i="1"/>
  <c r="T73" i="1"/>
  <c r="S73" i="1"/>
  <c r="O73" i="1"/>
  <c r="J73" i="1"/>
  <c r="I73" i="1"/>
  <c r="H73" i="1"/>
  <c r="G73" i="1"/>
  <c r="D73" i="1"/>
  <c r="HO72" i="1"/>
  <c r="HK72" i="1"/>
  <c r="HI72" i="1" s="1"/>
  <c r="HG72" i="1"/>
  <c r="HF72" i="1"/>
  <c r="HE72" i="1"/>
  <c r="HD72" i="1"/>
  <c r="HC72" i="1"/>
  <c r="GY72" i="1"/>
  <c r="GV72" i="1" s="1"/>
  <c r="GW72" i="1"/>
  <c r="GU72" i="1"/>
  <c r="GT72" i="1"/>
  <c r="GS72" i="1"/>
  <c r="GR72" i="1"/>
  <c r="GQ72" i="1"/>
  <c r="GM72" i="1"/>
  <c r="GI72" i="1" s="1"/>
  <c r="GK72" i="1"/>
  <c r="GH72" i="1"/>
  <c r="GG72" i="1"/>
  <c r="GF72" i="1"/>
  <c r="GE72" i="1"/>
  <c r="GA72" i="1"/>
  <c r="FV72" i="1"/>
  <c r="FU72" i="1"/>
  <c r="FT72" i="1"/>
  <c r="FS72" i="1"/>
  <c r="FO72" i="1"/>
  <c r="FM72" i="1" s="1"/>
  <c r="FL72" i="1"/>
  <c r="FK72" i="1"/>
  <c r="FJ72" i="1"/>
  <c r="FI72" i="1"/>
  <c r="FH72" i="1"/>
  <c r="FG72" i="1"/>
  <c r="FC72" i="1"/>
  <c r="FA72" i="1"/>
  <c r="EZ72" i="1"/>
  <c r="EY72" i="1"/>
  <c r="EX72" i="1"/>
  <c r="EW72" i="1"/>
  <c r="EV72" i="1"/>
  <c r="EU72" i="1"/>
  <c r="EQ72" i="1"/>
  <c r="EM72" i="1" s="1"/>
  <c r="EO72" i="1"/>
  <c r="EN72" i="1"/>
  <c r="EL72" i="1"/>
  <c r="EK72" i="1"/>
  <c r="EJ72" i="1"/>
  <c r="EI72" i="1"/>
  <c r="EE72" i="1"/>
  <c r="DZ72" i="1"/>
  <c r="DY72" i="1"/>
  <c r="DX72" i="1"/>
  <c r="DW72" i="1"/>
  <c r="DS72" i="1"/>
  <c r="DQ72" i="1" s="1"/>
  <c r="DO72" i="1"/>
  <c r="DN72" i="1"/>
  <c r="DM72" i="1"/>
  <c r="DL72" i="1"/>
  <c r="DK72" i="1"/>
  <c r="DG72" i="1"/>
  <c r="DE72" i="1" s="1"/>
  <c r="DC72" i="1"/>
  <c r="DB72" i="1"/>
  <c r="DA72" i="1"/>
  <c r="CZ72" i="1"/>
  <c r="CY72" i="1"/>
  <c r="CU72" i="1"/>
  <c r="CQ72" i="1" s="1"/>
  <c r="CP72" i="1"/>
  <c r="CO72" i="1"/>
  <c r="CN72" i="1"/>
  <c r="CM72" i="1"/>
  <c r="CI72" i="1"/>
  <c r="CD72" i="1"/>
  <c r="CC72" i="1"/>
  <c r="CB72" i="1"/>
  <c r="CA72" i="1"/>
  <c r="BW72" i="1"/>
  <c r="BU72" i="1" s="1"/>
  <c r="BT72" i="1"/>
  <c r="BS72" i="1"/>
  <c r="BR72" i="1"/>
  <c r="BQ72" i="1"/>
  <c r="BP72" i="1"/>
  <c r="BO72" i="1"/>
  <c r="BK72" i="1"/>
  <c r="BI72" i="1" s="1"/>
  <c r="BG72" i="1"/>
  <c r="BF72" i="1"/>
  <c r="BE72" i="1"/>
  <c r="BD72" i="1"/>
  <c r="BC72" i="1"/>
  <c r="AY72" i="1"/>
  <c r="AU72" i="1" s="1"/>
  <c r="AT72" i="1"/>
  <c r="AS72" i="1"/>
  <c r="AR72" i="1"/>
  <c r="AQ72" i="1"/>
  <c r="AN72" i="1"/>
  <c r="AM72" i="1"/>
  <c r="AH72" i="1"/>
  <c r="AG72" i="1"/>
  <c r="AF72" i="1"/>
  <c r="AE72" i="1"/>
  <c r="AA72" i="1"/>
  <c r="Y72" i="1" s="1"/>
  <c r="W72" i="1"/>
  <c r="V72" i="1"/>
  <c r="U72" i="1"/>
  <c r="T72" i="1"/>
  <c r="S72" i="1"/>
  <c r="O72" i="1"/>
  <c r="K72" i="1"/>
  <c r="J72" i="1"/>
  <c r="I72" i="1"/>
  <c r="H72" i="1"/>
  <c r="G72" i="1"/>
  <c r="HO71" i="1"/>
  <c r="HK71" i="1"/>
  <c r="HF71" i="1"/>
  <c r="HE71" i="1"/>
  <c r="HD71" i="1"/>
  <c r="HC71" i="1"/>
  <c r="GY71" i="1"/>
  <c r="GW71" i="1" s="1"/>
  <c r="GT71" i="1"/>
  <c r="GS71" i="1"/>
  <c r="GR71" i="1"/>
  <c r="GQ71" i="1"/>
  <c r="GM71" i="1"/>
  <c r="GJ71" i="1" s="1"/>
  <c r="GK71" i="1"/>
  <c r="GI71" i="1"/>
  <c r="GH71" i="1"/>
  <c r="GG71" i="1"/>
  <c r="GF71" i="1"/>
  <c r="GE71" i="1"/>
  <c r="GA71" i="1"/>
  <c r="FX71" i="1" s="1"/>
  <c r="FY71" i="1"/>
  <c r="FW71" i="1"/>
  <c r="FV71" i="1"/>
  <c r="FU71" i="1"/>
  <c r="FT71" i="1"/>
  <c r="FS71" i="1"/>
  <c r="FO71" i="1"/>
  <c r="FJ71" i="1"/>
  <c r="FI71" i="1"/>
  <c r="FH71" i="1"/>
  <c r="FG71" i="1"/>
  <c r="FC71" i="1"/>
  <c r="FA71" i="1" s="1"/>
  <c r="EX71" i="1"/>
  <c r="EW71" i="1"/>
  <c r="EV71" i="1"/>
  <c r="EU71" i="1"/>
  <c r="EQ71" i="1"/>
  <c r="EO71" i="1"/>
  <c r="EN71" i="1"/>
  <c r="EM71" i="1"/>
  <c r="EL71" i="1"/>
  <c r="EK71" i="1"/>
  <c r="EJ71" i="1"/>
  <c r="EI71" i="1"/>
  <c r="EE71" i="1"/>
  <c r="EC71" i="1"/>
  <c r="EB71" i="1"/>
  <c r="EA71" i="1"/>
  <c r="DZ71" i="1"/>
  <c r="DY71" i="1"/>
  <c r="DX71" i="1"/>
  <c r="DW71" i="1"/>
  <c r="DS71" i="1"/>
  <c r="DN71" i="1"/>
  <c r="DM71" i="1"/>
  <c r="DL71" i="1"/>
  <c r="DK71" i="1"/>
  <c r="DG71" i="1"/>
  <c r="DE71" i="1" s="1"/>
  <c r="DB71" i="1"/>
  <c r="DA71" i="1"/>
  <c r="CZ71" i="1"/>
  <c r="CY71" i="1"/>
  <c r="CU71" i="1"/>
  <c r="CR71" i="1" s="1"/>
  <c r="CS71" i="1"/>
  <c r="CQ71" i="1"/>
  <c r="CP71" i="1"/>
  <c r="CO71" i="1"/>
  <c r="CN71" i="1"/>
  <c r="CM71" i="1"/>
  <c r="CI71" i="1"/>
  <c r="CF71" i="1" s="1"/>
  <c r="CG71" i="1"/>
  <c r="CE71" i="1"/>
  <c r="CD71" i="1"/>
  <c r="CC71" i="1"/>
  <c r="CB71" i="1"/>
  <c r="CA71" i="1"/>
  <c r="BW71" i="1"/>
  <c r="BR71" i="1"/>
  <c r="BQ71" i="1"/>
  <c r="BP71" i="1"/>
  <c r="BO71" i="1"/>
  <c r="BK71" i="1"/>
  <c r="BI71" i="1" s="1"/>
  <c r="BF71" i="1"/>
  <c r="BE71" i="1"/>
  <c r="BD71" i="1"/>
  <c r="BC71" i="1"/>
  <c r="AY71" i="1"/>
  <c r="AW71" i="1" s="1"/>
  <c r="AU71" i="1"/>
  <c r="AT71" i="1"/>
  <c r="AS71" i="1"/>
  <c r="AR71" i="1"/>
  <c r="AQ71" i="1"/>
  <c r="AM71" i="1"/>
  <c r="AK71" i="1" s="1"/>
  <c r="AI71" i="1"/>
  <c r="AH71" i="1"/>
  <c r="AG71" i="1"/>
  <c r="AF71" i="1"/>
  <c r="AE71" i="1"/>
  <c r="AA71" i="1"/>
  <c r="V71" i="1"/>
  <c r="U71" i="1"/>
  <c r="T71" i="1"/>
  <c r="S71" i="1"/>
  <c r="O71" i="1"/>
  <c r="M71" i="1" s="1"/>
  <c r="J71" i="1"/>
  <c r="I71" i="1"/>
  <c r="H71" i="1"/>
  <c r="G71" i="1"/>
  <c r="HO70" i="1"/>
  <c r="HK70" i="1"/>
  <c r="HI70" i="1" s="1"/>
  <c r="HG70" i="1"/>
  <c r="HF70" i="1"/>
  <c r="HE70" i="1"/>
  <c r="HD70" i="1"/>
  <c r="HC70" i="1"/>
  <c r="GY70" i="1"/>
  <c r="GU70" i="1" s="1"/>
  <c r="GT70" i="1"/>
  <c r="GS70" i="1"/>
  <c r="GR70" i="1"/>
  <c r="GQ70" i="1"/>
  <c r="GM70" i="1"/>
  <c r="GH70" i="1"/>
  <c r="GG70" i="1"/>
  <c r="GF70" i="1"/>
  <c r="GE70" i="1"/>
  <c r="GA70" i="1"/>
  <c r="FW70" i="1"/>
  <c r="FV70" i="1"/>
  <c r="FU70" i="1"/>
  <c r="FT70" i="1"/>
  <c r="FS70" i="1"/>
  <c r="FO70" i="1"/>
  <c r="FL70" i="1" s="1"/>
  <c r="FM70" i="1"/>
  <c r="FK70" i="1"/>
  <c r="FJ70" i="1"/>
  <c r="FI70" i="1"/>
  <c r="FH70" i="1"/>
  <c r="FG70" i="1"/>
  <c r="FC70" i="1"/>
  <c r="EY70" i="1" s="1"/>
  <c r="FA70" i="1"/>
  <c r="EX70" i="1"/>
  <c r="EW70" i="1"/>
  <c r="EV70" i="1"/>
  <c r="EU70" i="1"/>
  <c r="ER70" i="1"/>
  <c r="EQ70" i="1"/>
  <c r="EL70" i="1"/>
  <c r="EK70" i="1"/>
  <c r="EJ70" i="1"/>
  <c r="EI70" i="1"/>
  <c r="EE70" i="1"/>
  <c r="EC70" i="1" s="1"/>
  <c r="EA70" i="1"/>
  <c r="DZ70" i="1"/>
  <c r="DY70" i="1"/>
  <c r="DX70" i="1"/>
  <c r="DW70" i="1"/>
  <c r="DS70" i="1"/>
  <c r="DP70" i="1" s="1"/>
  <c r="DQ70" i="1"/>
  <c r="DO70" i="1"/>
  <c r="DN70" i="1"/>
  <c r="DM70" i="1"/>
  <c r="DL70" i="1"/>
  <c r="DK70" i="1"/>
  <c r="DG70" i="1"/>
  <c r="DC70" i="1" s="1"/>
  <c r="DE70" i="1"/>
  <c r="DB70" i="1"/>
  <c r="DA70" i="1"/>
  <c r="CZ70" i="1"/>
  <c r="CY70" i="1"/>
  <c r="CU70" i="1"/>
  <c r="CP70" i="1"/>
  <c r="CO70" i="1"/>
  <c r="CN70" i="1"/>
  <c r="CM70" i="1"/>
  <c r="CI70" i="1"/>
  <c r="CG70" i="1" s="1"/>
  <c r="CF70" i="1"/>
  <c r="CE70" i="1"/>
  <c r="CD70" i="1"/>
  <c r="CC70" i="1"/>
  <c r="CB70" i="1"/>
  <c r="CA70" i="1"/>
  <c r="BW70" i="1"/>
  <c r="BU70" i="1"/>
  <c r="BT70" i="1"/>
  <c r="BS70" i="1"/>
  <c r="BR70" i="1"/>
  <c r="BQ70" i="1"/>
  <c r="BP70" i="1"/>
  <c r="BO70" i="1"/>
  <c r="BK70" i="1"/>
  <c r="BG70" i="1" s="1"/>
  <c r="BI70" i="1"/>
  <c r="BH70" i="1"/>
  <c r="BF70" i="1"/>
  <c r="BE70" i="1"/>
  <c r="BD70" i="1"/>
  <c r="BC70" i="1"/>
  <c r="AY70" i="1"/>
  <c r="AT70" i="1"/>
  <c r="AS70" i="1"/>
  <c r="AR70" i="1"/>
  <c r="AQ70" i="1"/>
  <c r="AM70" i="1"/>
  <c r="AK70" i="1" s="1"/>
  <c r="AI70" i="1"/>
  <c r="AH70" i="1"/>
  <c r="AG70" i="1"/>
  <c r="AF70" i="1"/>
  <c r="AE70" i="1"/>
  <c r="AA70" i="1"/>
  <c r="Y70" i="1" s="1"/>
  <c r="W70" i="1"/>
  <c r="V70" i="1"/>
  <c r="U70" i="1"/>
  <c r="T70" i="1"/>
  <c r="S70" i="1"/>
  <c r="O70" i="1"/>
  <c r="K70" i="1" s="1"/>
  <c r="J70" i="1"/>
  <c r="I70" i="1"/>
  <c r="H70" i="1"/>
  <c r="G70" i="1"/>
  <c r="HO69" i="1"/>
  <c r="HK69" i="1"/>
  <c r="HI69" i="1" s="1"/>
  <c r="HF69" i="1"/>
  <c r="HE69" i="1"/>
  <c r="HD69" i="1"/>
  <c r="HC69" i="1"/>
  <c r="GY69" i="1"/>
  <c r="GW69" i="1"/>
  <c r="GV69" i="1"/>
  <c r="GU69" i="1"/>
  <c r="GT69" i="1"/>
  <c r="GS69" i="1"/>
  <c r="GR69" i="1"/>
  <c r="GQ69" i="1"/>
  <c r="GM69" i="1"/>
  <c r="GK69" i="1"/>
  <c r="GJ69" i="1"/>
  <c r="GI69" i="1"/>
  <c r="GH69" i="1"/>
  <c r="GG69" i="1"/>
  <c r="GF69" i="1"/>
  <c r="GE69" i="1"/>
  <c r="GA69" i="1"/>
  <c r="FV69" i="1"/>
  <c r="FU69" i="1"/>
  <c r="FT69" i="1"/>
  <c r="FS69" i="1"/>
  <c r="FO69" i="1"/>
  <c r="FM69" i="1" s="1"/>
  <c r="FJ69" i="1"/>
  <c r="FI69" i="1"/>
  <c r="FH69" i="1"/>
  <c r="FG69" i="1"/>
  <c r="FC69" i="1"/>
  <c r="EY69" i="1"/>
  <c r="EX69" i="1"/>
  <c r="EW69" i="1"/>
  <c r="EV69" i="1"/>
  <c r="EU69" i="1"/>
  <c r="EQ69" i="1"/>
  <c r="EM69" i="1"/>
  <c r="EL69" i="1"/>
  <c r="EK69" i="1"/>
  <c r="EJ69" i="1"/>
  <c r="EI69" i="1"/>
  <c r="EE69" i="1"/>
  <c r="DZ69" i="1"/>
  <c r="DY69" i="1"/>
  <c r="DX69" i="1"/>
  <c r="DW69" i="1"/>
  <c r="DT69" i="1"/>
  <c r="DS69" i="1"/>
  <c r="DQ69" i="1" s="1"/>
  <c r="DN69" i="1"/>
  <c r="DM69" i="1"/>
  <c r="DL69" i="1"/>
  <c r="DK69" i="1"/>
  <c r="DG69" i="1"/>
  <c r="DD69" i="1" s="1"/>
  <c r="DE69" i="1"/>
  <c r="DC69" i="1"/>
  <c r="DB69" i="1"/>
  <c r="DA69" i="1"/>
  <c r="CZ69" i="1"/>
  <c r="CY69" i="1"/>
  <c r="CU69" i="1"/>
  <c r="CR69" i="1" s="1"/>
  <c r="CS69" i="1"/>
  <c r="CQ69" i="1"/>
  <c r="CP69" i="1"/>
  <c r="CO69" i="1"/>
  <c r="CN69" i="1"/>
  <c r="CM69" i="1"/>
  <c r="CI69" i="1"/>
  <c r="CD69" i="1"/>
  <c r="CC69" i="1"/>
  <c r="CB69" i="1"/>
  <c r="CA69" i="1"/>
  <c r="BW69" i="1"/>
  <c r="BU69" i="1" s="1"/>
  <c r="BR69" i="1"/>
  <c r="BQ69" i="1"/>
  <c r="BP69" i="1"/>
  <c r="BO69" i="1"/>
  <c r="BK69" i="1"/>
  <c r="BI69" i="1"/>
  <c r="BH69" i="1"/>
  <c r="BG69" i="1"/>
  <c r="BF69" i="1"/>
  <c r="BE69" i="1"/>
  <c r="BD69" i="1"/>
  <c r="BC69" i="1"/>
  <c r="AY69" i="1"/>
  <c r="AW69" i="1"/>
  <c r="AV69" i="1"/>
  <c r="AU69" i="1"/>
  <c r="AT69" i="1"/>
  <c r="AS69" i="1"/>
  <c r="AR69" i="1"/>
  <c r="AQ69" i="1"/>
  <c r="AM69" i="1"/>
  <c r="AH69" i="1"/>
  <c r="AG69" i="1"/>
  <c r="AF69" i="1"/>
  <c r="AE69" i="1"/>
  <c r="AB69" i="1"/>
  <c r="AA69" i="1"/>
  <c r="Y69" i="1" s="1"/>
  <c r="V69" i="1"/>
  <c r="U69" i="1"/>
  <c r="T69" i="1"/>
  <c r="S69" i="1"/>
  <c r="O69" i="1"/>
  <c r="K69" i="1"/>
  <c r="J69" i="1"/>
  <c r="I69" i="1"/>
  <c r="H69" i="1"/>
  <c r="G69" i="1"/>
  <c r="HO68" i="1"/>
  <c r="HK68" i="1"/>
  <c r="HG68" i="1" s="1"/>
  <c r="HF68" i="1"/>
  <c r="HE68" i="1"/>
  <c r="HD68" i="1"/>
  <c r="HC68" i="1"/>
  <c r="GY68" i="1"/>
  <c r="GT68" i="1"/>
  <c r="GS68" i="1"/>
  <c r="GR68" i="1"/>
  <c r="GQ68" i="1"/>
  <c r="GM68" i="1"/>
  <c r="GK68" i="1" s="1"/>
  <c r="GJ68" i="1"/>
  <c r="GI68" i="1"/>
  <c r="GH68" i="1"/>
  <c r="GG68" i="1"/>
  <c r="GF68" i="1"/>
  <c r="GE68" i="1"/>
  <c r="GA68" i="1"/>
  <c r="FY68" i="1" s="1"/>
  <c r="FW68" i="1"/>
  <c r="FV68" i="1"/>
  <c r="FU68" i="1"/>
  <c r="FT68" i="1"/>
  <c r="FS68" i="1"/>
  <c r="FO68" i="1"/>
  <c r="FK68" i="1" s="1"/>
  <c r="FJ68" i="1"/>
  <c r="FI68" i="1"/>
  <c r="FH68" i="1"/>
  <c r="FG68" i="1"/>
  <c r="FC68" i="1"/>
  <c r="EX68" i="1"/>
  <c r="EW68" i="1"/>
  <c r="EV68" i="1"/>
  <c r="EU68" i="1"/>
  <c r="EQ68" i="1"/>
  <c r="EM68" i="1"/>
  <c r="EL68" i="1"/>
  <c r="EK68" i="1"/>
  <c r="EJ68" i="1"/>
  <c r="EI68" i="1"/>
  <c r="EE68" i="1"/>
  <c r="EB68" i="1" s="1"/>
  <c r="EC68" i="1"/>
  <c r="EA68" i="1"/>
  <c r="DZ68" i="1"/>
  <c r="DY68" i="1"/>
  <c r="DX68" i="1"/>
  <c r="DW68" i="1"/>
  <c r="DS68" i="1"/>
  <c r="DO68" i="1" s="1"/>
  <c r="DQ68" i="1"/>
  <c r="DN68" i="1"/>
  <c r="DM68" i="1"/>
  <c r="DL68" i="1"/>
  <c r="DK68" i="1"/>
  <c r="DG68" i="1"/>
  <c r="DB68" i="1"/>
  <c r="DA68" i="1"/>
  <c r="CZ68" i="1"/>
  <c r="CY68" i="1"/>
  <c r="CU68" i="1"/>
  <c r="CS68" i="1" s="1"/>
  <c r="CR68" i="1"/>
  <c r="CQ68" i="1"/>
  <c r="CP68" i="1"/>
  <c r="CO68" i="1"/>
  <c r="CN68" i="1"/>
  <c r="CM68" i="1"/>
  <c r="CI68" i="1"/>
  <c r="CG68" i="1"/>
  <c r="CF68" i="1"/>
  <c r="CE68" i="1"/>
  <c r="CD68" i="1"/>
  <c r="CC68" i="1"/>
  <c r="CB68" i="1"/>
  <c r="CA68" i="1"/>
  <c r="BW68" i="1"/>
  <c r="BS68" i="1" s="1"/>
  <c r="BU68" i="1"/>
  <c r="BT68" i="1"/>
  <c r="BR68" i="1"/>
  <c r="BQ68" i="1"/>
  <c r="BP68" i="1"/>
  <c r="BO68" i="1"/>
  <c r="BK68" i="1"/>
  <c r="BF68" i="1"/>
  <c r="BE68" i="1"/>
  <c r="BD68" i="1"/>
  <c r="BC68" i="1"/>
  <c r="AY68" i="1"/>
  <c r="AW68" i="1" s="1"/>
  <c r="AV68" i="1"/>
  <c r="AU68" i="1"/>
  <c r="AT68" i="1"/>
  <c r="AS68" i="1"/>
  <c r="AR68" i="1"/>
  <c r="AQ68" i="1"/>
  <c r="AM68" i="1"/>
  <c r="AK68" i="1"/>
  <c r="AJ68" i="1"/>
  <c r="AI68" i="1"/>
  <c r="AH68" i="1"/>
  <c r="AG68" i="1"/>
  <c r="AF68" i="1"/>
  <c r="AE68" i="1"/>
  <c r="AA68" i="1"/>
  <c r="W68" i="1" s="1"/>
  <c r="Y68" i="1"/>
  <c r="X68" i="1"/>
  <c r="V68" i="1"/>
  <c r="U68" i="1"/>
  <c r="T68" i="1"/>
  <c r="S68" i="1"/>
  <c r="O68" i="1"/>
  <c r="J68" i="1"/>
  <c r="I68" i="1"/>
  <c r="H68" i="1"/>
  <c r="G68" i="1"/>
  <c r="HO67" i="1"/>
  <c r="HK67" i="1"/>
  <c r="HI67" i="1" s="1"/>
  <c r="HH67" i="1"/>
  <c r="HG67" i="1"/>
  <c r="HF67" i="1"/>
  <c r="HE67" i="1"/>
  <c r="HD67" i="1"/>
  <c r="HC67" i="1"/>
  <c r="GY67" i="1"/>
  <c r="GW67" i="1" s="1"/>
  <c r="GV67" i="1"/>
  <c r="GU67" i="1"/>
  <c r="GT67" i="1"/>
  <c r="GS67" i="1"/>
  <c r="GR67" i="1"/>
  <c r="GQ67" i="1"/>
  <c r="GM67" i="1"/>
  <c r="GH67" i="1"/>
  <c r="GG67" i="1"/>
  <c r="GF67" i="1"/>
  <c r="GE67" i="1"/>
  <c r="GB67" i="1"/>
  <c r="GA67" i="1"/>
  <c r="FY67" i="1" s="1"/>
  <c r="FV67" i="1"/>
  <c r="FU67" i="1"/>
  <c r="FT67" i="1"/>
  <c r="FS67" i="1"/>
  <c r="FO67" i="1"/>
  <c r="FM67" i="1"/>
  <c r="FL67" i="1"/>
  <c r="FK67" i="1"/>
  <c r="FJ67" i="1"/>
  <c r="FI67" i="1"/>
  <c r="FH67" i="1"/>
  <c r="FG67" i="1"/>
  <c r="FC67" i="1"/>
  <c r="FA67" i="1"/>
  <c r="EZ67" i="1"/>
  <c r="EY67" i="1"/>
  <c r="EX67" i="1"/>
  <c r="EW67" i="1"/>
  <c r="EV67" i="1"/>
  <c r="EU67" i="1"/>
  <c r="EQ67" i="1"/>
  <c r="EL67" i="1"/>
  <c r="EK67" i="1"/>
  <c r="EJ67" i="1"/>
  <c r="EI67" i="1"/>
  <c r="EE67" i="1"/>
  <c r="EC67" i="1" s="1"/>
  <c r="DZ67" i="1"/>
  <c r="DY67" i="1"/>
  <c r="DX67" i="1"/>
  <c r="DW67" i="1"/>
  <c r="DS67" i="1"/>
  <c r="DP67" i="1" s="1"/>
  <c r="DQ67" i="1"/>
  <c r="DO67" i="1"/>
  <c r="DN67" i="1"/>
  <c r="DM67" i="1"/>
  <c r="DL67" i="1"/>
  <c r="DK67" i="1"/>
  <c r="DG67" i="1"/>
  <c r="DD67" i="1" s="1"/>
  <c r="DE67" i="1"/>
  <c r="DC67" i="1"/>
  <c r="DB67" i="1"/>
  <c r="DA67" i="1"/>
  <c r="CZ67" i="1"/>
  <c r="CY67" i="1"/>
  <c r="CU67" i="1"/>
  <c r="CP67" i="1"/>
  <c r="CO67" i="1"/>
  <c r="CN67" i="1"/>
  <c r="CM67" i="1"/>
  <c r="CJ67" i="1"/>
  <c r="CI67" i="1"/>
  <c r="CG67" i="1" s="1"/>
  <c r="CD67" i="1"/>
  <c r="CC67" i="1"/>
  <c r="CB67" i="1"/>
  <c r="CA67" i="1"/>
  <c r="BW67" i="1"/>
  <c r="BU67" i="1" s="1"/>
  <c r="BT67" i="1"/>
  <c r="BS67" i="1"/>
  <c r="BR67" i="1"/>
  <c r="BQ67" i="1"/>
  <c r="BP67" i="1"/>
  <c r="BO67" i="1"/>
  <c r="BK67" i="1"/>
  <c r="BI67" i="1" s="1"/>
  <c r="BH67" i="1"/>
  <c r="BG67" i="1"/>
  <c r="BF67" i="1"/>
  <c r="BE67" i="1"/>
  <c r="BD67" i="1"/>
  <c r="BC67" i="1"/>
  <c r="AY67" i="1"/>
  <c r="AT67" i="1"/>
  <c r="AS67" i="1"/>
  <c r="AR67" i="1"/>
  <c r="AQ67" i="1"/>
  <c r="AM67" i="1"/>
  <c r="AK67" i="1" s="1"/>
  <c r="AH67" i="1"/>
  <c r="AG67" i="1"/>
  <c r="AF67" i="1"/>
  <c r="AE67" i="1"/>
  <c r="AA67" i="1"/>
  <c r="Y67" i="1" s="1"/>
  <c r="W67" i="1"/>
  <c r="V67" i="1"/>
  <c r="U67" i="1"/>
  <c r="T67" i="1"/>
  <c r="S67" i="1"/>
  <c r="O67" i="1"/>
  <c r="M67" i="1" s="1"/>
  <c r="K67" i="1"/>
  <c r="J67" i="1"/>
  <c r="I67" i="1"/>
  <c r="H67" i="1"/>
  <c r="G67" i="1"/>
  <c r="HO66" i="1"/>
  <c r="HK66" i="1"/>
  <c r="HF66" i="1"/>
  <c r="HE66" i="1"/>
  <c r="HD66" i="1"/>
  <c r="HC66" i="1"/>
  <c r="GY66" i="1"/>
  <c r="GW66" i="1" s="1"/>
  <c r="GU66" i="1"/>
  <c r="GT66" i="1"/>
  <c r="GS66" i="1"/>
  <c r="GR66" i="1"/>
  <c r="GQ66" i="1"/>
  <c r="GM66" i="1"/>
  <c r="GK66" i="1" s="1"/>
  <c r="GI66" i="1"/>
  <c r="GH66" i="1"/>
  <c r="GG66" i="1"/>
  <c r="GF66" i="1"/>
  <c r="GE66" i="1"/>
  <c r="GA66" i="1"/>
  <c r="FW66" i="1" s="1"/>
  <c r="FV66" i="1"/>
  <c r="FU66" i="1"/>
  <c r="FT66" i="1"/>
  <c r="FS66" i="1"/>
  <c r="FO66" i="1"/>
  <c r="FJ66" i="1"/>
  <c r="FI66" i="1"/>
  <c r="FH66" i="1"/>
  <c r="FG66" i="1"/>
  <c r="FC66" i="1"/>
  <c r="FA66" i="1" s="1"/>
  <c r="EZ66" i="1"/>
  <c r="EY66" i="1"/>
  <c r="EX66" i="1"/>
  <c r="EW66" i="1"/>
  <c r="EV66" i="1"/>
  <c r="EU66" i="1"/>
  <c r="EQ66" i="1"/>
  <c r="EO66" i="1" s="1"/>
  <c r="EM66" i="1"/>
  <c r="EL66" i="1"/>
  <c r="EK66" i="1"/>
  <c r="EJ66" i="1"/>
  <c r="EI66" i="1"/>
  <c r="EE66" i="1"/>
  <c r="EA66" i="1" s="1"/>
  <c r="DZ66" i="1"/>
  <c r="DY66" i="1"/>
  <c r="DX66" i="1"/>
  <c r="DW66" i="1"/>
  <c r="DS66" i="1"/>
  <c r="DN66" i="1"/>
  <c r="DM66" i="1"/>
  <c r="DL66" i="1"/>
  <c r="DK66" i="1"/>
  <c r="DG66" i="1"/>
  <c r="DC66" i="1"/>
  <c r="DB66" i="1"/>
  <c r="DA66" i="1"/>
  <c r="CZ66" i="1"/>
  <c r="CY66" i="1"/>
  <c r="CU66" i="1"/>
  <c r="CR66" i="1" s="1"/>
  <c r="CS66" i="1"/>
  <c r="CQ66" i="1"/>
  <c r="CP66" i="1"/>
  <c r="CO66" i="1"/>
  <c r="CN66" i="1"/>
  <c r="CM66" i="1"/>
  <c r="CI66" i="1"/>
  <c r="CE66" i="1" s="1"/>
  <c r="CG66" i="1"/>
  <c r="CD66" i="1"/>
  <c r="CC66" i="1"/>
  <c r="CB66" i="1"/>
  <c r="CA66" i="1"/>
  <c r="BW66" i="1"/>
  <c r="BR66" i="1"/>
  <c r="BQ66" i="1"/>
  <c r="BP66" i="1"/>
  <c r="BO66" i="1"/>
  <c r="BK66" i="1"/>
  <c r="BI66" i="1" s="1"/>
  <c r="BH66" i="1"/>
  <c r="BG66" i="1"/>
  <c r="BF66" i="1"/>
  <c r="BE66" i="1"/>
  <c r="BD66" i="1"/>
  <c r="BC66" i="1"/>
  <c r="AY66" i="1"/>
  <c r="AW66" i="1" s="1"/>
  <c r="AV66" i="1"/>
  <c r="AU66" i="1"/>
  <c r="AT66" i="1"/>
  <c r="AS66" i="1"/>
  <c r="AR66" i="1"/>
  <c r="AQ66" i="1"/>
  <c r="AM66" i="1"/>
  <c r="AI66" i="1" s="1"/>
  <c r="AJ66" i="1"/>
  <c r="AH66" i="1"/>
  <c r="AG66" i="1"/>
  <c r="AF66" i="1"/>
  <c r="AE66" i="1"/>
  <c r="AA66" i="1"/>
  <c r="V66" i="1"/>
  <c r="U66" i="1"/>
  <c r="T66" i="1"/>
  <c r="S66" i="1"/>
  <c r="O66" i="1"/>
  <c r="M66" i="1" s="1"/>
  <c r="L66" i="1"/>
  <c r="K66" i="1"/>
  <c r="J66" i="1"/>
  <c r="I66" i="1"/>
  <c r="H66" i="1"/>
  <c r="G66" i="1"/>
  <c r="HO65" i="1"/>
  <c r="HK65" i="1"/>
  <c r="HI65" i="1"/>
  <c r="HH65" i="1"/>
  <c r="HG65" i="1"/>
  <c r="HF65" i="1"/>
  <c r="HE65" i="1"/>
  <c r="HD65" i="1"/>
  <c r="HC65" i="1"/>
  <c r="GY65" i="1"/>
  <c r="GT65" i="1"/>
  <c r="GS65" i="1"/>
  <c r="GR65" i="1"/>
  <c r="GQ65" i="1"/>
  <c r="GM65" i="1"/>
  <c r="GK65" i="1" s="1"/>
  <c r="GH65" i="1"/>
  <c r="GG65" i="1"/>
  <c r="GF65" i="1"/>
  <c r="GE65" i="1"/>
  <c r="GA65" i="1"/>
  <c r="FW65" i="1"/>
  <c r="FV65" i="1"/>
  <c r="FU65" i="1"/>
  <c r="FT65" i="1"/>
  <c r="FS65" i="1"/>
  <c r="FO65" i="1"/>
  <c r="FK65" i="1"/>
  <c r="FJ65" i="1"/>
  <c r="FI65" i="1"/>
  <c r="FH65" i="1"/>
  <c r="FG65" i="1"/>
  <c r="FC65" i="1"/>
  <c r="EX65" i="1"/>
  <c r="EW65" i="1"/>
  <c r="EV65" i="1"/>
  <c r="EU65" i="1"/>
  <c r="EQ65" i="1"/>
  <c r="EO65" i="1" s="1"/>
  <c r="EL65" i="1"/>
  <c r="EK65" i="1"/>
  <c r="EJ65" i="1"/>
  <c r="EI65" i="1"/>
  <c r="EE65" i="1"/>
  <c r="EC65" i="1" s="1"/>
  <c r="EB65" i="1"/>
  <c r="EA65" i="1"/>
  <c r="DZ65" i="1"/>
  <c r="DY65" i="1"/>
  <c r="DX65" i="1"/>
  <c r="DW65" i="1"/>
  <c r="DS65" i="1"/>
  <c r="DQ65" i="1" s="1"/>
  <c r="DP65" i="1"/>
  <c r="DO65" i="1"/>
  <c r="DN65" i="1"/>
  <c r="DM65" i="1"/>
  <c r="DL65" i="1"/>
  <c r="DK65" i="1"/>
  <c r="DG65" i="1"/>
  <c r="DB65" i="1"/>
  <c r="DA65" i="1"/>
  <c r="CZ65" i="1"/>
  <c r="CY65" i="1"/>
  <c r="CU65" i="1"/>
  <c r="CS65" i="1" s="1"/>
  <c r="CP65" i="1"/>
  <c r="CO65" i="1"/>
  <c r="CN65" i="1"/>
  <c r="CM65" i="1"/>
  <c r="CI65" i="1"/>
  <c r="CG65" i="1" s="1"/>
  <c r="CE65" i="1"/>
  <c r="CD65" i="1"/>
  <c r="CC65" i="1"/>
  <c r="CB65" i="1"/>
  <c r="CA65" i="1"/>
  <c r="BW65" i="1"/>
  <c r="BU65" i="1" s="1"/>
  <c r="BS65" i="1"/>
  <c r="BR65" i="1"/>
  <c r="BQ65" i="1"/>
  <c r="BP65" i="1"/>
  <c r="BO65" i="1"/>
  <c r="BK65" i="1"/>
  <c r="BF65" i="1"/>
  <c r="BE65" i="1"/>
  <c r="BD65" i="1"/>
  <c r="BC65" i="1"/>
  <c r="AY65" i="1"/>
  <c r="AW65" i="1" s="1"/>
  <c r="AT65" i="1"/>
  <c r="AS65" i="1"/>
  <c r="AR65" i="1"/>
  <c r="AQ65" i="1"/>
  <c r="AM65" i="1"/>
  <c r="AK65" i="1"/>
  <c r="AJ65" i="1"/>
  <c r="AI65" i="1"/>
  <c r="AH65" i="1"/>
  <c r="AG65" i="1"/>
  <c r="AF65" i="1"/>
  <c r="AE65" i="1"/>
  <c r="AA65" i="1"/>
  <c r="Y65" i="1"/>
  <c r="X65" i="1"/>
  <c r="W65" i="1"/>
  <c r="V65" i="1"/>
  <c r="U65" i="1"/>
  <c r="T65" i="1"/>
  <c r="S65" i="1"/>
  <c r="O65" i="1"/>
  <c r="J65" i="1"/>
  <c r="I65" i="1"/>
  <c r="H65" i="1"/>
  <c r="G65" i="1"/>
  <c r="HO64" i="1"/>
  <c r="HK64" i="1"/>
  <c r="HI64" i="1" s="1"/>
  <c r="HG64" i="1"/>
  <c r="HF64" i="1"/>
  <c r="HE64" i="1"/>
  <c r="HD64" i="1"/>
  <c r="HC64" i="1"/>
  <c r="GY64" i="1"/>
  <c r="GV64" i="1" s="1"/>
  <c r="GW64" i="1"/>
  <c r="GU64" i="1"/>
  <c r="GT64" i="1"/>
  <c r="GS64" i="1"/>
  <c r="GR64" i="1"/>
  <c r="GQ64" i="1"/>
  <c r="GM64" i="1"/>
  <c r="GI64" i="1" s="1"/>
  <c r="GK64" i="1"/>
  <c r="GH64" i="1"/>
  <c r="GG64" i="1"/>
  <c r="GF64" i="1"/>
  <c r="GE64" i="1"/>
  <c r="GA64" i="1"/>
  <c r="FV64" i="1"/>
  <c r="FU64" i="1"/>
  <c r="FT64" i="1"/>
  <c r="FS64" i="1"/>
  <c r="FO64" i="1"/>
  <c r="FM64" i="1" s="1"/>
  <c r="FL64" i="1"/>
  <c r="FK64" i="1"/>
  <c r="FJ64" i="1"/>
  <c r="FI64" i="1"/>
  <c r="FH64" i="1"/>
  <c r="FG64" i="1"/>
  <c r="FC64" i="1"/>
  <c r="FA64" i="1"/>
  <c r="EZ64" i="1"/>
  <c r="EY64" i="1"/>
  <c r="EX64" i="1"/>
  <c r="EW64" i="1"/>
  <c r="EV64" i="1"/>
  <c r="EU64" i="1"/>
  <c r="EQ64" i="1"/>
  <c r="EM64" i="1" s="1"/>
  <c r="EO64" i="1"/>
  <c r="EN64" i="1"/>
  <c r="EL64" i="1"/>
  <c r="EK64" i="1"/>
  <c r="EJ64" i="1"/>
  <c r="EI64" i="1"/>
  <c r="EF64" i="1"/>
  <c r="EE64" i="1"/>
  <c r="DZ64" i="1"/>
  <c r="DY64" i="1"/>
  <c r="DX64" i="1"/>
  <c r="DW64" i="1"/>
  <c r="DS64" i="1"/>
  <c r="DQ64" i="1" s="1"/>
  <c r="DP64" i="1"/>
  <c r="DO64" i="1"/>
  <c r="DN64" i="1"/>
  <c r="DM64" i="1"/>
  <c r="DL64" i="1"/>
  <c r="DK64" i="1"/>
  <c r="DG64" i="1"/>
  <c r="DE64" i="1" s="1"/>
  <c r="DD64" i="1"/>
  <c r="DC64" i="1"/>
  <c r="DB64" i="1"/>
  <c r="DA64" i="1"/>
  <c r="CZ64" i="1"/>
  <c r="CY64" i="1"/>
  <c r="CU64" i="1"/>
  <c r="CQ64" i="1" s="1"/>
  <c r="CR64" i="1"/>
  <c r="CP64" i="1"/>
  <c r="CO64" i="1"/>
  <c r="CN64" i="1"/>
  <c r="CM64" i="1"/>
  <c r="CI64" i="1"/>
  <c r="CD64" i="1"/>
  <c r="CC64" i="1"/>
  <c r="CB64" i="1"/>
  <c r="CA64" i="1"/>
  <c r="BW64" i="1"/>
  <c r="BU64" i="1" s="1"/>
  <c r="BT64" i="1"/>
  <c r="BS64" i="1"/>
  <c r="BR64" i="1"/>
  <c r="BQ64" i="1"/>
  <c r="BP64" i="1"/>
  <c r="BO64" i="1"/>
  <c r="BK64" i="1"/>
  <c r="BI64" i="1"/>
  <c r="BH64" i="1"/>
  <c r="BG64" i="1"/>
  <c r="BF64" i="1"/>
  <c r="BE64" i="1"/>
  <c r="BD64" i="1"/>
  <c r="BC64" i="1"/>
  <c r="AY64" i="1"/>
  <c r="AU64" i="1" s="1"/>
  <c r="AW64" i="1"/>
  <c r="AV64" i="1"/>
  <c r="AT64" i="1"/>
  <c r="AS64" i="1"/>
  <c r="AR64" i="1"/>
  <c r="AQ64" i="1"/>
  <c r="AM64" i="1"/>
  <c r="AH64" i="1"/>
  <c r="AG64" i="1"/>
  <c r="AF64" i="1"/>
  <c r="AE64" i="1"/>
  <c r="AA64" i="1"/>
  <c r="Y64" i="1" s="1"/>
  <c r="W64" i="1"/>
  <c r="V64" i="1"/>
  <c r="U64" i="1"/>
  <c r="T64" i="1"/>
  <c r="S64" i="1"/>
  <c r="O64" i="1"/>
  <c r="K64" i="1"/>
  <c r="J64" i="1"/>
  <c r="I64" i="1"/>
  <c r="H64" i="1"/>
  <c r="G64" i="1"/>
  <c r="HO63" i="1"/>
  <c r="HK63" i="1"/>
  <c r="HF63" i="1"/>
  <c r="HE63" i="1"/>
  <c r="HD63" i="1"/>
  <c r="HC63" i="1"/>
  <c r="GY63" i="1"/>
  <c r="GW63" i="1" s="1"/>
  <c r="GT63" i="1"/>
  <c r="GS63" i="1"/>
  <c r="GR63" i="1"/>
  <c r="GQ63" i="1"/>
  <c r="GM63" i="1"/>
  <c r="GJ63" i="1" s="1"/>
  <c r="GK63" i="1"/>
  <c r="GI63" i="1"/>
  <c r="GH63" i="1"/>
  <c r="GG63" i="1"/>
  <c r="GF63" i="1"/>
  <c r="GE63" i="1"/>
  <c r="GA63" i="1"/>
  <c r="FX63" i="1" s="1"/>
  <c r="FY63" i="1"/>
  <c r="FW63" i="1"/>
  <c r="FV63" i="1"/>
  <c r="FU63" i="1"/>
  <c r="FT63" i="1"/>
  <c r="FS63" i="1"/>
  <c r="FO63" i="1"/>
  <c r="FJ63" i="1"/>
  <c r="FI63" i="1"/>
  <c r="FH63" i="1"/>
  <c r="FG63" i="1"/>
  <c r="FC63" i="1"/>
  <c r="FA63" i="1" s="1"/>
  <c r="EX63" i="1"/>
  <c r="EW63" i="1"/>
  <c r="EV63" i="1"/>
  <c r="EU63" i="1"/>
  <c r="EQ63" i="1"/>
  <c r="EO63" i="1"/>
  <c r="EN63" i="1"/>
  <c r="EM63" i="1"/>
  <c r="EL63" i="1"/>
  <c r="EK63" i="1"/>
  <c r="EJ63" i="1"/>
  <c r="EI63" i="1"/>
  <c r="EE63" i="1"/>
  <c r="EC63" i="1"/>
  <c r="EB63" i="1"/>
  <c r="EA63" i="1"/>
  <c r="DZ63" i="1"/>
  <c r="DY63" i="1"/>
  <c r="DX63" i="1"/>
  <c r="DW63" i="1"/>
  <c r="DS63" i="1"/>
  <c r="DN63" i="1"/>
  <c r="DM63" i="1"/>
  <c r="DL63" i="1"/>
  <c r="DK63" i="1"/>
  <c r="DG63" i="1"/>
  <c r="DE63" i="1" s="1"/>
  <c r="DB63" i="1"/>
  <c r="DA63" i="1"/>
  <c r="CZ63" i="1"/>
  <c r="CY63" i="1"/>
  <c r="CU63" i="1"/>
  <c r="CR63" i="1" s="1"/>
  <c r="CS63" i="1"/>
  <c r="CQ63" i="1"/>
  <c r="CP63" i="1"/>
  <c r="CO63" i="1"/>
  <c r="CN63" i="1"/>
  <c r="CM63" i="1"/>
  <c r="CI63" i="1"/>
  <c r="CF63" i="1" s="1"/>
  <c r="CG63" i="1"/>
  <c r="CE63" i="1"/>
  <c r="CD63" i="1"/>
  <c r="CC63" i="1"/>
  <c r="CB63" i="1"/>
  <c r="CA63" i="1"/>
  <c r="BW63" i="1"/>
  <c r="BR63" i="1"/>
  <c r="BQ63" i="1"/>
  <c r="BP63" i="1"/>
  <c r="BO63" i="1"/>
  <c r="BK63" i="1"/>
  <c r="BI63" i="1" s="1"/>
  <c r="BF63" i="1"/>
  <c r="BE63" i="1"/>
  <c r="BD63" i="1"/>
  <c r="BC63" i="1"/>
  <c r="AY63" i="1"/>
  <c r="AW63" i="1" s="1"/>
  <c r="AU63" i="1"/>
  <c r="AT63" i="1"/>
  <c r="AS63" i="1"/>
  <c r="AR63" i="1"/>
  <c r="AQ63" i="1"/>
  <c r="AM63" i="1"/>
  <c r="AK63" i="1" s="1"/>
  <c r="AI63" i="1"/>
  <c r="AH63" i="1"/>
  <c r="AG63" i="1"/>
  <c r="AF63" i="1"/>
  <c r="AE63" i="1"/>
  <c r="AA63" i="1"/>
  <c r="V63" i="1"/>
  <c r="U63" i="1"/>
  <c r="T63" i="1"/>
  <c r="S63" i="1"/>
  <c r="O63" i="1"/>
  <c r="M63" i="1" s="1"/>
  <c r="J63" i="1"/>
  <c r="I63" i="1"/>
  <c r="H63" i="1"/>
  <c r="G63" i="1"/>
  <c r="HO62" i="1"/>
  <c r="HK62" i="1"/>
  <c r="HI62" i="1" s="1"/>
  <c r="HG62" i="1"/>
  <c r="HF62" i="1"/>
  <c r="HE62" i="1"/>
  <c r="HD62" i="1"/>
  <c r="HC62" i="1"/>
  <c r="GY62" i="1"/>
  <c r="GU62" i="1" s="1"/>
  <c r="GT62" i="1"/>
  <c r="GS62" i="1"/>
  <c r="GR62" i="1"/>
  <c r="GQ62" i="1"/>
  <c r="GM62" i="1"/>
  <c r="GH62" i="1"/>
  <c r="GG62" i="1"/>
  <c r="GF62" i="1"/>
  <c r="GE62" i="1"/>
  <c r="GA62" i="1"/>
  <c r="FW62" i="1"/>
  <c r="FV62" i="1"/>
  <c r="FU62" i="1"/>
  <c r="FT62" i="1"/>
  <c r="FS62" i="1"/>
  <c r="FO62" i="1"/>
  <c r="FK62" i="1"/>
  <c r="FJ62" i="1"/>
  <c r="FI62" i="1"/>
  <c r="FH62" i="1"/>
  <c r="FG62" i="1"/>
  <c r="FC62" i="1"/>
  <c r="EX62" i="1"/>
  <c r="EW62" i="1"/>
  <c r="EV62" i="1"/>
  <c r="EU62" i="1"/>
  <c r="EQ62" i="1"/>
  <c r="EL62" i="1"/>
  <c r="EK62" i="1"/>
  <c r="EJ62" i="1"/>
  <c r="EI62" i="1"/>
  <c r="EE62" i="1"/>
  <c r="EC62" i="1" s="1"/>
  <c r="EA62" i="1"/>
  <c r="DZ62" i="1"/>
  <c r="DY62" i="1"/>
  <c r="DX62" i="1"/>
  <c r="DW62" i="1"/>
  <c r="DS62" i="1"/>
  <c r="DQ62" i="1" s="1"/>
  <c r="DO62" i="1"/>
  <c r="DN62" i="1"/>
  <c r="DM62" i="1"/>
  <c r="DL62" i="1"/>
  <c r="DK62" i="1"/>
  <c r="DG62" i="1"/>
  <c r="DC62" i="1" s="1"/>
  <c r="DB62" i="1"/>
  <c r="DA62" i="1"/>
  <c r="CZ62" i="1"/>
  <c r="CY62" i="1"/>
  <c r="CU62" i="1"/>
  <c r="CP62" i="1"/>
  <c r="CO62" i="1"/>
  <c r="CN62" i="1"/>
  <c r="CM62" i="1"/>
  <c r="CI62" i="1"/>
  <c r="CE62" i="1"/>
  <c r="CD62" i="1"/>
  <c r="CC62" i="1"/>
  <c r="CB62" i="1"/>
  <c r="CA62" i="1"/>
  <c r="BW62" i="1"/>
  <c r="BS62" i="1"/>
  <c r="BR62" i="1"/>
  <c r="BQ62" i="1"/>
  <c r="BP62" i="1"/>
  <c r="BO62" i="1"/>
  <c r="BK62" i="1"/>
  <c r="BF62" i="1"/>
  <c r="BE62" i="1"/>
  <c r="BD62" i="1"/>
  <c r="BC62" i="1"/>
  <c r="AY62" i="1"/>
  <c r="AT62" i="1"/>
  <c r="AS62" i="1"/>
  <c r="AR62" i="1"/>
  <c r="AQ62" i="1"/>
  <c r="AM62" i="1"/>
  <c r="AK62" i="1" s="1"/>
  <c r="AI62" i="1"/>
  <c r="AH62" i="1"/>
  <c r="AG62" i="1"/>
  <c r="AF62" i="1"/>
  <c r="AE62" i="1"/>
  <c r="AA62" i="1"/>
  <c r="Y62" i="1" s="1"/>
  <c r="W62" i="1"/>
  <c r="V62" i="1"/>
  <c r="U62" i="1"/>
  <c r="T62" i="1"/>
  <c r="S62" i="1"/>
  <c r="O62" i="1"/>
  <c r="K62" i="1" s="1"/>
  <c r="J62" i="1"/>
  <c r="I62" i="1"/>
  <c r="H62" i="1"/>
  <c r="G62" i="1"/>
  <c r="HO61" i="1"/>
  <c r="HK61" i="1"/>
  <c r="HI61" i="1" s="1"/>
  <c r="HF61" i="1"/>
  <c r="HE61" i="1"/>
  <c r="HD61" i="1"/>
  <c r="HC61" i="1"/>
  <c r="GY61" i="1"/>
  <c r="GW61" i="1" s="1"/>
  <c r="GU61" i="1"/>
  <c r="GT61" i="1"/>
  <c r="GS61" i="1"/>
  <c r="GR61" i="1"/>
  <c r="GQ61" i="1"/>
  <c r="GM61" i="1"/>
  <c r="GK61" i="1" s="1"/>
  <c r="GI61" i="1"/>
  <c r="GH61" i="1"/>
  <c r="GG61" i="1"/>
  <c r="GF61" i="1"/>
  <c r="GE61" i="1"/>
  <c r="GA61" i="1"/>
  <c r="FV61" i="1"/>
  <c r="FU61" i="1"/>
  <c r="FT61" i="1"/>
  <c r="FS61" i="1"/>
  <c r="FO61" i="1"/>
  <c r="FM61" i="1" s="1"/>
  <c r="FJ61" i="1"/>
  <c r="FI61" i="1"/>
  <c r="FH61" i="1"/>
  <c r="FG61" i="1"/>
  <c r="FC61" i="1"/>
  <c r="EZ61" i="1" s="1"/>
  <c r="FA61" i="1"/>
  <c r="EY61" i="1"/>
  <c r="EX61" i="1"/>
  <c r="EW61" i="1"/>
  <c r="EV61" i="1"/>
  <c r="EU61" i="1"/>
  <c r="EQ61" i="1"/>
  <c r="EN61" i="1" s="1"/>
  <c r="EO61" i="1"/>
  <c r="EM61" i="1"/>
  <c r="EL61" i="1"/>
  <c r="EK61" i="1"/>
  <c r="EJ61" i="1"/>
  <c r="EI61" i="1"/>
  <c r="EE61" i="1"/>
  <c r="DZ61" i="1"/>
  <c r="DY61" i="1"/>
  <c r="DX61" i="1"/>
  <c r="DW61" i="1"/>
  <c r="DS61" i="1"/>
  <c r="DQ61" i="1" s="1"/>
  <c r="DN61" i="1"/>
  <c r="DM61" i="1"/>
  <c r="DL61" i="1"/>
  <c r="DK61" i="1"/>
  <c r="DG61" i="1"/>
  <c r="DE61" i="1"/>
  <c r="DD61" i="1"/>
  <c r="DC61" i="1"/>
  <c r="DB61" i="1"/>
  <c r="DA61" i="1"/>
  <c r="CZ61" i="1"/>
  <c r="CY61" i="1"/>
  <c r="CU61" i="1"/>
  <c r="CS61" i="1"/>
  <c r="CR61" i="1"/>
  <c r="CQ61" i="1"/>
  <c r="CP61" i="1"/>
  <c r="CO61" i="1"/>
  <c r="CN61" i="1"/>
  <c r="CM61" i="1"/>
  <c r="CI61" i="1"/>
  <c r="CD61" i="1"/>
  <c r="CC61" i="1"/>
  <c r="CB61" i="1"/>
  <c r="CA61" i="1"/>
  <c r="BW61" i="1"/>
  <c r="BU61" i="1" s="1"/>
  <c r="BR61" i="1"/>
  <c r="BQ61" i="1"/>
  <c r="BP61" i="1"/>
  <c r="BO61" i="1"/>
  <c r="BK61" i="1"/>
  <c r="BH61" i="1" s="1"/>
  <c r="BI61" i="1"/>
  <c r="BG61" i="1"/>
  <c r="BF61" i="1"/>
  <c r="BE61" i="1"/>
  <c r="BD61" i="1"/>
  <c r="BC61" i="1"/>
  <c r="AY61" i="1"/>
  <c r="AV61" i="1" s="1"/>
  <c r="AW61" i="1"/>
  <c r="AU61" i="1"/>
  <c r="AT61" i="1"/>
  <c r="AS61" i="1"/>
  <c r="AR61" i="1"/>
  <c r="AQ61" i="1"/>
  <c r="AM61" i="1"/>
  <c r="AH61" i="1"/>
  <c r="AG61" i="1"/>
  <c r="AF61" i="1"/>
  <c r="AE61" i="1"/>
  <c r="AA61" i="1"/>
  <c r="Y61" i="1" s="1"/>
  <c r="V61" i="1"/>
  <c r="U61" i="1"/>
  <c r="T61" i="1"/>
  <c r="S61" i="1"/>
  <c r="O61" i="1"/>
  <c r="M61" i="1" s="1"/>
  <c r="K61" i="1"/>
  <c r="J61" i="1"/>
  <c r="I61" i="1"/>
  <c r="H61" i="1"/>
  <c r="G61" i="1"/>
  <c r="HO60" i="1"/>
  <c r="HK60" i="1"/>
  <c r="HG60" i="1" s="1"/>
  <c r="HI60" i="1"/>
  <c r="HH60" i="1"/>
  <c r="HF60" i="1"/>
  <c r="HE60" i="1"/>
  <c r="HD60" i="1"/>
  <c r="HC60" i="1"/>
  <c r="GY60" i="1"/>
  <c r="GT60" i="1"/>
  <c r="GS60" i="1"/>
  <c r="GR60" i="1"/>
  <c r="GQ60" i="1"/>
  <c r="GM60" i="1"/>
  <c r="GK60" i="1"/>
  <c r="GJ60" i="1"/>
  <c r="GI60" i="1"/>
  <c r="GH60" i="1"/>
  <c r="GG60" i="1"/>
  <c r="GF60" i="1"/>
  <c r="GE60" i="1"/>
  <c r="GA60" i="1"/>
  <c r="FY60" i="1"/>
  <c r="FX60" i="1"/>
  <c r="FW60" i="1"/>
  <c r="FV60" i="1"/>
  <c r="FU60" i="1"/>
  <c r="FT60" i="1"/>
  <c r="FS60" i="1"/>
  <c r="FO60" i="1"/>
  <c r="FK60" i="1" s="1"/>
  <c r="FM60" i="1"/>
  <c r="FL60" i="1"/>
  <c r="FJ60" i="1"/>
  <c r="FI60" i="1"/>
  <c r="FH60" i="1"/>
  <c r="FG60" i="1"/>
  <c r="FC60" i="1"/>
  <c r="EX60" i="1"/>
  <c r="EW60" i="1"/>
  <c r="EV60" i="1"/>
  <c r="EU60" i="1"/>
  <c r="EQ60" i="1"/>
  <c r="EO60" i="1" s="1"/>
  <c r="EN60" i="1"/>
  <c r="EM60" i="1"/>
  <c r="EL60" i="1"/>
  <c r="EK60" i="1"/>
  <c r="EJ60" i="1"/>
  <c r="EI60" i="1"/>
  <c r="EE60" i="1"/>
  <c r="EC60" i="1" s="1"/>
  <c r="EB60" i="1"/>
  <c r="EA60" i="1"/>
  <c r="DZ60" i="1"/>
  <c r="DY60" i="1"/>
  <c r="DX60" i="1"/>
  <c r="DW60" i="1"/>
  <c r="DS60" i="1"/>
  <c r="DO60" i="1" s="1"/>
  <c r="DP60" i="1"/>
  <c r="DN60" i="1"/>
  <c r="DM60" i="1"/>
  <c r="DL60" i="1"/>
  <c r="DK60" i="1"/>
  <c r="DG60" i="1"/>
  <c r="DB60" i="1"/>
  <c r="DA60" i="1"/>
  <c r="CZ60" i="1"/>
  <c r="CY60" i="1"/>
  <c r="CU60" i="1"/>
  <c r="CS60" i="1"/>
  <c r="CR60" i="1"/>
  <c r="CQ60" i="1"/>
  <c r="CP60" i="1"/>
  <c r="CO60" i="1"/>
  <c r="CN60" i="1"/>
  <c r="CM60" i="1"/>
  <c r="CI60" i="1"/>
  <c r="CG60" i="1"/>
  <c r="CF60" i="1"/>
  <c r="CE60" i="1"/>
  <c r="CD60" i="1"/>
  <c r="CC60" i="1"/>
  <c r="CB60" i="1"/>
  <c r="CA60" i="1"/>
  <c r="BW60" i="1"/>
  <c r="BS60" i="1" s="1"/>
  <c r="BU60" i="1"/>
  <c r="BT60" i="1"/>
  <c r="BR60" i="1"/>
  <c r="BQ60" i="1"/>
  <c r="BP60" i="1"/>
  <c r="BO60" i="1"/>
  <c r="BK60" i="1"/>
  <c r="BF60" i="1"/>
  <c r="BE60" i="1"/>
  <c r="BD60" i="1"/>
  <c r="BC60" i="1"/>
  <c r="AY60" i="1"/>
  <c r="AW60" i="1" s="1"/>
  <c r="AV60" i="1"/>
  <c r="AU60" i="1"/>
  <c r="AT60" i="1"/>
  <c r="AS60" i="1"/>
  <c r="AR60" i="1"/>
  <c r="AQ60" i="1"/>
  <c r="AM60" i="1"/>
  <c r="AK60" i="1" s="1"/>
  <c r="AJ60" i="1"/>
  <c r="AI60" i="1"/>
  <c r="AH60" i="1"/>
  <c r="AG60" i="1"/>
  <c r="AF60" i="1"/>
  <c r="AE60" i="1"/>
  <c r="AA60" i="1"/>
  <c r="W60" i="1" s="1"/>
  <c r="X60" i="1"/>
  <c r="V60" i="1"/>
  <c r="U60" i="1"/>
  <c r="T60" i="1"/>
  <c r="S60" i="1"/>
  <c r="O60" i="1"/>
  <c r="J60" i="1"/>
  <c r="I60" i="1"/>
  <c r="H60" i="1"/>
  <c r="G60" i="1"/>
  <c r="HO59" i="1"/>
  <c r="HK59" i="1"/>
  <c r="HH59" i="1" s="1"/>
  <c r="HI59" i="1"/>
  <c r="HG59" i="1"/>
  <c r="HF59" i="1"/>
  <c r="HE59" i="1"/>
  <c r="HD59" i="1"/>
  <c r="HC59" i="1"/>
  <c r="GY59" i="1"/>
  <c r="GV59" i="1" s="1"/>
  <c r="GW59" i="1"/>
  <c r="GU59" i="1"/>
  <c r="GT59" i="1"/>
  <c r="GS59" i="1"/>
  <c r="GR59" i="1"/>
  <c r="GQ59" i="1"/>
  <c r="GM59" i="1"/>
  <c r="GH59" i="1"/>
  <c r="GG59" i="1"/>
  <c r="GF59" i="1"/>
  <c r="GE59" i="1"/>
  <c r="GA59" i="1"/>
  <c r="FY59" i="1" s="1"/>
  <c r="FV59" i="1"/>
  <c r="FU59" i="1"/>
  <c r="FT59" i="1"/>
  <c r="FS59" i="1"/>
  <c r="FO59" i="1"/>
  <c r="FM59" i="1" s="1"/>
  <c r="FK59" i="1"/>
  <c r="FJ59" i="1"/>
  <c r="FI59" i="1"/>
  <c r="FH59" i="1"/>
  <c r="FG59" i="1"/>
  <c r="FC59" i="1"/>
  <c r="FA59" i="1" s="1"/>
  <c r="EY59" i="1"/>
  <c r="EX59" i="1"/>
  <c r="EW59" i="1"/>
  <c r="EV59" i="1"/>
  <c r="EU59" i="1"/>
  <c r="EQ59" i="1"/>
  <c r="EL59" i="1"/>
  <c r="EK59" i="1"/>
  <c r="EJ59" i="1"/>
  <c r="EI59" i="1"/>
  <c r="EE59" i="1"/>
  <c r="EC59" i="1" s="1"/>
  <c r="DZ59" i="1"/>
  <c r="DY59" i="1"/>
  <c r="DX59" i="1"/>
  <c r="DW59" i="1"/>
  <c r="DS59" i="1"/>
  <c r="DQ59" i="1"/>
  <c r="DP59" i="1"/>
  <c r="DO59" i="1"/>
  <c r="DN59" i="1"/>
  <c r="DM59" i="1"/>
  <c r="DL59" i="1"/>
  <c r="DK59" i="1"/>
  <c r="DG59" i="1"/>
  <c r="DE59" i="1"/>
  <c r="DD59" i="1"/>
  <c r="DC59" i="1"/>
  <c r="DB59" i="1"/>
  <c r="DA59" i="1"/>
  <c r="CZ59" i="1"/>
  <c r="CY59" i="1"/>
  <c r="CU59" i="1"/>
  <c r="CP59" i="1"/>
  <c r="CO59" i="1"/>
  <c r="CN59" i="1"/>
  <c r="CM59" i="1"/>
  <c r="CI59" i="1"/>
  <c r="CG59" i="1" s="1"/>
  <c r="CD59" i="1"/>
  <c r="CC59" i="1"/>
  <c r="CB59" i="1"/>
  <c r="CA59" i="1"/>
  <c r="BW59" i="1"/>
  <c r="BU59" i="1"/>
  <c r="BT59" i="1"/>
  <c r="BS59" i="1"/>
  <c r="BR59" i="1"/>
  <c r="BQ59" i="1"/>
  <c r="BP59" i="1"/>
  <c r="BO59" i="1"/>
  <c r="BK59" i="1"/>
  <c r="BI59" i="1"/>
  <c r="BH59" i="1"/>
  <c r="BG59" i="1"/>
  <c r="BF59" i="1"/>
  <c r="BE59" i="1"/>
  <c r="BD59" i="1"/>
  <c r="BC59" i="1"/>
  <c r="AY59" i="1"/>
  <c r="AT59" i="1"/>
  <c r="AS59" i="1"/>
  <c r="AR59" i="1"/>
  <c r="AQ59" i="1"/>
  <c r="AM59" i="1"/>
  <c r="AK59" i="1" s="1"/>
  <c r="AH59" i="1"/>
  <c r="AG59" i="1"/>
  <c r="AF59" i="1"/>
  <c r="AE59" i="1"/>
  <c r="AA59" i="1"/>
  <c r="X59" i="1" s="1"/>
  <c r="Y59" i="1"/>
  <c r="W59" i="1"/>
  <c r="V59" i="1"/>
  <c r="U59" i="1"/>
  <c r="T59" i="1"/>
  <c r="S59" i="1"/>
  <c r="O59" i="1"/>
  <c r="L59" i="1" s="1"/>
  <c r="M59" i="1"/>
  <c r="K59" i="1"/>
  <c r="J59" i="1"/>
  <c r="I59" i="1"/>
  <c r="H59" i="1"/>
  <c r="G59" i="1"/>
  <c r="HO58" i="1"/>
  <c r="HK58" i="1"/>
  <c r="HF58" i="1"/>
  <c r="HE58" i="1"/>
  <c r="HD58" i="1"/>
  <c r="HC58" i="1"/>
  <c r="GY58" i="1"/>
  <c r="GW58" i="1"/>
  <c r="GV58" i="1"/>
  <c r="GU58" i="1"/>
  <c r="GT58" i="1"/>
  <c r="GS58" i="1"/>
  <c r="GR58" i="1"/>
  <c r="GQ58" i="1"/>
  <c r="GM58" i="1"/>
  <c r="GK58" i="1"/>
  <c r="GJ58" i="1"/>
  <c r="GI58" i="1"/>
  <c r="GH58" i="1"/>
  <c r="GG58" i="1"/>
  <c r="GF58" i="1"/>
  <c r="GE58" i="1"/>
  <c r="GA58" i="1"/>
  <c r="FW58" i="1" s="1"/>
  <c r="FY58" i="1"/>
  <c r="FX58" i="1"/>
  <c r="FV58" i="1"/>
  <c r="FU58" i="1"/>
  <c r="FT58" i="1"/>
  <c r="FS58" i="1"/>
  <c r="FO58" i="1"/>
  <c r="FJ58" i="1"/>
  <c r="FI58" i="1"/>
  <c r="FH58" i="1"/>
  <c r="FG58" i="1"/>
  <c r="FC58" i="1"/>
  <c r="FA58" i="1" s="1"/>
  <c r="EY58" i="1"/>
  <c r="EX58" i="1"/>
  <c r="EW58" i="1"/>
  <c r="EV58" i="1"/>
  <c r="EU58" i="1"/>
  <c r="EQ58" i="1"/>
  <c r="EO58" i="1" s="1"/>
  <c r="EM58" i="1"/>
  <c r="EL58" i="1"/>
  <c r="EK58" i="1"/>
  <c r="EJ58" i="1"/>
  <c r="EI58" i="1"/>
  <c r="EE58" i="1"/>
  <c r="EA58" i="1" s="1"/>
  <c r="DZ58" i="1"/>
  <c r="DY58" i="1"/>
  <c r="DX58" i="1"/>
  <c r="DW58" i="1"/>
  <c r="DT58" i="1"/>
  <c r="DS58" i="1"/>
  <c r="DN58" i="1"/>
  <c r="DM58" i="1"/>
  <c r="DL58" i="1"/>
  <c r="DK58" i="1"/>
  <c r="DG58" i="1"/>
  <c r="DE58" i="1"/>
  <c r="DD58" i="1"/>
  <c r="DC58" i="1"/>
  <c r="DB58" i="1"/>
  <c r="DA58" i="1"/>
  <c r="CZ58" i="1"/>
  <c r="CY58" i="1"/>
  <c r="CU58" i="1"/>
  <c r="CS58" i="1"/>
  <c r="CR58" i="1"/>
  <c r="CQ58" i="1"/>
  <c r="CP58" i="1"/>
  <c r="CO58" i="1"/>
  <c r="CN58" i="1"/>
  <c r="CM58" i="1"/>
  <c r="CI58" i="1"/>
  <c r="CE58" i="1" s="1"/>
  <c r="CG58" i="1"/>
  <c r="CF58" i="1"/>
  <c r="CD58" i="1"/>
  <c r="CC58" i="1"/>
  <c r="CB58" i="1"/>
  <c r="CA58" i="1"/>
  <c r="BW58" i="1"/>
  <c r="BR58" i="1"/>
  <c r="BQ58" i="1"/>
  <c r="BP58" i="1"/>
  <c r="BO58" i="1"/>
  <c r="BK58" i="1"/>
  <c r="BI58" i="1" s="1"/>
  <c r="BH58" i="1"/>
  <c r="BG58" i="1"/>
  <c r="BF58" i="1"/>
  <c r="BE58" i="1"/>
  <c r="BD58" i="1"/>
  <c r="BC58" i="1"/>
  <c r="AY58" i="1"/>
  <c r="AW58" i="1" s="1"/>
  <c r="AV58" i="1"/>
  <c r="AU58" i="1"/>
  <c r="AT58" i="1"/>
  <c r="AS58" i="1"/>
  <c r="AR58" i="1"/>
  <c r="AQ58" i="1"/>
  <c r="AM58" i="1"/>
  <c r="AI58" i="1" s="1"/>
  <c r="AJ58" i="1"/>
  <c r="AH58" i="1"/>
  <c r="AG58" i="1"/>
  <c r="AF58" i="1"/>
  <c r="AE58" i="1"/>
  <c r="AA58" i="1"/>
  <c r="V58" i="1"/>
  <c r="U58" i="1"/>
  <c r="T58" i="1"/>
  <c r="S58" i="1"/>
  <c r="O58" i="1"/>
  <c r="M58" i="1"/>
  <c r="L58" i="1"/>
  <c r="K58" i="1"/>
  <c r="J58" i="1"/>
  <c r="I58" i="1"/>
  <c r="H58" i="1"/>
  <c r="G58" i="1"/>
  <c r="HO57" i="1"/>
  <c r="HK57" i="1"/>
  <c r="HI57" i="1"/>
  <c r="HH57" i="1"/>
  <c r="HG57" i="1"/>
  <c r="HF57" i="1"/>
  <c r="HE57" i="1"/>
  <c r="HD57" i="1"/>
  <c r="HC57" i="1"/>
  <c r="GY57" i="1"/>
  <c r="GT57" i="1"/>
  <c r="GS57" i="1"/>
  <c r="GR57" i="1"/>
  <c r="GQ57" i="1"/>
  <c r="GM57" i="1"/>
  <c r="GK57" i="1" s="1"/>
  <c r="GH57" i="1"/>
  <c r="GG57" i="1"/>
  <c r="GF57" i="1"/>
  <c r="GE57" i="1"/>
  <c r="GA57" i="1"/>
  <c r="FW57" i="1"/>
  <c r="FV57" i="1"/>
  <c r="FU57" i="1"/>
  <c r="FT57" i="1"/>
  <c r="FS57" i="1"/>
  <c r="FO57" i="1"/>
  <c r="FK57" i="1"/>
  <c r="FJ57" i="1"/>
  <c r="FI57" i="1"/>
  <c r="FH57" i="1"/>
  <c r="FG57" i="1"/>
  <c r="FC57" i="1"/>
  <c r="EX57" i="1"/>
  <c r="EW57" i="1"/>
  <c r="EV57" i="1"/>
  <c r="EU57" i="1"/>
  <c r="EQ57" i="1"/>
  <c r="EO57" i="1" s="1"/>
  <c r="EL57" i="1"/>
  <c r="EK57" i="1"/>
  <c r="EJ57" i="1"/>
  <c r="EI57" i="1"/>
  <c r="EE57" i="1"/>
  <c r="EC57" i="1"/>
  <c r="EB57" i="1"/>
  <c r="EA57" i="1"/>
  <c r="DZ57" i="1"/>
  <c r="DY57" i="1"/>
  <c r="DX57" i="1"/>
  <c r="DW57" i="1"/>
  <c r="DS57" i="1"/>
  <c r="DQ57" i="1"/>
  <c r="DP57" i="1"/>
  <c r="DO57" i="1"/>
  <c r="DN57" i="1"/>
  <c r="DM57" i="1"/>
  <c r="DL57" i="1"/>
  <c r="DK57" i="1"/>
  <c r="DG57" i="1"/>
  <c r="DB57" i="1"/>
  <c r="DA57" i="1"/>
  <c r="CZ57" i="1"/>
  <c r="CY57" i="1"/>
  <c r="CU57" i="1"/>
  <c r="CS57" i="1" s="1"/>
  <c r="CP57" i="1"/>
  <c r="CO57" i="1"/>
  <c r="CN57" i="1"/>
  <c r="CM57" i="1"/>
  <c r="CI57" i="1"/>
  <c r="CG57" i="1"/>
  <c r="CF57" i="1"/>
  <c r="CE57" i="1"/>
  <c r="CD57" i="1"/>
  <c r="CC57" i="1"/>
  <c r="CB57" i="1"/>
  <c r="CA57" i="1"/>
  <c r="BW57" i="1"/>
  <c r="BU57" i="1"/>
  <c r="BT57" i="1"/>
  <c r="BS57" i="1"/>
  <c r="BR57" i="1"/>
  <c r="BQ57" i="1"/>
  <c r="BP57" i="1"/>
  <c r="BO57" i="1"/>
  <c r="BK57" i="1"/>
  <c r="BF57" i="1"/>
  <c r="BE57" i="1"/>
  <c r="BD57" i="1"/>
  <c r="BC57" i="1"/>
  <c r="AY57" i="1"/>
  <c r="AW57" i="1" s="1"/>
  <c r="AT57" i="1"/>
  <c r="AS57" i="1"/>
  <c r="AR57" i="1"/>
  <c r="AQ57" i="1"/>
  <c r="AM57" i="1"/>
  <c r="AK57" i="1" s="1"/>
  <c r="AJ57" i="1"/>
  <c r="AI57" i="1"/>
  <c r="AH57" i="1"/>
  <c r="AG57" i="1"/>
  <c r="AF57" i="1"/>
  <c r="AE57" i="1"/>
  <c r="AA57" i="1"/>
  <c r="Y57" i="1" s="1"/>
  <c r="X57" i="1"/>
  <c r="W57" i="1"/>
  <c r="V57" i="1"/>
  <c r="U57" i="1"/>
  <c r="T57" i="1"/>
  <c r="S57" i="1"/>
  <c r="O57" i="1"/>
  <c r="J57" i="1"/>
  <c r="I57" i="1"/>
  <c r="H57" i="1"/>
  <c r="G57" i="1"/>
  <c r="HO56" i="1"/>
  <c r="HK56" i="1"/>
  <c r="HI56" i="1"/>
  <c r="HH56" i="1"/>
  <c r="HG56" i="1"/>
  <c r="HF56" i="1"/>
  <c r="HE56" i="1"/>
  <c r="HD56" i="1"/>
  <c r="HC56" i="1"/>
  <c r="GY56" i="1"/>
  <c r="GW56" i="1"/>
  <c r="GV56" i="1"/>
  <c r="GU56" i="1"/>
  <c r="GT56" i="1"/>
  <c r="GS56" i="1"/>
  <c r="GR56" i="1"/>
  <c r="GQ56" i="1"/>
  <c r="GM56" i="1"/>
  <c r="GI56" i="1" s="1"/>
  <c r="GK56" i="1"/>
  <c r="GJ56" i="1"/>
  <c r="GH56" i="1"/>
  <c r="GG56" i="1"/>
  <c r="GF56" i="1"/>
  <c r="GE56" i="1"/>
  <c r="GA56" i="1"/>
  <c r="FV56" i="1"/>
  <c r="FU56" i="1"/>
  <c r="FT56" i="1"/>
  <c r="FS56" i="1"/>
  <c r="FO56" i="1"/>
  <c r="FL56" i="1" s="1"/>
  <c r="FM56" i="1"/>
  <c r="FK56" i="1"/>
  <c r="FJ56" i="1"/>
  <c r="FI56" i="1"/>
  <c r="FH56" i="1"/>
  <c r="FG56" i="1"/>
  <c r="FC56" i="1"/>
  <c r="EZ56" i="1" s="1"/>
  <c r="FA56" i="1"/>
  <c r="EY56" i="1"/>
  <c r="EX56" i="1"/>
  <c r="EW56" i="1"/>
  <c r="EV56" i="1"/>
  <c r="EU56" i="1"/>
  <c r="EQ56" i="1"/>
  <c r="EO56" i="1" s="1"/>
  <c r="EL56" i="1"/>
  <c r="EK56" i="1"/>
  <c r="EJ56" i="1"/>
  <c r="EI56" i="1"/>
  <c r="EE56" i="1"/>
  <c r="DZ56" i="1"/>
  <c r="DY56" i="1"/>
  <c r="DX56" i="1"/>
  <c r="DW56" i="1"/>
  <c r="DS56" i="1"/>
  <c r="DQ56" i="1" s="1"/>
  <c r="DP56" i="1"/>
  <c r="DO56" i="1"/>
  <c r="DN56" i="1"/>
  <c r="DM56" i="1"/>
  <c r="DL56" i="1"/>
  <c r="DK56" i="1"/>
  <c r="DG56" i="1"/>
  <c r="DE56" i="1" s="1"/>
  <c r="DD56" i="1"/>
  <c r="DC56" i="1"/>
  <c r="DB56" i="1"/>
  <c r="DA56" i="1"/>
  <c r="CZ56" i="1"/>
  <c r="CY56" i="1"/>
  <c r="CU56" i="1"/>
  <c r="CR56" i="1"/>
  <c r="CP56" i="1"/>
  <c r="CO56" i="1"/>
  <c r="CN56" i="1"/>
  <c r="CM56" i="1"/>
  <c r="CI56" i="1"/>
  <c r="CD56" i="1"/>
  <c r="CC56" i="1"/>
  <c r="CB56" i="1"/>
  <c r="CA56" i="1"/>
  <c r="BW56" i="1"/>
  <c r="BS56" i="1"/>
  <c r="BR56" i="1"/>
  <c r="BQ56" i="1"/>
  <c r="BP56" i="1"/>
  <c r="BO56" i="1"/>
  <c r="BK56" i="1"/>
  <c r="BH56" i="1" s="1"/>
  <c r="BI56" i="1"/>
  <c r="BG56" i="1"/>
  <c r="BF56" i="1"/>
  <c r="BE56" i="1"/>
  <c r="BD56" i="1"/>
  <c r="BC56" i="1"/>
  <c r="AY56" i="1"/>
  <c r="AW56" i="1"/>
  <c r="AT56" i="1"/>
  <c r="AS56" i="1"/>
  <c r="AR56" i="1"/>
  <c r="AQ56" i="1"/>
  <c r="AM56" i="1"/>
  <c r="AH56" i="1"/>
  <c r="AG56" i="1"/>
  <c r="AF56" i="1"/>
  <c r="AE56" i="1"/>
  <c r="AA56" i="1"/>
  <c r="Y56" i="1" s="1"/>
  <c r="X56" i="1"/>
  <c r="W56" i="1"/>
  <c r="V56" i="1"/>
  <c r="U56" i="1"/>
  <c r="T56" i="1"/>
  <c r="S56" i="1"/>
  <c r="O56" i="1"/>
  <c r="K56" i="1"/>
  <c r="J56" i="1"/>
  <c r="I56" i="1"/>
  <c r="H56" i="1"/>
  <c r="G56" i="1"/>
  <c r="HO55" i="1"/>
  <c r="HK55" i="1"/>
  <c r="HF55" i="1"/>
  <c r="HE55" i="1"/>
  <c r="HD55" i="1"/>
  <c r="HC55" i="1"/>
  <c r="GY55" i="1"/>
  <c r="GW55" i="1" s="1"/>
  <c r="GT55" i="1"/>
  <c r="GS55" i="1"/>
  <c r="GR55" i="1"/>
  <c r="GQ55" i="1"/>
  <c r="GM55" i="1"/>
  <c r="GK55" i="1" s="1"/>
  <c r="GJ55" i="1"/>
  <c r="GI55" i="1"/>
  <c r="GH55" i="1"/>
  <c r="GG55" i="1"/>
  <c r="GF55" i="1"/>
  <c r="GE55" i="1"/>
  <c r="GA55" i="1"/>
  <c r="FY55" i="1" s="1"/>
  <c r="FX55" i="1"/>
  <c r="FW55" i="1"/>
  <c r="FV55" i="1"/>
  <c r="FU55" i="1"/>
  <c r="FT55" i="1"/>
  <c r="FS55" i="1"/>
  <c r="FO55" i="1"/>
  <c r="FJ55" i="1"/>
  <c r="FI55" i="1"/>
  <c r="FH55" i="1"/>
  <c r="FG55" i="1"/>
  <c r="FC55" i="1"/>
  <c r="FA55" i="1" s="1"/>
  <c r="EX55" i="1"/>
  <c r="EW55" i="1"/>
  <c r="EV55" i="1"/>
  <c r="EU55" i="1"/>
  <c r="EQ55" i="1"/>
  <c r="EO55" i="1" s="1"/>
  <c r="EM55" i="1"/>
  <c r="EL55" i="1"/>
  <c r="EK55" i="1"/>
  <c r="EJ55" i="1"/>
  <c r="EI55" i="1"/>
  <c r="EE55" i="1"/>
  <c r="EC55" i="1" s="1"/>
  <c r="EB55" i="1"/>
  <c r="EA55" i="1"/>
  <c r="DZ55" i="1"/>
  <c r="DY55" i="1"/>
  <c r="DX55" i="1"/>
  <c r="DW55" i="1"/>
  <c r="DS55" i="1"/>
  <c r="DN55" i="1"/>
  <c r="DM55" i="1"/>
  <c r="DL55" i="1"/>
  <c r="DK55" i="1"/>
  <c r="DG55" i="1"/>
  <c r="DE55" i="1" s="1"/>
  <c r="DB55" i="1"/>
  <c r="DA55" i="1"/>
  <c r="CZ55" i="1"/>
  <c r="CY55" i="1"/>
  <c r="CU55" i="1"/>
  <c r="CS55" i="1" s="1"/>
  <c r="CR55" i="1"/>
  <c r="CQ55" i="1"/>
  <c r="CP55" i="1"/>
  <c r="CO55" i="1"/>
  <c r="CN55" i="1"/>
  <c r="CM55" i="1"/>
  <c r="CI55" i="1"/>
  <c r="CG55" i="1" s="1"/>
  <c r="CF55" i="1"/>
  <c r="CE55" i="1"/>
  <c r="CD55" i="1"/>
  <c r="CC55" i="1"/>
  <c r="CB55" i="1"/>
  <c r="CA55" i="1"/>
  <c r="BW55" i="1"/>
  <c r="BR55" i="1"/>
  <c r="BQ55" i="1"/>
  <c r="BP55" i="1"/>
  <c r="BO55" i="1"/>
  <c r="BK55" i="1"/>
  <c r="BI55" i="1" s="1"/>
  <c r="BF55" i="1"/>
  <c r="BE55" i="1"/>
  <c r="BD55" i="1"/>
  <c r="BC55" i="1"/>
  <c r="AY55" i="1"/>
  <c r="AW55" i="1"/>
  <c r="AV55" i="1"/>
  <c r="AU55" i="1"/>
  <c r="AT55" i="1"/>
  <c r="AS55" i="1"/>
  <c r="AR55" i="1"/>
  <c r="AQ55" i="1"/>
  <c r="AM55" i="1"/>
  <c r="AK55" i="1"/>
  <c r="AJ55" i="1"/>
  <c r="AI55" i="1"/>
  <c r="AH55" i="1"/>
  <c r="AG55" i="1"/>
  <c r="AF55" i="1"/>
  <c r="AE55" i="1"/>
  <c r="AA55" i="1"/>
  <c r="V55" i="1"/>
  <c r="U55" i="1"/>
  <c r="T55" i="1"/>
  <c r="S55" i="1"/>
  <c r="O55" i="1"/>
  <c r="M55" i="1" s="1"/>
  <c r="J55" i="1"/>
  <c r="I55" i="1"/>
  <c r="H55" i="1"/>
  <c r="G55" i="1"/>
  <c r="HO54" i="1"/>
  <c r="HK54" i="1"/>
  <c r="HH54" i="1" s="1"/>
  <c r="HI54" i="1"/>
  <c r="HG54" i="1"/>
  <c r="HF54" i="1"/>
  <c r="HE54" i="1"/>
  <c r="HD54" i="1"/>
  <c r="HC54" i="1"/>
  <c r="GY54" i="1"/>
  <c r="GT54" i="1"/>
  <c r="GS54" i="1"/>
  <c r="GR54" i="1"/>
  <c r="GQ54" i="1"/>
  <c r="GM54" i="1"/>
  <c r="GH54" i="1"/>
  <c r="GG54" i="1"/>
  <c r="GF54" i="1"/>
  <c r="GE54" i="1"/>
  <c r="GA54" i="1"/>
  <c r="FY54" i="1"/>
  <c r="FX54" i="1"/>
  <c r="FW54" i="1"/>
  <c r="FV54" i="1"/>
  <c r="FU54" i="1"/>
  <c r="FT54" i="1"/>
  <c r="FS54" i="1"/>
  <c r="FO54" i="1"/>
  <c r="FM54" i="1"/>
  <c r="FL54" i="1"/>
  <c r="FK54" i="1"/>
  <c r="FJ54" i="1"/>
  <c r="FI54" i="1"/>
  <c r="FH54" i="1"/>
  <c r="FG54" i="1"/>
  <c r="FC54" i="1"/>
  <c r="EY54" i="1" s="1"/>
  <c r="FA54" i="1"/>
  <c r="EZ54" i="1"/>
  <c r="EX54" i="1"/>
  <c r="EW54" i="1"/>
  <c r="EV54" i="1"/>
  <c r="EU54" i="1"/>
  <c r="EQ54" i="1"/>
  <c r="EL54" i="1"/>
  <c r="EK54" i="1"/>
  <c r="EJ54" i="1"/>
  <c r="EI54" i="1"/>
  <c r="EE54" i="1"/>
  <c r="EB54" i="1" s="1"/>
  <c r="EC54" i="1"/>
  <c r="EA54" i="1"/>
  <c r="DZ54" i="1"/>
  <c r="DY54" i="1"/>
  <c r="DX54" i="1"/>
  <c r="DW54" i="1"/>
  <c r="DS54" i="1"/>
  <c r="DP54" i="1" s="1"/>
  <c r="DQ54" i="1"/>
  <c r="DO54" i="1"/>
  <c r="DN54" i="1"/>
  <c r="DM54" i="1"/>
  <c r="DL54" i="1"/>
  <c r="DK54" i="1"/>
  <c r="DG54" i="1"/>
  <c r="DE54" i="1"/>
  <c r="DB54" i="1"/>
  <c r="DA54" i="1"/>
  <c r="CZ54" i="1"/>
  <c r="CY54" i="1"/>
  <c r="CU54" i="1"/>
  <c r="CP54" i="1"/>
  <c r="CO54" i="1"/>
  <c r="CN54" i="1"/>
  <c r="CM54" i="1"/>
  <c r="CI54" i="1"/>
  <c r="CE54" i="1"/>
  <c r="CD54" i="1"/>
  <c r="CC54" i="1"/>
  <c r="CB54" i="1"/>
  <c r="CA54" i="1"/>
  <c r="BW54" i="1"/>
  <c r="BS54" i="1"/>
  <c r="BR54" i="1"/>
  <c r="BQ54" i="1"/>
  <c r="BP54" i="1"/>
  <c r="BO54" i="1"/>
  <c r="BK54" i="1"/>
  <c r="BF54" i="1"/>
  <c r="BE54" i="1"/>
  <c r="BD54" i="1"/>
  <c r="BC54" i="1"/>
  <c r="AY54" i="1"/>
  <c r="AT54" i="1"/>
  <c r="AS54" i="1"/>
  <c r="AR54" i="1"/>
  <c r="AQ54" i="1"/>
  <c r="AM54" i="1"/>
  <c r="AJ54" i="1" s="1"/>
  <c r="AI54" i="1"/>
  <c r="AH54" i="1"/>
  <c r="AG54" i="1"/>
  <c r="AF54" i="1"/>
  <c r="AE54" i="1"/>
  <c r="AA54" i="1"/>
  <c r="X54" i="1" s="1"/>
  <c r="Y54" i="1"/>
  <c r="W54" i="1"/>
  <c r="V54" i="1"/>
  <c r="U54" i="1"/>
  <c r="T54" i="1"/>
  <c r="S54" i="1"/>
  <c r="O54" i="1"/>
  <c r="M54" i="1" s="1"/>
  <c r="J54" i="1"/>
  <c r="I54" i="1"/>
  <c r="H54" i="1"/>
  <c r="G54" i="1"/>
  <c r="HO53" i="1"/>
  <c r="HK53" i="1"/>
  <c r="HF53" i="1"/>
  <c r="HE53" i="1"/>
  <c r="HD53" i="1"/>
  <c r="HC53" i="1"/>
  <c r="GY53" i="1"/>
  <c r="GW53" i="1"/>
  <c r="GV53" i="1"/>
  <c r="GU53" i="1"/>
  <c r="GT53" i="1"/>
  <c r="GS53" i="1"/>
  <c r="GR53" i="1"/>
  <c r="GQ53" i="1"/>
  <c r="GM53" i="1"/>
  <c r="GK53" i="1"/>
  <c r="GJ53" i="1"/>
  <c r="GI53" i="1"/>
  <c r="GH53" i="1"/>
  <c r="GG53" i="1"/>
  <c r="GF53" i="1"/>
  <c r="GE53" i="1"/>
  <c r="GA53" i="1"/>
  <c r="FV53" i="1"/>
  <c r="FU53" i="1"/>
  <c r="FT53" i="1"/>
  <c r="FS53" i="1"/>
  <c r="FO53" i="1"/>
  <c r="FJ53" i="1"/>
  <c r="FI53" i="1"/>
  <c r="FH53" i="1"/>
  <c r="FG53" i="1"/>
  <c r="FC53" i="1"/>
  <c r="EY53" i="1"/>
  <c r="EX53" i="1"/>
  <c r="EW53" i="1"/>
  <c r="EV53" i="1"/>
  <c r="EU53" i="1"/>
  <c r="EQ53" i="1"/>
  <c r="EM53" i="1"/>
  <c r="EL53" i="1"/>
  <c r="EK53" i="1"/>
  <c r="EJ53" i="1"/>
  <c r="EI53" i="1"/>
  <c r="EE53" i="1"/>
  <c r="EC53" i="1" s="1"/>
  <c r="DZ53" i="1"/>
  <c r="DY53" i="1"/>
  <c r="DX53" i="1"/>
  <c r="DW53" i="1"/>
  <c r="DS53" i="1"/>
  <c r="DN53" i="1"/>
  <c r="DM53" i="1"/>
  <c r="DL53" i="1"/>
  <c r="DK53" i="1"/>
  <c r="DG53" i="1"/>
  <c r="DE53" i="1"/>
  <c r="DD53" i="1"/>
  <c r="DC53" i="1"/>
  <c r="DB53" i="1"/>
  <c r="DA53" i="1"/>
  <c r="CZ53" i="1"/>
  <c r="CY53" i="1"/>
  <c r="CU53" i="1"/>
  <c r="CS53" i="1"/>
  <c r="CR53" i="1"/>
  <c r="CQ53" i="1"/>
  <c r="CP53" i="1"/>
  <c r="CO53" i="1"/>
  <c r="CN53" i="1"/>
  <c r="CM53" i="1"/>
  <c r="CI53" i="1"/>
  <c r="CG53" i="1"/>
  <c r="CD53" i="1"/>
  <c r="CC53" i="1"/>
  <c r="CB53" i="1"/>
  <c r="CA53" i="1"/>
  <c r="BW53" i="1"/>
  <c r="BR53" i="1"/>
  <c r="BQ53" i="1"/>
  <c r="BP53" i="1"/>
  <c r="BO53" i="1"/>
  <c r="BK53" i="1"/>
  <c r="BI53" i="1"/>
  <c r="BH53" i="1"/>
  <c r="BG53" i="1"/>
  <c r="BF53" i="1"/>
  <c r="BE53" i="1"/>
  <c r="BD53" i="1"/>
  <c r="BC53" i="1"/>
  <c r="AY53" i="1"/>
  <c r="AW53" i="1"/>
  <c r="AV53" i="1"/>
  <c r="AU53" i="1"/>
  <c r="AT53" i="1"/>
  <c r="AS53" i="1"/>
  <c r="AR53" i="1"/>
  <c r="AQ53" i="1"/>
  <c r="AM53" i="1"/>
  <c r="AH53" i="1"/>
  <c r="AG53" i="1"/>
  <c r="AF53" i="1"/>
  <c r="AE53" i="1"/>
  <c r="AA53" i="1"/>
  <c r="V53" i="1"/>
  <c r="U53" i="1"/>
  <c r="T53" i="1"/>
  <c r="S53" i="1"/>
  <c r="O53" i="1"/>
  <c r="K53" i="1"/>
  <c r="J53" i="1"/>
  <c r="I53" i="1"/>
  <c r="H53" i="1"/>
  <c r="G53" i="1"/>
  <c r="HO52" i="1"/>
  <c r="HK52" i="1"/>
  <c r="HI52" i="1"/>
  <c r="HF52" i="1"/>
  <c r="HE52" i="1"/>
  <c r="HD52" i="1"/>
  <c r="HC52" i="1"/>
  <c r="GY52" i="1"/>
  <c r="GT52" i="1"/>
  <c r="GS52" i="1"/>
  <c r="GR52" i="1"/>
  <c r="GQ52" i="1"/>
  <c r="GM52" i="1"/>
  <c r="GK52" i="1" s="1"/>
  <c r="GJ52" i="1"/>
  <c r="GI52" i="1"/>
  <c r="GH52" i="1"/>
  <c r="GG52" i="1"/>
  <c r="GF52" i="1"/>
  <c r="GE52" i="1"/>
  <c r="GA52" i="1"/>
  <c r="FY52" i="1" s="1"/>
  <c r="FX52" i="1"/>
  <c r="FW52" i="1"/>
  <c r="FV52" i="1"/>
  <c r="FU52" i="1"/>
  <c r="FT52" i="1"/>
  <c r="FS52" i="1"/>
  <c r="FO52" i="1"/>
  <c r="FK52" i="1" s="1"/>
  <c r="FL52" i="1"/>
  <c r="FJ52" i="1"/>
  <c r="FI52" i="1"/>
  <c r="FH52" i="1"/>
  <c r="FG52" i="1"/>
  <c r="FC52" i="1"/>
  <c r="EX52" i="1"/>
  <c r="EW52" i="1"/>
  <c r="EV52" i="1"/>
  <c r="EU52" i="1"/>
  <c r="EQ52" i="1"/>
  <c r="EM52" i="1"/>
  <c r="EL52" i="1"/>
  <c r="EK52" i="1"/>
  <c r="EJ52" i="1"/>
  <c r="EI52" i="1"/>
  <c r="EE52" i="1"/>
  <c r="EB52" i="1" s="1"/>
  <c r="EA52" i="1"/>
  <c r="DZ52" i="1"/>
  <c r="DY52" i="1"/>
  <c r="DX52" i="1"/>
  <c r="DW52" i="1"/>
  <c r="DS52" i="1"/>
  <c r="DQ52" i="1"/>
  <c r="DN52" i="1"/>
  <c r="DM52" i="1"/>
  <c r="DL52" i="1"/>
  <c r="DK52" i="1"/>
  <c r="DG52" i="1"/>
  <c r="DB52" i="1"/>
  <c r="DA52" i="1"/>
  <c r="CZ52" i="1"/>
  <c r="CY52" i="1"/>
  <c r="CU52" i="1"/>
  <c r="CR52" i="1" s="1"/>
  <c r="CS52" i="1"/>
  <c r="CQ52" i="1"/>
  <c r="CP52" i="1"/>
  <c r="CO52" i="1"/>
  <c r="CN52" i="1"/>
  <c r="CM52" i="1"/>
  <c r="CI52" i="1"/>
  <c r="CF52" i="1" s="1"/>
  <c r="CG52" i="1"/>
  <c r="CE52" i="1"/>
  <c r="CD52" i="1"/>
  <c r="CC52" i="1"/>
  <c r="CB52" i="1"/>
  <c r="CA52" i="1"/>
  <c r="BW52" i="1"/>
  <c r="BS52" i="1" s="1"/>
  <c r="BU52" i="1"/>
  <c r="BR52" i="1"/>
  <c r="BQ52" i="1"/>
  <c r="BP52" i="1"/>
  <c r="BO52" i="1"/>
  <c r="BK52" i="1"/>
  <c r="BF52" i="1"/>
  <c r="BE52" i="1"/>
  <c r="BD52" i="1"/>
  <c r="BC52" i="1"/>
  <c r="AY52" i="1"/>
  <c r="AV52" i="1" s="1"/>
  <c r="AW52" i="1"/>
  <c r="AU52" i="1"/>
  <c r="AT52" i="1"/>
  <c r="AS52" i="1"/>
  <c r="AR52" i="1"/>
  <c r="AQ52" i="1"/>
  <c r="AM52" i="1"/>
  <c r="AJ52" i="1" s="1"/>
  <c r="AI52" i="1"/>
  <c r="AH52" i="1"/>
  <c r="AG52" i="1"/>
  <c r="AF52" i="1"/>
  <c r="AE52" i="1"/>
  <c r="AA52" i="1"/>
  <c r="W52" i="1" s="1"/>
  <c r="Y52" i="1"/>
  <c r="X52" i="1"/>
  <c r="V52" i="1"/>
  <c r="U52" i="1"/>
  <c r="T52" i="1"/>
  <c r="S52" i="1"/>
  <c r="O52" i="1"/>
  <c r="J52" i="1"/>
  <c r="I52" i="1"/>
  <c r="H52" i="1"/>
  <c r="G52" i="1"/>
  <c r="HO51" i="1"/>
  <c r="HK51" i="1"/>
  <c r="HG51" i="1"/>
  <c r="HF51" i="1"/>
  <c r="HE51" i="1"/>
  <c r="HD51" i="1"/>
  <c r="HC51" i="1"/>
  <c r="GY51" i="1"/>
  <c r="GU51" i="1"/>
  <c r="GT51" i="1"/>
  <c r="GS51" i="1"/>
  <c r="GR51" i="1"/>
  <c r="GQ51" i="1"/>
  <c r="GM51" i="1"/>
  <c r="GK51" i="1" s="1"/>
  <c r="GH51" i="1"/>
  <c r="GG51" i="1"/>
  <c r="GF51" i="1"/>
  <c r="GE51" i="1"/>
  <c r="GA51" i="1"/>
  <c r="FV51" i="1"/>
  <c r="FU51" i="1"/>
  <c r="FT51" i="1"/>
  <c r="FS51" i="1"/>
  <c r="FO51" i="1"/>
  <c r="FL51" i="1" s="1"/>
  <c r="FM51" i="1"/>
  <c r="FK51" i="1"/>
  <c r="FJ51" i="1"/>
  <c r="FI51" i="1"/>
  <c r="FH51" i="1"/>
  <c r="FG51" i="1"/>
  <c r="FC51" i="1"/>
  <c r="EZ51" i="1" s="1"/>
  <c r="FA51" i="1"/>
  <c r="EY51" i="1"/>
  <c r="EX51" i="1"/>
  <c r="EW51" i="1"/>
  <c r="EV51" i="1"/>
  <c r="EU51" i="1"/>
  <c r="EQ51" i="1"/>
  <c r="EO51" i="1" s="1"/>
  <c r="EL51" i="1"/>
  <c r="EK51" i="1"/>
  <c r="EJ51" i="1"/>
  <c r="EI51" i="1"/>
  <c r="EE51" i="1"/>
  <c r="DZ51" i="1"/>
  <c r="DY51" i="1"/>
  <c r="DX51" i="1"/>
  <c r="DW51" i="1"/>
  <c r="DS51" i="1"/>
  <c r="DQ51" i="1"/>
  <c r="DP51" i="1"/>
  <c r="DO51" i="1"/>
  <c r="DN51" i="1"/>
  <c r="DM51" i="1"/>
  <c r="DL51" i="1"/>
  <c r="DK51" i="1"/>
  <c r="DG51" i="1"/>
  <c r="DE51" i="1"/>
  <c r="DD51" i="1"/>
  <c r="DC51" i="1"/>
  <c r="DB51" i="1"/>
  <c r="DA51" i="1"/>
  <c r="CZ51" i="1"/>
  <c r="CY51" i="1"/>
  <c r="CU51" i="1"/>
  <c r="CP51" i="1"/>
  <c r="CO51" i="1"/>
  <c r="CN51" i="1"/>
  <c r="CM51" i="1"/>
  <c r="CI51" i="1"/>
  <c r="CD51" i="1"/>
  <c r="CC51" i="1"/>
  <c r="CB51" i="1"/>
  <c r="CA51" i="1"/>
  <c r="BW51" i="1"/>
  <c r="BT51" i="1" s="1"/>
  <c r="BU51" i="1"/>
  <c r="BS51" i="1"/>
  <c r="BR51" i="1"/>
  <c r="BQ51" i="1"/>
  <c r="BP51" i="1"/>
  <c r="BO51" i="1"/>
  <c r="BK51" i="1"/>
  <c r="BH51" i="1" s="1"/>
  <c r="BG51" i="1"/>
  <c r="BF51" i="1"/>
  <c r="BE51" i="1"/>
  <c r="BD51" i="1"/>
  <c r="BC51" i="1"/>
  <c r="AY51" i="1"/>
  <c r="AW51" i="1"/>
  <c r="AT51" i="1"/>
  <c r="AS51" i="1"/>
  <c r="AR51" i="1"/>
  <c r="AQ51" i="1"/>
  <c r="AM51" i="1"/>
  <c r="AH51" i="1"/>
  <c r="AG51" i="1"/>
  <c r="AF51" i="1"/>
  <c r="AE51" i="1"/>
  <c r="AA51" i="1"/>
  <c r="Y51" i="1" s="1"/>
  <c r="X51" i="1"/>
  <c r="W51" i="1"/>
  <c r="V51" i="1"/>
  <c r="U51" i="1"/>
  <c r="T51" i="1"/>
  <c r="S51" i="1"/>
  <c r="O51" i="1"/>
  <c r="M51" i="1" s="1"/>
  <c r="L51" i="1"/>
  <c r="K51" i="1"/>
  <c r="J51" i="1"/>
  <c r="I51" i="1"/>
  <c r="H51" i="1"/>
  <c r="G51" i="1"/>
  <c r="HO50" i="1"/>
  <c r="HK50" i="1"/>
  <c r="HF50" i="1"/>
  <c r="HE50" i="1"/>
  <c r="HD50" i="1"/>
  <c r="HC50" i="1"/>
  <c r="GY50" i="1"/>
  <c r="GU50" i="1"/>
  <c r="GT50" i="1"/>
  <c r="GS50" i="1"/>
  <c r="GR50" i="1"/>
  <c r="GQ50" i="1"/>
  <c r="GM50" i="1"/>
  <c r="GI50" i="1"/>
  <c r="GH50" i="1"/>
  <c r="GG50" i="1"/>
  <c r="GF50" i="1"/>
  <c r="GE50" i="1"/>
  <c r="GA50" i="1"/>
  <c r="FV50" i="1"/>
  <c r="FU50" i="1"/>
  <c r="FT50" i="1"/>
  <c r="FS50" i="1"/>
  <c r="FO50" i="1"/>
  <c r="FJ50" i="1"/>
  <c r="FI50" i="1"/>
  <c r="FH50" i="1"/>
  <c r="FG50" i="1"/>
  <c r="FC50" i="1"/>
  <c r="FA50" i="1" s="1"/>
  <c r="EZ50" i="1"/>
  <c r="EY50" i="1"/>
  <c r="EX50" i="1"/>
  <c r="EW50" i="1"/>
  <c r="EV50" i="1"/>
  <c r="EU50" i="1"/>
  <c r="EQ50" i="1"/>
  <c r="EO50" i="1" s="1"/>
  <c r="EN50" i="1"/>
  <c r="EM50" i="1"/>
  <c r="EL50" i="1"/>
  <c r="EK50" i="1"/>
  <c r="EJ50" i="1"/>
  <c r="EI50" i="1"/>
  <c r="EE50" i="1"/>
  <c r="EA50" i="1" s="1"/>
  <c r="EB50" i="1"/>
  <c r="DZ50" i="1"/>
  <c r="DY50" i="1"/>
  <c r="DX50" i="1"/>
  <c r="DW50" i="1"/>
  <c r="DS50" i="1"/>
  <c r="DN50" i="1"/>
  <c r="DM50" i="1"/>
  <c r="DL50" i="1"/>
  <c r="DK50" i="1"/>
  <c r="DG50" i="1"/>
  <c r="DC50" i="1"/>
  <c r="DB50" i="1"/>
  <c r="DA50" i="1"/>
  <c r="CZ50" i="1"/>
  <c r="CY50" i="1"/>
  <c r="CU50" i="1"/>
  <c r="CQ50" i="1"/>
  <c r="CP50" i="1"/>
  <c r="CO50" i="1"/>
  <c r="CN50" i="1"/>
  <c r="CM50" i="1"/>
  <c r="CI50" i="1"/>
  <c r="CD50" i="1"/>
  <c r="CC50" i="1"/>
  <c r="CB50" i="1"/>
  <c r="CA50" i="1"/>
  <c r="BW50" i="1"/>
  <c r="BR50" i="1"/>
  <c r="BQ50" i="1"/>
  <c r="BP50" i="1"/>
  <c r="BO50" i="1"/>
  <c r="BK50" i="1"/>
  <c r="BI50" i="1" s="1"/>
  <c r="BG50" i="1"/>
  <c r="BF50" i="1"/>
  <c r="BE50" i="1"/>
  <c r="BD50" i="1"/>
  <c r="BC50" i="1"/>
  <c r="AY50" i="1"/>
  <c r="AW50" i="1" s="1"/>
  <c r="AU50" i="1"/>
  <c r="AT50" i="1"/>
  <c r="AS50" i="1"/>
  <c r="AR50" i="1"/>
  <c r="AQ50" i="1"/>
  <c r="AM50" i="1"/>
  <c r="AI50" i="1" s="1"/>
  <c r="AH50" i="1"/>
  <c r="AG50" i="1"/>
  <c r="AF50" i="1"/>
  <c r="AE50" i="1"/>
  <c r="AA50" i="1"/>
  <c r="V50" i="1"/>
  <c r="U50" i="1"/>
  <c r="T50" i="1"/>
  <c r="S50" i="1"/>
  <c r="O50" i="1"/>
  <c r="K50" i="1"/>
  <c r="J50" i="1"/>
  <c r="I50" i="1"/>
  <c r="H50" i="1"/>
  <c r="G50" i="1"/>
  <c r="HO49" i="1"/>
  <c r="HK49" i="1"/>
  <c r="HI49" i="1"/>
  <c r="HH49" i="1"/>
  <c r="HG49" i="1"/>
  <c r="HF49" i="1"/>
  <c r="HE49" i="1"/>
  <c r="HD49" i="1"/>
  <c r="HC49" i="1"/>
  <c r="GY49" i="1"/>
  <c r="GW49" i="1"/>
  <c r="GT49" i="1"/>
  <c r="GS49" i="1"/>
  <c r="GR49" i="1"/>
  <c r="GQ49" i="1"/>
  <c r="GM49" i="1"/>
  <c r="GH49" i="1"/>
  <c r="GG49" i="1"/>
  <c r="GF49" i="1"/>
  <c r="GE49" i="1"/>
  <c r="GA49" i="1"/>
  <c r="FY49" i="1" s="1"/>
  <c r="FW49" i="1"/>
  <c r="FV49" i="1"/>
  <c r="FU49" i="1"/>
  <c r="FT49" i="1"/>
  <c r="FS49" i="1"/>
  <c r="FO49" i="1"/>
  <c r="FM49" i="1" s="1"/>
  <c r="FK49" i="1"/>
  <c r="FJ49" i="1"/>
  <c r="FI49" i="1"/>
  <c r="FH49" i="1"/>
  <c r="FG49" i="1"/>
  <c r="FC49" i="1"/>
  <c r="FA49" i="1" s="1"/>
  <c r="EX49" i="1"/>
  <c r="EW49" i="1"/>
  <c r="EV49" i="1"/>
  <c r="EU49" i="1"/>
  <c r="EQ49" i="1"/>
  <c r="EL49" i="1"/>
  <c r="EK49" i="1"/>
  <c r="EJ49" i="1"/>
  <c r="EI49" i="1"/>
  <c r="EE49" i="1"/>
  <c r="EB49" i="1" s="1"/>
  <c r="EC49" i="1"/>
  <c r="EA49" i="1"/>
  <c r="DZ49" i="1"/>
  <c r="DY49" i="1"/>
  <c r="DX49" i="1"/>
  <c r="DW49" i="1"/>
  <c r="DS49" i="1"/>
  <c r="DP49" i="1" s="1"/>
  <c r="DO49" i="1"/>
  <c r="DN49" i="1"/>
  <c r="DM49" i="1"/>
  <c r="DL49" i="1"/>
  <c r="DK49" i="1"/>
  <c r="DG49" i="1"/>
  <c r="DE49" i="1"/>
  <c r="DB49" i="1"/>
  <c r="DA49" i="1"/>
  <c r="CZ49" i="1"/>
  <c r="CY49" i="1"/>
  <c r="CU49" i="1"/>
  <c r="CP49" i="1"/>
  <c r="CO49" i="1"/>
  <c r="CN49" i="1"/>
  <c r="CM49" i="1"/>
  <c r="CI49" i="1"/>
  <c r="CG49" i="1" s="1"/>
  <c r="CF49" i="1"/>
  <c r="CE49" i="1"/>
  <c r="CD49" i="1"/>
  <c r="CC49" i="1"/>
  <c r="CB49" i="1"/>
  <c r="CA49" i="1"/>
  <c r="BW49" i="1"/>
  <c r="BU49" i="1" s="1"/>
  <c r="BT49" i="1"/>
  <c r="BS49" i="1"/>
  <c r="BR49" i="1"/>
  <c r="BQ49" i="1"/>
  <c r="BP49" i="1"/>
  <c r="BO49" i="1"/>
  <c r="BK49" i="1"/>
  <c r="BI49" i="1" s="1"/>
  <c r="BF49" i="1"/>
  <c r="BE49" i="1"/>
  <c r="BD49" i="1"/>
  <c r="BC49" i="1"/>
  <c r="AY49" i="1"/>
  <c r="AT49" i="1"/>
  <c r="AS49" i="1"/>
  <c r="AR49" i="1"/>
  <c r="AQ49" i="1"/>
  <c r="AM49" i="1"/>
  <c r="AK49" i="1"/>
  <c r="AJ49" i="1"/>
  <c r="AI49" i="1"/>
  <c r="AH49" i="1"/>
  <c r="AG49" i="1"/>
  <c r="AF49" i="1"/>
  <c r="AE49" i="1"/>
  <c r="AA49" i="1"/>
  <c r="Y49" i="1"/>
  <c r="X49" i="1"/>
  <c r="W49" i="1"/>
  <c r="V49" i="1"/>
  <c r="U49" i="1"/>
  <c r="T49" i="1"/>
  <c r="S49" i="1"/>
  <c r="O49" i="1"/>
  <c r="M49" i="1" s="1"/>
  <c r="J49" i="1"/>
  <c r="I49" i="1"/>
  <c r="H49" i="1"/>
  <c r="G49" i="1"/>
  <c r="D49" i="1"/>
  <c r="HO48" i="1"/>
  <c r="HK48" i="1"/>
  <c r="HI48" i="1" s="1"/>
  <c r="HG48" i="1"/>
  <c r="HF48" i="1"/>
  <c r="HE48" i="1"/>
  <c r="HD48" i="1"/>
  <c r="HC48" i="1"/>
  <c r="GY48" i="1"/>
  <c r="GW48" i="1" s="1"/>
  <c r="GU48" i="1"/>
  <c r="GT48" i="1"/>
  <c r="GS48" i="1"/>
  <c r="GR48" i="1"/>
  <c r="GQ48" i="1"/>
  <c r="GM48" i="1"/>
  <c r="GI48" i="1" s="1"/>
  <c r="GH48" i="1"/>
  <c r="GG48" i="1"/>
  <c r="GF48" i="1"/>
  <c r="GE48" i="1"/>
  <c r="GA48" i="1"/>
  <c r="FV48" i="1"/>
  <c r="FU48" i="1"/>
  <c r="FT48" i="1"/>
  <c r="FS48" i="1"/>
  <c r="FO48" i="1"/>
  <c r="FK48" i="1"/>
  <c r="FJ48" i="1"/>
  <c r="FI48" i="1"/>
  <c r="FH48" i="1"/>
  <c r="FG48" i="1"/>
  <c r="FC48" i="1"/>
  <c r="EY48" i="1"/>
  <c r="EX48" i="1"/>
  <c r="EW48" i="1"/>
  <c r="EV48" i="1"/>
  <c r="EU48" i="1"/>
  <c r="EQ48" i="1"/>
  <c r="EL48" i="1"/>
  <c r="EK48" i="1"/>
  <c r="EJ48" i="1"/>
  <c r="EI48" i="1"/>
  <c r="EE48" i="1"/>
  <c r="DZ48" i="1"/>
  <c r="DY48" i="1"/>
  <c r="DX48" i="1"/>
  <c r="DW48" i="1"/>
  <c r="DS48" i="1"/>
  <c r="DQ48" i="1" s="1"/>
  <c r="DO48" i="1"/>
  <c r="DN48" i="1"/>
  <c r="DM48" i="1"/>
  <c r="DL48" i="1"/>
  <c r="DK48" i="1"/>
  <c r="DG48" i="1"/>
  <c r="DE48" i="1" s="1"/>
  <c r="DC48" i="1"/>
  <c r="DB48" i="1"/>
  <c r="DA48" i="1"/>
  <c r="CZ48" i="1"/>
  <c r="CY48" i="1"/>
  <c r="CU48" i="1"/>
  <c r="CQ48" i="1" s="1"/>
  <c r="CP48" i="1"/>
  <c r="CO48" i="1"/>
  <c r="CN48" i="1"/>
  <c r="CM48" i="1"/>
  <c r="CI48" i="1"/>
  <c r="CD48" i="1"/>
  <c r="CC48" i="1"/>
  <c r="CB48" i="1"/>
  <c r="CA48" i="1"/>
  <c r="BW48" i="1"/>
  <c r="BS48" i="1"/>
  <c r="BR48" i="1"/>
  <c r="BQ48" i="1"/>
  <c r="BP48" i="1"/>
  <c r="BO48" i="1"/>
  <c r="BK48" i="1"/>
  <c r="BG48" i="1"/>
  <c r="BF48" i="1"/>
  <c r="BE48" i="1"/>
  <c r="BD48" i="1"/>
  <c r="BC48" i="1"/>
  <c r="AY48" i="1"/>
  <c r="AT48" i="1"/>
  <c r="AS48" i="1"/>
  <c r="AR48" i="1"/>
  <c r="AQ48" i="1"/>
  <c r="AM48" i="1"/>
  <c r="AH48" i="1"/>
  <c r="AG48" i="1"/>
  <c r="AF48" i="1"/>
  <c r="AE48" i="1"/>
  <c r="AA48" i="1"/>
  <c r="Y48" i="1" s="1"/>
  <c r="W48" i="1"/>
  <c r="V48" i="1"/>
  <c r="U48" i="1"/>
  <c r="T48" i="1"/>
  <c r="S48" i="1"/>
  <c r="O48" i="1"/>
  <c r="M48" i="1" s="1"/>
  <c r="K48" i="1"/>
  <c r="J48" i="1"/>
  <c r="I48" i="1"/>
  <c r="H48" i="1"/>
  <c r="G48" i="1"/>
  <c r="HO47" i="1"/>
  <c r="HK47" i="1"/>
  <c r="HI47" i="1"/>
  <c r="HF47" i="1"/>
  <c r="HE47" i="1"/>
  <c r="HD47" i="1"/>
  <c r="HC47" i="1"/>
  <c r="GY47" i="1"/>
  <c r="GT47" i="1"/>
  <c r="GS47" i="1"/>
  <c r="GR47" i="1"/>
  <c r="GQ47" i="1"/>
  <c r="GM47" i="1"/>
  <c r="GI47" i="1"/>
  <c r="GH47" i="1"/>
  <c r="GG47" i="1"/>
  <c r="GF47" i="1"/>
  <c r="GE47" i="1"/>
  <c r="GA47" i="1"/>
  <c r="FW47" i="1"/>
  <c r="FV47" i="1"/>
  <c r="FU47" i="1"/>
  <c r="FT47" i="1"/>
  <c r="FS47" i="1"/>
  <c r="FO47" i="1"/>
  <c r="FM47" i="1" s="1"/>
  <c r="FJ47" i="1"/>
  <c r="FI47" i="1"/>
  <c r="FH47" i="1"/>
  <c r="FG47" i="1"/>
  <c r="FC47" i="1"/>
  <c r="EX47" i="1"/>
  <c r="EW47" i="1"/>
  <c r="EV47" i="1"/>
  <c r="EU47" i="1"/>
  <c r="EQ47" i="1"/>
  <c r="EN47" i="1" s="1"/>
  <c r="EO47" i="1"/>
  <c r="EM47" i="1"/>
  <c r="EL47" i="1"/>
  <c r="EK47" i="1"/>
  <c r="EJ47" i="1"/>
  <c r="EI47" i="1"/>
  <c r="EE47" i="1"/>
  <c r="EB47" i="1" s="1"/>
  <c r="EC47" i="1"/>
  <c r="EA47" i="1"/>
  <c r="DZ47" i="1"/>
  <c r="DY47" i="1"/>
  <c r="DX47" i="1"/>
  <c r="DW47" i="1"/>
  <c r="DT47" i="1"/>
  <c r="DS47" i="1"/>
  <c r="DQ47" i="1" s="1"/>
  <c r="DN47" i="1"/>
  <c r="DM47" i="1"/>
  <c r="DL47" i="1"/>
  <c r="DK47" i="1"/>
  <c r="DG47" i="1"/>
  <c r="DB47" i="1"/>
  <c r="DA47" i="1"/>
  <c r="CZ47" i="1"/>
  <c r="CY47" i="1"/>
  <c r="CU47" i="1"/>
  <c r="CR47" i="1" s="1"/>
  <c r="CQ47" i="1"/>
  <c r="CP47" i="1"/>
  <c r="CO47" i="1"/>
  <c r="CN47" i="1"/>
  <c r="CM47" i="1"/>
  <c r="CI47" i="1"/>
  <c r="CF47" i="1" s="1"/>
  <c r="CG47" i="1"/>
  <c r="CE47" i="1"/>
  <c r="CD47" i="1"/>
  <c r="CC47" i="1"/>
  <c r="CB47" i="1"/>
  <c r="CA47" i="1"/>
  <c r="BW47" i="1"/>
  <c r="BR47" i="1"/>
  <c r="BQ47" i="1"/>
  <c r="BP47" i="1"/>
  <c r="BO47" i="1"/>
  <c r="BK47" i="1"/>
  <c r="BF47" i="1"/>
  <c r="BE47" i="1"/>
  <c r="BD47" i="1"/>
  <c r="BC47" i="1"/>
  <c r="AY47" i="1"/>
  <c r="AW47" i="1"/>
  <c r="AV47" i="1"/>
  <c r="AU47" i="1"/>
  <c r="AT47" i="1"/>
  <c r="AS47" i="1"/>
  <c r="AR47" i="1"/>
  <c r="AQ47" i="1"/>
  <c r="AM47" i="1"/>
  <c r="AK47" i="1"/>
  <c r="AJ47" i="1"/>
  <c r="AI47" i="1"/>
  <c r="AH47" i="1"/>
  <c r="AG47" i="1"/>
  <c r="AF47" i="1"/>
  <c r="AE47" i="1"/>
  <c r="AA47" i="1"/>
  <c r="V47" i="1"/>
  <c r="U47" i="1"/>
  <c r="T47" i="1"/>
  <c r="S47" i="1"/>
  <c r="O47" i="1"/>
  <c r="J47" i="1"/>
  <c r="I47" i="1"/>
  <c r="H47" i="1"/>
  <c r="G47" i="1"/>
  <c r="HO46" i="1"/>
  <c r="HK46" i="1"/>
  <c r="HI46" i="1" s="1"/>
  <c r="HG46" i="1"/>
  <c r="HF46" i="1"/>
  <c r="HE46" i="1"/>
  <c r="HD46" i="1"/>
  <c r="HC46" i="1"/>
  <c r="GY46" i="1"/>
  <c r="GU46" i="1" s="1"/>
  <c r="GT46" i="1"/>
  <c r="GS46" i="1"/>
  <c r="GR46" i="1"/>
  <c r="GQ46" i="1"/>
  <c r="GM46" i="1"/>
  <c r="GH46" i="1"/>
  <c r="GG46" i="1"/>
  <c r="GF46" i="1"/>
  <c r="GE46" i="1"/>
  <c r="GA46" i="1"/>
  <c r="FW46" i="1"/>
  <c r="FV46" i="1"/>
  <c r="FU46" i="1"/>
  <c r="FT46" i="1"/>
  <c r="FS46" i="1"/>
  <c r="FO46" i="1"/>
  <c r="FK46" i="1"/>
  <c r="FJ46" i="1"/>
  <c r="FI46" i="1"/>
  <c r="FH46" i="1"/>
  <c r="FG46" i="1"/>
  <c r="FC46" i="1"/>
  <c r="EX46" i="1"/>
  <c r="EW46" i="1"/>
  <c r="EV46" i="1"/>
  <c r="EU46" i="1"/>
  <c r="EQ46" i="1"/>
  <c r="EL46" i="1"/>
  <c r="EK46" i="1"/>
  <c r="EJ46" i="1"/>
  <c r="EI46" i="1"/>
  <c r="EE46" i="1"/>
  <c r="EC46" i="1" s="1"/>
  <c r="EA46" i="1"/>
  <c r="DZ46" i="1"/>
  <c r="DY46" i="1"/>
  <c r="DX46" i="1"/>
  <c r="DW46" i="1"/>
  <c r="DS46" i="1"/>
  <c r="DQ46" i="1" s="1"/>
  <c r="DO46" i="1"/>
  <c r="DN46" i="1"/>
  <c r="DM46" i="1"/>
  <c r="DL46" i="1"/>
  <c r="DK46" i="1"/>
  <c r="DG46" i="1"/>
  <c r="DC46" i="1" s="1"/>
  <c r="DB46" i="1"/>
  <c r="DA46" i="1"/>
  <c r="CZ46" i="1"/>
  <c r="CY46" i="1"/>
  <c r="CU46" i="1"/>
  <c r="CP46" i="1"/>
  <c r="CO46" i="1"/>
  <c r="CN46" i="1"/>
  <c r="CM46" i="1"/>
  <c r="CI46" i="1"/>
  <c r="CE46" i="1"/>
  <c r="CD46" i="1"/>
  <c r="CC46" i="1"/>
  <c r="CB46" i="1"/>
  <c r="CA46" i="1"/>
  <c r="BW46" i="1"/>
  <c r="BS46" i="1"/>
  <c r="BR46" i="1"/>
  <c r="BQ46" i="1"/>
  <c r="BP46" i="1"/>
  <c r="BO46" i="1"/>
  <c r="BK46" i="1"/>
  <c r="BF46" i="1"/>
  <c r="BE46" i="1"/>
  <c r="BD46" i="1"/>
  <c r="BC46" i="1"/>
  <c r="AY46" i="1"/>
  <c r="AT46" i="1"/>
  <c r="AS46" i="1"/>
  <c r="AR46" i="1"/>
  <c r="AQ46" i="1"/>
  <c r="AM46" i="1"/>
  <c r="AK46" i="1" s="1"/>
  <c r="AI46" i="1"/>
  <c r="AH46" i="1"/>
  <c r="AG46" i="1"/>
  <c r="AF46" i="1"/>
  <c r="AE46" i="1"/>
  <c r="AA46" i="1"/>
  <c r="Y46" i="1" s="1"/>
  <c r="W46" i="1"/>
  <c r="V46" i="1"/>
  <c r="U46" i="1"/>
  <c r="T46" i="1"/>
  <c r="S46" i="1"/>
  <c r="O46" i="1"/>
  <c r="K46" i="1" s="1"/>
  <c r="J46" i="1"/>
  <c r="I46" i="1"/>
  <c r="H46" i="1"/>
  <c r="G46" i="1"/>
  <c r="HO45" i="1"/>
  <c r="HK45" i="1"/>
  <c r="HF45" i="1"/>
  <c r="HE45" i="1"/>
  <c r="HD45" i="1"/>
  <c r="HC45" i="1"/>
  <c r="GY45" i="1"/>
  <c r="GW45" i="1"/>
  <c r="GV45" i="1"/>
  <c r="GU45" i="1"/>
  <c r="GT45" i="1"/>
  <c r="GS45" i="1"/>
  <c r="GR45" i="1"/>
  <c r="GQ45" i="1"/>
  <c r="GM45" i="1"/>
  <c r="GK45" i="1"/>
  <c r="GJ45" i="1"/>
  <c r="GI45" i="1"/>
  <c r="GH45" i="1"/>
  <c r="GG45" i="1"/>
  <c r="GF45" i="1"/>
  <c r="GE45" i="1"/>
  <c r="GA45" i="1"/>
  <c r="FY45" i="1"/>
  <c r="FV45" i="1"/>
  <c r="FU45" i="1"/>
  <c r="FT45" i="1"/>
  <c r="FS45" i="1"/>
  <c r="FO45" i="1"/>
  <c r="FJ45" i="1"/>
  <c r="FI45" i="1"/>
  <c r="FH45" i="1"/>
  <c r="FG45" i="1"/>
  <c r="FC45" i="1"/>
  <c r="FA45" i="1" s="1"/>
  <c r="EY45" i="1"/>
  <c r="EX45" i="1"/>
  <c r="EW45" i="1"/>
  <c r="EV45" i="1"/>
  <c r="EU45" i="1"/>
  <c r="EQ45" i="1"/>
  <c r="EO45" i="1" s="1"/>
  <c r="EM45" i="1"/>
  <c r="EL45" i="1"/>
  <c r="EK45" i="1"/>
  <c r="EJ45" i="1"/>
  <c r="EI45" i="1"/>
  <c r="EE45" i="1"/>
  <c r="EC45" i="1" s="1"/>
  <c r="DZ45" i="1"/>
  <c r="DY45" i="1"/>
  <c r="DX45" i="1"/>
  <c r="DW45" i="1"/>
  <c r="DS45" i="1"/>
  <c r="DN45" i="1"/>
  <c r="DM45" i="1"/>
  <c r="DL45" i="1"/>
  <c r="DK45" i="1"/>
  <c r="DG45" i="1"/>
  <c r="DD45" i="1" s="1"/>
  <c r="DC45" i="1"/>
  <c r="DB45" i="1"/>
  <c r="DA45" i="1"/>
  <c r="CZ45" i="1"/>
  <c r="CY45" i="1"/>
  <c r="CU45" i="1"/>
  <c r="CR45" i="1" s="1"/>
  <c r="CQ45" i="1"/>
  <c r="CP45" i="1"/>
  <c r="CO45" i="1"/>
  <c r="CN45" i="1"/>
  <c r="CM45" i="1"/>
  <c r="CI45" i="1"/>
  <c r="CG45" i="1" s="1"/>
  <c r="CD45" i="1"/>
  <c r="CC45" i="1"/>
  <c r="CB45" i="1"/>
  <c r="CA45" i="1"/>
  <c r="BW45" i="1"/>
  <c r="BR45" i="1"/>
  <c r="BQ45" i="1"/>
  <c r="BP45" i="1"/>
  <c r="BO45" i="1"/>
  <c r="BK45" i="1"/>
  <c r="BI45" i="1"/>
  <c r="BH45" i="1"/>
  <c r="BG45" i="1"/>
  <c r="BF45" i="1"/>
  <c r="BE45" i="1"/>
  <c r="BD45" i="1"/>
  <c r="BC45" i="1"/>
  <c r="AY45" i="1"/>
  <c r="AW45" i="1"/>
  <c r="AV45" i="1"/>
  <c r="AU45" i="1"/>
  <c r="AT45" i="1"/>
  <c r="AS45" i="1"/>
  <c r="AR45" i="1"/>
  <c r="AQ45" i="1"/>
  <c r="AM45" i="1"/>
  <c r="AK45" i="1"/>
  <c r="AH45" i="1"/>
  <c r="AG45" i="1"/>
  <c r="AF45" i="1"/>
  <c r="AE45" i="1"/>
  <c r="AA45" i="1"/>
  <c r="V45" i="1"/>
  <c r="U45" i="1"/>
  <c r="T45" i="1"/>
  <c r="S45" i="1"/>
  <c r="O45" i="1"/>
  <c r="M45" i="1"/>
  <c r="L45" i="1"/>
  <c r="K45" i="1"/>
  <c r="J45" i="1"/>
  <c r="I45" i="1"/>
  <c r="H45" i="1"/>
  <c r="G45" i="1"/>
  <c r="HO44" i="1"/>
  <c r="HK44" i="1"/>
  <c r="HG44" i="1" s="1"/>
  <c r="HF44" i="1"/>
  <c r="HE44" i="1"/>
  <c r="HD44" i="1"/>
  <c r="HC44" i="1"/>
  <c r="GY44" i="1"/>
  <c r="GT44" i="1"/>
  <c r="GS44" i="1"/>
  <c r="GR44" i="1"/>
  <c r="GQ44" i="1"/>
  <c r="GN44" i="1"/>
  <c r="GM44" i="1"/>
  <c r="GK44" i="1"/>
  <c r="GJ44" i="1"/>
  <c r="GI44" i="1"/>
  <c r="GH44" i="1"/>
  <c r="GG44" i="1"/>
  <c r="GF44" i="1"/>
  <c r="GE44" i="1"/>
  <c r="GA44" i="1"/>
  <c r="FY44" i="1"/>
  <c r="FX44" i="1"/>
  <c r="FW44" i="1"/>
  <c r="FV44" i="1"/>
  <c r="FU44" i="1"/>
  <c r="FT44" i="1"/>
  <c r="FS44" i="1"/>
  <c r="FO44" i="1"/>
  <c r="FK44" i="1" s="1"/>
  <c r="FJ44" i="1"/>
  <c r="FI44" i="1"/>
  <c r="FH44" i="1"/>
  <c r="FG44" i="1"/>
  <c r="FC44" i="1"/>
  <c r="EX44" i="1"/>
  <c r="EW44" i="1"/>
  <c r="EV44" i="1"/>
  <c r="EU44" i="1"/>
  <c r="ER44" i="1"/>
  <c r="EQ44" i="1"/>
  <c r="EO44" i="1" s="1"/>
  <c r="EM44" i="1"/>
  <c r="EL44" i="1"/>
  <c r="EK44" i="1"/>
  <c r="EJ44" i="1"/>
  <c r="EI44" i="1"/>
  <c r="EE44" i="1"/>
  <c r="EC44" i="1" s="1"/>
  <c r="EA44" i="1"/>
  <c r="DZ44" i="1"/>
  <c r="DY44" i="1"/>
  <c r="DX44" i="1"/>
  <c r="DW44" i="1"/>
  <c r="DS44" i="1"/>
  <c r="DO44" i="1" s="1"/>
  <c r="DN44" i="1"/>
  <c r="DM44" i="1"/>
  <c r="DL44" i="1"/>
  <c r="DK44" i="1"/>
  <c r="DG44" i="1"/>
  <c r="DB44" i="1"/>
  <c r="DA44" i="1"/>
  <c r="CZ44" i="1"/>
  <c r="CY44" i="1"/>
  <c r="CV44" i="1"/>
  <c r="CU44" i="1"/>
  <c r="CR44" i="1" s="1"/>
  <c r="CS44" i="1"/>
  <c r="CQ44" i="1"/>
  <c r="CP44" i="1"/>
  <c r="CO44" i="1"/>
  <c r="CN44" i="1"/>
  <c r="CM44" i="1"/>
  <c r="CI44" i="1"/>
  <c r="CF44" i="1" s="1"/>
  <c r="CG44" i="1"/>
  <c r="CE44" i="1"/>
  <c r="CD44" i="1"/>
  <c r="CC44" i="1"/>
  <c r="CB44" i="1"/>
  <c r="CA44" i="1"/>
  <c r="BW44" i="1"/>
  <c r="BS44" i="1" s="1"/>
  <c r="BR44" i="1"/>
  <c r="BQ44" i="1"/>
  <c r="BP44" i="1"/>
  <c r="BO44" i="1"/>
  <c r="BK44" i="1"/>
  <c r="BF44" i="1"/>
  <c r="BE44" i="1"/>
  <c r="BD44" i="1"/>
  <c r="BC44" i="1"/>
  <c r="AZ44" i="1"/>
  <c r="AY44" i="1"/>
  <c r="AW44" i="1"/>
  <c r="AV44" i="1"/>
  <c r="AU44" i="1"/>
  <c r="AT44" i="1"/>
  <c r="AS44" i="1"/>
  <c r="AR44" i="1"/>
  <c r="AQ44" i="1"/>
  <c r="AM44" i="1"/>
  <c r="AK44" i="1"/>
  <c r="AJ44" i="1"/>
  <c r="AI44" i="1"/>
  <c r="AH44" i="1"/>
  <c r="AG44" i="1"/>
  <c r="AF44" i="1"/>
  <c r="AE44" i="1"/>
  <c r="AA44" i="1"/>
  <c r="W44" i="1" s="1"/>
  <c r="V44" i="1"/>
  <c r="U44" i="1"/>
  <c r="T44" i="1"/>
  <c r="S44" i="1"/>
  <c r="O44" i="1"/>
  <c r="J44" i="1"/>
  <c r="I44" i="1"/>
  <c r="H44" i="1"/>
  <c r="G44" i="1"/>
  <c r="D44" i="1"/>
  <c r="HO43" i="1"/>
  <c r="HK43" i="1"/>
  <c r="HI43" i="1"/>
  <c r="HH43" i="1"/>
  <c r="HG43" i="1"/>
  <c r="HF43" i="1"/>
  <c r="HE43" i="1"/>
  <c r="HD43" i="1"/>
  <c r="HC43" i="1"/>
  <c r="GY43" i="1"/>
  <c r="GW43" i="1"/>
  <c r="GV43" i="1"/>
  <c r="GU43" i="1"/>
  <c r="GT43" i="1"/>
  <c r="GS43" i="1"/>
  <c r="GR43" i="1"/>
  <c r="GQ43" i="1"/>
  <c r="GM43" i="1"/>
  <c r="GK43" i="1"/>
  <c r="GH43" i="1"/>
  <c r="GG43" i="1"/>
  <c r="GF43" i="1"/>
  <c r="GE43" i="1"/>
  <c r="GA43" i="1"/>
  <c r="FV43" i="1"/>
  <c r="FU43" i="1"/>
  <c r="FT43" i="1"/>
  <c r="FS43" i="1"/>
  <c r="FO43" i="1"/>
  <c r="FM43" i="1"/>
  <c r="FL43" i="1"/>
  <c r="FK43" i="1"/>
  <c r="FJ43" i="1"/>
  <c r="FI43" i="1"/>
  <c r="FH43" i="1"/>
  <c r="FG43" i="1"/>
  <c r="FC43" i="1"/>
  <c r="FA43" i="1"/>
  <c r="EZ43" i="1"/>
  <c r="EY43" i="1"/>
  <c r="EX43" i="1"/>
  <c r="EW43" i="1"/>
  <c r="EV43" i="1"/>
  <c r="EU43" i="1"/>
  <c r="EQ43" i="1"/>
  <c r="EO43" i="1"/>
  <c r="EL43" i="1"/>
  <c r="EK43" i="1"/>
  <c r="EJ43" i="1"/>
  <c r="EI43" i="1"/>
  <c r="EE43" i="1"/>
  <c r="DZ43" i="1"/>
  <c r="DY43" i="1"/>
  <c r="DX43" i="1"/>
  <c r="DW43" i="1"/>
  <c r="DS43" i="1"/>
  <c r="DQ43" i="1" s="1"/>
  <c r="DO43" i="1"/>
  <c r="DN43" i="1"/>
  <c r="DM43" i="1"/>
  <c r="DL43" i="1"/>
  <c r="DK43" i="1"/>
  <c r="DG43" i="1"/>
  <c r="DE43" i="1" s="1"/>
  <c r="DC43" i="1"/>
  <c r="DB43" i="1"/>
  <c r="DA43" i="1"/>
  <c r="CZ43" i="1"/>
  <c r="CY43" i="1"/>
  <c r="CU43" i="1"/>
  <c r="CS43" i="1" s="1"/>
  <c r="CP43" i="1"/>
  <c r="CO43" i="1"/>
  <c r="CN43" i="1"/>
  <c r="CM43" i="1"/>
  <c r="CI43" i="1"/>
  <c r="CD43" i="1"/>
  <c r="CC43" i="1"/>
  <c r="CB43" i="1"/>
  <c r="CA43" i="1"/>
  <c r="BW43" i="1"/>
  <c r="BT43" i="1" s="1"/>
  <c r="BS43" i="1"/>
  <c r="BR43" i="1"/>
  <c r="BQ43" i="1"/>
  <c r="BP43" i="1"/>
  <c r="BO43" i="1"/>
  <c r="BK43" i="1"/>
  <c r="BH43" i="1" s="1"/>
  <c r="BI43" i="1"/>
  <c r="BG43" i="1"/>
  <c r="BF43" i="1"/>
  <c r="BE43" i="1"/>
  <c r="BD43" i="1"/>
  <c r="BC43" i="1"/>
  <c r="AZ43" i="1"/>
  <c r="AY43" i="1"/>
  <c r="AW43" i="1" s="1"/>
  <c r="AT43" i="1"/>
  <c r="AS43" i="1"/>
  <c r="AR43" i="1"/>
  <c r="AQ43" i="1"/>
  <c r="AN43" i="1"/>
  <c r="AM43" i="1"/>
  <c r="AH43" i="1"/>
  <c r="AG43" i="1"/>
  <c r="AF43" i="1"/>
  <c r="AE43" i="1"/>
  <c r="AA43" i="1"/>
  <c r="X43" i="1" s="1"/>
  <c r="Y43" i="1"/>
  <c r="W43" i="1"/>
  <c r="V43" i="1"/>
  <c r="U43" i="1"/>
  <c r="T43" i="1"/>
  <c r="S43" i="1"/>
  <c r="O43" i="1"/>
  <c r="L43" i="1" s="1"/>
  <c r="M43" i="1"/>
  <c r="K43" i="1"/>
  <c r="J43" i="1"/>
  <c r="I43" i="1"/>
  <c r="H43" i="1"/>
  <c r="G43" i="1"/>
  <c r="HO42" i="1"/>
  <c r="HK42" i="1"/>
  <c r="HF42" i="1"/>
  <c r="HE42" i="1"/>
  <c r="HD42" i="1"/>
  <c r="HC42" i="1"/>
  <c r="GY42" i="1"/>
  <c r="GW42" i="1"/>
  <c r="GV42" i="1"/>
  <c r="GU42" i="1"/>
  <c r="GT42" i="1"/>
  <c r="GS42" i="1"/>
  <c r="GR42" i="1"/>
  <c r="GQ42" i="1"/>
  <c r="GM42" i="1"/>
  <c r="GK42" i="1"/>
  <c r="GJ42" i="1"/>
  <c r="GI42" i="1"/>
  <c r="GH42" i="1"/>
  <c r="GG42" i="1"/>
  <c r="GF42" i="1"/>
  <c r="GE42" i="1"/>
  <c r="GA42" i="1"/>
  <c r="FW42" i="1" s="1"/>
  <c r="FY42" i="1"/>
  <c r="FX42" i="1"/>
  <c r="FV42" i="1"/>
  <c r="FU42" i="1"/>
  <c r="FT42" i="1"/>
  <c r="FS42" i="1"/>
  <c r="FO42" i="1"/>
  <c r="FJ42" i="1"/>
  <c r="FI42" i="1"/>
  <c r="FH42" i="1"/>
  <c r="FG42" i="1"/>
  <c r="FC42" i="1"/>
  <c r="FA42" i="1"/>
  <c r="EZ42" i="1"/>
  <c r="EY42" i="1"/>
  <c r="EX42" i="1"/>
  <c r="EW42" i="1"/>
  <c r="EV42" i="1"/>
  <c r="EU42" i="1"/>
  <c r="EQ42" i="1"/>
  <c r="EO42" i="1"/>
  <c r="EN42" i="1"/>
  <c r="EM42" i="1"/>
  <c r="EL42" i="1"/>
  <c r="EK42" i="1"/>
  <c r="EJ42" i="1"/>
  <c r="EI42" i="1"/>
  <c r="EE42" i="1"/>
  <c r="EA42" i="1" s="1"/>
  <c r="EC42" i="1"/>
  <c r="EB42" i="1"/>
  <c r="DZ42" i="1"/>
  <c r="DY42" i="1"/>
  <c r="DX42" i="1"/>
  <c r="DW42" i="1"/>
  <c r="DS42" i="1"/>
  <c r="DN42" i="1"/>
  <c r="DM42" i="1"/>
  <c r="DL42" i="1"/>
  <c r="DK42" i="1"/>
  <c r="DG42" i="1"/>
  <c r="DE42" i="1" s="1"/>
  <c r="DD42" i="1"/>
  <c r="DC42" i="1"/>
  <c r="DB42" i="1"/>
  <c r="DA42" i="1"/>
  <c r="CZ42" i="1"/>
  <c r="CY42" i="1"/>
  <c r="CU42" i="1"/>
  <c r="CQ42" i="1"/>
  <c r="CP42" i="1"/>
  <c r="CO42" i="1"/>
  <c r="CN42" i="1"/>
  <c r="CM42" i="1"/>
  <c r="CI42" i="1"/>
  <c r="CD42" i="1"/>
  <c r="CC42" i="1"/>
  <c r="CB42" i="1"/>
  <c r="CA42" i="1"/>
  <c r="BW42" i="1"/>
  <c r="BR42" i="1"/>
  <c r="BQ42" i="1"/>
  <c r="BP42" i="1"/>
  <c r="BO42" i="1"/>
  <c r="BK42" i="1"/>
  <c r="BI42" i="1" s="1"/>
  <c r="BG42" i="1"/>
  <c r="BF42" i="1"/>
  <c r="BE42" i="1"/>
  <c r="BD42" i="1"/>
  <c r="BC42" i="1"/>
  <c r="AY42" i="1"/>
  <c r="AW42" i="1" s="1"/>
  <c r="AU42" i="1"/>
  <c r="AT42" i="1"/>
  <c r="AS42" i="1"/>
  <c r="AR42" i="1"/>
  <c r="AQ42" i="1"/>
  <c r="AM42" i="1"/>
  <c r="AI42" i="1" s="1"/>
  <c r="AH42" i="1"/>
  <c r="AG42" i="1"/>
  <c r="AF42" i="1"/>
  <c r="AE42" i="1"/>
  <c r="AA42" i="1"/>
  <c r="V42" i="1"/>
  <c r="U42" i="1"/>
  <c r="T42" i="1"/>
  <c r="S42" i="1"/>
  <c r="O42" i="1"/>
  <c r="M42" i="1" s="1"/>
  <c r="L42" i="1"/>
  <c r="K42" i="1"/>
  <c r="J42" i="1"/>
  <c r="I42" i="1"/>
  <c r="H42" i="1"/>
  <c r="G42" i="1"/>
  <c r="HO41" i="1"/>
  <c r="HK41" i="1"/>
  <c r="HI41" i="1" s="1"/>
  <c r="HF41" i="1"/>
  <c r="HE41" i="1"/>
  <c r="HD41" i="1"/>
  <c r="HC41" i="1"/>
  <c r="GY41" i="1"/>
  <c r="GW41" i="1" s="1"/>
  <c r="GT41" i="1"/>
  <c r="GS41" i="1"/>
  <c r="GR41" i="1"/>
  <c r="GQ41" i="1"/>
  <c r="GN41" i="1"/>
  <c r="GM41" i="1"/>
  <c r="GI41" i="1" s="1"/>
  <c r="GH41" i="1"/>
  <c r="GG41" i="1"/>
  <c r="GF41" i="1"/>
  <c r="GE41" i="1"/>
  <c r="GA41" i="1"/>
  <c r="FY41" i="1"/>
  <c r="FX41" i="1"/>
  <c r="FW41" i="1"/>
  <c r="FV41" i="1"/>
  <c r="FU41" i="1"/>
  <c r="FT41" i="1"/>
  <c r="FS41" i="1"/>
  <c r="FO41" i="1"/>
  <c r="FM41" i="1" s="1"/>
  <c r="FJ41" i="1"/>
  <c r="FI41" i="1"/>
  <c r="FH41" i="1"/>
  <c r="FG41" i="1"/>
  <c r="FC41" i="1"/>
  <c r="FA41" i="1" s="1"/>
  <c r="EX41" i="1"/>
  <c r="EW41" i="1"/>
  <c r="EV41" i="1"/>
  <c r="EU41" i="1"/>
  <c r="ER41" i="1"/>
  <c r="EQ41" i="1"/>
  <c r="EM41" i="1" s="1"/>
  <c r="EL41" i="1"/>
  <c r="EK41" i="1"/>
  <c r="EJ41" i="1"/>
  <c r="EI41" i="1"/>
  <c r="EE41" i="1"/>
  <c r="EC41" i="1"/>
  <c r="EB41" i="1"/>
  <c r="EA41" i="1"/>
  <c r="DZ41" i="1"/>
  <c r="DY41" i="1"/>
  <c r="DX41" i="1"/>
  <c r="DW41" i="1"/>
  <c r="DS41" i="1"/>
  <c r="DQ41" i="1" s="1"/>
  <c r="DN41" i="1"/>
  <c r="DM41" i="1"/>
  <c r="DL41" i="1"/>
  <c r="DK41" i="1"/>
  <c r="DG41" i="1"/>
  <c r="DE41" i="1" s="1"/>
  <c r="DB41" i="1"/>
  <c r="DA41" i="1"/>
  <c r="CZ41" i="1"/>
  <c r="CY41" i="1"/>
  <c r="CV41" i="1"/>
  <c r="CU41" i="1"/>
  <c r="CS41" i="1" s="1"/>
  <c r="CP41" i="1"/>
  <c r="CO41" i="1"/>
  <c r="CN41" i="1"/>
  <c r="CM41" i="1"/>
  <c r="CJ41" i="1"/>
  <c r="CI41" i="1"/>
  <c r="CF41" i="1" s="1"/>
  <c r="CE41" i="1"/>
  <c r="CD41" i="1"/>
  <c r="CC41" i="1"/>
  <c r="CB41" i="1"/>
  <c r="CA41" i="1"/>
  <c r="BW41" i="1"/>
  <c r="BT41" i="1" s="1"/>
  <c r="BS41" i="1"/>
  <c r="BR41" i="1"/>
  <c r="BQ41" i="1"/>
  <c r="BP41" i="1"/>
  <c r="BO41" i="1"/>
  <c r="BK41" i="1"/>
  <c r="BI41" i="1"/>
  <c r="BF41" i="1"/>
  <c r="BE41" i="1"/>
  <c r="BD41" i="1"/>
  <c r="BC41" i="1"/>
  <c r="AY41" i="1"/>
  <c r="AV41" i="1" s="1"/>
  <c r="AW41" i="1"/>
  <c r="AT41" i="1"/>
  <c r="AS41" i="1"/>
  <c r="AR41" i="1"/>
  <c r="AQ41" i="1"/>
  <c r="AM41" i="1"/>
  <c r="AH41" i="1"/>
  <c r="AG41" i="1"/>
  <c r="AF41" i="1"/>
  <c r="AE41" i="1"/>
  <c r="AA41" i="1"/>
  <c r="Y41" i="1"/>
  <c r="X41" i="1"/>
  <c r="W41" i="1"/>
  <c r="V41" i="1"/>
  <c r="U41" i="1"/>
  <c r="T41" i="1"/>
  <c r="S41" i="1"/>
  <c r="O41" i="1"/>
  <c r="M41" i="1"/>
  <c r="L41" i="1"/>
  <c r="K41" i="1"/>
  <c r="J41" i="1"/>
  <c r="I41" i="1"/>
  <c r="H41" i="1"/>
  <c r="G41" i="1"/>
  <c r="HO40" i="1"/>
  <c r="HK40" i="1"/>
  <c r="HI40" i="1" s="1"/>
  <c r="HF40" i="1"/>
  <c r="HE40" i="1"/>
  <c r="HD40" i="1"/>
  <c r="HC40" i="1"/>
  <c r="GY40" i="1"/>
  <c r="GW40" i="1" s="1"/>
  <c r="GU40" i="1"/>
  <c r="GT40" i="1"/>
  <c r="GS40" i="1"/>
  <c r="GR40" i="1"/>
  <c r="GQ40" i="1"/>
  <c r="GM40" i="1"/>
  <c r="GK40" i="1"/>
  <c r="GJ40" i="1"/>
  <c r="GI40" i="1"/>
  <c r="GH40" i="1"/>
  <c r="GG40" i="1"/>
  <c r="GF40" i="1"/>
  <c r="GE40" i="1"/>
  <c r="GA40" i="1"/>
  <c r="FW40" i="1" s="1"/>
  <c r="FY40" i="1"/>
  <c r="FX40" i="1"/>
  <c r="FV40" i="1"/>
  <c r="FU40" i="1"/>
  <c r="FT40" i="1"/>
  <c r="FS40" i="1"/>
  <c r="FO40" i="1"/>
  <c r="FM40" i="1" s="1"/>
  <c r="FJ40" i="1"/>
  <c r="FI40" i="1"/>
  <c r="FH40" i="1"/>
  <c r="FG40" i="1"/>
  <c r="FC40" i="1"/>
  <c r="FA40" i="1" s="1"/>
  <c r="EY40" i="1"/>
  <c r="EX40" i="1"/>
  <c r="EW40" i="1"/>
  <c r="EV40" i="1"/>
  <c r="EU40" i="1"/>
  <c r="EQ40" i="1"/>
  <c r="EN40" i="1" s="1"/>
  <c r="EO40" i="1"/>
  <c r="EM40" i="1"/>
  <c r="EL40" i="1"/>
  <c r="EK40" i="1"/>
  <c r="EJ40" i="1"/>
  <c r="EI40" i="1"/>
  <c r="EE40" i="1"/>
  <c r="EC40" i="1" s="1"/>
  <c r="DZ40" i="1"/>
  <c r="DY40" i="1"/>
  <c r="DX40" i="1"/>
  <c r="DW40" i="1"/>
  <c r="DS40" i="1"/>
  <c r="DQ40" i="1" s="1"/>
  <c r="DN40" i="1"/>
  <c r="DM40" i="1"/>
  <c r="DL40" i="1"/>
  <c r="DK40" i="1"/>
  <c r="DG40" i="1"/>
  <c r="DE40" i="1" s="1"/>
  <c r="DC40" i="1"/>
  <c r="DB40" i="1"/>
  <c r="DA40" i="1"/>
  <c r="CZ40" i="1"/>
  <c r="CY40" i="1"/>
  <c r="CU40" i="1"/>
  <c r="CS40" i="1"/>
  <c r="CR40" i="1"/>
  <c r="CQ40" i="1"/>
  <c r="CP40" i="1"/>
  <c r="CO40" i="1"/>
  <c r="CN40" i="1"/>
  <c r="CM40" i="1"/>
  <c r="CI40" i="1"/>
  <c r="CE40" i="1" s="1"/>
  <c r="CG40" i="1"/>
  <c r="CF40" i="1"/>
  <c r="CD40" i="1"/>
  <c r="CC40" i="1"/>
  <c r="CB40" i="1"/>
  <c r="CA40" i="1"/>
  <c r="BW40" i="1"/>
  <c r="BU40" i="1" s="1"/>
  <c r="BR40" i="1"/>
  <c r="BQ40" i="1"/>
  <c r="BP40" i="1"/>
  <c r="BO40" i="1"/>
  <c r="BK40" i="1"/>
  <c r="BI40" i="1" s="1"/>
  <c r="BG40" i="1"/>
  <c r="BF40" i="1"/>
  <c r="BE40" i="1"/>
  <c r="BD40" i="1"/>
  <c r="BC40" i="1"/>
  <c r="AY40" i="1"/>
  <c r="AV40" i="1" s="1"/>
  <c r="AW40" i="1"/>
  <c r="AU40" i="1"/>
  <c r="AT40" i="1"/>
  <c r="AS40" i="1"/>
  <c r="AR40" i="1"/>
  <c r="AQ40" i="1"/>
  <c r="AM40" i="1"/>
  <c r="AI40" i="1" s="1"/>
  <c r="AK40" i="1"/>
  <c r="AH40" i="1"/>
  <c r="AG40" i="1"/>
  <c r="AF40" i="1"/>
  <c r="AE40" i="1"/>
  <c r="AA40" i="1"/>
  <c r="Y40" i="1" s="1"/>
  <c r="V40" i="1"/>
  <c r="U40" i="1"/>
  <c r="T40" i="1"/>
  <c r="S40" i="1"/>
  <c r="O40" i="1"/>
  <c r="M40" i="1" s="1"/>
  <c r="K40" i="1"/>
  <c r="J40" i="1"/>
  <c r="I40" i="1"/>
  <c r="H40" i="1"/>
  <c r="G40" i="1"/>
  <c r="HO39" i="1"/>
  <c r="HK39" i="1"/>
  <c r="HI39" i="1"/>
  <c r="HH39" i="1"/>
  <c r="HG39" i="1"/>
  <c r="HF39" i="1"/>
  <c r="HE39" i="1"/>
  <c r="HD39" i="1"/>
  <c r="HC39" i="1"/>
  <c r="GY39" i="1"/>
  <c r="GV39" i="1" s="1"/>
  <c r="GW39" i="1"/>
  <c r="GT39" i="1"/>
  <c r="GS39" i="1"/>
  <c r="GR39" i="1"/>
  <c r="GQ39" i="1"/>
  <c r="GM39" i="1"/>
  <c r="GH39" i="1"/>
  <c r="GG39" i="1"/>
  <c r="GF39" i="1"/>
  <c r="GE39" i="1"/>
  <c r="GA39" i="1"/>
  <c r="FY39" i="1"/>
  <c r="FX39" i="1"/>
  <c r="FW39" i="1"/>
  <c r="FV39" i="1"/>
  <c r="FU39" i="1"/>
  <c r="FT39" i="1"/>
  <c r="FS39" i="1"/>
  <c r="FO39" i="1"/>
  <c r="FM39" i="1"/>
  <c r="FL39" i="1"/>
  <c r="FK39" i="1"/>
  <c r="FJ39" i="1"/>
  <c r="FI39" i="1"/>
  <c r="FH39" i="1"/>
  <c r="FG39" i="1"/>
  <c r="FC39" i="1"/>
  <c r="EZ39" i="1" s="1"/>
  <c r="FA39" i="1"/>
  <c r="EX39" i="1"/>
  <c r="EW39" i="1"/>
  <c r="EV39" i="1"/>
  <c r="EU39" i="1"/>
  <c r="EQ39" i="1"/>
  <c r="EL39" i="1"/>
  <c r="EK39" i="1"/>
  <c r="EJ39" i="1"/>
  <c r="EI39" i="1"/>
  <c r="EE39" i="1"/>
  <c r="EA39" i="1"/>
  <c r="DZ39" i="1"/>
  <c r="DY39" i="1"/>
  <c r="DX39" i="1"/>
  <c r="DW39" i="1"/>
  <c r="DS39" i="1"/>
  <c r="DO39" i="1"/>
  <c r="DN39" i="1"/>
  <c r="DM39" i="1"/>
  <c r="DL39" i="1"/>
  <c r="DK39" i="1"/>
  <c r="DG39" i="1"/>
  <c r="DB39" i="1"/>
  <c r="DA39" i="1"/>
  <c r="CZ39" i="1"/>
  <c r="CY39" i="1"/>
  <c r="CU39" i="1"/>
  <c r="CP39" i="1"/>
  <c r="CO39" i="1"/>
  <c r="CN39" i="1"/>
  <c r="CM39" i="1"/>
  <c r="CI39" i="1"/>
  <c r="CF39" i="1" s="1"/>
  <c r="CE39" i="1"/>
  <c r="CD39" i="1"/>
  <c r="CC39" i="1"/>
  <c r="CB39" i="1"/>
  <c r="CA39" i="1"/>
  <c r="BW39" i="1"/>
  <c r="BT39" i="1" s="1"/>
  <c r="BU39" i="1"/>
  <c r="BS39" i="1"/>
  <c r="BR39" i="1"/>
  <c r="BQ39" i="1"/>
  <c r="BP39" i="1"/>
  <c r="BO39" i="1"/>
  <c r="BK39" i="1"/>
  <c r="BH39" i="1" s="1"/>
  <c r="BF39" i="1"/>
  <c r="BE39" i="1"/>
  <c r="BD39" i="1"/>
  <c r="BC39" i="1"/>
  <c r="AY39" i="1"/>
  <c r="AT39" i="1"/>
  <c r="AS39" i="1"/>
  <c r="AR39" i="1"/>
  <c r="AQ39" i="1"/>
  <c r="AM39" i="1"/>
  <c r="AK39" i="1"/>
  <c r="AJ39" i="1"/>
  <c r="AI39" i="1"/>
  <c r="AH39" i="1"/>
  <c r="AG39" i="1"/>
  <c r="AF39" i="1"/>
  <c r="AE39" i="1"/>
  <c r="AA39" i="1"/>
  <c r="Y39" i="1"/>
  <c r="X39" i="1"/>
  <c r="W39" i="1"/>
  <c r="V39" i="1"/>
  <c r="U39" i="1"/>
  <c r="T39" i="1"/>
  <c r="S39" i="1"/>
  <c r="O39" i="1"/>
  <c r="L39" i="1" s="1"/>
  <c r="M39" i="1"/>
  <c r="J39" i="1"/>
  <c r="I39" i="1"/>
  <c r="H39" i="1"/>
  <c r="G39" i="1"/>
  <c r="HO38" i="1"/>
  <c r="HK38" i="1"/>
  <c r="HI38" i="1" s="1"/>
  <c r="HG38" i="1"/>
  <c r="HF38" i="1"/>
  <c r="HE38" i="1"/>
  <c r="HD38" i="1"/>
  <c r="HC38" i="1"/>
  <c r="GY38" i="1"/>
  <c r="GV38" i="1" s="1"/>
  <c r="GU38" i="1"/>
  <c r="GT38" i="1"/>
  <c r="GS38" i="1"/>
  <c r="GR38" i="1"/>
  <c r="GQ38" i="1"/>
  <c r="GM38" i="1"/>
  <c r="GK38" i="1"/>
  <c r="GH38" i="1"/>
  <c r="GG38" i="1"/>
  <c r="GF38" i="1"/>
  <c r="GE38" i="1"/>
  <c r="GA38" i="1"/>
  <c r="FY38" i="1" s="1"/>
  <c r="FV38" i="1"/>
  <c r="FU38" i="1"/>
  <c r="FT38" i="1"/>
  <c r="FS38" i="1"/>
  <c r="FP38" i="1"/>
  <c r="FO38" i="1"/>
  <c r="FM38" i="1" s="1"/>
  <c r="FK38" i="1"/>
  <c r="FJ38" i="1"/>
  <c r="FI38" i="1"/>
  <c r="FH38" i="1"/>
  <c r="FG38" i="1"/>
  <c r="FC38" i="1"/>
  <c r="FA38" i="1"/>
  <c r="EZ38" i="1"/>
  <c r="EY38" i="1"/>
  <c r="EX38" i="1"/>
  <c r="EW38" i="1"/>
  <c r="EV38" i="1"/>
  <c r="EU38" i="1"/>
  <c r="EQ38" i="1"/>
  <c r="EM38" i="1" s="1"/>
  <c r="EO38" i="1"/>
  <c r="EN38" i="1"/>
  <c r="EL38" i="1"/>
  <c r="EK38" i="1"/>
  <c r="EJ38" i="1"/>
  <c r="EI38" i="1"/>
  <c r="EE38" i="1"/>
  <c r="EC38" i="1" s="1"/>
  <c r="DZ38" i="1"/>
  <c r="DY38" i="1"/>
  <c r="DX38" i="1"/>
  <c r="DW38" i="1"/>
  <c r="DT38" i="1"/>
  <c r="DS38" i="1"/>
  <c r="DQ38" i="1" s="1"/>
  <c r="DO38" i="1"/>
  <c r="DN38" i="1"/>
  <c r="DM38" i="1"/>
  <c r="DL38" i="1"/>
  <c r="DK38" i="1"/>
  <c r="DG38" i="1"/>
  <c r="DE38" i="1"/>
  <c r="DD38" i="1"/>
  <c r="DC38" i="1"/>
  <c r="DB38" i="1"/>
  <c r="DA38" i="1"/>
  <c r="CZ38" i="1"/>
  <c r="CY38" i="1"/>
  <c r="CU38" i="1"/>
  <c r="CQ38" i="1" s="1"/>
  <c r="CS38" i="1"/>
  <c r="CR38" i="1"/>
  <c r="CP38" i="1"/>
  <c r="CO38" i="1"/>
  <c r="CN38" i="1"/>
  <c r="CM38" i="1"/>
  <c r="CI38" i="1"/>
  <c r="CG38" i="1" s="1"/>
  <c r="CD38" i="1"/>
  <c r="CC38" i="1"/>
  <c r="CB38" i="1"/>
  <c r="CA38" i="1"/>
  <c r="BX38" i="1"/>
  <c r="BW38" i="1"/>
  <c r="BU38" i="1" s="1"/>
  <c r="BS38" i="1"/>
  <c r="BR38" i="1"/>
  <c r="BQ38" i="1"/>
  <c r="BP38" i="1"/>
  <c r="BO38" i="1"/>
  <c r="BK38" i="1"/>
  <c r="BG38" i="1"/>
  <c r="BF38" i="1"/>
  <c r="BE38" i="1"/>
  <c r="BD38" i="1"/>
  <c r="BC38" i="1"/>
  <c r="AY38" i="1"/>
  <c r="AT38" i="1"/>
  <c r="AS38" i="1"/>
  <c r="AR38" i="1"/>
  <c r="AQ38" i="1"/>
  <c r="AM38" i="1"/>
  <c r="AK38" i="1" s="1"/>
  <c r="AH38" i="1"/>
  <c r="AG38" i="1"/>
  <c r="AF38" i="1"/>
  <c r="AE38" i="1"/>
  <c r="AB38" i="1"/>
  <c r="AA38" i="1"/>
  <c r="Y38" i="1" s="1"/>
  <c r="W38" i="1"/>
  <c r="V38" i="1"/>
  <c r="U38" i="1"/>
  <c r="T38" i="1"/>
  <c r="S38" i="1"/>
  <c r="O38" i="1"/>
  <c r="L38" i="1" s="1"/>
  <c r="M38" i="1"/>
  <c r="K38" i="1"/>
  <c r="J38" i="1"/>
  <c r="I38" i="1"/>
  <c r="H38" i="1"/>
  <c r="G38" i="1"/>
  <c r="HO37" i="1"/>
  <c r="HK37" i="1"/>
  <c r="HF37" i="1"/>
  <c r="HE37" i="1"/>
  <c r="HD37" i="1"/>
  <c r="HC37" i="1"/>
  <c r="GY37" i="1"/>
  <c r="GT37" i="1"/>
  <c r="GS37" i="1"/>
  <c r="GR37" i="1"/>
  <c r="GQ37" i="1"/>
  <c r="GM37" i="1"/>
  <c r="GJ37" i="1" s="1"/>
  <c r="GI37" i="1"/>
  <c r="GH37" i="1"/>
  <c r="GG37" i="1"/>
  <c r="GF37" i="1"/>
  <c r="GE37" i="1"/>
  <c r="GA37" i="1"/>
  <c r="FX37" i="1" s="1"/>
  <c r="FW37" i="1"/>
  <c r="FV37" i="1"/>
  <c r="FU37" i="1"/>
  <c r="FT37" i="1"/>
  <c r="FS37" i="1"/>
  <c r="FO37" i="1"/>
  <c r="FL37" i="1" s="1"/>
  <c r="FJ37" i="1"/>
  <c r="FI37" i="1"/>
  <c r="FH37" i="1"/>
  <c r="FG37" i="1"/>
  <c r="FC37" i="1"/>
  <c r="EX37" i="1"/>
  <c r="EW37" i="1"/>
  <c r="EV37" i="1"/>
  <c r="EU37" i="1"/>
  <c r="EQ37" i="1"/>
  <c r="EO37" i="1"/>
  <c r="EN37" i="1"/>
  <c r="EM37" i="1"/>
  <c r="EL37" i="1"/>
  <c r="EK37" i="1"/>
  <c r="EJ37" i="1"/>
  <c r="EI37" i="1"/>
  <c r="EE37" i="1"/>
  <c r="EC37" i="1"/>
  <c r="EB37" i="1"/>
  <c r="EA37" i="1"/>
  <c r="DZ37" i="1"/>
  <c r="DY37" i="1"/>
  <c r="DX37" i="1"/>
  <c r="DW37" i="1"/>
  <c r="DS37" i="1"/>
  <c r="DP37" i="1" s="1"/>
  <c r="DQ37" i="1"/>
  <c r="DN37" i="1"/>
  <c r="DM37" i="1"/>
  <c r="DL37" i="1"/>
  <c r="DK37" i="1"/>
  <c r="DG37" i="1"/>
  <c r="DB37" i="1"/>
  <c r="DA37" i="1"/>
  <c r="CZ37" i="1"/>
  <c r="CY37" i="1"/>
  <c r="CU37" i="1"/>
  <c r="CS37" i="1"/>
  <c r="CR37" i="1"/>
  <c r="CQ37" i="1"/>
  <c r="CP37" i="1"/>
  <c r="CO37" i="1"/>
  <c r="CN37" i="1"/>
  <c r="CM37" i="1"/>
  <c r="CI37" i="1"/>
  <c r="CG37" i="1"/>
  <c r="CF37" i="1"/>
  <c r="CE37" i="1"/>
  <c r="CD37" i="1"/>
  <c r="CC37" i="1"/>
  <c r="CB37" i="1"/>
  <c r="CA37" i="1"/>
  <c r="BW37" i="1"/>
  <c r="BT37" i="1" s="1"/>
  <c r="BU37" i="1"/>
  <c r="BR37" i="1"/>
  <c r="BQ37" i="1"/>
  <c r="BP37" i="1"/>
  <c r="BO37" i="1"/>
  <c r="BK37" i="1"/>
  <c r="BF37" i="1"/>
  <c r="BE37" i="1"/>
  <c r="BD37" i="1"/>
  <c r="BC37" i="1"/>
  <c r="AY37" i="1"/>
  <c r="AU37" i="1"/>
  <c r="AT37" i="1"/>
  <c r="AS37" i="1"/>
  <c r="AR37" i="1"/>
  <c r="AQ37" i="1"/>
  <c r="AM37" i="1"/>
  <c r="AI37" i="1"/>
  <c r="AH37" i="1"/>
  <c r="AG37" i="1"/>
  <c r="AF37" i="1"/>
  <c r="AE37" i="1"/>
  <c r="AA37" i="1"/>
  <c r="V37" i="1"/>
  <c r="U37" i="1"/>
  <c r="T37" i="1"/>
  <c r="S37" i="1"/>
  <c r="O37" i="1"/>
  <c r="J37" i="1"/>
  <c r="I37" i="1"/>
  <c r="H37" i="1"/>
  <c r="G37" i="1"/>
  <c r="HO36" i="1"/>
  <c r="HK36" i="1"/>
  <c r="HG36" i="1"/>
  <c r="HF36" i="1"/>
  <c r="HE36" i="1"/>
  <c r="HD36" i="1"/>
  <c r="HC36" i="1"/>
  <c r="GY36" i="1"/>
  <c r="GU36" i="1"/>
  <c r="GS36" i="1"/>
  <c r="GR36" i="1"/>
  <c r="GQ36" i="1"/>
  <c r="GM36" i="1"/>
  <c r="GK36" i="1" s="1"/>
  <c r="GI36" i="1"/>
  <c r="GG36" i="1"/>
  <c r="GF36" i="1"/>
  <c r="GE36" i="1"/>
  <c r="GB36" i="1"/>
  <c r="GA36" i="1"/>
  <c r="FY36" i="1" s="1"/>
  <c r="FW36" i="1"/>
  <c r="FV36" i="1"/>
  <c r="FU36" i="1"/>
  <c r="FT36" i="1"/>
  <c r="FS36" i="1"/>
  <c r="FO36" i="1"/>
  <c r="FL36" i="1" s="1"/>
  <c r="FK36" i="1"/>
  <c r="FJ36" i="1"/>
  <c r="FI36" i="1"/>
  <c r="FH36" i="1"/>
  <c r="FG36" i="1"/>
  <c r="FC36" i="1"/>
  <c r="FA36" i="1"/>
  <c r="EY36" i="1"/>
  <c r="EW36" i="1"/>
  <c r="EV36" i="1"/>
  <c r="EU36" i="1"/>
  <c r="EQ36" i="1"/>
  <c r="EO36" i="1" s="1"/>
  <c r="EM36" i="1"/>
  <c r="EK36" i="1"/>
  <c r="EJ36" i="1"/>
  <c r="EI36" i="1"/>
  <c r="EF36" i="1"/>
  <c r="EE36" i="1"/>
  <c r="EC36" i="1" s="1"/>
  <c r="EA36" i="1"/>
  <c r="DZ36" i="1"/>
  <c r="DY36" i="1"/>
  <c r="DX36" i="1"/>
  <c r="DW36" i="1"/>
  <c r="DS36" i="1"/>
  <c r="DQ36" i="1"/>
  <c r="DP36" i="1"/>
  <c r="DO36" i="1"/>
  <c r="DN36" i="1"/>
  <c r="DM36" i="1"/>
  <c r="DL36" i="1"/>
  <c r="DK36" i="1"/>
  <c r="DG36" i="1"/>
  <c r="DB36" i="1" s="1"/>
  <c r="DE36" i="1"/>
  <c r="DD36" i="1"/>
  <c r="DC36" i="1"/>
  <c r="DA36" i="1"/>
  <c r="CZ36" i="1"/>
  <c r="CY36" i="1"/>
  <c r="CU36" i="1"/>
  <c r="CS36" i="1" s="1"/>
  <c r="CQ36" i="1"/>
  <c r="CO36" i="1"/>
  <c r="CN36" i="1"/>
  <c r="CM36" i="1"/>
  <c r="CJ36" i="1"/>
  <c r="CI36" i="1"/>
  <c r="CG36" i="1" s="1"/>
  <c r="CE36" i="1"/>
  <c r="CD36" i="1"/>
  <c r="CC36" i="1"/>
  <c r="CB36" i="1"/>
  <c r="CA36" i="1"/>
  <c r="BW36" i="1"/>
  <c r="BU36" i="1"/>
  <c r="BT36" i="1"/>
  <c r="BS36" i="1"/>
  <c r="BR36" i="1"/>
  <c r="BQ36" i="1"/>
  <c r="BP36" i="1"/>
  <c r="BO36" i="1"/>
  <c r="BK36" i="1"/>
  <c r="BF36" i="1" s="1"/>
  <c r="BI36" i="1"/>
  <c r="BH36" i="1"/>
  <c r="BG36" i="1"/>
  <c r="BE36" i="1"/>
  <c r="BD36" i="1"/>
  <c r="BC36" i="1"/>
  <c r="AY36" i="1"/>
  <c r="AW36" i="1" s="1"/>
  <c r="AU36" i="1"/>
  <c r="AS36" i="1"/>
  <c r="AR36" i="1"/>
  <c r="AQ36" i="1"/>
  <c r="AN36" i="1"/>
  <c r="AM36" i="1"/>
  <c r="AK36" i="1" s="1"/>
  <c r="AI36" i="1"/>
  <c r="AH36" i="1"/>
  <c r="AG36" i="1"/>
  <c r="AF36" i="1"/>
  <c r="AE36" i="1"/>
  <c r="AA36" i="1"/>
  <c r="W36" i="1"/>
  <c r="V36" i="1"/>
  <c r="U36" i="1"/>
  <c r="T36" i="1"/>
  <c r="S36" i="1"/>
  <c r="O36" i="1"/>
  <c r="K36" i="1"/>
  <c r="I36" i="1"/>
  <c r="H36" i="1"/>
  <c r="G36" i="1"/>
  <c r="HO35" i="1"/>
  <c r="HK35" i="1"/>
  <c r="HG35" i="1"/>
  <c r="HE35" i="1"/>
  <c r="HD35" i="1"/>
  <c r="HC35" i="1"/>
  <c r="GY35" i="1"/>
  <c r="GW35" i="1"/>
  <c r="GV35" i="1"/>
  <c r="GU35" i="1"/>
  <c r="GT35" i="1"/>
  <c r="GS35" i="1"/>
  <c r="GR35" i="1"/>
  <c r="GQ35" i="1"/>
  <c r="GM35" i="1"/>
  <c r="GK35" i="1"/>
  <c r="GJ35" i="1"/>
  <c r="GI35" i="1"/>
  <c r="GH35" i="1"/>
  <c r="GG35" i="1"/>
  <c r="GF35" i="1"/>
  <c r="GE35" i="1"/>
  <c r="GA35" i="1"/>
  <c r="FX35" i="1" s="1"/>
  <c r="FY35" i="1"/>
  <c r="FW35" i="1"/>
  <c r="FU35" i="1"/>
  <c r="FT35" i="1"/>
  <c r="FS35" i="1"/>
  <c r="FP35" i="1"/>
  <c r="FO35" i="1"/>
  <c r="FK35" i="1"/>
  <c r="FI35" i="1"/>
  <c r="FH35" i="1"/>
  <c r="FG35" i="1"/>
  <c r="FC35" i="1"/>
  <c r="FA35" i="1"/>
  <c r="EZ35" i="1"/>
  <c r="EY35" i="1"/>
  <c r="EX35" i="1"/>
  <c r="EW35" i="1"/>
  <c r="EV35" i="1"/>
  <c r="EU35" i="1"/>
  <c r="EQ35" i="1"/>
  <c r="EO35" i="1"/>
  <c r="EN35" i="1"/>
  <c r="EM35" i="1"/>
  <c r="EL35" i="1"/>
  <c r="EK35" i="1"/>
  <c r="EJ35" i="1"/>
  <c r="EI35" i="1"/>
  <c r="EF35" i="1"/>
  <c r="EE35" i="1"/>
  <c r="EB35" i="1" s="1"/>
  <c r="EC35" i="1"/>
  <c r="EA35" i="1"/>
  <c r="DY35" i="1"/>
  <c r="DX35" i="1"/>
  <c r="DW35" i="1"/>
  <c r="DT35" i="1"/>
  <c r="DS35" i="1"/>
  <c r="DO35" i="1"/>
  <c r="DM35" i="1"/>
  <c r="DL35" i="1"/>
  <c r="DK35" i="1"/>
  <c r="DG35" i="1"/>
  <c r="DE35" i="1"/>
  <c r="DD35" i="1"/>
  <c r="DC35" i="1"/>
  <c r="DB35" i="1"/>
  <c r="DA35" i="1"/>
  <c r="CZ35" i="1"/>
  <c r="CY35" i="1"/>
  <c r="CU35" i="1"/>
  <c r="CS35" i="1"/>
  <c r="CR35" i="1"/>
  <c r="CQ35" i="1"/>
  <c r="CP35" i="1"/>
  <c r="CO35" i="1"/>
  <c r="CN35" i="1"/>
  <c r="CM35" i="1"/>
  <c r="CJ35" i="1"/>
  <c r="CI35" i="1"/>
  <c r="CF35" i="1" s="1"/>
  <c r="CE35" i="1"/>
  <c r="CC35" i="1"/>
  <c r="CB35" i="1"/>
  <c r="CA35" i="1"/>
  <c r="BX35" i="1"/>
  <c r="BW35" i="1"/>
  <c r="BS35" i="1"/>
  <c r="BQ35" i="1"/>
  <c r="BP35" i="1"/>
  <c r="BO35" i="1"/>
  <c r="BK35" i="1"/>
  <c r="BH35" i="1" s="1"/>
  <c r="BI35" i="1"/>
  <c r="BG35" i="1"/>
  <c r="BF35" i="1"/>
  <c r="BE35" i="1"/>
  <c r="BD35" i="1"/>
  <c r="BC35" i="1"/>
  <c r="AY35" i="1"/>
  <c r="AV35" i="1" s="1"/>
  <c r="AU35" i="1"/>
  <c r="AT35" i="1"/>
  <c r="AS35" i="1"/>
  <c r="AR35" i="1"/>
  <c r="AQ35" i="1"/>
  <c r="AN35" i="1"/>
  <c r="AM35" i="1"/>
  <c r="AI35" i="1"/>
  <c r="AG35" i="1"/>
  <c r="AF35" i="1"/>
  <c r="AE35" i="1"/>
  <c r="AB35" i="1"/>
  <c r="AA35" i="1"/>
  <c r="W35" i="1"/>
  <c r="U35" i="1"/>
  <c r="T35" i="1"/>
  <c r="S35" i="1"/>
  <c r="O35" i="1"/>
  <c r="K35" i="1"/>
  <c r="J35" i="1"/>
  <c r="I35" i="1"/>
  <c r="H35" i="1"/>
  <c r="G35" i="1"/>
  <c r="HO34" i="1"/>
  <c r="HK34" i="1"/>
  <c r="HF34" i="1" s="1"/>
  <c r="HI34" i="1"/>
  <c r="HH34" i="1"/>
  <c r="HG34" i="1"/>
  <c r="HE34" i="1"/>
  <c r="HD34" i="1"/>
  <c r="HC34" i="1"/>
  <c r="GY34" i="1"/>
  <c r="GW34" i="1" s="1"/>
  <c r="GU34" i="1"/>
  <c r="GS34" i="1"/>
  <c r="GR34" i="1"/>
  <c r="GQ34" i="1"/>
  <c r="GN34" i="1"/>
  <c r="GM34" i="1"/>
  <c r="GK34" i="1" s="1"/>
  <c r="GI34" i="1"/>
  <c r="GH34" i="1"/>
  <c r="GG34" i="1"/>
  <c r="GF34" i="1"/>
  <c r="GE34" i="1"/>
  <c r="GA34" i="1"/>
  <c r="FW34" i="1"/>
  <c r="FV34" i="1"/>
  <c r="FU34" i="1"/>
  <c r="FT34" i="1"/>
  <c r="FS34" i="1"/>
  <c r="FO34" i="1"/>
  <c r="FK34" i="1"/>
  <c r="FI34" i="1"/>
  <c r="FH34" i="1"/>
  <c r="FG34" i="1"/>
  <c r="FC34" i="1"/>
  <c r="EY34" i="1"/>
  <c r="EW34" i="1"/>
  <c r="EV34" i="1"/>
  <c r="EU34" i="1"/>
  <c r="ER34" i="1"/>
  <c r="EQ34" i="1"/>
  <c r="EO34" i="1" s="1"/>
  <c r="EM34" i="1"/>
  <c r="EL34" i="1"/>
  <c r="EK34" i="1"/>
  <c r="EJ34" i="1"/>
  <c r="EI34" i="1"/>
  <c r="EE34" i="1"/>
  <c r="EB34" i="1" s="1"/>
  <c r="EA34" i="1"/>
  <c r="DZ34" i="1"/>
  <c r="DY34" i="1"/>
  <c r="DX34" i="1"/>
  <c r="DW34" i="1"/>
  <c r="DS34" i="1"/>
  <c r="DO34" i="1"/>
  <c r="DM34" i="1"/>
  <c r="DL34" i="1"/>
  <c r="DK34" i="1"/>
  <c r="DG34" i="1"/>
  <c r="DC34" i="1"/>
  <c r="DA34" i="1"/>
  <c r="CZ34" i="1"/>
  <c r="CY34" i="1"/>
  <c r="CV34" i="1"/>
  <c r="CU34" i="1"/>
  <c r="CS34" i="1" s="1"/>
  <c r="CQ34" i="1"/>
  <c r="CP34" i="1"/>
  <c r="CO34" i="1"/>
  <c r="CN34" i="1"/>
  <c r="CM34" i="1"/>
  <c r="CI34" i="1"/>
  <c r="CG34" i="1"/>
  <c r="CF34" i="1"/>
  <c r="CE34" i="1"/>
  <c r="CD34" i="1"/>
  <c r="CC34" i="1"/>
  <c r="CB34" i="1"/>
  <c r="CA34" i="1"/>
  <c r="BW34" i="1"/>
  <c r="BR34" i="1" s="1"/>
  <c r="BU34" i="1"/>
  <c r="BT34" i="1"/>
  <c r="BS34" i="1"/>
  <c r="BQ34" i="1"/>
  <c r="BP34" i="1"/>
  <c r="BO34" i="1"/>
  <c r="BK34" i="1"/>
  <c r="BG34" i="1"/>
  <c r="BE34" i="1"/>
  <c r="BD34" i="1"/>
  <c r="BC34" i="1"/>
  <c r="AZ34" i="1"/>
  <c r="AY34" i="1"/>
  <c r="AW34" i="1" s="1"/>
  <c r="AU34" i="1"/>
  <c r="AT34" i="1"/>
  <c r="AS34" i="1"/>
  <c r="AR34" i="1"/>
  <c r="AQ34" i="1"/>
  <c r="AM34" i="1"/>
  <c r="AK34" i="1"/>
  <c r="AJ34" i="1"/>
  <c r="AI34" i="1"/>
  <c r="AH34" i="1"/>
  <c r="AG34" i="1"/>
  <c r="AF34" i="1"/>
  <c r="AE34" i="1"/>
  <c r="AA34" i="1"/>
  <c r="V34" i="1" s="1"/>
  <c r="X34" i="1"/>
  <c r="W34" i="1"/>
  <c r="U34" i="1"/>
  <c r="T34" i="1"/>
  <c r="S34" i="1"/>
  <c r="O34" i="1"/>
  <c r="K34" i="1"/>
  <c r="I34" i="1"/>
  <c r="H34" i="1"/>
  <c r="G34" i="1"/>
  <c r="D34" i="1"/>
  <c r="HO33" i="1"/>
  <c r="HK33" i="1"/>
  <c r="HH33" i="1" s="1"/>
  <c r="HG33" i="1"/>
  <c r="HF33" i="1"/>
  <c r="HE33" i="1"/>
  <c r="HD33" i="1"/>
  <c r="HC33" i="1"/>
  <c r="GY33" i="1"/>
  <c r="GV33" i="1" s="1"/>
  <c r="GU33" i="1"/>
  <c r="GT33" i="1"/>
  <c r="GS33" i="1"/>
  <c r="GR33" i="1"/>
  <c r="GQ33" i="1"/>
  <c r="GM33" i="1"/>
  <c r="GJ33" i="1" s="1"/>
  <c r="GI33" i="1"/>
  <c r="GG33" i="1"/>
  <c r="GF33" i="1"/>
  <c r="GE33" i="1"/>
  <c r="GB33" i="1"/>
  <c r="GA33" i="1"/>
  <c r="FW33" i="1"/>
  <c r="FU33" i="1"/>
  <c r="FT33" i="1"/>
  <c r="FS33" i="1"/>
  <c r="FO33" i="1"/>
  <c r="FL33" i="1" s="1"/>
  <c r="FM33" i="1"/>
  <c r="FK33" i="1"/>
  <c r="FJ33" i="1"/>
  <c r="FI33" i="1"/>
  <c r="FH33" i="1"/>
  <c r="FG33" i="1"/>
  <c r="FC33" i="1"/>
  <c r="EZ33" i="1" s="1"/>
  <c r="EY33" i="1"/>
  <c r="EX33" i="1"/>
  <c r="EW33" i="1"/>
  <c r="EV33" i="1"/>
  <c r="EU33" i="1"/>
  <c r="EQ33" i="1"/>
  <c r="EN33" i="1" s="1"/>
  <c r="EM33" i="1"/>
  <c r="EK33" i="1"/>
  <c r="EJ33" i="1"/>
  <c r="EI33" i="1"/>
  <c r="EF33" i="1"/>
  <c r="EE33" i="1"/>
  <c r="EA33" i="1"/>
  <c r="DY33" i="1"/>
  <c r="DX33" i="1"/>
  <c r="DW33" i="1"/>
  <c r="DS33" i="1"/>
  <c r="DP33" i="1" s="1"/>
  <c r="DQ33" i="1"/>
  <c r="DO33" i="1"/>
  <c r="DN33" i="1"/>
  <c r="DM33" i="1"/>
  <c r="DL33" i="1"/>
  <c r="DK33" i="1"/>
  <c r="DG33" i="1"/>
  <c r="DD33" i="1" s="1"/>
  <c r="DC33" i="1"/>
  <c r="DB33" i="1"/>
  <c r="DA33" i="1"/>
  <c r="CZ33" i="1"/>
  <c r="CY33" i="1"/>
  <c r="CU33" i="1"/>
  <c r="CR33" i="1" s="1"/>
  <c r="CS33" i="1"/>
  <c r="CQ33" i="1"/>
  <c r="CO33" i="1"/>
  <c r="CN33" i="1"/>
  <c r="CM33" i="1"/>
  <c r="CJ33" i="1"/>
  <c r="CI33" i="1"/>
  <c r="CE33" i="1"/>
  <c r="CC33" i="1"/>
  <c r="CB33" i="1"/>
  <c r="CA33" i="1"/>
  <c r="BW33" i="1"/>
  <c r="BT33" i="1" s="1"/>
  <c r="BS33" i="1"/>
  <c r="BR33" i="1"/>
  <c r="BQ33" i="1"/>
  <c r="BP33" i="1"/>
  <c r="BO33" i="1"/>
  <c r="BK33" i="1"/>
  <c r="BH33" i="1" s="1"/>
  <c r="BI33" i="1"/>
  <c r="BG33" i="1"/>
  <c r="BF33" i="1"/>
  <c r="BE33" i="1"/>
  <c r="BD33" i="1"/>
  <c r="BC33" i="1"/>
  <c r="AY33" i="1"/>
  <c r="AV33" i="1" s="1"/>
  <c r="AW33" i="1"/>
  <c r="AU33" i="1"/>
  <c r="AS33" i="1"/>
  <c r="AR33" i="1"/>
  <c r="AQ33" i="1"/>
  <c r="AN33" i="1"/>
  <c r="AM33" i="1"/>
  <c r="AI33" i="1"/>
  <c r="AG33" i="1"/>
  <c r="AF33" i="1"/>
  <c r="AE33" i="1"/>
  <c r="AA33" i="1"/>
  <c r="X33" i="1" s="1"/>
  <c r="W33" i="1"/>
  <c r="V33" i="1"/>
  <c r="U33" i="1"/>
  <c r="T33" i="1"/>
  <c r="S33" i="1"/>
  <c r="O33" i="1"/>
  <c r="L33" i="1" s="1"/>
  <c r="K33" i="1"/>
  <c r="J33" i="1"/>
  <c r="I33" i="1"/>
  <c r="H33" i="1"/>
  <c r="G33" i="1"/>
  <c r="HO32" i="1"/>
  <c r="HK32" i="1"/>
  <c r="HG32" i="1"/>
  <c r="HE32" i="1"/>
  <c r="HD32" i="1"/>
  <c r="HC32" i="1"/>
  <c r="GZ32" i="1"/>
  <c r="GY32" i="1"/>
  <c r="GW32" i="1" s="1"/>
  <c r="GU32" i="1"/>
  <c r="GT32" i="1"/>
  <c r="GS32" i="1"/>
  <c r="GR32" i="1"/>
  <c r="GQ32" i="1"/>
  <c r="GM32" i="1"/>
  <c r="GK32" i="1" s="1"/>
  <c r="GI32" i="1"/>
  <c r="GH32" i="1"/>
  <c r="GG32" i="1"/>
  <c r="GF32" i="1"/>
  <c r="GE32" i="1"/>
  <c r="GA32" i="1"/>
  <c r="FX32" i="1"/>
  <c r="FW32" i="1"/>
  <c r="FU32" i="1"/>
  <c r="FT32" i="1"/>
  <c r="FS32" i="1"/>
  <c r="FO32" i="1"/>
  <c r="FK32" i="1"/>
  <c r="FI32" i="1"/>
  <c r="FH32" i="1"/>
  <c r="FG32" i="1"/>
  <c r="FC32" i="1"/>
  <c r="FA32" i="1" s="1"/>
  <c r="EY32" i="1"/>
  <c r="EX32" i="1"/>
  <c r="EW32" i="1"/>
  <c r="EV32" i="1"/>
  <c r="EU32" i="1"/>
  <c r="EQ32" i="1"/>
  <c r="EO32" i="1" s="1"/>
  <c r="EN32" i="1"/>
  <c r="EM32" i="1"/>
  <c r="EL32" i="1"/>
  <c r="EK32" i="1"/>
  <c r="EJ32" i="1"/>
  <c r="EI32" i="1"/>
  <c r="EE32" i="1"/>
  <c r="DZ32" i="1" s="1"/>
  <c r="EB32" i="1"/>
  <c r="EA32" i="1"/>
  <c r="DY32" i="1"/>
  <c r="DX32" i="1"/>
  <c r="DW32" i="1"/>
  <c r="DS32" i="1"/>
  <c r="DO32" i="1"/>
  <c r="DM32" i="1"/>
  <c r="DL32" i="1"/>
  <c r="DK32" i="1"/>
  <c r="DH32" i="1"/>
  <c r="DG32" i="1"/>
  <c r="DE32" i="1" s="1"/>
  <c r="DC32" i="1"/>
  <c r="DB32" i="1"/>
  <c r="DA32" i="1"/>
  <c r="CZ32" i="1"/>
  <c r="CY32" i="1"/>
  <c r="CU32" i="1"/>
  <c r="CS32" i="1" s="1"/>
  <c r="CQ32" i="1"/>
  <c r="CP32" i="1"/>
  <c r="CO32" i="1"/>
  <c r="CN32" i="1"/>
  <c r="CM32" i="1"/>
  <c r="CI32" i="1"/>
  <c r="CD32" i="1" s="1"/>
  <c r="CE32" i="1"/>
  <c r="CC32" i="1"/>
  <c r="CB32" i="1"/>
  <c r="CA32" i="1"/>
  <c r="BW32" i="1"/>
  <c r="BS32" i="1"/>
  <c r="BQ32" i="1"/>
  <c r="BP32" i="1"/>
  <c r="BO32" i="1"/>
  <c r="BK32" i="1"/>
  <c r="BI32" i="1" s="1"/>
  <c r="BG32" i="1"/>
  <c r="BF32" i="1"/>
  <c r="BE32" i="1"/>
  <c r="BD32" i="1"/>
  <c r="BC32" i="1"/>
  <c r="AY32" i="1"/>
  <c r="AV32" i="1" s="1"/>
  <c r="AU32" i="1"/>
  <c r="AT32" i="1"/>
  <c r="AS32" i="1"/>
  <c r="AR32" i="1"/>
  <c r="AQ32" i="1"/>
  <c r="AM32" i="1"/>
  <c r="AK32" i="1" s="1"/>
  <c r="AI32" i="1"/>
  <c r="AG32" i="1"/>
  <c r="AF32" i="1"/>
  <c r="AE32" i="1"/>
  <c r="AA32" i="1"/>
  <c r="W32" i="1"/>
  <c r="U32" i="1"/>
  <c r="T32" i="1"/>
  <c r="S32" i="1"/>
  <c r="P32" i="1"/>
  <c r="O32" i="1"/>
  <c r="M32" i="1" s="1"/>
  <c r="K32" i="1"/>
  <c r="J32" i="1"/>
  <c r="I32" i="1"/>
  <c r="H32" i="1"/>
  <c r="G32" i="1"/>
  <c r="HO31" i="1"/>
  <c r="HK31" i="1"/>
  <c r="HI31" i="1"/>
  <c r="HH31" i="1"/>
  <c r="HG31" i="1"/>
  <c r="HF31" i="1"/>
  <c r="HE31" i="1"/>
  <c r="HD31" i="1"/>
  <c r="HC31" i="1"/>
  <c r="GY31" i="1"/>
  <c r="GV31" i="1" s="1"/>
  <c r="GW31" i="1"/>
  <c r="GU31" i="1"/>
  <c r="GS31" i="1"/>
  <c r="GR31" i="1"/>
  <c r="GQ31" i="1"/>
  <c r="GN31" i="1"/>
  <c r="GM31" i="1"/>
  <c r="GI31" i="1"/>
  <c r="GG31" i="1"/>
  <c r="GF31" i="1"/>
  <c r="GE31" i="1"/>
  <c r="GB31" i="1"/>
  <c r="GA31" i="1"/>
  <c r="FY31" i="1" s="1"/>
  <c r="FW31" i="1"/>
  <c r="FV31" i="1"/>
  <c r="FU31" i="1"/>
  <c r="FT31" i="1"/>
  <c r="FS31" i="1"/>
  <c r="FO31" i="1"/>
  <c r="FM31" i="1" s="1"/>
  <c r="FK31" i="1"/>
  <c r="FJ31" i="1"/>
  <c r="FI31" i="1"/>
  <c r="FH31" i="1"/>
  <c r="FG31" i="1"/>
  <c r="FC31" i="1"/>
  <c r="EZ31" i="1" s="1"/>
  <c r="FA31" i="1"/>
  <c r="EY31" i="1"/>
  <c r="EW31" i="1"/>
  <c r="EV31" i="1"/>
  <c r="EU31" i="1"/>
  <c r="ER31" i="1"/>
  <c r="EQ31" i="1"/>
  <c r="EM31" i="1"/>
  <c r="EK31" i="1"/>
  <c r="EJ31" i="1"/>
  <c r="EI31" i="1"/>
  <c r="EF31" i="1"/>
  <c r="EE31" i="1"/>
  <c r="EC31" i="1"/>
  <c r="EB31" i="1"/>
  <c r="EA31" i="1"/>
  <c r="DZ31" i="1"/>
  <c r="DY31" i="1"/>
  <c r="DX31" i="1"/>
  <c r="DW31" i="1"/>
  <c r="DS31" i="1"/>
  <c r="DQ31" i="1"/>
  <c r="DP31" i="1"/>
  <c r="DO31" i="1"/>
  <c r="DN31" i="1"/>
  <c r="DM31" i="1"/>
  <c r="DL31" i="1"/>
  <c r="DK31" i="1"/>
  <c r="DG31" i="1"/>
  <c r="DD31" i="1" s="1"/>
  <c r="DE31" i="1"/>
  <c r="DC31" i="1"/>
  <c r="DA31" i="1"/>
  <c r="CZ31" i="1"/>
  <c r="CY31" i="1"/>
  <c r="CV31" i="1"/>
  <c r="CU31" i="1"/>
  <c r="CQ31" i="1"/>
  <c r="CO31" i="1"/>
  <c r="CN31" i="1"/>
  <c r="CM31" i="1"/>
  <c r="CJ31" i="1"/>
  <c r="CI31" i="1"/>
  <c r="CG31" i="1" s="1"/>
  <c r="CE31" i="1"/>
  <c r="CD31" i="1"/>
  <c r="CC31" i="1"/>
  <c r="CB31" i="1"/>
  <c r="CA31" i="1"/>
  <c r="BW31" i="1"/>
  <c r="BU31" i="1" s="1"/>
  <c r="BS31" i="1"/>
  <c r="BR31" i="1"/>
  <c r="BQ31" i="1"/>
  <c r="BP31" i="1"/>
  <c r="BO31" i="1"/>
  <c r="BK31" i="1"/>
  <c r="BH31" i="1" s="1"/>
  <c r="BG31" i="1"/>
  <c r="BE31" i="1"/>
  <c r="BD31" i="1"/>
  <c r="BC31" i="1"/>
  <c r="AZ31" i="1"/>
  <c r="AY31" i="1"/>
  <c r="AU31" i="1"/>
  <c r="AS31" i="1"/>
  <c r="AR31" i="1"/>
  <c r="AQ31" i="1"/>
  <c r="AN31" i="1"/>
  <c r="AM31" i="1"/>
  <c r="AK31" i="1"/>
  <c r="AJ31" i="1"/>
  <c r="AI31" i="1"/>
  <c r="AH31" i="1"/>
  <c r="AG31" i="1"/>
  <c r="AF31" i="1"/>
  <c r="AE31" i="1"/>
  <c r="AA31" i="1"/>
  <c r="Y31" i="1"/>
  <c r="X31" i="1"/>
  <c r="W31" i="1"/>
  <c r="V31" i="1"/>
  <c r="U31" i="1"/>
  <c r="T31" i="1"/>
  <c r="S31" i="1"/>
  <c r="O31" i="1"/>
  <c r="L31" i="1" s="1"/>
  <c r="M31" i="1"/>
  <c r="K31" i="1"/>
  <c r="I31" i="1"/>
  <c r="H31" i="1"/>
  <c r="G31" i="1"/>
  <c r="D31" i="1"/>
  <c r="HO30" i="1"/>
  <c r="HK30" i="1"/>
  <c r="HI30" i="1" s="1"/>
  <c r="HG30" i="1"/>
  <c r="HF30" i="1"/>
  <c r="HE30" i="1"/>
  <c r="HD30" i="1"/>
  <c r="HC30" i="1"/>
  <c r="GY30" i="1"/>
  <c r="GW30" i="1"/>
  <c r="GV30" i="1"/>
  <c r="GU30" i="1"/>
  <c r="GT30" i="1"/>
  <c r="GS30" i="1"/>
  <c r="GR30" i="1"/>
  <c r="GQ30" i="1"/>
  <c r="GM30" i="1"/>
  <c r="GH30" i="1" s="1"/>
  <c r="GK30" i="1"/>
  <c r="GJ30" i="1"/>
  <c r="GI30" i="1"/>
  <c r="GG30" i="1"/>
  <c r="GF30" i="1"/>
  <c r="GE30" i="1"/>
  <c r="GB30" i="1"/>
  <c r="GA30" i="1"/>
  <c r="FW30" i="1"/>
  <c r="FU30" i="1"/>
  <c r="FT30" i="1"/>
  <c r="FS30" i="1"/>
  <c r="FP30" i="1"/>
  <c r="FO30" i="1"/>
  <c r="FM30" i="1" s="1"/>
  <c r="FK30" i="1"/>
  <c r="FJ30" i="1"/>
  <c r="FI30" i="1"/>
  <c r="FH30" i="1"/>
  <c r="FG30" i="1"/>
  <c r="FC30" i="1"/>
  <c r="FA30" i="1" s="1"/>
  <c r="EY30" i="1"/>
  <c r="EX30" i="1"/>
  <c r="EW30" i="1"/>
  <c r="EV30" i="1"/>
  <c r="EU30" i="1"/>
  <c r="EQ30" i="1"/>
  <c r="EL30" i="1" s="1"/>
  <c r="EM30" i="1"/>
  <c r="EK30" i="1"/>
  <c r="EJ30" i="1"/>
  <c r="EI30" i="1"/>
  <c r="EF30" i="1"/>
  <c r="EE30" i="1"/>
  <c r="EA30" i="1"/>
  <c r="DY30" i="1"/>
  <c r="DX30" i="1"/>
  <c r="DW30" i="1"/>
  <c r="DT30" i="1"/>
  <c r="DS30" i="1"/>
  <c r="DQ30" i="1" s="1"/>
  <c r="DO30" i="1"/>
  <c r="DN30" i="1"/>
  <c r="DM30" i="1"/>
  <c r="DL30" i="1"/>
  <c r="DK30" i="1"/>
  <c r="DG30" i="1"/>
  <c r="DE30" i="1"/>
  <c r="DD30" i="1"/>
  <c r="DC30" i="1"/>
  <c r="DB30" i="1"/>
  <c r="DA30" i="1"/>
  <c r="CZ30" i="1"/>
  <c r="CY30" i="1"/>
  <c r="CU30" i="1"/>
  <c r="CP30" i="1" s="1"/>
  <c r="CS30" i="1"/>
  <c r="CR30" i="1"/>
  <c r="CQ30" i="1"/>
  <c r="CO30" i="1"/>
  <c r="CN30" i="1"/>
  <c r="CM30" i="1"/>
  <c r="CJ30" i="1"/>
  <c r="CI30" i="1"/>
  <c r="CE30" i="1"/>
  <c r="CC30" i="1"/>
  <c r="CB30" i="1"/>
  <c r="CA30" i="1"/>
  <c r="BX30" i="1"/>
  <c r="BW30" i="1"/>
  <c r="BU30" i="1" s="1"/>
  <c r="BS30" i="1"/>
  <c r="BR30" i="1"/>
  <c r="BQ30" i="1"/>
  <c r="BP30" i="1"/>
  <c r="BO30" i="1"/>
  <c r="BK30" i="1"/>
  <c r="BI30" i="1" s="1"/>
  <c r="BG30" i="1"/>
  <c r="BF30" i="1"/>
  <c r="BE30" i="1"/>
  <c r="BD30" i="1"/>
  <c r="BC30" i="1"/>
  <c r="AY30" i="1"/>
  <c r="AT30" i="1" s="1"/>
  <c r="AU30" i="1"/>
  <c r="AS30" i="1"/>
  <c r="AR30" i="1"/>
  <c r="AQ30" i="1"/>
  <c r="AN30" i="1"/>
  <c r="AM30" i="1"/>
  <c r="AI30" i="1"/>
  <c r="AG30" i="1"/>
  <c r="AF30" i="1"/>
  <c r="AE30" i="1"/>
  <c r="AB30" i="1"/>
  <c r="AA30" i="1"/>
  <c r="Y30" i="1" s="1"/>
  <c r="W30" i="1"/>
  <c r="V30" i="1"/>
  <c r="U30" i="1"/>
  <c r="T30" i="1"/>
  <c r="S30" i="1"/>
  <c r="O30" i="1"/>
  <c r="L30" i="1" s="1"/>
  <c r="M30" i="1"/>
  <c r="K30" i="1"/>
  <c r="J30" i="1"/>
  <c r="I30" i="1"/>
  <c r="H30" i="1"/>
  <c r="G30" i="1"/>
  <c r="HO29" i="1"/>
  <c r="HK29" i="1"/>
  <c r="HH29" i="1" s="1"/>
  <c r="HG29" i="1"/>
  <c r="HE29" i="1"/>
  <c r="HD29" i="1"/>
  <c r="HC29" i="1"/>
  <c r="GZ29" i="1"/>
  <c r="GY29" i="1"/>
  <c r="GU29" i="1"/>
  <c r="GS29" i="1"/>
  <c r="GR29" i="1"/>
  <c r="GQ29" i="1"/>
  <c r="GM29" i="1"/>
  <c r="GK29" i="1" s="1"/>
  <c r="GI29" i="1"/>
  <c r="GH29" i="1"/>
  <c r="GG29" i="1"/>
  <c r="GF29" i="1"/>
  <c r="GE29" i="1"/>
  <c r="GA29" i="1"/>
  <c r="FY29" i="1" s="1"/>
  <c r="FW29" i="1"/>
  <c r="FV29" i="1"/>
  <c r="FU29" i="1"/>
  <c r="FT29" i="1"/>
  <c r="FS29" i="1"/>
  <c r="FO29" i="1"/>
  <c r="FL29" i="1" s="1"/>
  <c r="FK29" i="1"/>
  <c r="FI29" i="1"/>
  <c r="FH29" i="1"/>
  <c r="FG29" i="1"/>
  <c r="FC29" i="1"/>
  <c r="EY29" i="1"/>
  <c r="EW29" i="1"/>
  <c r="EV29" i="1"/>
  <c r="EU29" i="1"/>
  <c r="EQ29" i="1"/>
  <c r="EN29" i="1" s="1"/>
  <c r="EO29" i="1"/>
  <c r="EM29" i="1"/>
  <c r="EL29" i="1"/>
  <c r="EK29" i="1"/>
  <c r="EJ29" i="1"/>
  <c r="EI29" i="1"/>
  <c r="EE29" i="1"/>
  <c r="EB29" i="1" s="1"/>
  <c r="EC29" i="1"/>
  <c r="EA29" i="1"/>
  <c r="DZ29" i="1"/>
  <c r="DY29" i="1"/>
  <c r="DX29" i="1"/>
  <c r="DW29" i="1"/>
  <c r="DS29" i="1"/>
  <c r="DP29" i="1" s="1"/>
  <c r="DQ29" i="1"/>
  <c r="DO29" i="1"/>
  <c r="DM29" i="1"/>
  <c r="DL29" i="1"/>
  <c r="DK29" i="1"/>
  <c r="DG29" i="1"/>
  <c r="DC29" i="1"/>
  <c r="DA29" i="1"/>
  <c r="CZ29" i="1"/>
  <c r="CY29" i="1"/>
  <c r="CU29" i="1"/>
  <c r="CR29" i="1" s="1"/>
  <c r="CS29" i="1"/>
  <c r="CQ29" i="1"/>
  <c r="CP29" i="1"/>
  <c r="CO29" i="1"/>
  <c r="CN29" i="1"/>
  <c r="CM29" i="1"/>
  <c r="CI29" i="1"/>
  <c r="CF29" i="1" s="1"/>
  <c r="CG29" i="1"/>
  <c r="CE29" i="1"/>
  <c r="CD29" i="1"/>
  <c r="CC29" i="1"/>
  <c r="CB29" i="1"/>
  <c r="CA29" i="1"/>
  <c r="BW29" i="1"/>
  <c r="BT29" i="1" s="1"/>
  <c r="BU29" i="1"/>
  <c r="BS29" i="1"/>
  <c r="BQ29" i="1"/>
  <c r="BP29" i="1"/>
  <c r="BO29" i="1"/>
  <c r="BL29" i="1"/>
  <c r="BK29" i="1"/>
  <c r="BG29" i="1"/>
  <c r="BE29" i="1"/>
  <c r="BD29" i="1"/>
  <c r="BC29" i="1"/>
  <c r="AY29" i="1"/>
  <c r="AW29" i="1" s="1"/>
  <c r="AV29" i="1"/>
  <c r="AU29" i="1"/>
  <c r="AT29" i="1"/>
  <c r="AS29" i="1"/>
  <c r="AR29" i="1"/>
  <c r="AQ29" i="1"/>
  <c r="AM29" i="1"/>
  <c r="AK29" i="1" s="1"/>
  <c r="AJ29" i="1"/>
  <c r="AI29" i="1"/>
  <c r="AH29" i="1"/>
  <c r="AG29" i="1"/>
  <c r="AF29" i="1"/>
  <c r="AE29" i="1"/>
  <c r="AA29" i="1"/>
  <c r="X29" i="1" s="1"/>
  <c r="W29" i="1"/>
  <c r="U29" i="1"/>
  <c r="T29" i="1"/>
  <c r="S29" i="1"/>
  <c r="P29" i="1"/>
  <c r="O29" i="1"/>
  <c r="K29" i="1"/>
  <c r="I29" i="1"/>
  <c r="H29" i="1"/>
  <c r="G29" i="1"/>
  <c r="GZ20" i="1"/>
  <c r="GN20" i="1"/>
  <c r="GN65" i="1" s="1"/>
  <c r="GB20" i="1"/>
  <c r="GB46" i="1" s="1"/>
  <c r="FP20" i="1"/>
  <c r="FP88" i="1" s="1"/>
  <c r="FD20" i="1"/>
  <c r="FD41" i="1" s="1"/>
  <c r="ER20" i="1"/>
  <c r="ER43" i="1" s="1"/>
  <c r="EF20" i="1"/>
  <c r="EF67" i="1" s="1"/>
  <c r="DT20" i="1"/>
  <c r="DT82" i="1" s="1"/>
  <c r="DH20" i="1"/>
  <c r="CV20" i="1"/>
  <c r="CV65" i="1" s="1"/>
  <c r="CJ20" i="1"/>
  <c r="CJ46" i="1" s="1"/>
  <c r="BX20" i="1"/>
  <c r="BX58" i="1" s="1"/>
  <c r="BL20" i="1"/>
  <c r="BL40" i="1" s="1"/>
  <c r="AZ20" i="1"/>
  <c r="AZ70" i="1" s="1"/>
  <c r="AN20" i="1"/>
  <c r="AN67" i="1" s="1"/>
  <c r="AB20" i="1"/>
  <c r="AB82" i="1" s="1"/>
  <c r="P20" i="1"/>
  <c r="P40" i="1" s="1"/>
  <c r="D20" i="1"/>
  <c r="D65" i="1" s="1"/>
  <c r="H16" i="1"/>
  <c r="G16" i="1"/>
  <c r="AP13" i="1"/>
  <c r="E12" i="1"/>
  <c r="G3" i="1"/>
  <c r="G2" i="1"/>
  <c r="Z1" i="1"/>
  <c r="DB58" i="15"/>
  <c r="CV58" i="15"/>
  <c r="CP58" i="15"/>
  <c r="CJ58" i="15"/>
  <c r="CD58" i="15"/>
  <c r="BR58" i="15"/>
  <c r="BL58" i="15"/>
  <c r="BF58" i="15"/>
  <c r="AZ58" i="15"/>
  <c r="AT58" i="15"/>
  <c r="AN58" i="15"/>
  <c r="AH58" i="15"/>
  <c r="AB58" i="15"/>
  <c r="V58" i="15"/>
  <c r="P58" i="15"/>
  <c r="J58" i="15"/>
  <c r="I14" i="15"/>
  <c r="B9" i="15"/>
  <c r="E4" i="15"/>
  <c r="M20" i="27"/>
  <c r="K20" i="27"/>
  <c r="A20" i="27"/>
  <c r="B14" i="27"/>
  <c r="C10" i="27"/>
  <c r="J3" i="27"/>
  <c r="P32" i="7"/>
  <c r="A31" i="7"/>
  <c r="A30" i="7"/>
  <c r="A29" i="7"/>
  <c r="A28" i="7"/>
  <c r="A27" i="7"/>
  <c r="A26" i="7"/>
  <c r="A25" i="7"/>
  <c r="A24" i="7"/>
  <c r="A23" i="7"/>
  <c r="A22" i="7"/>
  <c r="A21" i="7"/>
  <c r="A20" i="7"/>
  <c r="A19" i="7"/>
  <c r="A18" i="7"/>
  <c r="O14" i="7"/>
  <c r="E14" i="7"/>
  <c r="F12" i="7"/>
  <c r="F3" i="7"/>
  <c r="O1" i="7"/>
  <c r="E52" i="6"/>
  <c r="D52" i="6"/>
  <c r="C52" i="6"/>
  <c r="CC57" i="26" s="1"/>
  <c r="B52" i="6"/>
  <c r="E51" i="6"/>
  <c r="D51" i="6"/>
  <c r="C51" i="6"/>
  <c r="B51" i="6"/>
  <c r="J50" i="6"/>
  <c r="P39" i="6"/>
  <c r="N39" i="6"/>
  <c r="K39" i="6"/>
  <c r="G39" i="6"/>
  <c r="H39" i="6" s="1"/>
  <c r="C39" i="6"/>
  <c r="P38" i="6"/>
  <c r="N38" i="6"/>
  <c r="G38" i="6"/>
  <c r="H38" i="6" s="1"/>
  <c r="C38" i="6"/>
  <c r="P37" i="6"/>
  <c r="N37" i="6"/>
  <c r="H37" i="6"/>
  <c r="G37" i="6"/>
  <c r="C37" i="6"/>
  <c r="P36" i="6"/>
  <c r="N36" i="6"/>
  <c r="G36" i="6"/>
  <c r="H36" i="6" s="1"/>
  <c r="C36" i="6"/>
  <c r="P35" i="6"/>
  <c r="N35" i="6"/>
  <c r="M35" i="6"/>
  <c r="K35" i="6"/>
  <c r="G35" i="6"/>
  <c r="H35" i="6" s="1"/>
  <c r="J35" i="6" s="1"/>
  <c r="C35" i="6"/>
  <c r="P34" i="6"/>
  <c r="N34" i="6"/>
  <c r="M34" i="6"/>
  <c r="K34" i="6"/>
  <c r="G34" i="6"/>
  <c r="H34" i="6" s="1"/>
  <c r="C34" i="6"/>
  <c r="P33" i="6"/>
  <c r="N33" i="6"/>
  <c r="K33" i="6"/>
  <c r="I33" i="6"/>
  <c r="G33" i="6"/>
  <c r="H33" i="6" s="1"/>
  <c r="J33" i="6" s="1"/>
  <c r="C33" i="6"/>
  <c r="M28" i="6" s="1"/>
  <c r="P32" i="6"/>
  <c r="N32" i="6"/>
  <c r="M32" i="6"/>
  <c r="K32" i="6"/>
  <c r="G32" i="6"/>
  <c r="H32" i="6" s="1"/>
  <c r="I32" i="6" s="1"/>
  <c r="C32" i="6"/>
  <c r="P31" i="6"/>
  <c r="N31" i="6"/>
  <c r="G31" i="6"/>
  <c r="H31" i="6" s="1"/>
  <c r="C31" i="6"/>
  <c r="P30" i="6"/>
  <c r="N30" i="6"/>
  <c r="M30" i="6"/>
  <c r="G30" i="6"/>
  <c r="H30" i="6" s="1"/>
  <c r="C30" i="6"/>
  <c r="M31" i="6" s="1"/>
  <c r="P29" i="6"/>
  <c r="N29" i="6"/>
  <c r="G29" i="6"/>
  <c r="H29" i="6" s="1"/>
  <c r="C29" i="6"/>
  <c r="P28" i="6"/>
  <c r="N28" i="6"/>
  <c r="G28" i="6"/>
  <c r="H28" i="6" s="1"/>
  <c r="J28" i="6" s="1"/>
  <c r="C28" i="6"/>
  <c r="P27" i="6"/>
  <c r="N27" i="6"/>
  <c r="M27" i="6"/>
  <c r="K27" i="6"/>
  <c r="G27" i="6"/>
  <c r="H27" i="6" s="1"/>
  <c r="I27" i="6" s="1"/>
  <c r="C27" i="6"/>
  <c r="P26" i="6"/>
  <c r="N26" i="6"/>
  <c r="M26" i="6"/>
  <c r="K26" i="6"/>
  <c r="G26" i="6"/>
  <c r="H26" i="6" s="1"/>
  <c r="C26" i="6"/>
  <c r="P25" i="6"/>
  <c r="N25" i="6"/>
  <c r="M25" i="6"/>
  <c r="K25" i="6"/>
  <c r="G25" i="6"/>
  <c r="H25" i="6" s="1"/>
  <c r="I25" i="6" s="1"/>
  <c r="C25" i="6"/>
  <c r="M36" i="6" s="1"/>
  <c r="P24" i="6"/>
  <c r="N24" i="6"/>
  <c r="M24" i="6"/>
  <c r="G24" i="6"/>
  <c r="H24" i="6" s="1"/>
  <c r="I24" i="6" s="1"/>
  <c r="N23" i="6"/>
  <c r="M23" i="6"/>
  <c r="G23" i="6"/>
  <c r="H23" i="6" s="1"/>
  <c r="N22" i="6"/>
  <c r="N40" i="6" s="1"/>
  <c r="O40" i="6" s="1"/>
  <c r="G22" i="6"/>
  <c r="H22" i="6" s="1"/>
  <c r="K8" i="6"/>
  <c r="AJ119" i="4"/>
  <c r="AI119" i="4"/>
  <c r="AJ118" i="4"/>
  <c r="AI118" i="4"/>
  <c r="AJ117" i="4"/>
  <c r="AI117" i="4"/>
  <c r="AJ116" i="4"/>
  <c r="AI116" i="4"/>
  <c r="AJ115" i="4"/>
  <c r="AI115" i="4"/>
  <c r="AJ114" i="4"/>
  <c r="AI114" i="4"/>
  <c r="AJ113" i="4"/>
  <c r="AI113" i="4"/>
  <c r="AJ112" i="4"/>
  <c r="AI112" i="4"/>
  <c r="AJ111" i="4"/>
  <c r="AI111" i="4"/>
  <c r="AJ110" i="4"/>
  <c r="AI110" i="4"/>
  <c r="AJ109" i="4"/>
  <c r="AI109" i="4"/>
  <c r="AJ108" i="4"/>
  <c r="AI108" i="4"/>
  <c r="AJ107" i="4"/>
  <c r="AI107" i="4"/>
  <c r="AJ106" i="4"/>
  <c r="AI106" i="4"/>
  <c r="AJ105" i="4"/>
  <c r="AI105" i="4"/>
  <c r="AJ104" i="4"/>
  <c r="AI104" i="4"/>
  <c r="AJ103" i="4"/>
  <c r="AI103" i="4"/>
  <c r="AJ102" i="4"/>
  <c r="AI102" i="4"/>
  <c r="AJ101" i="4"/>
  <c r="AI101" i="4"/>
  <c r="AJ100" i="4"/>
  <c r="AI100" i="4"/>
  <c r="AJ99" i="4"/>
  <c r="AI99" i="4"/>
  <c r="AJ98" i="4"/>
  <c r="AI98" i="4"/>
  <c r="AJ97" i="4"/>
  <c r="AI97" i="4"/>
  <c r="AJ96" i="4"/>
  <c r="AI96" i="4"/>
  <c r="AJ95" i="4"/>
  <c r="AI95" i="4"/>
  <c r="AJ94" i="4"/>
  <c r="AI94" i="4"/>
  <c r="AJ93" i="4"/>
  <c r="AI93" i="4"/>
  <c r="AJ92" i="4"/>
  <c r="AI92" i="4"/>
  <c r="AJ91" i="4"/>
  <c r="AI91" i="4"/>
  <c r="AJ90" i="4"/>
  <c r="AI90" i="4"/>
  <c r="AJ89" i="4"/>
  <c r="AI89" i="4"/>
  <c r="AJ88" i="4"/>
  <c r="AI88" i="4"/>
  <c r="AJ87" i="4"/>
  <c r="AI87" i="4"/>
  <c r="AJ86" i="4"/>
  <c r="AI86" i="4"/>
  <c r="AJ85" i="4"/>
  <c r="AI85" i="4"/>
  <c r="AJ84" i="4"/>
  <c r="AI84" i="4"/>
  <c r="AJ83" i="4"/>
  <c r="AI83" i="4"/>
  <c r="AJ82" i="4"/>
  <c r="AI82" i="4"/>
  <c r="AJ81" i="4"/>
  <c r="AI81" i="4"/>
  <c r="AJ80" i="4"/>
  <c r="AI80" i="4"/>
  <c r="AJ79" i="4"/>
  <c r="AI79" i="4"/>
  <c r="AJ78" i="4"/>
  <c r="AI78" i="4"/>
  <c r="AJ77" i="4"/>
  <c r="AI77" i="4"/>
  <c r="AJ76" i="4"/>
  <c r="AI76" i="4"/>
  <c r="AJ75" i="4"/>
  <c r="AI75" i="4"/>
  <c r="AJ74" i="4"/>
  <c r="AI74" i="4"/>
  <c r="AJ73" i="4"/>
  <c r="AI73" i="4"/>
  <c r="AJ72" i="4"/>
  <c r="AI72" i="4"/>
  <c r="AJ71" i="4"/>
  <c r="AI71" i="4"/>
  <c r="AJ70" i="4"/>
  <c r="AI70" i="4"/>
  <c r="AJ69" i="4"/>
  <c r="AI69" i="4"/>
  <c r="AJ68" i="4"/>
  <c r="AI68" i="4"/>
  <c r="AJ67" i="4"/>
  <c r="AI67" i="4"/>
  <c r="AJ66" i="4"/>
  <c r="AI66" i="4"/>
  <c r="AJ65" i="4"/>
  <c r="AI65" i="4"/>
  <c r="AJ64" i="4"/>
  <c r="AI64" i="4"/>
  <c r="AJ63" i="4"/>
  <c r="AI63" i="4"/>
  <c r="AJ62" i="4"/>
  <c r="AI62" i="4"/>
  <c r="AJ61" i="4"/>
  <c r="AI61" i="4"/>
  <c r="AJ60" i="4"/>
  <c r="AI60" i="4"/>
  <c r="AJ59" i="4"/>
  <c r="AI59" i="4"/>
  <c r="AJ58" i="4"/>
  <c r="AI58" i="4"/>
  <c r="AJ57" i="4"/>
  <c r="AI57" i="4"/>
  <c r="AJ56" i="4"/>
  <c r="AI56" i="4"/>
  <c r="AJ55" i="4"/>
  <c r="AI55" i="4"/>
  <c r="AJ54" i="4"/>
  <c r="AI54" i="4"/>
  <c r="AJ53" i="4"/>
  <c r="AI53" i="4"/>
  <c r="AJ52" i="4"/>
  <c r="AI52" i="4"/>
  <c r="AJ51" i="4"/>
  <c r="AI51" i="4"/>
  <c r="AJ44" i="4"/>
  <c r="AI44" i="4"/>
  <c r="AJ43" i="4"/>
  <c r="AI43" i="4"/>
  <c r="AJ42" i="4"/>
  <c r="AI42" i="4"/>
  <c r="AJ41" i="4"/>
  <c r="AI41" i="4"/>
  <c r="AJ40" i="4"/>
  <c r="AI40" i="4"/>
  <c r="AJ39" i="4"/>
  <c r="AI39" i="4"/>
  <c r="AJ37" i="4"/>
  <c r="AI37" i="4"/>
  <c r="AJ36" i="4"/>
  <c r="AI36" i="4"/>
  <c r="AJ35" i="4"/>
  <c r="AI35" i="4"/>
  <c r="AJ34" i="4"/>
  <c r="AI34" i="4"/>
  <c r="AJ33" i="4"/>
  <c r="AI33" i="4"/>
  <c r="AJ32" i="4"/>
  <c r="AI32" i="4"/>
  <c r="AF32" i="4"/>
  <c r="AF28" i="4"/>
  <c r="I20" i="4"/>
  <c r="I15" i="4"/>
  <c r="BF12" i="15" s="1"/>
  <c r="K24" i="6"/>
  <c r="O39" i="9"/>
  <c r="P58" i="9"/>
  <c r="P42" i="9"/>
  <c r="P57" i="9"/>
  <c r="P41" i="9"/>
  <c r="O38" i="9"/>
  <c r="A90" i="20"/>
  <c r="B89" i="20"/>
  <c r="C86" i="20"/>
  <c r="C88" i="20"/>
  <c r="A86" i="20"/>
  <c r="A89" i="20"/>
  <c r="P85" i="14"/>
  <c r="F82" i="14"/>
  <c r="N78" i="14"/>
  <c r="D75" i="14"/>
  <c r="L71" i="14"/>
  <c r="T67" i="14"/>
  <c r="J64" i="14"/>
  <c r="R60" i="14"/>
  <c r="H57" i="14"/>
  <c r="P53" i="14"/>
  <c r="F50" i="14"/>
  <c r="N46" i="14"/>
  <c r="M31" i="2"/>
  <c r="Q84" i="14"/>
  <c r="G81" i="14"/>
  <c r="O77" i="14"/>
  <c r="E74" i="14"/>
  <c r="M70" i="14"/>
  <c r="C67" i="14"/>
  <c r="K63" i="14"/>
  <c r="S59" i="14"/>
  <c r="I56" i="14"/>
  <c r="Q52" i="14"/>
  <c r="G49" i="14"/>
  <c r="O45" i="14"/>
  <c r="E42" i="14"/>
  <c r="M38" i="14"/>
  <c r="C35" i="14"/>
  <c r="K31" i="14"/>
  <c r="S27" i="14"/>
  <c r="I24" i="14"/>
  <c r="N85" i="14"/>
  <c r="D82" i="14"/>
  <c r="L78" i="14"/>
  <c r="T74" i="14"/>
  <c r="J71" i="14"/>
  <c r="R67" i="14"/>
  <c r="H64" i="14"/>
  <c r="P60" i="14"/>
  <c r="F57" i="14"/>
  <c r="N53" i="14"/>
  <c r="D50" i="14"/>
  <c r="L46" i="14"/>
  <c r="T42" i="14"/>
  <c r="J39" i="14"/>
  <c r="R35" i="14"/>
  <c r="H32" i="14"/>
  <c r="P28" i="14"/>
  <c r="F25" i="14"/>
  <c r="C23" i="2"/>
  <c r="K82" i="14"/>
  <c r="S78" i="14"/>
  <c r="I75" i="14"/>
  <c r="Q71" i="14"/>
  <c r="G68" i="14"/>
  <c r="O64" i="14"/>
  <c r="E61" i="14"/>
  <c r="M57" i="14"/>
  <c r="C54" i="14"/>
  <c r="K50" i="14"/>
  <c r="S46" i="14"/>
  <c r="I43" i="14"/>
  <c r="Q39" i="14"/>
  <c r="G36" i="14"/>
  <c r="O32" i="14"/>
  <c r="E29" i="14"/>
  <c r="M25" i="14"/>
  <c r="F25" i="2"/>
  <c r="H83" i="14"/>
  <c r="P79" i="14"/>
  <c r="F76" i="14"/>
  <c r="N72" i="14"/>
  <c r="D69" i="14"/>
  <c r="L65" i="14"/>
  <c r="T61" i="14"/>
  <c r="J58" i="14"/>
  <c r="R54" i="14"/>
  <c r="H51" i="14"/>
  <c r="P47" i="14"/>
  <c r="F44" i="14"/>
  <c r="N40" i="14"/>
  <c r="D37" i="14"/>
  <c r="L33" i="14"/>
  <c r="T29" i="14"/>
  <c r="J26" i="14"/>
  <c r="M33" i="2"/>
  <c r="M84" i="14"/>
  <c r="C81" i="14"/>
  <c r="K77" i="14"/>
  <c r="S73" i="14"/>
  <c r="I70" i="14"/>
  <c r="Q66" i="14"/>
  <c r="G63" i="14"/>
  <c r="O59" i="14"/>
  <c r="E56" i="14"/>
  <c r="M52" i="14"/>
  <c r="C49" i="14"/>
  <c r="K45" i="14"/>
  <c r="S41" i="14"/>
  <c r="I38" i="14"/>
  <c r="Q34" i="14"/>
  <c r="G31" i="14"/>
  <c r="O27" i="14"/>
  <c r="E24" i="14"/>
  <c r="M75" i="14"/>
  <c r="I61" i="14"/>
  <c r="E47" i="14"/>
  <c r="L36" i="14"/>
  <c r="E27" i="14"/>
  <c r="P78" i="14"/>
  <c r="L64" i="14"/>
  <c r="H50" i="14"/>
  <c r="P38" i="14"/>
  <c r="I29" i="14"/>
  <c r="O37" i="9"/>
  <c r="P56" i="9"/>
  <c r="P40" i="9"/>
  <c r="P55" i="9"/>
  <c r="P39" i="9"/>
  <c r="O50" i="9"/>
  <c r="C89" i="20"/>
  <c r="B85" i="20"/>
  <c r="B84" i="20"/>
  <c r="B87" i="20"/>
  <c r="A88" i="20"/>
  <c r="B37" i="2"/>
  <c r="H85" i="14"/>
  <c r="P81" i="14"/>
  <c r="F78" i="14"/>
  <c r="N74" i="14"/>
  <c r="D71" i="14"/>
  <c r="L67" i="14"/>
  <c r="T63" i="14"/>
  <c r="J60" i="14"/>
  <c r="R56" i="14"/>
  <c r="H53" i="14"/>
  <c r="P49" i="14"/>
  <c r="F46" i="14"/>
  <c r="C28" i="2"/>
  <c r="I84" i="14"/>
  <c r="Q80" i="14"/>
  <c r="G77" i="14"/>
  <c r="O73" i="14"/>
  <c r="E70" i="14"/>
  <c r="M66" i="14"/>
  <c r="C63" i="14"/>
  <c r="K59" i="14"/>
  <c r="S55" i="14"/>
  <c r="I52" i="14"/>
  <c r="Q48" i="14"/>
  <c r="G45" i="14"/>
  <c r="O41" i="14"/>
  <c r="E38" i="14"/>
  <c r="M34" i="14"/>
  <c r="C31" i="14"/>
  <c r="K27" i="14"/>
  <c r="B36" i="2"/>
  <c r="F85" i="14"/>
  <c r="N81" i="14"/>
  <c r="D78" i="14"/>
  <c r="L74" i="14"/>
  <c r="T70" i="14"/>
  <c r="J67" i="14"/>
  <c r="R63" i="14"/>
  <c r="H60" i="14"/>
  <c r="P56" i="14"/>
  <c r="F53" i="14"/>
  <c r="N49" i="14"/>
  <c r="D46" i="14"/>
  <c r="L42" i="14"/>
  <c r="T38" i="14"/>
  <c r="J35" i="14"/>
  <c r="R31" i="14"/>
  <c r="H28" i="14"/>
  <c r="P24" i="14"/>
  <c r="M85" i="14"/>
  <c r="C82" i="14"/>
  <c r="K78" i="14"/>
  <c r="S74" i="14"/>
  <c r="I71" i="14"/>
  <c r="Q67" i="14"/>
  <c r="G64" i="14"/>
  <c r="O60" i="14"/>
  <c r="E57" i="14"/>
  <c r="M53" i="14"/>
  <c r="C50" i="14"/>
  <c r="K46" i="14"/>
  <c r="S42" i="14"/>
  <c r="I39" i="14"/>
  <c r="Q35" i="14"/>
  <c r="G32" i="14"/>
  <c r="O28" i="14"/>
  <c r="E25" i="14"/>
  <c r="B23" i="2"/>
  <c r="R82" i="14"/>
  <c r="H79" i="14"/>
  <c r="P75" i="14"/>
  <c r="F72" i="14"/>
  <c r="N68" i="14"/>
  <c r="D65" i="14"/>
  <c r="L61" i="14"/>
  <c r="T57" i="14"/>
  <c r="J54" i="14"/>
  <c r="R50" i="14"/>
  <c r="H47" i="14"/>
  <c r="P43" i="14"/>
  <c r="F40" i="14"/>
  <c r="N36" i="14"/>
  <c r="D33" i="14"/>
  <c r="L29" i="14"/>
  <c r="T25" i="14"/>
  <c r="C30" i="2"/>
  <c r="E84" i="14"/>
  <c r="M80" i="14"/>
  <c r="C77" i="14"/>
  <c r="K73" i="14"/>
  <c r="S69" i="14"/>
  <c r="I66" i="14"/>
  <c r="Q62" i="14"/>
  <c r="G59" i="14"/>
  <c r="O55" i="14"/>
  <c r="E52" i="14"/>
  <c r="M48" i="14"/>
  <c r="C45" i="14"/>
  <c r="K41" i="14"/>
  <c r="S37" i="14"/>
  <c r="I34" i="14"/>
  <c r="Q30" i="14"/>
  <c r="G27" i="14"/>
  <c r="M32" i="2"/>
  <c r="Q73" i="14"/>
  <c r="M59" i="14"/>
  <c r="I45" i="14"/>
  <c r="L35" i="14"/>
  <c r="R25" i="14"/>
  <c r="T76" i="14"/>
  <c r="P62" i="14"/>
  <c r="L48" i="14"/>
  <c r="P37" i="14"/>
  <c r="D28" i="14"/>
  <c r="C84" i="14"/>
  <c r="O51" i="9"/>
  <c r="O35" i="9"/>
  <c r="P54" i="9"/>
  <c r="P38" i="9"/>
  <c r="P53" i="9"/>
  <c r="P37" i="9"/>
  <c r="O42" i="9"/>
  <c r="A87" i="20"/>
  <c r="A83" i="20"/>
  <c r="C83" i="20"/>
  <c r="B86" i="20"/>
  <c r="C84" i="20"/>
  <c r="B33" i="2"/>
  <c r="R84" i="14"/>
  <c r="H81" i="14"/>
  <c r="P77" i="14"/>
  <c r="F74" i="14"/>
  <c r="N70" i="14"/>
  <c r="D67" i="14"/>
  <c r="L63" i="14"/>
  <c r="T59" i="14"/>
  <c r="J56" i="14"/>
  <c r="R52" i="14"/>
  <c r="H49" i="14"/>
  <c r="P45" i="14"/>
  <c r="G26" i="2"/>
  <c r="S83" i="14"/>
  <c r="I80" i="14"/>
  <c r="Q76" i="14"/>
  <c r="G73" i="14"/>
  <c r="O69" i="14"/>
  <c r="E66" i="14"/>
  <c r="M62" i="14"/>
  <c r="C59" i="14"/>
  <c r="K55" i="14"/>
  <c r="S51" i="14"/>
  <c r="I48" i="14"/>
  <c r="Q44" i="14"/>
  <c r="G41" i="14"/>
  <c r="O37" i="14"/>
  <c r="E34" i="14"/>
  <c r="M30" i="14"/>
  <c r="C27" i="14"/>
  <c r="B32" i="2"/>
  <c r="P84" i="14"/>
  <c r="F81" i="14"/>
  <c r="N77" i="14"/>
  <c r="D74" i="14"/>
  <c r="L70" i="14"/>
  <c r="T66" i="14"/>
  <c r="J63" i="14"/>
  <c r="R59" i="14"/>
  <c r="H56" i="14"/>
  <c r="P52" i="14"/>
  <c r="F49" i="14"/>
  <c r="N45" i="14"/>
  <c r="D42" i="14"/>
  <c r="L38" i="14"/>
  <c r="T34" i="14"/>
  <c r="J31" i="14"/>
  <c r="R27" i="14"/>
  <c r="H24" i="14"/>
  <c r="E85" i="14"/>
  <c r="M81" i="14"/>
  <c r="C78" i="14"/>
  <c r="K74" i="14"/>
  <c r="S70" i="14"/>
  <c r="I67" i="14"/>
  <c r="Q63" i="14"/>
  <c r="G60" i="14"/>
  <c r="O56" i="14"/>
  <c r="E53" i="14"/>
  <c r="M49" i="14"/>
  <c r="C46" i="14"/>
  <c r="K42" i="14"/>
  <c r="S38" i="14"/>
  <c r="I35" i="14"/>
  <c r="Q31" i="14"/>
  <c r="G28" i="14"/>
  <c r="O24" i="14"/>
  <c r="T85" i="14"/>
  <c r="J82" i="14"/>
  <c r="R78" i="14"/>
  <c r="H75" i="14"/>
  <c r="P71" i="14"/>
  <c r="F68" i="14"/>
  <c r="N64" i="14"/>
  <c r="D61" i="14"/>
  <c r="L57" i="14"/>
  <c r="T53" i="14"/>
  <c r="J50" i="14"/>
  <c r="R46" i="14"/>
  <c r="H43" i="14"/>
  <c r="P39" i="14"/>
  <c r="F36" i="14"/>
  <c r="N32" i="14"/>
  <c r="D29" i="14"/>
  <c r="L25" i="14"/>
  <c r="C26" i="2"/>
  <c r="O83" i="14"/>
  <c r="E80" i="14"/>
  <c r="M76" i="14"/>
  <c r="C73" i="14"/>
  <c r="K69" i="14"/>
  <c r="S65" i="14"/>
  <c r="I62" i="14"/>
  <c r="Q58" i="14"/>
  <c r="G55" i="14"/>
  <c r="O51" i="14"/>
  <c r="E48" i="14"/>
  <c r="M44" i="14"/>
  <c r="C41" i="14"/>
  <c r="K37" i="14"/>
  <c r="S33" i="14"/>
  <c r="I30" i="14"/>
  <c r="Q26" i="14"/>
  <c r="C25" i="2"/>
  <c r="C72" i="14"/>
  <c r="Q57" i="14"/>
  <c r="N43" i="14"/>
  <c r="G34" i="14"/>
  <c r="R24" i="14"/>
  <c r="F75" i="14"/>
  <c r="T60" i="14"/>
  <c r="P46" i="14"/>
  <c r="K36" i="14"/>
  <c r="O49" i="9"/>
  <c r="O33" i="9"/>
  <c r="P52" i="9"/>
  <c r="P36" i="9"/>
  <c r="P51" i="9"/>
  <c r="P35" i="9"/>
  <c r="O34" i="9"/>
  <c r="C85" i="20"/>
  <c r="C81" i="20"/>
  <c r="B82" i="20"/>
  <c r="A85" i="20"/>
  <c r="B81" i="20"/>
  <c r="F31" i="2"/>
  <c r="J84" i="14"/>
  <c r="R80" i="14"/>
  <c r="H77" i="14"/>
  <c r="P73" i="14"/>
  <c r="F70" i="14"/>
  <c r="N66" i="14"/>
  <c r="D63" i="14"/>
  <c r="L59" i="14"/>
  <c r="T55" i="14"/>
  <c r="J52" i="14"/>
  <c r="R48" i="14"/>
  <c r="H45" i="14"/>
  <c r="C24" i="2"/>
  <c r="K83" i="14"/>
  <c r="S79" i="14"/>
  <c r="I76" i="14"/>
  <c r="Q72" i="14"/>
  <c r="G69" i="14"/>
  <c r="O65" i="14"/>
  <c r="E62" i="14"/>
  <c r="M58" i="14"/>
  <c r="C55" i="14"/>
  <c r="K51" i="14"/>
  <c r="S47" i="14"/>
  <c r="I44" i="14"/>
  <c r="Q40" i="14"/>
  <c r="G37" i="14"/>
  <c r="O33" i="14"/>
  <c r="E30" i="14"/>
  <c r="M26" i="14"/>
  <c r="F30" i="2"/>
  <c r="H84" i="14"/>
  <c r="P80" i="14"/>
  <c r="F77" i="14"/>
  <c r="N73" i="14"/>
  <c r="D70" i="14"/>
  <c r="L66" i="14"/>
  <c r="T62" i="14"/>
  <c r="J59" i="14"/>
  <c r="R55" i="14"/>
  <c r="H52" i="14"/>
  <c r="P48" i="14"/>
  <c r="F45" i="14"/>
  <c r="N41" i="14"/>
  <c r="D38" i="14"/>
  <c r="L34" i="14"/>
  <c r="T30" i="14"/>
  <c r="J27" i="14"/>
  <c r="C35" i="2"/>
  <c r="O84" i="14"/>
  <c r="E81" i="14"/>
  <c r="M77" i="14"/>
  <c r="C74" i="14"/>
  <c r="K70" i="14"/>
  <c r="S66" i="14"/>
  <c r="I63" i="14"/>
  <c r="Q59" i="14"/>
  <c r="G56" i="14"/>
  <c r="O52" i="14"/>
  <c r="E49" i="14"/>
  <c r="M45" i="14"/>
  <c r="C42" i="14"/>
  <c r="K38" i="14"/>
  <c r="S34" i="14"/>
  <c r="I31" i="14"/>
  <c r="Q27" i="14"/>
  <c r="G24" i="14"/>
  <c r="L85" i="14"/>
  <c r="T81" i="14"/>
  <c r="J78" i="14"/>
  <c r="R74" i="14"/>
  <c r="H71" i="14"/>
  <c r="P67" i="14"/>
  <c r="F64" i="14"/>
  <c r="N60" i="14"/>
  <c r="D57" i="14"/>
  <c r="L53" i="14"/>
  <c r="T49" i="14"/>
  <c r="J46" i="14"/>
  <c r="R42" i="14"/>
  <c r="H39" i="14"/>
  <c r="P35" i="14"/>
  <c r="F32" i="14"/>
  <c r="N28" i="14"/>
  <c r="D25" i="14"/>
  <c r="M25" i="2"/>
  <c r="G83" i="14"/>
  <c r="O79" i="14"/>
  <c r="E76" i="14"/>
  <c r="M72" i="14"/>
  <c r="C69" i="14"/>
  <c r="K65" i="14"/>
  <c r="S61" i="14"/>
  <c r="I58" i="14"/>
  <c r="Q54" i="14"/>
  <c r="G51" i="14"/>
  <c r="O47" i="14"/>
  <c r="E44" i="14"/>
  <c r="M40" i="14"/>
  <c r="C37" i="14"/>
  <c r="K33" i="14"/>
  <c r="S29" i="14"/>
  <c r="I26" i="14"/>
  <c r="K84" i="14"/>
  <c r="G70" i="14"/>
  <c r="C56" i="14"/>
  <c r="N42" i="14"/>
  <c r="T32" i="14"/>
  <c r="B34" i="2"/>
  <c r="J73" i="14"/>
  <c r="F59" i="14"/>
  <c r="T44" i="14"/>
  <c r="F35" i="14"/>
  <c r="Q25" i="14"/>
  <c r="O47" i="9"/>
  <c r="C146" i="20"/>
  <c r="P50" i="9"/>
  <c r="P34" i="9"/>
  <c r="P49" i="9"/>
  <c r="P33" i="9"/>
  <c r="A91" i="20"/>
  <c r="B83" i="20"/>
  <c r="O36" i="9"/>
  <c r="A81" i="20"/>
  <c r="A84" i="20"/>
  <c r="B90" i="20"/>
  <c r="B29" i="2"/>
  <c r="T83" i="14"/>
  <c r="J80" i="14"/>
  <c r="R76" i="14"/>
  <c r="H73" i="14"/>
  <c r="P69" i="14"/>
  <c r="F66" i="14"/>
  <c r="N62" i="14"/>
  <c r="D59" i="14"/>
  <c r="L55" i="14"/>
  <c r="T51" i="14"/>
  <c r="J48" i="14"/>
  <c r="R44" i="14"/>
  <c r="M23" i="2"/>
  <c r="C83" i="14"/>
  <c r="K79" i="14"/>
  <c r="S75" i="14"/>
  <c r="I72" i="14"/>
  <c r="Q68" i="14"/>
  <c r="G65" i="14"/>
  <c r="O61" i="14"/>
  <c r="E58" i="14"/>
  <c r="M54" i="14"/>
  <c r="C51" i="14"/>
  <c r="K47" i="14"/>
  <c r="S43" i="14"/>
  <c r="I40" i="14"/>
  <c r="Q36" i="14"/>
  <c r="G33" i="14"/>
  <c r="O29" i="14"/>
  <c r="E26" i="14"/>
  <c r="B28" i="2"/>
  <c r="R83" i="14"/>
  <c r="H80" i="14"/>
  <c r="P76" i="14"/>
  <c r="F73" i="14"/>
  <c r="N69" i="14"/>
  <c r="D66" i="14"/>
  <c r="L62" i="14"/>
  <c r="T58" i="14"/>
  <c r="J55" i="14"/>
  <c r="R51" i="14"/>
  <c r="H48" i="14"/>
  <c r="P44" i="14"/>
  <c r="F41" i="14"/>
  <c r="N37" i="14"/>
  <c r="D34" i="14"/>
  <c r="L30" i="14"/>
  <c r="T26" i="14"/>
  <c r="G33" i="2"/>
  <c r="G84" i="14"/>
  <c r="O80" i="14"/>
  <c r="E77" i="14"/>
  <c r="M73" i="14"/>
  <c r="C70" i="14"/>
  <c r="K66" i="14"/>
  <c r="S62" i="14"/>
  <c r="I59" i="14"/>
  <c r="Q55" i="14"/>
  <c r="G52" i="14"/>
  <c r="O48" i="14"/>
  <c r="E45" i="14"/>
  <c r="M41" i="14"/>
  <c r="C38" i="14"/>
  <c r="K34" i="14"/>
  <c r="S30" i="14"/>
  <c r="I27" i="14"/>
  <c r="C4" i="14"/>
  <c r="D85" i="14"/>
  <c r="L81" i="14"/>
  <c r="T77" i="14"/>
  <c r="J74" i="14"/>
  <c r="R70" i="14"/>
  <c r="H67" i="14"/>
  <c r="P63" i="14"/>
  <c r="F60" i="14"/>
  <c r="N56" i="14"/>
  <c r="D53" i="14"/>
  <c r="L49" i="14"/>
  <c r="T45" i="14"/>
  <c r="J42" i="14"/>
  <c r="R38" i="14"/>
  <c r="H35" i="14"/>
  <c r="P31" i="14"/>
  <c r="F28" i="14"/>
  <c r="N24" i="14"/>
  <c r="C22" i="2"/>
  <c r="Q82" i="14"/>
  <c r="G79" i="14"/>
  <c r="O75" i="14"/>
  <c r="E72" i="14"/>
  <c r="M68" i="14"/>
  <c r="C65" i="14"/>
  <c r="K61" i="14"/>
  <c r="S57" i="14"/>
  <c r="O43" i="9"/>
  <c r="P62" i="9"/>
  <c r="P46" i="9"/>
  <c r="P61" i="9"/>
  <c r="P45" i="9"/>
  <c r="C90" i="20"/>
  <c r="B92" i="20"/>
  <c r="O40" i="9"/>
  <c r="C93" i="20"/>
  <c r="O48" i="9"/>
  <c r="O44" i="9"/>
  <c r="C82" i="20"/>
  <c r="F23" i="2"/>
  <c r="D83" i="14"/>
  <c r="L79" i="14"/>
  <c r="T75" i="14"/>
  <c r="J72" i="14"/>
  <c r="R68" i="14"/>
  <c r="H65" i="14"/>
  <c r="P61" i="14"/>
  <c r="F58" i="14"/>
  <c r="N54" i="14"/>
  <c r="D51" i="14"/>
  <c r="L47" i="14"/>
  <c r="C36" i="2"/>
  <c r="O85" i="14"/>
  <c r="E82" i="14"/>
  <c r="M78" i="14"/>
  <c r="C75" i="14"/>
  <c r="K71" i="14"/>
  <c r="S67" i="14"/>
  <c r="I64" i="14"/>
  <c r="Q60" i="14"/>
  <c r="G57" i="14"/>
  <c r="O53" i="14"/>
  <c r="E50" i="14"/>
  <c r="M46" i="14"/>
  <c r="C43" i="14"/>
  <c r="K39" i="14"/>
  <c r="S35" i="14"/>
  <c r="I32" i="14"/>
  <c r="Q28" i="14"/>
  <c r="G25" i="14"/>
  <c r="F22" i="2"/>
  <c r="T82" i="14"/>
  <c r="J79" i="14"/>
  <c r="R75" i="14"/>
  <c r="H72" i="14"/>
  <c r="P68" i="14"/>
  <c r="F65" i="14"/>
  <c r="N61" i="14"/>
  <c r="D58" i="14"/>
  <c r="L54" i="14"/>
  <c r="T50" i="14"/>
  <c r="J47" i="14"/>
  <c r="R43" i="14"/>
  <c r="H40" i="14"/>
  <c r="P36" i="14"/>
  <c r="F33" i="14"/>
  <c r="N29" i="14"/>
  <c r="D26" i="14"/>
  <c r="M30" i="2"/>
  <c r="I83" i="14"/>
  <c r="Q79" i="14"/>
  <c r="G76" i="14"/>
  <c r="O72" i="14"/>
  <c r="E69" i="14"/>
  <c r="M65" i="14"/>
  <c r="C62" i="14"/>
  <c r="K58" i="14"/>
  <c r="S54" i="14"/>
  <c r="I51" i="14"/>
  <c r="Q47" i="14"/>
  <c r="G44" i="14"/>
  <c r="O40" i="14"/>
  <c r="E37" i="14"/>
  <c r="M33" i="14"/>
  <c r="C30" i="14"/>
  <c r="K26" i="14"/>
  <c r="B31" i="2"/>
  <c r="F84" i="14"/>
  <c r="N80" i="14"/>
  <c r="D77" i="14"/>
  <c r="L73" i="14"/>
  <c r="T69" i="14"/>
  <c r="J66" i="14"/>
  <c r="R62" i="14"/>
  <c r="H59" i="14"/>
  <c r="P55" i="14"/>
  <c r="F52" i="14"/>
  <c r="N48" i="14"/>
  <c r="D45" i="14"/>
  <c r="L41" i="14"/>
  <c r="T37" i="14"/>
  <c r="J34" i="14"/>
  <c r="R30" i="14"/>
  <c r="H27" i="14"/>
  <c r="M37" i="2"/>
  <c r="K85" i="14"/>
  <c r="S81" i="14"/>
  <c r="I78" i="14"/>
  <c r="Q74" i="14"/>
  <c r="G71" i="14"/>
  <c r="O67" i="14"/>
  <c r="E64" i="14"/>
  <c r="M60" i="14"/>
  <c r="C57" i="14"/>
  <c r="K53" i="14"/>
  <c r="S49" i="14"/>
  <c r="I46" i="14"/>
  <c r="Q42" i="14"/>
  <c r="G39" i="14"/>
  <c r="O35" i="14"/>
  <c r="E32" i="14"/>
  <c r="M28" i="14"/>
  <c r="C25" i="14"/>
  <c r="E79" i="14"/>
  <c r="S64" i="14"/>
  <c r="O50" i="14"/>
  <c r="D39" i="14"/>
  <c r="J29" i="14"/>
  <c r="H82" i="14"/>
  <c r="D68" i="14"/>
  <c r="R53" i="14"/>
  <c r="H41" i="14"/>
  <c r="N31" i="14"/>
  <c r="O41" i="9"/>
  <c r="P60" i="9"/>
  <c r="P44" i="9"/>
  <c r="P59" i="9"/>
  <c r="P43" i="9"/>
  <c r="O46" i="9"/>
  <c r="B91" i="20"/>
  <c r="A93" i="20"/>
  <c r="C87" i="20"/>
  <c r="C91" i="20"/>
  <c r="B88" i="20"/>
  <c r="C92" i="20"/>
  <c r="B21" i="2"/>
  <c r="N82" i="14"/>
  <c r="D79" i="14"/>
  <c r="L75" i="14"/>
  <c r="T71" i="14"/>
  <c r="J68" i="14"/>
  <c r="R64" i="14"/>
  <c r="H61" i="14"/>
  <c r="P57" i="14"/>
  <c r="F54" i="14"/>
  <c r="N50" i="14"/>
  <c r="D47" i="14"/>
  <c r="C32" i="2"/>
  <c r="G85" i="14"/>
  <c r="O81" i="14"/>
  <c r="E78" i="14"/>
  <c r="M74" i="14"/>
  <c r="C71" i="14"/>
  <c r="K67" i="14"/>
  <c r="S63" i="14"/>
  <c r="I60" i="14"/>
  <c r="Q56" i="14"/>
  <c r="G53" i="14"/>
  <c r="O49" i="14"/>
  <c r="E46" i="14"/>
  <c r="M42" i="14"/>
  <c r="C39" i="14"/>
  <c r="K35" i="14"/>
  <c r="S31" i="14"/>
  <c r="I28" i="14"/>
  <c r="Q24" i="14"/>
  <c r="B20" i="2"/>
  <c r="L82" i="14"/>
  <c r="T78" i="14"/>
  <c r="J75" i="14"/>
  <c r="R71" i="14"/>
  <c r="H68" i="14"/>
  <c r="P64" i="14"/>
  <c r="F61" i="14"/>
  <c r="N57" i="14"/>
  <c r="D54" i="14"/>
  <c r="L50" i="14"/>
  <c r="T46" i="14"/>
  <c r="J43" i="14"/>
  <c r="R39" i="14"/>
  <c r="H36" i="14"/>
  <c r="P32" i="14"/>
  <c r="F29" i="14"/>
  <c r="N25" i="14"/>
  <c r="C27" i="2"/>
  <c r="S82" i="14"/>
  <c r="I79" i="14"/>
  <c r="Q75" i="14"/>
  <c r="G72" i="14"/>
  <c r="O68" i="14"/>
  <c r="E65" i="14"/>
  <c r="M61" i="14"/>
  <c r="C58" i="14"/>
  <c r="K54" i="14"/>
  <c r="S50" i="14"/>
  <c r="I47" i="14"/>
  <c r="Q43" i="14"/>
  <c r="G40" i="14"/>
  <c r="O36" i="14"/>
  <c r="E33" i="14"/>
  <c r="M29" i="14"/>
  <c r="C26" i="14"/>
  <c r="B27" i="2"/>
  <c r="P83" i="14"/>
  <c r="F80" i="14"/>
  <c r="N76" i="14"/>
  <c r="D73" i="14"/>
  <c r="L69" i="14"/>
  <c r="T65" i="14"/>
  <c r="J62" i="14"/>
  <c r="R58" i="14"/>
  <c r="H55" i="14"/>
  <c r="P51" i="14"/>
  <c r="F48" i="14"/>
  <c r="N44" i="14"/>
  <c r="D41" i="14"/>
  <c r="L37" i="14"/>
  <c r="T33" i="14"/>
  <c r="J30" i="14"/>
  <c r="R26" i="14"/>
  <c r="C34" i="2"/>
  <c r="C85" i="14"/>
  <c r="K81" i="14"/>
  <c r="S77" i="14"/>
  <c r="I74" i="14"/>
  <c r="Q70" i="14"/>
  <c r="G67" i="14"/>
  <c r="O63" i="14"/>
  <c r="E60" i="14"/>
  <c r="M56" i="14"/>
  <c r="C53" i="14"/>
  <c r="K49" i="14"/>
  <c r="S45" i="14"/>
  <c r="I42" i="14"/>
  <c r="Q38" i="14"/>
  <c r="G35" i="14"/>
  <c r="O31" i="14"/>
  <c r="E28" i="14"/>
  <c r="M24" i="14"/>
  <c r="I77" i="14"/>
  <c r="E63" i="14"/>
  <c r="S48" i="14"/>
  <c r="Q37" i="14"/>
  <c r="J28" i="14"/>
  <c r="L80" i="14"/>
  <c r="H66" i="14"/>
  <c r="P63" i="9"/>
  <c r="C80" i="20"/>
  <c r="F62" i="14"/>
  <c r="C79" i="14"/>
  <c r="M50" i="14"/>
  <c r="B24" i="2"/>
  <c r="L58" i="14"/>
  <c r="D30" i="14"/>
  <c r="C66" i="14"/>
  <c r="M37" i="14"/>
  <c r="T73" i="14"/>
  <c r="L45" i="14"/>
  <c r="I82" i="14"/>
  <c r="I54" i="14"/>
  <c r="E40" i="14"/>
  <c r="S25" i="14"/>
  <c r="I41" i="14"/>
  <c r="J57" i="14"/>
  <c r="N30" i="14"/>
  <c r="K80" i="14"/>
  <c r="G66" i="14"/>
  <c r="C52" i="14"/>
  <c r="T39" i="14"/>
  <c r="H30" i="14"/>
  <c r="J85" i="14"/>
  <c r="F71" i="14"/>
  <c r="T56" i="14"/>
  <c r="F43" i="14"/>
  <c r="Q33" i="14"/>
  <c r="J24" i="14"/>
  <c r="O74" i="14"/>
  <c r="K60" i="14"/>
  <c r="G46" i="14"/>
  <c r="C36" i="14"/>
  <c r="N26" i="14"/>
  <c r="R77" i="14"/>
  <c r="N63" i="14"/>
  <c r="J49" i="14"/>
  <c r="G38" i="14"/>
  <c r="R28" i="14"/>
  <c r="L68" i="14"/>
  <c r="V35" i="26"/>
  <c r="DB28" i="26"/>
  <c r="CK23" i="26"/>
  <c r="BS21" i="26"/>
  <c r="BG20" i="26"/>
  <c r="AU19" i="26"/>
  <c r="K18" i="26"/>
  <c r="C37" i="2"/>
  <c r="K40" i="14"/>
  <c r="DS66" i="22"/>
  <c r="FO64" i="22"/>
  <c r="C63" i="22"/>
  <c r="AY61" i="22"/>
  <c r="CU59" i="22"/>
  <c r="EQ57" i="22"/>
  <c r="GM55" i="22"/>
  <c r="AA54" i="22"/>
  <c r="BW52" i="22"/>
  <c r="DS50" i="22"/>
  <c r="FO48" i="22"/>
  <c r="C47" i="22"/>
  <c r="AY45" i="22"/>
  <c r="J45" i="14"/>
  <c r="Q18" i="26"/>
  <c r="Z66" i="22"/>
  <c r="BV64" i="22"/>
  <c r="DR62" i="22"/>
  <c r="FN60" i="22"/>
  <c r="B59" i="22"/>
  <c r="AX57" i="22"/>
  <c r="CT55" i="22"/>
  <c r="EP53" i="22"/>
  <c r="GL51" i="22"/>
  <c r="Z50" i="22"/>
  <c r="BV48" i="22"/>
  <c r="DR46" i="22"/>
  <c r="FN44" i="22"/>
  <c r="N34" i="14"/>
  <c r="AY66" i="22"/>
  <c r="CU64" i="22"/>
  <c r="EQ62" i="22"/>
  <c r="GM60" i="22"/>
  <c r="AA59" i="22"/>
  <c r="BW57" i="22"/>
  <c r="DS55" i="22"/>
  <c r="FO53" i="22"/>
  <c r="C52" i="22"/>
  <c r="AY50" i="22"/>
  <c r="CU48" i="22"/>
  <c r="EQ46" i="22"/>
  <c r="GM44" i="22"/>
  <c r="H34" i="14"/>
  <c r="AX66" i="22"/>
  <c r="CT64" i="22"/>
  <c r="EP62" i="22"/>
  <c r="GL60" i="22"/>
  <c r="Z59" i="22"/>
  <c r="BV57" i="22"/>
  <c r="DR55" i="22"/>
  <c r="FN53" i="22"/>
  <c r="B52" i="22"/>
  <c r="AX50" i="22"/>
  <c r="CT48" i="22"/>
  <c r="EP46" i="22"/>
  <c r="M63" i="14"/>
  <c r="AG16" i="26"/>
  <c r="CU65" i="22"/>
  <c r="EQ63" i="22"/>
  <c r="GM61" i="22"/>
  <c r="AA60" i="22"/>
  <c r="BW58" i="22"/>
  <c r="DS56" i="22"/>
  <c r="FO54" i="22"/>
  <c r="C53" i="22"/>
  <c r="AY51" i="22"/>
  <c r="CU49" i="22"/>
  <c r="EQ47" i="22"/>
  <c r="GM45" i="22"/>
  <c r="F63" i="14"/>
  <c r="AN46" i="26"/>
  <c r="J34" i="26"/>
  <c r="R28" i="26"/>
  <c r="BM23" i="26"/>
  <c r="CK21" i="26"/>
  <c r="CW20" i="26"/>
  <c r="E20" i="26"/>
  <c r="P47" i="9"/>
  <c r="B25" i="2"/>
  <c r="N58" i="14"/>
  <c r="K75" i="14"/>
  <c r="C47" i="14"/>
  <c r="J83" i="14"/>
  <c r="T54" i="14"/>
  <c r="L26" i="14"/>
  <c r="K62" i="14"/>
  <c r="C34" i="14"/>
  <c r="J70" i="14"/>
  <c r="T41" i="14"/>
  <c r="Q78" i="14"/>
  <c r="S53" i="14"/>
  <c r="O39" i="14"/>
  <c r="K25" i="14"/>
  <c r="D40" i="14"/>
  <c r="N55" i="14"/>
  <c r="D27" i="14"/>
  <c r="O78" i="14"/>
  <c r="K64" i="14"/>
  <c r="G50" i="14"/>
  <c r="O38" i="14"/>
  <c r="H29" i="14"/>
  <c r="N83" i="14"/>
  <c r="J69" i="14"/>
  <c r="F55" i="14"/>
  <c r="F42" i="14"/>
  <c r="L32" i="14"/>
  <c r="B30" i="2"/>
  <c r="S72" i="14"/>
  <c r="O58" i="14"/>
  <c r="K44" i="14"/>
  <c r="P34" i="14"/>
  <c r="I25" i="14"/>
  <c r="D76" i="14"/>
  <c r="R61" i="14"/>
  <c r="N47" i="14"/>
  <c r="T36" i="14"/>
  <c r="M27" i="14"/>
  <c r="J61" i="14"/>
  <c r="AH34" i="26"/>
  <c r="AP28" i="26"/>
  <c r="BX23" i="26"/>
  <c r="BC21" i="26"/>
  <c r="AI20" i="26"/>
  <c r="AE19" i="26"/>
  <c r="BK16" i="26"/>
  <c r="M24" i="2"/>
  <c r="N35" i="14"/>
  <c r="BJ66" i="22"/>
  <c r="DF64" i="22"/>
  <c r="FB62" i="22"/>
  <c r="GX60" i="22"/>
  <c r="AL59" i="22"/>
  <c r="CH57" i="22"/>
  <c r="ED55" i="22"/>
  <c r="FZ53" i="22"/>
  <c r="N52" i="22"/>
  <c r="BJ50" i="22"/>
  <c r="DF48" i="22"/>
  <c r="FB46" i="22"/>
  <c r="GX44" i="22"/>
  <c r="J40" i="14"/>
  <c r="CU16" i="26"/>
  <c r="GY65" i="22"/>
  <c r="AM64" i="22"/>
  <c r="CI62" i="22"/>
  <c r="EE60" i="22"/>
  <c r="GA58" i="22"/>
  <c r="O57" i="22"/>
  <c r="BK55" i="22"/>
  <c r="DG53" i="22"/>
  <c r="FC51" i="22"/>
  <c r="GY49" i="22"/>
  <c r="AM48" i="22"/>
  <c r="CI46" i="22"/>
  <c r="M79" i="14"/>
  <c r="Q29" i="14"/>
  <c r="GX65" i="22"/>
  <c r="AL64" i="22"/>
  <c r="CH62" i="22"/>
  <c r="ED60" i="22"/>
  <c r="FZ58" i="22"/>
  <c r="N57" i="22"/>
  <c r="BJ55" i="22"/>
  <c r="DF53" i="22"/>
  <c r="FB51" i="22"/>
  <c r="GX49" i="22"/>
  <c r="AL48" i="22"/>
  <c r="CH46" i="22"/>
  <c r="F79" i="14"/>
  <c r="P29" i="14"/>
  <c r="O66" i="22"/>
  <c r="BK64" i="22"/>
  <c r="DG62" i="22"/>
  <c r="FC60" i="22"/>
  <c r="GY58" i="22"/>
  <c r="AM57" i="22"/>
  <c r="CI55" i="22"/>
  <c r="EE53" i="22"/>
  <c r="GA51" i="22"/>
  <c r="O50" i="22"/>
  <c r="BK48" i="22"/>
  <c r="DG46" i="22"/>
  <c r="K56" i="14"/>
  <c r="GX66" i="22"/>
  <c r="AL65" i="22"/>
  <c r="CH63" i="22"/>
  <c r="ED61" i="22"/>
  <c r="FZ59" i="22"/>
  <c r="N58" i="22"/>
  <c r="BJ56" i="22"/>
  <c r="DF54" i="22"/>
  <c r="FB52" i="22"/>
  <c r="GX50" i="22"/>
  <c r="AL49" i="22"/>
  <c r="CH47" i="22"/>
  <c r="ED45" i="22"/>
  <c r="D56" i="14"/>
  <c r="CV41" i="26"/>
  <c r="V33" i="26"/>
  <c r="CP27" i="26"/>
  <c r="AN23" i="26"/>
  <c r="BU21" i="26"/>
  <c r="CG20" i="26"/>
  <c r="CK19" i="26"/>
  <c r="A92" i="20"/>
  <c r="L83" i="14"/>
  <c r="D55" i="14"/>
  <c r="S71" i="14"/>
  <c r="K43" i="14"/>
  <c r="R79" i="14"/>
  <c r="J51" i="14"/>
  <c r="C31" i="2"/>
  <c r="S58" i="14"/>
  <c r="K30" i="14"/>
  <c r="R66" i="14"/>
  <c r="J38" i="14"/>
  <c r="G75" i="14"/>
  <c r="Q50" i="14"/>
  <c r="M36" i="14"/>
  <c r="O82" i="14"/>
  <c r="T31" i="14"/>
  <c r="D52" i="14"/>
  <c r="L24" i="14"/>
  <c r="S76" i="14"/>
  <c r="O62" i="14"/>
  <c r="K48" i="14"/>
  <c r="J37" i="14"/>
  <c r="C28" i="14"/>
  <c r="R81" i="14"/>
  <c r="N67" i="14"/>
  <c r="J53" i="14"/>
  <c r="S40" i="14"/>
  <c r="L31" i="14"/>
  <c r="I85" i="14"/>
  <c r="E71" i="14"/>
  <c r="S56" i="14"/>
  <c r="E43" i="14"/>
  <c r="P33" i="14"/>
  <c r="D24" i="14"/>
  <c r="H74" i="14"/>
  <c r="D60" i="14"/>
  <c r="R45" i="14"/>
  <c r="T35" i="14"/>
  <c r="H26" i="14"/>
  <c r="H54" i="14"/>
  <c r="AT33" i="26"/>
  <c r="J28" i="26"/>
  <c r="AK23" i="26"/>
  <c r="AU21" i="26"/>
  <c r="K20" i="26"/>
  <c r="W19" i="26"/>
  <c r="O16" i="26"/>
  <c r="I81" i="14"/>
  <c r="D31" i="14"/>
  <c r="AA66" i="22"/>
  <c r="BW64" i="22"/>
  <c r="DS62" i="22"/>
  <c r="FO60" i="22"/>
  <c r="C59" i="22"/>
  <c r="AY57" i="22"/>
  <c r="CU55" i="22"/>
  <c r="EQ53" i="22"/>
  <c r="GM51" i="22"/>
  <c r="AA50" i="22"/>
  <c r="BW48" i="22"/>
  <c r="DS46" i="22"/>
  <c r="FO44" i="22"/>
  <c r="M35" i="14"/>
  <c r="AY16" i="26"/>
  <c r="EP65" i="22"/>
  <c r="GL63" i="22"/>
  <c r="Z62" i="22"/>
  <c r="BV60" i="22"/>
  <c r="DR58" i="22"/>
  <c r="FN56" i="22"/>
  <c r="B55" i="22"/>
  <c r="AX53" i="22"/>
  <c r="CT51" i="22"/>
  <c r="EP49" i="22"/>
  <c r="GL47" i="22"/>
  <c r="Z46" i="22"/>
  <c r="K72" i="14"/>
  <c r="T24" i="14"/>
  <c r="FO65" i="22"/>
  <c r="C64" i="22"/>
  <c r="AY62" i="22"/>
  <c r="CU60" i="22"/>
  <c r="EQ58" i="22"/>
  <c r="GM56" i="22"/>
  <c r="AA55" i="22"/>
  <c r="BW53" i="22"/>
  <c r="DS51" i="22"/>
  <c r="FO49" i="22"/>
  <c r="C48" i="22"/>
  <c r="AY46" i="22"/>
  <c r="D72" i="14"/>
  <c r="S24" i="14"/>
  <c r="FN65" i="22"/>
  <c r="B64" i="22"/>
  <c r="AX62" i="22"/>
  <c r="CT60" i="22"/>
  <c r="EP58" i="22"/>
  <c r="GL56" i="22"/>
  <c r="Z55" i="22"/>
  <c r="BV53" i="22"/>
  <c r="DR51" i="22"/>
  <c r="FN49" i="22"/>
  <c r="B48" i="22"/>
  <c r="AX46" i="22"/>
  <c r="I49" i="14"/>
  <c r="FO66" i="22"/>
  <c r="C65" i="22"/>
  <c r="AY63" i="22"/>
  <c r="CU61" i="22"/>
  <c r="EQ59" i="22"/>
  <c r="GM57" i="22"/>
  <c r="AA56" i="22"/>
  <c r="BW54" i="22"/>
  <c r="DS52" i="22"/>
  <c r="FO50" i="22"/>
  <c r="C49" i="22"/>
  <c r="AY47" i="22"/>
  <c r="CU45" i="22"/>
  <c r="T48" i="14"/>
  <c r="AV39" i="26"/>
  <c r="BN32" i="26"/>
  <c r="DB26" i="26"/>
  <c r="AB23" i="26"/>
  <c r="BM21" i="26"/>
  <c r="BY20" i="26"/>
  <c r="BM19" i="26"/>
  <c r="B93" i="20"/>
  <c r="T79" i="14"/>
  <c r="L51" i="14"/>
  <c r="I68" i="14"/>
  <c r="S39" i="14"/>
  <c r="H76" i="14"/>
  <c r="R47" i="14"/>
  <c r="Q83" i="14"/>
  <c r="I55" i="14"/>
  <c r="S26" i="14"/>
  <c r="H63" i="14"/>
  <c r="R34" i="14"/>
  <c r="O71" i="14"/>
  <c r="I50" i="14"/>
  <c r="E36" i="14"/>
  <c r="S80" i="14"/>
  <c r="O30" i="14"/>
  <c r="M43" i="14"/>
  <c r="B9" i="14"/>
  <c r="E75" i="14"/>
  <c r="S60" i="14"/>
  <c r="O46" i="14"/>
  <c r="J36" i="14"/>
  <c r="P26" i="14"/>
  <c r="D80" i="14"/>
  <c r="R65" i="14"/>
  <c r="N51" i="14"/>
  <c r="N39" i="14"/>
  <c r="G30" i="14"/>
  <c r="M83" i="14"/>
  <c r="I69" i="14"/>
  <c r="E55" i="14"/>
  <c r="R41" i="14"/>
  <c r="K32" i="14"/>
  <c r="C29" i="2"/>
  <c r="L72" i="14"/>
  <c r="H58" i="14"/>
  <c r="D44" i="14"/>
  <c r="O34" i="14"/>
  <c r="H25" i="14"/>
  <c r="F47" i="14"/>
  <c r="CL32" i="26"/>
  <c r="V27" i="26"/>
  <c r="DB22" i="26"/>
  <c r="AE21" i="26"/>
  <c r="CY19" i="26"/>
  <c r="G19" i="26"/>
  <c r="GL66" i="22"/>
  <c r="G74" i="14"/>
  <c r="G26" i="14"/>
  <c r="FZ65" i="22"/>
  <c r="N64" i="22"/>
  <c r="BJ62" i="22"/>
  <c r="DF60" i="22"/>
  <c r="FB58" i="22"/>
  <c r="GX56" i="22"/>
  <c r="AL55" i="22"/>
  <c r="CH53" i="22"/>
  <c r="ED51" i="22"/>
  <c r="FZ49" i="22"/>
  <c r="N48" i="22"/>
  <c r="BJ46" i="22"/>
  <c r="T80" i="14"/>
  <c r="P30" i="14"/>
  <c r="C16" i="26"/>
  <c r="DG65" i="22"/>
  <c r="FC63" i="22"/>
  <c r="GY61" i="22"/>
  <c r="AM60" i="22"/>
  <c r="CI58" i="22"/>
  <c r="EE56" i="22"/>
  <c r="GA54" i="22"/>
  <c r="O53" i="22"/>
  <c r="BK51" i="22"/>
  <c r="DG49" i="22"/>
  <c r="FC47" i="22"/>
  <c r="GY45" i="22"/>
  <c r="I65" i="14"/>
  <c r="CO16" i="26"/>
  <c r="DF65" i="22"/>
  <c r="FB63" i="22"/>
  <c r="GX61" i="22"/>
  <c r="AL60" i="22"/>
  <c r="CH58" i="22"/>
  <c r="ED56" i="22"/>
  <c r="FZ54" i="22"/>
  <c r="N53" i="22"/>
  <c r="BJ51" i="22"/>
  <c r="DF49" i="22"/>
  <c r="FB47" i="22"/>
  <c r="GX45" i="22"/>
  <c r="T64" i="14"/>
  <c r="CI16" i="26"/>
  <c r="EE65" i="22"/>
  <c r="GA63" i="22"/>
  <c r="O62" i="22"/>
  <c r="BK60" i="22"/>
  <c r="DG58" i="22"/>
  <c r="FC56" i="22"/>
  <c r="GY54" i="22"/>
  <c r="AM53" i="22"/>
  <c r="CI51" i="22"/>
  <c r="EE49" i="22"/>
  <c r="GA47" i="22"/>
  <c r="O46" i="22"/>
  <c r="P42" i="14"/>
  <c r="DF66" i="22"/>
  <c r="FB64" i="22"/>
  <c r="GX62" i="22"/>
  <c r="AL61" i="22"/>
  <c r="CH59" i="22"/>
  <c r="ED57" i="22"/>
  <c r="FZ55" i="22"/>
  <c r="N54" i="22"/>
  <c r="BJ52" i="22"/>
  <c r="DF50" i="22"/>
  <c r="FB48" i="22"/>
  <c r="GX46" i="22"/>
  <c r="AL45" i="22"/>
  <c r="O42" i="14"/>
  <c r="BR37" i="26"/>
  <c r="AH32" i="26"/>
  <c r="J26" i="26"/>
  <c r="DE22" i="26"/>
  <c r="AW21" i="26"/>
  <c r="BI20" i="26"/>
  <c r="AO19" i="26"/>
  <c r="A80" i="20"/>
  <c r="J76" i="14"/>
  <c r="T47" i="14"/>
  <c r="Q64" i="14"/>
  <c r="I36" i="14"/>
  <c r="P72" i="14"/>
  <c r="H44" i="14"/>
  <c r="G80" i="14"/>
  <c r="Q51" i="14"/>
  <c r="B35" i="2"/>
  <c r="P59" i="14"/>
  <c r="H31" i="14"/>
  <c r="E68" i="14"/>
  <c r="G47" i="14"/>
  <c r="C33" i="14"/>
  <c r="K68" i="14"/>
  <c r="R85" i="14"/>
  <c r="H42" i="14"/>
  <c r="C33" i="2"/>
  <c r="I73" i="14"/>
  <c r="E59" i="14"/>
  <c r="S44" i="14"/>
  <c r="E35" i="14"/>
  <c r="P25" i="14"/>
  <c r="H78" i="14"/>
  <c r="D64" i="14"/>
  <c r="R49" i="14"/>
  <c r="N38" i="14"/>
  <c r="T28" i="14"/>
  <c r="Q81" i="14"/>
  <c r="M67" i="14"/>
  <c r="I53" i="14"/>
  <c r="R40" i="14"/>
  <c r="F31" i="14"/>
  <c r="T84" i="14"/>
  <c r="P70" i="14"/>
  <c r="L56" i="14"/>
  <c r="D43" i="14"/>
  <c r="J33" i="14"/>
  <c r="C24" i="14"/>
  <c r="J41" i="14"/>
  <c r="BF32" i="26"/>
  <c r="AH26" i="26"/>
  <c r="D22" i="26"/>
  <c r="W21" i="26"/>
  <c r="CQ19" i="26"/>
  <c r="DC18" i="26"/>
  <c r="FC66" i="22"/>
  <c r="E67" i="14"/>
  <c r="DA16" i="26"/>
  <c r="EQ65" i="22"/>
  <c r="GM63" i="22"/>
  <c r="AA62" i="22"/>
  <c r="BW60" i="22"/>
  <c r="DS58" i="22"/>
  <c r="FO56" i="22"/>
  <c r="C55" i="22"/>
  <c r="AY53" i="22"/>
  <c r="CU51" i="22"/>
  <c r="EQ49" i="22"/>
  <c r="GM47" i="22"/>
  <c r="AA46" i="22"/>
  <c r="R73" i="14"/>
  <c r="F26" i="14"/>
  <c r="A2" i="26"/>
  <c r="AX65" i="22"/>
  <c r="CT63" i="22"/>
  <c r="EP61" i="22"/>
  <c r="GL59" i="22"/>
  <c r="Z58" i="22"/>
  <c r="BV56" i="22"/>
  <c r="DR54" i="22"/>
  <c r="FN52" i="22"/>
  <c r="B51" i="22"/>
  <c r="AX49" i="22"/>
  <c r="CT47" i="22"/>
  <c r="EP45" i="22"/>
  <c r="G58" i="14"/>
  <c r="AS16" i="26"/>
  <c r="BW65" i="22"/>
  <c r="DS63" i="22"/>
  <c r="FO61" i="22"/>
  <c r="C60" i="22"/>
  <c r="AY58" i="22"/>
  <c r="CU56" i="22"/>
  <c r="EQ54" i="22"/>
  <c r="GM52" i="22"/>
  <c r="AA51" i="22"/>
  <c r="BW49" i="22"/>
  <c r="DS47" i="22"/>
  <c r="FO45" i="22"/>
  <c r="R57" i="14"/>
  <c r="AM16" i="26"/>
  <c r="BV65" i="22"/>
  <c r="DR63" i="22"/>
  <c r="FN61" i="22"/>
  <c r="B60" i="22"/>
  <c r="AX58" i="22"/>
  <c r="CT56" i="22"/>
  <c r="EP54" i="22"/>
  <c r="GL52" i="22"/>
  <c r="Z51" i="22"/>
  <c r="BV49" i="22"/>
  <c r="DR47" i="22"/>
  <c r="FN45" i="22"/>
  <c r="F38" i="14"/>
  <c r="BW66" i="22"/>
  <c r="DS64" i="22"/>
  <c r="FO62" i="22"/>
  <c r="C61" i="22"/>
  <c r="AY59" i="22"/>
  <c r="CU57" i="22"/>
  <c r="EQ55" i="22"/>
  <c r="GM53" i="22"/>
  <c r="AA52" i="22"/>
  <c r="BW50" i="22"/>
  <c r="DS48" i="22"/>
  <c r="FO46" i="22"/>
  <c r="C45" i="22"/>
  <c r="R37" i="14"/>
  <c r="CD36" i="26"/>
  <c r="AT31" i="26"/>
  <c r="V25" i="26"/>
  <c r="CS22" i="26"/>
  <c r="AO21" i="26"/>
  <c r="BA20" i="26"/>
  <c r="Q19" i="26"/>
  <c r="O45" i="9"/>
  <c r="O52" i="9"/>
  <c r="R72" i="14"/>
  <c r="J44" i="14"/>
  <c r="G61" i="14"/>
  <c r="Q32" i="14"/>
  <c r="F69" i="14"/>
  <c r="P40" i="14"/>
  <c r="O76" i="14"/>
  <c r="G48" i="14"/>
  <c r="N84" i="14"/>
  <c r="F56" i="14"/>
  <c r="P27" i="14"/>
  <c r="M64" i="14"/>
  <c r="Q46" i="14"/>
  <c r="M32" i="14"/>
  <c r="O66" i="14"/>
  <c r="D84" i="14"/>
  <c r="C40" i="14"/>
  <c r="B22" i="2"/>
  <c r="M71" i="14"/>
  <c r="I57" i="14"/>
  <c r="L43" i="14"/>
  <c r="R33" i="14"/>
  <c r="K24" i="14"/>
  <c r="L76" i="14"/>
  <c r="H62" i="14"/>
  <c r="D48" i="14"/>
  <c r="I37" i="14"/>
  <c r="T27" i="14"/>
  <c r="C80" i="14"/>
  <c r="Q65" i="14"/>
  <c r="M51" i="14"/>
  <c r="M39" i="14"/>
  <c r="F30" i="14"/>
  <c r="F83" i="14"/>
  <c r="T68" i="14"/>
  <c r="P54" i="14"/>
  <c r="Q41" i="14"/>
  <c r="J32" i="14"/>
  <c r="B26" i="2"/>
  <c r="R36" i="14"/>
  <c r="BR31" i="26"/>
  <c r="AT25" i="26"/>
  <c r="CY21" i="26"/>
  <c r="G21" i="26"/>
  <c r="CA19" i="26"/>
  <c r="CE18" i="26"/>
  <c r="CT66" i="22"/>
  <c r="C60" i="14"/>
  <c r="BE16" i="26"/>
  <c r="CH65" i="22"/>
  <c r="ED63" i="22"/>
  <c r="FZ61" i="22"/>
  <c r="N60" i="22"/>
  <c r="BJ58" i="22"/>
  <c r="DF56" i="22"/>
  <c r="FB54" i="22"/>
  <c r="GX52" i="22"/>
  <c r="AL51" i="22"/>
  <c r="CH49" i="22"/>
  <c r="ED47" i="22"/>
  <c r="FZ45" i="22"/>
  <c r="P66" i="14"/>
  <c r="AW18" i="26"/>
  <c r="GA66" i="22"/>
  <c r="O65" i="22"/>
  <c r="BK63" i="22"/>
  <c r="DG61" i="22"/>
  <c r="FC59" i="22"/>
  <c r="GY57" i="22"/>
  <c r="AM56" i="22"/>
  <c r="CI54" i="22"/>
  <c r="EE52" i="22"/>
  <c r="GA50" i="22"/>
  <c r="O49" i="22"/>
  <c r="BK47" i="22"/>
  <c r="DG45" i="22"/>
  <c r="E51" i="14"/>
  <c r="FZ66" i="22"/>
  <c r="N65" i="22"/>
  <c r="BJ63" i="22"/>
  <c r="DF61" i="22"/>
  <c r="FB59" i="22"/>
  <c r="GX57" i="22"/>
  <c r="AL56" i="22"/>
  <c r="CH54" i="22"/>
  <c r="ED52" i="22"/>
  <c r="FZ50" i="22"/>
  <c r="N49" i="22"/>
  <c r="BJ47" i="22"/>
  <c r="DF45" i="22"/>
  <c r="P50" i="14"/>
  <c r="GY66" i="22"/>
  <c r="AM65" i="22"/>
  <c r="CI63" i="22"/>
  <c r="EE61" i="22"/>
  <c r="GA59" i="22"/>
  <c r="O58" i="22"/>
  <c r="BK56" i="22"/>
  <c r="DG54" i="22"/>
  <c r="FC52" i="22"/>
  <c r="GY50" i="22"/>
  <c r="AM49" i="22"/>
  <c r="CI47" i="22"/>
  <c r="S84" i="14"/>
  <c r="I33" i="14"/>
  <c r="N66" i="22"/>
  <c r="BJ64" i="22"/>
  <c r="DF62" i="22"/>
  <c r="FB60" i="22"/>
  <c r="GX58" i="22"/>
  <c r="AL57" i="22"/>
  <c r="CH55" i="22"/>
  <c r="ED53" i="22"/>
  <c r="FZ51" i="22"/>
  <c r="N50" i="22"/>
  <c r="BJ48" i="22"/>
  <c r="DF46" i="22"/>
  <c r="L84" i="14"/>
  <c r="H33" i="14"/>
  <c r="R36" i="26"/>
  <c r="BF30" i="26"/>
  <c r="BN24" i="26"/>
  <c r="BT22" i="26"/>
  <c r="Y21" i="26"/>
  <c r="AK20" i="26"/>
  <c r="P48" i="9"/>
  <c r="E54" i="14"/>
  <c r="M69" i="14"/>
  <c r="S85" i="14"/>
  <c r="K52" i="14"/>
  <c r="C68" i="14"/>
  <c r="C21" i="2"/>
  <c r="D35" i="14"/>
  <c r="C48" i="14"/>
  <c r="J65" i="14"/>
  <c r="N75" i="14"/>
  <c r="CA21" i="26"/>
  <c r="B66" i="22"/>
  <c r="AL63" i="22"/>
  <c r="N56" i="22"/>
  <c r="GX48" i="22"/>
  <c r="Y18" i="26"/>
  <c r="O61" i="22"/>
  <c r="GY53" i="22"/>
  <c r="GA46" i="22"/>
  <c r="ED64" i="22"/>
  <c r="DF57" i="22"/>
  <c r="CH50" i="22"/>
  <c r="E39" i="14"/>
  <c r="AM61" i="22"/>
  <c r="O54" i="22"/>
  <c r="GY46" i="22"/>
  <c r="FZ63" i="22"/>
  <c r="FB56" i="22"/>
  <c r="ED49" i="22"/>
  <c r="DB47" i="26"/>
  <c r="CS21" i="26"/>
  <c r="BY18" i="26"/>
  <c r="AA16" i="26"/>
  <c r="BH45" i="26"/>
  <c r="AM63" i="22"/>
  <c r="O59" i="22"/>
  <c r="C54" i="22"/>
  <c r="GY48" i="22"/>
  <c r="FZ44" i="22"/>
  <c r="O43" i="22"/>
  <c r="BK41" i="22"/>
  <c r="DG39" i="22"/>
  <c r="FC37" i="22"/>
  <c r="GY35" i="22"/>
  <c r="AM34" i="22"/>
  <c r="CI32" i="22"/>
  <c r="EE30" i="22"/>
  <c r="GA28" i="22"/>
  <c r="O27" i="22"/>
  <c r="BK25" i="22"/>
  <c r="AJ20" i="26"/>
  <c r="ED62" i="22"/>
  <c r="DR57" i="22"/>
  <c r="CT53" i="22"/>
  <c r="CH48" i="22"/>
  <c r="CH44" i="22"/>
  <c r="ED42" i="22"/>
  <c r="FZ40" i="22"/>
  <c r="N39" i="22"/>
  <c r="BJ37" i="22"/>
  <c r="DF35" i="22"/>
  <c r="FB33" i="22"/>
  <c r="GX31" i="22"/>
  <c r="AL30" i="22"/>
  <c r="CH28" i="22"/>
  <c r="ED26" i="22"/>
  <c r="FZ24" i="22"/>
  <c r="U16" i="26"/>
  <c r="FC61" i="22"/>
  <c r="EQ56" i="22"/>
  <c r="EE51" i="22"/>
  <c r="DG47" i="22"/>
  <c r="AX44" i="22"/>
  <c r="CT42" i="22"/>
  <c r="EP40" i="22"/>
  <c r="GL38" i="22"/>
  <c r="Z37" i="22"/>
  <c r="BV35" i="22"/>
  <c r="DR33" i="22"/>
  <c r="FN31" i="22"/>
  <c r="B30" i="22"/>
  <c r="AX28" i="22"/>
  <c r="B80" i="20"/>
  <c r="G29" i="14"/>
  <c r="O44" i="14"/>
  <c r="C61" i="14"/>
  <c r="N71" i="14"/>
  <c r="M55" i="14"/>
  <c r="P74" i="14"/>
  <c r="O26" i="14"/>
  <c r="H38" i="14"/>
  <c r="T52" i="14"/>
  <c r="C32" i="14"/>
  <c r="DC20" i="26"/>
  <c r="S52" i="14"/>
  <c r="EQ61" i="22"/>
  <c r="DS54" i="22"/>
  <c r="CU47" i="22"/>
  <c r="DR66" i="22"/>
  <c r="CT59" i="22"/>
  <c r="BV52" i="22"/>
  <c r="AX45" i="22"/>
  <c r="AA63" i="22"/>
  <c r="C56" i="22"/>
  <c r="GM48" i="22"/>
  <c r="EP66" i="22"/>
  <c r="DR59" i="22"/>
  <c r="CT52" i="22"/>
  <c r="Q77" i="14"/>
  <c r="BW62" i="22"/>
  <c r="AY55" i="22"/>
  <c r="AA48" i="22"/>
  <c r="CP35" i="26"/>
  <c r="Q21" i="26"/>
  <c r="BI18" i="26"/>
  <c r="FN66" i="22"/>
  <c r="DD20" i="26"/>
  <c r="N63" i="22"/>
  <c r="B58" i="22"/>
  <c r="GL53" i="22"/>
  <c r="FZ48" i="22"/>
  <c r="DR44" i="22"/>
  <c r="FN42" i="22"/>
  <c r="B41" i="22"/>
  <c r="AX39" i="22"/>
  <c r="CT37" i="22"/>
  <c r="EP35" i="22"/>
  <c r="GL33" i="22"/>
  <c r="Z32" i="22"/>
  <c r="BV30" i="22"/>
  <c r="DR28" i="22"/>
  <c r="FN26" i="22"/>
  <c r="B25" i="22"/>
  <c r="P19" i="26"/>
  <c r="AM62" i="22"/>
  <c r="AA57" i="22"/>
  <c r="O52" i="22"/>
  <c r="GY47" i="22"/>
  <c r="AY44" i="22"/>
  <c r="CU42" i="22"/>
  <c r="EQ40" i="22"/>
  <c r="GM38" i="22"/>
  <c r="AA37" i="22"/>
  <c r="BW35" i="22"/>
  <c r="DS33" i="22"/>
  <c r="FO31" i="22"/>
  <c r="C30" i="22"/>
  <c r="AY28" i="22"/>
  <c r="CU26" i="22"/>
  <c r="EQ24" i="22"/>
  <c r="GM66" i="22"/>
  <c r="EP60" i="22"/>
  <c r="DR56" i="22"/>
  <c r="DF51" i="22"/>
  <c r="CT46" i="22"/>
  <c r="O44" i="22"/>
  <c r="BK42" i="22"/>
  <c r="DG40" i="22"/>
  <c r="FC38" i="22"/>
  <c r="GY36" i="22"/>
  <c r="AM35" i="22"/>
  <c r="CI33" i="22"/>
  <c r="EE31" i="22"/>
  <c r="GA29" i="22"/>
  <c r="O28" i="22"/>
  <c r="A82" i="20"/>
  <c r="O25" i="14"/>
  <c r="E41" i="14"/>
  <c r="K57" i="14"/>
  <c r="R69" i="14"/>
  <c r="Q53" i="14"/>
  <c r="T72" i="14"/>
  <c r="J25" i="14"/>
  <c r="H37" i="14"/>
  <c r="F51" i="14"/>
  <c r="F27" i="14"/>
  <c r="CE20" i="26"/>
  <c r="Q45" i="14"/>
  <c r="CH61" i="22"/>
  <c r="BJ54" i="22"/>
  <c r="AL47" i="22"/>
  <c r="CI66" i="22"/>
  <c r="BK59" i="22"/>
  <c r="AM52" i="22"/>
  <c r="O45" i="22"/>
  <c r="FZ62" i="22"/>
  <c r="FB55" i="22"/>
  <c r="ED48" i="22"/>
  <c r="DG66" i="22"/>
  <c r="CI59" i="22"/>
  <c r="BK52" i="22"/>
  <c r="O70" i="14"/>
  <c r="N62" i="22"/>
  <c r="GX54" i="22"/>
  <c r="FZ47" i="22"/>
  <c r="DB34" i="26"/>
  <c r="DE20" i="26"/>
  <c r="BA18" i="26"/>
  <c r="EE66" i="22"/>
  <c r="CJ19" i="26"/>
  <c r="EE62" i="22"/>
  <c r="DS57" i="22"/>
  <c r="DG52" i="22"/>
  <c r="CI48" i="22"/>
  <c r="CI44" i="22"/>
  <c r="EE42" i="22"/>
  <c r="GA40" i="22"/>
  <c r="O39" i="22"/>
  <c r="BK37" i="22"/>
  <c r="DG35" i="22"/>
  <c r="FC33" i="22"/>
  <c r="GY31" i="22"/>
  <c r="AM30" i="22"/>
  <c r="CI28" i="22"/>
  <c r="EE26" i="22"/>
  <c r="GA24" i="22"/>
  <c r="BQ16" i="26"/>
  <c r="Z61" i="22"/>
  <c r="B57" i="22"/>
  <c r="GX51" i="22"/>
  <c r="GL46" i="22"/>
  <c r="GX43" i="22"/>
  <c r="AL42" i="22"/>
  <c r="CH40" i="22"/>
  <c r="ED38" i="22"/>
  <c r="FZ36" i="22"/>
  <c r="N35" i="22"/>
  <c r="BJ33" i="22"/>
  <c r="DF31" i="22"/>
  <c r="FB29" i="22"/>
  <c r="GX27" i="22"/>
  <c r="AL26" i="22"/>
  <c r="CH24" i="22"/>
  <c r="BK65" i="22"/>
  <c r="AY60" i="22"/>
  <c r="AM55" i="22"/>
  <c r="O51" i="22"/>
  <c r="C46" i="22"/>
  <c r="FN43" i="22"/>
  <c r="B42" i="22"/>
  <c r="AX40" i="22"/>
  <c r="CT38" i="22"/>
  <c r="EP36" i="22"/>
  <c r="GL34" i="22"/>
  <c r="Z33" i="22"/>
  <c r="BV31" i="22"/>
  <c r="DR29" i="22"/>
  <c r="FN27" i="22"/>
  <c r="B26" i="22"/>
  <c r="P41" i="14"/>
  <c r="BJ65" i="22"/>
  <c r="AX60" i="22"/>
  <c r="Z56" i="22"/>
  <c r="N51" i="22"/>
  <c r="B46" i="22"/>
  <c r="CU43" i="22"/>
  <c r="EQ41" i="22"/>
  <c r="GM39" i="22"/>
  <c r="AA38" i="22"/>
  <c r="BW36" i="22"/>
  <c r="DS34" i="22"/>
  <c r="FO32" i="22"/>
  <c r="C31" i="22"/>
  <c r="AY29" i="22"/>
  <c r="CU27" i="22"/>
  <c r="EQ25" i="22"/>
  <c r="BI27" i="26"/>
  <c r="GM62" i="22"/>
  <c r="GA57" i="22"/>
  <c r="FC53" i="22"/>
  <c r="EQ48" i="22"/>
  <c r="BV44" i="22"/>
  <c r="DR42" i="22"/>
  <c r="FN40" i="22"/>
  <c r="B39" i="22"/>
  <c r="AX37" i="22"/>
  <c r="CT35" i="22"/>
  <c r="EP33" i="22"/>
  <c r="GL31" i="22"/>
  <c r="Z30" i="22"/>
  <c r="BV28" i="22"/>
  <c r="DR26" i="22"/>
  <c r="FN24" i="22"/>
  <c r="BL23" i="26"/>
  <c r="CU62" i="22"/>
  <c r="CI57" i="22"/>
  <c r="BK53" i="22"/>
  <c r="AY48" i="22"/>
  <c r="CU44" i="22"/>
  <c r="EQ42" i="22"/>
  <c r="GM40" i="22"/>
  <c r="AA39" i="22"/>
  <c r="H69" i="14"/>
  <c r="N65" i="14"/>
  <c r="D81" i="14"/>
  <c r="O43" i="14"/>
  <c r="F34" i="14"/>
  <c r="G42" i="14"/>
  <c r="L60" i="14"/>
  <c r="G78" i="14"/>
  <c r="S28" i="14"/>
  <c r="L40" i="14"/>
  <c r="CD30" i="26"/>
  <c r="BS19" i="26"/>
  <c r="I16" i="26"/>
  <c r="GM59" i="22"/>
  <c r="FO52" i="22"/>
  <c r="EQ45" i="22"/>
  <c r="FN64" i="22"/>
  <c r="EP57" i="22"/>
  <c r="DR50" i="22"/>
  <c r="C44" i="14"/>
  <c r="BW61" i="22"/>
  <c r="AY54" i="22"/>
  <c r="AA47" i="22"/>
  <c r="GL64" i="22"/>
  <c r="FN57" i="22"/>
  <c r="EP50" i="22"/>
  <c r="L28" i="14"/>
  <c r="DS60" i="22"/>
  <c r="CU53" i="22"/>
  <c r="BW46" i="22"/>
  <c r="BR29" i="26"/>
  <c r="AC20" i="26"/>
  <c r="AK18" i="26"/>
  <c r="BV66" i="22"/>
  <c r="C66" i="22"/>
  <c r="DR61" i="22"/>
  <c r="CT57" i="22"/>
  <c r="CH52" i="22"/>
  <c r="BV47" i="22"/>
  <c r="Z44" i="22"/>
  <c r="BV42" i="22"/>
  <c r="DR40" i="22"/>
  <c r="FN38" i="22"/>
  <c r="B37" i="22"/>
  <c r="AX35" i="22"/>
  <c r="CT33" i="22"/>
  <c r="EP31" i="22"/>
  <c r="GL29" i="22"/>
  <c r="Z28" i="22"/>
  <c r="BV26" i="22"/>
  <c r="DR24" i="22"/>
  <c r="ED66" i="22"/>
  <c r="EQ60" i="22"/>
  <c r="EE55" i="22"/>
  <c r="DG51" i="22"/>
  <c r="CU46" i="22"/>
  <c r="FO43" i="22"/>
  <c r="C42" i="22"/>
  <c r="AY40" i="22"/>
  <c r="CU38" i="22"/>
  <c r="EQ36" i="22"/>
  <c r="GM34" i="22"/>
  <c r="AA33" i="22"/>
  <c r="BW31" i="22"/>
  <c r="DS29" i="22"/>
  <c r="FO27" i="22"/>
  <c r="C26" i="22"/>
  <c r="AY24" i="22"/>
  <c r="AX64" i="22"/>
  <c r="Z60" i="22"/>
  <c r="N55" i="22"/>
  <c r="B50" i="22"/>
  <c r="GL45" i="22"/>
  <c r="EE43" i="22"/>
  <c r="GA41" i="22"/>
  <c r="O40" i="22"/>
  <c r="BK38" i="22"/>
  <c r="DG36" i="22"/>
  <c r="FC34" i="22"/>
  <c r="GY32" i="22"/>
  <c r="AM31" i="22"/>
  <c r="CI29" i="22"/>
  <c r="EE27" i="22"/>
  <c r="GA25" i="22"/>
  <c r="CJ43" i="26"/>
  <c r="GA64" i="22"/>
  <c r="FO59" i="22"/>
  <c r="FC54" i="22"/>
  <c r="EE50" i="22"/>
  <c r="CT45" i="22"/>
  <c r="AL43" i="22"/>
  <c r="CH41" i="22"/>
  <c r="ED39" i="22"/>
  <c r="FZ37" i="22"/>
  <c r="N36" i="22"/>
  <c r="BJ34" i="22"/>
  <c r="DF32" i="22"/>
  <c r="FB30" i="22"/>
  <c r="GX28" i="22"/>
  <c r="AL27" i="22"/>
  <c r="CH25" i="22"/>
  <c r="CD22" i="26"/>
  <c r="FN62" i="22"/>
  <c r="FB57" i="22"/>
  <c r="EP52" i="22"/>
  <c r="DR48" i="22"/>
  <c r="AM44" i="22"/>
  <c r="CI42" i="22"/>
  <c r="EE40" i="22"/>
  <c r="GA38" i="22"/>
  <c r="O37" i="22"/>
  <c r="BK35" i="22"/>
  <c r="DG33" i="22"/>
  <c r="FC31" i="22"/>
  <c r="GY29" i="22"/>
  <c r="AM28" i="22"/>
  <c r="CI26" i="22"/>
  <c r="EE24" i="22"/>
  <c r="C6" i="26"/>
  <c r="BV62" i="22"/>
  <c r="BJ57" i="22"/>
  <c r="AX52" i="22"/>
  <c r="Z48" i="22"/>
  <c r="AL44" i="22"/>
  <c r="CH42" i="22"/>
  <c r="P65" i="14"/>
  <c r="D62" i="14"/>
  <c r="L77" i="14"/>
  <c r="G43" i="14"/>
  <c r="S32" i="14"/>
  <c r="T40" i="14"/>
  <c r="P58" i="14"/>
  <c r="K76" i="14"/>
  <c r="N27" i="14"/>
  <c r="L39" i="14"/>
  <c r="CP29" i="26"/>
  <c r="BC19" i="26"/>
  <c r="FB66" i="22"/>
  <c r="ED59" i="22"/>
  <c r="DF52" i="22"/>
  <c r="CH45" i="22"/>
  <c r="EE64" i="22"/>
  <c r="DG57" i="22"/>
  <c r="CI50" i="22"/>
  <c r="F39" i="14"/>
  <c r="N61" i="22"/>
  <c r="GX53" i="22"/>
  <c r="FZ46" i="22"/>
  <c r="FC64" i="22"/>
  <c r="EE57" i="22"/>
  <c r="DG50" i="22"/>
  <c r="CC16" i="26"/>
  <c r="BJ60" i="22"/>
  <c r="AL53" i="22"/>
  <c r="N46" i="22"/>
  <c r="CD28" i="26"/>
  <c r="M20" i="26"/>
  <c r="AC18" i="26"/>
  <c r="AM66" i="22"/>
  <c r="GA65" i="22"/>
  <c r="AA61" i="22"/>
  <c r="O56" i="22"/>
  <c r="GY51" i="22"/>
  <c r="GM46" i="22"/>
  <c r="GY43" i="22"/>
  <c r="AM42" i="22"/>
  <c r="CI40" i="22"/>
  <c r="EE38" i="22"/>
  <c r="GA36" i="22"/>
  <c r="O35" i="22"/>
  <c r="BK33" i="22"/>
  <c r="DG31" i="22"/>
  <c r="FC29" i="22"/>
  <c r="GY27" i="22"/>
  <c r="AM26" i="22"/>
  <c r="CI24" i="22"/>
  <c r="EP64" i="22"/>
  <c r="DR60" i="22"/>
  <c r="DF55" i="22"/>
  <c r="CT50" i="22"/>
  <c r="BV46" i="22"/>
  <c r="DF43" i="22"/>
  <c r="FB41" i="22"/>
  <c r="GX39" i="22"/>
  <c r="AL38" i="22"/>
  <c r="CH36" i="22"/>
  <c r="ED34" i="22"/>
  <c r="FZ32" i="22"/>
  <c r="N31" i="22"/>
  <c r="BJ29" i="22"/>
  <c r="DF27" i="22"/>
  <c r="FB25" i="22"/>
  <c r="M47" i="14"/>
  <c r="FO63" i="22"/>
  <c r="FC58" i="22"/>
  <c r="EE54" i="22"/>
  <c r="DS49" i="22"/>
  <c r="EE45" i="22"/>
  <c r="BV43" i="22"/>
  <c r="DR41" i="22"/>
  <c r="FN39" i="22"/>
  <c r="B38" i="22"/>
  <c r="AX36" i="22"/>
  <c r="CT34" i="22"/>
  <c r="EP32" i="22"/>
  <c r="GL30" i="22"/>
  <c r="Z29" i="22"/>
  <c r="BV27" i="22"/>
  <c r="DR25" i="22"/>
  <c r="AK37" i="26"/>
  <c r="FN63" i="22"/>
  <c r="EP59" i="22"/>
  <c r="ED54" i="22"/>
  <c r="DR49" i="22"/>
  <c r="BK45" i="22"/>
  <c r="C43" i="22"/>
  <c r="AY41" i="22"/>
  <c r="CU39" i="22"/>
  <c r="EQ37" i="22"/>
  <c r="GM35" i="22"/>
  <c r="AA34" i="22"/>
  <c r="BW32" i="22"/>
  <c r="DS30" i="22"/>
  <c r="FO28" i="22"/>
  <c r="C27" i="22"/>
  <c r="AY25" i="22"/>
  <c r="L20" i="26"/>
  <c r="CI61" i="22"/>
  <c r="BK57" i="22"/>
  <c r="AY52" i="22"/>
  <c r="AM47" i="22"/>
  <c r="GL43" i="22"/>
  <c r="Z42" i="22"/>
  <c r="BV40" i="22"/>
  <c r="DR38" i="22"/>
  <c r="FN36" i="22"/>
  <c r="B35" i="22"/>
  <c r="AX33" i="22"/>
  <c r="CT31" i="22"/>
  <c r="EP29" i="22"/>
  <c r="GL27" i="22"/>
  <c r="Z26" i="22"/>
  <c r="BV24" i="22"/>
  <c r="CU66" i="22"/>
  <c r="GY60" i="22"/>
  <c r="GA56" i="22"/>
  <c r="FO51" i="22"/>
  <c r="FC46" i="22"/>
  <c r="C44" i="22"/>
  <c r="AY42" i="22"/>
  <c r="CU40" i="22"/>
  <c r="EQ38" i="22"/>
  <c r="C20" i="2"/>
  <c r="F37" i="14"/>
  <c r="N52" i="14"/>
  <c r="K29" i="14"/>
  <c r="Q85" i="14"/>
  <c r="R32" i="14"/>
  <c r="H46" i="14"/>
  <c r="C64" i="14"/>
  <c r="J81" i="14"/>
  <c r="E31" i="14"/>
  <c r="CL24" i="26"/>
  <c r="BG18" i="26"/>
  <c r="AY65" i="22"/>
  <c r="AA58" i="22"/>
  <c r="C51" i="22"/>
  <c r="N59" i="14"/>
  <c r="B63" i="22"/>
  <c r="GL55" i="22"/>
  <c r="FN48" i="22"/>
  <c r="EQ66" i="22"/>
  <c r="DS59" i="22"/>
  <c r="CU52" i="22"/>
  <c r="BW45" i="22"/>
  <c r="Z63" i="22"/>
  <c r="B56" i="22"/>
  <c r="GL48" i="22"/>
  <c r="GM65" i="22"/>
  <c r="FO58" i="22"/>
  <c r="EQ51" i="22"/>
  <c r="J77" i="14"/>
  <c r="AW24" i="26"/>
  <c r="DE18" i="26"/>
  <c r="M18" i="26"/>
  <c r="GL65" i="22"/>
  <c r="Z65" i="22"/>
  <c r="B61" i="22"/>
  <c r="GX55" i="22"/>
  <c r="GL50" i="22"/>
  <c r="FN46" i="22"/>
  <c r="EP43" i="22"/>
  <c r="GL41" i="22"/>
  <c r="Z40" i="22"/>
  <c r="BV38" i="22"/>
  <c r="DR36" i="22"/>
  <c r="FN34" i="22"/>
  <c r="B33" i="22"/>
  <c r="AX31" i="22"/>
  <c r="CT29" i="22"/>
  <c r="EP27" i="22"/>
  <c r="GL25" i="22"/>
  <c r="O54" i="14"/>
  <c r="AY64" i="22"/>
  <c r="AM59" i="22"/>
  <c r="O55" i="22"/>
  <c r="C50" i="22"/>
  <c r="DR45" i="22"/>
  <c r="BW43" i="22"/>
  <c r="DS41" i="22"/>
  <c r="FO39" i="22"/>
  <c r="C38" i="22"/>
  <c r="AY36" i="22"/>
  <c r="CU34" i="22"/>
  <c r="EQ32" i="22"/>
  <c r="GM30" i="22"/>
  <c r="AA29" i="22"/>
  <c r="BW27" i="22"/>
  <c r="DS25" i="22"/>
  <c r="BO40" i="26"/>
  <c r="EP63" i="22"/>
  <c r="ED58" i="22"/>
  <c r="DR53" i="22"/>
  <c r="CT49" i="22"/>
  <c r="GL44" i="22"/>
  <c r="AM43" i="22"/>
  <c r="CI41" i="22"/>
  <c r="EE39" i="22"/>
  <c r="GA37" i="22"/>
  <c r="O36" i="22"/>
  <c r="BK34" i="22"/>
  <c r="DG32" i="22"/>
  <c r="FC30" i="22"/>
  <c r="GY28" i="22"/>
  <c r="AM27" i="22"/>
  <c r="CI25" i="22"/>
  <c r="BM32" i="26"/>
  <c r="BW63" i="22"/>
  <c r="BK58" i="22"/>
  <c r="AM54" i="22"/>
  <c r="AA49" i="22"/>
  <c r="DF44" i="22"/>
  <c r="FB42" i="22"/>
  <c r="GX40" i="22"/>
  <c r="AL39" i="22"/>
  <c r="CH37" i="22"/>
  <c r="ED35" i="22"/>
  <c r="FZ33" i="22"/>
  <c r="N32" i="22"/>
  <c r="BJ30" i="22"/>
  <c r="DF28" i="22"/>
  <c r="FB26" i="22"/>
  <c r="GX24" i="22"/>
  <c r="AL66" i="22"/>
  <c r="BJ61" i="22"/>
  <c r="AX56" i="22"/>
  <c r="Z52" i="22"/>
  <c r="N47" i="22"/>
  <c r="FC43" i="22"/>
  <c r="GY41" i="22"/>
  <c r="AM40" i="22"/>
  <c r="CI38" i="22"/>
  <c r="EE36" i="22"/>
  <c r="GA34" i="22"/>
  <c r="O33" i="22"/>
  <c r="BK31" i="22"/>
  <c r="DG29" i="22"/>
  <c r="FC27" i="22"/>
  <c r="GY25" i="22"/>
  <c r="E83" i="14"/>
  <c r="FB65" i="22"/>
  <c r="FZ60" i="22"/>
  <c r="FN55" i="22"/>
  <c r="EP51" i="22"/>
  <c r="ED46" i="22"/>
  <c r="FB43" i="22"/>
  <c r="GX41" i="22"/>
  <c r="AL40" i="22"/>
  <c r="CH38" i="22"/>
  <c r="M82" i="14"/>
  <c r="N33" i="14"/>
  <c r="D49" i="14"/>
  <c r="C29" i="14"/>
  <c r="G82" i="14"/>
  <c r="M31" i="14"/>
  <c r="L44" i="14"/>
  <c r="G62" i="14"/>
  <c r="N79" i="14"/>
  <c r="R29" i="14"/>
  <c r="AC24" i="26"/>
  <c r="AI18" i="26"/>
  <c r="GX64" i="22"/>
  <c r="FZ57" i="22"/>
  <c r="FB50" i="22"/>
  <c r="L52" i="14"/>
  <c r="GA62" i="22"/>
  <c r="FC55" i="22"/>
  <c r="EE48" i="22"/>
  <c r="CH66" i="22"/>
  <c r="BJ59" i="22"/>
  <c r="AL52" i="22"/>
  <c r="N45" i="22"/>
  <c r="GY62" i="22"/>
  <c r="GA55" i="22"/>
  <c r="FC48" i="22"/>
  <c r="ED65" i="22"/>
  <c r="DF58" i="22"/>
  <c r="CH51" i="22"/>
  <c r="H70" i="14"/>
  <c r="DE23" i="26"/>
  <c r="CW18" i="26"/>
  <c r="E18" i="26"/>
  <c r="FC65" i="22"/>
  <c r="EQ64" i="22"/>
  <c r="EE59" i="22"/>
  <c r="DG55" i="22"/>
  <c r="CU50" i="22"/>
  <c r="FB45" i="22"/>
  <c r="DG43" i="22"/>
  <c r="FC41" i="22"/>
  <c r="GY39" i="22"/>
  <c r="AM38" i="22"/>
  <c r="CI36" i="22"/>
  <c r="EE34" i="22"/>
  <c r="GA32" i="22"/>
  <c r="O31" i="22"/>
  <c r="BK29" i="22"/>
  <c r="DG27" i="22"/>
  <c r="FC25" i="22"/>
  <c r="P24" i="26"/>
  <c r="Z64" i="22"/>
  <c r="N59" i="22"/>
  <c r="B54" i="22"/>
  <c r="GL49" i="22"/>
  <c r="CI45" i="22"/>
  <c r="N43" i="22"/>
  <c r="BJ41" i="22"/>
  <c r="DF39" i="22"/>
  <c r="FB37" i="22"/>
  <c r="GX35" i="22"/>
  <c r="AL34" i="22"/>
  <c r="CH32" i="22"/>
  <c r="ED30" i="22"/>
  <c r="FZ28" i="22"/>
  <c r="N27" i="22"/>
  <c r="BJ25" i="22"/>
  <c r="CS32" i="26"/>
  <c r="BK62" i="22"/>
  <c r="AM58" i="22"/>
  <c r="AA53" i="22"/>
  <c r="O48" i="22"/>
  <c r="EP44" i="22"/>
  <c r="GL42" i="22"/>
  <c r="Z41" i="22"/>
  <c r="BV39" i="22"/>
  <c r="DR37" i="22"/>
  <c r="FN35" i="22"/>
  <c r="B34" i="22"/>
  <c r="AX32" i="22"/>
  <c r="CT30" i="22"/>
  <c r="EP28" i="22"/>
  <c r="GL26" i="22"/>
  <c r="Z25" i="22"/>
  <c r="CR22" i="26"/>
  <c r="AX63" i="22"/>
  <c r="AL58" i="22"/>
  <c r="Z53" i="22"/>
  <c r="B49" i="22"/>
  <c r="BW44" i="22"/>
  <c r="DS42" i="22"/>
  <c r="FO40" i="22"/>
  <c r="C39" i="22"/>
  <c r="AY37" i="22"/>
  <c r="CU35" i="22"/>
  <c r="EQ33" i="22"/>
  <c r="GM31" i="22"/>
  <c r="AA30" i="22"/>
  <c r="BW28" i="22"/>
  <c r="DS26" i="22"/>
  <c r="FO24" i="22"/>
  <c r="GY64" i="22"/>
  <c r="GA60" i="22"/>
  <c r="FO55" i="22"/>
  <c r="FC50" i="22"/>
  <c r="EE46" i="22"/>
  <c r="CT43" i="22"/>
  <c r="EP41" i="22"/>
  <c r="GL39" i="22"/>
  <c r="Z38" i="22"/>
  <c r="BV36" i="22"/>
  <c r="DR34" i="22"/>
  <c r="FN32" i="22"/>
  <c r="B31" i="22"/>
  <c r="AX29" i="22"/>
  <c r="CT27" i="22"/>
  <c r="EP25" i="22"/>
  <c r="D32" i="14"/>
  <c r="DG64" i="22"/>
  <c r="CI60" i="22"/>
  <c r="BW55" i="22"/>
  <c r="BK50" i="22"/>
  <c r="AM46" i="22"/>
  <c r="DS43" i="22"/>
  <c r="FO41" i="22"/>
  <c r="C40" i="22"/>
  <c r="AY38" i="22"/>
  <c r="A146" i="20"/>
  <c r="Q49" i="14"/>
  <c r="AO18" i="26"/>
  <c r="BV61" i="22"/>
  <c r="CG18" i="26"/>
  <c r="AX43" i="22"/>
  <c r="B29" i="22"/>
  <c r="EQ44" i="22"/>
  <c r="CU30" i="22"/>
  <c r="GX47" i="22"/>
  <c r="O32" i="22"/>
  <c r="DG24" i="22"/>
  <c r="EP56" i="22"/>
  <c r="N44" i="22"/>
  <c r="N40" i="22"/>
  <c r="C35" i="22"/>
  <c r="FZ29" i="22"/>
  <c r="FZ25" i="22"/>
  <c r="BW59" i="22"/>
  <c r="BJ45" i="22"/>
  <c r="O41" i="22"/>
  <c r="GL35" i="22"/>
  <c r="GA30" i="22"/>
  <c r="GA26" i="22"/>
  <c r="GY63" i="22"/>
  <c r="AL50" i="22"/>
  <c r="FZ42" i="22"/>
  <c r="FZ38" i="22"/>
  <c r="CU36" i="22"/>
  <c r="EQ34" i="22"/>
  <c r="GM32" i="22"/>
  <c r="AA31" i="22"/>
  <c r="CU58" i="22"/>
  <c r="EE41" i="22"/>
  <c r="DG34" i="22"/>
  <c r="BJ28" i="22"/>
  <c r="AX24" i="22"/>
  <c r="DS22" i="22"/>
  <c r="FO20" i="22"/>
  <c r="C19" i="22"/>
  <c r="AY17" i="22"/>
  <c r="CU15" i="22"/>
  <c r="EQ13" i="22"/>
  <c r="GM11" i="22"/>
  <c r="AA10" i="22"/>
  <c r="BW8" i="22"/>
  <c r="DS6" i="22"/>
  <c r="EE63" i="22"/>
  <c r="CH43" i="22"/>
  <c r="BJ36" i="22"/>
  <c r="CU29" i="22"/>
  <c r="BW25" i="22"/>
  <c r="GA22" i="22"/>
  <c r="O21" i="22"/>
  <c r="BK19" i="22"/>
  <c r="DG17" i="22"/>
  <c r="FC15" i="22"/>
  <c r="GY13" i="22"/>
  <c r="AM12" i="22"/>
  <c r="CI10" i="22"/>
  <c r="EE8" i="22"/>
  <c r="GA6" i="22"/>
  <c r="O5" i="22"/>
  <c r="FB49" i="22"/>
  <c r="CT40" i="22"/>
  <c r="BV33" i="22"/>
  <c r="CU28" i="22"/>
  <c r="C24" i="22"/>
  <c r="AY22" i="22"/>
  <c r="CU20" i="22"/>
  <c r="EQ18" i="22"/>
  <c r="GM16" i="22"/>
  <c r="AA15" i="22"/>
  <c r="BW13" i="22"/>
  <c r="DS11" i="22"/>
  <c r="FO9" i="22"/>
  <c r="C8" i="22"/>
  <c r="AY6" i="22"/>
  <c r="DF63" i="22"/>
  <c r="GA45" i="22"/>
  <c r="DF38" i="22"/>
  <c r="CH31" i="22"/>
  <c r="GX26" i="22"/>
  <c r="DR23" i="22"/>
  <c r="FN21" i="22"/>
  <c r="B20" i="22"/>
  <c r="AX18" i="22"/>
  <c r="CT16" i="22"/>
  <c r="EP14" i="22"/>
  <c r="GL12" i="22"/>
  <c r="Z11" i="22"/>
  <c r="BV9" i="22"/>
  <c r="DR7" i="22"/>
  <c r="FN5" i="22"/>
  <c r="CH60" i="22"/>
  <c r="BK44" i="22"/>
  <c r="AM37" i="22"/>
  <c r="EE29" i="22"/>
  <c r="DS24" i="22"/>
  <c r="FO22" i="22"/>
  <c r="C21" i="22"/>
  <c r="AY19" i="22"/>
  <c r="CU17" i="22"/>
  <c r="EQ15" i="22"/>
  <c r="GM13" i="22"/>
  <c r="AA12" i="22"/>
  <c r="BW10" i="22"/>
  <c r="DS8" i="22"/>
  <c r="FO6" i="22"/>
  <c r="C5" i="22"/>
  <c r="BV51" i="22"/>
  <c r="DS40" i="22"/>
  <c r="CU33" i="22"/>
  <c r="AA27" i="22"/>
  <c r="AX23" i="22"/>
  <c r="CT21" i="22"/>
  <c r="EP19" i="22"/>
  <c r="GL17" i="22"/>
  <c r="Z16" i="22"/>
  <c r="BV14" i="22"/>
  <c r="DR12" i="22"/>
  <c r="FN10" i="22"/>
  <c r="B9" i="22"/>
  <c r="AX7" i="22"/>
  <c r="CT5" i="22"/>
  <c r="FN47" i="22"/>
  <c r="FC22" i="22"/>
  <c r="O57" i="14"/>
  <c r="F67" i="14"/>
  <c r="AX61" i="22"/>
  <c r="AX54" i="22"/>
  <c r="BW16" i="26"/>
  <c r="CT41" i="22"/>
  <c r="AX27" i="22"/>
  <c r="GM42" i="22"/>
  <c r="EQ28" i="22"/>
  <c r="DG44" i="22"/>
  <c r="BK30" i="22"/>
  <c r="CF20" i="26"/>
  <c r="AY56" i="22"/>
  <c r="GM43" i="22"/>
  <c r="FB38" i="22"/>
  <c r="FB34" i="22"/>
  <c r="EQ29" i="22"/>
  <c r="DF24" i="22"/>
  <c r="AX59" i="22"/>
  <c r="AA45" i="22"/>
  <c r="FC39" i="22"/>
  <c r="FC35" i="22"/>
  <c r="DR30" i="22"/>
  <c r="DG25" i="22"/>
  <c r="GL62" i="22"/>
  <c r="FC49" i="22"/>
  <c r="DF41" i="22"/>
  <c r="GX37" i="22"/>
  <c r="AL36" i="22"/>
  <c r="CH34" i="22"/>
  <c r="ED32" i="22"/>
  <c r="FZ30" i="22"/>
  <c r="BJ53" i="22"/>
  <c r="B40" i="22"/>
  <c r="GL32" i="22"/>
  <c r="GA27" i="22"/>
  <c r="N24" i="22"/>
  <c r="BJ22" i="22"/>
  <c r="DF20" i="22"/>
  <c r="FB18" i="22"/>
  <c r="GX16" i="22"/>
  <c r="AL15" i="22"/>
  <c r="CH13" i="22"/>
  <c r="ED11" i="22"/>
  <c r="FZ9" i="22"/>
  <c r="N8" i="22"/>
  <c r="BJ6" i="22"/>
  <c r="CT61" i="22"/>
  <c r="AY43" i="22"/>
  <c r="AA36" i="22"/>
  <c r="BV29" i="22"/>
  <c r="BJ24" i="22"/>
  <c r="DR22" i="22"/>
  <c r="FN20" i="22"/>
  <c r="B19" i="22"/>
  <c r="AX17" i="22"/>
  <c r="CT15" i="22"/>
  <c r="EP13" i="22"/>
  <c r="GL11" i="22"/>
  <c r="Z10" i="22"/>
  <c r="BV8" i="22"/>
  <c r="DR6" i="22"/>
  <c r="BM24" i="26"/>
  <c r="BK49" i="22"/>
  <c r="BK40" i="22"/>
  <c r="AM33" i="22"/>
  <c r="CH27" i="22"/>
  <c r="FB23" i="22"/>
  <c r="GX21" i="22"/>
  <c r="AL20" i="22"/>
  <c r="CH18" i="22"/>
  <c r="ED16" i="22"/>
  <c r="FZ14" i="22"/>
  <c r="N13" i="22"/>
  <c r="BJ11" i="22"/>
  <c r="DF9" i="22"/>
  <c r="FB7" i="22"/>
  <c r="GX5" i="22"/>
  <c r="O63" i="22"/>
  <c r="GA44" i="22"/>
  <c r="BW38" i="22"/>
  <c r="AY31" i="22"/>
  <c r="DG26" i="22"/>
  <c r="CI23" i="22"/>
  <c r="EE21" i="22"/>
  <c r="GA19" i="22"/>
  <c r="O18" i="22"/>
  <c r="BK16" i="22"/>
  <c r="DG14" i="22"/>
  <c r="FC12" i="22"/>
  <c r="GY10" i="22"/>
  <c r="AM9" i="22"/>
  <c r="CI7" i="22"/>
  <c r="EE5" i="22"/>
  <c r="GY59" i="22"/>
  <c r="EP42" i="22"/>
  <c r="DR35" i="22"/>
  <c r="DF29" i="22"/>
  <c r="CT24" i="22"/>
  <c r="DF22" i="22"/>
  <c r="FB20" i="22"/>
  <c r="GX18" i="22"/>
  <c r="AL17" i="22"/>
  <c r="CH15" i="22"/>
  <c r="ED13" i="22"/>
  <c r="FZ11" i="22"/>
  <c r="N10" i="22"/>
  <c r="BJ8" i="22"/>
  <c r="DF6" i="22"/>
  <c r="L27" i="14"/>
  <c r="GM50" i="22"/>
  <c r="GX38" i="22"/>
  <c r="FZ31" i="22"/>
  <c r="N26" i="22"/>
  <c r="O23" i="22"/>
  <c r="BK21" i="22"/>
  <c r="DG19" i="22"/>
  <c r="FC17" i="22"/>
  <c r="GY15" i="22"/>
  <c r="AM14" i="22"/>
  <c r="CI12" i="22"/>
  <c r="EE10" i="22"/>
  <c r="GA8" i="22"/>
  <c r="O7" i="22"/>
  <c r="BK5" i="22"/>
  <c r="FB44" i="22"/>
  <c r="Z21" i="22"/>
  <c r="E73" i="14"/>
  <c r="P82" i="14"/>
  <c r="Z54" i="22"/>
  <c r="Z47" i="22"/>
  <c r="Q61" i="14"/>
  <c r="EP39" i="22"/>
  <c r="CT25" i="22"/>
  <c r="AA41" i="22"/>
  <c r="GM26" i="22"/>
  <c r="FC42" i="22"/>
  <c r="DG28" i="22"/>
  <c r="BL19" i="26"/>
  <c r="EQ52" i="22"/>
  <c r="ED43" i="22"/>
  <c r="DS38" i="22"/>
  <c r="CH33" i="22"/>
  <c r="CH29" i="22"/>
  <c r="BW24" i="22"/>
  <c r="EP55" i="22"/>
  <c r="EE44" i="22"/>
  <c r="CT39" i="22"/>
  <c r="CI34" i="22"/>
  <c r="CI30" i="22"/>
  <c r="AX25" i="22"/>
  <c r="BV59" i="22"/>
  <c r="EP48" i="22"/>
  <c r="BW41" i="22"/>
  <c r="FO37" i="22"/>
  <c r="C36" i="22"/>
  <c r="AY34" i="22"/>
  <c r="CU32" i="22"/>
  <c r="EQ30" i="22"/>
  <c r="GA52" i="22"/>
  <c r="GA39" i="22"/>
  <c r="FC32" i="22"/>
  <c r="FB27" i="22"/>
  <c r="GM23" i="22"/>
  <c r="AA22" i="22"/>
  <c r="BW20" i="22"/>
  <c r="DS18" i="22"/>
  <c r="FO16" i="22"/>
  <c r="C15" i="22"/>
  <c r="AY13" i="22"/>
  <c r="CU11" i="22"/>
  <c r="EQ9" i="22"/>
  <c r="GM7" i="22"/>
  <c r="AA6" i="22"/>
  <c r="CT58" i="22"/>
  <c r="ED41" i="22"/>
  <c r="DF34" i="22"/>
  <c r="GM28" i="22"/>
  <c r="AM24" i="22"/>
  <c r="CI22" i="22"/>
  <c r="EE20" i="22"/>
  <c r="GA18" i="22"/>
  <c r="O17" i="22"/>
  <c r="BK15" i="22"/>
  <c r="DG13" i="22"/>
  <c r="FC11" i="22"/>
  <c r="GY9" i="22"/>
  <c r="AM8" i="22"/>
  <c r="CI6" i="22"/>
  <c r="GX63" i="22"/>
  <c r="BK46" i="22"/>
  <c r="EP38" i="22"/>
  <c r="DR31" i="22"/>
  <c r="GY26" i="22"/>
  <c r="DS23" i="22"/>
  <c r="FO21" i="22"/>
  <c r="C20" i="22"/>
  <c r="AY18" i="22"/>
  <c r="CU16" i="22"/>
  <c r="EQ14" i="22"/>
  <c r="GM12" i="22"/>
  <c r="AA11" i="22"/>
  <c r="BW9" i="22"/>
  <c r="DS7" i="22"/>
  <c r="FO5" i="22"/>
  <c r="O60" i="22"/>
  <c r="FZ43" i="22"/>
  <c r="FB36" i="22"/>
  <c r="DF30" i="22"/>
  <c r="CH26" i="22"/>
  <c r="Z23" i="22"/>
  <c r="BV21" i="22"/>
  <c r="DR19" i="22"/>
  <c r="FN17" i="22"/>
  <c r="B16" i="22"/>
  <c r="AX14" i="22"/>
  <c r="CT12" i="22"/>
  <c r="EP10" i="22"/>
  <c r="GL8" i="22"/>
  <c r="Z7" i="22"/>
  <c r="BV5" i="22"/>
  <c r="GY56" i="22"/>
  <c r="DG42" i="22"/>
  <c r="CI35" i="22"/>
  <c r="AA28" i="22"/>
  <c r="AA24" i="22"/>
  <c r="BW22" i="22"/>
  <c r="DS20" i="22"/>
  <c r="FO18" i="22"/>
  <c r="C17" i="22"/>
  <c r="AY15" i="22"/>
  <c r="CU13" i="22"/>
  <c r="EQ11" i="22"/>
  <c r="GM9" i="22"/>
  <c r="AA8" i="22"/>
  <c r="BW6" i="22"/>
  <c r="DR65" i="22"/>
  <c r="FC45" i="22"/>
  <c r="FO38" i="22"/>
  <c r="EQ31" i="22"/>
  <c r="EE25" i="22"/>
  <c r="FN22" i="22"/>
  <c r="B21" i="22"/>
  <c r="AX19" i="22"/>
  <c r="CT17" i="22"/>
  <c r="EP15" i="22"/>
  <c r="GL13" i="22"/>
  <c r="Z12" i="22"/>
  <c r="BV10" i="22"/>
  <c r="DR8" i="22"/>
  <c r="FN6" i="22"/>
  <c r="B5" i="22"/>
  <c r="FO42" i="22"/>
  <c r="GY20" i="22"/>
  <c r="F24" i="14"/>
  <c r="CQ21" i="26"/>
  <c r="B47" i="22"/>
  <c r="AA64" i="22"/>
  <c r="DR64" i="22"/>
  <c r="GL37" i="22"/>
  <c r="M23" i="26"/>
  <c r="BW39" i="22"/>
  <c r="AA25" i="22"/>
  <c r="GY40" i="22"/>
  <c r="FC26" i="22"/>
  <c r="CI65" i="22"/>
  <c r="DR52" i="22"/>
  <c r="BJ42" i="22"/>
  <c r="BJ38" i="22"/>
  <c r="AY33" i="22"/>
  <c r="N28" i="22"/>
  <c r="S36" i="14"/>
  <c r="BK54" i="22"/>
  <c r="BK43" i="22"/>
  <c r="BK39" i="22"/>
  <c r="Z34" i="22"/>
  <c r="O29" i="22"/>
  <c r="O25" i="22"/>
  <c r="GM58" i="22"/>
  <c r="Z45" i="22"/>
  <c r="N41" i="22"/>
  <c r="DF37" i="22"/>
  <c r="FB35" i="22"/>
  <c r="GX33" i="22"/>
  <c r="AL32" i="22"/>
  <c r="AW36" i="26"/>
  <c r="GA49" i="22"/>
  <c r="AX38" i="22"/>
  <c r="Z31" i="22"/>
  <c r="BW26" i="22"/>
  <c r="ED23" i="22"/>
  <c r="FZ21" i="22"/>
  <c r="N20" i="22"/>
  <c r="BJ18" i="22"/>
  <c r="DF16" i="22"/>
  <c r="FB14" i="22"/>
  <c r="GX12" i="22"/>
  <c r="AL11" i="22"/>
  <c r="CH9" i="22"/>
  <c r="ED7" i="22"/>
  <c r="FZ5" i="22"/>
  <c r="C58" i="22"/>
  <c r="CU41" i="22"/>
  <c r="BW34" i="22"/>
  <c r="FZ27" i="22"/>
  <c r="GL23" i="22"/>
  <c r="Z22" i="22"/>
  <c r="BV20" i="22"/>
  <c r="DR18" i="22"/>
  <c r="FN16" i="22"/>
  <c r="B15" i="22"/>
  <c r="AX13" i="22"/>
  <c r="CT11" i="22"/>
  <c r="EP9" i="22"/>
  <c r="GL7" i="22"/>
  <c r="Z6" i="22"/>
  <c r="DG63" i="22"/>
  <c r="AM45" i="22"/>
  <c r="DG38" i="22"/>
  <c r="CI31" i="22"/>
  <c r="FZ26" i="22"/>
  <c r="BJ23" i="22"/>
  <c r="DF21" i="22"/>
  <c r="FB19" i="22"/>
  <c r="GX17" i="22"/>
  <c r="AL16" i="22"/>
  <c r="CH14" i="22"/>
  <c r="ED12" i="22"/>
  <c r="FZ10" i="22"/>
  <c r="N9" i="22"/>
  <c r="BJ7" i="22"/>
  <c r="DF5" i="22"/>
  <c r="GL57" i="22"/>
  <c r="EQ43" i="22"/>
  <c r="DS36" i="22"/>
  <c r="O30" i="22"/>
  <c r="C25" i="22"/>
  <c r="GY22" i="22"/>
  <c r="AM21" i="22"/>
  <c r="CI19" i="22"/>
  <c r="EE17" i="22"/>
  <c r="GA15" i="22"/>
  <c r="O14" i="22"/>
  <c r="BK12" i="22"/>
  <c r="DG10" i="22"/>
  <c r="FC8" i="22"/>
  <c r="GY6" i="22"/>
  <c r="AM5" i="22"/>
  <c r="FN54" i="22"/>
  <c r="GL40" i="22"/>
  <c r="FN33" i="22"/>
  <c r="B28" i="22"/>
  <c r="FZ23" i="22"/>
  <c r="N22" i="22"/>
  <c r="BJ20" i="22"/>
  <c r="DF18" i="22"/>
  <c r="FB16" i="22"/>
  <c r="GX14" i="22"/>
  <c r="AL13" i="22"/>
  <c r="CH11" i="22"/>
  <c r="ED9" i="22"/>
  <c r="FZ7" i="22"/>
  <c r="N6" i="22"/>
  <c r="AA65" i="22"/>
  <c r="BJ44" i="22"/>
  <c r="AL37" i="22"/>
  <c r="ED29" i="22"/>
  <c r="DF25" i="22"/>
  <c r="EE22" i="22"/>
  <c r="GA20" i="22"/>
  <c r="O19" i="22"/>
  <c r="BK17" i="22"/>
  <c r="DG15" i="22"/>
  <c r="FC13" i="22"/>
  <c r="GY11" i="22"/>
  <c r="AM10" i="22"/>
  <c r="CI8" i="22"/>
  <c r="EE6" i="22"/>
  <c r="BR38" i="26"/>
  <c r="ED37" i="22"/>
  <c r="G54" i="14"/>
  <c r="BK66" i="22"/>
  <c r="GM64" i="22"/>
  <c r="C57" i="22"/>
  <c r="DF59" i="22"/>
  <c r="Z36" i="22"/>
  <c r="FC62" i="22"/>
  <c r="DS37" i="22"/>
  <c r="Q28" i="26"/>
  <c r="AM39" i="22"/>
  <c r="CT26" i="22"/>
  <c r="GA61" i="22"/>
  <c r="AM51" i="22"/>
  <c r="AA42" i="22"/>
  <c r="GX36" i="22"/>
  <c r="GX32" i="22"/>
  <c r="GM27" i="22"/>
  <c r="FZ64" i="22"/>
  <c r="AL54" i="22"/>
  <c r="B43" i="22"/>
  <c r="GY37" i="22"/>
  <c r="GY33" i="22"/>
  <c r="FN28" i="22"/>
  <c r="CV47" i="26"/>
  <c r="FN58" i="22"/>
  <c r="GY44" i="22"/>
  <c r="ED40" i="22"/>
  <c r="BW37" i="22"/>
  <c r="DS35" i="22"/>
  <c r="FO33" i="22"/>
  <c r="C32" i="22"/>
  <c r="AN19" i="26"/>
  <c r="EP47" i="22"/>
  <c r="O38" i="22"/>
  <c r="GY30" i="22"/>
  <c r="AX26" i="22"/>
  <c r="CU23" i="22"/>
  <c r="EQ21" i="22"/>
  <c r="GM19" i="22"/>
  <c r="AA18" i="22"/>
  <c r="BW16" i="22"/>
  <c r="DS14" i="22"/>
  <c r="FO12" i="22"/>
  <c r="C11" i="22"/>
  <c r="AY9" i="22"/>
  <c r="CU7" i="22"/>
  <c r="EQ5" i="22"/>
  <c r="FZ52" i="22"/>
  <c r="FZ39" i="22"/>
  <c r="FB32" i="22"/>
  <c r="CI27" i="22"/>
  <c r="FC23" i="22"/>
  <c r="GY21" i="22"/>
  <c r="AM20" i="22"/>
  <c r="CI18" i="22"/>
  <c r="EE16" i="22"/>
  <c r="GA14" i="22"/>
  <c r="O13" i="22"/>
  <c r="BK11" i="22"/>
  <c r="DG9" i="22"/>
  <c r="FC7" i="22"/>
  <c r="GY5" i="22"/>
  <c r="DG60" i="22"/>
  <c r="B44" i="22"/>
  <c r="GL36" i="22"/>
  <c r="DG30" i="22"/>
  <c r="CU25" i="22"/>
  <c r="AA23" i="22"/>
  <c r="BW21" i="22"/>
  <c r="DS19" i="22"/>
  <c r="FO17" i="22"/>
  <c r="C16" i="22"/>
  <c r="AY14" i="22"/>
  <c r="CU12" i="22"/>
  <c r="EQ10" i="22"/>
  <c r="GM8" i="22"/>
  <c r="AA7" i="22"/>
  <c r="BW5" i="22"/>
  <c r="GL54" i="22"/>
  <c r="N42" i="22"/>
  <c r="GX34" i="22"/>
  <c r="GX29" i="22"/>
  <c r="GL24" i="22"/>
  <c r="EP22" i="22"/>
  <c r="GL20" i="22"/>
  <c r="Z19" i="22"/>
  <c r="BV17" i="22"/>
  <c r="DR15" i="22"/>
  <c r="FN13" i="22"/>
  <c r="B12" i="22"/>
  <c r="AX10" i="22"/>
  <c r="CT8" i="22"/>
  <c r="EP6" i="22"/>
  <c r="S68" i="14"/>
  <c r="FN51" i="22"/>
  <c r="FC40" i="22"/>
  <c r="EE33" i="22"/>
  <c r="DS27" i="22"/>
  <c r="EQ23" i="22"/>
  <c r="GM21" i="22"/>
  <c r="AA20" i="22"/>
  <c r="BW18" i="22"/>
  <c r="DS16" i="22"/>
  <c r="FO14" i="22"/>
  <c r="C13" i="22"/>
  <c r="AY11" i="22"/>
  <c r="CU9" i="22"/>
  <c r="EQ7" i="22"/>
  <c r="GM5" i="22"/>
  <c r="GX59" i="22"/>
  <c r="AA44" i="22"/>
  <c r="C37" i="22"/>
  <c r="AM29" i="22"/>
  <c r="Z24" i="22"/>
  <c r="BV22" i="22"/>
  <c r="DR20" i="22"/>
  <c r="FN18" i="22"/>
  <c r="B17" i="22"/>
  <c r="AX15" i="22"/>
  <c r="CT13" i="22"/>
  <c r="EP11" i="22"/>
  <c r="GL9" i="22"/>
  <c r="Z8" i="22"/>
  <c r="BV6" i="22"/>
  <c r="B65" i="22"/>
  <c r="EQ35" i="22"/>
  <c r="AM19" i="22"/>
  <c r="Q69" i="14"/>
  <c r="CU63" i="22"/>
  <c r="FO57" i="22"/>
  <c r="GM49" i="22"/>
  <c r="CT54" i="22"/>
  <c r="BV34" i="22"/>
  <c r="EE58" i="22"/>
  <c r="FO35" i="22"/>
  <c r="AL62" i="22"/>
  <c r="CI37" i="22"/>
  <c r="BK26" i="22"/>
  <c r="FB61" i="22"/>
  <c r="EE47" i="22"/>
  <c r="FZ41" i="22"/>
  <c r="FO36" i="22"/>
  <c r="ED31" i="22"/>
  <c r="ED27" i="22"/>
  <c r="CI64" i="22"/>
  <c r="ED50" i="22"/>
  <c r="GA42" i="22"/>
  <c r="EP37" i="22"/>
  <c r="EE32" i="22"/>
  <c r="EE28" i="22"/>
  <c r="CP42" i="26"/>
  <c r="AX55" i="22"/>
  <c r="ED44" i="22"/>
  <c r="FB39" i="22"/>
  <c r="N37" i="22"/>
  <c r="BJ35" i="22"/>
  <c r="DF33" i="22"/>
  <c r="FB31" i="22"/>
  <c r="O64" i="22"/>
  <c r="DR43" i="22"/>
  <c r="CT36" i="22"/>
  <c r="GM29" i="22"/>
  <c r="FO25" i="22"/>
  <c r="AL23" i="22"/>
  <c r="CH21" i="22"/>
  <c r="ED19" i="22"/>
  <c r="FZ17" i="22"/>
  <c r="N16" i="22"/>
  <c r="BJ14" i="22"/>
  <c r="DF12" i="22"/>
  <c r="FB10" i="22"/>
  <c r="GX8" i="22"/>
  <c r="AL7" i="22"/>
  <c r="CH5" i="22"/>
  <c r="CI52" i="22"/>
  <c r="EQ39" i="22"/>
  <c r="DS32" i="22"/>
  <c r="BJ27" i="22"/>
  <c r="CT23" i="22"/>
  <c r="EP21" i="22"/>
  <c r="GL19" i="22"/>
  <c r="Z18" i="22"/>
  <c r="BV16" i="22"/>
  <c r="DR14" i="22"/>
  <c r="FN12" i="22"/>
  <c r="B11" i="22"/>
  <c r="AX9" i="22"/>
  <c r="CT7" i="22"/>
  <c r="EP5" i="22"/>
  <c r="BV58" i="22"/>
  <c r="GA43" i="22"/>
  <c r="FC36" i="22"/>
  <c r="CH30" i="22"/>
  <c r="BV25" i="22"/>
  <c r="FZ22" i="22"/>
  <c r="N21" i="22"/>
  <c r="BJ19" i="22"/>
  <c r="DF17" i="22"/>
  <c r="FB15" i="22"/>
  <c r="GX13" i="22"/>
  <c r="AL12" i="22"/>
  <c r="CH10" i="22"/>
  <c r="ED8" i="22"/>
  <c r="FZ6" i="22"/>
  <c r="N5" i="22"/>
  <c r="CU54" i="22"/>
  <c r="GM41" i="22"/>
  <c r="FO34" i="22"/>
  <c r="DS28" i="22"/>
  <c r="CU24" i="22"/>
  <c r="DG22" i="22"/>
  <c r="FC20" i="22"/>
  <c r="GY18" i="22"/>
  <c r="AM17" i="22"/>
  <c r="CI15" i="22"/>
  <c r="EE13" i="22"/>
  <c r="GA11" i="22"/>
  <c r="O10" i="22"/>
  <c r="BK8" i="22"/>
  <c r="DG6" i="22"/>
  <c r="AZ23" i="26"/>
  <c r="BW51" i="22"/>
  <c r="Z39" i="22"/>
  <c r="B32" i="22"/>
  <c r="DF26" i="22"/>
  <c r="CH23" i="22"/>
  <c r="ED21" i="22"/>
  <c r="FZ19" i="22"/>
  <c r="N18" i="22"/>
  <c r="BJ16" i="22"/>
  <c r="DF14" i="22"/>
  <c r="FB12" i="22"/>
  <c r="GX10" i="22"/>
  <c r="AL9" i="22"/>
  <c r="CH7" i="22"/>
  <c r="ED5" i="22"/>
  <c r="DG59" i="22"/>
  <c r="DF42" i="22"/>
  <c r="CH35" i="22"/>
  <c r="N29" i="22"/>
  <c r="GY23" i="22"/>
  <c r="AM22" i="22"/>
  <c r="CI20" i="22"/>
  <c r="EE18" i="22"/>
  <c r="GA16" i="22"/>
  <c r="O15" i="22"/>
  <c r="BK13" i="22"/>
  <c r="DG11" i="22"/>
  <c r="FC9" i="22"/>
  <c r="GY7" i="22"/>
  <c r="AM6" i="22"/>
  <c r="DS61" i="22"/>
  <c r="EP26" i="22"/>
  <c r="DR17" i="22"/>
  <c r="G31" i="2"/>
  <c r="BW56" i="22"/>
  <c r="EQ50" i="22"/>
  <c r="K28" i="14"/>
  <c r="BV50" i="22"/>
  <c r="DR32" i="22"/>
  <c r="DS53" i="22"/>
  <c r="C34" i="22"/>
  <c r="Z57" i="22"/>
  <c r="EE35" i="22"/>
  <c r="GY24" i="22"/>
  <c r="BK61" i="22"/>
  <c r="DF47" i="22"/>
  <c r="DF40" i="22"/>
  <c r="DF36" i="22"/>
  <c r="CU31" i="22"/>
  <c r="BJ26" i="22"/>
  <c r="BV63" i="22"/>
  <c r="AM50" i="22"/>
  <c r="DG41" i="22"/>
  <c r="DG37" i="22"/>
  <c r="BV32" i="22"/>
  <c r="BK27" i="22"/>
  <c r="AU39" i="26"/>
  <c r="GA53" i="22"/>
  <c r="BJ43" i="22"/>
  <c r="DS39" i="22"/>
  <c r="GM36" i="22"/>
  <c r="AA35" i="22"/>
  <c r="BW33" i="22"/>
  <c r="DS31" i="22"/>
  <c r="GL61" i="22"/>
  <c r="CI43" i="22"/>
  <c r="BK36" i="22"/>
  <c r="FN29" i="22"/>
  <c r="FB24" i="22"/>
  <c r="C23" i="22"/>
  <c r="AY21" i="22"/>
  <c r="CU19" i="22"/>
  <c r="EQ17" i="22"/>
  <c r="GM15" i="22"/>
  <c r="AA14" i="22"/>
  <c r="BW12" i="22"/>
  <c r="DS10" i="22"/>
  <c r="FO8" i="22"/>
  <c r="C7" i="22"/>
  <c r="AY5" i="22"/>
  <c r="CI49" i="22"/>
  <c r="N38" i="22"/>
  <c r="GX30" i="22"/>
  <c r="GM25" i="22"/>
  <c r="BK23" i="22"/>
  <c r="DG21" i="22"/>
  <c r="FC19" i="22"/>
  <c r="GY17" i="22"/>
  <c r="AM16" i="22"/>
  <c r="CI14" i="22"/>
  <c r="EE12" i="22"/>
  <c r="GA10" i="22"/>
  <c r="O9" i="22"/>
  <c r="BK7" i="22"/>
  <c r="DG5" i="22"/>
  <c r="BV55" i="22"/>
  <c r="AX42" i="22"/>
  <c r="Z35" i="22"/>
  <c r="C29" i="22"/>
  <c r="GM24" i="22"/>
  <c r="EQ22" i="22"/>
  <c r="GM20" i="22"/>
  <c r="AA19" i="22"/>
  <c r="BW17" i="22"/>
  <c r="DS15" i="22"/>
  <c r="FO13" i="22"/>
  <c r="C12" i="22"/>
  <c r="AY10" i="22"/>
  <c r="CU8" i="22"/>
  <c r="EQ6" i="22"/>
  <c r="C76" i="14"/>
  <c r="BJ49" i="22"/>
  <c r="BJ40" i="22"/>
  <c r="AL33" i="22"/>
  <c r="CT28" i="22"/>
  <c r="B24" i="22"/>
  <c r="AX22" i="22"/>
  <c r="CT20" i="22"/>
  <c r="EP18" i="22"/>
  <c r="GL16" i="22"/>
  <c r="Z15" i="22"/>
  <c r="BV13" i="22"/>
  <c r="DR11" i="22"/>
  <c r="FN9" i="22"/>
  <c r="B8" i="22"/>
  <c r="AX6" i="22"/>
  <c r="BH20" i="26"/>
  <c r="AL46" i="22"/>
  <c r="GY38" i="22"/>
  <c r="GA31" i="22"/>
  <c r="O26" i="22"/>
  <c r="AY23" i="22"/>
  <c r="CU21" i="22"/>
  <c r="EQ19" i="22"/>
  <c r="GM17" i="22"/>
  <c r="AA16" i="22"/>
  <c r="BW14" i="22"/>
  <c r="DS12" i="22"/>
  <c r="FO10" i="22"/>
  <c r="C9" i="22"/>
  <c r="AY7" i="22"/>
  <c r="CU5" i="22"/>
  <c r="DG56" i="22"/>
  <c r="BW42" i="22"/>
  <c r="AY35" i="22"/>
  <c r="EQ27" i="22"/>
  <c r="EP23" i="22"/>
  <c r="GL21" i="22"/>
  <c r="Z20" i="22"/>
  <c r="BV18" i="22"/>
  <c r="DR16" i="22"/>
  <c r="FN14" i="22"/>
  <c r="B13" i="22"/>
  <c r="AX11" i="22"/>
  <c r="CT9" i="22"/>
  <c r="EP7" i="22"/>
  <c r="GL5" i="22"/>
  <c r="CH56" i="22"/>
  <c r="AY26" i="22"/>
  <c r="CI17" i="22"/>
  <c r="AY32" i="22"/>
  <c r="AL31" i="22"/>
  <c r="CH64" i="22"/>
  <c r="GL58" i="22"/>
  <c r="CH17" i="22"/>
  <c r="AX47" i="22"/>
  <c r="GL15" i="22"/>
  <c r="O42" i="22"/>
  <c r="BJ15" i="22"/>
  <c r="AA40" i="22"/>
  <c r="GY14" i="22"/>
  <c r="BV37" i="22"/>
  <c r="N14" i="22"/>
  <c r="ED33" i="22"/>
  <c r="GA12" i="22"/>
  <c r="FN15" i="22"/>
  <c r="EP8" i="22"/>
  <c r="AX34" i="22"/>
  <c r="GX19" i="22"/>
  <c r="FZ12" i="22"/>
  <c r="FB5" i="22"/>
  <c r="BJ32" i="22"/>
  <c r="EE19" i="22"/>
  <c r="DG12" i="22"/>
  <c r="CI5" i="22"/>
  <c r="ED25" i="22"/>
  <c r="ED18" i="22"/>
  <c r="DF11" i="22"/>
  <c r="AL41" i="22"/>
  <c r="FN23" i="22"/>
  <c r="EP16" i="22"/>
  <c r="DR9" i="22"/>
  <c r="FZ56" i="22"/>
  <c r="AY27" i="22"/>
  <c r="BJ17" i="22"/>
  <c r="AL10" i="22"/>
  <c r="FB17" i="22"/>
  <c r="CY49" i="15"/>
  <c r="CK48" i="15"/>
  <c r="CF47" i="15"/>
  <c r="BH46" i="15"/>
  <c r="DD44" i="15"/>
  <c r="CY43" i="15"/>
  <c r="CK42" i="15"/>
  <c r="CF41" i="15"/>
  <c r="CA40" i="15"/>
  <c r="BM39" i="15"/>
  <c r="AO38" i="15"/>
  <c r="CK36" i="15"/>
  <c r="CF35" i="15"/>
  <c r="CA34" i="15"/>
  <c r="BM33" i="15"/>
  <c r="BH32" i="15"/>
  <c r="Q31" i="15"/>
  <c r="CF29" i="15"/>
  <c r="CA28" i="15"/>
  <c r="BM27" i="15"/>
  <c r="BH26" i="15"/>
  <c r="BC25" i="15"/>
  <c r="L24" i="15"/>
  <c r="CA22" i="15"/>
  <c r="BM21" i="15"/>
  <c r="BH20" i="15"/>
  <c r="BC19" i="15"/>
  <c r="AO18" i="15"/>
  <c r="FZ35" i="22"/>
  <c r="Q26" i="1"/>
  <c r="CX49" i="15"/>
  <c r="CS48" i="15"/>
  <c r="BU47" i="15"/>
  <c r="AD46" i="15"/>
  <c r="CS44" i="15"/>
  <c r="BU43" i="15"/>
  <c r="BG42" i="15"/>
  <c r="AI41" i="15"/>
  <c r="AD40" i="15"/>
  <c r="F39" i="15"/>
  <c r="BB37" i="15"/>
  <c r="AD36" i="15"/>
  <c r="F35" i="15"/>
  <c r="CX33" i="15"/>
  <c r="CS32" i="15"/>
  <c r="BB31" i="15"/>
  <c r="CX29" i="15"/>
  <c r="CS28" i="15"/>
  <c r="BU27" i="15"/>
  <c r="BG26" i="15"/>
  <c r="AI25" i="15"/>
  <c r="CX23" i="15"/>
  <c r="BG22" i="15"/>
  <c r="AI21" i="15"/>
  <c r="AD20" i="15"/>
  <c r="F19" i="15"/>
  <c r="DB16" i="15"/>
  <c r="E23" i="15"/>
  <c r="X21" i="15"/>
  <c r="BY18" i="15"/>
  <c r="L49" i="15"/>
  <c r="BH47" i="15"/>
  <c r="BC42" i="15"/>
  <c r="DD37" i="15"/>
  <c r="DD33" i="15"/>
  <c r="CK29" i="15"/>
  <c r="CF26" i="15"/>
  <c r="A21" i="15"/>
  <c r="CS35" i="15"/>
  <c r="AI30" i="15"/>
  <c r="F26" i="15"/>
  <c r="DF19" i="22"/>
  <c r="DU25" i="1"/>
  <c r="E49" i="15"/>
  <c r="CM47" i="15"/>
  <c r="AV46" i="15"/>
  <c r="BY44" i="15"/>
  <c r="BA43" i="15"/>
  <c r="AC42" i="15"/>
  <c r="E41" i="15"/>
  <c r="CM39" i="15"/>
  <c r="AV38" i="15"/>
  <c r="BY36" i="15"/>
  <c r="BA35" i="15"/>
  <c r="AC34" i="15"/>
  <c r="E33" i="15"/>
  <c r="BT31" i="15"/>
  <c r="CW29" i="15"/>
  <c r="BY28" i="15"/>
  <c r="BA27" i="15"/>
  <c r="AC26" i="15"/>
  <c r="CR24" i="15"/>
  <c r="AQ21" i="15"/>
  <c r="E19" i="15"/>
  <c r="Q46" i="15"/>
  <c r="CF42" i="15"/>
  <c r="G36" i="15"/>
  <c r="DD31" i="15"/>
  <c r="L27" i="15"/>
  <c r="AJ20" i="15"/>
  <c r="BG35" i="15"/>
  <c r="D36" i="14"/>
  <c r="B53" i="22"/>
  <c r="AA26" i="22"/>
  <c r="FB53" i="22"/>
  <c r="FN41" i="22"/>
  <c r="ED15" i="22"/>
  <c r="GM37" i="22"/>
  <c r="Z14" i="22"/>
  <c r="GY34" i="22"/>
  <c r="DF13" i="22"/>
  <c r="C33" i="22"/>
  <c r="AM13" i="22"/>
  <c r="N30" i="22"/>
  <c r="BJ12" i="22"/>
  <c r="DR27" i="22"/>
  <c r="O11" i="22"/>
  <c r="EE15" i="22"/>
  <c r="DG8" i="22"/>
  <c r="BK32" i="22"/>
  <c r="FO19" i="22"/>
  <c r="EQ12" i="22"/>
  <c r="DS5" i="22"/>
  <c r="FB28" i="22"/>
  <c r="B18" i="22"/>
  <c r="GL10" i="22"/>
  <c r="CT62" i="22"/>
  <c r="AM25" i="22"/>
  <c r="CU18" i="22"/>
  <c r="BW11" i="22"/>
  <c r="AY39" i="22"/>
  <c r="EE23" i="22"/>
  <c r="DG16" i="22"/>
  <c r="CI9" i="22"/>
  <c r="CI53" i="22"/>
  <c r="N25" i="22"/>
  <c r="AA17" i="22"/>
  <c r="C10" i="22"/>
  <c r="FO15" i="22"/>
  <c r="CF49" i="15"/>
  <c r="CA48" i="15"/>
  <c r="BM47" i="15"/>
  <c r="AO46" i="15"/>
  <c r="CK44" i="15"/>
  <c r="CF43" i="15"/>
  <c r="CA42" i="15"/>
  <c r="BM41" i="15"/>
  <c r="BH40" i="15"/>
  <c r="BC39" i="15"/>
  <c r="L38" i="15"/>
  <c r="CA36" i="15"/>
  <c r="BM35" i="15"/>
  <c r="BH34" i="15"/>
  <c r="BC33" i="15"/>
  <c r="AO32" i="15"/>
  <c r="DD30" i="15"/>
  <c r="BM29" i="15"/>
  <c r="BH28" i="15"/>
  <c r="BC27" i="15"/>
  <c r="AO26" i="15"/>
  <c r="AJ25" i="15"/>
  <c r="A24" i="15"/>
  <c r="BH22" i="15"/>
  <c r="BC21" i="15"/>
  <c r="AO20" i="15"/>
  <c r="AJ19" i="15"/>
  <c r="AE18" i="15"/>
  <c r="O24" i="22"/>
  <c r="EG25" i="1"/>
  <c r="CE49" i="15"/>
  <c r="BZ48" i="15"/>
  <c r="BB47" i="15"/>
  <c r="K46" i="15"/>
  <c r="BZ44" i="15"/>
  <c r="BB43" i="15"/>
  <c r="AW42" i="15"/>
  <c r="Y41" i="15"/>
  <c r="K40" i="15"/>
  <c r="DC38" i="15"/>
  <c r="AI37" i="15"/>
  <c r="K36" i="15"/>
  <c r="DC34" i="15"/>
  <c r="CE33" i="15"/>
  <c r="BZ32" i="15"/>
  <c r="AI31" i="15"/>
  <c r="CE29" i="15"/>
  <c r="BZ28" i="15"/>
  <c r="BB27" i="15"/>
  <c r="AW26" i="15"/>
  <c r="Y25" i="15"/>
  <c r="CE23" i="15"/>
  <c r="AW22" i="15"/>
  <c r="Y21" i="15"/>
  <c r="K20" i="15"/>
  <c r="DC18" i="15"/>
  <c r="BF16" i="15"/>
  <c r="CR22" i="15"/>
  <c r="BO20" i="15"/>
  <c r="AV18" i="15"/>
  <c r="A49" i="15"/>
  <c r="AO47" i="15"/>
  <c r="DD41" i="15"/>
  <c r="CY36" i="15"/>
  <c r="CA33" i="15"/>
  <c r="BH29" i="15"/>
  <c r="BC26" i="15"/>
  <c r="BC20" i="15"/>
  <c r="AD35" i="15"/>
  <c r="AW29" i="15"/>
  <c r="BZ25" i="15"/>
  <c r="DS17" i="22"/>
  <c r="AC25" i="1"/>
  <c r="CR48" i="15"/>
  <c r="BT47" i="15"/>
  <c r="AC46" i="15"/>
  <c r="BO44" i="15"/>
  <c r="AQ43" i="15"/>
  <c r="S42" i="15"/>
  <c r="CR40" i="15"/>
  <c r="BT39" i="15"/>
  <c r="AC38" i="15"/>
  <c r="BO36" i="15"/>
  <c r="AQ35" i="15"/>
  <c r="S34" i="15"/>
  <c r="CR32" i="15"/>
  <c r="BA31" i="15"/>
  <c r="CM29" i="15"/>
  <c r="BO28" i="15"/>
  <c r="AQ27" i="15"/>
  <c r="AY49" i="22"/>
  <c r="GA33" i="22"/>
  <c r="FN59" i="22"/>
  <c r="AA43" i="22"/>
  <c r="EP34" i="22"/>
  <c r="FZ13" i="22"/>
  <c r="FO30" i="22"/>
  <c r="BV12" i="22"/>
  <c r="GL28" i="22"/>
  <c r="FB11" i="22"/>
  <c r="C28" i="22"/>
  <c r="CI11" i="22"/>
  <c r="GX25" i="22"/>
  <c r="DF10" i="22"/>
  <c r="DG23" i="22"/>
  <c r="BK9" i="22"/>
  <c r="B14" i="22"/>
  <c r="GL6" i="22"/>
  <c r="AL29" i="22"/>
  <c r="AL18" i="22"/>
  <c r="N11" i="22"/>
  <c r="GY55" i="22"/>
  <c r="BK28" i="22"/>
  <c r="GA17" i="22"/>
  <c r="FC10" i="22"/>
  <c r="BV45" i="22"/>
  <c r="GX23" i="22"/>
  <c r="FZ16" i="22"/>
  <c r="FB9" i="22"/>
  <c r="N34" i="22"/>
  <c r="B22" i="22"/>
  <c r="GL14" i="22"/>
  <c r="FN7" i="22"/>
  <c r="AX48" i="22"/>
  <c r="ED22" i="22"/>
  <c r="DF15" i="22"/>
  <c r="CH8" i="22"/>
  <c r="ED10" i="22"/>
  <c r="BM49" i="15"/>
  <c r="BH48" i="15"/>
  <c r="BC47" i="15"/>
  <c r="L46" i="15"/>
  <c r="CA44" i="15"/>
  <c r="BM43" i="15"/>
  <c r="BH42" i="15"/>
  <c r="BC41" i="15"/>
  <c r="AO40" i="15"/>
  <c r="AJ39" i="15"/>
  <c r="A38" i="15"/>
  <c r="BH36" i="15"/>
  <c r="BC35" i="15"/>
  <c r="AO34" i="15"/>
  <c r="AJ33" i="15"/>
  <c r="AE32" i="15"/>
  <c r="CK30" i="15"/>
  <c r="BC29" i="15"/>
  <c r="AO28" i="15"/>
  <c r="AJ27" i="15"/>
  <c r="AE26" i="15"/>
  <c r="Q25" i="15"/>
  <c r="CF23" i="15"/>
  <c r="AO22" i="15"/>
  <c r="AJ21" i="15"/>
  <c r="AE20" i="15"/>
  <c r="Q19" i="15"/>
  <c r="L18" i="15"/>
  <c r="GL18" i="22"/>
  <c r="AO25" i="1"/>
  <c r="BU49" i="15"/>
  <c r="BG48" i="15"/>
  <c r="AI47" i="15"/>
  <c r="CX45" i="15"/>
  <c r="BG44" i="15"/>
  <c r="AI43" i="15"/>
  <c r="AD42" i="15"/>
  <c r="F41" i="15"/>
  <c r="CX39" i="15"/>
  <c r="BZ38" i="15"/>
  <c r="F37" i="15"/>
  <c r="CX35" i="15"/>
  <c r="CS34" i="15"/>
  <c r="BU33" i="15"/>
  <c r="BG32" i="15"/>
  <c r="F31" i="15"/>
  <c r="BU29" i="15"/>
  <c r="BG28" i="15"/>
  <c r="AI27" i="15"/>
  <c r="AD26" i="15"/>
  <c r="F25" i="15"/>
  <c r="BB23" i="15"/>
  <c r="AD22" i="15"/>
  <c r="F21" i="15"/>
  <c r="CX19" i="15"/>
  <c r="CS18" i="15"/>
  <c r="J16" i="15"/>
  <c r="BY22" i="15"/>
  <c r="S20" i="15"/>
  <c r="AC18" i="15"/>
  <c r="CF48" i="15"/>
  <c r="A47" i="15"/>
  <c r="AO41" i="15"/>
  <c r="Q36" i="15"/>
  <c r="AO33" i="15"/>
  <c r="AE29" i="15"/>
  <c r="DD25" i="15"/>
  <c r="G20" i="15"/>
  <c r="CX34" i="15"/>
  <c r="K29" i="15"/>
  <c r="AW25" i="15"/>
  <c r="CH12" i="22"/>
  <c r="CW49" i="15"/>
  <c r="BY48" i="15"/>
  <c r="BA47" i="15"/>
  <c r="CW45" i="15"/>
  <c r="AV44" i="15"/>
  <c r="X43" i="15"/>
  <c r="CW41" i="15"/>
  <c r="BY40" i="15"/>
  <c r="BA39" i="15"/>
  <c r="CW37" i="15"/>
  <c r="AV36" i="15"/>
  <c r="X35" i="15"/>
  <c r="CW33" i="15"/>
  <c r="BY32" i="15"/>
  <c r="X31" i="15"/>
  <c r="BT29" i="15"/>
  <c r="AV28" i="15"/>
  <c r="X27" i="15"/>
  <c r="CW25" i="15"/>
  <c r="AV24" i="15"/>
  <c r="CR20" i="15"/>
  <c r="S18" i="15"/>
  <c r="BH45" i="15"/>
  <c r="L41" i="15"/>
  <c r="BC34" i="15"/>
  <c r="AJ30" i="15"/>
  <c r="G26" i="15"/>
  <c r="BH19" i="15"/>
  <c r="T43" i="14"/>
  <c r="EP24" i="22"/>
  <c r="Z49" i="22"/>
  <c r="BJ39" i="22"/>
  <c r="BW29" i="22"/>
  <c r="N12" i="22"/>
  <c r="FN25" i="22"/>
  <c r="DR10" i="22"/>
  <c r="AL24" i="22"/>
  <c r="GX9" i="22"/>
  <c r="GA23" i="22"/>
  <c r="EE9" i="22"/>
  <c r="GX22" i="22"/>
  <c r="FB8" i="22"/>
  <c r="FC21" i="22"/>
  <c r="DG7" i="22"/>
  <c r="GA13" i="22"/>
  <c r="FC6" i="22"/>
  <c r="FC28" i="22"/>
  <c r="C18" i="22"/>
  <c r="GM10" i="22"/>
  <c r="FN50" i="22"/>
  <c r="BV23" i="22"/>
  <c r="AX16" i="22"/>
  <c r="Z9" i="22"/>
  <c r="Z43" i="22"/>
  <c r="FO23" i="22"/>
  <c r="EQ16" i="22"/>
  <c r="DS9" i="22"/>
  <c r="AA32" i="22"/>
  <c r="GA21" i="22"/>
  <c r="FC14" i="22"/>
  <c r="EE7" i="22"/>
  <c r="GY42" i="22"/>
  <c r="CU22" i="22"/>
  <c r="BW15" i="22"/>
  <c r="AY8" i="22"/>
  <c r="EQ8" i="22"/>
  <c r="BC49" i="15"/>
  <c r="AO48" i="15"/>
  <c r="AJ47" i="15"/>
  <c r="A46" i="15"/>
  <c r="BH44" i="15"/>
  <c r="BC43" i="15"/>
  <c r="AO42" i="15"/>
  <c r="AJ41" i="15"/>
  <c r="AE40" i="15"/>
  <c r="Q39" i="15"/>
  <c r="CF37" i="15"/>
  <c r="AO36" i="15"/>
  <c r="AJ35" i="15"/>
  <c r="AE34" i="15"/>
  <c r="Q33" i="15"/>
  <c r="L32" i="15"/>
  <c r="BH30" i="15"/>
  <c r="AJ29" i="15"/>
  <c r="AE28" i="15"/>
  <c r="Q27" i="15"/>
  <c r="L26" i="15"/>
  <c r="G25" i="15"/>
  <c r="BM23" i="15"/>
  <c r="AE22" i="15"/>
  <c r="Q21" i="15"/>
  <c r="L20" i="15"/>
  <c r="G19" i="15"/>
  <c r="A18" i="15"/>
  <c r="GY16" i="22"/>
  <c r="GC20" i="1"/>
  <c r="BB49" i="15"/>
  <c r="AW48" i="15"/>
  <c r="Y47" i="15"/>
  <c r="CE45" i="15"/>
  <c r="AW44" i="15"/>
  <c r="Y43" i="15"/>
  <c r="K42" i="15"/>
  <c r="DC40" i="15"/>
  <c r="CE39" i="15"/>
  <c r="BG38" i="15"/>
  <c r="DC36" i="15"/>
  <c r="CE35" i="15"/>
  <c r="BZ34" i="15"/>
  <c r="BB33" i="15"/>
  <c r="AW32" i="15"/>
  <c r="DC30" i="15"/>
  <c r="BB29" i="15"/>
  <c r="AW28" i="15"/>
  <c r="Y27" i="15"/>
  <c r="K26" i="15"/>
  <c r="DC24" i="15"/>
  <c r="AI23" i="15"/>
  <c r="K22" i="15"/>
  <c r="DC20" i="15"/>
  <c r="CE19" i="15"/>
  <c r="BZ18" i="15"/>
  <c r="B2" i="15"/>
  <c r="AV22" i="15"/>
  <c r="CW19" i="15"/>
  <c r="CV16" i="15"/>
  <c r="BM48" i="15"/>
  <c r="CF46" i="15"/>
  <c r="A41" i="15"/>
  <c r="CK35" i="15"/>
  <c r="A33" i="15"/>
  <c r="CF28" i="15"/>
  <c r="AO25" i="15"/>
  <c r="CY18" i="15"/>
  <c r="CE34" i="15"/>
  <c r="BU28" i="15"/>
  <c r="AI24" i="15"/>
  <c r="CU10" i="22"/>
  <c r="CM49" i="15"/>
  <c r="BO48" i="15"/>
  <c r="AQ47" i="15"/>
  <c r="BT45" i="15"/>
  <c r="AC44" i="15"/>
  <c r="E43" i="15"/>
  <c r="CM41" i="15"/>
  <c r="BO40" i="15"/>
  <c r="AQ39" i="15"/>
  <c r="BT37" i="15"/>
  <c r="AC36" i="15"/>
  <c r="E35" i="15"/>
  <c r="CM33" i="15"/>
  <c r="BO32" i="15"/>
  <c r="E31" i="15"/>
  <c r="BF22" i="26"/>
  <c r="FC57" i="22"/>
  <c r="AX41" i="22"/>
  <c r="ED36" i="22"/>
  <c r="BK24" i="22"/>
  <c r="BJ10" i="22"/>
  <c r="B23" i="22"/>
  <c r="FN8" i="22"/>
  <c r="CH22" i="22"/>
  <c r="AL8" i="22"/>
  <c r="O22" i="22"/>
  <c r="GA7" i="22"/>
  <c r="AL21" i="22"/>
  <c r="GX6" i="22"/>
  <c r="GY19" i="22"/>
  <c r="FC5" i="22"/>
  <c r="AX12" i="22"/>
  <c r="Z5" i="22"/>
  <c r="DF23" i="22"/>
  <c r="CH16" i="22"/>
  <c r="BJ9" i="22"/>
  <c r="BW47" i="22"/>
  <c r="AM23" i="22"/>
  <c r="O16" i="22"/>
  <c r="GY8" i="22"/>
  <c r="AM41" i="22"/>
  <c r="AL22" i="22"/>
  <c r="N15" i="22"/>
  <c r="GX7" i="22"/>
  <c r="BW30" i="22"/>
  <c r="AX20" i="22"/>
  <c r="Z13" i="22"/>
  <c r="B6" i="22"/>
  <c r="FN37" i="22"/>
  <c r="FZ20" i="22"/>
  <c r="FB13" i="22"/>
  <c r="ED6" i="22"/>
  <c r="DU26" i="1"/>
  <c r="AJ49" i="15"/>
  <c r="AE48" i="15"/>
  <c r="Q47" i="15"/>
  <c r="CF45" i="15"/>
  <c r="AO44" i="15"/>
  <c r="AJ43" i="15"/>
  <c r="AE42" i="15"/>
  <c r="Q41" i="15"/>
  <c r="L40" i="15"/>
  <c r="G39" i="15"/>
  <c r="BM37" i="15"/>
  <c r="AE36" i="15"/>
  <c r="Q35" i="15"/>
  <c r="L34" i="15"/>
  <c r="G33" i="15"/>
  <c r="A32" i="15"/>
  <c r="AO30" i="15"/>
  <c r="Q29" i="15"/>
  <c r="L28" i="15"/>
  <c r="G27" i="15"/>
  <c r="A26" i="15"/>
  <c r="DD24" i="15"/>
  <c r="AJ23" i="15"/>
  <c r="L22" i="15"/>
  <c r="G21" i="15"/>
  <c r="A20" i="15"/>
  <c r="DD18" i="15"/>
  <c r="BL16" i="15"/>
  <c r="FN11" i="22"/>
  <c r="EG20" i="1"/>
  <c r="AI49" i="15"/>
  <c r="AD48" i="15"/>
  <c r="F47" i="15"/>
  <c r="BB45" i="15"/>
  <c r="AD44" i="15"/>
  <c r="F43" i="15"/>
  <c r="CX41" i="15"/>
  <c r="CS40" i="15"/>
  <c r="BU39" i="15"/>
  <c r="AD38" i="15"/>
  <c r="CS36" i="15"/>
  <c r="BU35" i="15"/>
  <c r="BG34" i="15"/>
  <c r="AI33" i="15"/>
  <c r="AD32" i="15"/>
  <c r="BZ30" i="15"/>
  <c r="AI29" i="15"/>
  <c r="AD28" i="15"/>
  <c r="F27" i="15"/>
  <c r="CX25" i="15"/>
  <c r="BZ24" i="15"/>
  <c r="F23" i="15"/>
  <c r="CX21" i="15"/>
  <c r="CS20" i="15"/>
  <c r="BU19" i="15"/>
  <c r="BG18" i="15"/>
  <c r="CM25" i="15"/>
  <c r="S22" i="15"/>
  <c r="BT19" i="15"/>
  <c r="D16" i="15"/>
  <c r="AJ48" i="15"/>
  <c r="A45" i="15"/>
  <c r="BC40" i="15"/>
  <c r="AO35" i="15"/>
  <c r="BM32" i="15"/>
  <c r="BC28" i="15"/>
  <c r="L25" i="15"/>
  <c r="BC18" i="15"/>
  <c r="BB34" i="15"/>
  <c r="F28" i="15"/>
  <c r="BG23" i="15"/>
  <c r="BJ5" i="22"/>
  <c r="BT49" i="15"/>
  <c r="AV48" i="15"/>
  <c r="X47" i="15"/>
  <c r="BA45" i="15"/>
  <c r="S44" i="15"/>
  <c r="CR42" i="15"/>
  <c r="BT41" i="15"/>
  <c r="AV40" i="15"/>
  <c r="X39" i="15"/>
  <c r="BA37" i="15"/>
  <c r="S36" i="15"/>
  <c r="CR34" i="15"/>
  <c r="BT33" i="15"/>
  <c r="AV32" i="15"/>
  <c r="CR30" i="15"/>
  <c r="AQ29" i="15"/>
  <c r="S28" i="15"/>
  <c r="DS45" i="22"/>
  <c r="O47" i="22"/>
  <c r="AM36" i="22"/>
  <c r="FZ34" i="22"/>
  <c r="FB22" i="22"/>
  <c r="DF8" i="22"/>
  <c r="AX21" i="22"/>
  <c r="B7" i="22"/>
  <c r="ED20" i="22"/>
  <c r="CH6" i="22"/>
  <c r="BK20" i="22"/>
  <c r="O6" i="22"/>
  <c r="CH19" i="22"/>
  <c r="AL5" i="22"/>
  <c r="AM18" i="22"/>
  <c r="GY52" i="22"/>
  <c r="O12" i="22"/>
  <c r="AK29" i="26"/>
  <c r="BW23" i="22"/>
  <c r="AY16" i="22"/>
  <c r="AA9" i="22"/>
  <c r="DS44" i="22"/>
  <c r="DR21" i="22"/>
  <c r="CT14" i="22"/>
  <c r="BV7" i="22"/>
  <c r="B36" i="22"/>
  <c r="C22" i="22"/>
  <c r="GM14" i="22"/>
  <c r="FO7" i="22"/>
  <c r="AL28" i="22"/>
  <c r="O20" i="22"/>
  <c r="GY12" i="22"/>
  <c r="GA5" i="22"/>
  <c r="GA35" i="22"/>
  <c r="EQ20" i="22"/>
  <c r="DS13" i="22"/>
  <c r="CU6" i="22"/>
  <c r="AC26" i="1"/>
  <c r="Q49" i="15"/>
  <c r="L48" i="15"/>
  <c r="G47" i="15"/>
  <c r="BM45" i="15"/>
  <c r="AE44" i="15"/>
  <c r="Q43" i="15"/>
  <c r="L42" i="15"/>
  <c r="G41" i="15"/>
  <c r="A40" i="15"/>
  <c r="DD38" i="15"/>
  <c r="AJ37" i="15"/>
  <c r="L36" i="15"/>
  <c r="G35" i="15"/>
  <c r="A34" i="15"/>
  <c r="DD32" i="15"/>
  <c r="CF31" i="15"/>
  <c r="L30" i="15"/>
  <c r="G29" i="15"/>
  <c r="A28" i="15"/>
  <c r="DD26" i="15"/>
  <c r="CY25" i="15"/>
  <c r="CK24" i="15"/>
  <c r="Q23" i="15"/>
  <c r="A22" i="15"/>
  <c r="DD20" i="15"/>
  <c r="CY19" i="15"/>
  <c r="CK18" i="15"/>
  <c r="P16" i="15"/>
  <c r="GA9" i="22"/>
  <c r="CK20" i="1"/>
  <c r="Y49" i="15"/>
  <c r="K48" i="15"/>
  <c r="DC46" i="15"/>
  <c r="AI45" i="15"/>
  <c r="K44" i="15"/>
  <c r="DC42" i="15"/>
  <c r="CE41" i="15"/>
  <c r="BZ40" i="15"/>
  <c r="BB39" i="15"/>
  <c r="K38" i="15"/>
  <c r="BZ36" i="15"/>
  <c r="BB35" i="15"/>
  <c r="AW34" i="15"/>
  <c r="Y33" i="15"/>
  <c r="K32" i="15"/>
  <c r="BG30" i="15"/>
  <c r="Y29" i="15"/>
  <c r="K28" i="15"/>
  <c r="DC26" i="15"/>
  <c r="CE25" i="15"/>
  <c r="BG24" i="15"/>
  <c r="DC22" i="15"/>
  <c r="CE21" i="15"/>
  <c r="BZ20" i="15"/>
  <c r="BB19" i="15"/>
  <c r="AW18" i="15"/>
  <c r="CW23" i="15"/>
  <c r="CW21" i="15"/>
  <c r="BA19" i="15"/>
  <c r="CA49" i="15"/>
  <c r="Q48" i="15"/>
  <c r="DD43" i="15"/>
  <c r="AE39" i="15"/>
  <c r="A35" i="15"/>
  <c r="G32" i="15"/>
  <c r="G28" i="15"/>
  <c r="AJ24" i="15"/>
  <c r="AN16" i="15"/>
  <c r="Y34" i="15"/>
  <c r="K27" i="15"/>
  <c r="CX22" i="15"/>
  <c r="GO26" i="1"/>
  <c r="BA49" i="15"/>
  <c r="AC48" i="15"/>
  <c r="E47" i="15"/>
  <c r="X45" i="15"/>
  <c r="CW43" i="15"/>
  <c r="BY42" i="15"/>
  <c r="BA41" i="15"/>
  <c r="AC40" i="15"/>
  <c r="E39" i="15"/>
  <c r="X37" i="15"/>
  <c r="CW35" i="15"/>
  <c r="BY34" i="15"/>
  <c r="BA33" i="15"/>
  <c r="AC32" i="15"/>
  <c r="BY30" i="15"/>
  <c r="X29" i="15"/>
  <c r="CW27" i="15"/>
  <c r="BY26" i="15"/>
  <c r="AQ25" i="15"/>
  <c r="FN30" i="22"/>
  <c r="BW40" i="22"/>
  <c r="AM32" i="22"/>
  <c r="N33" i="22"/>
  <c r="GX20" i="22"/>
  <c r="FB6" i="22"/>
  <c r="CT19" i="22"/>
  <c r="AX5" i="22"/>
  <c r="FZ18" i="22"/>
  <c r="CG33" i="26"/>
  <c r="DG18" i="22"/>
  <c r="DS65" i="22"/>
  <c r="ED17" i="22"/>
  <c r="BV54" i="22"/>
  <c r="CI16" i="22"/>
  <c r="GL22" i="22"/>
  <c r="CT10" i="22"/>
  <c r="BV41" i="22"/>
  <c r="FB21" i="22"/>
  <c r="ED14" i="22"/>
  <c r="DF7" i="22"/>
  <c r="CH39" i="22"/>
  <c r="CI21" i="22"/>
  <c r="BK14" i="22"/>
  <c r="AM7" i="22"/>
  <c r="O34" i="22"/>
  <c r="CH20" i="22"/>
  <c r="BJ13" i="22"/>
  <c r="AL6" i="22"/>
  <c r="AL25" i="22"/>
  <c r="CT18" i="22"/>
  <c r="BV11" i="22"/>
  <c r="CT65" i="22"/>
  <c r="EP30" i="22"/>
  <c r="N19" i="22"/>
  <c r="GX11" i="22"/>
  <c r="CI56" i="22"/>
  <c r="ES25" i="1"/>
  <c r="G49" i="15"/>
  <c r="A48" i="15"/>
  <c r="DD46" i="15"/>
  <c r="AJ45" i="15"/>
  <c r="L44" i="15"/>
  <c r="G43" i="15"/>
  <c r="A42" i="15"/>
  <c r="DD40" i="15"/>
  <c r="CY39" i="15"/>
  <c r="CK38" i="15"/>
  <c r="Q37" i="15"/>
  <c r="A36" i="15"/>
  <c r="DD34" i="15"/>
  <c r="CY33" i="15"/>
  <c r="CK32" i="15"/>
  <c r="BM31" i="15"/>
  <c r="A30" i="15"/>
  <c r="DD28" i="15"/>
  <c r="CY27" i="15"/>
  <c r="CK26" i="15"/>
  <c r="CF25" i="15"/>
  <c r="BH24" i="15"/>
  <c r="DD22" i="15"/>
  <c r="CY21" i="15"/>
  <c r="CK20" i="15"/>
  <c r="CF19" i="15"/>
  <c r="CA18" i="15"/>
  <c r="B62" i="22"/>
  <c r="HA26" i="1"/>
  <c r="AO20" i="1"/>
  <c r="F49" i="15"/>
  <c r="CX47" i="15"/>
  <c r="BZ46" i="15"/>
  <c r="EP17" i="22"/>
  <c r="EE14" i="22"/>
  <c r="FN19" i="22"/>
  <c r="BK18" i="22"/>
  <c r="DD48" i="15"/>
  <c r="CF39" i="15"/>
  <c r="CY29" i="15"/>
  <c r="CA20" i="15"/>
  <c r="BG46" i="15"/>
  <c r="BB41" i="15"/>
  <c r="AW36" i="15"/>
  <c r="CE31" i="15"/>
  <c r="BZ26" i="15"/>
  <c r="BB21" i="15"/>
  <c r="X23" i="15"/>
  <c r="CK47" i="15"/>
  <c r="L31" i="15"/>
  <c r="BZ31" i="15"/>
  <c r="X49" i="15"/>
  <c r="BT43" i="15"/>
  <c r="BY38" i="15"/>
  <c r="X33" i="15"/>
  <c r="AC28" i="15"/>
  <c r="BT25" i="15"/>
  <c r="AC22" i="15"/>
  <c r="BO18" i="15"/>
  <c r="BC44" i="15"/>
  <c r="CA39" i="15"/>
  <c r="CF30" i="15"/>
  <c r="G22" i="15"/>
  <c r="G18" i="15"/>
  <c r="CX30" i="15"/>
  <c r="AX30" i="22"/>
  <c r="CK26" i="1"/>
  <c r="DE49" i="15"/>
  <c r="CG48" i="15"/>
  <c r="BI47" i="15"/>
  <c r="CL45" i="15"/>
  <c r="AK44" i="15"/>
  <c r="M43" i="15"/>
  <c r="CL41" i="15"/>
  <c r="BN40" i="15"/>
  <c r="AP39" i="15"/>
  <c r="BS37" i="15"/>
  <c r="R36" i="15"/>
  <c r="CQ34" i="15"/>
  <c r="BS33" i="15"/>
  <c r="AU32" i="15"/>
  <c r="BN30" i="15"/>
  <c r="W29" i="15"/>
  <c r="DE27" i="15"/>
  <c r="CG26" i="15"/>
  <c r="BI25" i="15"/>
  <c r="CL23" i="15"/>
  <c r="AK22" i="15"/>
  <c r="M21" i="15"/>
  <c r="CL19" i="15"/>
  <c r="BN18" i="15"/>
  <c r="CW25" i="1"/>
  <c r="BH39" i="15"/>
  <c r="BM36" i="15"/>
  <c r="AO31" i="15"/>
  <c r="Q26" i="15"/>
  <c r="BM22" i="15"/>
  <c r="AE19" i="15"/>
  <c r="K33" i="15"/>
  <c r="BU26" i="15"/>
  <c r="AL14" i="22"/>
  <c r="G48" i="15"/>
  <c r="AJ44" i="15"/>
  <c r="BH41" i="15"/>
  <c r="CF36" i="15"/>
  <c r="AO29" i="15"/>
  <c r="A25" i="15"/>
  <c r="CF20" i="15"/>
  <c r="BZ35" i="15"/>
  <c r="K31" i="15"/>
  <c r="DC23" i="15"/>
  <c r="BV15" i="22"/>
  <c r="HA20" i="1"/>
  <c r="BG49" i="15"/>
  <c r="AI48" i="15"/>
  <c r="AD47" i="15"/>
  <c r="BZ45" i="15"/>
  <c r="AI44" i="15"/>
  <c r="AD43" i="15"/>
  <c r="F42" i="15"/>
  <c r="CX40" i="15"/>
  <c r="CS39" i="15"/>
  <c r="F38" i="15"/>
  <c r="F34" i="15"/>
  <c r="AI28" i="15"/>
  <c r="BZ23" i="15"/>
  <c r="FZ8" i="22"/>
  <c r="BN47" i="15"/>
  <c r="AP42" i="15"/>
  <c r="CL36" i="15"/>
  <c r="BN31" i="15"/>
  <c r="AP26" i="15"/>
  <c r="R21" i="15"/>
  <c r="AP18" i="15"/>
  <c r="X48" i="15"/>
  <c r="BY35" i="15"/>
  <c r="AC25" i="15"/>
  <c r="O8" i="22"/>
  <c r="AC41" i="15"/>
  <c r="CR31" i="15"/>
  <c r="ES20" i="1"/>
  <c r="AU45" i="15"/>
  <c r="CQ39" i="15"/>
  <c r="BS34" i="15"/>
  <c r="AU29" i="15"/>
  <c r="R23" i="15"/>
  <c r="BY19" i="15"/>
  <c r="CR41" i="15"/>
  <c r="BY29" i="15"/>
  <c r="CM20" i="15"/>
  <c r="S49" i="15"/>
  <c r="X42" i="15"/>
  <c r="CM32" i="15"/>
  <c r="AD21" i="15"/>
  <c r="CQ49" i="15"/>
  <c r="DE44" i="15"/>
  <c r="M40" i="15"/>
  <c r="BI34" i="15"/>
  <c r="AP30" i="15"/>
  <c r="R25" i="15"/>
  <c r="AI20" i="15"/>
  <c r="AV49" i="15"/>
  <c r="AQ40" i="15"/>
  <c r="CR27" i="15"/>
  <c r="BU18" i="15"/>
  <c r="BT46" i="15"/>
  <c r="AV33" i="15"/>
  <c r="GM54" i="22"/>
  <c r="BV19" i="22"/>
  <c r="EP12" i="22"/>
  <c r="AM11" i="22"/>
  <c r="CY47" i="15"/>
  <c r="BH38" i="15"/>
  <c r="CK28" i="15"/>
  <c r="BM19" i="15"/>
  <c r="F45" i="15"/>
  <c r="BG40" i="15"/>
  <c r="AI35" i="15"/>
  <c r="AD30" i="15"/>
  <c r="BU25" i="15"/>
  <c r="BG20" i="15"/>
  <c r="BT21" i="15"/>
  <c r="CK43" i="15"/>
  <c r="BH27" i="15"/>
  <c r="CE26" i="15"/>
  <c r="S48" i="15"/>
  <c r="BO42" i="15"/>
  <c r="E37" i="15"/>
  <c r="S32" i="15"/>
  <c r="CM27" i="15"/>
  <c r="BA25" i="15"/>
  <c r="CM21" i="15"/>
  <c r="AZ16" i="15"/>
  <c r="Q44" i="15"/>
  <c r="AJ36" i="15"/>
  <c r="DD29" i="15"/>
  <c r="CA21" i="15"/>
  <c r="BZ37" i="15"/>
  <c r="Y28" i="15"/>
  <c r="FO26" i="22"/>
  <c r="HA25" i="1"/>
  <c r="CL49" i="15"/>
  <c r="BN48" i="15"/>
  <c r="AP47" i="15"/>
  <c r="BS45" i="15"/>
  <c r="R44" i="15"/>
  <c r="CQ42" i="15"/>
  <c r="BS41" i="15"/>
  <c r="AU40" i="15"/>
  <c r="W39" i="15"/>
  <c r="AP37" i="15"/>
  <c r="DE35" i="15"/>
  <c r="CG34" i="15"/>
  <c r="BI33" i="15"/>
  <c r="AK32" i="15"/>
  <c r="AU30" i="15"/>
  <c r="M29" i="15"/>
  <c r="CL27" i="15"/>
  <c r="BN26" i="15"/>
  <c r="AP25" i="15"/>
  <c r="BS23" i="15"/>
  <c r="R22" i="15"/>
  <c r="CQ20" i="15"/>
  <c r="BS19" i="15"/>
  <c r="AU18" i="15"/>
  <c r="E25" i="1"/>
  <c r="A39" i="15"/>
  <c r="CA35" i="15"/>
  <c r="A31" i="15"/>
  <c r="CK25" i="15"/>
  <c r="AJ22" i="15"/>
  <c r="CF18" i="15"/>
  <c r="F32" i="15"/>
  <c r="BB24" i="15"/>
  <c r="AY12" i="22"/>
  <c r="CA47" i="15"/>
  <c r="G44" i="15"/>
  <c r="AE41" i="15"/>
  <c r="BC36" i="15"/>
  <c r="CY28" i="15"/>
  <c r="BM24" i="15"/>
  <c r="Q20" i="15"/>
  <c r="AW35" i="15"/>
  <c r="CE30" i="15"/>
  <c r="AD23" i="15"/>
  <c r="CI13" i="22"/>
  <c r="FE20" i="1"/>
  <c r="AW49" i="15"/>
  <c r="Y48" i="15"/>
  <c r="K47" i="15"/>
  <c r="BG45" i="15"/>
  <c r="Y44" i="15"/>
  <c r="K43" i="15"/>
  <c r="DC41" i="15"/>
  <c r="CE40" i="15"/>
  <c r="BZ39" i="15"/>
  <c r="DC37" i="15"/>
  <c r="BZ33" i="15"/>
  <c r="CS27" i="15"/>
  <c r="AX51" i="22"/>
  <c r="GM6" i="22"/>
  <c r="W46" i="15"/>
  <c r="AK41" i="15"/>
  <c r="M36" i="15"/>
  <c r="W30" i="15"/>
  <c r="AK25" i="15"/>
  <c r="CW20" i="15"/>
  <c r="AH16" i="15"/>
  <c r="S47" i="15"/>
  <c r="BT34" i="15"/>
  <c r="CW24" i="15"/>
  <c r="FE25" i="1"/>
  <c r="CR39" i="15"/>
  <c r="BA30" i="15"/>
  <c r="BN49" i="15"/>
  <c r="AP44" i="15"/>
  <c r="R39" i="15"/>
  <c r="BN33" i="15"/>
  <c r="AP28" i="15"/>
  <c r="CL22" i="15"/>
  <c r="AW19" i="15"/>
  <c r="CM40" i="15"/>
  <c r="BT28" i="15"/>
  <c r="AP20" i="15"/>
  <c r="CM48" i="15"/>
  <c r="S41" i="15"/>
  <c r="AV31" i="15"/>
  <c r="DG48" i="22"/>
  <c r="N17" i="22"/>
  <c r="BK10" i="22"/>
  <c r="DR5" i="22"/>
  <c r="C62" i="22"/>
  <c r="CK46" i="15"/>
  <c r="DD36" i="15"/>
  <c r="CF27" i="15"/>
  <c r="BH18" i="15"/>
  <c r="DC44" i="15"/>
  <c r="AW40" i="15"/>
  <c r="Y35" i="15"/>
  <c r="K30" i="15"/>
  <c r="BB25" i="15"/>
  <c r="AW20" i="15"/>
  <c r="BA21" i="15"/>
  <c r="A43" i="15"/>
  <c r="AE27" i="15"/>
  <c r="AI26" i="15"/>
  <c r="CW47" i="15"/>
  <c r="AV42" i="15"/>
  <c r="CR36" i="15"/>
  <c r="CW31" i="15"/>
  <c r="BT27" i="15"/>
  <c r="X25" i="15"/>
  <c r="E21" i="15"/>
  <c r="BY26" i="1"/>
  <c r="CA43" i="15"/>
  <c r="L35" i="15"/>
  <c r="CA29" i="15"/>
  <c r="AE21" i="15"/>
  <c r="K35" i="15"/>
  <c r="AW27" i="15"/>
  <c r="EP20" i="22"/>
  <c r="DI25" i="1"/>
  <c r="BS49" i="15"/>
  <c r="AU48" i="15"/>
  <c r="W47" i="15"/>
  <c r="AP45" i="15"/>
  <c r="DE43" i="15"/>
  <c r="CG42" i="15"/>
  <c r="BI41" i="15"/>
  <c r="AK40" i="15"/>
  <c r="M39" i="15"/>
  <c r="W37" i="15"/>
  <c r="CL35" i="15"/>
  <c r="BN34" i="15"/>
  <c r="AP33" i="15"/>
  <c r="R32" i="15"/>
  <c r="R30" i="15"/>
  <c r="CQ28" i="15"/>
  <c r="BS27" i="15"/>
  <c r="AU26" i="15"/>
  <c r="W25" i="15"/>
  <c r="AP23" i="15"/>
  <c r="DE21" i="15"/>
  <c r="CG20" i="15"/>
  <c r="BI19" i="15"/>
  <c r="AK18" i="15"/>
  <c r="CY44" i="15"/>
  <c r="CF38" i="15"/>
  <c r="CY34" i="15"/>
  <c r="BM30" i="15"/>
  <c r="BH25" i="15"/>
  <c r="Q22" i="15"/>
  <c r="Q18" i="15"/>
  <c r="DC29" i="15"/>
  <c r="F24" i="15"/>
  <c r="N7" i="22"/>
  <c r="AE47" i="15"/>
  <c r="BH43" i="15"/>
  <c r="CF40" i="15"/>
  <c r="DD35" i="15"/>
  <c r="AJ28" i="15"/>
  <c r="DD23" i="15"/>
  <c r="CA19" i="15"/>
  <c r="AI34" i="15"/>
  <c r="F30" i="15"/>
  <c r="CE22" i="15"/>
  <c r="AX8" i="22"/>
  <c r="DI20" i="1"/>
  <c r="AD49" i="15"/>
  <c r="F48" i="15"/>
  <c r="CX46" i="15"/>
  <c r="AD45" i="15"/>
  <c r="F44" i="15"/>
  <c r="CX42" i="15"/>
  <c r="CS41" i="15"/>
  <c r="BU40" i="15"/>
  <c r="BG39" i="15"/>
  <c r="BG37" i="15"/>
  <c r="CE32" i="15"/>
  <c r="BB26" i="15"/>
  <c r="FC44" i="22"/>
  <c r="DU92" i="1"/>
  <c r="CQ45" i="15"/>
  <c r="DE40" i="15"/>
  <c r="CG35" i="15"/>
  <c r="CQ29" i="15"/>
  <c r="BS24" i="15"/>
  <c r="BU20" i="15"/>
  <c r="BA46" i="15"/>
  <c r="AC33" i="15"/>
  <c r="X24" i="15"/>
  <c r="E20" i="1"/>
  <c r="S39" i="15"/>
  <c r="BY27" i="15"/>
  <c r="BI48" i="15"/>
  <c r="AK43" i="15"/>
  <c r="CL38" i="15"/>
  <c r="BI32" i="15"/>
  <c r="AK27" i="15"/>
  <c r="BA22" i="15"/>
  <c r="CE18" i="15"/>
  <c r="BY37" i="15"/>
  <c r="AC27" i="15"/>
  <c r="E18" i="15"/>
  <c r="BA48" i="15"/>
  <c r="BA40" i="15"/>
  <c r="E30" i="15"/>
  <c r="AV19" i="15"/>
  <c r="CL48" i="15"/>
  <c r="BN43" i="15"/>
  <c r="AU39" i="15"/>
  <c r="CQ33" i="15"/>
  <c r="DE28" i="15"/>
  <c r="CG23" i="15"/>
  <c r="CR19" i="15"/>
  <c r="AL35" i="22"/>
  <c r="GA48" i="22"/>
  <c r="CI39" i="22"/>
  <c r="ED28" i="22"/>
  <c r="AY30" i="22"/>
  <c r="Q45" i="15"/>
  <c r="CY35" i="15"/>
  <c r="CA26" i="15"/>
  <c r="C41" i="22"/>
  <c r="CX43" i="15"/>
  <c r="AI39" i="15"/>
  <c r="AD34" i="15"/>
  <c r="F29" i="15"/>
  <c r="AD24" i="15"/>
  <c r="AI19" i="15"/>
  <c r="X19" i="15"/>
  <c r="BM38" i="15"/>
  <c r="AO23" i="15"/>
  <c r="FO47" i="22"/>
  <c r="CR46" i="15"/>
  <c r="AQ41" i="15"/>
  <c r="CM35" i="15"/>
  <c r="AV30" i="15"/>
  <c r="E27" i="15"/>
  <c r="E25" i="15"/>
  <c r="BY20" i="15"/>
  <c r="BC48" i="15"/>
  <c r="AE43" i="15"/>
  <c r="G34" i="15"/>
  <c r="L29" i="15"/>
  <c r="CY20" i="15"/>
  <c r="BU34" i="15"/>
  <c r="CS25" i="15"/>
  <c r="FC18" i="22"/>
  <c r="Q25" i="1"/>
  <c r="BI49" i="15"/>
  <c r="AK48" i="15"/>
  <c r="M47" i="15"/>
  <c r="W45" i="15"/>
  <c r="CL43" i="15"/>
  <c r="BN42" i="15"/>
  <c r="AP41" i="15"/>
  <c r="R40" i="15"/>
  <c r="CQ38" i="15"/>
  <c r="CQ36" i="15"/>
  <c r="BS35" i="15"/>
  <c r="AU34" i="15"/>
  <c r="W33" i="15"/>
  <c r="CL31" i="15"/>
  <c r="DE29" i="15"/>
  <c r="CG28" i="15"/>
  <c r="BI27" i="15"/>
  <c r="AK26" i="15"/>
  <c r="M25" i="15"/>
  <c r="W23" i="15"/>
  <c r="CL21" i="15"/>
  <c r="BN20" i="15"/>
  <c r="AP19" i="15"/>
  <c r="R18" i="15"/>
  <c r="AO43" i="15"/>
  <c r="Q38" i="15"/>
  <c r="Q34" i="15"/>
  <c r="Q30" i="15"/>
  <c r="AE25" i="15"/>
  <c r="CK21" i="15"/>
  <c r="BB38" i="15"/>
  <c r="BZ29" i="15"/>
  <c r="EE37" i="22"/>
  <c r="AA5" i="22"/>
  <c r="AJ46" i="15"/>
  <c r="L43" i="15"/>
  <c r="Q40" i="15"/>
  <c r="BH35" i="15"/>
  <c r="DD27" i="15"/>
  <c r="L23" i="15"/>
  <c r="A19" i="15"/>
  <c r="DC33" i="15"/>
  <c r="BG29" i="15"/>
  <c r="B45" i="22"/>
  <c r="BK6" i="22"/>
  <c r="BM20" i="1"/>
  <c r="K49" i="15"/>
  <c r="DC47" i="15"/>
  <c r="CE46" i="15"/>
  <c r="K45" i="15"/>
  <c r="DC43" i="15"/>
  <c r="CE42" i="15"/>
  <c r="BZ41" i="15"/>
  <c r="BB40" i="15"/>
  <c r="AW39" i="15"/>
  <c r="AD37" i="15"/>
  <c r="Y32" i="15"/>
  <c r="DC25" i="15"/>
  <c r="DR39" i="22"/>
  <c r="FQ25" i="1"/>
  <c r="R45" i="15"/>
  <c r="BS40" i="15"/>
  <c r="AU35" i="15"/>
  <c r="R29" i="15"/>
  <c r="BN23" i="15"/>
  <c r="X20" i="15"/>
  <c r="M8" i="6"/>
  <c r="E44" i="15"/>
  <c r="X32" i="15"/>
  <c r="CR23" i="15"/>
  <c r="CR47" i="15"/>
  <c r="BA38" i="15"/>
  <c r="BO25" i="15"/>
  <c r="W48" i="15"/>
  <c r="DE42" i="15"/>
  <c r="CG37" i="15"/>
  <c r="W32" i="15"/>
  <c r="DE26" i="15"/>
  <c r="Y22" i="15"/>
  <c r="BI18" i="15"/>
  <c r="B27" i="22"/>
  <c r="FC16" i="22"/>
  <c r="DS21" i="22"/>
  <c r="AY20" i="22"/>
  <c r="GM18" i="22"/>
  <c r="A44" i="15"/>
  <c r="CK34" i="15"/>
  <c r="BM25" i="15"/>
  <c r="DI26" i="1"/>
  <c r="CE43" i="15"/>
  <c r="Y39" i="15"/>
  <c r="K34" i="15"/>
  <c r="DC28" i="15"/>
  <c r="K24" i="15"/>
  <c r="Y19" i="15"/>
  <c r="CR18" i="15"/>
  <c r="AJ38" i="15"/>
  <c r="A23" i="15"/>
  <c r="Z27" i="22"/>
  <c r="BY46" i="15"/>
  <c r="X41" i="15"/>
  <c r="BT35" i="15"/>
  <c r="AC30" i="15"/>
  <c r="CR26" i="15"/>
  <c r="BY24" i="15"/>
  <c r="AV20" i="15"/>
  <c r="L47" i="15"/>
  <c r="G42" i="15"/>
  <c r="BH33" i="15"/>
  <c r="BM28" i="15"/>
  <c r="CK19" i="15"/>
  <c r="CS33" i="15"/>
  <c r="CX24" i="15"/>
  <c r="DR13" i="22"/>
  <c r="FQ20" i="1"/>
  <c r="AP49" i="15"/>
  <c r="R48" i="15"/>
  <c r="CQ46" i="15"/>
  <c r="CQ44" i="15"/>
  <c r="BS43" i="15"/>
  <c r="AU42" i="15"/>
  <c r="W41" i="15"/>
  <c r="DE39" i="15"/>
  <c r="BN38" i="15"/>
  <c r="CG36" i="15"/>
  <c r="BI35" i="15"/>
  <c r="AK34" i="15"/>
  <c r="M33" i="15"/>
  <c r="BS31" i="15"/>
  <c r="CL29" i="15"/>
  <c r="BN28" i="15"/>
  <c r="AP27" i="15"/>
  <c r="R26" i="15"/>
  <c r="CQ24" i="15"/>
  <c r="CQ22" i="15"/>
  <c r="BS21" i="15"/>
  <c r="AU20" i="15"/>
  <c r="W19" i="15"/>
  <c r="CP16" i="15"/>
  <c r="BM42" i="15"/>
  <c r="CK37" i="15"/>
  <c r="CK33" i="15"/>
  <c r="A29" i="15"/>
  <c r="CF24" i="15"/>
  <c r="AO21" i="15"/>
  <c r="CE36" i="15"/>
  <c r="BB28" i="15"/>
  <c r="CT32" i="22"/>
  <c r="DD49" i="15"/>
  <c r="DD45" i="15"/>
  <c r="CY42" i="15"/>
  <c r="CK39" i="15"/>
  <c r="AE35" i="15"/>
  <c r="CA27" i="15"/>
  <c r="CF22" i="15"/>
  <c r="BM18" i="15"/>
  <c r="AW33" i="15"/>
  <c r="CE28" i="15"/>
  <c r="FO29" i="22"/>
  <c r="FE26" i="1"/>
  <c r="Q20" i="1"/>
  <c r="CX48" i="15"/>
  <c r="CS47" i="15"/>
  <c r="BB46" i="15"/>
  <c r="CX44" i="15"/>
  <c r="CS43" i="15"/>
  <c r="BU42" i="15"/>
  <c r="BG41" i="15"/>
  <c r="AI40" i="15"/>
  <c r="AD39" i="15"/>
  <c r="K37" i="15"/>
  <c r="BB30" i="15"/>
  <c r="BG25" i="15"/>
  <c r="N23" i="22"/>
  <c r="J50" i="15"/>
  <c r="CL44" i="15"/>
  <c r="BN39" i="15"/>
  <c r="AP34" i="15"/>
  <c r="CL28" i="15"/>
  <c r="BI22" i="15"/>
  <c r="DC19" i="15"/>
  <c r="I17" i="4"/>
  <c r="BO41" i="15"/>
  <c r="AV29" i="15"/>
  <c r="BB22" i="15"/>
  <c r="AV45" i="15"/>
  <c r="AV37" i="15"/>
  <c r="CM22" i="15"/>
  <c r="AL19" i="22"/>
  <c r="FZ15" i="22"/>
  <c r="BW7" i="22"/>
  <c r="C6" i="22"/>
  <c r="GM22" i="22"/>
  <c r="CY41" i="15"/>
  <c r="CA32" i="15"/>
  <c r="CK22" i="15"/>
  <c r="DC48" i="15"/>
  <c r="BZ42" i="15"/>
  <c r="CE37" i="15"/>
  <c r="DC32" i="15"/>
  <c r="CE27" i="15"/>
  <c r="BZ22" i="15"/>
  <c r="K18" i="15"/>
  <c r="AO49" i="15"/>
  <c r="AJ34" i="15"/>
  <c r="BB36" i="15"/>
  <c r="E26" i="1"/>
  <c r="CR44" i="15"/>
  <c r="CW39" i="15"/>
  <c r="AV34" i="15"/>
  <c r="E29" i="15"/>
  <c r="AV26" i="15"/>
  <c r="BA23" i="15"/>
  <c r="CM19" i="15"/>
  <c r="CK45" i="15"/>
  <c r="AJ40" i="15"/>
  <c r="CF32" i="15"/>
  <c r="BM26" i="15"/>
  <c r="L19" i="15"/>
  <c r="BB32" i="15"/>
  <c r="BU22" i="15"/>
  <c r="CT6" i="22"/>
  <c r="BY20" i="1"/>
  <c r="M49" i="15"/>
  <c r="CL47" i="15"/>
  <c r="AU46" i="15"/>
  <c r="BN44" i="15"/>
  <c r="AP43" i="15"/>
  <c r="R42" i="15"/>
  <c r="CQ40" i="15"/>
  <c r="BS39" i="15"/>
  <c r="R38" i="15"/>
  <c r="AU36" i="15"/>
  <c r="W35" i="15"/>
  <c r="DE33" i="15"/>
  <c r="CG32" i="15"/>
  <c r="W31" i="15"/>
  <c r="BI29" i="15"/>
  <c r="AK28" i="15"/>
  <c r="M27" i="15"/>
  <c r="CL25" i="15"/>
  <c r="AU24" i="15"/>
  <c r="BN22" i="15"/>
  <c r="AP21" i="15"/>
  <c r="R20" i="15"/>
  <c r="CQ18" i="15"/>
  <c r="FQ26" i="1"/>
  <c r="CY40" i="15"/>
  <c r="AO37" i="15"/>
  <c r="Q32" i="15"/>
  <c r="CK27" i="15"/>
  <c r="CK23" i="15"/>
  <c r="BM20" i="15"/>
  <c r="BG33" i="15"/>
  <c r="AD27" i="15"/>
  <c r="BJ21" i="22"/>
  <c r="AE49" i="15"/>
  <c r="CF44" i="15"/>
  <c r="Q42" i="15"/>
  <c r="L39" i="15"/>
  <c r="AE33" i="15"/>
  <c r="AJ26" i="15"/>
  <c r="DD21" i="15"/>
  <c r="AI36" i="15"/>
  <c r="DC31" i="15"/>
  <c r="BG27" i="15"/>
  <c r="CT22" i="22"/>
  <c r="GC25" i="1"/>
  <c r="CS49" i="15"/>
  <c r="BU48" i="15"/>
  <c r="BG47" i="15"/>
  <c r="F46" i="15"/>
  <c r="BU44" i="15"/>
  <c r="BG43" i="15"/>
  <c r="AI42" i="15"/>
  <c r="AD41" i="15"/>
  <c r="F40" i="15"/>
  <c r="CX38" i="15"/>
  <c r="BU36" i="15"/>
  <c r="AD29" i="15"/>
  <c r="K25" i="15"/>
  <c r="GX15" i="22"/>
  <c r="DE48" i="15"/>
  <c r="CG43" i="15"/>
  <c r="CQ37" i="15"/>
  <c r="DE32" i="15"/>
  <c r="CG27" i="15"/>
  <c r="CQ21" i="15"/>
  <c r="AD19" i="15"/>
  <c r="AC49" i="15"/>
  <c r="X40" i="15"/>
  <c r="E28" i="15"/>
  <c r="BN21" i="15"/>
  <c r="BY43" i="15"/>
  <c r="BO33" i="15"/>
  <c r="W20" i="15"/>
  <c r="CL46" i="15"/>
  <c r="BI40" i="15"/>
  <c r="AK35" i="15"/>
  <c r="CL30" i="15"/>
  <c r="W24" i="15"/>
  <c r="BS20" i="15"/>
  <c r="BT44" i="15"/>
  <c r="S33" i="15"/>
  <c r="BA24" i="15"/>
  <c r="BM25" i="1"/>
  <c r="BO43" i="15"/>
  <c r="AC35" i="15"/>
  <c r="X22" i="15"/>
  <c r="BA20" i="1"/>
  <c r="AP46" i="15"/>
  <c r="R41" i="15"/>
  <c r="BS36" i="15"/>
  <c r="CG31" i="15"/>
  <c r="W26" i="15"/>
  <c r="Q36" i="26"/>
  <c r="FB40" i="22"/>
  <c r="CU37" i="22"/>
  <c r="FC24" i="22"/>
  <c r="BA25" i="1"/>
  <c r="CK40" i="15"/>
  <c r="AJ31" i="15"/>
  <c r="CF21" i="15"/>
  <c r="CE47" i="15"/>
  <c r="BU41" i="15"/>
  <c r="BG36" i="15"/>
  <c r="CX31" i="15"/>
  <c r="CS26" i="15"/>
  <c r="BU21" i="15"/>
  <c r="BT23" i="15"/>
  <c r="DD47" i="15"/>
  <c r="BH31" i="15"/>
  <c r="AI32" i="15"/>
  <c r="AQ49" i="15"/>
  <c r="CM43" i="15"/>
  <c r="CR38" i="15"/>
  <c r="AQ33" i="15"/>
  <c r="CR28" i="15"/>
  <c r="S26" i="15"/>
  <c r="BO22" i="15"/>
  <c r="AQ19" i="15"/>
  <c r="AO45" i="15"/>
  <c r="DD39" i="15"/>
  <c r="BC32" i="15"/>
  <c r="BH23" i="15"/>
  <c r="AJ18" i="15"/>
  <c r="AD31" i="15"/>
  <c r="GX42" i="22"/>
  <c r="GC26" i="1"/>
  <c r="AC20" i="1"/>
  <c r="CQ48" i="15"/>
  <c r="BS47" i="15"/>
  <c r="R46" i="15"/>
  <c r="AU44" i="15"/>
  <c r="W43" i="15"/>
  <c r="DE41" i="15"/>
  <c r="CG40" i="15"/>
  <c r="BI39" i="15"/>
  <c r="CL37" i="15"/>
  <c r="AK36" i="15"/>
  <c r="M35" i="15"/>
  <c r="CL33" i="15"/>
  <c r="BN32" i="15"/>
  <c r="CQ30" i="15"/>
  <c r="AP29" i="15"/>
  <c r="R28" i="15"/>
  <c r="CQ26" i="15"/>
  <c r="BS25" i="15"/>
  <c r="R24" i="15"/>
  <c r="AU22" i="15"/>
  <c r="W21" i="15"/>
  <c r="DE19" i="15"/>
  <c r="CG18" i="15"/>
  <c r="GO25" i="1"/>
  <c r="G40" i="15"/>
  <c r="A37" i="15"/>
  <c r="CK31" i="15"/>
  <c r="CY26" i="15"/>
  <c r="CY22" i="15"/>
  <c r="DD19" i="15"/>
  <c r="AD33" i="15"/>
  <c r="CX26" i="15"/>
  <c r="BW19" i="22"/>
  <c r="CY48" i="15"/>
  <c r="BM44" i="15"/>
  <c r="CK41" i="15"/>
  <c r="L37" i="15"/>
  <c r="AJ32" i="15"/>
  <c r="CA25" i="15"/>
  <c r="BH21" i="15"/>
  <c r="DC35" i="15"/>
  <c r="BG31" i="15"/>
  <c r="Y26" i="15"/>
  <c r="DG20" i="22"/>
  <c r="CK25" i="1"/>
  <c r="BZ49" i="15"/>
  <c r="BB48" i="15"/>
  <c r="AW47" i="15"/>
  <c r="DC45" i="15"/>
  <c r="BB44" i="15"/>
  <c r="AW43" i="15"/>
  <c r="Y42" i="15"/>
  <c r="K41" i="15"/>
  <c r="DC39" i="15"/>
  <c r="CE38" i="15"/>
  <c r="F36" i="15"/>
  <c r="CX28" i="15"/>
  <c r="CE24" i="15"/>
  <c r="C14" i="22"/>
  <c r="BS48" i="15"/>
  <c r="AU43" i="15"/>
  <c r="R37" i="15"/>
  <c r="BS32" i="15"/>
  <c r="AU27" i="15"/>
  <c r="BO21" i="15"/>
  <c r="CM18" i="15"/>
  <c r="CW48" i="15"/>
  <c r="E36" i="15"/>
  <c r="BT26" i="15"/>
  <c r="K21" i="15"/>
  <c r="BT42" i="15"/>
  <c r="CW32" i="15"/>
  <c r="BY25" i="1"/>
  <c r="CG45" i="15"/>
  <c r="W40" i="15"/>
  <c r="DE34" i="15"/>
  <c r="CG29" i="15"/>
  <c r="CQ23" i="15"/>
  <c r="AQ20" i="15"/>
  <c r="AC43" i="15"/>
  <c r="BA32" i="15"/>
  <c r="CG21" i="15"/>
  <c r="CR49" i="15"/>
  <c r="CW42" i="15"/>
  <c r="X34" i="15"/>
  <c r="DC21" i="15"/>
  <c r="DB50" i="15"/>
  <c r="AA13" i="22"/>
  <c r="F33" i="15"/>
  <c r="E45" i="15"/>
  <c r="BM40" i="15"/>
  <c r="W49" i="15"/>
  <c r="AU38" i="15"/>
  <c r="W27" i="15"/>
  <c r="CA41" i="15"/>
  <c r="EQ26" i="22"/>
  <c r="CJ16" i="15"/>
  <c r="AI46" i="15"/>
  <c r="CS29" i="15"/>
  <c r="F22" i="15"/>
  <c r="AQ36" i="15"/>
  <c r="CQ31" i="15"/>
  <c r="BT36" i="15"/>
  <c r="Z17" i="22"/>
  <c r="X26" i="15"/>
  <c r="CG47" i="15"/>
  <c r="CG39" i="15"/>
  <c r="M32" i="15"/>
  <c r="AU23" i="15"/>
  <c r="CX18" i="15"/>
  <c r="BA42" i="15"/>
  <c r="BO29" i="15"/>
  <c r="X18" i="15"/>
  <c r="CM42" i="15"/>
  <c r="BT30" i="15"/>
  <c r="BY21" i="15"/>
  <c r="BA26" i="1"/>
  <c r="BI44" i="15"/>
  <c r="AP40" i="15"/>
  <c r="CL34" i="15"/>
  <c r="BI28" i="15"/>
  <c r="AP24" i="15"/>
  <c r="BB20" i="15"/>
  <c r="X30" i="15"/>
  <c r="BY49" i="15"/>
  <c r="BA44" i="15"/>
  <c r="CW38" i="15"/>
  <c r="BY33" i="15"/>
  <c r="AQ26" i="15"/>
  <c r="CL18" i="15"/>
  <c r="AK19" i="15"/>
  <c r="D6" i="15"/>
  <c r="AB59" i="15"/>
  <c r="M22" i="15"/>
  <c r="AK42" i="15"/>
  <c r="Y40" i="15"/>
  <c r="E38" i="15"/>
  <c r="M20" i="15"/>
  <c r="AV25" i="15"/>
  <c r="M26" i="15"/>
  <c r="BT40" i="15"/>
  <c r="AC23" i="15"/>
  <c r="FO11" i="22"/>
  <c r="CX27" i="15"/>
  <c r="S40" i="15"/>
  <c r="L33" i="15"/>
  <c r="DE47" i="15"/>
  <c r="BN36" i="15"/>
  <c r="DE25" i="15"/>
  <c r="BH37" i="15"/>
  <c r="CK49" i="15"/>
  <c r="BU32" i="15"/>
  <c r="CE44" i="15"/>
  <c r="AD25" i="15"/>
  <c r="CG19" i="15"/>
  <c r="BT20" i="15"/>
  <c r="R31" i="15"/>
  <c r="CW34" i="15"/>
  <c r="AV47" i="15"/>
  <c r="AV23" i="15"/>
  <c r="AU47" i="15"/>
  <c r="AP38" i="15"/>
  <c r="AU31" i="15"/>
  <c r="W22" i="15"/>
  <c r="BA18" i="15"/>
  <c r="AV41" i="15"/>
  <c r="S27" i="15"/>
  <c r="CD16" i="15"/>
  <c r="BT38" i="15"/>
  <c r="AC29" i="15"/>
  <c r="AW21" i="15"/>
  <c r="BF50" i="15"/>
  <c r="W44" i="15"/>
  <c r="AK39" i="15"/>
  <c r="M34" i="15"/>
  <c r="W28" i="15"/>
  <c r="AK23" i="15"/>
  <c r="E20" i="15"/>
  <c r="CM28" i="15"/>
  <c r="BT48" i="15"/>
  <c r="AV43" i="15"/>
  <c r="X38" i="15"/>
  <c r="BT32" i="15"/>
  <c r="E26" i="15"/>
  <c r="AB16" i="15"/>
  <c r="AQ18" i="15"/>
  <c r="BG19" i="15"/>
  <c r="DD42" i="15"/>
  <c r="CS22" i="15"/>
  <c r="BO34" i="15"/>
  <c r="AO27" i="15"/>
  <c r="BN46" i="15"/>
  <c r="AP35" i="15"/>
  <c r="BN24" i="15"/>
  <c r="CY32" i="15"/>
  <c r="L45" i="15"/>
  <c r="DC27" i="15"/>
  <c r="BZ43" i="15"/>
  <c r="AA21" i="22"/>
  <c r="CQ47" i="15"/>
  <c r="BS26" i="15"/>
  <c r="CR33" i="15"/>
  <c r="E46" i="15"/>
  <c r="CS19" i="15"/>
  <c r="AK45" i="15"/>
  <c r="AK37" i="15"/>
  <c r="AK29" i="15"/>
  <c r="BZ21" i="15"/>
  <c r="Y18" i="15"/>
  <c r="E40" i="15"/>
  <c r="BA26" i="15"/>
  <c r="EG26" i="1"/>
  <c r="AC37" i="15"/>
  <c r="CW28" i="15"/>
  <c r="CE20" i="15"/>
  <c r="CG49" i="15"/>
  <c r="CQ43" i="15"/>
  <c r="BS38" i="15"/>
  <c r="CG33" i="15"/>
  <c r="CQ27" i="15"/>
  <c r="DE22" i="15"/>
  <c r="BN19" i="15"/>
  <c r="D39" i="26"/>
  <c r="BO47" i="15"/>
  <c r="AQ42" i="15"/>
  <c r="CR37" i="15"/>
  <c r="AC31" i="15"/>
  <c r="BY25" i="15"/>
  <c r="CG46" i="15"/>
  <c r="J32" i="7"/>
  <c r="BM34" i="15"/>
  <c r="AP31" i="15"/>
  <c r="DC49" i="15"/>
  <c r="BN41" i="15"/>
  <c r="W42" i="15"/>
  <c r="X36" i="15"/>
  <c r="AK47" i="15"/>
  <c r="X46" i="15"/>
  <c r="BA20" i="15"/>
  <c r="CF33" i="15"/>
  <c r="AD18" i="15"/>
  <c r="BA29" i="15"/>
  <c r="AO19" i="15"/>
  <c r="CG44" i="15"/>
  <c r="R34" i="15"/>
  <c r="CG22" i="15"/>
  <c r="Q28" i="15"/>
  <c r="AJ42" i="15"/>
  <c r="ED24" i="22"/>
  <c r="BB42" i="15"/>
  <c r="AK49" i="15"/>
  <c r="BO49" i="15"/>
  <c r="R47" i="15"/>
  <c r="BN25" i="15"/>
  <c r="CW26" i="15"/>
  <c r="BY45" i="15"/>
  <c r="DE18" i="15"/>
  <c r="BS44" i="15"/>
  <c r="DE36" i="15"/>
  <c r="BS28" i="15"/>
  <c r="AC21" i="15"/>
  <c r="BY47" i="15"/>
  <c r="BY39" i="15"/>
  <c r="E24" i="15"/>
  <c r="GO20" i="1"/>
  <c r="CR35" i="15"/>
  <c r="X28" i="15"/>
  <c r="BO19" i="15"/>
  <c r="AU49" i="15"/>
  <c r="R43" i="15"/>
  <c r="BN37" i="15"/>
  <c r="AU33" i="15"/>
  <c r="R27" i="15"/>
  <c r="BS22" i="15"/>
  <c r="K19" i="15"/>
  <c r="AO26" i="1"/>
  <c r="AC47" i="15"/>
  <c r="E42" i="15"/>
  <c r="CM36" i="15"/>
  <c r="CW30" i="15"/>
  <c r="BT24" i="15"/>
  <c r="J17" i="4"/>
  <c r="K23" i="15"/>
  <c r="L21" i="15"/>
  <c r="W38" i="15"/>
  <c r="S25" i="15"/>
  <c r="BI26" i="15"/>
  <c r="AQ48" i="15"/>
  <c r="AK31" i="15"/>
  <c r="M18" i="15"/>
  <c r="AO24" i="15"/>
  <c r="BH49" i="15"/>
  <c r="BO26" i="15"/>
  <c r="CX32" i="15"/>
  <c r="BI43" i="15"/>
  <c r="CQ32" i="15"/>
  <c r="BI21" i="15"/>
  <c r="Q24" i="15"/>
  <c r="AO39" i="15"/>
  <c r="BM26" i="1"/>
  <c r="AW41" i="15"/>
  <c r="M44" i="15"/>
  <c r="CW40" i="15"/>
  <c r="BS42" i="15"/>
  <c r="BG21" i="15"/>
  <c r="CR25" i="15"/>
  <c r="AV39" i="15"/>
  <c r="BB18" i="15"/>
  <c r="BI42" i="15"/>
  <c r="BN35" i="15"/>
  <c r="BN27" i="15"/>
  <c r="CL20" i="15"/>
  <c r="AC45" i="15"/>
  <c r="CW36" i="15"/>
  <c r="BT22" i="15"/>
  <c r="BL50" i="15"/>
  <c r="CM34" i="15"/>
  <c r="CM26" i="15"/>
  <c r="R19" i="15"/>
  <c r="AP48" i="15"/>
  <c r="CL42" i="15"/>
  <c r="BI36" i="15"/>
  <c r="AP32" i="15"/>
  <c r="CL26" i="15"/>
  <c r="AP22" i="15"/>
  <c r="BT18" i="15"/>
  <c r="CW20" i="1"/>
  <c r="CW46" i="15"/>
  <c r="BY41" i="15"/>
  <c r="BA36" i="15"/>
  <c r="CR29" i="15"/>
  <c r="BR16" i="15"/>
  <c r="S21" i="15"/>
  <c r="AI22" i="15"/>
  <c r="CR21" i="15"/>
  <c r="BJ31" i="22"/>
  <c r="CF34" i="15"/>
  <c r="AK21" i="15"/>
  <c r="CW44" i="15"/>
  <c r="BA34" i="15"/>
  <c r="W36" i="15"/>
  <c r="CS21" i="15"/>
  <c r="AV35" i="15"/>
  <c r="M9" i="6"/>
  <c r="CT44" i="22"/>
  <c r="CS42" i="15"/>
  <c r="AI38" i="15"/>
  <c r="AC20" i="15"/>
  <c r="EE11" i="22"/>
  <c r="M41" i="15"/>
  <c r="BS29" i="15"/>
  <c r="M19" i="15"/>
  <c r="Y36" i="15"/>
  <c r="A27" i="15"/>
  <c r="CE48" i="15"/>
  <c r="K39" i="15"/>
  <c r="AK33" i="15"/>
  <c r="E22" i="15"/>
  <c r="AU37" i="15"/>
  <c r="F18" i="15"/>
  <c r="GM33" i="22"/>
  <c r="BO35" i="15"/>
  <c r="R49" i="15"/>
  <c r="CQ41" i="15"/>
  <c r="R33" i="15"/>
  <c r="CQ25" i="15"/>
  <c r="AU19" i="15"/>
  <c r="X44" i="15"/>
  <c r="S35" i="15"/>
  <c r="F20" i="15"/>
  <c r="E48" i="15"/>
  <c r="AQ32" i="15"/>
  <c r="BY23" i="15"/>
  <c r="AM15" i="22"/>
  <c r="BS46" i="15"/>
  <c r="CG41" i="15"/>
  <c r="CQ35" i="15"/>
  <c r="BS30" i="15"/>
  <c r="CG25" i="15"/>
  <c r="AV21" i="15"/>
  <c r="BX16" i="15"/>
  <c r="CD59" i="15"/>
  <c r="CR45" i="15"/>
  <c r="BO39" i="15"/>
  <c r="AQ34" i="15"/>
  <c r="BA28" i="15"/>
  <c r="AU21" i="15"/>
  <c r="CW22" i="15"/>
  <c r="AC19" i="15"/>
  <c r="M22" i="2"/>
  <c r="AV27" i="15"/>
  <c r="CX20" i="15"/>
  <c r="AI18" i="15"/>
  <c r="AH59" i="15" s="1"/>
  <c r="BX59" i="15"/>
  <c r="Y20" i="15"/>
  <c r="C5" i="1"/>
  <c r="CW18" i="15"/>
  <c r="W18" i="15"/>
  <c r="S29" i="15"/>
  <c r="CU14" i="22"/>
  <c r="CX37" i="15"/>
  <c r="CW26" i="1"/>
  <c r="BM46" i="15"/>
  <c r="DU20" i="1"/>
  <c r="CL39" i="15"/>
  <c r="AU28" i="15"/>
  <c r="AT16" i="15"/>
  <c r="BZ27" i="15"/>
  <c r="BC22" i="15"/>
  <c r="BZ47" i="15"/>
  <c r="CX36" i="15"/>
  <c r="M28" i="15"/>
  <c r="AQ44" i="15"/>
  <c r="AP36" i="15"/>
  <c r="V16" i="15"/>
  <c r="BK22" i="22"/>
  <c r="BO27" i="15"/>
  <c r="M48" i="15"/>
  <c r="CL40" i="15"/>
  <c r="CL32" i="15"/>
  <c r="CL24" i="15"/>
  <c r="S19" i="15"/>
  <c r="S43" i="15"/>
  <c r="E32" i="15"/>
  <c r="CQ19" i="15"/>
  <c r="CR43" i="15"/>
  <c r="BY31" i="15"/>
  <c r="AQ22" i="15"/>
  <c r="B10" i="22"/>
  <c r="BN45" i="15"/>
  <c r="AU41" i="15"/>
  <c r="R35" i="15"/>
  <c r="BN29" i="15"/>
  <c r="AU25" i="15"/>
  <c r="DE20" i="15"/>
  <c r="AK46" i="15"/>
  <c r="P50" i="15"/>
  <c r="CM44" i="15"/>
  <c r="AC39" i="15"/>
  <c r="E34" i="15"/>
  <c r="BZ19" i="15"/>
  <c r="BS18" i="15"/>
  <c r="AC24" i="15"/>
  <c r="AK20" i="15"/>
  <c r="AQ28" i="15"/>
  <c r="ES26" i="1"/>
  <c r="W34" i="15"/>
  <c r="BI20" i="15"/>
  <c r="M42" i="15"/>
  <c r="AM9" i="1"/>
  <c r="AK37" i="1" l="1"/>
  <c r="AJ37" i="1"/>
  <c r="BG46" i="1"/>
  <c r="BI46" i="1"/>
  <c r="BH46" i="1"/>
  <c r="EM48" i="1"/>
  <c r="EO48" i="1"/>
  <c r="EN48" i="1"/>
  <c r="FM62" i="1"/>
  <c r="FL62" i="1"/>
  <c r="DE83" i="1"/>
  <c r="DD83" i="1"/>
  <c r="DC89" i="1"/>
  <c r="DE89" i="1"/>
  <c r="DD89" i="1"/>
  <c r="Y36" i="1"/>
  <c r="X36" i="1"/>
  <c r="EX36" i="1"/>
  <c r="EZ36" i="1"/>
  <c r="GT36" i="1"/>
  <c r="GW36" i="1"/>
  <c r="GV36" i="1"/>
  <c r="EC39" i="1"/>
  <c r="EB39" i="1"/>
  <c r="BG41" i="1"/>
  <c r="BH41" i="1"/>
  <c r="FW50" i="1"/>
  <c r="FY50" i="1"/>
  <c r="FX50" i="1"/>
  <c r="EO69" i="1"/>
  <c r="EN69" i="1"/>
  <c r="FA80" i="1"/>
  <c r="EZ80" i="1"/>
  <c r="M53" i="1"/>
  <c r="L53" i="1"/>
  <c r="FY88" i="1"/>
  <c r="FX88" i="1"/>
  <c r="HI29" i="1"/>
  <c r="EC32" i="1"/>
  <c r="GJ32" i="1"/>
  <c r="DE33" i="1"/>
  <c r="AW35" i="1"/>
  <c r="X37" i="1"/>
  <c r="Y37" i="1"/>
  <c r="CG39" i="1"/>
  <c r="BU43" i="1"/>
  <c r="FM46" i="1"/>
  <c r="FL46" i="1"/>
  <c r="CS47" i="1"/>
  <c r="GK47" i="1"/>
  <c r="GJ47" i="1"/>
  <c r="BI48" i="1"/>
  <c r="BH48" i="1"/>
  <c r="DQ49" i="1"/>
  <c r="M50" i="1"/>
  <c r="L50" i="1"/>
  <c r="CE50" i="1"/>
  <c r="CG50" i="1"/>
  <c r="CF50" i="1"/>
  <c r="BI51" i="1"/>
  <c r="HI51" i="1"/>
  <c r="HH51" i="1"/>
  <c r="GU54" i="1"/>
  <c r="GV54" i="1"/>
  <c r="GW54" i="1"/>
  <c r="FM84" i="1"/>
  <c r="FL84" i="1"/>
  <c r="EC87" i="1"/>
  <c r="EB87" i="1"/>
  <c r="AJ35" i="1"/>
  <c r="AK35" i="1"/>
  <c r="J36" i="1"/>
  <c r="M36" i="1"/>
  <c r="L36" i="1"/>
  <c r="DQ39" i="1"/>
  <c r="DP39" i="1"/>
  <c r="EA40" i="1"/>
  <c r="EB40" i="1"/>
  <c r="FA53" i="1"/>
  <c r="EZ53" i="1"/>
  <c r="CG54" i="1"/>
  <c r="CF54" i="1"/>
  <c r="BT56" i="1"/>
  <c r="BU56" i="1"/>
  <c r="M64" i="1"/>
  <c r="L64" i="1"/>
  <c r="AK81" i="1"/>
  <c r="AJ81" i="1"/>
  <c r="Y29" i="1"/>
  <c r="FV32" i="1"/>
  <c r="FY32" i="1"/>
  <c r="FA33" i="1"/>
  <c r="GK37" i="1"/>
  <c r="GW38" i="1"/>
  <c r="BI39" i="1"/>
  <c r="CG46" i="1"/>
  <c r="CF46" i="1"/>
  <c r="EY46" i="1"/>
  <c r="FA46" i="1"/>
  <c r="EZ46" i="1"/>
  <c r="FY47" i="1"/>
  <c r="FX47" i="1"/>
  <c r="AU48" i="1"/>
  <c r="AW48" i="1"/>
  <c r="AV48" i="1"/>
  <c r="FM48" i="1"/>
  <c r="FL48" i="1"/>
  <c r="GW51" i="1"/>
  <c r="GV51" i="1"/>
  <c r="M56" i="1"/>
  <c r="L56" i="1"/>
  <c r="DN34" i="1"/>
  <c r="DP34" i="1"/>
  <c r="M35" i="1"/>
  <c r="L35" i="1"/>
  <c r="AU38" i="1"/>
  <c r="AW38" i="1"/>
  <c r="AV38" i="1"/>
  <c r="FY46" i="1"/>
  <c r="FX46" i="1"/>
  <c r="BU48" i="1"/>
  <c r="BT48" i="1"/>
  <c r="CS50" i="1"/>
  <c r="CR50" i="1"/>
  <c r="FM57" i="1"/>
  <c r="FL57" i="1"/>
  <c r="HI81" i="1"/>
  <c r="HH81" i="1"/>
  <c r="FX29" i="1"/>
  <c r="GJ29" i="1"/>
  <c r="BT31" i="1"/>
  <c r="CF31" i="1"/>
  <c r="AW32" i="1"/>
  <c r="Y33" i="1"/>
  <c r="EO33" i="1"/>
  <c r="HI33" i="1"/>
  <c r="CG35" i="1"/>
  <c r="FY37" i="1"/>
  <c r="DD39" i="1"/>
  <c r="DE39" i="1"/>
  <c r="DE45" i="1"/>
  <c r="GW50" i="1"/>
  <c r="GV50" i="1"/>
  <c r="EN52" i="1"/>
  <c r="EO52" i="1"/>
  <c r="EO53" i="1"/>
  <c r="EN53" i="1"/>
  <c r="BU54" i="1"/>
  <c r="BT54" i="1"/>
  <c r="FJ34" i="1"/>
  <c r="FM34" i="1"/>
  <c r="FL34" i="1"/>
  <c r="CE42" i="1"/>
  <c r="CG42" i="1"/>
  <c r="CF42" i="1"/>
  <c r="FM29" i="1"/>
  <c r="AV30" i="1"/>
  <c r="BH30" i="1"/>
  <c r="EN30" i="1"/>
  <c r="EZ30" i="1"/>
  <c r="BI31" i="1"/>
  <c r="FX31" i="1"/>
  <c r="CF32" i="1"/>
  <c r="CR32" i="1"/>
  <c r="M33" i="1"/>
  <c r="GW33" i="1"/>
  <c r="EC34" i="1"/>
  <c r="FY34" i="1"/>
  <c r="FX34" i="1"/>
  <c r="AW37" i="1"/>
  <c r="AV37" i="1"/>
  <c r="FM37" i="1"/>
  <c r="BI38" i="1"/>
  <c r="BH38" i="1"/>
  <c r="GI38" i="1"/>
  <c r="GJ38" i="1"/>
  <c r="CG41" i="1"/>
  <c r="CS42" i="1"/>
  <c r="CR42" i="1"/>
  <c r="CS45" i="1"/>
  <c r="BU46" i="1"/>
  <c r="BT46" i="1"/>
  <c r="FA48" i="1"/>
  <c r="EZ48" i="1"/>
  <c r="DE50" i="1"/>
  <c r="DD50" i="1"/>
  <c r="EC52" i="1"/>
  <c r="FY65" i="1"/>
  <c r="FX65" i="1"/>
  <c r="AW30" i="1"/>
  <c r="EO30" i="1"/>
  <c r="FL31" i="1"/>
  <c r="AH32" i="1"/>
  <c r="AJ32" i="1"/>
  <c r="CG32" i="1"/>
  <c r="BU33" i="1"/>
  <c r="GK33" i="1"/>
  <c r="DQ34" i="1"/>
  <c r="FM36" i="1"/>
  <c r="HI36" i="1"/>
  <c r="HH36" i="1"/>
  <c r="HH37" i="1"/>
  <c r="HI37" i="1"/>
  <c r="BU41" i="1"/>
  <c r="GK50" i="1"/>
  <c r="GJ50" i="1"/>
  <c r="BG54" i="1"/>
  <c r="BI54" i="1"/>
  <c r="BH54" i="1"/>
  <c r="Y34" i="1"/>
  <c r="AV42" i="1"/>
  <c r="BH42" i="1"/>
  <c r="DD43" i="1"/>
  <c r="DP43" i="1"/>
  <c r="EB44" i="1"/>
  <c r="EN44" i="1"/>
  <c r="EN45" i="1"/>
  <c r="EZ45" i="1"/>
  <c r="L46" i="1"/>
  <c r="X46" i="1"/>
  <c r="AJ46" i="1"/>
  <c r="DD46" i="1"/>
  <c r="DP46" i="1"/>
  <c r="EB46" i="1"/>
  <c r="GV46" i="1"/>
  <c r="HH46" i="1"/>
  <c r="L48" i="1"/>
  <c r="X48" i="1"/>
  <c r="CR48" i="1"/>
  <c r="DD48" i="1"/>
  <c r="DP48" i="1"/>
  <c r="GJ48" i="1"/>
  <c r="GV48" i="1"/>
  <c r="HH48" i="1"/>
  <c r="FL49" i="1"/>
  <c r="FX49" i="1"/>
  <c r="AJ50" i="1"/>
  <c r="AV50" i="1"/>
  <c r="BH50" i="1"/>
  <c r="DO52" i="1"/>
  <c r="DP52" i="1"/>
  <c r="AU56" i="1"/>
  <c r="AV56" i="1"/>
  <c r="CG62" i="1"/>
  <c r="CF62" i="1"/>
  <c r="EY62" i="1"/>
  <c r="FA62" i="1"/>
  <c r="EZ62" i="1"/>
  <c r="FM65" i="1"/>
  <c r="FL65" i="1"/>
  <c r="Y81" i="1"/>
  <c r="X81" i="1"/>
  <c r="EC88" i="1"/>
  <c r="EB88" i="1"/>
  <c r="AJ40" i="1"/>
  <c r="M46" i="1"/>
  <c r="DE46" i="1"/>
  <c r="GW46" i="1"/>
  <c r="CS48" i="1"/>
  <c r="GK48" i="1"/>
  <c r="AK50" i="1"/>
  <c r="EC50" i="1"/>
  <c r="AK52" i="1"/>
  <c r="FM52" i="1"/>
  <c r="AK54" i="1"/>
  <c r="DC54" i="1"/>
  <c r="DD54" i="1"/>
  <c r="EN55" i="1"/>
  <c r="CQ56" i="1"/>
  <c r="CS56" i="1"/>
  <c r="DE66" i="1"/>
  <c r="DD66" i="1"/>
  <c r="EC73" i="1"/>
  <c r="EB73" i="1"/>
  <c r="EO80" i="1"/>
  <c r="EN80" i="1"/>
  <c r="AK90" i="1"/>
  <c r="AJ90" i="1"/>
  <c r="FM90" i="1"/>
  <c r="FL90" i="1"/>
  <c r="EM56" i="1"/>
  <c r="EN56" i="1"/>
  <c r="BU62" i="1"/>
  <c r="BT62" i="1"/>
  <c r="FY70" i="1"/>
  <c r="FX70" i="1"/>
  <c r="FM78" i="1"/>
  <c r="FL78" i="1"/>
  <c r="CS79" i="1"/>
  <c r="CR79" i="1"/>
  <c r="DP88" i="1"/>
  <c r="DQ88" i="1"/>
  <c r="BT52" i="1"/>
  <c r="EO68" i="1"/>
  <c r="EN68" i="1"/>
  <c r="M69" i="1"/>
  <c r="L69" i="1"/>
  <c r="DQ73" i="1"/>
  <c r="DP73" i="1"/>
  <c r="BI74" i="1"/>
  <c r="BH74" i="1"/>
  <c r="FY89" i="1"/>
  <c r="FX89" i="1"/>
  <c r="K54" i="1"/>
  <c r="L54" i="1"/>
  <c r="FY57" i="1"/>
  <c r="FX57" i="1"/>
  <c r="BG62" i="1"/>
  <c r="BI62" i="1"/>
  <c r="BH62" i="1"/>
  <c r="FY62" i="1"/>
  <c r="FX62" i="1"/>
  <c r="M72" i="1"/>
  <c r="L72" i="1"/>
  <c r="EY78" i="1"/>
  <c r="FA78" i="1"/>
  <c r="EZ78" i="1"/>
  <c r="CG79" i="1"/>
  <c r="CF79" i="1"/>
  <c r="DQ83" i="1"/>
  <c r="DP83" i="1"/>
  <c r="FY84" i="1"/>
  <c r="FX84" i="1"/>
  <c r="EO87" i="1"/>
  <c r="EN87" i="1"/>
  <c r="HG52" i="1"/>
  <c r="HH52" i="1"/>
  <c r="FA69" i="1"/>
  <c r="EZ69" i="1"/>
  <c r="HG76" i="1"/>
  <c r="HI76" i="1"/>
  <c r="HH76" i="1"/>
  <c r="BU80" i="1"/>
  <c r="BT80" i="1"/>
  <c r="CR90" i="1"/>
  <c r="CS90" i="1"/>
  <c r="FA89" i="1"/>
  <c r="CF90" i="1"/>
  <c r="EN90" i="1"/>
  <c r="L62" i="1"/>
  <c r="X62" i="1"/>
  <c r="AJ62" i="1"/>
  <c r="DD62" i="1"/>
  <c r="DP62" i="1"/>
  <c r="EB62" i="1"/>
  <c r="GV62" i="1"/>
  <c r="HH62" i="1"/>
  <c r="BT65" i="1"/>
  <c r="CF65" i="1"/>
  <c r="EB66" i="1"/>
  <c r="EN66" i="1"/>
  <c r="L67" i="1"/>
  <c r="X67" i="1"/>
  <c r="FL68" i="1"/>
  <c r="FX68" i="1"/>
  <c r="GV70" i="1"/>
  <c r="HH70" i="1"/>
  <c r="AV72" i="1"/>
  <c r="BH72" i="1"/>
  <c r="CF74" i="1"/>
  <c r="CR74" i="1"/>
  <c r="DD74" i="1"/>
  <c r="FX79" i="1"/>
  <c r="GJ79" i="1"/>
  <c r="GJ80" i="1"/>
  <c r="GV80" i="1"/>
  <c r="L83" i="1"/>
  <c r="X83" i="1"/>
  <c r="GV83" i="1"/>
  <c r="HH83" i="1"/>
  <c r="BT84" i="1"/>
  <c r="CF84" i="1"/>
  <c r="AJ87" i="1"/>
  <c r="AV87" i="1"/>
  <c r="M62" i="1"/>
  <c r="DE62" i="1"/>
  <c r="GW62" i="1"/>
  <c r="GJ64" i="1"/>
  <c r="HH64" i="1"/>
  <c r="EC66" i="1"/>
  <c r="FM68" i="1"/>
  <c r="DD70" i="1"/>
  <c r="EB70" i="1"/>
  <c r="GW70" i="1"/>
  <c r="AW72" i="1"/>
  <c r="GJ72" i="1"/>
  <c r="HH72" i="1"/>
  <c r="HH73" i="1"/>
  <c r="CG74" i="1"/>
  <c r="EZ75" i="1"/>
  <c r="FL75" i="1"/>
  <c r="Y76" i="1"/>
  <c r="FL76" i="1"/>
  <c r="FX76" i="1"/>
  <c r="GJ76" i="1"/>
  <c r="CR77" i="1"/>
  <c r="DD77" i="1"/>
  <c r="DD78" i="1"/>
  <c r="EB78" i="1"/>
  <c r="CF82" i="1"/>
  <c r="CR82" i="1"/>
  <c r="AV85" i="1"/>
  <c r="BH85" i="1"/>
  <c r="CF89" i="1"/>
  <c r="GW89" i="1"/>
  <c r="EB90" i="1"/>
  <c r="L74" i="1"/>
  <c r="FM76" i="1"/>
  <c r="L78" i="1"/>
  <c r="X78" i="1"/>
  <c r="AJ78" i="1"/>
  <c r="AJ79" i="1"/>
  <c r="AV79" i="1"/>
  <c r="FL81" i="1"/>
  <c r="FX81" i="1"/>
  <c r="BH83" i="1"/>
  <c r="BT83" i="1"/>
  <c r="DP84" i="1"/>
  <c r="EB84" i="1"/>
  <c r="CF87" i="1"/>
  <c r="CR87" i="1"/>
  <c r="GV88" i="1"/>
  <c r="GJ90" i="1"/>
  <c r="AK58" i="1"/>
  <c r="EB58" i="1"/>
  <c r="EN58" i="1"/>
  <c r="EZ58" i="1"/>
  <c r="EZ59" i="1"/>
  <c r="FL59" i="1"/>
  <c r="Y60" i="1"/>
  <c r="DQ60" i="1"/>
  <c r="L61" i="1"/>
  <c r="GJ61" i="1"/>
  <c r="GV61" i="1"/>
  <c r="AJ63" i="1"/>
  <c r="AV63" i="1"/>
  <c r="CS64" i="1"/>
  <c r="AK66" i="1"/>
  <c r="FX66" i="1"/>
  <c r="GJ66" i="1"/>
  <c r="GV66" i="1"/>
  <c r="HH68" i="1"/>
  <c r="L70" i="1"/>
  <c r="X70" i="1"/>
  <c r="AJ70" i="1"/>
  <c r="AJ71" i="1"/>
  <c r="AV71" i="1"/>
  <c r="CR72" i="1"/>
  <c r="DD72" i="1"/>
  <c r="DP72" i="1"/>
  <c r="EZ74" i="1"/>
  <c r="CR76" i="1"/>
  <c r="M78" i="1"/>
  <c r="FL80" i="1"/>
  <c r="GW88" i="1"/>
  <c r="BI89" i="1"/>
  <c r="EB89" i="1"/>
  <c r="AW90" i="1"/>
  <c r="GK90" i="1"/>
  <c r="EC58" i="1"/>
  <c r="X64" i="1"/>
  <c r="FY66" i="1"/>
  <c r="HI68" i="1"/>
  <c r="M70" i="1"/>
  <c r="X72" i="1"/>
  <c r="CS72" i="1"/>
  <c r="CF66" i="1"/>
  <c r="DP68" i="1"/>
  <c r="EZ70" i="1"/>
  <c r="AJ74" i="1"/>
  <c r="I20" i="27"/>
  <c r="O107" i="18"/>
  <c r="E135" i="18"/>
  <c r="CT73" i="18"/>
  <c r="CK84" i="19"/>
  <c r="CO37" i="19"/>
  <c r="DG107" i="18"/>
  <c r="EK37" i="19"/>
  <c r="B37" i="18"/>
  <c r="Y136" i="17"/>
  <c r="J26" i="6"/>
  <c r="I26" i="6"/>
  <c r="I34" i="6"/>
  <c r="J34" i="6"/>
  <c r="J24" i="6"/>
  <c r="J25" i="6"/>
  <c r="D223" i="20"/>
  <c r="B223" i="20" s="1"/>
  <c r="D222" i="20"/>
  <c r="B222" i="20" s="1"/>
  <c r="K78" i="13"/>
  <c r="DH59" i="26"/>
  <c r="DI60" i="15"/>
  <c r="K22" i="14"/>
  <c r="F10" i="22"/>
  <c r="E10" i="22"/>
  <c r="L10" i="22"/>
  <c r="D10" i="22"/>
  <c r="K10" i="22"/>
  <c r="S22" i="14"/>
  <c r="D130" i="13"/>
  <c r="G22" i="14"/>
  <c r="AD17" i="22"/>
  <c r="AC17" i="22"/>
  <c r="AJ17" i="22"/>
  <c r="AB17" i="22"/>
  <c r="AI17" i="22"/>
  <c r="O22" i="14"/>
  <c r="C22" i="14"/>
  <c r="J14" i="2"/>
  <c r="I18" i="14"/>
  <c r="AS12" i="26"/>
  <c r="AY16" i="1"/>
  <c r="AT12" i="15"/>
  <c r="DH60" i="26"/>
  <c r="DH58" i="26"/>
  <c r="DI59" i="15"/>
  <c r="DI61" i="15"/>
  <c r="G339" i="13"/>
  <c r="GD8" i="22"/>
  <c r="GC8" i="22"/>
  <c r="GJ8" i="22"/>
  <c r="GB8" i="22"/>
  <c r="GI8" i="22"/>
  <c r="HB15" i="22"/>
  <c r="HA15" i="22"/>
  <c r="HH15" i="22"/>
  <c r="GZ15" i="22"/>
  <c r="HG15" i="22"/>
  <c r="R23" i="22"/>
  <c r="Q23" i="22"/>
  <c r="X23" i="22"/>
  <c r="P23" i="22"/>
  <c r="W23" i="22"/>
  <c r="DV39" i="22"/>
  <c r="DU39" i="22"/>
  <c r="EB39" i="22"/>
  <c r="DT39" i="22"/>
  <c r="EA39" i="22"/>
  <c r="BB51" i="22"/>
  <c r="BA51" i="22"/>
  <c r="BH51" i="22"/>
  <c r="AZ51" i="22"/>
  <c r="BG51" i="22"/>
  <c r="D22" i="14"/>
  <c r="H22" i="14"/>
  <c r="L22" i="14"/>
  <c r="P22" i="14"/>
  <c r="T22" i="14"/>
  <c r="BB8" i="22"/>
  <c r="BA8" i="22"/>
  <c r="BH8" i="22"/>
  <c r="AZ8" i="22"/>
  <c r="BG8" i="22"/>
  <c r="BZ15" i="22"/>
  <c r="BY15" i="22"/>
  <c r="CF15" i="22"/>
  <c r="BX15" i="22"/>
  <c r="CE15" i="22"/>
  <c r="CX22" i="22"/>
  <c r="CW22" i="22"/>
  <c r="DD22" i="22"/>
  <c r="CV22" i="22"/>
  <c r="DC22" i="22"/>
  <c r="EH24" i="22"/>
  <c r="EG24" i="22"/>
  <c r="EN24" i="22"/>
  <c r="EF24" i="22"/>
  <c r="EM24" i="22"/>
  <c r="F45" i="22"/>
  <c r="E45" i="22"/>
  <c r="K45" i="22"/>
  <c r="L45" i="22"/>
  <c r="D45" i="22"/>
  <c r="R7" i="22"/>
  <c r="Q7" i="22"/>
  <c r="X7" i="22"/>
  <c r="P7" i="22"/>
  <c r="W7" i="22"/>
  <c r="AP14" i="22"/>
  <c r="AO14" i="22"/>
  <c r="AV14" i="22"/>
  <c r="AN14" i="22"/>
  <c r="AU14" i="22"/>
  <c r="BN21" i="22"/>
  <c r="BM21" i="22"/>
  <c r="BT21" i="22"/>
  <c r="BL21" i="22"/>
  <c r="BS21" i="22"/>
  <c r="CX32" i="22"/>
  <c r="CW32" i="22"/>
  <c r="DD32" i="22"/>
  <c r="CV32" i="22"/>
  <c r="DC32" i="22"/>
  <c r="E22" i="14"/>
  <c r="I22" i="14"/>
  <c r="M22" i="14"/>
  <c r="Q22" i="14"/>
  <c r="CX6" i="22"/>
  <c r="CW6" i="22"/>
  <c r="DD6" i="22"/>
  <c r="CV6" i="22"/>
  <c r="DC6" i="22"/>
  <c r="DV13" i="22"/>
  <c r="DU13" i="22"/>
  <c r="EB13" i="22"/>
  <c r="DT13" i="22"/>
  <c r="EA13" i="22"/>
  <c r="ET20" i="22"/>
  <c r="ES20" i="22"/>
  <c r="EZ20" i="22"/>
  <c r="ER20" i="22"/>
  <c r="EY20" i="22"/>
  <c r="BB30" i="22"/>
  <c r="BA30" i="22"/>
  <c r="BH30" i="22"/>
  <c r="AZ30" i="22"/>
  <c r="BG30" i="22"/>
  <c r="HB42" i="22"/>
  <c r="HA42" i="22"/>
  <c r="HH42" i="22"/>
  <c r="GZ42" i="22"/>
  <c r="HG42" i="22"/>
  <c r="BN5" i="22"/>
  <c r="BM5" i="22"/>
  <c r="BT5" i="22"/>
  <c r="BL5" i="22"/>
  <c r="BS5" i="22"/>
  <c r="CL12" i="22"/>
  <c r="CK12" i="22"/>
  <c r="CR12" i="22"/>
  <c r="CJ12" i="22"/>
  <c r="CQ12" i="22"/>
  <c r="DJ19" i="22"/>
  <c r="DI19" i="22"/>
  <c r="DP19" i="22"/>
  <c r="DH19" i="22"/>
  <c r="DO19" i="22"/>
  <c r="AD27" i="22"/>
  <c r="AC27" i="22"/>
  <c r="AJ27" i="22"/>
  <c r="AB27" i="22"/>
  <c r="AI27" i="22"/>
  <c r="F22" i="14"/>
  <c r="J22" i="14"/>
  <c r="N22" i="14"/>
  <c r="R22" i="14"/>
  <c r="FR11" i="22"/>
  <c r="FQ11" i="22"/>
  <c r="FX11" i="22"/>
  <c r="FP11" i="22"/>
  <c r="FW11" i="22"/>
  <c r="GP18" i="22"/>
  <c r="GO18" i="22"/>
  <c r="GV18" i="22"/>
  <c r="GN18" i="22"/>
  <c r="GU18" i="22"/>
  <c r="GD35" i="22"/>
  <c r="GC35" i="22"/>
  <c r="GJ35" i="22"/>
  <c r="GB35" i="22"/>
  <c r="GI35" i="22"/>
  <c r="F62" i="22"/>
  <c r="E62" i="22"/>
  <c r="L62" i="22"/>
  <c r="K62" i="22"/>
  <c r="D62" i="22"/>
  <c r="EH10" i="22"/>
  <c r="EG10" i="22"/>
  <c r="EN10" i="22"/>
  <c r="EF10" i="22"/>
  <c r="EM10" i="22"/>
  <c r="FF17" i="22"/>
  <c r="FE17" i="22"/>
  <c r="FL17" i="22"/>
  <c r="FD17" i="22"/>
  <c r="FK17" i="22"/>
  <c r="EH6" i="22"/>
  <c r="EG6" i="22"/>
  <c r="EN6" i="22"/>
  <c r="EF6" i="22"/>
  <c r="EM6" i="22"/>
  <c r="CL8" i="22"/>
  <c r="CK8" i="22"/>
  <c r="CR8" i="22"/>
  <c r="CJ8" i="22"/>
  <c r="CQ8" i="22"/>
  <c r="AP10" i="22"/>
  <c r="AO10" i="22"/>
  <c r="AV10" i="22"/>
  <c r="AN10" i="22"/>
  <c r="AU10" i="22"/>
  <c r="HB11" i="22"/>
  <c r="HA11" i="22"/>
  <c r="HH11" i="22"/>
  <c r="GZ11" i="22"/>
  <c r="HG11" i="22"/>
  <c r="FF13" i="22"/>
  <c r="FE13" i="22"/>
  <c r="FL13" i="22"/>
  <c r="FD13" i="22"/>
  <c r="FK13" i="22"/>
  <c r="DJ15" i="22"/>
  <c r="DI15" i="22"/>
  <c r="DP15" i="22"/>
  <c r="DH15" i="22"/>
  <c r="DO15" i="22"/>
  <c r="BN17" i="22"/>
  <c r="BM17" i="22"/>
  <c r="BT17" i="22"/>
  <c r="BL17" i="22"/>
  <c r="BS17" i="22"/>
  <c r="R19" i="22"/>
  <c r="Q19" i="22"/>
  <c r="X19" i="22"/>
  <c r="P19" i="22"/>
  <c r="W19" i="22"/>
  <c r="GD20" i="22"/>
  <c r="GC20" i="22"/>
  <c r="GJ20" i="22"/>
  <c r="GB20" i="22"/>
  <c r="GI20" i="22"/>
  <c r="EH22" i="22"/>
  <c r="EG22" i="22"/>
  <c r="EN22" i="22"/>
  <c r="EF22" i="22"/>
  <c r="EM22" i="22"/>
  <c r="R25" i="22"/>
  <c r="Q25" i="22"/>
  <c r="X25" i="22"/>
  <c r="P25" i="22"/>
  <c r="W25" i="22"/>
  <c r="ET30" i="22"/>
  <c r="ES30" i="22"/>
  <c r="EZ30" i="22"/>
  <c r="ER30" i="22"/>
  <c r="EY30" i="22"/>
  <c r="FR37" i="22"/>
  <c r="FQ37" i="22"/>
  <c r="FX37" i="22"/>
  <c r="FP37" i="22"/>
  <c r="FW37" i="22"/>
  <c r="BB48" i="22"/>
  <c r="BA48" i="22"/>
  <c r="BH48" i="22"/>
  <c r="BG48" i="22"/>
  <c r="AZ48" i="22"/>
  <c r="GD56" i="22"/>
  <c r="GC56" i="22"/>
  <c r="GJ56" i="22"/>
  <c r="GB56" i="22"/>
  <c r="GI56" i="22"/>
  <c r="CX65" i="22"/>
  <c r="CW65" i="22"/>
  <c r="DD65" i="22"/>
  <c r="CV65" i="22"/>
  <c r="DC65" i="22"/>
  <c r="F6" i="22"/>
  <c r="E6" i="22"/>
  <c r="L6" i="22"/>
  <c r="D6" i="22"/>
  <c r="K6" i="22"/>
  <c r="FR7" i="22"/>
  <c r="FQ7" i="22"/>
  <c r="FX7" i="22"/>
  <c r="FP7" i="22"/>
  <c r="FW7" i="22"/>
  <c r="DV9" i="22"/>
  <c r="DU9" i="22"/>
  <c r="EB9" i="22"/>
  <c r="DT9" i="22"/>
  <c r="EA9" i="22"/>
  <c r="BZ11" i="22"/>
  <c r="BY11" i="22"/>
  <c r="CF11" i="22"/>
  <c r="BX11" i="22"/>
  <c r="CE11" i="22"/>
  <c r="AD13" i="22"/>
  <c r="AC13" i="22"/>
  <c r="AJ13" i="22"/>
  <c r="AB13" i="22"/>
  <c r="AI13" i="22"/>
  <c r="GP14" i="22"/>
  <c r="GO14" i="22"/>
  <c r="GV14" i="22"/>
  <c r="GN14" i="22"/>
  <c r="GU14" i="22"/>
  <c r="ET16" i="22"/>
  <c r="ES16" i="22"/>
  <c r="EZ16" i="22"/>
  <c r="ER16" i="22"/>
  <c r="EY16" i="22"/>
  <c r="CX18" i="22"/>
  <c r="CW18" i="22"/>
  <c r="DD18" i="22"/>
  <c r="CV18" i="22"/>
  <c r="DC18" i="22"/>
  <c r="BB20" i="22"/>
  <c r="BA20" i="22"/>
  <c r="BH20" i="22"/>
  <c r="AZ20" i="22"/>
  <c r="BG20" i="22"/>
  <c r="F22" i="22"/>
  <c r="E22" i="22"/>
  <c r="L22" i="22"/>
  <c r="D22" i="22"/>
  <c r="K22" i="22"/>
  <c r="FR23" i="22"/>
  <c r="FQ23" i="22"/>
  <c r="FX23" i="22"/>
  <c r="FP23" i="22"/>
  <c r="FW23" i="22"/>
  <c r="AP25" i="22"/>
  <c r="AO25" i="22"/>
  <c r="AV25" i="22"/>
  <c r="AU25" i="22"/>
  <c r="AN25" i="22"/>
  <c r="AP28" i="22"/>
  <c r="AO28" i="22"/>
  <c r="AV28" i="22"/>
  <c r="AN28" i="22"/>
  <c r="AU28" i="22"/>
  <c r="R34" i="22"/>
  <c r="Q34" i="22"/>
  <c r="X34" i="22"/>
  <c r="P34" i="22"/>
  <c r="W34" i="22"/>
  <c r="AP41" i="22"/>
  <c r="AO41" i="22"/>
  <c r="AV41" i="22"/>
  <c r="AN41" i="22"/>
  <c r="AU41" i="22"/>
  <c r="AP6" i="22"/>
  <c r="AO6" i="22"/>
  <c r="AV6" i="22"/>
  <c r="AN6" i="22"/>
  <c r="AU6" i="22"/>
  <c r="HB7" i="22"/>
  <c r="HA7" i="22"/>
  <c r="HH7" i="22"/>
  <c r="GZ7" i="22"/>
  <c r="HG7" i="22"/>
  <c r="FF9" i="22"/>
  <c r="FE9" i="22"/>
  <c r="FL9" i="22"/>
  <c r="FD9" i="22"/>
  <c r="FK9" i="22"/>
  <c r="DJ11" i="22"/>
  <c r="DI11" i="22"/>
  <c r="DP11" i="22"/>
  <c r="DH11" i="22"/>
  <c r="DO11" i="22"/>
  <c r="BN13" i="22"/>
  <c r="BM13" i="22"/>
  <c r="BT13" i="22"/>
  <c r="BL13" i="22"/>
  <c r="BS13" i="22"/>
  <c r="R15" i="22"/>
  <c r="Q15" i="22"/>
  <c r="X15" i="22"/>
  <c r="P15" i="22"/>
  <c r="W15" i="22"/>
  <c r="GD16" i="22"/>
  <c r="GC16" i="22"/>
  <c r="GJ16" i="22"/>
  <c r="GB16" i="22"/>
  <c r="GI16" i="22"/>
  <c r="EH18" i="22"/>
  <c r="EG18" i="22"/>
  <c r="EN18" i="22"/>
  <c r="EF18" i="22"/>
  <c r="EM18" i="22"/>
  <c r="CL20" i="22"/>
  <c r="CK20" i="22"/>
  <c r="CR20" i="22"/>
  <c r="CJ20" i="22"/>
  <c r="CQ20" i="22"/>
  <c r="AP22" i="22"/>
  <c r="AO22" i="22"/>
  <c r="AV22" i="22"/>
  <c r="AN22" i="22"/>
  <c r="AU22" i="22"/>
  <c r="HB23" i="22"/>
  <c r="HA23" i="22"/>
  <c r="HH23" i="22"/>
  <c r="GZ23" i="22"/>
  <c r="HG23" i="22"/>
  <c r="EH25" i="22"/>
  <c r="EG25" i="22"/>
  <c r="EN25" i="22"/>
  <c r="EM25" i="22"/>
  <c r="EF25" i="22"/>
  <c r="EH28" i="22"/>
  <c r="EG28" i="22"/>
  <c r="EN28" i="22"/>
  <c r="EF28" i="22"/>
  <c r="EM28" i="22"/>
  <c r="F36" i="22"/>
  <c r="E36" i="22"/>
  <c r="L36" i="22"/>
  <c r="D36" i="22"/>
  <c r="K36" i="22"/>
  <c r="AD43" i="22"/>
  <c r="AC43" i="22"/>
  <c r="AJ43" i="22"/>
  <c r="AB43" i="22"/>
  <c r="AI43" i="22"/>
  <c r="BY45" i="22"/>
  <c r="CF45" i="22"/>
  <c r="BX45" i="22"/>
  <c r="CE45" i="22"/>
  <c r="BZ45" i="22"/>
  <c r="CX62" i="22"/>
  <c r="CW62" i="22"/>
  <c r="DD62" i="22"/>
  <c r="DC62" i="22"/>
  <c r="CV62" i="22"/>
  <c r="DV5" i="22"/>
  <c r="DU5" i="22"/>
  <c r="EB5" i="22"/>
  <c r="DT5" i="22"/>
  <c r="EA5" i="22"/>
  <c r="BZ7" i="22"/>
  <c r="BY7" i="22"/>
  <c r="CF7" i="22"/>
  <c r="BX7" i="22"/>
  <c r="CE7" i="22"/>
  <c r="AD9" i="22"/>
  <c r="AC9" i="22"/>
  <c r="AJ9" i="22"/>
  <c r="AB9" i="22"/>
  <c r="AI9" i="22"/>
  <c r="GP10" i="22"/>
  <c r="GO10" i="22"/>
  <c r="GV10" i="22"/>
  <c r="GN10" i="22"/>
  <c r="GU10" i="22"/>
  <c r="ET12" i="22"/>
  <c r="ES12" i="22"/>
  <c r="EZ12" i="22"/>
  <c r="ER12" i="22"/>
  <c r="EY12" i="22"/>
  <c r="CX14" i="22"/>
  <c r="CW14" i="22"/>
  <c r="DD14" i="22"/>
  <c r="CV14" i="22"/>
  <c r="DC14" i="22"/>
  <c r="BB16" i="22"/>
  <c r="BA16" i="22"/>
  <c r="BH16" i="22"/>
  <c r="AZ16" i="22"/>
  <c r="BG16" i="22"/>
  <c r="F18" i="22"/>
  <c r="E18" i="22"/>
  <c r="L18" i="22"/>
  <c r="D18" i="22"/>
  <c r="K18" i="22"/>
  <c r="FR19" i="22"/>
  <c r="FQ19" i="22"/>
  <c r="FX19" i="22"/>
  <c r="FP19" i="22"/>
  <c r="FW19" i="22"/>
  <c r="DV21" i="22"/>
  <c r="DU21" i="22"/>
  <c r="EB21" i="22"/>
  <c r="DT21" i="22"/>
  <c r="EA21" i="22"/>
  <c r="BZ23" i="22"/>
  <c r="BY23" i="22"/>
  <c r="CF23" i="22"/>
  <c r="BX23" i="22"/>
  <c r="CE23" i="22"/>
  <c r="FF28" i="22"/>
  <c r="FE28" i="22"/>
  <c r="FL28" i="22"/>
  <c r="FK28" i="22"/>
  <c r="FD28" i="22"/>
  <c r="BN32" i="22"/>
  <c r="BM32" i="22"/>
  <c r="BT32" i="22"/>
  <c r="BL32" i="22"/>
  <c r="BS32" i="22"/>
  <c r="CL39" i="22"/>
  <c r="CK39" i="22"/>
  <c r="CR39" i="22"/>
  <c r="CJ39" i="22"/>
  <c r="CQ39" i="22"/>
  <c r="FR50" i="22"/>
  <c r="FQ50" i="22"/>
  <c r="FX50" i="22"/>
  <c r="FP50" i="22"/>
  <c r="FW50" i="22"/>
  <c r="FF5" i="22"/>
  <c r="FE5" i="22"/>
  <c r="FL5" i="22"/>
  <c r="FD5" i="22"/>
  <c r="FK5" i="22"/>
  <c r="DJ7" i="22"/>
  <c r="DI7" i="22"/>
  <c r="DP7" i="22"/>
  <c r="DH7" i="22"/>
  <c r="DO7" i="22"/>
  <c r="BN9" i="22"/>
  <c r="BM9" i="22"/>
  <c r="BT9" i="22"/>
  <c r="BL9" i="22"/>
  <c r="BS9" i="22"/>
  <c r="R11" i="22"/>
  <c r="Q11" i="22"/>
  <c r="X11" i="22"/>
  <c r="P11" i="22"/>
  <c r="W11" i="22"/>
  <c r="GD12" i="22"/>
  <c r="GC12" i="22"/>
  <c r="GJ12" i="22"/>
  <c r="GB12" i="22"/>
  <c r="GI12" i="22"/>
  <c r="EH14" i="22"/>
  <c r="EG14" i="22"/>
  <c r="EN14" i="22"/>
  <c r="EF14" i="22"/>
  <c r="EM14" i="22"/>
  <c r="CL16" i="22"/>
  <c r="CK16" i="22"/>
  <c r="CR16" i="22"/>
  <c r="CJ16" i="22"/>
  <c r="CQ16" i="22"/>
  <c r="AP18" i="22"/>
  <c r="AO18" i="22"/>
  <c r="AV18" i="22"/>
  <c r="AN18" i="22"/>
  <c r="AU18" i="22"/>
  <c r="HB19" i="22"/>
  <c r="HA19" i="22"/>
  <c r="HH19" i="22"/>
  <c r="GZ19" i="22"/>
  <c r="HG19" i="22"/>
  <c r="FF21" i="22"/>
  <c r="FE21" i="22"/>
  <c r="FL21" i="22"/>
  <c r="FD21" i="22"/>
  <c r="FK21" i="22"/>
  <c r="DJ23" i="22"/>
  <c r="DI23" i="22"/>
  <c r="DP23" i="22"/>
  <c r="DH23" i="22"/>
  <c r="DO23" i="22"/>
  <c r="AP29" i="22"/>
  <c r="AO29" i="22"/>
  <c r="AV29" i="22"/>
  <c r="AU29" i="22"/>
  <c r="AN29" i="22"/>
  <c r="BB34" i="22"/>
  <c r="BA34" i="22"/>
  <c r="BH34" i="22"/>
  <c r="AZ34" i="22"/>
  <c r="BG34" i="22"/>
  <c r="BZ41" i="22"/>
  <c r="BY41" i="22"/>
  <c r="CF41" i="22"/>
  <c r="BX41" i="22"/>
  <c r="CE41" i="22"/>
  <c r="AD5" i="22"/>
  <c r="AC5" i="22"/>
  <c r="AJ5" i="22"/>
  <c r="AB5" i="22"/>
  <c r="AI5" i="22"/>
  <c r="GP6" i="22"/>
  <c r="GO6" i="22"/>
  <c r="GV6" i="22"/>
  <c r="GN6" i="22"/>
  <c r="GU6" i="22"/>
  <c r="ET8" i="22"/>
  <c r="ES8" i="22"/>
  <c r="EZ8" i="22"/>
  <c r="ER8" i="22"/>
  <c r="EY8" i="22"/>
  <c r="CX10" i="22"/>
  <c r="CW10" i="22"/>
  <c r="DD10" i="22"/>
  <c r="CV10" i="22"/>
  <c r="DC10" i="22"/>
  <c r="BB12" i="22"/>
  <c r="BA12" i="22"/>
  <c r="BH12" i="22"/>
  <c r="AZ12" i="22"/>
  <c r="BG12" i="22"/>
  <c r="F14" i="22"/>
  <c r="E14" i="22"/>
  <c r="L14" i="22"/>
  <c r="D14" i="22"/>
  <c r="K14" i="22"/>
  <c r="FR15" i="22"/>
  <c r="FQ15" i="22"/>
  <c r="FX15" i="22"/>
  <c r="FP15" i="22"/>
  <c r="FW15" i="22"/>
  <c r="DV17" i="22"/>
  <c r="DU17" i="22"/>
  <c r="EB17" i="22"/>
  <c r="DT17" i="22"/>
  <c r="EA17" i="22"/>
  <c r="BZ19" i="22"/>
  <c r="BY19" i="22"/>
  <c r="CF19" i="22"/>
  <c r="BX19" i="22"/>
  <c r="CE19" i="22"/>
  <c r="AD21" i="22"/>
  <c r="AC21" i="22"/>
  <c r="AJ21" i="22"/>
  <c r="AB21" i="22"/>
  <c r="AI21" i="22"/>
  <c r="GP22" i="22"/>
  <c r="GO22" i="22"/>
  <c r="GV22" i="22"/>
  <c r="GN22" i="22"/>
  <c r="GU22" i="22"/>
  <c r="ET26" i="22"/>
  <c r="ES26" i="22"/>
  <c r="EZ26" i="22"/>
  <c r="ER26" i="22"/>
  <c r="EY26" i="22"/>
  <c r="EH37" i="22"/>
  <c r="EG37" i="22"/>
  <c r="EN37" i="22"/>
  <c r="EF37" i="22"/>
  <c r="EM37" i="22"/>
  <c r="FF44" i="22"/>
  <c r="FE44" i="22"/>
  <c r="FD44" i="22"/>
  <c r="FL44" i="22"/>
  <c r="FK44" i="22"/>
  <c r="FR47" i="22"/>
  <c r="FQ47" i="22"/>
  <c r="FX47" i="22"/>
  <c r="FW47" i="22"/>
  <c r="FP47" i="22"/>
  <c r="CL56" i="22"/>
  <c r="CK56" i="22"/>
  <c r="CR56" i="22"/>
  <c r="CJ56" i="22"/>
  <c r="CQ56" i="22"/>
  <c r="F65" i="22"/>
  <c r="E65" i="22"/>
  <c r="L65" i="22"/>
  <c r="D65" i="22"/>
  <c r="K65" i="22"/>
  <c r="F5" i="22"/>
  <c r="E5" i="22"/>
  <c r="L5" i="22"/>
  <c r="D5" i="22"/>
  <c r="K5" i="22"/>
  <c r="CX5" i="22"/>
  <c r="CW5" i="22"/>
  <c r="DD5" i="22"/>
  <c r="CV5" i="22"/>
  <c r="DC5" i="22"/>
  <c r="GP5" i="22"/>
  <c r="GO5" i="22"/>
  <c r="GV5" i="22"/>
  <c r="GN5" i="22"/>
  <c r="GU5" i="22"/>
  <c r="BZ6" i="22"/>
  <c r="BY6" i="22"/>
  <c r="CF6" i="22"/>
  <c r="BX6" i="22"/>
  <c r="CE6" i="22"/>
  <c r="FR6" i="22"/>
  <c r="FQ6" i="22"/>
  <c r="FX6" i="22"/>
  <c r="FP6" i="22"/>
  <c r="FW6" i="22"/>
  <c r="BB7" i="22"/>
  <c r="BA7" i="22"/>
  <c r="BH7" i="22"/>
  <c r="AZ7" i="22"/>
  <c r="BG7" i="22"/>
  <c r="ET7" i="22"/>
  <c r="ES7" i="22"/>
  <c r="EZ7" i="22"/>
  <c r="ER7" i="22"/>
  <c r="EY7" i="22"/>
  <c r="AD8" i="22"/>
  <c r="AC8" i="22"/>
  <c r="AJ8" i="22"/>
  <c r="AB8" i="22"/>
  <c r="AI8" i="22"/>
  <c r="DV8" i="22"/>
  <c r="DU8" i="22"/>
  <c r="EB8" i="22"/>
  <c r="DT8" i="22"/>
  <c r="EA8" i="22"/>
  <c r="F9" i="22"/>
  <c r="E9" i="22"/>
  <c r="L9" i="22"/>
  <c r="D9" i="22"/>
  <c r="K9" i="22"/>
  <c r="CX9" i="22"/>
  <c r="CW9" i="22"/>
  <c r="DD9" i="22"/>
  <c r="CV9" i="22"/>
  <c r="DC9" i="22"/>
  <c r="GP9" i="22"/>
  <c r="GO9" i="22"/>
  <c r="GV9" i="22"/>
  <c r="GN9" i="22"/>
  <c r="GU9" i="22"/>
  <c r="BZ10" i="22"/>
  <c r="BY10" i="22"/>
  <c r="CF10" i="22"/>
  <c r="BX10" i="22"/>
  <c r="CE10" i="22"/>
  <c r="FR10" i="22"/>
  <c r="FQ10" i="22"/>
  <c r="FX10" i="22"/>
  <c r="FP10" i="22"/>
  <c r="FW10" i="22"/>
  <c r="BB11" i="22"/>
  <c r="BA11" i="22"/>
  <c r="BH11" i="22"/>
  <c r="AZ11" i="22"/>
  <c r="BG11" i="22"/>
  <c r="ET11" i="22"/>
  <c r="ES11" i="22"/>
  <c r="EZ11" i="22"/>
  <c r="ER11" i="22"/>
  <c r="EY11" i="22"/>
  <c r="AD12" i="22"/>
  <c r="AC12" i="22"/>
  <c r="AJ12" i="22"/>
  <c r="AB12" i="22"/>
  <c r="AI12" i="22"/>
  <c r="DV12" i="22"/>
  <c r="DU12" i="22"/>
  <c r="EB12" i="22"/>
  <c r="DT12" i="22"/>
  <c r="EA12" i="22"/>
  <c r="F13" i="22"/>
  <c r="E13" i="22"/>
  <c r="L13" i="22"/>
  <c r="D13" i="22"/>
  <c r="K13" i="22"/>
  <c r="CX13" i="22"/>
  <c r="CW13" i="22"/>
  <c r="DD13" i="22"/>
  <c r="CV13" i="22"/>
  <c r="DC13" i="22"/>
  <c r="GP13" i="22"/>
  <c r="GO13" i="22"/>
  <c r="GV13" i="22"/>
  <c r="GN13" i="22"/>
  <c r="GU13" i="22"/>
  <c r="BZ14" i="22"/>
  <c r="BY14" i="22"/>
  <c r="CF14" i="22"/>
  <c r="BX14" i="22"/>
  <c r="CE14" i="22"/>
  <c r="FR14" i="22"/>
  <c r="FQ14" i="22"/>
  <c r="FX14" i="22"/>
  <c r="FP14" i="22"/>
  <c r="FW14" i="22"/>
  <c r="BB15" i="22"/>
  <c r="BA15" i="22"/>
  <c r="BH15" i="22"/>
  <c r="AZ15" i="22"/>
  <c r="BG15" i="22"/>
  <c r="ET15" i="22"/>
  <c r="ES15" i="22"/>
  <c r="EZ15" i="22"/>
  <c r="ER15" i="22"/>
  <c r="EY15" i="22"/>
  <c r="AD16" i="22"/>
  <c r="AC16" i="22"/>
  <c r="AJ16" i="22"/>
  <c r="AB16" i="22"/>
  <c r="AI16" i="22"/>
  <c r="DV16" i="22"/>
  <c r="DU16" i="22"/>
  <c r="EB16" i="22"/>
  <c r="DT16" i="22"/>
  <c r="EA16" i="22"/>
  <c r="F17" i="22"/>
  <c r="E17" i="22"/>
  <c r="L17" i="22"/>
  <c r="D17" i="22"/>
  <c r="K17" i="22"/>
  <c r="CX17" i="22"/>
  <c r="CW17" i="22"/>
  <c r="DD17" i="22"/>
  <c r="CV17" i="22"/>
  <c r="DC17" i="22"/>
  <c r="GP17" i="22"/>
  <c r="GO17" i="22"/>
  <c r="GV17" i="22"/>
  <c r="GN17" i="22"/>
  <c r="GU17" i="22"/>
  <c r="BZ18" i="22"/>
  <c r="BY18" i="22"/>
  <c r="CF18" i="22"/>
  <c r="BX18" i="22"/>
  <c r="CE18" i="22"/>
  <c r="FR18" i="22"/>
  <c r="FQ18" i="22"/>
  <c r="FX18" i="22"/>
  <c r="FP18" i="22"/>
  <c r="FW18" i="22"/>
  <c r="BB19" i="22"/>
  <c r="BA19" i="22"/>
  <c r="BH19" i="22"/>
  <c r="AZ19" i="22"/>
  <c r="BG19" i="22"/>
  <c r="ET19" i="22"/>
  <c r="ES19" i="22"/>
  <c r="EZ19" i="22"/>
  <c r="ER19" i="22"/>
  <c r="EY19" i="22"/>
  <c r="AD20" i="22"/>
  <c r="AC20" i="22"/>
  <c r="AJ20" i="22"/>
  <c r="AB20" i="22"/>
  <c r="AI20" i="22"/>
  <c r="DV20" i="22"/>
  <c r="DU20" i="22"/>
  <c r="EB20" i="22"/>
  <c r="DT20" i="22"/>
  <c r="EA20" i="22"/>
  <c r="F21" i="22"/>
  <c r="E21" i="22"/>
  <c r="L21" i="22"/>
  <c r="D21" i="22"/>
  <c r="K21" i="22"/>
  <c r="CX21" i="22"/>
  <c r="CW21" i="22"/>
  <c r="DD21" i="22"/>
  <c r="CV21" i="22"/>
  <c r="DC21" i="22"/>
  <c r="GP21" i="22"/>
  <c r="GO21" i="22"/>
  <c r="GV21" i="22"/>
  <c r="GN21" i="22"/>
  <c r="GU21" i="22"/>
  <c r="BZ22" i="22"/>
  <c r="BY22" i="22"/>
  <c r="CF22" i="22"/>
  <c r="BX22" i="22"/>
  <c r="CE22" i="22"/>
  <c r="FR22" i="22"/>
  <c r="FQ22" i="22"/>
  <c r="FX22" i="22"/>
  <c r="FP22" i="22"/>
  <c r="FW22" i="22"/>
  <c r="BB23" i="22"/>
  <c r="BA23" i="22"/>
  <c r="BH23" i="22"/>
  <c r="AZ23" i="22"/>
  <c r="BG23" i="22"/>
  <c r="ET23" i="22"/>
  <c r="ES23" i="22"/>
  <c r="EZ23" i="22"/>
  <c r="ER23" i="22"/>
  <c r="EY23" i="22"/>
  <c r="AD24" i="22"/>
  <c r="AC24" i="22"/>
  <c r="AJ24" i="22"/>
  <c r="AB24" i="22"/>
  <c r="AI24" i="22"/>
  <c r="DJ25" i="22"/>
  <c r="DI25" i="22"/>
  <c r="DP25" i="22"/>
  <c r="DH25" i="22"/>
  <c r="DO25" i="22"/>
  <c r="R26" i="22"/>
  <c r="Q26" i="22"/>
  <c r="X26" i="22"/>
  <c r="W26" i="22"/>
  <c r="P26" i="22"/>
  <c r="DV27" i="22"/>
  <c r="DU27" i="22"/>
  <c r="EB27" i="22"/>
  <c r="DT27" i="22"/>
  <c r="EA27" i="22"/>
  <c r="R29" i="22"/>
  <c r="Q29" i="22"/>
  <c r="X29" i="22"/>
  <c r="P29" i="22"/>
  <c r="W29" i="22"/>
  <c r="EH29" i="22"/>
  <c r="EG29" i="22"/>
  <c r="EN29" i="22"/>
  <c r="EM29" i="22"/>
  <c r="EF29" i="22"/>
  <c r="GD31" i="22"/>
  <c r="GC31" i="22"/>
  <c r="GJ31" i="22"/>
  <c r="GB31" i="22"/>
  <c r="GI31" i="22"/>
  <c r="EH33" i="22"/>
  <c r="EG33" i="22"/>
  <c r="EN33" i="22"/>
  <c r="EF33" i="22"/>
  <c r="EM33" i="22"/>
  <c r="CL35" i="22"/>
  <c r="CK35" i="22"/>
  <c r="CR35" i="22"/>
  <c r="CJ35" i="22"/>
  <c r="CQ35" i="22"/>
  <c r="AP37" i="22"/>
  <c r="AO37" i="22"/>
  <c r="AV37" i="22"/>
  <c r="AN37" i="22"/>
  <c r="AU37" i="22"/>
  <c r="HB38" i="22"/>
  <c r="HA38" i="22"/>
  <c r="HH38" i="22"/>
  <c r="GZ38" i="22"/>
  <c r="HG38" i="22"/>
  <c r="FF40" i="22"/>
  <c r="FE40" i="22"/>
  <c r="FL40" i="22"/>
  <c r="FD40" i="22"/>
  <c r="FK40" i="22"/>
  <c r="DJ42" i="22"/>
  <c r="DI42" i="22"/>
  <c r="DP42" i="22"/>
  <c r="DH42" i="22"/>
  <c r="DO42" i="22"/>
  <c r="BN44" i="22"/>
  <c r="BM44" i="22"/>
  <c r="BT44" i="22"/>
  <c r="BL44" i="22"/>
  <c r="BS44" i="22"/>
  <c r="BZ51" i="22"/>
  <c r="BY51" i="22"/>
  <c r="CF51" i="22"/>
  <c r="CE51" i="22"/>
  <c r="BX51" i="22"/>
  <c r="BZ54" i="22"/>
  <c r="BY54" i="22"/>
  <c r="CF54" i="22"/>
  <c r="BX54" i="22"/>
  <c r="CE54" i="22"/>
  <c r="HB59" i="22"/>
  <c r="HA59" i="22"/>
  <c r="HH59" i="22"/>
  <c r="GZ59" i="22"/>
  <c r="HG59" i="22"/>
  <c r="DV65" i="22"/>
  <c r="DU65" i="22"/>
  <c r="EB65" i="22"/>
  <c r="EA65" i="22"/>
  <c r="DT65" i="22"/>
  <c r="AP5" i="22"/>
  <c r="AO5" i="22"/>
  <c r="AV5" i="22"/>
  <c r="AN5" i="22"/>
  <c r="AU5" i="22"/>
  <c r="EH5" i="22"/>
  <c r="EG5" i="22"/>
  <c r="EN5" i="22"/>
  <c r="EF5" i="22"/>
  <c r="EM5" i="22"/>
  <c r="R6" i="22"/>
  <c r="Q6" i="22"/>
  <c r="X6" i="22"/>
  <c r="P6" i="22"/>
  <c r="W6" i="22"/>
  <c r="DJ6" i="22"/>
  <c r="DI6" i="22"/>
  <c r="DP6" i="22"/>
  <c r="DH6" i="22"/>
  <c r="DO6" i="22"/>
  <c r="HB6" i="22"/>
  <c r="HA6" i="22"/>
  <c r="HH6" i="22"/>
  <c r="GZ6" i="22"/>
  <c r="HG6" i="22"/>
  <c r="CL7" i="22"/>
  <c r="CK7" i="22"/>
  <c r="CR7" i="22"/>
  <c r="CJ7" i="22"/>
  <c r="CQ7" i="22"/>
  <c r="GD7" i="22"/>
  <c r="GC7" i="22"/>
  <c r="GJ7" i="22"/>
  <c r="GB7" i="22"/>
  <c r="GI7" i="22"/>
  <c r="BN8" i="22"/>
  <c r="BM8" i="22"/>
  <c r="BT8" i="22"/>
  <c r="BL8" i="22"/>
  <c r="BS8" i="22"/>
  <c r="FF8" i="22"/>
  <c r="FE8" i="22"/>
  <c r="FL8" i="22"/>
  <c r="FD8" i="22"/>
  <c r="FK8" i="22"/>
  <c r="AP9" i="22"/>
  <c r="AO9" i="22"/>
  <c r="AV9" i="22"/>
  <c r="AN9" i="22"/>
  <c r="AU9" i="22"/>
  <c r="EH9" i="22"/>
  <c r="EG9" i="22"/>
  <c r="EN9" i="22"/>
  <c r="EF9" i="22"/>
  <c r="EM9" i="22"/>
  <c r="R10" i="22"/>
  <c r="Q10" i="22"/>
  <c r="X10" i="22"/>
  <c r="P10" i="22"/>
  <c r="W10" i="22"/>
  <c r="DJ10" i="22"/>
  <c r="DI10" i="22"/>
  <c r="DP10" i="22"/>
  <c r="DH10" i="22"/>
  <c r="DO10" i="22"/>
  <c r="HB10" i="22"/>
  <c r="HA10" i="22"/>
  <c r="HH10" i="22"/>
  <c r="GZ10" i="22"/>
  <c r="HG10" i="22"/>
  <c r="CL11" i="22"/>
  <c r="CK11" i="22"/>
  <c r="CR11" i="22"/>
  <c r="CJ11" i="22"/>
  <c r="CQ11" i="22"/>
  <c r="GD11" i="22"/>
  <c r="GC11" i="22"/>
  <c r="GJ11" i="22"/>
  <c r="GB11" i="22"/>
  <c r="GI11" i="22"/>
  <c r="BN12" i="22"/>
  <c r="BM12" i="22"/>
  <c r="BT12" i="22"/>
  <c r="BL12" i="22"/>
  <c r="BS12" i="22"/>
  <c r="FF12" i="22"/>
  <c r="FE12" i="22"/>
  <c r="FL12" i="22"/>
  <c r="FD12" i="22"/>
  <c r="FK12" i="22"/>
  <c r="AP13" i="22"/>
  <c r="AO13" i="22"/>
  <c r="AV13" i="22"/>
  <c r="AN13" i="22"/>
  <c r="AU13" i="22"/>
  <c r="EH13" i="22"/>
  <c r="EG13" i="22"/>
  <c r="EN13" i="22"/>
  <c r="EF13" i="22"/>
  <c r="EM13" i="22"/>
  <c r="R14" i="22"/>
  <c r="Q14" i="22"/>
  <c r="X14" i="22"/>
  <c r="P14" i="22"/>
  <c r="W14" i="22"/>
  <c r="DJ14" i="22"/>
  <c r="DI14" i="22"/>
  <c r="DP14" i="22"/>
  <c r="DH14" i="22"/>
  <c r="DO14" i="22"/>
  <c r="HB14" i="22"/>
  <c r="HA14" i="22"/>
  <c r="HH14" i="22"/>
  <c r="GZ14" i="22"/>
  <c r="HG14" i="22"/>
  <c r="CL15" i="22"/>
  <c r="CK15" i="22"/>
  <c r="CR15" i="22"/>
  <c r="CJ15" i="22"/>
  <c r="CQ15" i="22"/>
  <c r="GD15" i="22"/>
  <c r="GC15" i="22"/>
  <c r="GJ15" i="22"/>
  <c r="GB15" i="22"/>
  <c r="GI15" i="22"/>
  <c r="BN16" i="22"/>
  <c r="BM16" i="22"/>
  <c r="BT16" i="22"/>
  <c r="BL16" i="22"/>
  <c r="BS16" i="22"/>
  <c r="FF16" i="22"/>
  <c r="FE16" i="22"/>
  <c r="FL16" i="22"/>
  <c r="FD16" i="22"/>
  <c r="FK16" i="22"/>
  <c r="AP17" i="22"/>
  <c r="AO17" i="22"/>
  <c r="AV17" i="22"/>
  <c r="AN17" i="22"/>
  <c r="AU17" i="22"/>
  <c r="EH17" i="22"/>
  <c r="EG17" i="22"/>
  <c r="EN17" i="22"/>
  <c r="EF17" i="22"/>
  <c r="EM17" i="22"/>
  <c r="R18" i="22"/>
  <c r="Q18" i="22"/>
  <c r="X18" i="22"/>
  <c r="P18" i="22"/>
  <c r="W18" i="22"/>
  <c r="DJ18" i="22"/>
  <c r="DI18" i="22"/>
  <c r="DP18" i="22"/>
  <c r="DH18" i="22"/>
  <c r="DO18" i="22"/>
  <c r="HB18" i="22"/>
  <c r="HA18" i="22"/>
  <c r="HH18" i="22"/>
  <c r="GZ18" i="22"/>
  <c r="HG18" i="22"/>
  <c r="CL19" i="22"/>
  <c r="CK19" i="22"/>
  <c r="CR19" i="22"/>
  <c r="CJ19" i="22"/>
  <c r="CQ19" i="22"/>
  <c r="GD19" i="22"/>
  <c r="GC19" i="22"/>
  <c r="GJ19" i="22"/>
  <c r="GB19" i="22"/>
  <c r="GI19" i="22"/>
  <c r="BN20" i="22"/>
  <c r="BM20" i="22"/>
  <c r="BT20" i="22"/>
  <c r="BL20" i="22"/>
  <c r="BS20" i="22"/>
  <c r="FF20" i="22"/>
  <c r="FE20" i="22"/>
  <c r="FL20" i="22"/>
  <c r="FD20" i="22"/>
  <c r="FK20" i="22"/>
  <c r="AP21" i="22"/>
  <c r="AO21" i="22"/>
  <c r="AV21" i="22"/>
  <c r="AN21" i="22"/>
  <c r="AU21" i="22"/>
  <c r="EH21" i="22"/>
  <c r="EG21" i="22"/>
  <c r="EN21" i="22"/>
  <c r="EF21" i="22"/>
  <c r="EM21" i="22"/>
  <c r="R22" i="22"/>
  <c r="Q22" i="22"/>
  <c r="X22" i="22"/>
  <c r="P22" i="22"/>
  <c r="W22" i="22"/>
  <c r="DJ22" i="22"/>
  <c r="DI22" i="22"/>
  <c r="DP22" i="22"/>
  <c r="DH22" i="22"/>
  <c r="DO22" i="22"/>
  <c r="HB22" i="22"/>
  <c r="HA22" i="22"/>
  <c r="HH22" i="22"/>
  <c r="GZ22" i="22"/>
  <c r="HG22" i="22"/>
  <c r="CL23" i="22"/>
  <c r="CK23" i="22"/>
  <c r="CR23" i="22"/>
  <c r="CJ23" i="22"/>
  <c r="CQ23" i="22"/>
  <c r="GD23" i="22"/>
  <c r="GC23" i="22"/>
  <c r="GJ23" i="22"/>
  <c r="GB23" i="22"/>
  <c r="GI23" i="22"/>
  <c r="CX24" i="22"/>
  <c r="CW24" i="22"/>
  <c r="DD24" i="22"/>
  <c r="CV24" i="22"/>
  <c r="DC24" i="22"/>
  <c r="HB25" i="22"/>
  <c r="HA25" i="22"/>
  <c r="HH25" i="22"/>
  <c r="GZ25" i="22"/>
  <c r="HG25" i="22"/>
  <c r="DJ26" i="22"/>
  <c r="DI26" i="22"/>
  <c r="DO26" i="22"/>
  <c r="DH26" i="22"/>
  <c r="DP26" i="22"/>
  <c r="F28" i="22"/>
  <c r="E28" i="22"/>
  <c r="L28" i="22"/>
  <c r="D28" i="22"/>
  <c r="K28" i="22"/>
  <c r="DJ29" i="22"/>
  <c r="DI29" i="22"/>
  <c r="DP29" i="22"/>
  <c r="DH29" i="22"/>
  <c r="DO29" i="22"/>
  <c r="R30" i="22"/>
  <c r="Q30" i="22"/>
  <c r="W30" i="22"/>
  <c r="P30" i="22"/>
  <c r="X30" i="22"/>
  <c r="F32" i="22"/>
  <c r="E32" i="22"/>
  <c r="L32" i="22"/>
  <c r="D32" i="22"/>
  <c r="K32" i="22"/>
  <c r="FR33" i="22"/>
  <c r="FQ33" i="22"/>
  <c r="FX33" i="22"/>
  <c r="FP33" i="22"/>
  <c r="FW33" i="22"/>
  <c r="DV35" i="22"/>
  <c r="DU35" i="22"/>
  <c r="EB35" i="22"/>
  <c r="DT35" i="22"/>
  <c r="EA35" i="22"/>
  <c r="BZ37" i="22"/>
  <c r="BY37" i="22"/>
  <c r="CF37" i="22"/>
  <c r="BX37" i="22"/>
  <c r="CE37" i="22"/>
  <c r="AD39" i="22"/>
  <c r="AC39" i="22"/>
  <c r="AJ39" i="22"/>
  <c r="AB39" i="22"/>
  <c r="AI39" i="22"/>
  <c r="GP40" i="22"/>
  <c r="GO40" i="22"/>
  <c r="GV40" i="22"/>
  <c r="GN40" i="22"/>
  <c r="GU40" i="22"/>
  <c r="ET42" i="22"/>
  <c r="ES42" i="22"/>
  <c r="EZ42" i="22"/>
  <c r="ER42" i="22"/>
  <c r="EY42" i="22"/>
  <c r="CX44" i="22"/>
  <c r="CW44" i="22"/>
  <c r="DD44" i="22"/>
  <c r="CV44" i="22"/>
  <c r="DC44" i="22"/>
  <c r="AP46" i="22"/>
  <c r="AO46" i="22"/>
  <c r="AV46" i="22"/>
  <c r="AN46" i="22"/>
  <c r="AU46" i="22"/>
  <c r="FR51" i="22"/>
  <c r="FQ51" i="22"/>
  <c r="FX51" i="22"/>
  <c r="FW51" i="22"/>
  <c r="FP51" i="22"/>
  <c r="FR54" i="22"/>
  <c r="FQ54" i="22"/>
  <c r="FX54" i="22"/>
  <c r="FP54" i="22"/>
  <c r="FW54" i="22"/>
  <c r="CL60" i="22"/>
  <c r="CK60" i="22"/>
  <c r="CR60" i="22"/>
  <c r="CJ60" i="22"/>
  <c r="CQ60" i="22"/>
  <c r="BY5" i="22"/>
  <c r="CF5" i="22"/>
  <c r="BX5" i="22"/>
  <c r="CE5" i="22"/>
  <c r="BZ5" i="22"/>
  <c r="FQ5" i="22"/>
  <c r="FX5" i="22"/>
  <c r="FP5" i="22"/>
  <c r="FW5" i="22"/>
  <c r="FR5" i="22"/>
  <c r="BA6" i="22"/>
  <c r="BH6" i="22"/>
  <c r="AZ6" i="22"/>
  <c r="BG6" i="22"/>
  <c r="BB6" i="22"/>
  <c r="ES6" i="22"/>
  <c r="EZ6" i="22"/>
  <c r="ER6" i="22"/>
  <c r="EY6" i="22"/>
  <c r="ET6" i="22"/>
  <c r="AC7" i="22"/>
  <c r="AJ7" i="22"/>
  <c r="AB7" i="22"/>
  <c r="AI7" i="22"/>
  <c r="AD7" i="22"/>
  <c r="DU7" i="22"/>
  <c r="EB7" i="22"/>
  <c r="DT7" i="22"/>
  <c r="EA7" i="22"/>
  <c r="DV7" i="22"/>
  <c r="E8" i="22"/>
  <c r="L8" i="22"/>
  <c r="D8" i="22"/>
  <c r="K8" i="22"/>
  <c r="F8" i="22"/>
  <c r="CW8" i="22"/>
  <c r="DD8" i="22"/>
  <c r="CV8" i="22"/>
  <c r="DC8" i="22"/>
  <c r="CX8" i="22"/>
  <c r="GO8" i="22"/>
  <c r="GV8" i="22"/>
  <c r="GN8" i="22"/>
  <c r="GU8" i="22"/>
  <c r="GP8" i="22"/>
  <c r="BY9" i="22"/>
  <c r="CF9" i="22"/>
  <c r="BX9" i="22"/>
  <c r="CE9" i="22"/>
  <c r="BZ9" i="22"/>
  <c r="FQ9" i="22"/>
  <c r="FX9" i="22"/>
  <c r="FP9" i="22"/>
  <c r="FW9" i="22"/>
  <c r="FR9" i="22"/>
  <c r="BA10" i="22"/>
  <c r="BH10" i="22"/>
  <c r="AZ10" i="22"/>
  <c r="BG10" i="22"/>
  <c r="BB10" i="22"/>
  <c r="ES10" i="22"/>
  <c r="EZ10" i="22"/>
  <c r="ER10" i="22"/>
  <c r="EY10" i="22"/>
  <c r="ET10" i="22"/>
  <c r="AC11" i="22"/>
  <c r="AJ11" i="22"/>
  <c r="AB11" i="22"/>
  <c r="AI11" i="22"/>
  <c r="AD11" i="22"/>
  <c r="DU11" i="22"/>
  <c r="EB11" i="22"/>
  <c r="DT11" i="22"/>
  <c r="EA11" i="22"/>
  <c r="DV11" i="22"/>
  <c r="E12" i="22"/>
  <c r="L12" i="22"/>
  <c r="D12" i="22"/>
  <c r="K12" i="22"/>
  <c r="F12" i="22"/>
  <c r="CW12" i="22"/>
  <c r="DD12" i="22"/>
  <c r="CV12" i="22"/>
  <c r="DC12" i="22"/>
  <c r="CX12" i="22"/>
  <c r="GO12" i="22"/>
  <c r="GV12" i="22"/>
  <c r="GN12" i="22"/>
  <c r="GU12" i="22"/>
  <c r="GP12" i="22"/>
  <c r="BY13" i="22"/>
  <c r="CF13" i="22"/>
  <c r="BX13" i="22"/>
  <c r="CE13" i="22"/>
  <c r="BZ13" i="22"/>
  <c r="FQ13" i="22"/>
  <c r="FX13" i="22"/>
  <c r="FP13" i="22"/>
  <c r="FW13" i="22"/>
  <c r="FR13" i="22"/>
  <c r="BA14" i="22"/>
  <c r="BH14" i="22"/>
  <c r="AZ14" i="22"/>
  <c r="BG14" i="22"/>
  <c r="BB14" i="22"/>
  <c r="ES14" i="22"/>
  <c r="EZ14" i="22"/>
  <c r="ER14" i="22"/>
  <c r="EY14" i="22"/>
  <c r="ET14" i="22"/>
  <c r="AC15" i="22"/>
  <c r="AJ15" i="22"/>
  <c r="AB15" i="22"/>
  <c r="AI15" i="22"/>
  <c r="AD15" i="22"/>
  <c r="DU15" i="22"/>
  <c r="EB15" i="22"/>
  <c r="DT15" i="22"/>
  <c r="EA15" i="22"/>
  <c r="DV15" i="22"/>
  <c r="E16" i="22"/>
  <c r="L16" i="22"/>
  <c r="D16" i="22"/>
  <c r="K16" i="22"/>
  <c r="F16" i="22"/>
  <c r="CW16" i="22"/>
  <c r="DD16" i="22"/>
  <c r="CV16" i="22"/>
  <c r="DC16" i="22"/>
  <c r="CX16" i="22"/>
  <c r="GO16" i="22"/>
  <c r="GV16" i="22"/>
  <c r="GN16" i="22"/>
  <c r="GU16" i="22"/>
  <c r="GP16" i="22"/>
  <c r="BY17" i="22"/>
  <c r="CF17" i="22"/>
  <c r="BX17" i="22"/>
  <c r="CE17" i="22"/>
  <c r="BZ17" i="22"/>
  <c r="FQ17" i="22"/>
  <c r="FX17" i="22"/>
  <c r="FP17" i="22"/>
  <c r="FW17" i="22"/>
  <c r="FR17" i="22"/>
  <c r="BA18" i="22"/>
  <c r="BH18" i="22"/>
  <c r="AZ18" i="22"/>
  <c r="BG18" i="22"/>
  <c r="BB18" i="22"/>
  <c r="ES18" i="22"/>
  <c r="EZ18" i="22"/>
  <c r="ER18" i="22"/>
  <c r="EY18" i="22"/>
  <c r="ET18" i="22"/>
  <c r="AC19" i="22"/>
  <c r="AJ19" i="22"/>
  <c r="AB19" i="22"/>
  <c r="AI19" i="22"/>
  <c r="AD19" i="22"/>
  <c r="DU19" i="22"/>
  <c r="EB19" i="22"/>
  <c r="DT19" i="22"/>
  <c r="EA19" i="22"/>
  <c r="DV19" i="22"/>
  <c r="E20" i="22"/>
  <c r="L20" i="22"/>
  <c r="D20" i="22"/>
  <c r="K20" i="22"/>
  <c r="F20" i="22"/>
  <c r="CW20" i="22"/>
  <c r="DD20" i="22"/>
  <c r="CV20" i="22"/>
  <c r="DC20" i="22"/>
  <c r="CX20" i="22"/>
  <c r="GO20" i="22"/>
  <c r="GV20" i="22"/>
  <c r="GN20" i="22"/>
  <c r="GU20" i="22"/>
  <c r="GP20" i="22"/>
  <c r="BY21" i="22"/>
  <c r="CF21" i="22"/>
  <c r="BX21" i="22"/>
  <c r="CE21" i="22"/>
  <c r="BZ21" i="22"/>
  <c r="FQ21" i="22"/>
  <c r="FX21" i="22"/>
  <c r="FP21" i="22"/>
  <c r="FW21" i="22"/>
  <c r="FR21" i="22"/>
  <c r="BA22" i="22"/>
  <c r="BH22" i="22"/>
  <c r="AZ22" i="22"/>
  <c r="BG22" i="22"/>
  <c r="BB22" i="22"/>
  <c r="ES22" i="22"/>
  <c r="EZ22" i="22"/>
  <c r="ER22" i="22"/>
  <c r="EY22" i="22"/>
  <c r="ET22" i="22"/>
  <c r="AC23" i="22"/>
  <c r="AJ23" i="22"/>
  <c r="AB23" i="22"/>
  <c r="AI23" i="22"/>
  <c r="AD23" i="22"/>
  <c r="DU23" i="22"/>
  <c r="EB23" i="22"/>
  <c r="DT23" i="22"/>
  <c r="EA23" i="22"/>
  <c r="DV23" i="22"/>
  <c r="E24" i="22"/>
  <c r="L24" i="22"/>
  <c r="D24" i="22"/>
  <c r="K24" i="22"/>
  <c r="F24" i="22"/>
  <c r="GP24" i="22"/>
  <c r="GO24" i="22"/>
  <c r="GV24" i="22"/>
  <c r="GN24" i="22"/>
  <c r="GU24" i="22"/>
  <c r="CL26" i="22"/>
  <c r="CK26" i="22"/>
  <c r="CR26" i="22"/>
  <c r="CJ26" i="22"/>
  <c r="CQ26" i="22"/>
  <c r="HB26" i="22"/>
  <c r="HA26" i="22"/>
  <c r="GZ26" i="22"/>
  <c r="HH26" i="22"/>
  <c r="HG26" i="22"/>
  <c r="CX28" i="22"/>
  <c r="CW28" i="22"/>
  <c r="DD28" i="22"/>
  <c r="CV28" i="22"/>
  <c r="DC28" i="22"/>
  <c r="HB29" i="22"/>
  <c r="HA29" i="22"/>
  <c r="HH29" i="22"/>
  <c r="GZ29" i="22"/>
  <c r="HG29" i="22"/>
  <c r="DJ30" i="22"/>
  <c r="DI30" i="22"/>
  <c r="DH30" i="22"/>
  <c r="DO30" i="22"/>
  <c r="DP30" i="22"/>
  <c r="CL31" i="22"/>
  <c r="CK31" i="22"/>
  <c r="CR31" i="22"/>
  <c r="CJ31" i="22"/>
  <c r="CQ31" i="22"/>
  <c r="AP33" i="22"/>
  <c r="AO33" i="22"/>
  <c r="AV33" i="22"/>
  <c r="AN33" i="22"/>
  <c r="AU33" i="22"/>
  <c r="HB34" i="22"/>
  <c r="HA34" i="22"/>
  <c r="HH34" i="22"/>
  <c r="GZ34" i="22"/>
  <c r="HG34" i="22"/>
  <c r="FF36" i="22"/>
  <c r="FE36" i="22"/>
  <c r="FL36" i="22"/>
  <c r="FD36" i="22"/>
  <c r="FK36" i="22"/>
  <c r="DJ38" i="22"/>
  <c r="DI38" i="22"/>
  <c r="DP38" i="22"/>
  <c r="DH38" i="22"/>
  <c r="DO38" i="22"/>
  <c r="BN40" i="22"/>
  <c r="BM40" i="22"/>
  <c r="BT40" i="22"/>
  <c r="BL40" i="22"/>
  <c r="BS40" i="22"/>
  <c r="R42" i="22"/>
  <c r="Q42" i="22"/>
  <c r="X42" i="22"/>
  <c r="P42" i="22"/>
  <c r="W42" i="22"/>
  <c r="GD43" i="22"/>
  <c r="GC43" i="22"/>
  <c r="GJ43" i="22"/>
  <c r="GB43" i="22"/>
  <c r="GI43" i="22"/>
  <c r="BN49" i="22"/>
  <c r="BM49" i="22"/>
  <c r="BT49" i="22"/>
  <c r="BL49" i="22"/>
  <c r="BS49" i="22"/>
  <c r="GP54" i="22"/>
  <c r="GO54" i="22"/>
  <c r="GV54" i="22"/>
  <c r="GU54" i="22"/>
  <c r="GN54" i="22"/>
  <c r="GP57" i="22"/>
  <c r="GO57" i="22"/>
  <c r="GV57" i="22"/>
  <c r="GN57" i="22"/>
  <c r="GU57" i="22"/>
  <c r="DJ63" i="22"/>
  <c r="DI63" i="22"/>
  <c r="DP63" i="22"/>
  <c r="DH63" i="22"/>
  <c r="DO63" i="22"/>
  <c r="X5" i="22"/>
  <c r="P5" i="22"/>
  <c r="W5" i="22"/>
  <c r="R5" i="22"/>
  <c r="Q5" i="22"/>
  <c r="DP5" i="22"/>
  <c r="DH5" i="22"/>
  <c r="DO5" i="22"/>
  <c r="DJ5" i="22"/>
  <c r="DI5" i="22"/>
  <c r="HH5" i="22"/>
  <c r="GZ5" i="22"/>
  <c r="HG5" i="22"/>
  <c r="HB5" i="22"/>
  <c r="HA5" i="22"/>
  <c r="CR6" i="22"/>
  <c r="CJ6" i="22"/>
  <c r="CQ6" i="22"/>
  <c r="CK6" i="22"/>
  <c r="CL6" i="22"/>
  <c r="GJ6" i="22"/>
  <c r="GB6" i="22"/>
  <c r="GI6" i="22"/>
  <c r="GD6" i="22"/>
  <c r="GC6" i="22"/>
  <c r="BT7" i="22"/>
  <c r="BL7" i="22"/>
  <c r="BS7" i="22"/>
  <c r="BN7" i="22"/>
  <c r="BM7" i="22"/>
  <c r="FL7" i="22"/>
  <c r="FD7" i="22"/>
  <c r="FK7" i="22"/>
  <c r="FF7" i="22"/>
  <c r="FE7" i="22"/>
  <c r="AV8" i="22"/>
  <c r="AN8" i="22"/>
  <c r="AU8" i="22"/>
  <c r="AO8" i="22"/>
  <c r="AP8" i="22"/>
  <c r="EN8" i="22"/>
  <c r="EF8" i="22"/>
  <c r="EM8" i="22"/>
  <c r="EH8" i="22"/>
  <c r="EG8" i="22"/>
  <c r="X9" i="22"/>
  <c r="P9" i="22"/>
  <c r="W9" i="22"/>
  <c r="R9" i="22"/>
  <c r="Q9" i="22"/>
  <c r="DP9" i="22"/>
  <c r="DH9" i="22"/>
  <c r="DO9" i="22"/>
  <c r="DJ9" i="22"/>
  <c r="DI9" i="22"/>
  <c r="HH9" i="22"/>
  <c r="GZ9" i="22"/>
  <c r="HG9" i="22"/>
  <c r="HA9" i="22"/>
  <c r="HB9" i="22"/>
  <c r="CR10" i="22"/>
  <c r="CJ10" i="22"/>
  <c r="CQ10" i="22"/>
  <c r="CL10" i="22"/>
  <c r="CK10" i="22"/>
  <c r="GJ10" i="22"/>
  <c r="GB10" i="22"/>
  <c r="GI10" i="22"/>
  <c r="GD10" i="22"/>
  <c r="GC10" i="22"/>
  <c r="BT11" i="22"/>
  <c r="BL11" i="22"/>
  <c r="BS11" i="22"/>
  <c r="BN11" i="22"/>
  <c r="BM11" i="22"/>
  <c r="FL11" i="22"/>
  <c r="FD11" i="22"/>
  <c r="FK11" i="22"/>
  <c r="FE11" i="22"/>
  <c r="FF11" i="22"/>
  <c r="AV12" i="22"/>
  <c r="AN12" i="22"/>
  <c r="AU12" i="22"/>
  <c r="AP12" i="22"/>
  <c r="AO12" i="22"/>
  <c r="EN12" i="22"/>
  <c r="EF12" i="22"/>
  <c r="EM12" i="22"/>
  <c r="EH12" i="22"/>
  <c r="EG12" i="22"/>
  <c r="X13" i="22"/>
  <c r="P13" i="22"/>
  <c r="W13" i="22"/>
  <c r="R13" i="22"/>
  <c r="Q13" i="22"/>
  <c r="DP13" i="22"/>
  <c r="DH13" i="22"/>
  <c r="DO13" i="22"/>
  <c r="DI13" i="22"/>
  <c r="DJ13" i="22"/>
  <c r="HH13" i="22"/>
  <c r="GZ13" i="22"/>
  <c r="HG13" i="22"/>
  <c r="HB13" i="22"/>
  <c r="HA13" i="22"/>
  <c r="CR14" i="22"/>
  <c r="CJ14" i="22"/>
  <c r="CQ14" i="22"/>
  <c r="CL14" i="22"/>
  <c r="CK14" i="22"/>
  <c r="GJ14" i="22"/>
  <c r="GB14" i="22"/>
  <c r="GI14" i="22"/>
  <c r="GD14" i="22"/>
  <c r="GC14" i="22"/>
  <c r="BT15" i="22"/>
  <c r="BL15" i="22"/>
  <c r="BS15" i="22"/>
  <c r="BM15" i="22"/>
  <c r="BN15" i="22"/>
  <c r="FL15" i="22"/>
  <c r="FD15" i="22"/>
  <c r="FK15" i="22"/>
  <c r="FF15" i="22"/>
  <c r="FE15" i="22"/>
  <c r="AV16" i="22"/>
  <c r="AN16" i="22"/>
  <c r="AU16" i="22"/>
  <c r="AP16" i="22"/>
  <c r="AO16" i="22"/>
  <c r="EN16" i="22"/>
  <c r="EF16" i="22"/>
  <c r="EM16" i="22"/>
  <c r="EH16" i="22"/>
  <c r="EG16" i="22"/>
  <c r="X17" i="22"/>
  <c r="P17" i="22"/>
  <c r="W17" i="22"/>
  <c r="Q17" i="22"/>
  <c r="R17" i="22"/>
  <c r="DP17" i="22"/>
  <c r="DH17" i="22"/>
  <c r="DO17" i="22"/>
  <c r="DJ17" i="22"/>
  <c r="DI17" i="22"/>
  <c r="HH17" i="22"/>
  <c r="GZ17" i="22"/>
  <c r="HG17" i="22"/>
  <c r="HB17" i="22"/>
  <c r="HA17" i="22"/>
  <c r="CR18" i="22"/>
  <c r="CJ18" i="22"/>
  <c r="CQ18" i="22"/>
  <c r="CL18" i="22"/>
  <c r="CK18" i="22"/>
  <c r="GJ18" i="22"/>
  <c r="GB18" i="22"/>
  <c r="GI18" i="22"/>
  <c r="GC18" i="22"/>
  <c r="GD18" i="22"/>
  <c r="BT19" i="22"/>
  <c r="BL19" i="22"/>
  <c r="BS19" i="22"/>
  <c r="BN19" i="22"/>
  <c r="BM19" i="22"/>
  <c r="FL19" i="22"/>
  <c r="FD19" i="22"/>
  <c r="FK19" i="22"/>
  <c r="FF19" i="22"/>
  <c r="FE19" i="22"/>
  <c r="AV20" i="22"/>
  <c r="AN20" i="22"/>
  <c r="AU20" i="22"/>
  <c r="AP20" i="22"/>
  <c r="AO20" i="22"/>
  <c r="EN20" i="22"/>
  <c r="EF20" i="22"/>
  <c r="EM20" i="22"/>
  <c r="EG20" i="22"/>
  <c r="EH20" i="22"/>
  <c r="X21" i="22"/>
  <c r="P21" i="22"/>
  <c r="W21" i="22"/>
  <c r="R21" i="22"/>
  <c r="Q21" i="22"/>
  <c r="DP21" i="22"/>
  <c r="DH21" i="22"/>
  <c r="DO21" i="22"/>
  <c r="DJ21" i="22"/>
  <c r="DI21" i="22"/>
  <c r="HH21" i="22"/>
  <c r="GZ21" i="22"/>
  <c r="HG21" i="22"/>
  <c r="HB21" i="22"/>
  <c r="HA21" i="22"/>
  <c r="CR22" i="22"/>
  <c r="CJ22" i="22"/>
  <c r="CQ22" i="22"/>
  <c r="CK22" i="22"/>
  <c r="CL22" i="22"/>
  <c r="GJ22" i="22"/>
  <c r="GB22" i="22"/>
  <c r="GI22" i="22"/>
  <c r="GD22" i="22"/>
  <c r="GC22" i="22"/>
  <c r="BT23" i="22"/>
  <c r="BL23" i="22"/>
  <c r="BS23" i="22"/>
  <c r="BN23" i="22"/>
  <c r="BM23" i="22"/>
  <c r="FL23" i="22"/>
  <c r="FD23" i="22"/>
  <c r="FK23" i="22"/>
  <c r="FF23" i="22"/>
  <c r="FE23" i="22"/>
  <c r="AV24" i="22"/>
  <c r="AN24" i="22"/>
  <c r="AU24" i="22"/>
  <c r="AO24" i="22"/>
  <c r="AP24" i="22"/>
  <c r="BZ25" i="22"/>
  <c r="BY25" i="22"/>
  <c r="CF25" i="22"/>
  <c r="BX25" i="22"/>
  <c r="CE25" i="22"/>
  <c r="GD26" i="22"/>
  <c r="GC26" i="22"/>
  <c r="GJ26" i="22"/>
  <c r="GB26" i="22"/>
  <c r="GI26" i="22"/>
  <c r="CL27" i="22"/>
  <c r="CK27" i="22"/>
  <c r="CJ27" i="22"/>
  <c r="CR27" i="22"/>
  <c r="CQ27" i="22"/>
  <c r="GP28" i="22"/>
  <c r="GO28" i="22"/>
  <c r="GV28" i="22"/>
  <c r="GN28" i="22"/>
  <c r="GU28" i="22"/>
  <c r="CL30" i="22"/>
  <c r="CK30" i="22"/>
  <c r="CR30" i="22"/>
  <c r="CJ30" i="22"/>
  <c r="CQ30" i="22"/>
  <c r="DV31" i="22"/>
  <c r="DU31" i="22"/>
  <c r="EB31" i="22"/>
  <c r="DT31" i="22"/>
  <c r="EA31" i="22"/>
  <c r="BZ33" i="22"/>
  <c r="BY33" i="22"/>
  <c r="CF33" i="22"/>
  <c r="BX33" i="22"/>
  <c r="CE33" i="22"/>
  <c r="AD35" i="22"/>
  <c r="AC35" i="22"/>
  <c r="AJ35" i="22"/>
  <c r="AB35" i="22"/>
  <c r="AI35" i="22"/>
  <c r="GP36" i="22"/>
  <c r="GO36" i="22"/>
  <c r="GV36" i="22"/>
  <c r="GN36" i="22"/>
  <c r="GU36" i="22"/>
  <c r="ET38" i="22"/>
  <c r="ES38" i="22"/>
  <c r="EZ38" i="22"/>
  <c r="ER38" i="22"/>
  <c r="EY38" i="22"/>
  <c r="CX40" i="22"/>
  <c r="CW40" i="22"/>
  <c r="DD40" i="22"/>
  <c r="CV40" i="22"/>
  <c r="DC40" i="22"/>
  <c r="BB42" i="22"/>
  <c r="BA42" i="22"/>
  <c r="BH42" i="22"/>
  <c r="AZ42" i="22"/>
  <c r="BG42" i="22"/>
  <c r="F44" i="22"/>
  <c r="E44" i="22"/>
  <c r="L44" i="22"/>
  <c r="D44" i="22"/>
  <c r="K44" i="22"/>
  <c r="FF49" i="22"/>
  <c r="FE49" i="22"/>
  <c r="FL49" i="22"/>
  <c r="FD49" i="22"/>
  <c r="FK49" i="22"/>
  <c r="BZ55" i="22"/>
  <c r="BY55" i="22"/>
  <c r="CF55" i="22"/>
  <c r="CE55" i="22"/>
  <c r="BX55" i="22"/>
  <c r="BZ58" i="22"/>
  <c r="BY58" i="22"/>
  <c r="CF58" i="22"/>
  <c r="BX58" i="22"/>
  <c r="CE58" i="22"/>
  <c r="HB63" i="22"/>
  <c r="HA63" i="22"/>
  <c r="HH63" i="22"/>
  <c r="GZ63" i="22"/>
  <c r="HG63" i="22"/>
  <c r="BG5" i="22"/>
  <c r="BB5" i="22"/>
  <c r="BH5" i="22"/>
  <c r="BA5" i="22"/>
  <c r="AZ5" i="22"/>
  <c r="EY5" i="22"/>
  <c r="ET5" i="22"/>
  <c r="EZ5" i="22"/>
  <c r="ES5" i="22"/>
  <c r="ER5" i="22"/>
  <c r="AI6" i="22"/>
  <c r="AD6" i="22"/>
  <c r="AJ6" i="22"/>
  <c r="AC6" i="22"/>
  <c r="AB6" i="22"/>
  <c r="EA6" i="22"/>
  <c r="DV6" i="22"/>
  <c r="DT6" i="22"/>
  <c r="EB6" i="22"/>
  <c r="DU6" i="22"/>
  <c r="K7" i="22"/>
  <c r="F7" i="22"/>
  <c r="L7" i="22"/>
  <c r="E7" i="22"/>
  <c r="D7" i="22"/>
  <c r="DC7" i="22"/>
  <c r="CX7" i="22"/>
  <c r="DD7" i="22"/>
  <c r="CW7" i="22"/>
  <c r="CV7" i="22"/>
  <c r="GU7" i="22"/>
  <c r="GP7" i="22"/>
  <c r="GV7" i="22"/>
  <c r="GO7" i="22"/>
  <c r="GN7" i="22"/>
  <c r="CE8" i="22"/>
  <c r="BZ8" i="22"/>
  <c r="BX8" i="22"/>
  <c r="CF8" i="22"/>
  <c r="BY8" i="22"/>
  <c r="FW8" i="22"/>
  <c r="FR8" i="22"/>
  <c r="FX8" i="22"/>
  <c r="FQ8" i="22"/>
  <c r="FP8" i="22"/>
  <c r="BG9" i="22"/>
  <c r="BB9" i="22"/>
  <c r="BH9" i="22"/>
  <c r="BA9" i="22"/>
  <c r="AZ9" i="22"/>
  <c r="EY9" i="22"/>
  <c r="ET9" i="22"/>
  <c r="EZ9" i="22"/>
  <c r="ES9" i="22"/>
  <c r="ER9" i="22"/>
  <c r="AI10" i="22"/>
  <c r="AD10" i="22"/>
  <c r="AB10" i="22"/>
  <c r="AJ10" i="22"/>
  <c r="AC10" i="22"/>
  <c r="EA10" i="22"/>
  <c r="DV10" i="22"/>
  <c r="EB10" i="22"/>
  <c r="DU10" i="22"/>
  <c r="DT10" i="22"/>
  <c r="K11" i="22"/>
  <c r="F11" i="22"/>
  <c r="L11" i="22"/>
  <c r="E11" i="22"/>
  <c r="D11" i="22"/>
  <c r="DC11" i="22"/>
  <c r="CX11" i="22"/>
  <c r="DD11" i="22"/>
  <c r="CW11" i="22"/>
  <c r="CV11" i="22"/>
  <c r="GU11" i="22"/>
  <c r="GP11" i="22"/>
  <c r="GN11" i="22"/>
  <c r="GO11" i="22"/>
  <c r="GV11" i="22"/>
  <c r="CE12" i="22"/>
  <c r="BZ12" i="22"/>
  <c r="CF12" i="22"/>
  <c r="BY12" i="22"/>
  <c r="BX12" i="22"/>
  <c r="FW12" i="22"/>
  <c r="FR12" i="22"/>
  <c r="FX12" i="22"/>
  <c r="FQ12" i="22"/>
  <c r="FP12" i="22"/>
  <c r="BG13" i="22"/>
  <c r="BB13" i="22"/>
  <c r="BH13" i="22"/>
  <c r="BA13" i="22"/>
  <c r="AZ13" i="22"/>
  <c r="EY13" i="22"/>
  <c r="ET13" i="22"/>
  <c r="ER13" i="22"/>
  <c r="EZ13" i="22"/>
  <c r="ES13" i="22"/>
  <c r="AI14" i="22"/>
  <c r="AD14" i="22"/>
  <c r="AJ14" i="22"/>
  <c r="AC14" i="22"/>
  <c r="AB14" i="22"/>
  <c r="EA14" i="22"/>
  <c r="DV14" i="22"/>
  <c r="EB14" i="22"/>
  <c r="DU14" i="22"/>
  <c r="DT14" i="22"/>
  <c r="K15" i="22"/>
  <c r="F15" i="22"/>
  <c r="L15" i="22"/>
  <c r="E15" i="22"/>
  <c r="D15" i="22"/>
  <c r="DC15" i="22"/>
  <c r="CX15" i="22"/>
  <c r="CV15" i="22"/>
  <c r="DD15" i="22"/>
  <c r="CW15" i="22"/>
  <c r="GU15" i="22"/>
  <c r="GP15" i="22"/>
  <c r="GV15" i="22"/>
  <c r="GO15" i="22"/>
  <c r="GN15" i="22"/>
  <c r="CE16" i="22"/>
  <c r="BZ16" i="22"/>
  <c r="CF16" i="22"/>
  <c r="BY16" i="22"/>
  <c r="BX16" i="22"/>
  <c r="FW16" i="22"/>
  <c r="FR16" i="22"/>
  <c r="FX16" i="22"/>
  <c r="FQ16" i="22"/>
  <c r="FP16" i="22"/>
  <c r="BG17" i="22"/>
  <c r="BB17" i="22"/>
  <c r="AZ17" i="22"/>
  <c r="BH17" i="22"/>
  <c r="BA17" i="22"/>
  <c r="EY17" i="22"/>
  <c r="ET17" i="22"/>
  <c r="EZ17" i="22"/>
  <c r="ES17" i="22"/>
  <c r="ER17" i="22"/>
  <c r="AI18" i="22"/>
  <c r="AD18" i="22"/>
  <c r="AJ18" i="22"/>
  <c r="AC18" i="22"/>
  <c r="AB18" i="22"/>
  <c r="EA18" i="22"/>
  <c r="DV18" i="22"/>
  <c r="EB18" i="22"/>
  <c r="DU18" i="22"/>
  <c r="DT18" i="22"/>
  <c r="K19" i="22"/>
  <c r="F19" i="22"/>
  <c r="D19" i="22"/>
  <c r="E19" i="22"/>
  <c r="L19" i="22"/>
  <c r="DC19" i="22"/>
  <c r="CX19" i="22"/>
  <c r="DD19" i="22"/>
  <c r="CW19" i="22"/>
  <c r="CV19" i="22"/>
  <c r="GU19" i="22"/>
  <c r="GP19" i="22"/>
  <c r="GV19" i="22"/>
  <c r="GO19" i="22"/>
  <c r="GN19" i="22"/>
  <c r="CE20" i="22"/>
  <c r="BZ20" i="22"/>
  <c r="CF20" i="22"/>
  <c r="BY20" i="22"/>
  <c r="BX20" i="22"/>
  <c r="FW20" i="22"/>
  <c r="FR20" i="22"/>
  <c r="FP20" i="22"/>
  <c r="FX20" i="22"/>
  <c r="FQ20" i="22"/>
  <c r="BG21" i="22"/>
  <c r="BB21" i="22"/>
  <c r="BH21" i="22"/>
  <c r="BA21" i="22"/>
  <c r="AZ21" i="22"/>
  <c r="EY21" i="22"/>
  <c r="ET21" i="22"/>
  <c r="EZ21" i="22"/>
  <c r="ES21" i="22"/>
  <c r="ER21" i="22"/>
  <c r="AI22" i="22"/>
  <c r="AD22" i="22"/>
  <c r="AJ22" i="22"/>
  <c r="AC22" i="22"/>
  <c r="AB22" i="22"/>
  <c r="EA22" i="22"/>
  <c r="DV22" i="22"/>
  <c r="DT22" i="22"/>
  <c r="EB22" i="22"/>
  <c r="DU22" i="22"/>
  <c r="K23" i="22"/>
  <c r="F23" i="22"/>
  <c r="L23" i="22"/>
  <c r="E23" i="22"/>
  <c r="D23" i="22"/>
  <c r="DC23" i="22"/>
  <c r="CX23" i="22"/>
  <c r="DD23" i="22"/>
  <c r="CW23" i="22"/>
  <c r="CV23" i="22"/>
  <c r="GU23" i="22"/>
  <c r="GP23" i="22"/>
  <c r="GV23" i="22"/>
  <c r="GO23" i="22"/>
  <c r="GN23" i="22"/>
  <c r="BN24" i="22"/>
  <c r="BM24" i="22"/>
  <c r="BT24" i="22"/>
  <c r="BS24" i="22"/>
  <c r="BL24" i="22"/>
  <c r="FR25" i="22"/>
  <c r="FQ25" i="22"/>
  <c r="FX25" i="22"/>
  <c r="FP25" i="22"/>
  <c r="FW25" i="22"/>
  <c r="BN27" i="22"/>
  <c r="BM27" i="22"/>
  <c r="BT27" i="22"/>
  <c r="BL27" i="22"/>
  <c r="BS27" i="22"/>
  <c r="GD27" i="22"/>
  <c r="GC27" i="22"/>
  <c r="GJ27" i="22"/>
  <c r="GI27" i="22"/>
  <c r="GB27" i="22"/>
  <c r="BZ29" i="22"/>
  <c r="BY29" i="22"/>
  <c r="CF29" i="22"/>
  <c r="BX29" i="22"/>
  <c r="CE29" i="22"/>
  <c r="HB30" i="22"/>
  <c r="HA30" i="22"/>
  <c r="HH30" i="22"/>
  <c r="GZ30" i="22"/>
  <c r="HG30" i="22"/>
  <c r="FF32" i="22"/>
  <c r="FE32" i="22"/>
  <c r="FL32" i="22"/>
  <c r="FD32" i="22"/>
  <c r="FK32" i="22"/>
  <c r="DJ34" i="22"/>
  <c r="DI34" i="22"/>
  <c r="DP34" i="22"/>
  <c r="DH34" i="22"/>
  <c r="DO34" i="22"/>
  <c r="BN36" i="22"/>
  <c r="BM36" i="22"/>
  <c r="BT36" i="22"/>
  <c r="BL36" i="22"/>
  <c r="BS36" i="22"/>
  <c r="R38" i="22"/>
  <c r="Q38" i="22"/>
  <c r="X38" i="22"/>
  <c r="P38" i="22"/>
  <c r="W38" i="22"/>
  <c r="GD39" i="22"/>
  <c r="GC39" i="22"/>
  <c r="GJ39" i="22"/>
  <c r="GB39" i="22"/>
  <c r="GI39" i="22"/>
  <c r="EH41" i="22"/>
  <c r="EG41" i="22"/>
  <c r="EN41" i="22"/>
  <c r="EF41" i="22"/>
  <c r="EM41" i="22"/>
  <c r="CL43" i="22"/>
  <c r="CK43" i="22"/>
  <c r="CR43" i="22"/>
  <c r="CJ43" i="22"/>
  <c r="CQ43" i="22"/>
  <c r="BB47" i="22"/>
  <c r="BA47" i="22"/>
  <c r="BH47" i="22"/>
  <c r="AZ47" i="22"/>
  <c r="BG47" i="22"/>
  <c r="GD52" i="22"/>
  <c r="GC52" i="22"/>
  <c r="GJ52" i="22"/>
  <c r="GB52" i="22"/>
  <c r="GI52" i="22"/>
  <c r="CX58" i="22"/>
  <c r="CW58" i="22"/>
  <c r="DD58" i="22"/>
  <c r="DC58" i="22"/>
  <c r="CV58" i="22"/>
  <c r="CX61" i="22"/>
  <c r="CW61" i="22"/>
  <c r="DD61" i="22"/>
  <c r="CV61" i="22"/>
  <c r="DC61" i="22"/>
  <c r="CL5" i="22"/>
  <c r="CK5" i="22"/>
  <c r="CQ5" i="22"/>
  <c r="CJ5" i="22"/>
  <c r="CR5" i="22"/>
  <c r="GD5" i="22"/>
  <c r="GC5" i="22"/>
  <c r="GJ5" i="22"/>
  <c r="GI5" i="22"/>
  <c r="GB5" i="22"/>
  <c r="BN6" i="22"/>
  <c r="BM6" i="22"/>
  <c r="BT6" i="22"/>
  <c r="BS6" i="22"/>
  <c r="BL6" i="22"/>
  <c r="FF6" i="22"/>
  <c r="FE6" i="22"/>
  <c r="FL6" i="22"/>
  <c r="FD6" i="22"/>
  <c r="FK6" i="22"/>
  <c r="AP7" i="22"/>
  <c r="AO7" i="22"/>
  <c r="AU7" i="22"/>
  <c r="AN7" i="22"/>
  <c r="AV7" i="22"/>
  <c r="EH7" i="22"/>
  <c r="EG7" i="22"/>
  <c r="EN7" i="22"/>
  <c r="EM7" i="22"/>
  <c r="EF7" i="22"/>
  <c r="R8" i="22"/>
  <c r="Q8" i="22"/>
  <c r="X8" i="22"/>
  <c r="W8" i="22"/>
  <c r="P8" i="22"/>
  <c r="DJ8" i="22"/>
  <c r="DI8" i="22"/>
  <c r="DP8" i="22"/>
  <c r="DO8" i="22"/>
  <c r="DH8" i="22"/>
  <c r="HB8" i="22"/>
  <c r="HA8" i="22"/>
  <c r="HG8" i="22"/>
  <c r="GZ8" i="22"/>
  <c r="HH8" i="22"/>
  <c r="CL9" i="22"/>
  <c r="CK9" i="22"/>
  <c r="CR9" i="22"/>
  <c r="CQ9" i="22"/>
  <c r="CJ9" i="22"/>
  <c r="GD9" i="22"/>
  <c r="GC9" i="22"/>
  <c r="GJ9" i="22"/>
  <c r="GI9" i="22"/>
  <c r="GB9" i="22"/>
  <c r="BN10" i="22"/>
  <c r="BM10" i="22"/>
  <c r="BT10" i="22"/>
  <c r="BS10" i="22"/>
  <c r="BL10" i="22"/>
  <c r="FF10" i="22"/>
  <c r="FE10" i="22"/>
  <c r="FK10" i="22"/>
  <c r="FD10" i="22"/>
  <c r="FL10" i="22"/>
  <c r="AP11" i="22"/>
  <c r="AO11" i="22"/>
  <c r="AV11" i="22"/>
  <c r="AU11" i="22"/>
  <c r="AN11" i="22"/>
  <c r="EH11" i="22"/>
  <c r="EG11" i="22"/>
  <c r="EN11" i="22"/>
  <c r="EM11" i="22"/>
  <c r="EF11" i="22"/>
  <c r="R12" i="22"/>
  <c r="Q12" i="22"/>
  <c r="X12" i="22"/>
  <c r="W12" i="22"/>
  <c r="P12" i="22"/>
  <c r="DJ12" i="22"/>
  <c r="DI12" i="22"/>
  <c r="DO12" i="22"/>
  <c r="DH12" i="22"/>
  <c r="DP12" i="22"/>
  <c r="HB12" i="22"/>
  <c r="HA12" i="22"/>
  <c r="HH12" i="22"/>
  <c r="HG12" i="22"/>
  <c r="GZ12" i="22"/>
  <c r="CL13" i="22"/>
  <c r="CK13" i="22"/>
  <c r="CR13" i="22"/>
  <c r="CQ13" i="22"/>
  <c r="CJ13" i="22"/>
  <c r="GD13" i="22"/>
  <c r="GC13" i="22"/>
  <c r="GJ13" i="22"/>
  <c r="GB13" i="22"/>
  <c r="GI13" i="22"/>
  <c r="BN14" i="22"/>
  <c r="BM14" i="22"/>
  <c r="BS14" i="22"/>
  <c r="BL14" i="22"/>
  <c r="BT14" i="22"/>
  <c r="FF14" i="22"/>
  <c r="FE14" i="22"/>
  <c r="FL14" i="22"/>
  <c r="FK14" i="22"/>
  <c r="FD14" i="22"/>
  <c r="AP15" i="22"/>
  <c r="AO15" i="22"/>
  <c r="AV15" i="22"/>
  <c r="AU15" i="22"/>
  <c r="AN15" i="22"/>
  <c r="EH15" i="22"/>
  <c r="EG15" i="22"/>
  <c r="EN15" i="22"/>
  <c r="EM15" i="22"/>
  <c r="EF15" i="22"/>
  <c r="R16" i="22"/>
  <c r="Q16" i="22"/>
  <c r="W16" i="22"/>
  <c r="P16" i="22"/>
  <c r="X16" i="22"/>
  <c r="DJ16" i="22"/>
  <c r="DI16" i="22"/>
  <c r="DP16" i="22"/>
  <c r="DO16" i="22"/>
  <c r="DH16" i="22"/>
  <c r="HB16" i="22"/>
  <c r="HA16" i="22"/>
  <c r="HH16" i="22"/>
  <c r="HG16" i="22"/>
  <c r="GZ16" i="22"/>
  <c r="CL17" i="22"/>
  <c r="CK17" i="22"/>
  <c r="CR17" i="22"/>
  <c r="CQ17" i="22"/>
  <c r="CJ17" i="22"/>
  <c r="GD17" i="22"/>
  <c r="GC17" i="22"/>
  <c r="GI17" i="22"/>
  <c r="GB17" i="22"/>
  <c r="GJ17" i="22"/>
  <c r="BN18" i="22"/>
  <c r="BM18" i="22"/>
  <c r="BT18" i="22"/>
  <c r="BS18" i="22"/>
  <c r="BL18" i="22"/>
  <c r="FF18" i="22"/>
  <c r="FE18" i="22"/>
  <c r="FL18" i="22"/>
  <c r="FK18" i="22"/>
  <c r="FD18" i="22"/>
  <c r="AP19" i="22"/>
  <c r="AO19" i="22"/>
  <c r="AV19" i="22"/>
  <c r="AU19" i="22"/>
  <c r="AN19" i="22"/>
  <c r="EH19" i="22"/>
  <c r="EG19" i="22"/>
  <c r="EM19" i="22"/>
  <c r="EF19" i="22"/>
  <c r="EN19" i="22"/>
  <c r="R20" i="22"/>
  <c r="Q20" i="22"/>
  <c r="X20" i="22"/>
  <c r="W20" i="22"/>
  <c r="P20" i="22"/>
  <c r="DJ20" i="22"/>
  <c r="DI20" i="22"/>
  <c r="DP20" i="22"/>
  <c r="DO20" i="22"/>
  <c r="DH20" i="22"/>
  <c r="HB20" i="22"/>
  <c r="HA20" i="22"/>
  <c r="HH20" i="22"/>
  <c r="GZ20" i="22"/>
  <c r="HG20" i="22"/>
  <c r="CL21" i="22"/>
  <c r="CK21" i="22"/>
  <c r="CQ21" i="22"/>
  <c r="CJ21" i="22"/>
  <c r="CR21" i="22"/>
  <c r="GD21" i="22"/>
  <c r="GC21" i="22"/>
  <c r="GJ21" i="22"/>
  <c r="GI21" i="22"/>
  <c r="GB21" i="22"/>
  <c r="BN22" i="22"/>
  <c r="BM22" i="22"/>
  <c r="BT22" i="22"/>
  <c r="BS22" i="22"/>
  <c r="BL22" i="22"/>
  <c r="FF22" i="22"/>
  <c r="FE22" i="22"/>
  <c r="FL22" i="22"/>
  <c r="FK22" i="22"/>
  <c r="FD22" i="22"/>
  <c r="AP23" i="22"/>
  <c r="AO23" i="22"/>
  <c r="AU23" i="22"/>
  <c r="AN23" i="22"/>
  <c r="AV23" i="22"/>
  <c r="EH23" i="22"/>
  <c r="EG23" i="22"/>
  <c r="EN23" i="22"/>
  <c r="EM23" i="22"/>
  <c r="EF23" i="22"/>
  <c r="R24" i="22"/>
  <c r="Q24" i="22"/>
  <c r="X24" i="22"/>
  <c r="W24" i="22"/>
  <c r="P24" i="22"/>
  <c r="BH24" i="22"/>
  <c r="BG24" i="22"/>
  <c r="BB24" i="22"/>
  <c r="BA24" i="22"/>
  <c r="AZ24" i="22"/>
  <c r="FF24" i="22"/>
  <c r="FE24" i="22"/>
  <c r="FL24" i="22"/>
  <c r="FK24" i="22"/>
  <c r="FD24" i="22"/>
  <c r="BB26" i="22"/>
  <c r="BA26" i="22"/>
  <c r="BH26" i="22"/>
  <c r="AZ26" i="22"/>
  <c r="BG26" i="22"/>
  <c r="FF27" i="22"/>
  <c r="FE27" i="22"/>
  <c r="FL27" i="22"/>
  <c r="FD27" i="22"/>
  <c r="FK27" i="22"/>
  <c r="BN28" i="22"/>
  <c r="BM28" i="22"/>
  <c r="BT28" i="22"/>
  <c r="BS28" i="22"/>
  <c r="BL28" i="22"/>
  <c r="FR29" i="22"/>
  <c r="FQ29" i="22"/>
  <c r="FX29" i="22"/>
  <c r="FP29" i="22"/>
  <c r="FW29" i="22"/>
  <c r="AD31" i="22"/>
  <c r="AC31" i="22"/>
  <c r="AJ31" i="22"/>
  <c r="AB31" i="22"/>
  <c r="AI31" i="22"/>
  <c r="GP32" i="22"/>
  <c r="GO32" i="22"/>
  <c r="GV32" i="22"/>
  <c r="GN32" i="22"/>
  <c r="GU32" i="22"/>
  <c r="ET34" i="22"/>
  <c r="ES34" i="22"/>
  <c r="EZ34" i="22"/>
  <c r="ER34" i="22"/>
  <c r="EY34" i="22"/>
  <c r="CX36" i="22"/>
  <c r="CW36" i="22"/>
  <c r="DD36" i="22"/>
  <c r="CV36" i="22"/>
  <c r="DC36" i="22"/>
  <c r="BB38" i="22"/>
  <c r="BA38" i="22"/>
  <c r="BH38" i="22"/>
  <c r="AZ38" i="22"/>
  <c r="BG38" i="22"/>
  <c r="F40" i="22"/>
  <c r="E40" i="22"/>
  <c r="L40" i="22"/>
  <c r="D40" i="22"/>
  <c r="K40" i="22"/>
  <c r="FR41" i="22"/>
  <c r="FQ41" i="22"/>
  <c r="FX41" i="22"/>
  <c r="FP41" i="22"/>
  <c r="FW41" i="22"/>
  <c r="DV43" i="22"/>
  <c r="DU43" i="22"/>
  <c r="EB43" i="22"/>
  <c r="DT43" i="22"/>
  <c r="EA43" i="22"/>
  <c r="ET47" i="22"/>
  <c r="ES47" i="22"/>
  <c r="EZ47" i="22"/>
  <c r="ER47" i="22"/>
  <c r="EY47" i="22"/>
  <c r="BN53" i="22"/>
  <c r="BM53" i="22"/>
  <c r="BT53" i="22"/>
  <c r="BL53" i="22"/>
  <c r="BS53" i="22"/>
  <c r="GP58" i="22"/>
  <c r="GO58" i="22"/>
  <c r="GV58" i="22"/>
  <c r="GU58" i="22"/>
  <c r="GN58" i="22"/>
  <c r="GP61" i="22"/>
  <c r="GO61" i="22"/>
  <c r="GV61" i="22"/>
  <c r="GN61" i="22"/>
  <c r="GU61" i="22"/>
  <c r="GD30" i="22"/>
  <c r="GC30" i="22"/>
  <c r="GJ30" i="22"/>
  <c r="GB30" i="22"/>
  <c r="GI30" i="22"/>
  <c r="BN31" i="22"/>
  <c r="BM31" i="22"/>
  <c r="BT31" i="22"/>
  <c r="BL31" i="22"/>
  <c r="BS31" i="22"/>
  <c r="FF31" i="22"/>
  <c r="FE31" i="22"/>
  <c r="FL31" i="22"/>
  <c r="FD31" i="22"/>
  <c r="FK31" i="22"/>
  <c r="AP32" i="22"/>
  <c r="AO32" i="22"/>
  <c r="AV32" i="22"/>
  <c r="AN32" i="22"/>
  <c r="AU32" i="22"/>
  <c r="EH32" i="22"/>
  <c r="EG32" i="22"/>
  <c r="EN32" i="22"/>
  <c r="EF32" i="22"/>
  <c r="EM32" i="22"/>
  <c r="R33" i="22"/>
  <c r="Q33" i="22"/>
  <c r="X33" i="22"/>
  <c r="P33" i="22"/>
  <c r="W33" i="22"/>
  <c r="DJ33" i="22"/>
  <c r="DI33" i="22"/>
  <c r="DP33" i="22"/>
  <c r="DH33" i="22"/>
  <c r="DO33" i="22"/>
  <c r="HB33" i="22"/>
  <c r="HA33" i="22"/>
  <c r="HH33" i="22"/>
  <c r="GZ33" i="22"/>
  <c r="HG33" i="22"/>
  <c r="CL34" i="22"/>
  <c r="CK34" i="22"/>
  <c r="CR34" i="22"/>
  <c r="CJ34" i="22"/>
  <c r="CQ34" i="22"/>
  <c r="GD34" i="22"/>
  <c r="GC34" i="22"/>
  <c r="GJ34" i="22"/>
  <c r="GB34" i="22"/>
  <c r="GI34" i="22"/>
  <c r="BN35" i="22"/>
  <c r="BM35" i="22"/>
  <c r="BT35" i="22"/>
  <c r="BL35" i="22"/>
  <c r="BS35" i="22"/>
  <c r="FF35" i="22"/>
  <c r="FE35" i="22"/>
  <c r="FL35" i="22"/>
  <c r="FD35" i="22"/>
  <c r="FK35" i="22"/>
  <c r="AP36" i="22"/>
  <c r="AO36" i="22"/>
  <c r="AV36" i="22"/>
  <c r="AN36" i="22"/>
  <c r="AU36" i="22"/>
  <c r="EH36" i="22"/>
  <c r="EG36" i="22"/>
  <c r="EN36" i="22"/>
  <c r="EF36" i="22"/>
  <c r="EM36" i="22"/>
  <c r="R37" i="22"/>
  <c r="Q37" i="22"/>
  <c r="X37" i="22"/>
  <c r="P37" i="22"/>
  <c r="W37" i="22"/>
  <c r="DJ37" i="22"/>
  <c r="DI37" i="22"/>
  <c r="DP37" i="22"/>
  <c r="DH37" i="22"/>
  <c r="DO37" i="22"/>
  <c r="HB37" i="22"/>
  <c r="HA37" i="22"/>
  <c r="HH37" i="22"/>
  <c r="GZ37" i="22"/>
  <c r="HG37" i="22"/>
  <c r="CL38" i="22"/>
  <c r="CK38" i="22"/>
  <c r="CR38" i="22"/>
  <c r="CJ38" i="22"/>
  <c r="CQ38" i="22"/>
  <c r="GD38" i="22"/>
  <c r="GC38" i="22"/>
  <c r="GJ38" i="22"/>
  <c r="GB38" i="22"/>
  <c r="GI38" i="22"/>
  <c r="BN39" i="22"/>
  <c r="BM39" i="22"/>
  <c r="BT39" i="22"/>
  <c r="BL39" i="22"/>
  <c r="BS39" i="22"/>
  <c r="FF39" i="22"/>
  <c r="FE39" i="22"/>
  <c r="FL39" i="22"/>
  <c r="FD39" i="22"/>
  <c r="FK39" i="22"/>
  <c r="AP40" i="22"/>
  <c r="AO40" i="22"/>
  <c r="AV40" i="22"/>
  <c r="AN40" i="22"/>
  <c r="AU40" i="22"/>
  <c r="EH40" i="22"/>
  <c r="EG40" i="22"/>
  <c r="EN40" i="22"/>
  <c r="EF40" i="22"/>
  <c r="EM40" i="22"/>
  <c r="R41" i="22"/>
  <c r="Q41" i="22"/>
  <c r="X41" i="22"/>
  <c r="P41" i="22"/>
  <c r="W41" i="22"/>
  <c r="DJ41" i="22"/>
  <c r="DI41" i="22"/>
  <c r="DP41" i="22"/>
  <c r="DH41" i="22"/>
  <c r="DO41" i="22"/>
  <c r="HB41" i="22"/>
  <c r="HA41" i="22"/>
  <c r="HH41" i="22"/>
  <c r="GZ41" i="22"/>
  <c r="HG41" i="22"/>
  <c r="CL42" i="22"/>
  <c r="CK42" i="22"/>
  <c r="CR42" i="22"/>
  <c r="CJ42" i="22"/>
  <c r="CQ42" i="22"/>
  <c r="GD42" i="22"/>
  <c r="GC42" i="22"/>
  <c r="GJ42" i="22"/>
  <c r="GB42" i="22"/>
  <c r="GI42" i="22"/>
  <c r="BN43" i="22"/>
  <c r="BM43" i="22"/>
  <c r="BT43" i="22"/>
  <c r="BL43" i="22"/>
  <c r="BS43" i="22"/>
  <c r="FF43" i="22"/>
  <c r="FE43" i="22"/>
  <c r="FL43" i="22"/>
  <c r="FD43" i="22"/>
  <c r="FK43" i="22"/>
  <c r="AP44" i="22"/>
  <c r="AO44" i="22"/>
  <c r="AV44" i="22"/>
  <c r="AN44" i="22"/>
  <c r="AU44" i="22"/>
  <c r="EH44" i="22"/>
  <c r="EG44" i="22"/>
  <c r="EN44" i="22"/>
  <c r="EF44" i="22"/>
  <c r="EM44" i="22"/>
  <c r="AC45" i="22"/>
  <c r="AI45" i="22"/>
  <c r="AD45" i="22"/>
  <c r="AB45" i="22"/>
  <c r="AJ45" i="22"/>
  <c r="EH46" i="22"/>
  <c r="EG46" i="22"/>
  <c r="EN46" i="22"/>
  <c r="EF46" i="22"/>
  <c r="EM46" i="22"/>
  <c r="AD48" i="22"/>
  <c r="AC48" i="22"/>
  <c r="AJ48" i="22"/>
  <c r="AB48" i="22"/>
  <c r="AI48" i="22"/>
  <c r="ET48" i="22"/>
  <c r="ES48" i="22"/>
  <c r="EZ48" i="22"/>
  <c r="EY48" i="22"/>
  <c r="ER48" i="22"/>
  <c r="AP50" i="22"/>
  <c r="AO50" i="22"/>
  <c r="AV50" i="22"/>
  <c r="AN50" i="22"/>
  <c r="AU50" i="22"/>
  <c r="ET51" i="22"/>
  <c r="ES51" i="22"/>
  <c r="EZ51" i="22"/>
  <c r="ER51" i="22"/>
  <c r="EY51" i="22"/>
  <c r="BB52" i="22"/>
  <c r="BA52" i="22"/>
  <c r="BH52" i="22"/>
  <c r="BG52" i="22"/>
  <c r="AZ52" i="22"/>
  <c r="FF53" i="22"/>
  <c r="FE53" i="22"/>
  <c r="FL53" i="22"/>
  <c r="FD53" i="22"/>
  <c r="FK53" i="22"/>
  <c r="BB55" i="22"/>
  <c r="BA55" i="22"/>
  <c r="BH55" i="22"/>
  <c r="AZ55" i="22"/>
  <c r="BG55" i="22"/>
  <c r="FR55" i="22"/>
  <c r="FQ55" i="22"/>
  <c r="FX55" i="22"/>
  <c r="FW55" i="22"/>
  <c r="FP55" i="22"/>
  <c r="BN57" i="22"/>
  <c r="BM57" i="22"/>
  <c r="BT57" i="22"/>
  <c r="BL57" i="22"/>
  <c r="BS57" i="22"/>
  <c r="FR58" i="22"/>
  <c r="FQ58" i="22"/>
  <c r="FX58" i="22"/>
  <c r="FP58" i="22"/>
  <c r="FW58" i="22"/>
  <c r="BZ59" i="22"/>
  <c r="BY59" i="22"/>
  <c r="CF59" i="22"/>
  <c r="CE59" i="22"/>
  <c r="BX59" i="22"/>
  <c r="GD60" i="22"/>
  <c r="GC60" i="22"/>
  <c r="GJ60" i="22"/>
  <c r="GB60" i="22"/>
  <c r="GI60" i="22"/>
  <c r="BZ62" i="22"/>
  <c r="BY62" i="22"/>
  <c r="CF62" i="22"/>
  <c r="BX62" i="22"/>
  <c r="CE62" i="22"/>
  <c r="GP62" i="22"/>
  <c r="GO62" i="22"/>
  <c r="GV62" i="22"/>
  <c r="GU62" i="22"/>
  <c r="GN62" i="22"/>
  <c r="CL64" i="22"/>
  <c r="CK64" i="22"/>
  <c r="CR64" i="22"/>
  <c r="CJ64" i="22"/>
  <c r="CQ64" i="22"/>
  <c r="FF65" i="22"/>
  <c r="FE65" i="22"/>
  <c r="FL65" i="22"/>
  <c r="FD65" i="22"/>
  <c r="FK65" i="22"/>
  <c r="BZ24" i="22"/>
  <c r="BY24" i="22"/>
  <c r="CF24" i="22"/>
  <c r="BX24" i="22"/>
  <c r="CE24" i="22"/>
  <c r="FR24" i="22"/>
  <c r="FQ24" i="22"/>
  <c r="FX24" i="22"/>
  <c r="FP24" i="22"/>
  <c r="FW24" i="22"/>
  <c r="BB25" i="22"/>
  <c r="BA25" i="22"/>
  <c r="BH25" i="22"/>
  <c r="AZ25" i="22"/>
  <c r="BG25" i="22"/>
  <c r="ET25" i="22"/>
  <c r="ES25" i="22"/>
  <c r="EZ25" i="22"/>
  <c r="ER25" i="22"/>
  <c r="EY25" i="22"/>
  <c r="AD26" i="22"/>
  <c r="AC26" i="22"/>
  <c r="AJ26" i="22"/>
  <c r="AB26" i="22"/>
  <c r="AI26" i="22"/>
  <c r="DV26" i="22"/>
  <c r="DU26" i="22"/>
  <c r="EB26" i="22"/>
  <c r="DT26" i="22"/>
  <c r="EA26" i="22"/>
  <c r="F27" i="22"/>
  <c r="E27" i="22"/>
  <c r="L27" i="22"/>
  <c r="D27" i="22"/>
  <c r="K27" i="22"/>
  <c r="CX27" i="22"/>
  <c r="CW27" i="22"/>
  <c r="DD27" i="22"/>
  <c r="CV27" i="22"/>
  <c r="DC27" i="22"/>
  <c r="GP27" i="22"/>
  <c r="GO27" i="22"/>
  <c r="GV27" i="22"/>
  <c r="GN27" i="22"/>
  <c r="GU27" i="22"/>
  <c r="BZ28" i="22"/>
  <c r="BY28" i="22"/>
  <c r="CF28" i="22"/>
  <c r="BX28" i="22"/>
  <c r="CE28" i="22"/>
  <c r="FR28" i="22"/>
  <c r="FQ28" i="22"/>
  <c r="FX28" i="22"/>
  <c r="FP28" i="22"/>
  <c r="FW28" i="22"/>
  <c r="BB29" i="22"/>
  <c r="BA29" i="22"/>
  <c r="BH29" i="22"/>
  <c r="AZ29" i="22"/>
  <c r="BG29" i="22"/>
  <c r="ET29" i="22"/>
  <c r="ES29" i="22"/>
  <c r="EZ29" i="22"/>
  <c r="ER29" i="22"/>
  <c r="EY29" i="22"/>
  <c r="AD30" i="22"/>
  <c r="AC30" i="22"/>
  <c r="AJ30" i="22"/>
  <c r="AB30" i="22"/>
  <c r="AI30" i="22"/>
  <c r="DV30" i="22"/>
  <c r="DU30" i="22"/>
  <c r="EB30" i="22"/>
  <c r="DT30" i="22"/>
  <c r="EA30" i="22"/>
  <c r="F31" i="22"/>
  <c r="E31" i="22"/>
  <c r="L31" i="22"/>
  <c r="D31" i="22"/>
  <c r="K31" i="22"/>
  <c r="CX31" i="22"/>
  <c r="CW31" i="22"/>
  <c r="DD31" i="22"/>
  <c r="CV31" i="22"/>
  <c r="DC31" i="22"/>
  <c r="GP31" i="22"/>
  <c r="GO31" i="22"/>
  <c r="GV31" i="22"/>
  <c r="GN31" i="22"/>
  <c r="GU31" i="22"/>
  <c r="BZ32" i="22"/>
  <c r="BY32" i="22"/>
  <c r="CF32" i="22"/>
  <c r="BX32" i="22"/>
  <c r="CE32" i="22"/>
  <c r="FR32" i="22"/>
  <c r="FQ32" i="22"/>
  <c r="FX32" i="22"/>
  <c r="FP32" i="22"/>
  <c r="FW32" i="22"/>
  <c r="BB33" i="22"/>
  <c r="BA33" i="22"/>
  <c r="BH33" i="22"/>
  <c r="AZ33" i="22"/>
  <c r="BG33" i="22"/>
  <c r="ET33" i="22"/>
  <c r="ES33" i="22"/>
  <c r="EZ33" i="22"/>
  <c r="ER33" i="22"/>
  <c r="EY33" i="22"/>
  <c r="AD34" i="22"/>
  <c r="AC34" i="22"/>
  <c r="AJ34" i="22"/>
  <c r="AB34" i="22"/>
  <c r="AI34" i="22"/>
  <c r="DV34" i="22"/>
  <c r="DU34" i="22"/>
  <c r="EB34" i="22"/>
  <c r="DT34" i="22"/>
  <c r="EA34" i="22"/>
  <c r="F35" i="22"/>
  <c r="E35" i="22"/>
  <c r="L35" i="22"/>
  <c r="D35" i="22"/>
  <c r="K35" i="22"/>
  <c r="CX35" i="22"/>
  <c r="CW35" i="22"/>
  <c r="DD35" i="22"/>
  <c r="CV35" i="22"/>
  <c r="DC35" i="22"/>
  <c r="GP35" i="22"/>
  <c r="GO35" i="22"/>
  <c r="GV35" i="22"/>
  <c r="GN35" i="22"/>
  <c r="GU35" i="22"/>
  <c r="BZ36" i="22"/>
  <c r="BY36" i="22"/>
  <c r="CF36" i="22"/>
  <c r="BX36" i="22"/>
  <c r="CE36" i="22"/>
  <c r="FR36" i="22"/>
  <c r="FQ36" i="22"/>
  <c r="FX36" i="22"/>
  <c r="FP36" i="22"/>
  <c r="FW36" i="22"/>
  <c r="BB37" i="22"/>
  <c r="BA37" i="22"/>
  <c r="BH37" i="22"/>
  <c r="AZ37" i="22"/>
  <c r="BG37" i="22"/>
  <c r="ET37" i="22"/>
  <c r="ES37" i="22"/>
  <c r="EZ37" i="22"/>
  <c r="ER37" i="22"/>
  <c r="EY37" i="22"/>
  <c r="AD38" i="22"/>
  <c r="AC38" i="22"/>
  <c r="AJ38" i="22"/>
  <c r="AB38" i="22"/>
  <c r="AI38" i="22"/>
  <c r="DV38" i="22"/>
  <c r="DU38" i="22"/>
  <c r="EB38" i="22"/>
  <c r="DT38" i="22"/>
  <c r="EA38" i="22"/>
  <c r="F39" i="22"/>
  <c r="E39" i="22"/>
  <c r="L39" i="22"/>
  <c r="D39" i="22"/>
  <c r="K39" i="22"/>
  <c r="CX39" i="22"/>
  <c r="CW39" i="22"/>
  <c r="DD39" i="22"/>
  <c r="CV39" i="22"/>
  <c r="DC39" i="22"/>
  <c r="GP39" i="22"/>
  <c r="GO39" i="22"/>
  <c r="GV39" i="22"/>
  <c r="GN39" i="22"/>
  <c r="GU39" i="22"/>
  <c r="BZ40" i="22"/>
  <c r="BY40" i="22"/>
  <c r="CF40" i="22"/>
  <c r="BX40" i="22"/>
  <c r="CE40" i="22"/>
  <c r="FR40" i="22"/>
  <c r="FQ40" i="22"/>
  <c r="FX40" i="22"/>
  <c r="FP40" i="22"/>
  <c r="FW40" i="22"/>
  <c r="BB41" i="22"/>
  <c r="BA41" i="22"/>
  <c r="BH41" i="22"/>
  <c r="AZ41" i="22"/>
  <c r="BG41" i="22"/>
  <c r="ET41" i="22"/>
  <c r="ES41" i="22"/>
  <c r="EZ41" i="22"/>
  <c r="ER41" i="22"/>
  <c r="EY41" i="22"/>
  <c r="AD42" i="22"/>
  <c r="AC42" i="22"/>
  <c r="AJ42" i="22"/>
  <c r="AB42" i="22"/>
  <c r="AI42" i="22"/>
  <c r="DV42" i="22"/>
  <c r="DU42" i="22"/>
  <c r="EB42" i="22"/>
  <c r="DT42" i="22"/>
  <c r="EA42" i="22"/>
  <c r="F43" i="22"/>
  <c r="E43" i="22"/>
  <c r="L43" i="22"/>
  <c r="D43" i="22"/>
  <c r="K43" i="22"/>
  <c r="CX43" i="22"/>
  <c r="CW43" i="22"/>
  <c r="DD43" i="22"/>
  <c r="CV43" i="22"/>
  <c r="DC43" i="22"/>
  <c r="GP43" i="22"/>
  <c r="GO43" i="22"/>
  <c r="GV43" i="22"/>
  <c r="GN43" i="22"/>
  <c r="GU43" i="22"/>
  <c r="BZ44" i="22"/>
  <c r="BY44" i="22"/>
  <c r="CF44" i="22"/>
  <c r="BX44" i="22"/>
  <c r="CE44" i="22"/>
  <c r="BN45" i="22"/>
  <c r="BT45" i="22"/>
  <c r="BL45" i="22"/>
  <c r="BM45" i="22"/>
  <c r="BS45" i="22"/>
  <c r="R47" i="22"/>
  <c r="Q47" i="22"/>
  <c r="X47" i="22"/>
  <c r="P47" i="22"/>
  <c r="W47" i="22"/>
  <c r="DV48" i="22"/>
  <c r="DU48" i="22"/>
  <c r="EB48" i="22"/>
  <c r="DT48" i="22"/>
  <c r="EA48" i="22"/>
  <c r="AD49" i="22"/>
  <c r="AC49" i="22"/>
  <c r="AI49" i="22"/>
  <c r="AB49" i="22"/>
  <c r="AJ49" i="22"/>
  <c r="EH50" i="22"/>
  <c r="EG50" i="22"/>
  <c r="EN50" i="22"/>
  <c r="EF50" i="22"/>
  <c r="EM50" i="22"/>
  <c r="AD52" i="22"/>
  <c r="AC52" i="22"/>
  <c r="AJ52" i="22"/>
  <c r="AB52" i="22"/>
  <c r="AI52" i="22"/>
  <c r="ET52" i="22"/>
  <c r="ES52" i="22"/>
  <c r="EY52" i="22"/>
  <c r="ER52" i="22"/>
  <c r="EZ52" i="22"/>
  <c r="AP54" i="22"/>
  <c r="AO54" i="22"/>
  <c r="AV54" i="22"/>
  <c r="AN54" i="22"/>
  <c r="AU54" i="22"/>
  <c r="ET55" i="22"/>
  <c r="ES55" i="22"/>
  <c r="EZ55" i="22"/>
  <c r="ER55" i="22"/>
  <c r="EY55" i="22"/>
  <c r="BB56" i="22"/>
  <c r="BA56" i="22"/>
  <c r="BG56" i="22"/>
  <c r="AZ56" i="22"/>
  <c r="BH56" i="22"/>
  <c r="FF57" i="22"/>
  <c r="FE57" i="22"/>
  <c r="FL57" i="22"/>
  <c r="FD57" i="22"/>
  <c r="FK57" i="22"/>
  <c r="BB59" i="22"/>
  <c r="BA59" i="22"/>
  <c r="BH59" i="22"/>
  <c r="AZ59" i="22"/>
  <c r="BG59" i="22"/>
  <c r="FR59" i="22"/>
  <c r="FQ59" i="22"/>
  <c r="FW59" i="22"/>
  <c r="FP59" i="22"/>
  <c r="FX59" i="22"/>
  <c r="BN61" i="22"/>
  <c r="BM61" i="22"/>
  <c r="BT61" i="22"/>
  <c r="BL61" i="22"/>
  <c r="BS61" i="22"/>
  <c r="FR62" i="22"/>
  <c r="FQ62" i="22"/>
  <c r="FX62" i="22"/>
  <c r="FP62" i="22"/>
  <c r="FW62" i="22"/>
  <c r="BZ63" i="22"/>
  <c r="BY63" i="22"/>
  <c r="CE63" i="22"/>
  <c r="BX63" i="22"/>
  <c r="CF63" i="22"/>
  <c r="GD64" i="22"/>
  <c r="GC64" i="22"/>
  <c r="GJ64" i="22"/>
  <c r="GB64" i="22"/>
  <c r="GI64" i="22"/>
  <c r="AP66" i="22"/>
  <c r="AO66" i="22"/>
  <c r="AV66" i="22"/>
  <c r="AN66" i="22"/>
  <c r="AU66" i="22"/>
  <c r="DI24" i="22"/>
  <c r="DP24" i="22"/>
  <c r="DH24" i="22"/>
  <c r="DO24" i="22"/>
  <c r="DJ24" i="22"/>
  <c r="HA24" i="22"/>
  <c r="HH24" i="22"/>
  <c r="GZ24" i="22"/>
  <c r="HG24" i="22"/>
  <c r="HB24" i="22"/>
  <c r="CK25" i="22"/>
  <c r="CR25" i="22"/>
  <c r="CJ25" i="22"/>
  <c r="CQ25" i="22"/>
  <c r="CL25" i="22"/>
  <c r="GC25" i="22"/>
  <c r="GJ25" i="22"/>
  <c r="GB25" i="22"/>
  <c r="GI25" i="22"/>
  <c r="GD25" i="22"/>
  <c r="BM26" i="22"/>
  <c r="BT26" i="22"/>
  <c r="BL26" i="22"/>
  <c r="BS26" i="22"/>
  <c r="BN26" i="22"/>
  <c r="FE26" i="22"/>
  <c r="FL26" i="22"/>
  <c r="FD26" i="22"/>
  <c r="FK26" i="22"/>
  <c r="FF26" i="22"/>
  <c r="AO27" i="22"/>
  <c r="AV27" i="22"/>
  <c r="AN27" i="22"/>
  <c r="AU27" i="22"/>
  <c r="AP27" i="22"/>
  <c r="EG27" i="22"/>
  <c r="EN27" i="22"/>
  <c r="EF27" i="22"/>
  <c r="EM27" i="22"/>
  <c r="EH27" i="22"/>
  <c r="Q28" i="22"/>
  <c r="X28" i="22"/>
  <c r="P28" i="22"/>
  <c r="W28" i="22"/>
  <c r="R28" i="22"/>
  <c r="DI28" i="22"/>
  <c r="DP28" i="22"/>
  <c r="DH28" i="22"/>
  <c r="DO28" i="22"/>
  <c r="DJ28" i="22"/>
  <c r="HA28" i="22"/>
  <c r="HH28" i="22"/>
  <c r="GZ28" i="22"/>
  <c r="HG28" i="22"/>
  <c r="HB28" i="22"/>
  <c r="CK29" i="22"/>
  <c r="CR29" i="22"/>
  <c r="CJ29" i="22"/>
  <c r="CQ29" i="22"/>
  <c r="CL29" i="22"/>
  <c r="GC29" i="22"/>
  <c r="GJ29" i="22"/>
  <c r="GB29" i="22"/>
  <c r="GI29" i="22"/>
  <c r="GD29" i="22"/>
  <c r="BM30" i="22"/>
  <c r="BT30" i="22"/>
  <c r="BL30" i="22"/>
  <c r="BS30" i="22"/>
  <c r="BN30" i="22"/>
  <c r="FE30" i="22"/>
  <c r="FL30" i="22"/>
  <c r="FD30" i="22"/>
  <c r="FK30" i="22"/>
  <c r="FF30" i="22"/>
  <c r="AO31" i="22"/>
  <c r="AV31" i="22"/>
  <c r="AN31" i="22"/>
  <c r="AU31" i="22"/>
  <c r="AP31" i="22"/>
  <c r="EG31" i="22"/>
  <c r="EN31" i="22"/>
  <c r="EF31" i="22"/>
  <c r="EM31" i="22"/>
  <c r="EH31" i="22"/>
  <c r="Q32" i="22"/>
  <c r="X32" i="22"/>
  <c r="P32" i="22"/>
  <c r="W32" i="22"/>
  <c r="R32" i="22"/>
  <c r="DI32" i="22"/>
  <c r="DP32" i="22"/>
  <c r="DH32" i="22"/>
  <c r="DO32" i="22"/>
  <c r="DJ32" i="22"/>
  <c r="HA32" i="22"/>
  <c r="HH32" i="22"/>
  <c r="GZ32" i="22"/>
  <c r="HG32" i="22"/>
  <c r="HB32" i="22"/>
  <c r="CK33" i="22"/>
  <c r="CR33" i="22"/>
  <c r="CJ33" i="22"/>
  <c r="CQ33" i="22"/>
  <c r="CL33" i="22"/>
  <c r="GC33" i="22"/>
  <c r="GJ33" i="22"/>
  <c r="GB33" i="22"/>
  <c r="GI33" i="22"/>
  <c r="GD33" i="22"/>
  <c r="BM34" i="22"/>
  <c r="BT34" i="22"/>
  <c r="BL34" i="22"/>
  <c r="BS34" i="22"/>
  <c r="BN34" i="22"/>
  <c r="FE34" i="22"/>
  <c r="FL34" i="22"/>
  <c r="FD34" i="22"/>
  <c r="FK34" i="22"/>
  <c r="FF34" i="22"/>
  <c r="AO35" i="22"/>
  <c r="AV35" i="22"/>
  <c r="AN35" i="22"/>
  <c r="AU35" i="22"/>
  <c r="AP35" i="22"/>
  <c r="EG35" i="22"/>
  <c r="EN35" i="22"/>
  <c r="EF35" i="22"/>
  <c r="EM35" i="22"/>
  <c r="EH35" i="22"/>
  <c r="Q36" i="22"/>
  <c r="X36" i="22"/>
  <c r="P36" i="22"/>
  <c r="W36" i="22"/>
  <c r="R36" i="22"/>
  <c r="DI36" i="22"/>
  <c r="DP36" i="22"/>
  <c r="DH36" i="22"/>
  <c r="DO36" i="22"/>
  <c r="DJ36" i="22"/>
  <c r="HA36" i="22"/>
  <c r="HH36" i="22"/>
  <c r="GZ36" i="22"/>
  <c r="HG36" i="22"/>
  <c r="HB36" i="22"/>
  <c r="CK37" i="22"/>
  <c r="CR37" i="22"/>
  <c r="CJ37" i="22"/>
  <c r="CQ37" i="22"/>
  <c r="CL37" i="22"/>
  <c r="GC37" i="22"/>
  <c r="GJ37" i="22"/>
  <c r="GB37" i="22"/>
  <c r="GI37" i="22"/>
  <c r="GD37" i="22"/>
  <c r="BM38" i="22"/>
  <c r="BT38" i="22"/>
  <c r="BL38" i="22"/>
  <c r="BS38" i="22"/>
  <c r="BN38" i="22"/>
  <c r="FE38" i="22"/>
  <c r="FL38" i="22"/>
  <c r="FD38" i="22"/>
  <c r="FK38" i="22"/>
  <c r="FF38" i="22"/>
  <c r="AO39" i="22"/>
  <c r="AV39" i="22"/>
  <c r="AN39" i="22"/>
  <c r="AU39" i="22"/>
  <c r="AP39" i="22"/>
  <c r="EG39" i="22"/>
  <c r="EN39" i="22"/>
  <c r="EF39" i="22"/>
  <c r="EM39" i="22"/>
  <c r="EH39" i="22"/>
  <c r="Q40" i="22"/>
  <c r="X40" i="22"/>
  <c r="P40" i="22"/>
  <c r="W40" i="22"/>
  <c r="R40" i="22"/>
  <c r="DI40" i="22"/>
  <c r="DP40" i="22"/>
  <c r="DH40" i="22"/>
  <c r="DO40" i="22"/>
  <c r="DJ40" i="22"/>
  <c r="HA40" i="22"/>
  <c r="HH40" i="22"/>
  <c r="GZ40" i="22"/>
  <c r="HG40" i="22"/>
  <c r="HB40" i="22"/>
  <c r="CK41" i="22"/>
  <c r="CR41" i="22"/>
  <c r="CJ41" i="22"/>
  <c r="CQ41" i="22"/>
  <c r="CL41" i="22"/>
  <c r="GC41" i="22"/>
  <c r="GJ41" i="22"/>
  <c r="GB41" i="22"/>
  <c r="GI41" i="22"/>
  <c r="GD41" i="22"/>
  <c r="BM42" i="22"/>
  <c r="BT42" i="22"/>
  <c r="BL42" i="22"/>
  <c r="BS42" i="22"/>
  <c r="BN42" i="22"/>
  <c r="FE42" i="22"/>
  <c r="FL42" i="22"/>
  <c r="FD42" i="22"/>
  <c r="FK42" i="22"/>
  <c r="FF42" i="22"/>
  <c r="AO43" i="22"/>
  <c r="AV43" i="22"/>
  <c r="AN43" i="22"/>
  <c r="AU43" i="22"/>
  <c r="AP43" i="22"/>
  <c r="EG43" i="22"/>
  <c r="EN43" i="22"/>
  <c r="EF43" i="22"/>
  <c r="EM43" i="22"/>
  <c r="EH43" i="22"/>
  <c r="Q44" i="22"/>
  <c r="X44" i="22"/>
  <c r="P44" i="22"/>
  <c r="W44" i="22"/>
  <c r="R44" i="22"/>
  <c r="DI44" i="22"/>
  <c r="DP44" i="22"/>
  <c r="DH44" i="22"/>
  <c r="DO44" i="22"/>
  <c r="DJ44" i="22"/>
  <c r="CX45" i="22"/>
  <c r="CW45" i="22"/>
  <c r="DC45" i="22"/>
  <c r="CV45" i="22"/>
  <c r="DD45" i="22"/>
  <c r="F46" i="22"/>
  <c r="E46" i="22"/>
  <c r="D46" i="22"/>
  <c r="K46" i="22"/>
  <c r="L46" i="22"/>
  <c r="DJ47" i="22"/>
  <c r="DI47" i="22"/>
  <c r="DP47" i="22"/>
  <c r="DH47" i="22"/>
  <c r="DO47" i="22"/>
  <c r="F49" i="22"/>
  <c r="E49" i="22"/>
  <c r="L49" i="22"/>
  <c r="D49" i="22"/>
  <c r="K49" i="22"/>
  <c r="DV49" i="22"/>
  <c r="DU49" i="22"/>
  <c r="DT49" i="22"/>
  <c r="EB49" i="22"/>
  <c r="EA49" i="22"/>
  <c r="R51" i="22"/>
  <c r="Q51" i="22"/>
  <c r="X51" i="22"/>
  <c r="P51" i="22"/>
  <c r="W51" i="22"/>
  <c r="DV52" i="22"/>
  <c r="DU52" i="22"/>
  <c r="EB52" i="22"/>
  <c r="DT52" i="22"/>
  <c r="EA52" i="22"/>
  <c r="AD53" i="22"/>
  <c r="AC53" i="22"/>
  <c r="AB53" i="22"/>
  <c r="AJ53" i="22"/>
  <c r="AI53" i="22"/>
  <c r="EH54" i="22"/>
  <c r="EG54" i="22"/>
  <c r="EN54" i="22"/>
  <c r="EF54" i="22"/>
  <c r="EM54" i="22"/>
  <c r="AD56" i="22"/>
  <c r="AC56" i="22"/>
  <c r="AJ56" i="22"/>
  <c r="AB56" i="22"/>
  <c r="AI56" i="22"/>
  <c r="ET56" i="22"/>
  <c r="ES56" i="22"/>
  <c r="ER56" i="22"/>
  <c r="EZ56" i="22"/>
  <c r="EY56" i="22"/>
  <c r="AP58" i="22"/>
  <c r="AO58" i="22"/>
  <c r="AV58" i="22"/>
  <c r="AN58" i="22"/>
  <c r="AU58" i="22"/>
  <c r="ET59" i="22"/>
  <c r="ES59" i="22"/>
  <c r="EZ59" i="22"/>
  <c r="ER59" i="22"/>
  <c r="EY59" i="22"/>
  <c r="BB60" i="22"/>
  <c r="BA60" i="22"/>
  <c r="AZ60" i="22"/>
  <c r="BH60" i="22"/>
  <c r="BG60" i="22"/>
  <c r="FF61" i="22"/>
  <c r="FE61" i="22"/>
  <c r="FL61" i="22"/>
  <c r="FD61" i="22"/>
  <c r="FK61" i="22"/>
  <c r="BB63" i="22"/>
  <c r="BA63" i="22"/>
  <c r="BH63" i="22"/>
  <c r="AZ63" i="22"/>
  <c r="BG63" i="22"/>
  <c r="FR63" i="22"/>
  <c r="FQ63" i="22"/>
  <c r="FP63" i="22"/>
  <c r="FX63" i="22"/>
  <c r="FW63" i="22"/>
  <c r="BN65" i="22"/>
  <c r="BM65" i="22"/>
  <c r="BT65" i="22"/>
  <c r="BL65" i="22"/>
  <c r="BS65" i="22"/>
  <c r="EZ24" i="22"/>
  <c r="ER24" i="22"/>
  <c r="EY24" i="22"/>
  <c r="ET24" i="22"/>
  <c r="ES24" i="22"/>
  <c r="AJ25" i="22"/>
  <c r="AB25" i="22"/>
  <c r="AI25" i="22"/>
  <c r="AD25" i="22"/>
  <c r="AC25" i="22"/>
  <c r="EB25" i="22"/>
  <c r="DT25" i="22"/>
  <c r="EA25" i="22"/>
  <c r="DV25" i="22"/>
  <c r="DU25" i="22"/>
  <c r="L26" i="22"/>
  <c r="D26" i="22"/>
  <c r="K26" i="22"/>
  <c r="E26" i="22"/>
  <c r="F26" i="22"/>
  <c r="DD26" i="22"/>
  <c r="CV26" i="22"/>
  <c r="DC26" i="22"/>
  <c r="CX26" i="22"/>
  <c r="CW26" i="22"/>
  <c r="GV26" i="22"/>
  <c r="GN26" i="22"/>
  <c r="GU26" i="22"/>
  <c r="GP26" i="22"/>
  <c r="GO26" i="22"/>
  <c r="CF27" i="22"/>
  <c r="BX27" i="22"/>
  <c r="CE27" i="22"/>
  <c r="BZ27" i="22"/>
  <c r="BY27" i="22"/>
  <c r="FX27" i="22"/>
  <c r="FP27" i="22"/>
  <c r="FW27" i="22"/>
  <c r="FR27" i="22"/>
  <c r="FQ27" i="22"/>
  <c r="BH28" i="22"/>
  <c r="AZ28" i="22"/>
  <c r="BG28" i="22"/>
  <c r="BB28" i="22"/>
  <c r="BA28" i="22"/>
  <c r="EZ28" i="22"/>
  <c r="ER28" i="22"/>
  <c r="EY28" i="22"/>
  <c r="ET28" i="22"/>
  <c r="ES28" i="22"/>
  <c r="AJ29" i="22"/>
  <c r="AB29" i="22"/>
  <c r="AI29" i="22"/>
  <c r="AD29" i="22"/>
  <c r="AC29" i="22"/>
  <c r="EB29" i="22"/>
  <c r="DT29" i="22"/>
  <c r="EA29" i="22"/>
  <c r="DU29" i="22"/>
  <c r="DV29" i="22"/>
  <c r="L30" i="22"/>
  <c r="D30" i="22"/>
  <c r="K30" i="22"/>
  <c r="F30" i="22"/>
  <c r="E30" i="22"/>
  <c r="DD30" i="22"/>
  <c r="CV30" i="22"/>
  <c r="DC30" i="22"/>
  <c r="CX30" i="22"/>
  <c r="CW30" i="22"/>
  <c r="GV30" i="22"/>
  <c r="GN30" i="22"/>
  <c r="GU30" i="22"/>
  <c r="GP30" i="22"/>
  <c r="GO30" i="22"/>
  <c r="CF31" i="22"/>
  <c r="BX31" i="22"/>
  <c r="CE31" i="22"/>
  <c r="BZ31" i="22"/>
  <c r="BY31" i="22"/>
  <c r="FX31" i="22"/>
  <c r="FP31" i="22"/>
  <c r="FW31" i="22"/>
  <c r="FQ31" i="22"/>
  <c r="FR31" i="22"/>
  <c r="BH32" i="22"/>
  <c r="AZ32" i="22"/>
  <c r="BG32" i="22"/>
  <c r="BB32" i="22"/>
  <c r="BA32" i="22"/>
  <c r="EZ32" i="22"/>
  <c r="ER32" i="22"/>
  <c r="EY32" i="22"/>
  <c r="ET32" i="22"/>
  <c r="ES32" i="22"/>
  <c r="AJ33" i="22"/>
  <c r="AB33" i="22"/>
  <c r="AI33" i="22"/>
  <c r="AD33" i="22"/>
  <c r="AC33" i="22"/>
  <c r="EB33" i="22"/>
  <c r="DT33" i="22"/>
  <c r="EA33" i="22"/>
  <c r="DV33" i="22"/>
  <c r="DU33" i="22"/>
  <c r="L34" i="22"/>
  <c r="D34" i="22"/>
  <c r="K34" i="22"/>
  <c r="F34" i="22"/>
  <c r="E34" i="22"/>
  <c r="DD34" i="22"/>
  <c r="CV34" i="22"/>
  <c r="DC34" i="22"/>
  <c r="CX34" i="22"/>
  <c r="CW34" i="22"/>
  <c r="GV34" i="22"/>
  <c r="GN34" i="22"/>
  <c r="GU34" i="22"/>
  <c r="GP34" i="22"/>
  <c r="GO34" i="22"/>
  <c r="CF35" i="22"/>
  <c r="BX35" i="22"/>
  <c r="CE35" i="22"/>
  <c r="BZ35" i="22"/>
  <c r="BY35" i="22"/>
  <c r="FX35" i="22"/>
  <c r="FP35" i="22"/>
  <c r="FW35" i="22"/>
  <c r="FR35" i="22"/>
  <c r="FQ35" i="22"/>
  <c r="BH36" i="22"/>
  <c r="AZ36" i="22"/>
  <c r="BG36" i="22"/>
  <c r="BB36" i="22"/>
  <c r="BA36" i="22"/>
  <c r="EZ36" i="22"/>
  <c r="ER36" i="22"/>
  <c r="EY36" i="22"/>
  <c r="ET36" i="22"/>
  <c r="ES36" i="22"/>
  <c r="AJ37" i="22"/>
  <c r="AB37" i="22"/>
  <c r="AI37" i="22"/>
  <c r="AD37" i="22"/>
  <c r="AC37" i="22"/>
  <c r="EB37" i="22"/>
  <c r="DT37" i="22"/>
  <c r="EA37" i="22"/>
  <c r="DV37" i="22"/>
  <c r="DU37" i="22"/>
  <c r="L38" i="22"/>
  <c r="D38" i="22"/>
  <c r="K38" i="22"/>
  <c r="F38" i="22"/>
  <c r="E38" i="22"/>
  <c r="DD38" i="22"/>
  <c r="CV38" i="22"/>
  <c r="DC38" i="22"/>
  <c r="CX38" i="22"/>
  <c r="CW38" i="22"/>
  <c r="GV38" i="22"/>
  <c r="GN38" i="22"/>
  <c r="GU38" i="22"/>
  <c r="GO38" i="22"/>
  <c r="GP38" i="22"/>
  <c r="CF39" i="22"/>
  <c r="BX39" i="22"/>
  <c r="CE39" i="22"/>
  <c r="BZ39" i="22"/>
  <c r="BY39" i="22"/>
  <c r="FX39" i="22"/>
  <c r="FP39" i="22"/>
  <c r="FW39" i="22"/>
  <c r="FR39" i="22"/>
  <c r="FQ39" i="22"/>
  <c r="BH40" i="22"/>
  <c r="AZ40" i="22"/>
  <c r="BG40" i="22"/>
  <c r="BB40" i="22"/>
  <c r="BA40" i="22"/>
  <c r="EZ40" i="22"/>
  <c r="ER40" i="22"/>
  <c r="EY40" i="22"/>
  <c r="ET40" i="22"/>
  <c r="ES40" i="22"/>
  <c r="AJ41" i="22"/>
  <c r="AB41" i="22"/>
  <c r="AI41" i="22"/>
  <c r="AD41" i="22"/>
  <c r="AC41" i="22"/>
  <c r="EB41" i="22"/>
  <c r="DT41" i="22"/>
  <c r="EA41" i="22"/>
  <c r="DV41" i="22"/>
  <c r="DU41" i="22"/>
  <c r="L42" i="22"/>
  <c r="D42" i="22"/>
  <c r="K42" i="22"/>
  <c r="F42" i="22"/>
  <c r="E42" i="22"/>
  <c r="DD42" i="22"/>
  <c r="CV42" i="22"/>
  <c r="DC42" i="22"/>
  <c r="CX42" i="22"/>
  <c r="CW42" i="22"/>
  <c r="GV42" i="22"/>
  <c r="GN42" i="22"/>
  <c r="GU42" i="22"/>
  <c r="GP42" i="22"/>
  <c r="GO42" i="22"/>
  <c r="CF43" i="22"/>
  <c r="BX43" i="22"/>
  <c r="CE43" i="22"/>
  <c r="BZ43" i="22"/>
  <c r="BY43" i="22"/>
  <c r="FX43" i="22"/>
  <c r="FP43" i="22"/>
  <c r="FW43" i="22"/>
  <c r="FR43" i="22"/>
  <c r="FQ43" i="22"/>
  <c r="BH44" i="22"/>
  <c r="AZ44" i="22"/>
  <c r="BG44" i="22"/>
  <c r="BB44" i="22"/>
  <c r="BA44" i="22"/>
  <c r="EZ44" i="22"/>
  <c r="ER44" i="22"/>
  <c r="EY44" i="22"/>
  <c r="ET44" i="22"/>
  <c r="ES44" i="22"/>
  <c r="GO44" i="22"/>
  <c r="GV44" i="22"/>
  <c r="GN44" i="22"/>
  <c r="GU44" i="22"/>
  <c r="GP44" i="22"/>
  <c r="GP45" i="22"/>
  <c r="GO45" i="22"/>
  <c r="GV45" i="22"/>
  <c r="GN45" i="22"/>
  <c r="GU45" i="22"/>
  <c r="CX46" i="22"/>
  <c r="CW46" i="22"/>
  <c r="CV46" i="22"/>
  <c r="DD46" i="22"/>
  <c r="DC46" i="22"/>
  <c r="HB47" i="22"/>
  <c r="HA47" i="22"/>
  <c r="HH47" i="22"/>
  <c r="GZ47" i="22"/>
  <c r="HG47" i="22"/>
  <c r="CX49" i="22"/>
  <c r="CW49" i="22"/>
  <c r="DD49" i="22"/>
  <c r="CV49" i="22"/>
  <c r="DC49" i="22"/>
  <c r="F50" i="22"/>
  <c r="E50" i="22"/>
  <c r="D50" i="22"/>
  <c r="L50" i="22"/>
  <c r="K50" i="22"/>
  <c r="DJ51" i="22"/>
  <c r="DI51" i="22"/>
  <c r="DP51" i="22"/>
  <c r="DH51" i="22"/>
  <c r="DO51" i="22"/>
  <c r="F53" i="22"/>
  <c r="E53" i="22"/>
  <c r="L53" i="22"/>
  <c r="D53" i="22"/>
  <c r="K53" i="22"/>
  <c r="DV53" i="22"/>
  <c r="DU53" i="22"/>
  <c r="DT53" i="22"/>
  <c r="EB53" i="22"/>
  <c r="EA53" i="22"/>
  <c r="R55" i="22"/>
  <c r="Q55" i="22"/>
  <c r="X55" i="22"/>
  <c r="P55" i="22"/>
  <c r="W55" i="22"/>
  <c r="DV56" i="22"/>
  <c r="DU56" i="22"/>
  <c r="EB56" i="22"/>
  <c r="DT56" i="22"/>
  <c r="EA56" i="22"/>
  <c r="AD57" i="22"/>
  <c r="AC57" i="22"/>
  <c r="AB57" i="22"/>
  <c r="AJ57" i="22"/>
  <c r="AI57" i="22"/>
  <c r="EH58" i="22"/>
  <c r="EG58" i="22"/>
  <c r="EN58" i="22"/>
  <c r="EF58" i="22"/>
  <c r="EM58" i="22"/>
  <c r="AD60" i="22"/>
  <c r="AC60" i="22"/>
  <c r="AJ60" i="22"/>
  <c r="AB60" i="22"/>
  <c r="AI60" i="22"/>
  <c r="ET60" i="22"/>
  <c r="ES60" i="22"/>
  <c r="ER60" i="22"/>
  <c r="EZ60" i="22"/>
  <c r="EY60" i="22"/>
  <c r="AP62" i="22"/>
  <c r="AO62" i="22"/>
  <c r="AV62" i="22"/>
  <c r="AN62" i="22"/>
  <c r="AU62" i="22"/>
  <c r="ET63" i="22"/>
  <c r="ES63" i="22"/>
  <c r="EZ63" i="22"/>
  <c r="ER63" i="22"/>
  <c r="EY63" i="22"/>
  <c r="BB64" i="22"/>
  <c r="BA64" i="22"/>
  <c r="AZ64" i="22"/>
  <c r="BH64" i="22"/>
  <c r="BG64" i="22"/>
  <c r="CQ24" i="22"/>
  <c r="CJ24" i="22"/>
  <c r="CR24" i="22"/>
  <c r="CL24" i="22"/>
  <c r="CK24" i="22"/>
  <c r="GI24" i="22"/>
  <c r="GJ24" i="22"/>
  <c r="GD24" i="22"/>
  <c r="GC24" i="22"/>
  <c r="GB24" i="22"/>
  <c r="BS25" i="22"/>
  <c r="BT25" i="22"/>
  <c r="BN25" i="22"/>
  <c r="BM25" i="22"/>
  <c r="BL25" i="22"/>
  <c r="FK25" i="22"/>
  <c r="FL25" i="22"/>
  <c r="FF25" i="22"/>
  <c r="FE25" i="22"/>
  <c r="FD25" i="22"/>
  <c r="AU26" i="22"/>
  <c r="AV26" i="22"/>
  <c r="AP26" i="22"/>
  <c r="AO26" i="22"/>
  <c r="AN26" i="22"/>
  <c r="EM26" i="22"/>
  <c r="EN26" i="22"/>
  <c r="EH26" i="22"/>
  <c r="EG26" i="22"/>
  <c r="EF26" i="22"/>
  <c r="W27" i="22"/>
  <c r="R27" i="22"/>
  <c r="Q27" i="22"/>
  <c r="P27" i="22"/>
  <c r="X27" i="22"/>
  <c r="DO27" i="22"/>
  <c r="DI27" i="22"/>
  <c r="DH27" i="22"/>
  <c r="DJ27" i="22"/>
  <c r="DP27" i="22"/>
  <c r="HG27" i="22"/>
  <c r="GZ27" i="22"/>
  <c r="HH27" i="22"/>
  <c r="HA27" i="22"/>
  <c r="HB27" i="22"/>
  <c r="CQ28" i="22"/>
  <c r="CR28" i="22"/>
  <c r="CL28" i="22"/>
  <c r="CJ28" i="22"/>
  <c r="CK28" i="22"/>
  <c r="GI28" i="22"/>
  <c r="GJ28" i="22"/>
  <c r="GD28" i="22"/>
  <c r="GC28" i="22"/>
  <c r="GB28" i="22"/>
  <c r="BS29" i="22"/>
  <c r="BT29" i="22"/>
  <c r="BN29" i="22"/>
  <c r="BM29" i="22"/>
  <c r="BL29" i="22"/>
  <c r="FK29" i="22"/>
  <c r="FL29" i="22"/>
  <c r="FF29" i="22"/>
  <c r="FE29" i="22"/>
  <c r="FD29" i="22"/>
  <c r="AU30" i="22"/>
  <c r="AV30" i="22"/>
  <c r="AP30" i="22"/>
  <c r="AO30" i="22"/>
  <c r="AN30" i="22"/>
  <c r="EM30" i="22"/>
  <c r="EH30" i="22"/>
  <c r="EG30" i="22"/>
  <c r="EF30" i="22"/>
  <c r="EN30" i="22"/>
  <c r="W31" i="22"/>
  <c r="R31" i="22"/>
  <c r="X31" i="22"/>
  <c r="Q31" i="22"/>
  <c r="P31" i="22"/>
  <c r="DO31" i="22"/>
  <c r="DJ31" i="22"/>
  <c r="DP31" i="22"/>
  <c r="DI31" i="22"/>
  <c r="DH31" i="22"/>
  <c r="HG31" i="22"/>
  <c r="HB31" i="22"/>
  <c r="HH31" i="22"/>
  <c r="HA31" i="22"/>
  <c r="GZ31" i="22"/>
  <c r="CQ32" i="22"/>
  <c r="CL32" i="22"/>
  <c r="CK32" i="22"/>
  <c r="CJ32" i="22"/>
  <c r="CR32" i="22"/>
  <c r="GI32" i="22"/>
  <c r="GD32" i="22"/>
  <c r="GJ32" i="22"/>
  <c r="GC32" i="22"/>
  <c r="GB32" i="22"/>
  <c r="BS33" i="22"/>
  <c r="BN33" i="22"/>
  <c r="BT33" i="22"/>
  <c r="BM33" i="22"/>
  <c r="BL33" i="22"/>
  <c r="FK33" i="22"/>
  <c r="FF33" i="22"/>
  <c r="FL33" i="22"/>
  <c r="FD33" i="22"/>
  <c r="FE33" i="22"/>
  <c r="AU34" i="22"/>
  <c r="AP34" i="22"/>
  <c r="AO34" i="22"/>
  <c r="AN34" i="22"/>
  <c r="AV34" i="22"/>
  <c r="EM34" i="22"/>
  <c r="EH34" i="22"/>
  <c r="EN34" i="22"/>
  <c r="EG34" i="22"/>
  <c r="EF34" i="22"/>
  <c r="W35" i="22"/>
  <c r="R35" i="22"/>
  <c r="X35" i="22"/>
  <c r="Q35" i="22"/>
  <c r="P35" i="22"/>
  <c r="DO35" i="22"/>
  <c r="DJ35" i="22"/>
  <c r="DP35" i="22"/>
  <c r="DI35" i="22"/>
  <c r="DH35" i="22"/>
  <c r="HG35" i="22"/>
  <c r="HB35" i="22"/>
  <c r="HA35" i="22"/>
  <c r="GZ35" i="22"/>
  <c r="HH35" i="22"/>
  <c r="CQ36" i="22"/>
  <c r="CL36" i="22"/>
  <c r="CR36" i="22"/>
  <c r="CK36" i="22"/>
  <c r="CJ36" i="22"/>
  <c r="GI36" i="22"/>
  <c r="GD36" i="22"/>
  <c r="GJ36" i="22"/>
  <c r="GC36" i="22"/>
  <c r="GB36" i="22"/>
  <c r="BS37" i="22"/>
  <c r="BN37" i="22"/>
  <c r="BT37" i="22"/>
  <c r="BM37" i="22"/>
  <c r="BL37" i="22"/>
  <c r="FK37" i="22"/>
  <c r="FF37" i="22"/>
  <c r="FE37" i="22"/>
  <c r="FD37" i="22"/>
  <c r="FL37" i="22"/>
  <c r="AU38" i="22"/>
  <c r="AP38" i="22"/>
  <c r="AV38" i="22"/>
  <c r="AO38" i="22"/>
  <c r="AN38" i="22"/>
  <c r="EM38" i="22"/>
  <c r="EH38" i="22"/>
  <c r="EN38" i="22"/>
  <c r="EG38" i="22"/>
  <c r="EF38" i="22"/>
  <c r="W39" i="22"/>
  <c r="R39" i="22"/>
  <c r="X39" i="22"/>
  <c r="Q39" i="22"/>
  <c r="P39" i="22"/>
  <c r="DO39" i="22"/>
  <c r="DJ39" i="22"/>
  <c r="DI39" i="22"/>
  <c r="DH39" i="22"/>
  <c r="DP39" i="22"/>
  <c r="HG39" i="22"/>
  <c r="HB39" i="22"/>
  <c r="HH39" i="22"/>
  <c r="HA39" i="22"/>
  <c r="GZ39" i="22"/>
  <c r="CQ40" i="22"/>
  <c r="CL40" i="22"/>
  <c r="CR40" i="22"/>
  <c r="CK40" i="22"/>
  <c r="CJ40" i="22"/>
  <c r="GI40" i="22"/>
  <c r="GD40" i="22"/>
  <c r="GJ40" i="22"/>
  <c r="GB40" i="22"/>
  <c r="GC40" i="22"/>
  <c r="BS41" i="22"/>
  <c r="BN41" i="22"/>
  <c r="BM41" i="22"/>
  <c r="BL41" i="22"/>
  <c r="BT41" i="22"/>
  <c r="FK41" i="22"/>
  <c r="FF41" i="22"/>
  <c r="FL41" i="22"/>
  <c r="FE41" i="22"/>
  <c r="FD41" i="22"/>
  <c r="AU42" i="22"/>
  <c r="AP42" i="22"/>
  <c r="AV42" i="22"/>
  <c r="AO42" i="22"/>
  <c r="AN42" i="22"/>
  <c r="EM42" i="22"/>
  <c r="EH42" i="22"/>
  <c r="EN42" i="22"/>
  <c r="EG42" i="22"/>
  <c r="EF42" i="22"/>
  <c r="W43" i="22"/>
  <c r="R43" i="22"/>
  <c r="Q43" i="22"/>
  <c r="P43" i="22"/>
  <c r="X43" i="22"/>
  <c r="DO43" i="22"/>
  <c r="DJ43" i="22"/>
  <c r="DP43" i="22"/>
  <c r="DI43" i="22"/>
  <c r="DH43" i="22"/>
  <c r="HG43" i="22"/>
  <c r="HB43" i="22"/>
  <c r="HH43" i="22"/>
  <c r="HA43" i="22"/>
  <c r="GZ43" i="22"/>
  <c r="CQ44" i="22"/>
  <c r="CL44" i="22"/>
  <c r="CR44" i="22"/>
  <c r="CK44" i="22"/>
  <c r="CJ44" i="22"/>
  <c r="DU45" i="22"/>
  <c r="EB45" i="22"/>
  <c r="EA45" i="22"/>
  <c r="DV45" i="22"/>
  <c r="DT45" i="22"/>
  <c r="BZ46" i="22"/>
  <c r="BY46" i="22"/>
  <c r="CF46" i="22"/>
  <c r="BX46" i="22"/>
  <c r="CE46" i="22"/>
  <c r="GP46" i="22"/>
  <c r="GO46" i="22"/>
  <c r="GV46" i="22"/>
  <c r="GU46" i="22"/>
  <c r="GN46" i="22"/>
  <c r="CL48" i="22"/>
  <c r="CK48" i="22"/>
  <c r="CR48" i="22"/>
  <c r="CJ48" i="22"/>
  <c r="CQ48" i="22"/>
  <c r="GP49" i="22"/>
  <c r="GO49" i="22"/>
  <c r="GV49" i="22"/>
  <c r="GN49" i="22"/>
  <c r="GU49" i="22"/>
  <c r="CX50" i="22"/>
  <c r="CW50" i="22"/>
  <c r="DD50" i="22"/>
  <c r="DC50" i="22"/>
  <c r="CV50" i="22"/>
  <c r="HB51" i="22"/>
  <c r="HA51" i="22"/>
  <c r="HH51" i="22"/>
  <c r="GZ51" i="22"/>
  <c r="HG51" i="22"/>
  <c r="CX53" i="22"/>
  <c r="CW53" i="22"/>
  <c r="DD53" i="22"/>
  <c r="CV53" i="22"/>
  <c r="DC53" i="22"/>
  <c r="F54" i="22"/>
  <c r="E54" i="22"/>
  <c r="L54" i="22"/>
  <c r="K54" i="22"/>
  <c r="D54" i="22"/>
  <c r="DJ55" i="22"/>
  <c r="DI55" i="22"/>
  <c r="DP55" i="22"/>
  <c r="DH55" i="22"/>
  <c r="DO55" i="22"/>
  <c r="F57" i="22"/>
  <c r="E57" i="22"/>
  <c r="L57" i="22"/>
  <c r="D57" i="22"/>
  <c r="K57" i="22"/>
  <c r="DV57" i="22"/>
  <c r="DU57" i="22"/>
  <c r="EB57" i="22"/>
  <c r="EA57" i="22"/>
  <c r="DT57" i="22"/>
  <c r="R59" i="22"/>
  <c r="Q59" i="22"/>
  <c r="X59" i="22"/>
  <c r="P59" i="22"/>
  <c r="W59" i="22"/>
  <c r="DV60" i="22"/>
  <c r="DU60" i="22"/>
  <c r="EB60" i="22"/>
  <c r="DT60" i="22"/>
  <c r="EA60" i="22"/>
  <c r="AD61" i="22"/>
  <c r="AC61" i="22"/>
  <c r="AJ61" i="22"/>
  <c r="AI61" i="22"/>
  <c r="AB61" i="22"/>
  <c r="EH62" i="22"/>
  <c r="EG62" i="22"/>
  <c r="EN62" i="22"/>
  <c r="EF62" i="22"/>
  <c r="EM62" i="22"/>
  <c r="AD64" i="22"/>
  <c r="AC64" i="22"/>
  <c r="AJ64" i="22"/>
  <c r="AB64" i="22"/>
  <c r="AI64" i="22"/>
  <c r="ET64" i="22"/>
  <c r="ES64" i="22"/>
  <c r="EZ64" i="22"/>
  <c r="EY64" i="22"/>
  <c r="ER64" i="22"/>
  <c r="EH66" i="22"/>
  <c r="EG66" i="22"/>
  <c r="EN66" i="22"/>
  <c r="EF66" i="22"/>
  <c r="EM66" i="22"/>
  <c r="DV24" i="22"/>
  <c r="EB24" i="22"/>
  <c r="EA24" i="22"/>
  <c r="DU24" i="22"/>
  <c r="DT24" i="22"/>
  <c r="F25" i="22"/>
  <c r="K25" i="22"/>
  <c r="E25" i="22"/>
  <c r="D25" i="22"/>
  <c r="L25" i="22"/>
  <c r="CX25" i="22"/>
  <c r="CW25" i="22"/>
  <c r="CV25" i="22"/>
  <c r="DD25" i="22"/>
  <c r="DC25" i="22"/>
  <c r="GP25" i="22"/>
  <c r="GN25" i="22"/>
  <c r="GV25" i="22"/>
  <c r="GU25" i="22"/>
  <c r="GO25" i="22"/>
  <c r="BZ26" i="22"/>
  <c r="CF26" i="22"/>
  <c r="CE26" i="22"/>
  <c r="BY26" i="22"/>
  <c r="BX26" i="22"/>
  <c r="FR26" i="22"/>
  <c r="FX26" i="22"/>
  <c r="FW26" i="22"/>
  <c r="FQ26" i="22"/>
  <c r="FP26" i="22"/>
  <c r="BB27" i="22"/>
  <c r="BH27" i="22"/>
  <c r="BG27" i="22"/>
  <c r="BA27" i="22"/>
  <c r="AZ27" i="22"/>
  <c r="ET27" i="22"/>
  <c r="EZ27" i="22"/>
  <c r="EY27" i="22"/>
  <c r="ES27" i="22"/>
  <c r="ER27" i="22"/>
  <c r="AD28" i="22"/>
  <c r="AJ28" i="22"/>
  <c r="AI28" i="22"/>
  <c r="AC28" i="22"/>
  <c r="AB28" i="22"/>
  <c r="DV28" i="22"/>
  <c r="EA28" i="22"/>
  <c r="DU28" i="22"/>
  <c r="DT28" i="22"/>
  <c r="EB28" i="22"/>
  <c r="F29" i="22"/>
  <c r="E29" i="22"/>
  <c r="D29" i="22"/>
  <c r="L29" i="22"/>
  <c r="K29" i="22"/>
  <c r="CX29" i="22"/>
  <c r="CV29" i="22"/>
  <c r="DD29" i="22"/>
  <c r="DC29" i="22"/>
  <c r="CW29" i="22"/>
  <c r="GP29" i="22"/>
  <c r="GV29" i="22"/>
  <c r="GU29" i="22"/>
  <c r="GO29" i="22"/>
  <c r="GN29" i="22"/>
  <c r="BZ30" i="22"/>
  <c r="CF30" i="22"/>
  <c r="CE30" i="22"/>
  <c r="BY30" i="22"/>
  <c r="BX30" i="22"/>
  <c r="FR30" i="22"/>
  <c r="FQ30" i="22"/>
  <c r="FP30" i="22"/>
  <c r="FX30" i="22"/>
  <c r="FW30" i="22"/>
  <c r="BB31" i="22"/>
  <c r="BA31" i="22"/>
  <c r="BH31" i="22"/>
  <c r="BG31" i="22"/>
  <c r="AZ31" i="22"/>
  <c r="ET31" i="22"/>
  <c r="ES31" i="22"/>
  <c r="EZ31" i="22"/>
  <c r="EY31" i="22"/>
  <c r="ER31" i="22"/>
  <c r="AD32" i="22"/>
  <c r="AC32" i="22"/>
  <c r="AJ32" i="22"/>
  <c r="AI32" i="22"/>
  <c r="AB32" i="22"/>
  <c r="DV32" i="22"/>
  <c r="DU32" i="22"/>
  <c r="DT32" i="22"/>
  <c r="EB32" i="22"/>
  <c r="EA32" i="22"/>
  <c r="F33" i="22"/>
  <c r="E33" i="22"/>
  <c r="L33" i="22"/>
  <c r="K33" i="22"/>
  <c r="D33" i="22"/>
  <c r="CX33" i="22"/>
  <c r="CW33" i="22"/>
  <c r="DD33" i="22"/>
  <c r="DC33" i="22"/>
  <c r="CV33" i="22"/>
  <c r="GP33" i="22"/>
  <c r="GO33" i="22"/>
  <c r="GV33" i="22"/>
  <c r="GU33" i="22"/>
  <c r="GN33" i="22"/>
  <c r="BZ34" i="22"/>
  <c r="BY34" i="22"/>
  <c r="BX34" i="22"/>
  <c r="CE34" i="22"/>
  <c r="CF34" i="22"/>
  <c r="FR34" i="22"/>
  <c r="FQ34" i="22"/>
  <c r="FX34" i="22"/>
  <c r="FW34" i="22"/>
  <c r="FP34" i="22"/>
  <c r="BB35" i="22"/>
  <c r="BA35" i="22"/>
  <c r="BH35" i="22"/>
  <c r="BG35" i="22"/>
  <c r="AZ35" i="22"/>
  <c r="ET35" i="22"/>
  <c r="ES35" i="22"/>
  <c r="EZ35" i="22"/>
  <c r="EY35" i="22"/>
  <c r="ER35" i="22"/>
  <c r="AD36" i="22"/>
  <c r="AC36" i="22"/>
  <c r="AB36" i="22"/>
  <c r="AJ36" i="22"/>
  <c r="AI36" i="22"/>
  <c r="DV36" i="22"/>
  <c r="DU36" i="22"/>
  <c r="EB36" i="22"/>
  <c r="EA36" i="22"/>
  <c r="DT36" i="22"/>
  <c r="F37" i="22"/>
  <c r="E37" i="22"/>
  <c r="L37" i="22"/>
  <c r="K37" i="22"/>
  <c r="D37" i="22"/>
  <c r="CX37" i="22"/>
  <c r="CW37" i="22"/>
  <c r="DD37" i="22"/>
  <c r="DC37" i="22"/>
  <c r="CV37" i="22"/>
  <c r="GP37" i="22"/>
  <c r="GO37" i="22"/>
  <c r="GN37" i="22"/>
  <c r="GV37" i="22"/>
  <c r="GU37" i="22"/>
  <c r="BZ38" i="22"/>
  <c r="BY38" i="22"/>
  <c r="CF38" i="22"/>
  <c r="CE38" i="22"/>
  <c r="BX38" i="22"/>
  <c r="FR38" i="22"/>
  <c r="FQ38" i="22"/>
  <c r="FX38" i="22"/>
  <c r="FW38" i="22"/>
  <c r="FP38" i="22"/>
  <c r="BB39" i="22"/>
  <c r="BA39" i="22"/>
  <c r="BH39" i="22"/>
  <c r="BG39" i="22"/>
  <c r="AZ39" i="22"/>
  <c r="ET39" i="22"/>
  <c r="ES39" i="22"/>
  <c r="ER39" i="22"/>
  <c r="EZ39" i="22"/>
  <c r="EY39" i="22"/>
  <c r="AD40" i="22"/>
  <c r="AC40" i="22"/>
  <c r="AJ40" i="22"/>
  <c r="AI40" i="22"/>
  <c r="AB40" i="22"/>
  <c r="DV40" i="22"/>
  <c r="DU40" i="22"/>
  <c r="EB40" i="22"/>
  <c r="EA40" i="22"/>
  <c r="DT40" i="22"/>
  <c r="F41" i="22"/>
  <c r="E41" i="22"/>
  <c r="L41" i="22"/>
  <c r="K41" i="22"/>
  <c r="D41" i="22"/>
  <c r="CX41" i="22"/>
  <c r="CW41" i="22"/>
  <c r="CV41" i="22"/>
  <c r="DC41" i="22"/>
  <c r="DD41" i="22"/>
  <c r="GP41" i="22"/>
  <c r="GO41" i="22"/>
  <c r="GV41" i="22"/>
  <c r="GU41" i="22"/>
  <c r="GN41" i="22"/>
  <c r="BZ42" i="22"/>
  <c r="BY42" i="22"/>
  <c r="CF42" i="22"/>
  <c r="CE42" i="22"/>
  <c r="BX42" i="22"/>
  <c r="FR42" i="22"/>
  <c r="FQ42" i="22"/>
  <c r="FX42" i="22"/>
  <c r="FW42" i="22"/>
  <c r="FP42" i="22"/>
  <c r="BB43" i="22"/>
  <c r="BA43" i="22"/>
  <c r="AZ43" i="22"/>
  <c r="BH43" i="22"/>
  <c r="BG43" i="22"/>
  <c r="ET43" i="22"/>
  <c r="ES43" i="22"/>
  <c r="EZ43" i="22"/>
  <c r="EY43" i="22"/>
  <c r="ER43" i="22"/>
  <c r="AD44" i="22"/>
  <c r="AC44" i="22"/>
  <c r="AJ44" i="22"/>
  <c r="AI44" i="22"/>
  <c r="AB44" i="22"/>
  <c r="DV44" i="22"/>
  <c r="DU44" i="22"/>
  <c r="EB44" i="22"/>
  <c r="EA44" i="22"/>
  <c r="DT44" i="22"/>
  <c r="GD44" i="22"/>
  <c r="GJ44" i="22"/>
  <c r="GB44" i="22"/>
  <c r="GI44" i="22"/>
  <c r="GC44" i="22"/>
  <c r="FF45" i="22"/>
  <c r="FL45" i="22"/>
  <c r="FD45" i="22"/>
  <c r="FK45" i="22"/>
  <c r="FE45" i="22"/>
  <c r="FR46" i="22"/>
  <c r="FQ46" i="22"/>
  <c r="FX46" i="22"/>
  <c r="FP46" i="22"/>
  <c r="FW46" i="22"/>
  <c r="BZ47" i="22"/>
  <c r="BY47" i="22"/>
  <c r="CF47" i="22"/>
  <c r="CE47" i="22"/>
  <c r="BX47" i="22"/>
  <c r="GD48" i="22"/>
  <c r="GC48" i="22"/>
  <c r="GJ48" i="22"/>
  <c r="GB48" i="22"/>
  <c r="GI48" i="22"/>
  <c r="BZ50" i="22"/>
  <c r="BY50" i="22"/>
  <c r="CF50" i="22"/>
  <c r="BX50" i="22"/>
  <c r="CE50" i="22"/>
  <c r="GP50" i="22"/>
  <c r="GO50" i="22"/>
  <c r="GV50" i="22"/>
  <c r="GU50" i="22"/>
  <c r="GN50" i="22"/>
  <c r="CL52" i="22"/>
  <c r="CK52" i="22"/>
  <c r="CR52" i="22"/>
  <c r="CJ52" i="22"/>
  <c r="CQ52" i="22"/>
  <c r="GP53" i="22"/>
  <c r="GO53" i="22"/>
  <c r="GV53" i="22"/>
  <c r="GN53" i="22"/>
  <c r="GU53" i="22"/>
  <c r="CX54" i="22"/>
  <c r="CW54" i="22"/>
  <c r="DD54" i="22"/>
  <c r="DC54" i="22"/>
  <c r="CV54" i="22"/>
  <c r="HB55" i="22"/>
  <c r="HA55" i="22"/>
  <c r="HH55" i="22"/>
  <c r="GZ55" i="22"/>
  <c r="HG55" i="22"/>
  <c r="CX57" i="22"/>
  <c r="CW57" i="22"/>
  <c r="DD57" i="22"/>
  <c r="CV57" i="22"/>
  <c r="DC57" i="22"/>
  <c r="F58" i="22"/>
  <c r="E58" i="22"/>
  <c r="L58" i="22"/>
  <c r="K58" i="22"/>
  <c r="D58" i="22"/>
  <c r="DJ59" i="22"/>
  <c r="DI59" i="22"/>
  <c r="DP59" i="22"/>
  <c r="DH59" i="22"/>
  <c r="DO59" i="22"/>
  <c r="F61" i="22"/>
  <c r="E61" i="22"/>
  <c r="L61" i="22"/>
  <c r="D61" i="22"/>
  <c r="K61" i="22"/>
  <c r="DV61" i="22"/>
  <c r="DU61" i="22"/>
  <c r="EB61" i="22"/>
  <c r="EA61" i="22"/>
  <c r="DT61" i="22"/>
  <c r="R63" i="22"/>
  <c r="Q63" i="22"/>
  <c r="X63" i="22"/>
  <c r="P63" i="22"/>
  <c r="W63" i="22"/>
  <c r="DV64" i="22"/>
  <c r="DU64" i="22"/>
  <c r="EB64" i="22"/>
  <c r="DT64" i="22"/>
  <c r="EA64" i="22"/>
  <c r="AD65" i="22"/>
  <c r="AC65" i="22"/>
  <c r="AJ65" i="22"/>
  <c r="AI65" i="22"/>
  <c r="AB65" i="22"/>
  <c r="GP65" i="22"/>
  <c r="GO65" i="22"/>
  <c r="GV65" i="22"/>
  <c r="GN65" i="22"/>
  <c r="GU65" i="22"/>
  <c r="BZ66" i="22"/>
  <c r="BY66" i="22"/>
  <c r="CF66" i="22"/>
  <c r="BX66" i="22"/>
  <c r="CE66" i="22"/>
  <c r="FR66" i="22"/>
  <c r="FQ66" i="22"/>
  <c r="FX66" i="22"/>
  <c r="FP66" i="22"/>
  <c r="FW66" i="22"/>
  <c r="AP45" i="22"/>
  <c r="AO45" i="22"/>
  <c r="AV45" i="22"/>
  <c r="AN45" i="22"/>
  <c r="AU45" i="22"/>
  <c r="EH45" i="22"/>
  <c r="EG45" i="22"/>
  <c r="EN45" i="22"/>
  <c r="EF45" i="22"/>
  <c r="EM45" i="22"/>
  <c r="R46" i="22"/>
  <c r="Q46" i="22"/>
  <c r="X46" i="22"/>
  <c r="P46" i="22"/>
  <c r="W46" i="22"/>
  <c r="DJ46" i="22"/>
  <c r="DI46" i="22"/>
  <c r="DP46" i="22"/>
  <c r="DH46" i="22"/>
  <c r="DO46" i="22"/>
  <c r="HB46" i="22"/>
  <c r="HA46" i="22"/>
  <c r="HH46" i="22"/>
  <c r="GZ46" i="22"/>
  <c r="HG46" i="22"/>
  <c r="CL47" i="22"/>
  <c r="CK47" i="22"/>
  <c r="CR47" i="22"/>
  <c r="CJ47" i="22"/>
  <c r="CQ47" i="22"/>
  <c r="GD47" i="22"/>
  <c r="GC47" i="22"/>
  <c r="GJ47" i="22"/>
  <c r="GB47" i="22"/>
  <c r="GI47" i="22"/>
  <c r="BN48" i="22"/>
  <c r="BM48" i="22"/>
  <c r="BT48" i="22"/>
  <c r="BL48" i="22"/>
  <c r="BS48" i="22"/>
  <c r="FF48" i="22"/>
  <c r="FE48" i="22"/>
  <c r="FL48" i="22"/>
  <c r="FD48" i="22"/>
  <c r="FK48" i="22"/>
  <c r="AP49" i="22"/>
  <c r="AO49" i="22"/>
  <c r="AV49" i="22"/>
  <c r="AN49" i="22"/>
  <c r="AU49" i="22"/>
  <c r="EH49" i="22"/>
  <c r="EG49" i="22"/>
  <c r="EN49" i="22"/>
  <c r="EF49" i="22"/>
  <c r="EM49" i="22"/>
  <c r="R50" i="22"/>
  <c r="Q50" i="22"/>
  <c r="X50" i="22"/>
  <c r="P50" i="22"/>
  <c r="W50" i="22"/>
  <c r="DJ50" i="22"/>
  <c r="DI50" i="22"/>
  <c r="DP50" i="22"/>
  <c r="DH50" i="22"/>
  <c r="DO50" i="22"/>
  <c r="HB50" i="22"/>
  <c r="HA50" i="22"/>
  <c r="HH50" i="22"/>
  <c r="GZ50" i="22"/>
  <c r="HG50" i="22"/>
  <c r="CL51" i="22"/>
  <c r="CK51" i="22"/>
  <c r="CR51" i="22"/>
  <c r="CJ51" i="22"/>
  <c r="CQ51" i="22"/>
  <c r="GD51" i="22"/>
  <c r="GC51" i="22"/>
  <c r="GJ51" i="22"/>
  <c r="GB51" i="22"/>
  <c r="GI51" i="22"/>
  <c r="BN52" i="22"/>
  <c r="BM52" i="22"/>
  <c r="BT52" i="22"/>
  <c r="BL52" i="22"/>
  <c r="BS52" i="22"/>
  <c r="FF52" i="22"/>
  <c r="FE52" i="22"/>
  <c r="FL52" i="22"/>
  <c r="FD52" i="22"/>
  <c r="FK52" i="22"/>
  <c r="AP53" i="22"/>
  <c r="AO53" i="22"/>
  <c r="AV53" i="22"/>
  <c r="AN53" i="22"/>
  <c r="AU53" i="22"/>
  <c r="EH53" i="22"/>
  <c r="EG53" i="22"/>
  <c r="EN53" i="22"/>
  <c r="EF53" i="22"/>
  <c r="EM53" i="22"/>
  <c r="R54" i="22"/>
  <c r="Q54" i="22"/>
  <c r="X54" i="22"/>
  <c r="P54" i="22"/>
  <c r="W54" i="22"/>
  <c r="DJ54" i="22"/>
  <c r="DI54" i="22"/>
  <c r="DP54" i="22"/>
  <c r="DH54" i="22"/>
  <c r="DO54" i="22"/>
  <c r="HB54" i="22"/>
  <c r="HA54" i="22"/>
  <c r="HH54" i="22"/>
  <c r="GZ54" i="22"/>
  <c r="HG54" i="22"/>
  <c r="CL55" i="22"/>
  <c r="CK55" i="22"/>
  <c r="CR55" i="22"/>
  <c r="CJ55" i="22"/>
  <c r="CQ55" i="22"/>
  <c r="GD55" i="22"/>
  <c r="GC55" i="22"/>
  <c r="GJ55" i="22"/>
  <c r="GB55" i="22"/>
  <c r="GI55" i="22"/>
  <c r="BN56" i="22"/>
  <c r="BM56" i="22"/>
  <c r="BT56" i="22"/>
  <c r="BL56" i="22"/>
  <c r="BS56" i="22"/>
  <c r="FF56" i="22"/>
  <c r="FE56" i="22"/>
  <c r="FL56" i="22"/>
  <c r="FD56" i="22"/>
  <c r="FK56" i="22"/>
  <c r="AP57" i="22"/>
  <c r="AO57" i="22"/>
  <c r="AV57" i="22"/>
  <c r="AN57" i="22"/>
  <c r="AU57" i="22"/>
  <c r="EH57" i="22"/>
  <c r="EG57" i="22"/>
  <c r="EN57" i="22"/>
  <c r="EF57" i="22"/>
  <c r="EM57" i="22"/>
  <c r="R58" i="22"/>
  <c r="Q58" i="22"/>
  <c r="X58" i="22"/>
  <c r="P58" i="22"/>
  <c r="W58" i="22"/>
  <c r="DJ58" i="22"/>
  <c r="DI58" i="22"/>
  <c r="DP58" i="22"/>
  <c r="DH58" i="22"/>
  <c r="DO58" i="22"/>
  <c r="HB58" i="22"/>
  <c r="HA58" i="22"/>
  <c r="HH58" i="22"/>
  <c r="GZ58" i="22"/>
  <c r="HG58" i="22"/>
  <c r="CL59" i="22"/>
  <c r="CK59" i="22"/>
  <c r="CR59" i="22"/>
  <c r="CJ59" i="22"/>
  <c r="CQ59" i="22"/>
  <c r="GD59" i="22"/>
  <c r="GC59" i="22"/>
  <c r="GJ59" i="22"/>
  <c r="GB59" i="22"/>
  <c r="GI59" i="22"/>
  <c r="BN60" i="22"/>
  <c r="BM60" i="22"/>
  <c r="BT60" i="22"/>
  <c r="BL60" i="22"/>
  <c r="BS60" i="22"/>
  <c r="FF60" i="22"/>
  <c r="FE60" i="22"/>
  <c r="FL60" i="22"/>
  <c r="FD60" i="22"/>
  <c r="FK60" i="22"/>
  <c r="AP61" i="22"/>
  <c r="AO61" i="22"/>
  <c r="AV61" i="22"/>
  <c r="AN61" i="22"/>
  <c r="AU61" i="22"/>
  <c r="EH61" i="22"/>
  <c r="EG61" i="22"/>
  <c r="EN61" i="22"/>
  <c r="EF61" i="22"/>
  <c r="EM61" i="22"/>
  <c r="R62" i="22"/>
  <c r="Q62" i="22"/>
  <c r="X62" i="22"/>
  <c r="P62" i="22"/>
  <c r="W62" i="22"/>
  <c r="DJ62" i="22"/>
  <c r="DI62" i="22"/>
  <c r="DP62" i="22"/>
  <c r="DH62" i="22"/>
  <c r="DO62" i="22"/>
  <c r="HB62" i="22"/>
  <c r="HA62" i="22"/>
  <c r="HH62" i="22"/>
  <c r="GZ62" i="22"/>
  <c r="HG62" i="22"/>
  <c r="CL63" i="22"/>
  <c r="CK63" i="22"/>
  <c r="CR63" i="22"/>
  <c r="CJ63" i="22"/>
  <c r="CQ63" i="22"/>
  <c r="GD63" i="22"/>
  <c r="GC63" i="22"/>
  <c r="GJ63" i="22"/>
  <c r="GB63" i="22"/>
  <c r="GI63" i="22"/>
  <c r="BN64" i="22"/>
  <c r="BM64" i="22"/>
  <c r="BT64" i="22"/>
  <c r="BL64" i="22"/>
  <c r="BS64" i="22"/>
  <c r="FF64" i="22"/>
  <c r="FE64" i="22"/>
  <c r="FL64" i="22"/>
  <c r="FD64" i="22"/>
  <c r="FK64" i="22"/>
  <c r="AP65" i="22"/>
  <c r="AO65" i="22"/>
  <c r="AV65" i="22"/>
  <c r="AN65" i="22"/>
  <c r="AU65" i="22"/>
  <c r="EH65" i="22"/>
  <c r="EG65" i="22"/>
  <c r="EN65" i="22"/>
  <c r="EF65" i="22"/>
  <c r="EM65" i="22"/>
  <c r="R66" i="22"/>
  <c r="Q66" i="22"/>
  <c r="X66" i="22"/>
  <c r="P66" i="22"/>
  <c r="W66" i="22"/>
  <c r="DJ66" i="22"/>
  <c r="DI66" i="22"/>
  <c r="DP66" i="22"/>
  <c r="DH66" i="22"/>
  <c r="DO66" i="22"/>
  <c r="HB66" i="22"/>
  <c r="HA66" i="22"/>
  <c r="HH66" i="22"/>
  <c r="GZ66" i="22"/>
  <c r="HG66" i="22"/>
  <c r="FQ45" i="22"/>
  <c r="FX45" i="22"/>
  <c r="FP45" i="22"/>
  <c r="FW45" i="22"/>
  <c r="FR45" i="22"/>
  <c r="BA46" i="22"/>
  <c r="BH46" i="22"/>
  <c r="AZ46" i="22"/>
  <c r="BG46" i="22"/>
  <c r="BB46" i="22"/>
  <c r="ES46" i="22"/>
  <c r="EZ46" i="22"/>
  <c r="ER46" i="22"/>
  <c r="EY46" i="22"/>
  <c r="ET46" i="22"/>
  <c r="AC47" i="22"/>
  <c r="AJ47" i="22"/>
  <c r="AB47" i="22"/>
  <c r="AI47" i="22"/>
  <c r="AD47" i="22"/>
  <c r="DU47" i="22"/>
  <c r="EB47" i="22"/>
  <c r="DT47" i="22"/>
  <c r="EA47" i="22"/>
  <c r="DV47" i="22"/>
  <c r="E48" i="22"/>
  <c r="L48" i="22"/>
  <c r="D48" i="22"/>
  <c r="K48" i="22"/>
  <c r="F48" i="22"/>
  <c r="CW48" i="22"/>
  <c r="DD48" i="22"/>
  <c r="CV48" i="22"/>
  <c r="DC48" i="22"/>
  <c r="CX48" i="22"/>
  <c r="GO48" i="22"/>
  <c r="GV48" i="22"/>
  <c r="GN48" i="22"/>
  <c r="GU48" i="22"/>
  <c r="GP48" i="22"/>
  <c r="BY49" i="22"/>
  <c r="CF49" i="22"/>
  <c r="BX49" i="22"/>
  <c r="CE49" i="22"/>
  <c r="BZ49" i="22"/>
  <c r="FQ49" i="22"/>
  <c r="FX49" i="22"/>
  <c r="FP49" i="22"/>
  <c r="FW49" i="22"/>
  <c r="FR49" i="22"/>
  <c r="BA50" i="22"/>
  <c r="BH50" i="22"/>
  <c r="AZ50" i="22"/>
  <c r="BG50" i="22"/>
  <c r="BB50" i="22"/>
  <c r="ES50" i="22"/>
  <c r="EZ50" i="22"/>
  <c r="ER50" i="22"/>
  <c r="EY50" i="22"/>
  <c r="ET50" i="22"/>
  <c r="AC51" i="22"/>
  <c r="AJ51" i="22"/>
  <c r="AB51" i="22"/>
  <c r="AI51" i="22"/>
  <c r="AD51" i="22"/>
  <c r="DU51" i="22"/>
  <c r="EB51" i="22"/>
  <c r="DT51" i="22"/>
  <c r="EA51" i="22"/>
  <c r="DV51" i="22"/>
  <c r="E52" i="22"/>
  <c r="L52" i="22"/>
  <c r="D52" i="22"/>
  <c r="K52" i="22"/>
  <c r="F52" i="22"/>
  <c r="CW52" i="22"/>
  <c r="DD52" i="22"/>
  <c r="CV52" i="22"/>
  <c r="DC52" i="22"/>
  <c r="CX52" i="22"/>
  <c r="GO52" i="22"/>
  <c r="GV52" i="22"/>
  <c r="GN52" i="22"/>
  <c r="GU52" i="22"/>
  <c r="GP52" i="22"/>
  <c r="BY53" i="22"/>
  <c r="CF53" i="22"/>
  <c r="BX53" i="22"/>
  <c r="CE53" i="22"/>
  <c r="BZ53" i="22"/>
  <c r="FQ53" i="22"/>
  <c r="FX53" i="22"/>
  <c r="FP53" i="22"/>
  <c r="FW53" i="22"/>
  <c r="FR53" i="22"/>
  <c r="BA54" i="22"/>
  <c r="BH54" i="22"/>
  <c r="AZ54" i="22"/>
  <c r="BG54" i="22"/>
  <c r="BB54" i="22"/>
  <c r="ES54" i="22"/>
  <c r="EZ54" i="22"/>
  <c r="ER54" i="22"/>
  <c r="EY54" i="22"/>
  <c r="ET54" i="22"/>
  <c r="AC55" i="22"/>
  <c r="AJ55" i="22"/>
  <c r="AB55" i="22"/>
  <c r="AI55" i="22"/>
  <c r="AD55" i="22"/>
  <c r="DU55" i="22"/>
  <c r="EB55" i="22"/>
  <c r="DT55" i="22"/>
  <c r="EA55" i="22"/>
  <c r="DV55" i="22"/>
  <c r="E56" i="22"/>
  <c r="L56" i="22"/>
  <c r="D56" i="22"/>
  <c r="K56" i="22"/>
  <c r="F56" i="22"/>
  <c r="CW56" i="22"/>
  <c r="DD56" i="22"/>
  <c r="CV56" i="22"/>
  <c r="DC56" i="22"/>
  <c r="CX56" i="22"/>
  <c r="GO56" i="22"/>
  <c r="GV56" i="22"/>
  <c r="GN56" i="22"/>
  <c r="GU56" i="22"/>
  <c r="GP56" i="22"/>
  <c r="BY57" i="22"/>
  <c r="CF57" i="22"/>
  <c r="BX57" i="22"/>
  <c r="CE57" i="22"/>
  <c r="BZ57" i="22"/>
  <c r="FQ57" i="22"/>
  <c r="FX57" i="22"/>
  <c r="FP57" i="22"/>
  <c r="FW57" i="22"/>
  <c r="FR57" i="22"/>
  <c r="BA58" i="22"/>
  <c r="BH58" i="22"/>
  <c r="AZ58" i="22"/>
  <c r="BG58" i="22"/>
  <c r="BB58" i="22"/>
  <c r="ES58" i="22"/>
  <c r="EZ58" i="22"/>
  <c r="ER58" i="22"/>
  <c r="EY58" i="22"/>
  <c r="ET58" i="22"/>
  <c r="AC59" i="22"/>
  <c r="AJ59" i="22"/>
  <c r="AB59" i="22"/>
  <c r="AI59" i="22"/>
  <c r="AD59" i="22"/>
  <c r="DU59" i="22"/>
  <c r="EB59" i="22"/>
  <c r="DT59" i="22"/>
  <c r="EA59" i="22"/>
  <c r="DV59" i="22"/>
  <c r="E60" i="22"/>
  <c r="L60" i="22"/>
  <c r="D60" i="22"/>
  <c r="K60" i="22"/>
  <c r="F60" i="22"/>
  <c r="CW60" i="22"/>
  <c r="DD60" i="22"/>
  <c r="CV60" i="22"/>
  <c r="DC60" i="22"/>
  <c r="CX60" i="22"/>
  <c r="GO60" i="22"/>
  <c r="GV60" i="22"/>
  <c r="GN60" i="22"/>
  <c r="GU60" i="22"/>
  <c r="GP60" i="22"/>
  <c r="BY61" i="22"/>
  <c r="CF61" i="22"/>
  <c r="BX61" i="22"/>
  <c r="CE61" i="22"/>
  <c r="BZ61" i="22"/>
  <c r="FQ61" i="22"/>
  <c r="FX61" i="22"/>
  <c r="FP61" i="22"/>
  <c r="FW61" i="22"/>
  <c r="FR61" i="22"/>
  <c r="BA62" i="22"/>
  <c r="BH62" i="22"/>
  <c r="AZ62" i="22"/>
  <c r="BG62" i="22"/>
  <c r="BB62" i="22"/>
  <c r="ES62" i="22"/>
  <c r="EZ62" i="22"/>
  <c r="ER62" i="22"/>
  <c r="EY62" i="22"/>
  <c r="ET62" i="22"/>
  <c r="AC63" i="22"/>
  <c r="AJ63" i="22"/>
  <c r="AB63" i="22"/>
  <c r="AI63" i="22"/>
  <c r="AD63" i="22"/>
  <c r="DU63" i="22"/>
  <c r="EB63" i="22"/>
  <c r="DT63" i="22"/>
  <c r="EA63" i="22"/>
  <c r="DV63" i="22"/>
  <c r="E64" i="22"/>
  <c r="L64" i="22"/>
  <c r="D64" i="22"/>
  <c r="K64" i="22"/>
  <c r="F64" i="22"/>
  <c r="CW64" i="22"/>
  <c r="DD64" i="22"/>
  <c r="CV64" i="22"/>
  <c r="DC64" i="22"/>
  <c r="CX64" i="22"/>
  <c r="GO64" i="22"/>
  <c r="GV64" i="22"/>
  <c r="GN64" i="22"/>
  <c r="GU64" i="22"/>
  <c r="GP64" i="22"/>
  <c r="BY65" i="22"/>
  <c r="CF65" i="22"/>
  <c r="BX65" i="22"/>
  <c r="CE65" i="22"/>
  <c r="BZ65" i="22"/>
  <c r="FQ65" i="22"/>
  <c r="FX65" i="22"/>
  <c r="FP65" i="22"/>
  <c r="FW65" i="22"/>
  <c r="FR65" i="22"/>
  <c r="BB66" i="22"/>
  <c r="BA66" i="22"/>
  <c r="BH66" i="22"/>
  <c r="AZ66" i="22"/>
  <c r="BG66" i="22"/>
  <c r="ET66" i="22"/>
  <c r="ES66" i="22"/>
  <c r="EZ66" i="22"/>
  <c r="ER66" i="22"/>
  <c r="EY66" i="22"/>
  <c r="X45" i="22"/>
  <c r="P45" i="22"/>
  <c r="W45" i="22"/>
  <c r="R45" i="22"/>
  <c r="Q45" i="22"/>
  <c r="DP45" i="22"/>
  <c r="DH45" i="22"/>
  <c r="DO45" i="22"/>
  <c r="DJ45" i="22"/>
  <c r="DI45" i="22"/>
  <c r="HH45" i="22"/>
  <c r="GZ45" i="22"/>
  <c r="HG45" i="22"/>
  <c r="HB45" i="22"/>
  <c r="HA45" i="22"/>
  <c r="CR46" i="22"/>
  <c r="CJ46" i="22"/>
  <c r="CQ46" i="22"/>
  <c r="CL46" i="22"/>
  <c r="CK46" i="22"/>
  <c r="GJ46" i="22"/>
  <c r="GB46" i="22"/>
  <c r="GI46" i="22"/>
  <c r="GD46" i="22"/>
  <c r="GC46" i="22"/>
  <c r="BT47" i="22"/>
  <c r="BL47" i="22"/>
  <c r="BS47" i="22"/>
  <c r="BN47" i="22"/>
  <c r="BM47" i="22"/>
  <c r="FL47" i="22"/>
  <c r="FD47" i="22"/>
  <c r="FK47" i="22"/>
  <c r="FF47" i="22"/>
  <c r="FE47" i="22"/>
  <c r="AV48" i="22"/>
  <c r="AN48" i="22"/>
  <c r="AU48" i="22"/>
  <c r="AP48" i="22"/>
  <c r="AO48" i="22"/>
  <c r="EN48" i="22"/>
  <c r="EF48" i="22"/>
  <c r="EM48" i="22"/>
  <c r="EG48" i="22"/>
  <c r="EH48" i="22"/>
  <c r="X49" i="22"/>
  <c r="P49" i="22"/>
  <c r="W49" i="22"/>
  <c r="R49" i="22"/>
  <c r="Q49" i="22"/>
  <c r="DP49" i="22"/>
  <c r="DH49" i="22"/>
  <c r="DO49" i="22"/>
  <c r="DJ49" i="22"/>
  <c r="DI49" i="22"/>
  <c r="HH49" i="22"/>
  <c r="GZ49" i="22"/>
  <c r="HG49" i="22"/>
  <c r="HB49" i="22"/>
  <c r="HA49" i="22"/>
  <c r="CR50" i="22"/>
  <c r="CJ50" i="22"/>
  <c r="CQ50" i="22"/>
  <c r="CL50" i="22"/>
  <c r="CK50" i="22"/>
  <c r="GJ50" i="22"/>
  <c r="GB50" i="22"/>
  <c r="GI50" i="22"/>
  <c r="GD50" i="22"/>
  <c r="GC50" i="22"/>
  <c r="BT51" i="22"/>
  <c r="BL51" i="22"/>
  <c r="BS51" i="22"/>
  <c r="BN51" i="22"/>
  <c r="BM51" i="22"/>
  <c r="FL51" i="22"/>
  <c r="FD51" i="22"/>
  <c r="FK51" i="22"/>
  <c r="FF51" i="22"/>
  <c r="FE51" i="22"/>
  <c r="AV52" i="22"/>
  <c r="AN52" i="22"/>
  <c r="AU52" i="22"/>
  <c r="AO52" i="22"/>
  <c r="AP52" i="22"/>
  <c r="EN52" i="22"/>
  <c r="EF52" i="22"/>
  <c r="EM52" i="22"/>
  <c r="EH52" i="22"/>
  <c r="EG52" i="22"/>
  <c r="X53" i="22"/>
  <c r="P53" i="22"/>
  <c r="W53" i="22"/>
  <c r="R53" i="22"/>
  <c r="Q53" i="22"/>
  <c r="DP53" i="22"/>
  <c r="DH53" i="22"/>
  <c r="DO53" i="22"/>
  <c r="DJ53" i="22"/>
  <c r="DI53" i="22"/>
  <c r="HH53" i="22"/>
  <c r="GZ53" i="22"/>
  <c r="HG53" i="22"/>
  <c r="HB53" i="22"/>
  <c r="HA53" i="22"/>
  <c r="CR54" i="22"/>
  <c r="CJ54" i="22"/>
  <c r="CQ54" i="22"/>
  <c r="CL54" i="22"/>
  <c r="CK54" i="22"/>
  <c r="GJ54" i="22"/>
  <c r="GB54" i="22"/>
  <c r="GI54" i="22"/>
  <c r="GD54" i="22"/>
  <c r="GC54" i="22"/>
  <c r="BT55" i="22"/>
  <c r="BL55" i="22"/>
  <c r="BS55" i="22"/>
  <c r="BN55" i="22"/>
  <c r="BM55" i="22"/>
  <c r="FL55" i="22"/>
  <c r="FD55" i="22"/>
  <c r="FK55" i="22"/>
  <c r="FE55" i="22"/>
  <c r="FF55" i="22"/>
  <c r="AV56" i="22"/>
  <c r="AN56" i="22"/>
  <c r="AU56" i="22"/>
  <c r="AP56" i="22"/>
  <c r="AO56" i="22"/>
  <c r="EN56" i="22"/>
  <c r="EF56" i="22"/>
  <c r="EM56" i="22"/>
  <c r="EH56" i="22"/>
  <c r="EG56" i="22"/>
  <c r="X57" i="22"/>
  <c r="P57" i="22"/>
  <c r="W57" i="22"/>
  <c r="R57" i="22"/>
  <c r="Q57" i="22"/>
  <c r="DP57" i="22"/>
  <c r="DH57" i="22"/>
  <c r="DO57" i="22"/>
  <c r="DJ57" i="22"/>
  <c r="DI57" i="22"/>
  <c r="HH57" i="22"/>
  <c r="GZ57" i="22"/>
  <c r="HG57" i="22"/>
  <c r="HB57" i="22"/>
  <c r="HA57" i="22"/>
  <c r="CR58" i="22"/>
  <c r="CJ58" i="22"/>
  <c r="CQ58" i="22"/>
  <c r="CL58" i="22"/>
  <c r="CK58" i="22"/>
  <c r="GJ58" i="22"/>
  <c r="GB58" i="22"/>
  <c r="GI58" i="22"/>
  <c r="GD58" i="22"/>
  <c r="GC58" i="22"/>
  <c r="BT59" i="22"/>
  <c r="BL59" i="22"/>
  <c r="BS59" i="22"/>
  <c r="BM59" i="22"/>
  <c r="BN59" i="22"/>
  <c r="FL59" i="22"/>
  <c r="FD59" i="22"/>
  <c r="FK59" i="22"/>
  <c r="FF59" i="22"/>
  <c r="FE59" i="22"/>
  <c r="AV60" i="22"/>
  <c r="AN60" i="22"/>
  <c r="AU60" i="22"/>
  <c r="AP60" i="22"/>
  <c r="AO60" i="22"/>
  <c r="EN60" i="22"/>
  <c r="EF60" i="22"/>
  <c r="EM60" i="22"/>
  <c r="EH60" i="22"/>
  <c r="EG60" i="22"/>
  <c r="X61" i="22"/>
  <c r="P61" i="22"/>
  <c r="W61" i="22"/>
  <c r="R61" i="22"/>
  <c r="Q61" i="22"/>
  <c r="DP61" i="22"/>
  <c r="DH61" i="22"/>
  <c r="DO61" i="22"/>
  <c r="DJ61" i="22"/>
  <c r="DI61" i="22"/>
  <c r="HH61" i="22"/>
  <c r="GZ61" i="22"/>
  <c r="HG61" i="22"/>
  <c r="HB61" i="22"/>
  <c r="HA61" i="22"/>
  <c r="CR62" i="22"/>
  <c r="CJ62" i="22"/>
  <c r="CQ62" i="22"/>
  <c r="CL62" i="22"/>
  <c r="CK62" i="22"/>
  <c r="GJ62" i="22"/>
  <c r="GB62" i="22"/>
  <c r="GI62" i="22"/>
  <c r="GC62" i="22"/>
  <c r="GD62" i="22"/>
  <c r="BT63" i="22"/>
  <c r="BL63" i="22"/>
  <c r="BS63" i="22"/>
  <c r="BM63" i="22"/>
  <c r="BN63" i="22"/>
  <c r="FL63" i="22"/>
  <c r="FD63" i="22"/>
  <c r="FK63" i="22"/>
  <c r="FF63" i="22"/>
  <c r="FE63" i="22"/>
  <c r="AV64" i="22"/>
  <c r="AN64" i="22"/>
  <c r="AU64" i="22"/>
  <c r="AP64" i="22"/>
  <c r="AO64" i="22"/>
  <c r="EN64" i="22"/>
  <c r="EF64" i="22"/>
  <c r="EM64" i="22"/>
  <c r="EH64" i="22"/>
  <c r="EG64" i="22"/>
  <c r="X65" i="22"/>
  <c r="P65" i="22"/>
  <c r="W65" i="22"/>
  <c r="R65" i="22"/>
  <c r="Q65" i="22"/>
  <c r="DP65" i="22"/>
  <c r="DH65" i="22"/>
  <c r="DO65" i="22"/>
  <c r="DJ65" i="22"/>
  <c r="DI65" i="22"/>
  <c r="HH65" i="22"/>
  <c r="GZ65" i="22"/>
  <c r="HG65" i="22"/>
  <c r="HB65" i="22"/>
  <c r="HA65" i="22"/>
  <c r="CK66" i="22"/>
  <c r="CR66" i="22"/>
  <c r="CJ66" i="22"/>
  <c r="CQ66" i="22"/>
  <c r="CL66" i="22"/>
  <c r="GC66" i="22"/>
  <c r="GJ66" i="22"/>
  <c r="GB66" i="22"/>
  <c r="GI66" i="22"/>
  <c r="GD66" i="22"/>
  <c r="FW44" i="22"/>
  <c r="FX44" i="22"/>
  <c r="FR44" i="22"/>
  <c r="FQ44" i="22"/>
  <c r="FP44" i="22"/>
  <c r="BG45" i="22"/>
  <c r="BA45" i="22"/>
  <c r="AZ45" i="22"/>
  <c r="BH45" i="22"/>
  <c r="BB45" i="22"/>
  <c r="EY45" i="22"/>
  <c r="EZ45" i="22"/>
  <c r="ET45" i="22"/>
  <c r="ES45" i="22"/>
  <c r="ER45" i="22"/>
  <c r="AI46" i="22"/>
  <c r="AD46" i="22"/>
  <c r="AC46" i="22"/>
  <c r="AB46" i="22"/>
  <c r="AJ46" i="22"/>
  <c r="EA46" i="22"/>
  <c r="DU46" i="22"/>
  <c r="DT46" i="22"/>
  <c r="EB46" i="22"/>
  <c r="DV46" i="22"/>
  <c r="K47" i="22"/>
  <c r="D47" i="22"/>
  <c r="L47" i="22"/>
  <c r="F47" i="22"/>
  <c r="E47" i="22"/>
  <c r="DC47" i="22"/>
  <c r="DD47" i="22"/>
  <c r="CX47" i="22"/>
  <c r="CW47" i="22"/>
  <c r="CV47" i="22"/>
  <c r="GU47" i="22"/>
  <c r="GV47" i="22"/>
  <c r="GP47" i="22"/>
  <c r="GO47" i="22"/>
  <c r="GN47" i="22"/>
  <c r="CE48" i="22"/>
  <c r="CF48" i="22"/>
  <c r="BZ48" i="22"/>
  <c r="BY48" i="22"/>
  <c r="BX48" i="22"/>
  <c r="FW48" i="22"/>
  <c r="FX48" i="22"/>
  <c r="FR48" i="22"/>
  <c r="FQ48" i="22"/>
  <c r="FP48" i="22"/>
  <c r="BG49" i="22"/>
  <c r="BH49" i="22"/>
  <c r="BB49" i="22"/>
  <c r="BA49" i="22"/>
  <c r="AZ49" i="22"/>
  <c r="EY49" i="22"/>
  <c r="ET49" i="22"/>
  <c r="ES49" i="22"/>
  <c r="ER49" i="22"/>
  <c r="EZ49" i="22"/>
  <c r="AI50" i="22"/>
  <c r="AC50" i="22"/>
  <c r="AB50" i="22"/>
  <c r="AJ50" i="22"/>
  <c r="AD50" i="22"/>
  <c r="EA50" i="22"/>
  <c r="DT50" i="22"/>
  <c r="EB50" i="22"/>
  <c r="DV50" i="22"/>
  <c r="DU50" i="22"/>
  <c r="K51" i="22"/>
  <c r="L51" i="22"/>
  <c r="F51" i="22"/>
  <c r="E51" i="22"/>
  <c r="D51" i="22"/>
  <c r="DC51" i="22"/>
  <c r="DD51" i="22"/>
  <c r="CX51" i="22"/>
  <c r="CW51" i="22"/>
  <c r="CV51" i="22"/>
  <c r="GU51" i="22"/>
  <c r="GV51" i="22"/>
  <c r="GP51" i="22"/>
  <c r="GO51" i="22"/>
  <c r="GN51" i="22"/>
  <c r="CE52" i="22"/>
  <c r="CF52" i="22"/>
  <c r="BZ52" i="22"/>
  <c r="BY52" i="22"/>
  <c r="BX52" i="22"/>
  <c r="FW52" i="22"/>
  <c r="FX52" i="22"/>
  <c r="FR52" i="22"/>
  <c r="FQ52" i="22"/>
  <c r="FP52" i="22"/>
  <c r="BG53" i="22"/>
  <c r="BB53" i="22"/>
  <c r="BA53" i="22"/>
  <c r="AZ53" i="22"/>
  <c r="BH53" i="22"/>
  <c r="EY53" i="22"/>
  <c r="ES53" i="22"/>
  <c r="ER53" i="22"/>
  <c r="EZ53" i="22"/>
  <c r="ET53" i="22"/>
  <c r="AI54" i="22"/>
  <c r="AB54" i="22"/>
  <c r="AJ54" i="22"/>
  <c r="AD54" i="22"/>
  <c r="AC54" i="22"/>
  <c r="EA54" i="22"/>
  <c r="EB54" i="22"/>
  <c r="DV54" i="22"/>
  <c r="DU54" i="22"/>
  <c r="DT54" i="22"/>
  <c r="K55" i="22"/>
  <c r="L55" i="22"/>
  <c r="F55" i="22"/>
  <c r="E55" i="22"/>
  <c r="D55" i="22"/>
  <c r="DC55" i="22"/>
  <c r="DD55" i="22"/>
  <c r="CX55" i="22"/>
  <c r="CW55" i="22"/>
  <c r="CV55" i="22"/>
  <c r="GU55" i="22"/>
  <c r="GV55" i="22"/>
  <c r="GP55" i="22"/>
  <c r="GO55" i="22"/>
  <c r="GN55" i="22"/>
  <c r="CE56" i="22"/>
  <c r="CF56" i="22"/>
  <c r="BZ56" i="22"/>
  <c r="BY56" i="22"/>
  <c r="BX56" i="22"/>
  <c r="FW56" i="22"/>
  <c r="FR56" i="22"/>
  <c r="FQ56" i="22"/>
  <c r="FP56" i="22"/>
  <c r="FX56" i="22"/>
  <c r="BG57" i="22"/>
  <c r="BA57" i="22"/>
  <c r="AZ57" i="22"/>
  <c r="BH57" i="22"/>
  <c r="BB57" i="22"/>
  <c r="EY57" i="22"/>
  <c r="ER57" i="22"/>
  <c r="EZ57" i="22"/>
  <c r="ET57" i="22"/>
  <c r="ES57" i="22"/>
  <c r="AI58" i="22"/>
  <c r="AJ58" i="22"/>
  <c r="AD58" i="22"/>
  <c r="AB58" i="22"/>
  <c r="AC58" i="22"/>
  <c r="EA58" i="22"/>
  <c r="EB58" i="22"/>
  <c r="DV58" i="22"/>
  <c r="DU58" i="22"/>
  <c r="DT58" i="22"/>
  <c r="K59" i="22"/>
  <c r="L59" i="22"/>
  <c r="F59" i="22"/>
  <c r="E59" i="22"/>
  <c r="D59" i="22"/>
  <c r="DC59" i="22"/>
  <c r="DD59" i="22"/>
  <c r="CX59" i="22"/>
  <c r="CW59" i="22"/>
  <c r="CV59" i="22"/>
  <c r="GU59" i="22"/>
  <c r="GV59" i="22"/>
  <c r="GP59" i="22"/>
  <c r="GO59" i="22"/>
  <c r="GN59" i="22"/>
  <c r="CE60" i="22"/>
  <c r="BZ60" i="22"/>
  <c r="BY60" i="22"/>
  <c r="BX60" i="22"/>
  <c r="CF60" i="22"/>
  <c r="FW60" i="22"/>
  <c r="FQ60" i="22"/>
  <c r="FP60" i="22"/>
  <c r="FX60" i="22"/>
  <c r="FR60" i="22"/>
  <c r="BG61" i="22"/>
  <c r="AZ61" i="22"/>
  <c r="BH61" i="22"/>
  <c r="BB61" i="22"/>
  <c r="BA61" i="22"/>
  <c r="EY61" i="22"/>
  <c r="EZ61" i="22"/>
  <c r="ET61" i="22"/>
  <c r="ES61" i="22"/>
  <c r="ER61" i="22"/>
  <c r="AI62" i="22"/>
  <c r="AJ62" i="22"/>
  <c r="AD62" i="22"/>
  <c r="AC62" i="22"/>
  <c r="AB62" i="22"/>
  <c r="EA62" i="22"/>
  <c r="EB62" i="22"/>
  <c r="DV62" i="22"/>
  <c r="DU62" i="22"/>
  <c r="DT62" i="22"/>
  <c r="K63" i="22"/>
  <c r="L63" i="22"/>
  <c r="F63" i="22"/>
  <c r="E63" i="22"/>
  <c r="D63" i="22"/>
  <c r="DC63" i="22"/>
  <c r="DD63" i="22"/>
  <c r="CX63" i="22"/>
  <c r="CW63" i="22"/>
  <c r="CV63" i="22"/>
  <c r="GU63" i="22"/>
  <c r="GP63" i="22"/>
  <c r="GO63" i="22"/>
  <c r="GN63" i="22"/>
  <c r="GV63" i="22"/>
  <c r="CE64" i="22"/>
  <c r="BY64" i="22"/>
  <c r="BX64" i="22"/>
  <c r="CF64" i="22"/>
  <c r="BZ64" i="22"/>
  <c r="FW64" i="22"/>
  <c r="FP64" i="22"/>
  <c r="FX64" i="22"/>
  <c r="FR64" i="22"/>
  <c r="FQ64" i="22"/>
  <c r="BG65" i="22"/>
  <c r="BH65" i="22"/>
  <c r="BB65" i="22"/>
  <c r="BA65" i="22"/>
  <c r="AZ65" i="22"/>
  <c r="EY65" i="22"/>
  <c r="ET65" i="22"/>
  <c r="ER65" i="22"/>
  <c r="EZ65" i="22"/>
  <c r="ES65" i="22"/>
  <c r="AJ66" i="22"/>
  <c r="AB66" i="22"/>
  <c r="AI66" i="22"/>
  <c r="AD66" i="22"/>
  <c r="AC66" i="22"/>
  <c r="EB66" i="22"/>
  <c r="DT66" i="22"/>
  <c r="EA66" i="22"/>
  <c r="DV66" i="22"/>
  <c r="DU66" i="22"/>
  <c r="HB44" i="22"/>
  <c r="HH44" i="22"/>
  <c r="HG44" i="22"/>
  <c r="HA44" i="22"/>
  <c r="GZ44" i="22"/>
  <c r="CL45" i="22"/>
  <c r="CJ45" i="22"/>
  <c r="CR45" i="22"/>
  <c r="CQ45" i="22"/>
  <c r="CK45" i="22"/>
  <c r="GD45" i="22"/>
  <c r="GJ45" i="22"/>
  <c r="GI45" i="22"/>
  <c r="GC45" i="22"/>
  <c r="GB45" i="22"/>
  <c r="BN46" i="22"/>
  <c r="BT46" i="22"/>
  <c r="BS46" i="22"/>
  <c r="BM46" i="22"/>
  <c r="BL46" i="22"/>
  <c r="FF46" i="22"/>
  <c r="FL46" i="22"/>
  <c r="FK46" i="22"/>
  <c r="FE46" i="22"/>
  <c r="FD46" i="22"/>
  <c r="AP47" i="22"/>
  <c r="AV47" i="22"/>
  <c r="AU47" i="22"/>
  <c r="AO47" i="22"/>
  <c r="AN47" i="22"/>
  <c r="EH47" i="22"/>
  <c r="EM47" i="22"/>
  <c r="EG47" i="22"/>
  <c r="EF47" i="22"/>
  <c r="EN47" i="22"/>
  <c r="R48" i="22"/>
  <c r="Q48" i="22"/>
  <c r="P48" i="22"/>
  <c r="X48" i="22"/>
  <c r="W48" i="22"/>
  <c r="DJ48" i="22"/>
  <c r="DH48" i="22"/>
  <c r="DP48" i="22"/>
  <c r="DO48" i="22"/>
  <c r="DI48" i="22"/>
  <c r="HB48" i="22"/>
  <c r="HH48" i="22"/>
  <c r="HG48" i="22"/>
  <c r="HA48" i="22"/>
  <c r="GZ48" i="22"/>
  <c r="CL49" i="22"/>
  <c r="CR49" i="22"/>
  <c r="CQ49" i="22"/>
  <c r="CK49" i="22"/>
  <c r="CJ49" i="22"/>
  <c r="GD49" i="22"/>
  <c r="GJ49" i="22"/>
  <c r="GI49" i="22"/>
  <c r="GC49" i="22"/>
  <c r="GB49" i="22"/>
  <c r="BN50" i="22"/>
  <c r="BT50" i="22"/>
  <c r="BS50" i="22"/>
  <c r="BM50" i="22"/>
  <c r="BL50" i="22"/>
  <c r="FF50" i="22"/>
  <c r="FL50" i="22"/>
  <c r="FK50" i="22"/>
  <c r="FE50" i="22"/>
  <c r="FD50" i="22"/>
  <c r="AP51" i="22"/>
  <c r="AU51" i="22"/>
  <c r="AO51" i="22"/>
  <c r="AN51" i="22"/>
  <c r="AV51" i="22"/>
  <c r="EH51" i="22"/>
  <c r="EG51" i="22"/>
  <c r="EF51" i="22"/>
  <c r="EN51" i="22"/>
  <c r="EM51" i="22"/>
  <c r="R52" i="22"/>
  <c r="P52" i="22"/>
  <c r="X52" i="22"/>
  <c r="W52" i="22"/>
  <c r="Q52" i="22"/>
  <c r="DJ52" i="22"/>
  <c r="DP52" i="22"/>
  <c r="DO52" i="22"/>
  <c r="DI52" i="22"/>
  <c r="DH52" i="22"/>
  <c r="HB52" i="22"/>
  <c r="HH52" i="22"/>
  <c r="HG52" i="22"/>
  <c r="HA52" i="22"/>
  <c r="GZ52" i="22"/>
  <c r="CL53" i="22"/>
  <c r="CR53" i="22"/>
  <c r="CQ53" i="22"/>
  <c r="CK53" i="22"/>
  <c r="CJ53" i="22"/>
  <c r="GD53" i="22"/>
  <c r="GJ53" i="22"/>
  <c r="GI53" i="22"/>
  <c r="GC53" i="22"/>
  <c r="GB53" i="22"/>
  <c r="BN54" i="22"/>
  <c r="BT54" i="22"/>
  <c r="BS54" i="22"/>
  <c r="BM54" i="22"/>
  <c r="BL54" i="22"/>
  <c r="FF54" i="22"/>
  <c r="FK54" i="22"/>
  <c r="FE54" i="22"/>
  <c r="FD54" i="22"/>
  <c r="FL54" i="22"/>
  <c r="AP55" i="22"/>
  <c r="AO55" i="22"/>
  <c r="AN55" i="22"/>
  <c r="AV55" i="22"/>
  <c r="AU55" i="22"/>
  <c r="EH55" i="22"/>
  <c r="EF55" i="22"/>
  <c r="EN55" i="22"/>
  <c r="EM55" i="22"/>
  <c r="EG55" i="22"/>
  <c r="R56" i="22"/>
  <c r="X56" i="22"/>
  <c r="W56" i="22"/>
  <c r="Q56" i="22"/>
  <c r="P56" i="22"/>
  <c r="DJ56" i="22"/>
  <c r="DP56" i="22"/>
  <c r="DO56" i="22"/>
  <c r="DI56" i="22"/>
  <c r="DH56" i="22"/>
  <c r="HB56" i="22"/>
  <c r="HH56" i="22"/>
  <c r="HG56" i="22"/>
  <c r="HA56" i="22"/>
  <c r="GZ56" i="22"/>
  <c r="CL57" i="22"/>
  <c r="CR57" i="22"/>
  <c r="CQ57" i="22"/>
  <c r="CK57" i="22"/>
  <c r="CJ57" i="22"/>
  <c r="GD57" i="22"/>
  <c r="GJ57" i="22"/>
  <c r="GI57" i="22"/>
  <c r="GC57" i="22"/>
  <c r="GB57" i="22"/>
  <c r="BN58" i="22"/>
  <c r="BS58" i="22"/>
  <c r="BM58" i="22"/>
  <c r="BL58" i="22"/>
  <c r="BT58" i="22"/>
  <c r="FF58" i="22"/>
  <c r="FE58" i="22"/>
  <c r="FD58" i="22"/>
  <c r="FL58" i="22"/>
  <c r="FK58" i="22"/>
  <c r="AP59" i="22"/>
  <c r="AN59" i="22"/>
  <c r="AV59" i="22"/>
  <c r="AU59" i="22"/>
  <c r="AO59" i="22"/>
  <c r="EH59" i="22"/>
  <c r="EN59" i="22"/>
  <c r="EM59" i="22"/>
  <c r="EG59" i="22"/>
  <c r="EF59" i="22"/>
  <c r="R60" i="22"/>
  <c r="X60" i="22"/>
  <c r="W60" i="22"/>
  <c r="Q60" i="22"/>
  <c r="P60" i="22"/>
  <c r="DJ60" i="22"/>
  <c r="DP60" i="22"/>
  <c r="DO60" i="22"/>
  <c r="DI60" i="22"/>
  <c r="DH60" i="22"/>
  <c r="HB60" i="22"/>
  <c r="HH60" i="22"/>
  <c r="HG60" i="22"/>
  <c r="HA60" i="22"/>
  <c r="GZ60" i="22"/>
  <c r="CL61" i="22"/>
  <c r="CR61" i="22"/>
  <c r="CQ61" i="22"/>
  <c r="CK61" i="22"/>
  <c r="CJ61" i="22"/>
  <c r="GD61" i="22"/>
  <c r="GI61" i="22"/>
  <c r="GC61" i="22"/>
  <c r="GB61" i="22"/>
  <c r="GJ61" i="22"/>
  <c r="BN62" i="22"/>
  <c r="BM62" i="22"/>
  <c r="BL62" i="22"/>
  <c r="BT62" i="22"/>
  <c r="BS62" i="22"/>
  <c r="FF62" i="22"/>
  <c r="FD62" i="22"/>
  <c r="FL62" i="22"/>
  <c r="FK62" i="22"/>
  <c r="FE62" i="22"/>
  <c r="AP63" i="22"/>
  <c r="AV63" i="22"/>
  <c r="AU63" i="22"/>
  <c r="AO63" i="22"/>
  <c r="AN63" i="22"/>
  <c r="EH63" i="22"/>
  <c r="EN63" i="22"/>
  <c r="EM63" i="22"/>
  <c r="EG63" i="22"/>
  <c r="EF63" i="22"/>
  <c r="R64" i="22"/>
  <c r="X64" i="22"/>
  <c r="W64" i="22"/>
  <c r="Q64" i="22"/>
  <c r="P64" i="22"/>
  <c r="DJ64" i="22"/>
  <c r="DP64" i="22"/>
  <c r="DO64" i="22"/>
  <c r="DI64" i="22"/>
  <c r="DH64" i="22"/>
  <c r="HB64" i="22"/>
  <c r="HH64" i="22"/>
  <c r="HG64" i="22"/>
  <c r="HA64" i="22"/>
  <c r="GZ64" i="22"/>
  <c r="CL65" i="22"/>
  <c r="CQ65" i="22"/>
  <c r="CK65" i="22"/>
  <c r="CJ65" i="22"/>
  <c r="CR65" i="22"/>
  <c r="GD65" i="22"/>
  <c r="GC65" i="22"/>
  <c r="GJ65" i="22"/>
  <c r="GI65" i="22"/>
  <c r="GB65" i="22"/>
  <c r="BS66" i="22"/>
  <c r="BN66" i="22"/>
  <c r="BM66" i="22"/>
  <c r="BT66" i="22"/>
  <c r="BL66" i="22"/>
  <c r="FK66" i="22"/>
  <c r="FF66" i="22"/>
  <c r="FE66" i="22"/>
  <c r="FL66" i="22"/>
  <c r="FD66" i="22"/>
  <c r="K140" i="13"/>
  <c r="D552" i="13"/>
  <c r="N552" i="13" s="1"/>
  <c r="AA21" i="21"/>
  <c r="C21" i="21"/>
  <c r="F66" i="22"/>
  <c r="E66" i="22"/>
  <c r="L66" i="22"/>
  <c r="D66" i="22"/>
  <c r="K66" i="22"/>
  <c r="CX66" i="22"/>
  <c r="CW66" i="22"/>
  <c r="DD66" i="22"/>
  <c r="CV66" i="22"/>
  <c r="DC66" i="22"/>
  <c r="GP66" i="22"/>
  <c r="GO66" i="22"/>
  <c r="GV66" i="22"/>
  <c r="GN66" i="22"/>
  <c r="GU66" i="22"/>
  <c r="D197" i="13"/>
  <c r="B10" i="21"/>
  <c r="Z10" i="21"/>
  <c r="X26" i="2"/>
  <c r="Y26" i="2" s="1"/>
  <c r="D296" i="13"/>
  <c r="N296" i="13" s="1"/>
  <c r="AA13" i="21"/>
  <c r="C13" i="21"/>
  <c r="D326" i="13"/>
  <c r="B14" i="21"/>
  <c r="Z14" i="21"/>
  <c r="X30" i="2"/>
  <c r="Y30" i="2" s="1"/>
  <c r="D40" i="13"/>
  <c r="N40" i="13" s="1"/>
  <c r="AA5" i="21"/>
  <c r="C5" i="21"/>
  <c r="D69" i="13"/>
  <c r="X22" i="2"/>
  <c r="Y22" i="2" s="1"/>
  <c r="B6" i="21"/>
  <c r="Z6" i="21"/>
  <c r="D424" i="13"/>
  <c r="N424" i="13" s="1"/>
  <c r="AA17" i="21"/>
  <c r="C17" i="21"/>
  <c r="D454" i="13"/>
  <c r="B18" i="21"/>
  <c r="Z18" i="21"/>
  <c r="X34" i="2"/>
  <c r="Y34" i="2" s="1"/>
  <c r="D166" i="13"/>
  <c r="N166" i="13" s="1"/>
  <c r="AA9" i="21"/>
  <c r="C9" i="21"/>
  <c r="K399" i="13"/>
  <c r="D71" i="13"/>
  <c r="N71" i="13" s="1"/>
  <c r="C6" i="21"/>
  <c r="AA6" i="21"/>
  <c r="K173" i="13"/>
  <c r="D199" i="13"/>
  <c r="N199" i="13" s="1"/>
  <c r="C10" i="21"/>
  <c r="AA10" i="21"/>
  <c r="D328" i="13"/>
  <c r="N328" i="13" s="1"/>
  <c r="C14" i="21"/>
  <c r="AA14" i="21"/>
  <c r="K431" i="13"/>
  <c r="D456" i="13"/>
  <c r="N456" i="13" s="1"/>
  <c r="C18" i="21"/>
  <c r="AA18" i="21"/>
  <c r="K559" i="13"/>
  <c r="D100" i="13"/>
  <c r="X23" i="2"/>
  <c r="Y23" i="2" s="1"/>
  <c r="Z7" i="21"/>
  <c r="B7" i="21"/>
  <c r="D230" i="13"/>
  <c r="B11" i="21"/>
  <c r="Z11" i="21"/>
  <c r="X27" i="2"/>
  <c r="Y27" i="2" s="1"/>
  <c r="D358" i="13"/>
  <c r="B15" i="21"/>
  <c r="Z15" i="21"/>
  <c r="X31" i="2"/>
  <c r="Y31" i="2" s="1"/>
  <c r="D486" i="13"/>
  <c r="B19" i="21"/>
  <c r="Z19" i="21"/>
  <c r="X35" i="2"/>
  <c r="Y35" i="2" s="1"/>
  <c r="D102" i="13"/>
  <c r="N102" i="13" s="1"/>
  <c r="AA7" i="21"/>
  <c r="C7" i="21"/>
  <c r="D232" i="13"/>
  <c r="N232" i="13" s="1"/>
  <c r="AA11" i="21"/>
  <c r="C11" i="21"/>
  <c r="K335" i="13"/>
  <c r="D360" i="13"/>
  <c r="N360" i="13" s="1"/>
  <c r="AA15" i="21"/>
  <c r="C15" i="21"/>
  <c r="D488" i="13"/>
  <c r="N488" i="13" s="1"/>
  <c r="AA19" i="21"/>
  <c r="C19" i="21"/>
  <c r="D7" i="13"/>
  <c r="B4" i="21"/>
  <c r="Z4" i="21"/>
  <c r="X20" i="2"/>
  <c r="Y20" i="2" s="1"/>
  <c r="B8" i="21"/>
  <c r="Z8" i="21"/>
  <c r="X24" i="2"/>
  <c r="Y24" i="2" s="1"/>
  <c r="D262" i="13"/>
  <c r="B12" i="21"/>
  <c r="Z12" i="21"/>
  <c r="X28" i="2"/>
  <c r="Y28" i="2" s="1"/>
  <c r="D390" i="13"/>
  <c r="B16" i="21"/>
  <c r="Z16" i="21"/>
  <c r="X32" i="2"/>
  <c r="Y32" i="2" s="1"/>
  <c r="D518" i="13"/>
  <c r="B20" i="21"/>
  <c r="Z20" i="21"/>
  <c r="X36" i="2"/>
  <c r="Y36" i="2" s="1"/>
  <c r="D9" i="13"/>
  <c r="N9" i="13" s="1"/>
  <c r="C4" i="21"/>
  <c r="AA4" i="21"/>
  <c r="K109" i="13"/>
  <c r="D132" i="13"/>
  <c r="N132" i="13" s="1"/>
  <c r="C8" i="21"/>
  <c r="AA8" i="21"/>
  <c r="D264" i="13"/>
  <c r="N264" i="13" s="1"/>
  <c r="C12" i="21"/>
  <c r="AA12" i="21"/>
  <c r="K367" i="13"/>
  <c r="D392" i="13"/>
  <c r="N392" i="13" s="1"/>
  <c r="C16" i="21"/>
  <c r="AA16" i="21"/>
  <c r="D520" i="13"/>
  <c r="N520" i="13" s="1"/>
  <c r="C20" i="21"/>
  <c r="AA20" i="21"/>
  <c r="D38" i="13"/>
  <c r="Z5" i="21"/>
  <c r="X21" i="2"/>
  <c r="Y21" i="2" s="1"/>
  <c r="B5" i="21"/>
  <c r="D164" i="13"/>
  <c r="Z9" i="21"/>
  <c r="X25" i="2"/>
  <c r="Y25" i="2" s="1"/>
  <c r="B9" i="21"/>
  <c r="D294" i="13"/>
  <c r="B13" i="21"/>
  <c r="Z13" i="21"/>
  <c r="X29" i="2"/>
  <c r="Y29" i="2" s="1"/>
  <c r="D422" i="13"/>
  <c r="B17" i="21"/>
  <c r="Z17" i="21"/>
  <c r="X33" i="2"/>
  <c r="Y33" i="2" s="1"/>
  <c r="D550" i="13"/>
  <c r="B21" i="21"/>
  <c r="Z21" i="21"/>
  <c r="X37" i="2"/>
  <c r="Y37" i="2" s="1"/>
  <c r="H89" i="20"/>
  <c r="B73" i="20"/>
  <c r="E89" i="20"/>
  <c r="D89" i="20"/>
  <c r="E88" i="20"/>
  <c r="D88" i="20"/>
  <c r="B72" i="20"/>
  <c r="H88" i="20"/>
  <c r="E86" i="20"/>
  <c r="H86" i="20"/>
  <c r="B70" i="20"/>
  <c r="D86" i="20"/>
  <c r="B66" i="20"/>
  <c r="H82" i="20"/>
  <c r="E82" i="20" s="1"/>
  <c r="D82" i="20"/>
  <c r="D84" i="20"/>
  <c r="B68" i="20"/>
  <c r="H84" i="20"/>
  <c r="E84" i="20" s="1"/>
  <c r="D85" i="20"/>
  <c r="H85" i="20"/>
  <c r="E85" i="20"/>
  <c r="B69" i="20"/>
  <c r="D81" i="20"/>
  <c r="B65" i="20"/>
  <c r="H81" i="20"/>
  <c r="E81" i="20" s="1"/>
  <c r="H83" i="20"/>
  <c r="E83" i="20" s="1"/>
  <c r="D83" i="20"/>
  <c r="B67" i="20"/>
  <c r="D93" i="20"/>
  <c r="E93" i="20"/>
  <c r="B77" i="20"/>
  <c r="H93" i="20"/>
  <c r="H80" i="20"/>
  <c r="A79" i="20"/>
  <c r="B64" i="20"/>
  <c r="D80" i="20"/>
  <c r="E80" i="20"/>
  <c r="D13" i="23"/>
  <c r="C13" i="23"/>
  <c r="H87" i="20"/>
  <c r="B71" i="20"/>
  <c r="E87" i="20"/>
  <c r="D87" i="20"/>
  <c r="H90" i="20"/>
  <c r="D90" i="20"/>
  <c r="B74" i="20"/>
  <c r="E90" i="20"/>
  <c r="D91" i="20"/>
  <c r="E91" i="20"/>
  <c r="H91" i="20"/>
  <c r="B75" i="20"/>
  <c r="D92" i="20"/>
  <c r="H92" i="20"/>
  <c r="B76" i="20"/>
  <c r="E92" i="20"/>
  <c r="P23" i="6"/>
  <c r="M38" i="6"/>
  <c r="I29" i="6"/>
  <c r="J29" i="6"/>
  <c r="J31" i="6"/>
  <c r="I31" i="6"/>
  <c r="I28" i="6"/>
  <c r="J38" i="6"/>
  <c r="I38" i="6"/>
  <c r="K30" i="6"/>
  <c r="J36" i="6"/>
  <c r="I36" i="6"/>
  <c r="I35" i="6"/>
  <c r="J27" i="6"/>
  <c r="D33" i="2"/>
  <c r="D21" i="2"/>
  <c r="D29" i="2"/>
  <c r="D37" i="2"/>
  <c r="D25" i="2"/>
  <c r="J22" i="6"/>
  <c r="I22" i="6"/>
  <c r="M29" i="1"/>
  <c r="J29" i="1"/>
  <c r="L29" i="1"/>
  <c r="FD29" i="1"/>
  <c r="GK31" i="1"/>
  <c r="GJ31" i="1"/>
  <c r="GH31" i="1"/>
  <c r="Y35" i="1"/>
  <c r="X35" i="1"/>
  <c r="V35" i="1"/>
  <c r="CG51" i="1"/>
  <c r="CF51" i="1"/>
  <c r="CE51" i="1"/>
  <c r="AW59" i="1"/>
  <c r="AV59" i="1"/>
  <c r="AU59" i="1"/>
  <c r="BI60" i="1"/>
  <c r="BH60" i="1"/>
  <c r="BG60" i="1"/>
  <c r="GW68" i="1"/>
  <c r="GV68" i="1"/>
  <c r="GU68" i="1"/>
  <c r="CS75" i="1"/>
  <c r="CR75" i="1"/>
  <c r="CQ75" i="1"/>
  <c r="DE76" i="1"/>
  <c r="DD76" i="1"/>
  <c r="DC76" i="1"/>
  <c r="AK80" i="1"/>
  <c r="AJ80" i="1"/>
  <c r="AI80" i="1"/>
  <c r="EC85" i="1"/>
  <c r="EB85" i="1"/>
  <c r="EA85" i="1"/>
  <c r="E24" i="2"/>
  <c r="E32" i="2"/>
  <c r="E20" i="2"/>
  <c r="E28" i="2"/>
  <c r="E36" i="2"/>
  <c r="C57" i="26"/>
  <c r="D58" i="15"/>
  <c r="J30" i="6"/>
  <c r="I30" i="6"/>
  <c r="R14" i="7"/>
  <c r="DH89" i="1"/>
  <c r="DH82" i="1"/>
  <c r="DH74" i="1"/>
  <c r="DH66" i="1"/>
  <c r="DH58" i="1"/>
  <c r="DH85" i="1"/>
  <c r="DH77" i="1"/>
  <c r="DH69" i="1"/>
  <c r="DH61" i="1"/>
  <c r="DH53" i="1"/>
  <c r="DH45" i="1"/>
  <c r="DH88" i="1"/>
  <c r="DH80" i="1"/>
  <c r="DH72" i="1"/>
  <c r="DH64" i="1"/>
  <c r="DH56" i="1"/>
  <c r="DH48" i="1"/>
  <c r="DH83" i="1"/>
  <c r="DH75" i="1"/>
  <c r="DH67" i="1"/>
  <c r="DH59" i="1"/>
  <c r="DH51" i="1"/>
  <c r="DH43" i="1"/>
  <c r="DH86" i="1"/>
  <c r="DH78" i="1"/>
  <c r="DH70" i="1"/>
  <c r="DH62" i="1"/>
  <c r="DH54" i="1"/>
  <c r="DH46" i="1"/>
  <c r="DH81" i="1"/>
  <c r="DH73" i="1"/>
  <c r="DH65" i="1"/>
  <c r="DH57" i="1"/>
  <c r="DH90" i="1"/>
  <c r="DH68" i="1"/>
  <c r="DH60" i="1"/>
  <c r="DH50" i="1"/>
  <c r="DH44" i="1"/>
  <c r="DH35" i="1"/>
  <c r="DH79" i="1"/>
  <c r="DH55" i="1"/>
  <c r="DH49" i="1"/>
  <c r="DH38" i="1"/>
  <c r="DH30" i="1"/>
  <c r="DH42" i="1"/>
  <c r="DH33" i="1"/>
  <c r="DH71" i="1"/>
  <c r="DH36" i="1"/>
  <c r="DH31" i="1"/>
  <c r="DH87" i="1"/>
  <c r="DH52" i="1"/>
  <c r="DH39" i="1"/>
  <c r="DH84" i="1"/>
  <c r="DH63" i="1"/>
  <c r="DH34" i="1"/>
  <c r="DH76" i="1"/>
  <c r="DH37" i="1"/>
  <c r="FY30" i="1"/>
  <c r="FX30" i="1"/>
  <c r="FV30" i="1"/>
  <c r="CG33" i="1"/>
  <c r="CF33" i="1"/>
  <c r="CD33" i="1"/>
  <c r="M37" i="1"/>
  <c r="L37" i="1"/>
  <c r="K37" i="1"/>
  <c r="CS39" i="1"/>
  <c r="CR39" i="1"/>
  <c r="CQ39" i="1"/>
  <c r="FD40" i="1"/>
  <c r="AK41" i="1"/>
  <c r="AJ41" i="1"/>
  <c r="AI41" i="1"/>
  <c r="BU74" i="1"/>
  <c r="BT74" i="1"/>
  <c r="BS74" i="1"/>
  <c r="AK77" i="1"/>
  <c r="AJ77" i="1"/>
  <c r="AI77" i="1"/>
  <c r="K37" i="6"/>
  <c r="BU32" i="1"/>
  <c r="BT32" i="1"/>
  <c r="BR32" i="1"/>
  <c r="FM32" i="1"/>
  <c r="FL32" i="1"/>
  <c r="FJ32" i="1"/>
  <c r="DQ35" i="1"/>
  <c r="DP35" i="1"/>
  <c r="DN35" i="1"/>
  <c r="FA37" i="1"/>
  <c r="EZ37" i="1"/>
  <c r="EY37" i="1"/>
  <c r="Y42" i="1"/>
  <c r="X42" i="1"/>
  <c r="W42" i="1"/>
  <c r="BI47" i="1"/>
  <c r="BH47" i="1"/>
  <c r="BG47" i="1"/>
  <c r="FM55" i="1"/>
  <c r="FL55" i="1"/>
  <c r="FK55" i="1"/>
  <c r="DQ63" i="1"/>
  <c r="DP63" i="1"/>
  <c r="DO63" i="1"/>
  <c r="FM79" i="1"/>
  <c r="FL79" i="1"/>
  <c r="FK79" i="1"/>
  <c r="DE29" i="1"/>
  <c r="DB29" i="1"/>
  <c r="DD29" i="1"/>
  <c r="AK30" i="1"/>
  <c r="AJ30" i="1"/>
  <c r="AH30" i="1"/>
  <c r="EO31" i="1"/>
  <c r="EN31" i="1"/>
  <c r="EL31" i="1"/>
  <c r="M22" i="6"/>
  <c r="K29" i="6"/>
  <c r="GZ88" i="1"/>
  <c r="GZ89" i="1"/>
  <c r="GZ82" i="1"/>
  <c r="GZ74" i="1"/>
  <c r="GZ66" i="1"/>
  <c r="GZ58" i="1"/>
  <c r="GZ85" i="1"/>
  <c r="GZ77" i="1"/>
  <c r="GZ69" i="1"/>
  <c r="GZ61" i="1"/>
  <c r="GZ53" i="1"/>
  <c r="GZ45" i="1"/>
  <c r="GZ80" i="1"/>
  <c r="GZ72" i="1"/>
  <c r="GZ64" i="1"/>
  <c r="GZ56" i="1"/>
  <c r="GZ48" i="1"/>
  <c r="GZ83" i="1"/>
  <c r="GZ75" i="1"/>
  <c r="GZ67" i="1"/>
  <c r="GZ59" i="1"/>
  <c r="GZ51" i="1"/>
  <c r="GZ43" i="1"/>
  <c r="GZ86" i="1"/>
  <c r="GZ78" i="1"/>
  <c r="GZ70" i="1"/>
  <c r="GZ62" i="1"/>
  <c r="GZ54" i="1"/>
  <c r="GZ46" i="1"/>
  <c r="GZ90" i="1"/>
  <c r="GZ81" i="1"/>
  <c r="GZ73" i="1"/>
  <c r="GZ65" i="1"/>
  <c r="GZ57" i="1"/>
  <c r="GZ50" i="1"/>
  <c r="GZ44" i="1"/>
  <c r="GZ35" i="1"/>
  <c r="GZ79" i="1"/>
  <c r="GZ55" i="1"/>
  <c r="GZ47" i="1"/>
  <c r="GZ38" i="1"/>
  <c r="GZ30" i="1"/>
  <c r="GZ33" i="1"/>
  <c r="GZ71" i="1"/>
  <c r="GZ49" i="1"/>
  <c r="GZ36" i="1"/>
  <c r="GZ87" i="1"/>
  <c r="GZ76" i="1"/>
  <c r="GZ60" i="1"/>
  <c r="GZ52" i="1"/>
  <c r="GZ39" i="1"/>
  <c r="GZ31" i="1"/>
  <c r="GZ84" i="1"/>
  <c r="GZ63" i="1"/>
  <c r="GZ34" i="1"/>
  <c r="GZ68" i="1"/>
  <c r="GZ42" i="1"/>
  <c r="GZ37" i="1"/>
  <c r="DH29" i="1"/>
  <c r="FY33" i="1"/>
  <c r="FX33" i="1"/>
  <c r="FV33" i="1"/>
  <c r="M34" i="1"/>
  <c r="L34" i="1"/>
  <c r="J34" i="1"/>
  <c r="DE34" i="1"/>
  <c r="DD34" i="1"/>
  <c r="DB34" i="1"/>
  <c r="HI35" i="1"/>
  <c r="HH35" i="1"/>
  <c r="HF35" i="1"/>
  <c r="DH41" i="1"/>
  <c r="FX53" i="1"/>
  <c r="FW53" i="1"/>
  <c r="FY53" i="1"/>
  <c r="EC61" i="1"/>
  <c r="EB61" i="1"/>
  <c r="EA61" i="1"/>
  <c r="BI65" i="1"/>
  <c r="BH65" i="1"/>
  <c r="BG65" i="1"/>
  <c r="CG88" i="1"/>
  <c r="CF88" i="1"/>
  <c r="CE88" i="1"/>
  <c r="BL82" i="1"/>
  <c r="BL74" i="1"/>
  <c r="BL66" i="1"/>
  <c r="BL58" i="1"/>
  <c r="BL85" i="1"/>
  <c r="BL77" i="1"/>
  <c r="BL69" i="1"/>
  <c r="BL61" i="1"/>
  <c r="BL53" i="1"/>
  <c r="BL45" i="1"/>
  <c r="BL88" i="1"/>
  <c r="BL80" i="1"/>
  <c r="BL72" i="1"/>
  <c r="BL64" i="1"/>
  <c r="BL56" i="1"/>
  <c r="BL48" i="1"/>
  <c r="BL90" i="1"/>
  <c r="BL89" i="1"/>
  <c r="BL83" i="1"/>
  <c r="BL75" i="1"/>
  <c r="BL67" i="1"/>
  <c r="BL59" i="1"/>
  <c r="BL51" i="1"/>
  <c r="BL43" i="1"/>
  <c r="BL86" i="1"/>
  <c r="BL78" i="1"/>
  <c r="BL70" i="1"/>
  <c r="BL62" i="1"/>
  <c r="BL54" i="1"/>
  <c r="BL46" i="1"/>
  <c r="BL81" i="1"/>
  <c r="BL73" i="1"/>
  <c r="BL65" i="1"/>
  <c r="BL57" i="1"/>
  <c r="BL87" i="1"/>
  <c r="BL50" i="1"/>
  <c r="BL49" i="1"/>
  <c r="BL44" i="1"/>
  <c r="BL35" i="1"/>
  <c r="BL84" i="1"/>
  <c r="BL63" i="1"/>
  <c r="BL38" i="1"/>
  <c r="BL30" i="1"/>
  <c r="BL33" i="1"/>
  <c r="BL76" i="1"/>
  <c r="BL42" i="1"/>
  <c r="BL41" i="1"/>
  <c r="BL36" i="1"/>
  <c r="BL52" i="1"/>
  <c r="BL39" i="1"/>
  <c r="BL31" i="1"/>
  <c r="BL79" i="1"/>
  <c r="BL68" i="1"/>
  <c r="BL55" i="1"/>
  <c r="BL34" i="1"/>
  <c r="BL60" i="1"/>
  <c r="BL47" i="1"/>
  <c r="BL37" i="1"/>
  <c r="GW29" i="1"/>
  <c r="GT29" i="1"/>
  <c r="GV29" i="1"/>
  <c r="EC30" i="1"/>
  <c r="EB30" i="1"/>
  <c r="DZ30" i="1"/>
  <c r="CS31" i="1"/>
  <c r="CP31" i="1"/>
  <c r="CR31" i="1"/>
  <c r="BL32" i="1"/>
  <c r="FD32" i="1"/>
  <c r="AK33" i="1"/>
  <c r="AJ33" i="1"/>
  <c r="AH33" i="1"/>
  <c r="BI37" i="1"/>
  <c r="BH37" i="1"/>
  <c r="BG37" i="1"/>
  <c r="EO39" i="1"/>
  <c r="EN39" i="1"/>
  <c r="EM39" i="1"/>
  <c r="P49" i="1"/>
  <c r="EO59" i="1"/>
  <c r="EN59" i="1"/>
  <c r="EM59" i="1"/>
  <c r="FD71" i="1"/>
  <c r="GK75" i="1"/>
  <c r="GJ75" i="1"/>
  <c r="GI75" i="1"/>
  <c r="AK85" i="1"/>
  <c r="AJ85" i="1"/>
  <c r="AI85" i="1"/>
  <c r="K89" i="1"/>
  <c r="L89" i="1"/>
  <c r="M89" i="1"/>
  <c r="K36" i="6"/>
  <c r="J37" i="6"/>
  <c r="I37" i="6"/>
  <c r="P22" i="6"/>
  <c r="K28" i="6"/>
  <c r="J32" i="6"/>
  <c r="J39" i="6"/>
  <c r="I39" i="6"/>
  <c r="BW57" i="26"/>
  <c r="BX58" i="15"/>
  <c r="BI29" i="1"/>
  <c r="BH29" i="1"/>
  <c r="BF29" i="1"/>
  <c r="BU35" i="1"/>
  <c r="BT35" i="1"/>
  <c r="BR35" i="1"/>
  <c r="GW37" i="1"/>
  <c r="GV37" i="1"/>
  <c r="GU37" i="1"/>
  <c r="DH40" i="1"/>
  <c r="GZ40" i="1"/>
  <c r="DH47" i="1"/>
  <c r="CR51" i="1"/>
  <c r="CQ51" i="1"/>
  <c r="CS51" i="1"/>
  <c r="EO54" i="1"/>
  <c r="EN54" i="1"/>
  <c r="EM54" i="1"/>
  <c r="EC77" i="1"/>
  <c r="EB77" i="1"/>
  <c r="EA77" i="1"/>
  <c r="AW31" i="1"/>
  <c r="AV31" i="1"/>
  <c r="AT31" i="1"/>
  <c r="Y32" i="1"/>
  <c r="X32" i="1"/>
  <c r="V32" i="1"/>
  <c r="DQ32" i="1"/>
  <c r="DP32" i="1"/>
  <c r="DN32" i="1"/>
  <c r="HI32" i="1"/>
  <c r="HH32" i="1"/>
  <c r="HF32" i="1"/>
  <c r="EC33" i="1"/>
  <c r="EB33" i="1"/>
  <c r="DZ33" i="1"/>
  <c r="AW39" i="1"/>
  <c r="AV39" i="1"/>
  <c r="AU39" i="1"/>
  <c r="FM53" i="1"/>
  <c r="FL53" i="1"/>
  <c r="FK53" i="1"/>
  <c r="BU55" i="1"/>
  <c r="BT55" i="1"/>
  <c r="BS55" i="1"/>
  <c r="CG56" i="1"/>
  <c r="CF56" i="1"/>
  <c r="CE56" i="1"/>
  <c r="Y63" i="1"/>
  <c r="X63" i="1"/>
  <c r="W63" i="1"/>
  <c r="HI63" i="1"/>
  <c r="HH63" i="1"/>
  <c r="HG63" i="1"/>
  <c r="BU79" i="1"/>
  <c r="BT79" i="1"/>
  <c r="BS79" i="1"/>
  <c r="FD89" i="1"/>
  <c r="FD82" i="1"/>
  <c r="FD74" i="1"/>
  <c r="FD66" i="1"/>
  <c r="FD58" i="1"/>
  <c r="FD85" i="1"/>
  <c r="FD77" i="1"/>
  <c r="FD69" i="1"/>
  <c r="FD61" i="1"/>
  <c r="FD53" i="1"/>
  <c r="FD45" i="1"/>
  <c r="FD90" i="1"/>
  <c r="FD80" i="1"/>
  <c r="FD72" i="1"/>
  <c r="FD64" i="1"/>
  <c r="FD56" i="1"/>
  <c r="FD48" i="1"/>
  <c r="FD83" i="1"/>
  <c r="FD75" i="1"/>
  <c r="FD67" i="1"/>
  <c r="FD59" i="1"/>
  <c r="FD51" i="1"/>
  <c r="FD43" i="1"/>
  <c r="FD86" i="1"/>
  <c r="FD78" i="1"/>
  <c r="FD70" i="1"/>
  <c r="FD62" i="1"/>
  <c r="FD54" i="1"/>
  <c r="FD46" i="1"/>
  <c r="FD81" i="1"/>
  <c r="FD73" i="1"/>
  <c r="FD65" i="1"/>
  <c r="FD57" i="1"/>
  <c r="FD87" i="1"/>
  <c r="FD50" i="1"/>
  <c r="FD47" i="1"/>
  <c r="FD44" i="1"/>
  <c r="FD42" i="1"/>
  <c r="FD35" i="1"/>
  <c r="FD88" i="1"/>
  <c r="FD84" i="1"/>
  <c r="FD76" i="1"/>
  <c r="FD63" i="1"/>
  <c r="FD38" i="1"/>
  <c r="FD30" i="1"/>
  <c r="FD60" i="1"/>
  <c r="FD49" i="1"/>
  <c r="FD33" i="1"/>
  <c r="FD68" i="1"/>
  <c r="FD36" i="1"/>
  <c r="FD52" i="1"/>
  <c r="FD39" i="1"/>
  <c r="FD31" i="1"/>
  <c r="FD79" i="1"/>
  <c r="FD55" i="1"/>
  <c r="FD34" i="1"/>
  <c r="FD37" i="1"/>
  <c r="J23" i="6"/>
  <c r="I23" i="6"/>
  <c r="K31" i="6"/>
  <c r="M33" i="6"/>
  <c r="K38" i="6"/>
  <c r="M39" i="6"/>
  <c r="P82" i="1"/>
  <c r="P74" i="1"/>
  <c r="P66" i="1"/>
  <c r="P58" i="1"/>
  <c r="P85" i="1"/>
  <c r="P77" i="1"/>
  <c r="P69" i="1"/>
  <c r="P61" i="1"/>
  <c r="P53" i="1"/>
  <c r="P45" i="1"/>
  <c r="P88" i="1"/>
  <c r="P80" i="1"/>
  <c r="P72" i="1"/>
  <c r="P64" i="1"/>
  <c r="P56" i="1"/>
  <c r="P48" i="1"/>
  <c r="P83" i="1"/>
  <c r="P75" i="1"/>
  <c r="P67" i="1"/>
  <c r="P59" i="1"/>
  <c r="P51" i="1"/>
  <c r="P43" i="1"/>
  <c r="P86" i="1"/>
  <c r="P78" i="1"/>
  <c r="P70" i="1"/>
  <c r="P62" i="1"/>
  <c r="P54" i="1"/>
  <c r="P46" i="1"/>
  <c r="P89" i="1"/>
  <c r="P81" i="1"/>
  <c r="P73" i="1"/>
  <c r="P65" i="1"/>
  <c r="P57" i="1"/>
  <c r="P76" i="1"/>
  <c r="P50" i="1"/>
  <c r="P44" i="1"/>
  <c r="P35" i="1"/>
  <c r="P79" i="1"/>
  <c r="P55" i="1"/>
  <c r="P38" i="1"/>
  <c r="P30" i="1"/>
  <c r="P68" i="1"/>
  <c r="P41" i="1"/>
  <c r="P33" i="1"/>
  <c r="P71" i="1"/>
  <c r="P36" i="1"/>
  <c r="P87" i="1"/>
  <c r="P60" i="1"/>
  <c r="P52" i="1"/>
  <c r="P39" i="1"/>
  <c r="P31" i="1"/>
  <c r="P84" i="1"/>
  <c r="P63" i="1"/>
  <c r="P47" i="1"/>
  <c r="P42" i="1"/>
  <c r="P34" i="1"/>
  <c r="P90" i="1"/>
  <c r="P37" i="1"/>
  <c r="FA29" i="1"/>
  <c r="EZ29" i="1"/>
  <c r="EX29" i="1"/>
  <c r="CG30" i="1"/>
  <c r="CF30" i="1"/>
  <c r="CD30" i="1"/>
  <c r="BI34" i="1"/>
  <c r="BH34" i="1"/>
  <c r="BF34" i="1"/>
  <c r="FA34" i="1"/>
  <c r="EZ34" i="1"/>
  <c r="EX34" i="1"/>
  <c r="FM35" i="1"/>
  <c r="FL35" i="1"/>
  <c r="FJ35" i="1"/>
  <c r="DE37" i="1"/>
  <c r="DD37" i="1"/>
  <c r="DC37" i="1"/>
  <c r="GK39" i="1"/>
  <c r="GJ39" i="1"/>
  <c r="GI39" i="1"/>
  <c r="GZ41" i="1"/>
  <c r="BT47" i="1"/>
  <c r="BS47" i="1"/>
  <c r="BU47" i="1"/>
  <c r="AK61" i="1"/>
  <c r="AJ61" i="1"/>
  <c r="AI61" i="1"/>
  <c r="AW62" i="1"/>
  <c r="AV62" i="1"/>
  <c r="AU62" i="1"/>
  <c r="FA65" i="1"/>
  <c r="EZ65" i="1"/>
  <c r="EY65" i="1"/>
  <c r="FM66" i="1"/>
  <c r="FL66" i="1"/>
  <c r="FK66" i="1"/>
  <c r="BL71" i="1"/>
  <c r="D39" i="1"/>
  <c r="AZ39" i="1"/>
  <c r="CV39" i="1"/>
  <c r="ER39" i="1"/>
  <c r="GN39" i="1"/>
  <c r="AN41" i="1"/>
  <c r="AB42" i="1"/>
  <c r="D43" i="1"/>
  <c r="HI45" i="1"/>
  <c r="HH45" i="1"/>
  <c r="HG45" i="1"/>
  <c r="M47" i="1"/>
  <c r="L47" i="1"/>
  <c r="K47" i="1"/>
  <c r="X47" i="1"/>
  <c r="W47" i="1"/>
  <c r="BX47" i="1"/>
  <c r="CJ51" i="1"/>
  <c r="Y53" i="1"/>
  <c r="X53" i="1"/>
  <c r="W53" i="1"/>
  <c r="AJ53" i="1"/>
  <c r="AI53" i="1"/>
  <c r="FP53" i="1"/>
  <c r="ER54" i="1"/>
  <c r="CJ56" i="1"/>
  <c r="BI57" i="1"/>
  <c r="BH57" i="1"/>
  <c r="BG57" i="1"/>
  <c r="FA57" i="1"/>
  <c r="EZ57" i="1"/>
  <c r="EY57" i="1"/>
  <c r="BU58" i="1"/>
  <c r="BT58" i="1"/>
  <c r="BS58" i="1"/>
  <c r="AZ62" i="1"/>
  <c r="Y66" i="1"/>
  <c r="X66" i="1"/>
  <c r="W66" i="1"/>
  <c r="FP66" i="1"/>
  <c r="BI68" i="1"/>
  <c r="BH68" i="1"/>
  <c r="BG68" i="1"/>
  <c r="D70" i="1"/>
  <c r="EC72" i="1"/>
  <c r="EB72" i="1"/>
  <c r="EA72" i="1"/>
  <c r="BX74" i="1"/>
  <c r="EO78" i="1"/>
  <c r="EN78" i="1"/>
  <c r="EM78" i="1"/>
  <c r="AN80" i="1"/>
  <c r="D81" i="1"/>
  <c r="CV81" i="1"/>
  <c r="GN81" i="1"/>
  <c r="AN83" i="1"/>
  <c r="EF83" i="1"/>
  <c r="M84" i="1"/>
  <c r="L84" i="1"/>
  <c r="K84" i="1"/>
  <c r="DE84" i="1"/>
  <c r="DD84" i="1"/>
  <c r="DC84" i="1"/>
  <c r="GW84" i="1"/>
  <c r="GV84" i="1"/>
  <c r="GU84" i="1"/>
  <c r="Y87" i="1"/>
  <c r="X87" i="1"/>
  <c r="W87" i="1"/>
  <c r="DQ87" i="1"/>
  <c r="DP87" i="1"/>
  <c r="DO87" i="1"/>
  <c r="HI87" i="1"/>
  <c r="HH87" i="1"/>
  <c r="HG87" i="1"/>
  <c r="CJ88" i="1"/>
  <c r="HH88" i="1"/>
  <c r="HG88" i="1"/>
  <c r="AB32" i="1"/>
  <c r="BX32" i="1"/>
  <c r="DT32" i="1"/>
  <c r="FP32" i="1"/>
  <c r="D36" i="1"/>
  <c r="AZ36" i="1"/>
  <c r="CV36" i="1"/>
  <c r="ER36" i="1"/>
  <c r="GN36" i="1"/>
  <c r="AN38" i="1"/>
  <c r="CJ38" i="1"/>
  <c r="EF38" i="1"/>
  <c r="GB38" i="1"/>
  <c r="AB40" i="1"/>
  <c r="BX40" i="1"/>
  <c r="DT40" i="1"/>
  <c r="FP40" i="1"/>
  <c r="AN42" i="1"/>
  <c r="BU42" i="1"/>
  <c r="BT42" i="1"/>
  <c r="BS42" i="1"/>
  <c r="FM45" i="1"/>
  <c r="FL45" i="1"/>
  <c r="FK45" i="1"/>
  <c r="FX45" i="1"/>
  <c r="FW45" i="1"/>
  <c r="AW46" i="1"/>
  <c r="AV46" i="1"/>
  <c r="AU46" i="1"/>
  <c r="CS46" i="1"/>
  <c r="CR46" i="1"/>
  <c r="CQ46" i="1"/>
  <c r="EO46" i="1"/>
  <c r="EN46" i="1"/>
  <c r="EM46" i="1"/>
  <c r="GK46" i="1"/>
  <c r="GJ46" i="1"/>
  <c r="GI46" i="1"/>
  <c r="AB47" i="1"/>
  <c r="FY51" i="1"/>
  <c r="FX51" i="1"/>
  <c r="FW51" i="1"/>
  <c r="GJ51" i="1"/>
  <c r="GI51" i="1"/>
  <c r="M52" i="1"/>
  <c r="L52" i="1"/>
  <c r="K52" i="1"/>
  <c r="BI52" i="1"/>
  <c r="BH52" i="1"/>
  <c r="BG52" i="1"/>
  <c r="DE52" i="1"/>
  <c r="DD52" i="1"/>
  <c r="DC52" i="1"/>
  <c r="FA52" i="1"/>
  <c r="EZ52" i="1"/>
  <c r="EY52" i="1"/>
  <c r="GW52" i="1"/>
  <c r="GV52" i="1"/>
  <c r="GU52" i="1"/>
  <c r="AB53" i="1"/>
  <c r="CS54" i="1"/>
  <c r="CR54" i="1"/>
  <c r="CQ54" i="1"/>
  <c r="AK56" i="1"/>
  <c r="AJ56" i="1"/>
  <c r="AI56" i="1"/>
  <c r="AN59" i="1"/>
  <c r="EF59" i="1"/>
  <c r="M60" i="1"/>
  <c r="L60" i="1"/>
  <c r="K60" i="1"/>
  <c r="GW60" i="1"/>
  <c r="GV60" i="1"/>
  <c r="GU60" i="1"/>
  <c r="AB61" i="1"/>
  <c r="DT61" i="1"/>
  <c r="GK62" i="1"/>
  <c r="GJ62" i="1"/>
  <c r="GI62" i="1"/>
  <c r="CG64" i="1"/>
  <c r="CF64" i="1"/>
  <c r="CE64" i="1"/>
  <c r="AZ65" i="1"/>
  <c r="ER65" i="1"/>
  <c r="AB66" i="1"/>
  <c r="AW67" i="1"/>
  <c r="AV67" i="1"/>
  <c r="AU67" i="1"/>
  <c r="EO67" i="1"/>
  <c r="EN67" i="1"/>
  <c r="EM67" i="1"/>
  <c r="CG69" i="1"/>
  <c r="CF69" i="1"/>
  <c r="CE69" i="1"/>
  <c r="FY69" i="1"/>
  <c r="FX69" i="1"/>
  <c r="FW69" i="1"/>
  <c r="CS70" i="1"/>
  <c r="CR70" i="1"/>
  <c r="CQ70" i="1"/>
  <c r="Y71" i="1"/>
  <c r="X71" i="1"/>
  <c r="W71" i="1"/>
  <c r="DQ71" i="1"/>
  <c r="DP71" i="1"/>
  <c r="DO71" i="1"/>
  <c r="HI71" i="1"/>
  <c r="HH71" i="1"/>
  <c r="HG71" i="1"/>
  <c r="EF72" i="1"/>
  <c r="BI73" i="1"/>
  <c r="BH73" i="1"/>
  <c r="BG73" i="1"/>
  <c r="FA73" i="1"/>
  <c r="EZ73" i="1"/>
  <c r="EY73" i="1"/>
  <c r="FM74" i="1"/>
  <c r="FL74" i="1"/>
  <c r="FK74" i="1"/>
  <c r="CJ75" i="1"/>
  <c r="GB75" i="1"/>
  <c r="GW76" i="1"/>
  <c r="GV76" i="1"/>
  <c r="GU76" i="1"/>
  <c r="AB77" i="1"/>
  <c r="DT77" i="1"/>
  <c r="ER78" i="1"/>
  <c r="EC80" i="1"/>
  <c r="EB80" i="1"/>
  <c r="EA80" i="1"/>
  <c r="Y82" i="1"/>
  <c r="X82" i="1"/>
  <c r="W82" i="1"/>
  <c r="DQ82" i="1"/>
  <c r="DP82" i="1"/>
  <c r="DO82" i="1"/>
  <c r="HI82" i="1"/>
  <c r="HH82" i="1"/>
  <c r="HG82" i="1"/>
  <c r="AB85" i="1"/>
  <c r="DT85" i="1"/>
  <c r="CS86" i="1"/>
  <c r="CR86" i="1"/>
  <c r="CQ86" i="1"/>
  <c r="GK86" i="1"/>
  <c r="GJ86" i="1"/>
  <c r="GI86" i="1"/>
  <c r="EF88" i="1"/>
  <c r="BX90" i="1"/>
  <c r="BX88" i="1"/>
  <c r="BX80" i="1"/>
  <c r="BX72" i="1"/>
  <c r="BX64" i="1"/>
  <c r="BX56" i="1"/>
  <c r="BX83" i="1"/>
  <c r="BX75" i="1"/>
  <c r="BX67" i="1"/>
  <c r="BX59" i="1"/>
  <c r="BX51" i="1"/>
  <c r="BX43" i="1"/>
  <c r="BX89" i="1"/>
  <c r="BX86" i="1"/>
  <c r="BX78" i="1"/>
  <c r="BX70" i="1"/>
  <c r="BX62" i="1"/>
  <c r="BX54" i="1"/>
  <c r="BX46" i="1"/>
  <c r="BX81" i="1"/>
  <c r="BX73" i="1"/>
  <c r="BX65" i="1"/>
  <c r="BX57" i="1"/>
  <c r="BX49" i="1"/>
  <c r="BX84" i="1"/>
  <c r="BX76" i="1"/>
  <c r="BX68" i="1"/>
  <c r="BX60" i="1"/>
  <c r="BX52" i="1"/>
  <c r="BX44" i="1"/>
  <c r="BX87" i="1"/>
  <c r="BX79" i="1"/>
  <c r="BX71" i="1"/>
  <c r="BX63" i="1"/>
  <c r="BX55" i="1"/>
  <c r="BX29" i="1"/>
  <c r="D33" i="1"/>
  <c r="AZ33" i="1"/>
  <c r="CV33" i="1"/>
  <c r="ER33" i="1"/>
  <c r="GN33" i="1"/>
  <c r="GB35" i="1"/>
  <c r="AB37" i="1"/>
  <c r="BX37" i="1"/>
  <c r="DT37" i="1"/>
  <c r="FP37" i="1"/>
  <c r="D41" i="1"/>
  <c r="AZ41" i="1"/>
  <c r="BX42" i="1"/>
  <c r="DQ42" i="1"/>
  <c r="DP42" i="1"/>
  <c r="DO42" i="1"/>
  <c r="DQ45" i="1"/>
  <c r="DP45" i="1"/>
  <c r="DO45" i="1"/>
  <c r="EB45" i="1"/>
  <c r="EA45" i="1"/>
  <c r="FP45" i="1"/>
  <c r="GB45" i="1"/>
  <c r="D46" i="1"/>
  <c r="AZ46" i="1"/>
  <c r="CV46" i="1"/>
  <c r="ER46" i="1"/>
  <c r="GN46" i="1"/>
  <c r="GK49" i="1"/>
  <c r="GJ49" i="1"/>
  <c r="GI49" i="1"/>
  <c r="GV49" i="1"/>
  <c r="GU49" i="1"/>
  <c r="AK51" i="1"/>
  <c r="AJ51" i="1"/>
  <c r="AI51" i="1"/>
  <c r="AV51" i="1"/>
  <c r="AU51" i="1"/>
  <c r="GB51" i="1"/>
  <c r="DQ53" i="1"/>
  <c r="DP53" i="1"/>
  <c r="DO53" i="1"/>
  <c r="EB53" i="1"/>
  <c r="EA53" i="1"/>
  <c r="CV54" i="1"/>
  <c r="AN56" i="1"/>
  <c r="AZ57" i="1"/>
  <c r="ER57" i="1"/>
  <c r="Y58" i="1"/>
  <c r="X58" i="1"/>
  <c r="W58" i="1"/>
  <c r="HI58" i="1"/>
  <c r="HH58" i="1"/>
  <c r="HG58" i="1"/>
  <c r="D62" i="1"/>
  <c r="GN62" i="1"/>
  <c r="CJ64" i="1"/>
  <c r="DQ66" i="1"/>
  <c r="DP66" i="1"/>
  <c r="DO66" i="1"/>
  <c r="FA68" i="1"/>
  <c r="EZ68" i="1"/>
  <c r="EY68" i="1"/>
  <c r="CV70" i="1"/>
  <c r="Y74" i="1"/>
  <c r="X74" i="1"/>
  <c r="W74" i="1"/>
  <c r="FP74" i="1"/>
  <c r="BI76" i="1"/>
  <c r="BH76" i="1"/>
  <c r="BG76" i="1"/>
  <c r="D78" i="1"/>
  <c r="EF80" i="1"/>
  <c r="BI81" i="1"/>
  <c r="BH81" i="1"/>
  <c r="BG81" i="1"/>
  <c r="FA81" i="1"/>
  <c r="EZ81" i="1"/>
  <c r="EY81" i="1"/>
  <c r="CS83" i="1"/>
  <c r="CR83" i="1"/>
  <c r="CQ83" i="1"/>
  <c r="GK83" i="1"/>
  <c r="GJ83" i="1"/>
  <c r="GI83" i="1"/>
  <c r="D86" i="1"/>
  <c r="CV86" i="1"/>
  <c r="GN86" i="1"/>
  <c r="FL88" i="1"/>
  <c r="FM88" i="1"/>
  <c r="FK88" i="1"/>
  <c r="AB90" i="1"/>
  <c r="AB88" i="1"/>
  <c r="AB80" i="1"/>
  <c r="AB72" i="1"/>
  <c r="AB64" i="1"/>
  <c r="AB56" i="1"/>
  <c r="AB83" i="1"/>
  <c r="AB75" i="1"/>
  <c r="AB67" i="1"/>
  <c r="AB59" i="1"/>
  <c r="AB51" i="1"/>
  <c r="AB43" i="1"/>
  <c r="AB86" i="1"/>
  <c r="AB78" i="1"/>
  <c r="AB70" i="1"/>
  <c r="AB62" i="1"/>
  <c r="AB54" i="1"/>
  <c r="AB46" i="1"/>
  <c r="AB89" i="1"/>
  <c r="AB81" i="1"/>
  <c r="AB73" i="1"/>
  <c r="AB65" i="1"/>
  <c r="AB57" i="1"/>
  <c r="AB49" i="1"/>
  <c r="AB84" i="1"/>
  <c r="AB76" i="1"/>
  <c r="AB68" i="1"/>
  <c r="AB60" i="1"/>
  <c r="AB52" i="1"/>
  <c r="AB44" i="1"/>
  <c r="AB87" i="1"/>
  <c r="AB79" i="1"/>
  <c r="AB71" i="1"/>
  <c r="AB63" i="1"/>
  <c r="AB55" i="1"/>
  <c r="DT89" i="1"/>
  <c r="DT90" i="1"/>
  <c r="DT80" i="1"/>
  <c r="DT72" i="1"/>
  <c r="DT64" i="1"/>
  <c r="DT56" i="1"/>
  <c r="DT88" i="1"/>
  <c r="DT83" i="1"/>
  <c r="DT75" i="1"/>
  <c r="DT67" i="1"/>
  <c r="DT59" i="1"/>
  <c r="DT51" i="1"/>
  <c r="DT43" i="1"/>
  <c r="DT86" i="1"/>
  <c r="DT78" i="1"/>
  <c r="DT70" i="1"/>
  <c r="DT62" i="1"/>
  <c r="DT54" i="1"/>
  <c r="DT46" i="1"/>
  <c r="DT81" i="1"/>
  <c r="DT73" i="1"/>
  <c r="DT65" i="1"/>
  <c r="DT57" i="1"/>
  <c r="DT49" i="1"/>
  <c r="DT41" i="1"/>
  <c r="DT84" i="1"/>
  <c r="DT76" i="1"/>
  <c r="DT68" i="1"/>
  <c r="DT60" i="1"/>
  <c r="DT52" i="1"/>
  <c r="DT44" i="1"/>
  <c r="DT87" i="1"/>
  <c r="DT79" i="1"/>
  <c r="DT71" i="1"/>
  <c r="DT63" i="1"/>
  <c r="DT55" i="1"/>
  <c r="AB29" i="1"/>
  <c r="DT29" i="1"/>
  <c r="FP29" i="1"/>
  <c r="D30" i="1"/>
  <c r="X30" i="1"/>
  <c r="AZ30" i="1"/>
  <c r="BT30" i="1"/>
  <c r="CV30" i="1"/>
  <c r="DP30" i="1"/>
  <c r="ER30" i="1"/>
  <c r="FL30" i="1"/>
  <c r="GN30" i="1"/>
  <c r="HH30" i="1"/>
  <c r="L32" i="1"/>
  <c r="AN32" i="1"/>
  <c r="BH32" i="1"/>
  <c r="CJ32" i="1"/>
  <c r="DD32" i="1"/>
  <c r="EF32" i="1"/>
  <c r="EZ32" i="1"/>
  <c r="GB32" i="1"/>
  <c r="GV32" i="1"/>
  <c r="AB34" i="1"/>
  <c r="AV34" i="1"/>
  <c r="BX34" i="1"/>
  <c r="CR34" i="1"/>
  <c r="DT34" i="1"/>
  <c r="EN34" i="1"/>
  <c r="FP34" i="1"/>
  <c r="GJ34" i="1"/>
  <c r="GT34" i="1"/>
  <c r="AJ36" i="1"/>
  <c r="AT36" i="1"/>
  <c r="CF36" i="1"/>
  <c r="CP36" i="1"/>
  <c r="EB36" i="1"/>
  <c r="EL36" i="1"/>
  <c r="FX36" i="1"/>
  <c r="GH36" i="1"/>
  <c r="D38" i="1"/>
  <c r="X38" i="1"/>
  <c r="AZ38" i="1"/>
  <c r="BT38" i="1"/>
  <c r="CV38" i="1"/>
  <c r="DP38" i="1"/>
  <c r="ER38" i="1"/>
  <c r="FL38" i="1"/>
  <c r="GN38" i="1"/>
  <c r="HH38" i="1"/>
  <c r="L40" i="1"/>
  <c r="AN40" i="1"/>
  <c r="BH40" i="1"/>
  <c r="CJ40" i="1"/>
  <c r="DD40" i="1"/>
  <c r="EF40" i="1"/>
  <c r="EZ40" i="1"/>
  <c r="GB40" i="1"/>
  <c r="GV40" i="1"/>
  <c r="CJ42" i="1"/>
  <c r="DT42" i="1"/>
  <c r="FY43" i="1"/>
  <c r="FX43" i="1"/>
  <c r="FW43" i="1"/>
  <c r="GJ43" i="1"/>
  <c r="GI43" i="1"/>
  <c r="X44" i="1"/>
  <c r="BT44" i="1"/>
  <c r="DP44" i="1"/>
  <c r="FL44" i="1"/>
  <c r="HH44" i="1"/>
  <c r="BU45" i="1"/>
  <c r="BT45" i="1"/>
  <c r="BS45" i="1"/>
  <c r="CF45" i="1"/>
  <c r="CE45" i="1"/>
  <c r="DT45" i="1"/>
  <c r="EF45" i="1"/>
  <c r="AN46" i="1"/>
  <c r="EF46" i="1"/>
  <c r="EO49" i="1"/>
  <c r="EN49" i="1"/>
  <c r="EM49" i="1"/>
  <c r="EZ49" i="1"/>
  <c r="EY49" i="1"/>
  <c r="GN49" i="1"/>
  <c r="AN51" i="1"/>
  <c r="D52" i="1"/>
  <c r="AZ52" i="1"/>
  <c r="CV52" i="1"/>
  <c r="ER52" i="1"/>
  <c r="GN52" i="1"/>
  <c r="DT53" i="1"/>
  <c r="AW54" i="1"/>
  <c r="AV54" i="1"/>
  <c r="AU54" i="1"/>
  <c r="Y55" i="1"/>
  <c r="X55" i="1"/>
  <c r="W55" i="1"/>
  <c r="DQ55" i="1"/>
  <c r="DP55" i="1"/>
  <c r="DO55" i="1"/>
  <c r="HI55" i="1"/>
  <c r="HH55" i="1"/>
  <c r="HG55" i="1"/>
  <c r="FY56" i="1"/>
  <c r="FX56" i="1"/>
  <c r="FW56" i="1"/>
  <c r="AB58" i="1"/>
  <c r="CS59" i="1"/>
  <c r="CR59" i="1"/>
  <c r="CQ59" i="1"/>
  <c r="GK59" i="1"/>
  <c r="GJ59" i="1"/>
  <c r="GI59" i="1"/>
  <c r="FA60" i="1"/>
  <c r="EZ60" i="1"/>
  <c r="EY60" i="1"/>
  <c r="CG61" i="1"/>
  <c r="CF61" i="1"/>
  <c r="CE61" i="1"/>
  <c r="FY61" i="1"/>
  <c r="FX61" i="1"/>
  <c r="FW61" i="1"/>
  <c r="EO62" i="1"/>
  <c r="EN62" i="1"/>
  <c r="EM62" i="1"/>
  <c r="BU63" i="1"/>
  <c r="BT63" i="1"/>
  <c r="BS63" i="1"/>
  <c r="FM63" i="1"/>
  <c r="FL63" i="1"/>
  <c r="FK63" i="1"/>
  <c r="FY64" i="1"/>
  <c r="FX64" i="1"/>
  <c r="FW64" i="1"/>
  <c r="M65" i="1"/>
  <c r="L65" i="1"/>
  <c r="K65" i="1"/>
  <c r="DE65" i="1"/>
  <c r="DD65" i="1"/>
  <c r="DC65" i="1"/>
  <c r="GW65" i="1"/>
  <c r="GV65" i="1"/>
  <c r="GU65" i="1"/>
  <c r="DT66" i="1"/>
  <c r="M68" i="1"/>
  <c r="L68" i="1"/>
  <c r="K68" i="1"/>
  <c r="BX69" i="1"/>
  <c r="FP69" i="1"/>
  <c r="GK70" i="1"/>
  <c r="GJ70" i="1"/>
  <c r="GI70" i="1"/>
  <c r="CG72" i="1"/>
  <c r="CF72" i="1"/>
  <c r="CE72" i="1"/>
  <c r="AZ73" i="1"/>
  <c r="ER73" i="1"/>
  <c r="AB74" i="1"/>
  <c r="AW75" i="1"/>
  <c r="AV75" i="1"/>
  <c r="AU75" i="1"/>
  <c r="EO75" i="1"/>
  <c r="EN75" i="1"/>
  <c r="EM75" i="1"/>
  <c r="CG77" i="1"/>
  <c r="CF77" i="1"/>
  <c r="CE77" i="1"/>
  <c r="FY77" i="1"/>
  <c r="FX77" i="1"/>
  <c r="FW77" i="1"/>
  <c r="CS78" i="1"/>
  <c r="CR78" i="1"/>
  <c r="CQ78" i="1"/>
  <c r="Y79" i="1"/>
  <c r="X79" i="1"/>
  <c r="W79" i="1"/>
  <c r="DQ79" i="1"/>
  <c r="DP79" i="1"/>
  <c r="DO79" i="1"/>
  <c r="HI79" i="1"/>
  <c r="HH79" i="1"/>
  <c r="HG79" i="1"/>
  <c r="CG85" i="1"/>
  <c r="CF85" i="1"/>
  <c r="CE85" i="1"/>
  <c r="FY85" i="1"/>
  <c r="FX85" i="1"/>
  <c r="FW85" i="1"/>
  <c r="AK88" i="1"/>
  <c r="AJ88" i="1"/>
  <c r="AI88" i="1"/>
  <c r="FP89" i="1"/>
  <c r="FP90" i="1"/>
  <c r="FP80" i="1"/>
  <c r="FP72" i="1"/>
  <c r="FP64" i="1"/>
  <c r="FP56" i="1"/>
  <c r="FP83" i="1"/>
  <c r="FP75" i="1"/>
  <c r="FP67" i="1"/>
  <c r="FP59" i="1"/>
  <c r="FP51" i="1"/>
  <c r="FP43" i="1"/>
  <c r="FP86" i="1"/>
  <c r="FP78" i="1"/>
  <c r="FP70" i="1"/>
  <c r="FP62" i="1"/>
  <c r="FP54" i="1"/>
  <c r="FP46" i="1"/>
  <c r="FP81" i="1"/>
  <c r="FP73" i="1"/>
  <c r="FP65" i="1"/>
  <c r="FP57" i="1"/>
  <c r="FP49" i="1"/>
  <c r="FP41" i="1"/>
  <c r="FP84" i="1"/>
  <c r="FP76" i="1"/>
  <c r="FP68" i="1"/>
  <c r="FP60" i="1"/>
  <c r="FP52" i="1"/>
  <c r="FP44" i="1"/>
  <c r="FP87" i="1"/>
  <c r="FP79" i="1"/>
  <c r="FP71" i="1"/>
  <c r="FP63" i="1"/>
  <c r="FP55" i="1"/>
  <c r="AN90" i="1"/>
  <c r="AN86" i="1"/>
  <c r="AN78" i="1"/>
  <c r="AN70" i="1"/>
  <c r="AN62" i="1"/>
  <c r="AN54" i="1"/>
  <c r="AN81" i="1"/>
  <c r="AN73" i="1"/>
  <c r="AN65" i="1"/>
  <c r="AN57" i="1"/>
  <c r="AN49" i="1"/>
  <c r="AN89" i="1"/>
  <c r="AN84" i="1"/>
  <c r="AN76" i="1"/>
  <c r="AN68" i="1"/>
  <c r="AN60" i="1"/>
  <c r="AN52" i="1"/>
  <c r="AN44" i="1"/>
  <c r="AN87" i="1"/>
  <c r="AN79" i="1"/>
  <c r="AN71" i="1"/>
  <c r="AN63" i="1"/>
  <c r="AN55" i="1"/>
  <c r="AN47" i="1"/>
  <c r="AN82" i="1"/>
  <c r="AN74" i="1"/>
  <c r="AN66" i="1"/>
  <c r="AN58" i="1"/>
  <c r="AN50" i="1"/>
  <c r="AN85" i="1"/>
  <c r="AN77" i="1"/>
  <c r="AN69" i="1"/>
  <c r="AN61" i="1"/>
  <c r="AN53" i="1"/>
  <c r="CJ90" i="1"/>
  <c r="CJ86" i="1"/>
  <c r="CJ78" i="1"/>
  <c r="CJ70" i="1"/>
  <c r="CJ62" i="1"/>
  <c r="CJ54" i="1"/>
  <c r="CJ81" i="1"/>
  <c r="CJ73" i="1"/>
  <c r="CJ65" i="1"/>
  <c r="CJ57" i="1"/>
  <c r="CJ49" i="1"/>
  <c r="CJ89" i="1"/>
  <c r="CJ84" i="1"/>
  <c r="CJ76" i="1"/>
  <c r="CJ68" i="1"/>
  <c r="CJ60" i="1"/>
  <c r="CJ52" i="1"/>
  <c r="CJ44" i="1"/>
  <c r="CJ87" i="1"/>
  <c r="CJ79" i="1"/>
  <c r="CJ71" i="1"/>
  <c r="CJ63" i="1"/>
  <c r="CJ55" i="1"/>
  <c r="CJ47" i="1"/>
  <c r="CJ82" i="1"/>
  <c r="CJ74" i="1"/>
  <c r="CJ66" i="1"/>
  <c r="CJ58" i="1"/>
  <c r="CJ50" i="1"/>
  <c r="CJ85" i="1"/>
  <c r="CJ77" i="1"/>
  <c r="CJ69" i="1"/>
  <c r="CJ61" i="1"/>
  <c r="CJ53" i="1"/>
  <c r="EF90" i="1"/>
  <c r="EF86" i="1"/>
  <c r="EF78" i="1"/>
  <c r="EF70" i="1"/>
  <c r="EF62" i="1"/>
  <c r="EF54" i="1"/>
  <c r="EF81" i="1"/>
  <c r="EF73" i="1"/>
  <c r="EF65" i="1"/>
  <c r="EF57" i="1"/>
  <c r="EF49" i="1"/>
  <c r="EF41" i="1"/>
  <c r="EF84" i="1"/>
  <c r="EF76" i="1"/>
  <c r="EF68" i="1"/>
  <c r="EF60" i="1"/>
  <c r="EF52" i="1"/>
  <c r="EF44" i="1"/>
  <c r="EF87" i="1"/>
  <c r="EF79" i="1"/>
  <c r="EF71" i="1"/>
  <c r="EF63" i="1"/>
  <c r="EF55" i="1"/>
  <c r="EF47" i="1"/>
  <c r="EF82" i="1"/>
  <c r="EF74" i="1"/>
  <c r="EF66" i="1"/>
  <c r="EF58" i="1"/>
  <c r="EF50" i="1"/>
  <c r="EF85" i="1"/>
  <c r="EF77" i="1"/>
  <c r="EF69" i="1"/>
  <c r="EF61" i="1"/>
  <c r="EF53" i="1"/>
  <c r="GB90" i="1"/>
  <c r="GB86" i="1"/>
  <c r="GB78" i="1"/>
  <c r="GB70" i="1"/>
  <c r="GB62" i="1"/>
  <c r="GB54" i="1"/>
  <c r="GB81" i="1"/>
  <c r="GB73" i="1"/>
  <c r="GB65" i="1"/>
  <c r="GB57" i="1"/>
  <c r="GB49" i="1"/>
  <c r="GB41" i="1"/>
  <c r="GB89" i="1"/>
  <c r="GB84" i="1"/>
  <c r="GB76" i="1"/>
  <c r="GB68" i="1"/>
  <c r="GB60" i="1"/>
  <c r="GB52" i="1"/>
  <c r="GB44" i="1"/>
  <c r="GB87" i="1"/>
  <c r="GB79" i="1"/>
  <c r="GB71" i="1"/>
  <c r="GB63" i="1"/>
  <c r="GB55" i="1"/>
  <c r="GB47" i="1"/>
  <c r="GB88" i="1"/>
  <c r="GB82" i="1"/>
  <c r="GB74" i="1"/>
  <c r="GB66" i="1"/>
  <c r="GB58" i="1"/>
  <c r="GB50" i="1"/>
  <c r="GB85" i="1"/>
  <c r="GB77" i="1"/>
  <c r="GB69" i="1"/>
  <c r="GB61" i="1"/>
  <c r="GB53" i="1"/>
  <c r="V29" i="1"/>
  <c r="AN29" i="1"/>
  <c r="BR29" i="1"/>
  <c r="CJ29" i="1"/>
  <c r="DN29" i="1"/>
  <c r="EF29" i="1"/>
  <c r="FJ29" i="1"/>
  <c r="GB29" i="1"/>
  <c r="HF29" i="1"/>
  <c r="J31" i="1"/>
  <c r="AB31" i="1"/>
  <c r="BF31" i="1"/>
  <c r="BX31" i="1"/>
  <c r="DB31" i="1"/>
  <c r="DT31" i="1"/>
  <c r="EX31" i="1"/>
  <c r="FP31" i="1"/>
  <c r="GT31" i="1"/>
  <c r="AT33" i="1"/>
  <c r="CP33" i="1"/>
  <c r="EL33" i="1"/>
  <c r="GH33" i="1"/>
  <c r="D35" i="1"/>
  <c r="AH35" i="1"/>
  <c r="AZ35" i="1"/>
  <c r="CD35" i="1"/>
  <c r="CV35" i="1"/>
  <c r="DZ35" i="1"/>
  <c r="ER35" i="1"/>
  <c r="FV35" i="1"/>
  <c r="GN35" i="1"/>
  <c r="AN37" i="1"/>
  <c r="CJ37" i="1"/>
  <c r="EF37" i="1"/>
  <c r="GB37" i="1"/>
  <c r="AI38" i="1"/>
  <c r="CE38" i="1"/>
  <c r="EA38" i="1"/>
  <c r="FW38" i="1"/>
  <c r="AB39" i="1"/>
  <c r="BX39" i="1"/>
  <c r="DT39" i="1"/>
  <c r="FP39" i="1"/>
  <c r="W40" i="1"/>
  <c r="BS40" i="1"/>
  <c r="DO40" i="1"/>
  <c r="FK40" i="1"/>
  <c r="HG40" i="1"/>
  <c r="CQ41" i="1"/>
  <c r="DO41" i="1"/>
  <c r="FK41" i="1"/>
  <c r="HG41" i="1"/>
  <c r="EF42" i="1"/>
  <c r="FM42" i="1"/>
  <c r="FL42" i="1"/>
  <c r="FK42" i="1"/>
  <c r="EC43" i="1"/>
  <c r="EB43" i="1"/>
  <c r="EA43" i="1"/>
  <c r="EN43" i="1"/>
  <c r="EM43" i="1"/>
  <c r="GB43" i="1"/>
  <c r="GN43" i="1"/>
  <c r="Y44" i="1"/>
  <c r="BU44" i="1"/>
  <c r="DQ44" i="1"/>
  <c r="FM44" i="1"/>
  <c r="HI44" i="1"/>
  <c r="Y45" i="1"/>
  <c r="X45" i="1"/>
  <c r="W45" i="1"/>
  <c r="AJ45" i="1"/>
  <c r="AI45" i="1"/>
  <c r="BX45" i="1"/>
  <c r="CJ45" i="1"/>
  <c r="GW47" i="1"/>
  <c r="GV47" i="1"/>
  <c r="GU47" i="1"/>
  <c r="HH47" i="1"/>
  <c r="HG47" i="1"/>
  <c r="AK48" i="1"/>
  <c r="AJ48" i="1"/>
  <c r="AI48" i="1"/>
  <c r="CG48" i="1"/>
  <c r="CF48" i="1"/>
  <c r="CE48" i="1"/>
  <c r="EC48" i="1"/>
  <c r="EB48" i="1"/>
  <c r="EA48" i="1"/>
  <c r="FY48" i="1"/>
  <c r="FX48" i="1"/>
  <c r="FW48" i="1"/>
  <c r="CS49" i="1"/>
  <c r="CR49" i="1"/>
  <c r="CQ49" i="1"/>
  <c r="DD49" i="1"/>
  <c r="DC49" i="1"/>
  <c r="ER49" i="1"/>
  <c r="Y50" i="1"/>
  <c r="X50" i="1"/>
  <c r="W50" i="1"/>
  <c r="BU50" i="1"/>
  <c r="BT50" i="1"/>
  <c r="BS50" i="1"/>
  <c r="DQ50" i="1"/>
  <c r="DP50" i="1"/>
  <c r="DO50" i="1"/>
  <c r="FM50" i="1"/>
  <c r="FL50" i="1"/>
  <c r="FK50" i="1"/>
  <c r="HI50" i="1"/>
  <c r="HH50" i="1"/>
  <c r="HG50" i="1"/>
  <c r="EC51" i="1"/>
  <c r="EB51" i="1"/>
  <c r="EA51" i="1"/>
  <c r="EN51" i="1"/>
  <c r="EM51" i="1"/>
  <c r="HI53" i="1"/>
  <c r="HH53" i="1"/>
  <c r="HG53" i="1"/>
  <c r="AZ54" i="1"/>
  <c r="GB56" i="1"/>
  <c r="M57" i="1"/>
  <c r="L57" i="1"/>
  <c r="K57" i="1"/>
  <c r="DE57" i="1"/>
  <c r="DD57" i="1"/>
  <c r="DC57" i="1"/>
  <c r="GW57" i="1"/>
  <c r="GV57" i="1"/>
  <c r="GU57" i="1"/>
  <c r="FM58" i="1"/>
  <c r="FL58" i="1"/>
  <c r="FK58" i="1"/>
  <c r="ER62" i="1"/>
  <c r="AK64" i="1"/>
  <c r="AJ64" i="1"/>
  <c r="AI64" i="1"/>
  <c r="GB64" i="1"/>
  <c r="HI66" i="1"/>
  <c r="HH66" i="1"/>
  <c r="HG66" i="1"/>
  <c r="AW70" i="1"/>
  <c r="AV70" i="1"/>
  <c r="AU70" i="1"/>
  <c r="GN70" i="1"/>
  <c r="CJ72" i="1"/>
  <c r="DQ74" i="1"/>
  <c r="DP74" i="1"/>
  <c r="DO74" i="1"/>
  <c r="FA76" i="1"/>
  <c r="EZ76" i="1"/>
  <c r="EY76" i="1"/>
  <c r="CV78" i="1"/>
  <c r="CG80" i="1"/>
  <c r="CF80" i="1"/>
  <c r="CE80" i="1"/>
  <c r="AZ81" i="1"/>
  <c r="ER81" i="1"/>
  <c r="CJ83" i="1"/>
  <c r="GB83" i="1"/>
  <c r="BI84" i="1"/>
  <c r="BH84" i="1"/>
  <c r="BG84" i="1"/>
  <c r="FA84" i="1"/>
  <c r="EZ84" i="1"/>
  <c r="EY84" i="1"/>
  <c r="BU87" i="1"/>
  <c r="BT87" i="1"/>
  <c r="BS87" i="1"/>
  <c r="FM87" i="1"/>
  <c r="FL87" i="1"/>
  <c r="FK87" i="1"/>
  <c r="AN88" i="1"/>
  <c r="EF89" i="1"/>
  <c r="L14" i="2"/>
  <c r="L18" i="14"/>
  <c r="BE12" i="26"/>
  <c r="M29" i="6"/>
  <c r="M37" i="6"/>
  <c r="S137" i="20"/>
  <c r="S129" i="20"/>
  <c r="S136" i="20"/>
  <c r="S131" i="20"/>
  <c r="S132" i="20"/>
  <c r="S119" i="20"/>
  <c r="S133" i="20"/>
  <c r="S124" i="20"/>
  <c r="S127" i="20"/>
  <c r="S117" i="20"/>
  <c r="S111" i="20"/>
  <c r="S121" i="20"/>
  <c r="S139" i="20"/>
  <c r="S125" i="20"/>
  <c r="S120" i="20"/>
  <c r="S116" i="20"/>
  <c r="S112" i="20"/>
  <c r="BK16" i="1"/>
  <c r="D32" i="1"/>
  <c r="AZ32" i="1"/>
  <c r="CV32" i="1"/>
  <c r="ER32" i="1"/>
  <c r="GN32" i="1"/>
  <c r="AN34" i="1"/>
  <c r="CJ34" i="1"/>
  <c r="EF34" i="1"/>
  <c r="GB34" i="1"/>
  <c r="GV34" i="1"/>
  <c r="AB36" i="1"/>
  <c r="AV36" i="1"/>
  <c r="BX36" i="1"/>
  <c r="CR36" i="1"/>
  <c r="DT36" i="1"/>
  <c r="EN36" i="1"/>
  <c r="FP36" i="1"/>
  <c r="GJ36" i="1"/>
  <c r="W37" i="1"/>
  <c r="BS37" i="1"/>
  <c r="DO37" i="1"/>
  <c r="FK37" i="1"/>
  <c r="HG37" i="1"/>
  <c r="AJ38" i="1"/>
  <c r="CF38" i="1"/>
  <c r="EB38" i="1"/>
  <c r="FX38" i="1"/>
  <c r="K39" i="1"/>
  <c r="BG39" i="1"/>
  <c r="DC39" i="1"/>
  <c r="EY39" i="1"/>
  <c r="GU39" i="1"/>
  <c r="D40" i="1"/>
  <c r="X40" i="1"/>
  <c r="AZ40" i="1"/>
  <c r="BT40" i="1"/>
  <c r="CV40" i="1"/>
  <c r="DP40" i="1"/>
  <c r="ER40" i="1"/>
  <c r="FL40" i="1"/>
  <c r="GN40" i="1"/>
  <c r="HH40" i="1"/>
  <c r="AU41" i="1"/>
  <c r="BX41" i="1"/>
  <c r="CR41" i="1"/>
  <c r="DP41" i="1"/>
  <c r="FL41" i="1"/>
  <c r="HH41" i="1"/>
  <c r="AJ42" i="1"/>
  <c r="FP42" i="1"/>
  <c r="CG43" i="1"/>
  <c r="CF43" i="1"/>
  <c r="CE43" i="1"/>
  <c r="CR43" i="1"/>
  <c r="CQ43" i="1"/>
  <c r="EF43" i="1"/>
  <c r="M44" i="1"/>
  <c r="L44" i="1"/>
  <c r="K44" i="1"/>
  <c r="BI44" i="1"/>
  <c r="BH44" i="1"/>
  <c r="BG44" i="1"/>
  <c r="DE44" i="1"/>
  <c r="DD44" i="1"/>
  <c r="DC44" i="1"/>
  <c r="FA44" i="1"/>
  <c r="EZ44" i="1"/>
  <c r="EY44" i="1"/>
  <c r="GW44" i="1"/>
  <c r="GV44" i="1"/>
  <c r="GU44" i="1"/>
  <c r="AB45" i="1"/>
  <c r="AN45" i="1"/>
  <c r="FA47" i="1"/>
  <c r="EZ47" i="1"/>
  <c r="EY47" i="1"/>
  <c r="FL47" i="1"/>
  <c r="FK47" i="1"/>
  <c r="AN48" i="1"/>
  <c r="CJ48" i="1"/>
  <c r="EF48" i="1"/>
  <c r="GB48" i="1"/>
  <c r="AW49" i="1"/>
  <c r="AV49" i="1"/>
  <c r="AU49" i="1"/>
  <c r="BH49" i="1"/>
  <c r="BG49" i="1"/>
  <c r="CV49" i="1"/>
  <c r="AB50" i="1"/>
  <c r="BX50" i="1"/>
  <c r="DT50" i="1"/>
  <c r="FP50" i="1"/>
  <c r="EF51" i="1"/>
  <c r="BU53" i="1"/>
  <c r="BT53" i="1"/>
  <c r="BS53" i="1"/>
  <c r="CF53" i="1"/>
  <c r="CE53" i="1"/>
  <c r="GK54" i="1"/>
  <c r="GJ54" i="1"/>
  <c r="GI54" i="1"/>
  <c r="EC56" i="1"/>
  <c r="EB56" i="1"/>
  <c r="EA56" i="1"/>
  <c r="FP58" i="1"/>
  <c r="CJ59" i="1"/>
  <c r="GB59" i="1"/>
  <c r="DE60" i="1"/>
  <c r="DD60" i="1"/>
  <c r="DC60" i="1"/>
  <c r="BX61" i="1"/>
  <c r="FP61" i="1"/>
  <c r="CS62" i="1"/>
  <c r="CR62" i="1"/>
  <c r="CQ62" i="1"/>
  <c r="AN64" i="1"/>
  <c r="BU66" i="1"/>
  <c r="BT66" i="1"/>
  <c r="BS66" i="1"/>
  <c r="CS67" i="1"/>
  <c r="CR67" i="1"/>
  <c r="CQ67" i="1"/>
  <c r="GK67" i="1"/>
  <c r="GJ67" i="1"/>
  <c r="GI67" i="1"/>
  <c r="DE68" i="1"/>
  <c r="DD68" i="1"/>
  <c r="DC68" i="1"/>
  <c r="AK69" i="1"/>
  <c r="AJ69" i="1"/>
  <c r="AI69" i="1"/>
  <c r="EC69" i="1"/>
  <c r="EB69" i="1"/>
  <c r="EA69" i="1"/>
  <c r="BU71" i="1"/>
  <c r="BT71" i="1"/>
  <c r="BS71" i="1"/>
  <c r="FM71" i="1"/>
  <c r="FL71" i="1"/>
  <c r="FK71" i="1"/>
  <c r="FY72" i="1"/>
  <c r="FX72" i="1"/>
  <c r="FW72" i="1"/>
  <c r="M73" i="1"/>
  <c r="L73" i="1"/>
  <c r="K73" i="1"/>
  <c r="DE73" i="1"/>
  <c r="DD73" i="1"/>
  <c r="DC73" i="1"/>
  <c r="GW73" i="1"/>
  <c r="GV73" i="1"/>
  <c r="GU73" i="1"/>
  <c r="DT74" i="1"/>
  <c r="AN75" i="1"/>
  <c r="EF75" i="1"/>
  <c r="M76" i="1"/>
  <c r="L76" i="1"/>
  <c r="K76" i="1"/>
  <c r="BX77" i="1"/>
  <c r="FP77" i="1"/>
  <c r="GK78" i="1"/>
  <c r="GJ78" i="1"/>
  <c r="GI78" i="1"/>
  <c r="CJ80" i="1"/>
  <c r="BU82" i="1"/>
  <c r="BT82" i="1"/>
  <c r="BS82" i="1"/>
  <c r="FM82" i="1"/>
  <c r="FL82" i="1"/>
  <c r="FK82" i="1"/>
  <c r="BX85" i="1"/>
  <c r="FP85" i="1"/>
  <c r="AW86" i="1"/>
  <c r="AV86" i="1"/>
  <c r="AU86" i="1"/>
  <c r="EO86" i="1"/>
  <c r="EN86" i="1"/>
  <c r="EM86" i="1"/>
  <c r="GW90" i="1"/>
  <c r="GV90" i="1"/>
  <c r="GU90" i="1"/>
  <c r="D90" i="1"/>
  <c r="D89" i="1"/>
  <c r="D84" i="1"/>
  <c r="D76" i="1"/>
  <c r="D68" i="1"/>
  <c r="D60" i="1"/>
  <c r="D87" i="1"/>
  <c r="D79" i="1"/>
  <c r="D71" i="1"/>
  <c r="D63" i="1"/>
  <c r="D55" i="1"/>
  <c r="D47" i="1"/>
  <c r="D82" i="1"/>
  <c r="D74" i="1"/>
  <c r="D66" i="1"/>
  <c r="D58" i="1"/>
  <c r="D50" i="1"/>
  <c r="D42" i="1"/>
  <c r="D85" i="1"/>
  <c r="D77" i="1"/>
  <c r="D69" i="1"/>
  <c r="D61" i="1"/>
  <c r="D53" i="1"/>
  <c r="D45" i="1"/>
  <c r="D88" i="1"/>
  <c r="D80" i="1"/>
  <c r="D72" i="1"/>
  <c r="D64" i="1"/>
  <c r="D56" i="1"/>
  <c r="D48" i="1"/>
  <c r="D83" i="1"/>
  <c r="D75" i="1"/>
  <c r="D67" i="1"/>
  <c r="D59" i="1"/>
  <c r="D51" i="1"/>
  <c r="AZ90" i="1"/>
  <c r="AZ89" i="1"/>
  <c r="AZ84" i="1"/>
  <c r="AZ76" i="1"/>
  <c r="AZ68" i="1"/>
  <c r="AZ60" i="1"/>
  <c r="AZ87" i="1"/>
  <c r="AZ79" i="1"/>
  <c r="AZ71" i="1"/>
  <c r="AZ63" i="1"/>
  <c r="AZ55" i="1"/>
  <c r="AZ47" i="1"/>
  <c r="AZ82" i="1"/>
  <c r="AZ74" i="1"/>
  <c r="AZ66" i="1"/>
  <c r="AZ58" i="1"/>
  <c r="AZ50" i="1"/>
  <c r="AZ42" i="1"/>
  <c r="AZ85" i="1"/>
  <c r="AZ77" i="1"/>
  <c r="AZ69" i="1"/>
  <c r="AZ61" i="1"/>
  <c r="AZ53" i="1"/>
  <c r="AZ45" i="1"/>
  <c r="AZ88" i="1"/>
  <c r="AZ80" i="1"/>
  <c r="AZ72" i="1"/>
  <c r="AZ64" i="1"/>
  <c r="AZ56" i="1"/>
  <c r="AZ48" i="1"/>
  <c r="AZ83" i="1"/>
  <c r="AZ75" i="1"/>
  <c r="AZ67" i="1"/>
  <c r="AZ59" i="1"/>
  <c r="AZ51" i="1"/>
  <c r="CV90" i="1"/>
  <c r="CV89" i="1"/>
  <c r="CV84" i="1"/>
  <c r="CV76" i="1"/>
  <c r="CV68" i="1"/>
  <c r="CV60" i="1"/>
  <c r="CV87" i="1"/>
  <c r="CV79" i="1"/>
  <c r="CV71" i="1"/>
  <c r="CV63" i="1"/>
  <c r="CV55" i="1"/>
  <c r="CV47" i="1"/>
  <c r="CV82" i="1"/>
  <c r="CV74" i="1"/>
  <c r="CV66" i="1"/>
  <c r="CV58" i="1"/>
  <c r="CV50" i="1"/>
  <c r="CV42" i="1"/>
  <c r="CV85" i="1"/>
  <c r="CV77" i="1"/>
  <c r="CV69" i="1"/>
  <c r="CV61" i="1"/>
  <c r="CV53" i="1"/>
  <c r="CV45" i="1"/>
  <c r="CV88" i="1"/>
  <c r="CV80" i="1"/>
  <c r="CV72" i="1"/>
  <c r="CV64" i="1"/>
  <c r="CV56" i="1"/>
  <c r="CV48" i="1"/>
  <c r="CV83" i="1"/>
  <c r="CV75" i="1"/>
  <c r="CV67" i="1"/>
  <c r="CV59" i="1"/>
  <c r="CV51" i="1"/>
  <c r="ER90" i="1"/>
  <c r="ER88" i="1"/>
  <c r="ER89" i="1"/>
  <c r="ER84" i="1"/>
  <c r="ER76" i="1"/>
  <c r="ER68" i="1"/>
  <c r="ER60" i="1"/>
  <c r="ER87" i="1"/>
  <c r="ER79" i="1"/>
  <c r="ER71" i="1"/>
  <c r="ER63" i="1"/>
  <c r="ER55" i="1"/>
  <c r="ER47" i="1"/>
  <c r="ER82" i="1"/>
  <c r="ER74" i="1"/>
  <c r="ER66" i="1"/>
  <c r="ER58" i="1"/>
  <c r="ER50" i="1"/>
  <c r="ER42" i="1"/>
  <c r="ER85" i="1"/>
  <c r="ER77" i="1"/>
  <c r="ER69" i="1"/>
  <c r="ER61" i="1"/>
  <c r="ER53" i="1"/>
  <c r="ER45" i="1"/>
  <c r="ER80" i="1"/>
  <c r="ER72" i="1"/>
  <c r="ER64" i="1"/>
  <c r="ER56" i="1"/>
  <c r="ER48" i="1"/>
  <c r="ER83" i="1"/>
  <c r="ER75" i="1"/>
  <c r="ER67" i="1"/>
  <c r="ER59" i="1"/>
  <c r="ER51" i="1"/>
  <c r="GN90" i="1"/>
  <c r="GN88" i="1"/>
  <c r="GN89" i="1"/>
  <c r="GN84" i="1"/>
  <c r="GN76" i="1"/>
  <c r="GN68" i="1"/>
  <c r="GN60" i="1"/>
  <c r="GN87" i="1"/>
  <c r="GN79" i="1"/>
  <c r="GN71" i="1"/>
  <c r="GN63" i="1"/>
  <c r="GN55" i="1"/>
  <c r="GN47" i="1"/>
  <c r="GN82" i="1"/>
  <c r="GN74" i="1"/>
  <c r="GN66" i="1"/>
  <c r="GN58" i="1"/>
  <c r="GN50" i="1"/>
  <c r="GN42" i="1"/>
  <c r="GN85" i="1"/>
  <c r="GN77" i="1"/>
  <c r="GN69" i="1"/>
  <c r="GN61" i="1"/>
  <c r="GN53" i="1"/>
  <c r="GN45" i="1"/>
  <c r="GN80" i="1"/>
  <c r="GN72" i="1"/>
  <c r="GN64" i="1"/>
  <c r="GN56" i="1"/>
  <c r="GN48" i="1"/>
  <c r="GN83" i="1"/>
  <c r="GN75" i="1"/>
  <c r="GN67" i="1"/>
  <c r="GN59" i="1"/>
  <c r="GN51" i="1"/>
  <c r="D29" i="1"/>
  <c r="AZ29" i="1"/>
  <c r="CV29" i="1"/>
  <c r="ER29" i="1"/>
  <c r="GN29" i="1"/>
  <c r="AB33" i="1"/>
  <c r="BX33" i="1"/>
  <c r="DT33" i="1"/>
  <c r="FP33" i="1"/>
  <c r="D37" i="1"/>
  <c r="AZ37" i="1"/>
  <c r="CV37" i="1"/>
  <c r="ER37" i="1"/>
  <c r="GN37" i="1"/>
  <c r="AN39" i="1"/>
  <c r="CJ39" i="1"/>
  <c r="EF39" i="1"/>
  <c r="GB39" i="1"/>
  <c r="AB41" i="1"/>
  <c r="DD41" i="1"/>
  <c r="DC41" i="1"/>
  <c r="EO41" i="1"/>
  <c r="EN41" i="1"/>
  <c r="EZ41" i="1"/>
  <c r="EY41" i="1"/>
  <c r="GK41" i="1"/>
  <c r="GJ41" i="1"/>
  <c r="GV41" i="1"/>
  <c r="GU41" i="1"/>
  <c r="AK42" i="1"/>
  <c r="GB42" i="1"/>
  <c r="HI42" i="1"/>
  <c r="HH42" i="1"/>
  <c r="HG42" i="1"/>
  <c r="AK43" i="1"/>
  <c r="AJ43" i="1"/>
  <c r="AI43" i="1"/>
  <c r="AV43" i="1"/>
  <c r="AU43" i="1"/>
  <c r="CJ43" i="1"/>
  <c r="CV43" i="1"/>
  <c r="Y47" i="1"/>
  <c r="DE47" i="1"/>
  <c r="DD47" i="1"/>
  <c r="DC47" i="1"/>
  <c r="DP47" i="1"/>
  <c r="DO47" i="1"/>
  <c r="FP47" i="1"/>
  <c r="AB48" i="1"/>
  <c r="BX48" i="1"/>
  <c r="DT48" i="1"/>
  <c r="FP48" i="1"/>
  <c r="L49" i="1"/>
  <c r="K49" i="1"/>
  <c r="AZ49" i="1"/>
  <c r="AK53" i="1"/>
  <c r="BX53" i="1"/>
  <c r="D54" i="1"/>
  <c r="GN54" i="1"/>
  <c r="EF56" i="1"/>
  <c r="D57" i="1"/>
  <c r="CV57" i="1"/>
  <c r="GN57" i="1"/>
  <c r="DQ58" i="1"/>
  <c r="DP58" i="1"/>
  <c r="DO58" i="1"/>
  <c r="CV62" i="1"/>
  <c r="EC64" i="1"/>
  <c r="EB64" i="1"/>
  <c r="EA64" i="1"/>
  <c r="BX66" i="1"/>
  <c r="EO70" i="1"/>
  <c r="EN70" i="1"/>
  <c r="EM70" i="1"/>
  <c r="AK72" i="1"/>
  <c r="AJ72" i="1"/>
  <c r="AI72" i="1"/>
  <c r="GB72" i="1"/>
  <c r="HI74" i="1"/>
  <c r="HH74" i="1"/>
  <c r="HG74" i="1"/>
  <c r="AW78" i="1"/>
  <c r="AV78" i="1"/>
  <c r="AU78" i="1"/>
  <c r="GN78" i="1"/>
  <c r="FY80" i="1"/>
  <c r="FX80" i="1"/>
  <c r="FW80" i="1"/>
  <c r="M81" i="1"/>
  <c r="L81" i="1"/>
  <c r="K81" i="1"/>
  <c r="DE81" i="1"/>
  <c r="DD81" i="1"/>
  <c r="DC81" i="1"/>
  <c r="GW81" i="1"/>
  <c r="GV81" i="1"/>
  <c r="GU81" i="1"/>
  <c r="BX82" i="1"/>
  <c r="FP82" i="1"/>
  <c r="AW83" i="1"/>
  <c r="AV83" i="1"/>
  <c r="AU83" i="1"/>
  <c r="EO83" i="1"/>
  <c r="EN83" i="1"/>
  <c r="EM83" i="1"/>
  <c r="AZ86" i="1"/>
  <c r="ER86" i="1"/>
  <c r="EO88" i="1"/>
  <c r="EN88" i="1"/>
  <c r="EM88" i="1"/>
  <c r="W80" i="1"/>
  <c r="BS80" i="1"/>
  <c r="DO80" i="1"/>
  <c r="FK80" i="1"/>
  <c r="HG80" i="1"/>
  <c r="K82" i="1"/>
  <c r="BG82" i="1"/>
  <c r="DC82" i="1"/>
  <c r="EY82" i="1"/>
  <c r="GU82" i="1"/>
  <c r="AU84" i="1"/>
  <c r="CQ84" i="1"/>
  <c r="EM84" i="1"/>
  <c r="GI84" i="1"/>
  <c r="AI86" i="1"/>
  <c r="CE86" i="1"/>
  <c r="EA86" i="1"/>
  <c r="FW86" i="1"/>
  <c r="W88" i="1"/>
  <c r="BS88" i="1"/>
  <c r="K55" i="1"/>
  <c r="BG55" i="1"/>
  <c r="DC55" i="1"/>
  <c r="EY55" i="1"/>
  <c r="GU55" i="1"/>
  <c r="AU57" i="1"/>
  <c r="CQ57" i="1"/>
  <c r="EM57" i="1"/>
  <c r="GI57" i="1"/>
  <c r="AI59" i="1"/>
  <c r="CE59" i="1"/>
  <c r="EA59" i="1"/>
  <c r="FW59" i="1"/>
  <c r="W61" i="1"/>
  <c r="BS61" i="1"/>
  <c r="DO61" i="1"/>
  <c r="FK61" i="1"/>
  <c r="HG61" i="1"/>
  <c r="K63" i="1"/>
  <c r="BG63" i="1"/>
  <c r="DC63" i="1"/>
  <c r="EY63" i="1"/>
  <c r="GU63" i="1"/>
  <c r="AU65" i="1"/>
  <c r="CQ65" i="1"/>
  <c r="EM65" i="1"/>
  <c r="GI65" i="1"/>
  <c r="AI67" i="1"/>
  <c r="CE67" i="1"/>
  <c r="EA67" i="1"/>
  <c r="FW67" i="1"/>
  <c r="W69" i="1"/>
  <c r="BS69" i="1"/>
  <c r="DO69" i="1"/>
  <c r="FK69" i="1"/>
  <c r="HG69" i="1"/>
  <c r="K71" i="1"/>
  <c r="BG71" i="1"/>
  <c r="DC71" i="1"/>
  <c r="EY71" i="1"/>
  <c r="GU71" i="1"/>
  <c r="AU73" i="1"/>
  <c r="CQ73" i="1"/>
  <c r="EM73" i="1"/>
  <c r="GI73" i="1"/>
  <c r="AI75" i="1"/>
  <c r="CE75" i="1"/>
  <c r="EA75" i="1"/>
  <c r="FW75" i="1"/>
  <c r="W77" i="1"/>
  <c r="BS77" i="1"/>
  <c r="DO77" i="1"/>
  <c r="FK77" i="1"/>
  <c r="HG77" i="1"/>
  <c r="K79" i="1"/>
  <c r="BG79" i="1"/>
  <c r="DC79" i="1"/>
  <c r="EY79" i="1"/>
  <c r="GU79" i="1"/>
  <c r="AU81" i="1"/>
  <c r="CQ81" i="1"/>
  <c r="EM81" i="1"/>
  <c r="GI81" i="1"/>
  <c r="L82" i="1"/>
  <c r="BH82" i="1"/>
  <c r="DD82" i="1"/>
  <c r="EZ82" i="1"/>
  <c r="GV82" i="1"/>
  <c r="AI83" i="1"/>
  <c r="CE83" i="1"/>
  <c r="EA83" i="1"/>
  <c r="FW83" i="1"/>
  <c r="AV84" i="1"/>
  <c r="CR84" i="1"/>
  <c r="EN84" i="1"/>
  <c r="GJ84" i="1"/>
  <c r="W85" i="1"/>
  <c r="BS85" i="1"/>
  <c r="DO85" i="1"/>
  <c r="FK85" i="1"/>
  <c r="HG85" i="1"/>
  <c r="AJ86" i="1"/>
  <c r="CF86" i="1"/>
  <c r="EB86" i="1"/>
  <c r="FX86" i="1"/>
  <c r="K87" i="1"/>
  <c r="BG87" i="1"/>
  <c r="DC87" i="1"/>
  <c r="EY87" i="1"/>
  <c r="GU87" i="1"/>
  <c r="X88" i="1"/>
  <c r="BT88" i="1"/>
  <c r="CS89" i="1"/>
  <c r="CR89" i="1"/>
  <c r="CQ89" i="1"/>
  <c r="GK89" i="1"/>
  <c r="GJ89" i="1"/>
  <c r="GI89" i="1"/>
  <c r="BI90" i="1"/>
  <c r="BH90" i="1"/>
  <c r="BG90" i="1"/>
  <c r="L55" i="1"/>
  <c r="BH55" i="1"/>
  <c r="DD55" i="1"/>
  <c r="EZ55" i="1"/>
  <c r="GV55" i="1"/>
  <c r="AV57" i="1"/>
  <c r="CR57" i="1"/>
  <c r="EN57" i="1"/>
  <c r="GJ57" i="1"/>
  <c r="AJ59" i="1"/>
  <c r="CF59" i="1"/>
  <c r="EB59" i="1"/>
  <c r="FX59" i="1"/>
  <c r="X61" i="1"/>
  <c r="BT61" i="1"/>
  <c r="DP61" i="1"/>
  <c r="FL61" i="1"/>
  <c r="HH61" i="1"/>
  <c r="L63" i="1"/>
  <c r="BH63" i="1"/>
  <c r="DD63" i="1"/>
  <c r="EZ63" i="1"/>
  <c r="GV63" i="1"/>
  <c r="AV65" i="1"/>
  <c r="CR65" i="1"/>
  <c r="EN65" i="1"/>
  <c r="GJ65" i="1"/>
  <c r="AJ67" i="1"/>
  <c r="CF67" i="1"/>
  <c r="EB67" i="1"/>
  <c r="FX67" i="1"/>
  <c r="X69" i="1"/>
  <c r="BT69" i="1"/>
  <c r="DP69" i="1"/>
  <c r="FL69" i="1"/>
  <c r="HH69" i="1"/>
  <c r="L71" i="1"/>
  <c r="BH71" i="1"/>
  <c r="DD71" i="1"/>
  <c r="EZ71" i="1"/>
  <c r="GV71" i="1"/>
  <c r="AV73" i="1"/>
  <c r="CR73" i="1"/>
  <c r="EN73" i="1"/>
  <c r="GJ73" i="1"/>
  <c r="AJ75" i="1"/>
  <c r="CF75" i="1"/>
  <c r="EB75" i="1"/>
  <c r="FX75" i="1"/>
  <c r="X77" i="1"/>
  <c r="BT77" i="1"/>
  <c r="DP77" i="1"/>
  <c r="FL77" i="1"/>
  <c r="HH77" i="1"/>
  <c r="L79" i="1"/>
  <c r="BH79" i="1"/>
  <c r="DD79" i="1"/>
  <c r="EZ79" i="1"/>
  <c r="GV79" i="1"/>
  <c r="AV81" i="1"/>
  <c r="CR81" i="1"/>
  <c r="EN81" i="1"/>
  <c r="GJ81" i="1"/>
  <c r="AJ83" i="1"/>
  <c r="CF83" i="1"/>
  <c r="EB83" i="1"/>
  <c r="FX83" i="1"/>
  <c r="X85" i="1"/>
  <c r="BT85" i="1"/>
  <c r="DP85" i="1"/>
  <c r="FL85" i="1"/>
  <c r="HH85" i="1"/>
  <c r="L87" i="1"/>
  <c r="BH87" i="1"/>
  <c r="DD87" i="1"/>
  <c r="EZ87" i="1"/>
  <c r="GV87" i="1"/>
  <c r="AW89" i="1"/>
  <c r="AU89" i="1"/>
  <c r="FA90" i="1"/>
  <c r="EZ90" i="1"/>
  <c r="EY90" i="1"/>
  <c r="EZ88" i="1"/>
  <c r="EO89" i="1"/>
  <c r="EN89" i="1"/>
  <c r="EM89" i="1"/>
  <c r="M90" i="1"/>
  <c r="L90" i="1"/>
  <c r="K90" i="1"/>
  <c r="DE90" i="1"/>
  <c r="DD90" i="1"/>
  <c r="DC90" i="1"/>
  <c r="AU90" i="1"/>
  <c r="CQ90" i="1"/>
  <c r="M91" i="1"/>
  <c r="N91" i="1"/>
  <c r="D36" i="2"/>
  <c r="E21" i="2"/>
  <c r="E25" i="2"/>
  <c r="E29" i="2"/>
  <c r="E33" i="2"/>
  <c r="E37" i="2"/>
  <c r="D22" i="2"/>
  <c r="D26" i="2"/>
  <c r="D30" i="2"/>
  <c r="D34" i="2"/>
  <c r="E22" i="2"/>
  <c r="E26" i="2"/>
  <c r="E30" i="2"/>
  <c r="E34" i="2"/>
  <c r="D23" i="2"/>
  <c r="D27" i="2"/>
  <c r="D31" i="2"/>
  <c r="D35" i="2"/>
  <c r="E23" i="2"/>
  <c r="E27" i="2"/>
  <c r="E31" i="2"/>
  <c r="E35" i="2"/>
  <c r="D20" i="2"/>
  <c r="D24" i="2"/>
  <c r="D28" i="2"/>
  <c r="D32" i="2"/>
  <c r="FG33" i="10"/>
  <c r="FG108" i="10"/>
  <c r="FG97" i="10"/>
  <c r="FG95" i="10"/>
  <c r="FG93" i="10"/>
  <c r="FG90" i="10"/>
  <c r="FG79" i="10"/>
  <c r="FG75" i="10"/>
  <c r="FG72" i="10"/>
  <c r="FG69" i="10"/>
  <c r="FG54" i="10"/>
  <c r="FG52" i="10"/>
  <c r="FG39" i="10"/>
  <c r="FG35" i="10"/>
  <c r="FG110" i="10"/>
  <c r="FG107" i="10"/>
  <c r="FG96" i="10"/>
  <c r="FG94" i="10"/>
  <c r="FG91" i="10"/>
  <c r="FG80" i="10"/>
  <c r="FG78" i="10"/>
  <c r="FG74" i="10"/>
  <c r="FG70" i="10"/>
  <c r="FG57" i="10"/>
  <c r="FG53" i="10"/>
  <c r="FG41" i="10"/>
  <c r="FG38" i="10"/>
  <c r="FG34" i="10"/>
  <c r="FG109" i="10"/>
  <c r="E104" i="20"/>
  <c r="A14" i="20"/>
  <c r="CO135" i="18"/>
  <c r="BK107" i="18"/>
  <c r="AX37" i="18"/>
  <c r="AX73" i="18"/>
  <c r="DR136" i="19"/>
  <c r="Z136" i="19"/>
  <c r="BV172" i="19"/>
  <c r="AY199" i="19" s="1"/>
  <c r="BV136" i="19"/>
  <c r="BV145" i="19"/>
  <c r="DR172" i="19"/>
  <c r="CU199" i="19" s="1"/>
  <c r="Z145" i="19"/>
  <c r="Z172" i="19"/>
  <c r="C199" i="19" s="1"/>
  <c r="DR145" i="19"/>
  <c r="B104" i="20"/>
  <c r="D104" i="20" s="1"/>
  <c r="C14" i="20"/>
  <c r="J14" i="20" s="1"/>
  <c r="B101" i="20"/>
  <c r="D101" i="20" s="1"/>
  <c r="C11" i="20"/>
  <c r="J11" i="20" s="1"/>
  <c r="B163" i="17"/>
  <c r="Z282" i="17"/>
  <c r="C300" i="17" s="1"/>
  <c r="B198" i="17"/>
  <c r="Z156" i="17"/>
  <c r="Z227" i="17"/>
  <c r="Z191" i="17"/>
  <c r="CT198" i="17"/>
  <c r="DR282" i="17"/>
  <c r="CU300" i="17" s="1"/>
  <c r="DR156" i="17"/>
  <c r="DR227" i="17"/>
  <c r="DR191" i="17"/>
  <c r="CT163" i="17"/>
  <c r="B98" i="20"/>
  <c r="D98" i="20" s="1"/>
  <c r="C8" i="20"/>
  <c r="J8" i="20" s="1"/>
  <c r="B103" i="20"/>
  <c r="D103" i="20" s="1"/>
  <c r="C13" i="20"/>
  <c r="J13" i="20" s="1"/>
  <c r="F33" i="20"/>
  <c r="A30" i="20"/>
  <c r="F49" i="20"/>
  <c r="F48" i="20"/>
  <c r="G32" i="20"/>
  <c r="H32" i="20" s="1"/>
  <c r="W6" i="20" s="1"/>
  <c r="X6" i="20" s="1"/>
  <c r="AC282" i="17"/>
  <c r="F300" i="17" s="1"/>
  <c r="AC227" i="17"/>
  <c r="AC191" i="17"/>
  <c r="DU282" i="17"/>
  <c r="CX300" i="17" s="1"/>
  <c r="DU227" i="17"/>
  <c r="DU191" i="17"/>
  <c r="B99" i="20"/>
  <c r="D99" i="20" s="1"/>
  <c r="C9" i="20"/>
  <c r="J9" i="20" s="1"/>
  <c r="DF95" i="5"/>
  <c r="DF87" i="5"/>
  <c r="DF92" i="5"/>
  <c r="DF97" i="5"/>
  <c r="DF89" i="5"/>
  <c r="DF91" i="5"/>
  <c r="DF86" i="5"/>
  <c r="DF82" i="5"/>
  <c r="DF98" i="5"/>
  <c r="DF79" i="5"/>
  <c r="DF88" i="5"/>
  <c r="DF83" i="5"/>
  <c r="DF76" i="5"/>
  <c r="DF84" i="5"/>
  <c r="DF77" i="5"/>
  <c r="DF90" i="5"/>
  <c r="DF75" i="5"/>
  <c r="DF81" i="5"/>
  <c r="DF93" i="5"/>
  <c r="DF96" i="5"/>
  <c r="AJ156" i="17"/>
  <c r="AJ191" i="17"/>
  <c r="EB156" i="17"/>
  <c r="EB191" i="17"/>
  <c r="B102" i="20"/>
  <c r="D102" i="20" s="1"/>
  <c r="C12" i="20"/>
  <c r="J12" i="20" s="1"/>
  <c r="DF80" i="5"/>
  <c r="CT167" i="17"/>
  <c r="EB282" i="17"/>
  <c r="DE300" i="17" s="1"/>
  <c r="F55" i="20"/>
  <c r="Q130" i="20"/>
  <c r="P130" i="20"/>
  <c r="AR156" i="17"/>
  <c r="AR227" i="17"/>
  <c r="BV156" i="17"/>
  <c r="BV227" i="17"/>
  <c r="AX198" i="17"/>
  <c r="BV191" i="17"/>
  <c r="BV282" i="17"/>
  <c r="AY300" i="17" s="1"/>
  <c r="DU156" i="17"/>
  <c r="AR191" i="17"/>
  <c r="DF78" i="5"/>
  <c r="DF94" i="5"/>
  <c r="AX163" i="17"/>
  <c r="DF85" i="5"/>
  <c r="AJ227" i="17"/>
  <c r="EK147" i="19"/>
  <c r="DG119" i="19"/>
  <c r="B96" i="20"/>
  <c r="D96" i="20" s="1"/>
  <c r="C6" i="20"/>
  <c r="J6" i="20" s="1"/>
  <c r="CT37" i="18"/>
  <c r="B100" i="20"/>
  <c r="D100" i="20" s="1"/>
  <c r="C10" i="20"/>
  <c r="J10" i="20" s="1"/>
  <c r="AJ145" i="19"/>
  <c r="EB145" i="19"/>
  <c r="AC172" i="19"/>
  <c r="F199" i="19" s="1"/>
  <c r="DU172" i="19"/>
  <c r="CX199" i="19" s="1"/>
  <c r="BY282" i="17"/>
  <c r="BB300" i="17" s="1"/>
  <c r="B97" i="20"/>
  <c r="D97" i="20" s="1"/>
  <c r="C7" i="20"/>
  <c r="J7" i="20" s="1"/>
  <c r="BN145" i="19"/>
  <c r="AS147" i="19"/>
  <c r="AJ172" i="19"/>
  <c r="M199" i="19" s="1"/>
  <c r="EB172" i="19"/>
  <c r="DE199" i="19" s="1"/>
  <c r="G47" i="20"/>
  <c r="H47" i="20" s="1"/>
  <c r="W21" i="20" s="1"/>
  <c r="X21" i="20" s="1"/>
  <c r="AX202" i="17"/>
  <c r="EJ227" i="17"/>
  <c r="DU118" i="19"/>
  <c r="CF136" i="19"/>
  <c r="BY145" i="19"/>
  <c r="I11" i="20"/>
  <c r="E110" i="20"/>
  <c r="S110" i="20"/>
  <c r="H110" i="20"/>
  <c r="D110" i="20"/>
  <c r="T110" i="20"/>
  <c r="U110" i="20" s="1"/>
  <c r="D111" i="20"/>
  <c r="D115" i="20"/>
  <c r="D109" i="20"/>
  <c r="BU136" i="17"/>
  <c r="BY191" i="17"/>
  <c r="O119" i="19"/>
  <c r="CN136" i="19"/>
  <c r="CF145" i="19"/>
  <c r="G46" i="20"/>
  <c r="H46" i="20" s="1"/>
  <c r="W20" i="20" s="1"/>
  <c r="X20" i="20" s="1"/>
  <c r="F46" i="20"/>
  <c r="G45" i="20"/>
  <c r="H45" i="20" s="1"/>
  <c r="W19" i="20" s="1"/>
  <c r="X19" i="20" s="1"/>
  <c r="F47" i="20"/>
  <c r="AS37" i="19"/>
  <c r="R145" i="19"/>
  <c r="I9" i="20"/>
  <c r="F34" i="20"/>
  <c r="G33" i="20" s="1"/>
  <c r="H33" i="20" s="1"/>
  <c r="W7" i="20" s="1"/>
  <c r="X7" i="20" s="1"/>
  <c r="G41" i="20"/>
  <c r="H41" i="20" s="1"/>
  <c r="W15" i="20" s="1"/>
  <c r="X15" i="20" s="1"/>
  <c r="F41" i="20"/>
  <c r="Q109" i="20"/>
  <c r="H99" i="20"/>
  <c r="F99" i="20"/>
  <c r="F45" i="20"/>
  <c r="H103" i="20"/>
  <c r="F50" i="20"/>
  <c r="G49" i="20" s="1"/>
  <c r="H49" i="20" s="1"/>
  <c r="W23" i="20" s="1"/>
  <c r="X23" i="20" s="1"/>
  <c r="H101" i="20"/>
  <c r="F35" i="20"/>
  <c r="G34" i="20" s="1"/>
  <c r="H34" i="20" s="1"/>
  <c r="W8" i="20" s="1"/>
  <c r="X8" i="20" s="1"/>
  <c r="F40" i="20"/>
  <c r="F32" i="20"/>
  <c r="F38" i="20"/>
  <c r="G37" i="20" s="1"/>
  <c r="H37" i="20" s="1"/>
  <c r="W11" i="20" s="1"/>
  <c r="X11" i="20" s="1"/>
  <c r="G44" i="20"/>
  <c r="H44" i="20" s="1"/>
  <c r="W18" i="20" s="1"/>
  <c r="X18" i="20" s="1"/>
  <c r="G53" i="20"/>
  <c r="H53" i="20" s="1"/>
  <c r="W27" i="20" s="1"/>
  <c r="X27" i="20" s="1"/>
  <c r="F53" i="20"/>
  <c r="G52" i="20" s="1"/>
  <c r="H52" i="20" s="1"/>
  <c r="W26" i="20" s="1"/>
  <c r="X26" i="20" s="1"/>
  <c r="F37" i="20"/>
  <c r="G36" i="20" s="1"/>
  <c r="H36" i="20" s="1"/>
  <c r="W10" i="20" s="1"/>
  <c r="X10" i="20" s="1"/>
  <c r="G40" i="20"/>
  <c r="H40" i="20" s="1"/>
  <c r="W14" i="20" s="1"/>
  <c r="X14" i="20" s="1"/>
  <c r="G48" i="20"/>
  <c r="H48" i="20" s="1"/>
  <c r="W22" i="20" s="1"/>
  <c r="X22" i="20" s="1"/>
  <c r="H97" i="20"/>
  <c r="F31" i="20"/>
  <c r="G38" i="20"/>
  <c r="H38" i="20" s="1"/>
  <c r="W12" i="20" s="1"/>
  <c r="X12" i="20" s="1"/>
  <c r="F39" i="20"/>
  <c r="F42" i="20"/>
  <c r="F43" i="20"/>
  <c r="G42" i="20" s="1"/>
  <c r="H42" i="20" s="1"/>
  <c r="W16" i="20" s="1"/>
  <c r="X16" i="20" s="1"/>
  <c r="G51" i="20"/>
  <c r="H51" i="20" s="1"/>
  <c r="W25" i="20" s="1"/>
  <c r="X25" i="20" s="1"/>
  <c r="G31" i="20"/>
  <c r="H31" i="20" s="1"/>
  <c r="W5" i="20" s="1"/>
  <c r="X5" i="20" s="1"/>
  <c r="Y5" i="20" s="1"/>
  <c r="F36" i="20"/>
  <c r="G35" i="20" s="1"/>
  <c r="H35" i="20" s="1"/>
  <c r="W9" i="20" s="1"/>
  <c r="X9" i="20" s="1"/>
  <c r="G39" i="20"/>
  <c r="H39" i="20" s="1"/>
  <c r="W13" i="20" s="1"/>
  <c r="X13" i="20" s="1"/>
  <c r="F44" i="20"/>
  <c r="G43" i="20" s="1"/>
  <c r="H43" i="20" s="1"/>
  <c r="W17" i="20" s="1"/>
  <c r="X17" i="20" s="1"/>
  <c r="G54" i="20"/>
  <c r="H54" i="20" s="1"/>
  <c r="W28" i="20" s="1"/>
  <c r="X28" i="20" s="1"/>
  <c r="F56" i="20"/>
  <c r="G55" i="20" s="1"/>
  <c r="H55" i="20" s="1"/>
  <c r="W29" i="20" s="1"/>
  <c r="X29" i="20" s="1"/>
  <c r="G56" i="20"/>
  <c r="H56" i="20" s="1"/>
  <c r="W30" i="20" s="1"/>
  <c r="X30" i="20" s="1"/>
  <c r="Q114" i="20"/>
  <c r="P114" i="20"/>
  <c r="H98" i="20"/>
  <c r="H102" i="20"/>
  <c r="F102" i="20"/>
  <c r="Q129" i="20"/>
  <c r="P129" i="20"/>
  <c r="G60" i="20"/>
  <c r="H60" i="20" s="1"/>
  <c r="W34" i="20" s="1"/>
  <c r="X34" i="20" s="1"/>
  <c r="F60" i="20"/>
  <c r="G59" i="20" s="1"/>
  <c r="H59" i="20" s="1"/>
  <c r="W33" i="20" s="1"/>
  <c r="X33" i="20" s="1"/>
  <c r="F98" i="20"/>
  <c r="D117" i="20"/>
  <c r="T116" i="20"/>
  <c r="U116" i="20" s="1"/>
  <c r="Q122" i="20"/>
  <c r="P122" i="20"/>
  <c r="H109" i="20"/>
  <c r="F110" i="20" s="1"/>
  <c r="P117" i="20"/>
  <c r="D120" i="20"/>
  <c r="H120" i="20"/>
  <c r="D113" i="20"/>
  <c r="S113" i="20"/>
  <c r="U135" i="20"/>
  <c r="Q126" i="20"/>
  <c r="P126" i="20"/>
  <c r="E114" i="20"/>
  <c r="S114" i="20"/>
  <c r="H114" i="20"/>
  <c r="F119" i="20" s="1"/>
  <c r="T114" i="20"/>
  <c r="D114" i="20"/>
  <c r="T113" i="20" s="1"/>
  <c r="T115" i="20"/>
  <c r="U115" i="20" s="1"/>
  <c r="H115" i="20"/>
  <c r="S115" i="20"/>
  <c r="S122" i="20"/>
  <c r="H122" i="20"/>
  <c r="E122" i="20"/>
  <c r="U128" i="20"/>
  <c r="A144" i="20"/>
  <c r="T127" i="20" s="1"/>
  <c r="U127" i="20" s="1"/>
  <c r="D121" i="20"/>
  <c r="T120" i="20" s="1"/>
  <c r="U120" i="20" s="1"/>
  <c r="D126" i="20"/>
  <c r="D116" i="20"/>
  <c r="D112" i="20"/>
  <c r="T111" i="20" s="1"/>
  <c r="U111" i="20" s="1"/>
  <c r="D118" i="20"/>
  <c r="T117" i="20" s="1"/>
  <c r="T109" i="20"/>
  <c r="U109" i="20" s="1"/>
  <c r="D127" i="20"/>
  <c r="S109" i="20"/>
  <c r="E109" i="20"/>
  <c r="D125" i="20"/>
  <c r="D119" i="20"/>
  <c r="T118" i="20" s="1"/>
  <c r="U118" i="20" s="1"/>
  <c r="P119" i="20"/>
  <c r="Q119" i="20"/>
  <c r="I210" i="20"/>
  <c r="D8" i="20" s="1"/>
  <c r="I8" i="20" s="1"/>
  <c r="H210" i="20"/>
  <c r="F210" i="20" s="1"/>
  <c r="G210" i="20"/>
  <c r="E210" i="20"/>
  <c r="H215" i="20"/>
  <c r="G215" i="20"/>
  <c r="F215" i="20"/>
  <c r="E215" i="20"/>
  <c r="I215" i="20"/>
  <c r="D13" i="20" s="1"/>
  <c r="I13" i="20" s="1"/>
  <c r="E123" i="20"/>
  <c r="S123" i="20"/>
  <c r="D123" i="20"/>
  <c r="T122" i="20" s="1"/>
  <c r="U122" i="20" s="1"/>
  <c r="Q138" i="20"/>
  <c r="P138" i="20"/>
  <c r="T121" i="20"/>
  <c r="U121" i="20" s="1"/>
  <c r="U130" i="20"/>
  <c r="U131" i="20"/>
  <c r="I209" i="20"/>
  <c r="D7" i="20" s="1"/>
  <c r="I7" i="20" s="1"/>
  <c r="H209" i="20"/>
  <c r="G209" i="20"/>
  <c r="F209" i="20"/>
  <c r="F211" i="20"/>
  <c r="H100" i="20"/>
  <c r="F111" i="20"/>
  <c r="T112" i="20"/>
  <c r="U112" i="20" s="1"/>
  <c r="H123" i="20"/>
  <c r="F134" i="20" s="1"/>
  <c r="E139" i="20"/>
  <c r="D139" i="20"/>
  <c r="T139" i="20"/>
  <c r="U139" i="20" s="1"/>
  <c r="E209" i="20"/>
  <c r="H96" i="20"/>
  <c r="P113" i="20"/>
  <c r="T125" i="20"/>
  <c r="U125" i="20" s="1"/>
  <c r="S134" i="20"/>
  <c r="H134" i="20"/>
  <c r="E134" i="20"/>
  <c r="T134" i="20"/>
  <c r="D124" i="20"/>
  <c r="T123" i="20" s="1"/>
  <c r="U123" i="20" s="1"/>
  <c r="H127" i="20"/>
  <c r="U129" i="20"/>
  <c r="H135" i="20"/>
  <c r="S138" i="20"/>
  <c r="H138" i="20"/>
  <c r="F138" i="20"/>
  <c r="E138" i="20"/>
  <c r="T138" i="20"/>
  <c r="U138" i="20" s="1"/>
  <c r="H207" i="20"/>
  <c r="G207" i="20"/>
  <c r="F207" i="20"/>
  <c r="E207" i="20"/>
  <c r="S118" i="20"/>
  <c r="E119" i="20"/>
  <c r="T126" i="20"/>
  <c r="U126" i="20" s="1"/>
  <c r="D128" i="20"/>
  <c r="E131" i="20"/>
  <c r="I207" i="20"/>
  <c r="D5" i="20" s="1"/>
  <c r="I5" i="20" s="1"/>
  <c r="F127" i="20"/>
  <c r="E127" i="20"/>
  <c r="T133" i="20"/>
  <c r="U133" i="20" s="1"/>
  <c r="F135" i="20"/>
  <c r="E135" i="20"/>
  <c r="D138" i="20"/>
  <c r="I208" i="20"/>
  <c r="D6" i="20" s="1"/>
  <c r="I6" i="20" s="1"/>
  <c r="H208" i="20"/>
  <c r="F208" i="20" s="1"/>
  <c r="G208" i="20"/>
  <c r="D224" i="20"/>
  <c r="B224" i="20" s="1"/>
  <c r="U6" i="9"/>
  <c r="E118" i="20"/>
  <c r="T119" i="20"/>
  <c r="U119" i="20" s="1"/>
  <c r="T124" i="20"/>
  <c r="U124" i="20" s="1"/>
  <c r="S126" i="20"/>
  <c r="H126" i="20"/>
  <c r="Q127" i="20"/>
  <c r="F128" i="20"/>
  <c r="S128" i="20"/>
  <c r="S130" i="20"/>
  <c r="H130" i="20"/>
  <c r="E130" i="20"/>
  <c r="P133" i="20"/>
  <c r="S135" i="20"/>
  <c r="T137" i="20"/>
  <c r="U137" i="20" s="1"/>
  <c r="T132" i="20"/>
  <c r="U132" i="20" s="1"/>
  <c r="T136" i="20"/>
  <c r="U136" i="20" s="1"/>
  <c r="E214" i="20"/>
  <c r="G216" i="20"/>
  <c r="F216" i="20" s="1"/>
  <c r="F214" i="20"/>
  <c r="K23" i="6"/>
  <c r="K22" i="6"/>
  <c r="D226" i="20" l="1"/>
  <c r="B226" i="20" s="1"/>
  <c r="D225" i="20"/>
  <c r="B225" i="20" s="1"/>
  <c r="D227" i="20"/>
  <c r="B227" i="20" s="1"/>
  <c r="K110" i="20"/>
  <c r="M110" i="20"/>
  <c r="G110" i="20"/>
  <c r="N110" i="20"/>
  <c r="G119" i="20"/>
  <c r="K119" i="20"/>
  <c r="G134" i="20"/>
  <c r="K134" i="20"/>
  <c r="O134" i="20" s="1"/>
  <c r="M58" i="9" s="1"/>
  <c r="M134" i="20"/>
  <c r="N134" i="20"/>
  <c r="F123" i="20"/>
  <c r="F115" i="20"/>
  <c r="D66" i="20"/>
  <c r="C66" i="20"/>
  <c r="E66" i="20" s="1"/>
  <c r="F122" i="20"/>
  <c r="U113" i="20"/>
  <c r="M135" i="20"/>
  <c r="N135" i="20"/>
  <c r="G135" i="20"/>
  <c r="K135" i="20"/>
  <c r="F139" i="20"/>
  <c r="F114" i="20"/>
  <c r="F109" i="20"/>
  <c r="U114" i="20"/>
  <c r="F129" i="20"/>
  <c r="F136" i="20"/>
  <c r="F130" i="20"/>
  <c r="F133" i="20"/>
  <c r="F126" i="20"/>
  <c r="F137" i="20"/>
  <c r="F132" i="20"/>
  <c r="F125" i="20"/>
  <c r="F124" i="20"/>
  <c r="F112" i="20"/>
  <c r="F116" i="20"/>
  <c r="F118" i="20"/>
  <c r="F117" i="20"/>
  <c r="F121" i="20"/>
  <c r="F113" i="20"/>
  <c r="H104" i="20"/>
  <c r="F104" i="20"/>
  <c r="N128" i="20"/>
  <c r="M128" i="20"/>
  <c r="G128" i="20"/>
  <c r="Y6" i="20"/>
  <c r="D68" i="20"/>
  <c r="C68" i="20"/>
  <c r="E68" i="20" s="1"/>
  <c r="G138" i="20"/>
  <c r="K138" i="20"/>
  <c r="N138" i="20"/>
  <c r="M138" i="20"/>
  <c r="U134" i="20"/>
  <c r="M111" i="20"/>
  <c r="N111" i="20"/>
  <c r="G111" i="20"/>
  <c r="U117" i="20"/>
  <c r="M127" i="20"/>
  <c r="G127" i="20"/>
  <c r="N127" i="20"/>
  <c r="F131" i="20"/>
  <c r="F120" i="20"/>
  <c r="I90" i="20"/>
  <c r="G90" i="20"/>
  <c r="D73" i="20"/>
  <c r="C73" i="20"/>
  <c r="E73" i="20" s="1"/>
  <c r="EJ63" i="22"/>
  <c r="EI63" i="22"/>
  <c r="T60" i="22"/>
  <c r="S60" i="22"/>
  <c r="DL56" i="22"/>
  <c r="DK56" i="22"/>
  <c r="HD52" i="22"/>
  <c r="HC52" i="22"/>
  <c r="CN49" i="22"/>
  <c r="CM49" i="22"/>
  <c r="GF45" i="22"/>
  <c r="GE45" i="22"/>
  <c r="CN45" i="22"/>
  <c r="CM45" i="22"/>
  <c r="DZ66" i="22"/>
  <c r="DY66" i="22"/>
  <c r="AF66" i="22"/>
  <c r="AE66" i="22"/>
  <c r="BF65" i="22"/>
  <c r="BE65" i="22"/>
  <c r="GT63" i="22"/>
  <c r="GS63" i="22"/>
  <c r="H63" i="22"/>
  <c r="G63" i="22"/>
  <c r="EX61" i="22"/>
  <c r="EW61" i="22"/>
  <c r="CD60" i="22"/>
  <c r="CC60" i="22"/>
  <c r="CZ59" i="22"/>
  <c r="CY59" i="22"/>
  <c r="AF58" i="22"/>
  <c r="AE58" i="22"/>
  <c r="FV56" i="22"/>
  <c r="FU56" i="22"/>
  <c r="GR55" i="22"/>
  <c r="GQ55" i="22"/>
  <c r="DZ54" i="22"/>
  <c r="DY54" i="22"/>
  <c r="BF53" i="22"/>
  <c r="BE53" i="22"/>
  <c r="CB52" i="22"/>
  <c r="CA52" i="22"/>
  <c r="J51" i="22"/>
  <c r="I51" i="22"/>
  <c r="EX49" i="22"/>
  <c r="EW49" i="22"/>
  <c r="FT48" i="22"/>
  <c r="FS48" i="22"/>
  <c r="DB47" i="22"/>
  <c r="DA47" i="22"/>
  <c r="AH46" i="22"/>
  <c r="AG46" i="22"/>
  <c r="AT64" i="22"/>
  <c r="AS64" i="22"/>
  <c r="FH63" i="22"/>
  <c r="FG63" i="22"/>
  <c r="GH62" i="22"/>
  <c r="GG62" i="22"/>
  <c r="EL60" i="22"/>
  <c r="EK60" i="22"/>
  <c r="AR60" i="22"/>
  <c r="AQ60" i="22"/>
  <c r="BR59" i="22"/>
  <c r="BQ59" i="22"/>
  <c r="V57" i="22"/>
  <c r="U57" i="22"/>
  <c r="EJ56" i="22"/>
  <c r="EI56" i="22"/>
  <c r="FJ55" i="22"/>
  <c r="FI55" i="22"/>
  <c r="DN53" i="22"/>
  <c r="DM53" i="22"/>
  <c r="T53" i="22"/>
  <c r="S53" i="22"/>
  <c r="AT52" i="22"/>
  <c r="AS52" i="22"/>
  <c r="HF49" i="22"/>
  <c r="HE49" i="22"/>
  <c r="DL49" i="22"/>
  <c r="DK49" i="22"/>
  <c r="EL48" i="22"/>
  <c r="EK48" i="22"/>
  <c r="CP46" i="22"/>
  <c r="CO46" i="22"/>
  <c r="HD45" i="22"/>
  <c r="HC45" i="22"/>
  <c r="FT65" i="22"/>
  <c r="FS65" i="22"/>
  <c r="AH63" i="22"/>
  <c r="AG63" i="22"/>
  <c r="BD62" i="22"/>
  <c r="BC62" i="22"/>
  <c r="DZ59" i="22"/>
  <c r="DY59" i="22"/>
  <c r="EV58" i="22"/>
  <c r="EU58" i="22"/>
  <c r="J56" i="22"/>
  <c r="I56" i="22"/>
  <c r="AF55" i="22"/>
  <c r="AE55" i="22"/>
  <c r="DB52" i="22"/>
  <c r="DA52" i="22"/>
  <c r="DX51" i="22"/>
  <c r="DW51" i="22"/>
  <c r="GT48" i="22"/>
  <c r="GS48" i="22"/>
  <c r="H48" i="22"/>
  <c r="G48" i="22"/>
  <c r="FJ64" i="22"/>
  <c r="FI64" i="22"/>
  <c r="GF63" i="22"/>
  <c r="GE63" i="22"/>
  <c r="AT61" i="22"/>
  <c r="AS61" i="22"/>
  <c r="BP60" i="22"/>
  <c r="BO60" i="22"/>
  <c r="EL57" i="22"/>
  <c r="EK57" i="22"/>
  <c r="FH56" i="22"/>
  <c r="FG56" i="22"/>
  <c r="V54" i="22"/>
  <c r="U54" i="22"/>
  <c r="AR53" i="22"/>
  <c r="AQ53" i="22"/>
  <c r="DN50" i="22"/>
  <c r="DM50" i="22"/>
  <c r="EJ49" i="22"/>
  <c r="EI49" i="22"/>
  <c r="HF46" i="22"/>
  <c r="HE46" i="22"/>
  <c r="T46" i="22"/>
  <c r="S46" i="22"/>
  <c r="GT65" i="22"/>
  <c r="GS65" i="22"/>
  <c r="V63" i="22"/>
  <c r="U63" i="22"/>
  <c r="G61" i="22"/>
  <c r="H61" i="22"/>
  <c r="CZ54" i="22"/>
  <c r="CY54" i="22"/>
  <c r="GT53" i="22"/>
  <c r="GS53" i="22"/>
  <c r="FJ45" i="22"/>
  <c r="FI45" i="22"/>
  <c r="GR41" i="22"/>
  <c r="GQ41" i="22"/>
  <c r="DB41" i="22"/>
  <c r="DA41" i="22"/>
  <c r="CB38" i="22"/>
  <c r="CA38" i="22"/>
  <c r="GT37" i="22"/>
  <c r="GS37" i="22"/>
  <c r="FT34" i="22"/>
  <c r="FS34" i="22"/>
  <c r="CD34" i="22"/>
  <c r="CC34" i="22"/>
  <c r="BD31" i="22"/>
  <c r="BC31" i="22"/>
  <c r="FV30" i="22"/>
  <c r="FU30" i="22"/>
  <c r="GT29" i="22"/>
  <c r="GS29" i="22"/>
  <c r="DZ28" i="22"/>
  <c r="DY28" i="22"/>
  <c r="EV27" i="22"/>
  <c r="EU27" i="22"/>
  <c r="CD26" i="22"/>
  <c r="CC26" i="22"/>
  <c r="J25" i="22"/>
  <c r="I25" i="22"/>
  <c r="DY57" i="22"/>
  <c r="DZ57" i="22"/>
  <c r="DL55" i="22"/>
  <c r="DK55" i="22"/>
  <c r="CP48" i="22"/>
  <c r="CO48" i="22"/>
  <c r="CA46" i="22"/>
  <c r="CB46" i="22"/>
  <c r="DY45" i="22"/>
  <c r="DZ45" i="22"/>
  <c r="FJ41" i="22"/>
  <c r="FI41" i="22"/>
  <c r="AT38" i="22"/>
  <c r="AS38" i="22"/>
  <c r="EL34" i="22"/>
  <c r="EK34" i="22"/>
  <c r="V31" i="22"/>
  <c r="U31" i="22"/>
  <c r="GF28" i="22"/>
  <c r="GE28" i="22"/>
  <c r="BP25" i="22"/>
  <c r="BO25" i="22"/>
  <c r="EV60" i="22"/>
  <c r="EU60" i="22"/>
  <c r="AG57" i="22"/>
  <c r="AH57" i="22"/>
  <c r="T55" i="22"/>
  <c r="S55" i="22"/>
  <c r="HE47" i="22"/>
  <c r="HF47" i="22"/>
  <c r="GQ45" i="22"/>
  <c r="GR45" i="22"/>
  <c r="GS44" i="22"/>
  <c r="GT44" i="22"/>
  <c r="CD43" i="22"/>
  <c r="CC43" i="22"/>
  <c r="GR42" i="22"/>
  <c r="GQ42" i="22"/>
  <c r="FV39" i="22"/>
  <c r="FU39" i="22"/>
  <c r="CB39" i="22"/>
  <c r="CA39" i="22"/>
  <c r="BF36" i="22"/>
  <c r="BE36" i="22"/>
  <c r="FT35" i="22"/>
  <c r="FS35" i="22"/>
  <c r="EX32" i="22"/>
  <c r="EW32" i="22"/>
  <c r="BD32" i="22"/>
  <c r="BC32" i="22"/>
  <c r="AH29" i="22"/>
  <c r="AG29" i="22"/>
  <c r="EV28" i="22"/>
  <c r="EU28" i="22"/>
  <c r="DZ25" i="22"/>
  <c r="DY25" i="22"/>
  <c r="AF25" i="22"/>
  <c r="AE25" i="22"/>
  <c r="FT63" i="22"/>
  <c r="FS63" i="22"/>
  <c r="BE60" i="22"/>
  <c r="BF60" i="22"/>
  <c r="AR58" i="22"/>
  <c r="AQ58" i="22"/>
  <c r="V51" i="22"/>
  <c r="U51" i="22"/>
  <c r="G49" i="22"/>
  <c r="H49" i="22"/>
  <c r="BR42" i="22"/>
  <c r="BQ42" i="22"/>
  <c r="CN41" i="22"/>
  <c r="CM41" i="22"/>
  <c r="FJ38" i="22"/>
  <c r="FI38" i="22"/>
  <c r="GF37" i="22"/>
  <c r="GE37" i="22"/>
  <c r="AT35" i="22"/>
  <c r="AS35" i="22"/>
  <c r="BP34" i="22"/>
  <c r="BO34" i="22"/>
  <c r="EL31" i="22"/>
  <c r="EK31" i="22"/>
  <c r="FH30" i="22"/>
  <c r="FG30" i="22"/>
  <c r="V28" i="22"/>
  <c r="U28" i="22"/>
  <c r="AQ27" i="22"/>
  <c r="AR27" i="22"/>
  <c r="DN24" i="22"/>
  <c r="DM24" i="22"/>
  <c r="GF64" i="22"/>
  <c r="GE64" i="22"/>
  <c r="FJ57" i="22"/>
  <c r="FI57" i="22"/>
  <c r="EU55" i="22"/>
  <c r="EV55" i="22"/>
  <c r="DZ48" i="22"/>
  <c r="DY48" i="22"/>
  <c r="BR45" i="22"/>
  <c r="BQ45" i="22"/>
  <c r="AH42" i="22"/>
  <c r="AG42" i="22"/>
  <c r="BD41" i="22"/>
  <c r="BC41" i="22"/>
  <c r="DZ38" i="22"/>
  <c r="DY38" i="22"/>
  <c r="EV37" i="22"/>
  <c r="EU37" i="22"/>
  <c r="J35" i="22"/>
  <c r="I35" i="22"/>
  <c r="AF34" i="22"/>
  <c r="AE34" i="22"/>
  <c r="DB31" i="22"/>
  <c r="DA31" i="22"/>
  <c r="DX30" i="22"/>
  <c r="DW30" i="22"/>
  <c r="GT27" i="22"/>
  <c r="GS27" i="22"/>
  <c r="H27" i="22"/>
  <c r="G27" i="22"/>
  <c r="CD24" i="22"/>
  <c r="CC24" i="22"/>
  <c r="I92" i="20"/>
  <c r="G92" i="20"/>
  <c r="D77" i="20"/>
  <c r="C77" i="20"/>
  <c r="E77" i="20" s="1"/>
  <c r="I84" i="20"/>
  <c r="D17" i="23" s="1"/>
  <c r="G84" i="20"/>
  <c r="C17" i="23" s="1"/>
  <c r="DB66" i="22"/>
  <c r="DA66" i="22"/>
  <c r="HD64" i="22"/>
  <c r="HC64" i="22"/>
  <c r="EL63" i="22"/>
  <c r="EK63" i="22"/>
  <c r="BP62" i="22"/>
  <c r="BO62" i="22"/>
  <c r="CN61" i="22"/>
  <c r="CM61" i="22"/>
  <c r="V60" i="22"/>
  <c r="U60" i="22"/>
  <c r="FH58" i="22"/>
  <c r="FG58" i="22"/>
  <c r="GF57" i="22"/>
  <c r="GE57" i="22"/>
  <c r="DN56" i="22"/>
  <c r="DM56" i="22"/>
  <c r="AR55" i="22"/>
  <c r="AQ55" i="22"/>
  <c r="BP54" i="22"/>
  <c r="BO54" i="22"/>
  <c r="HF52" i="22"/>
  <c r="HE52" i="22"/>
  <c r="EJ51" i="22"/>
  <c r="EI51" i="22"/>
  <c r="FH50" i="22"/>
  <c r="FG50" i="22"/>
  <c r="CP49" i="22"/>
  <c r="CO49" i="22"/>
  <c r="T48" i="22"/>
  <c r="S48" i="22"/>
  <c r="AR47" i="22"/>
  <c r="AQ47" i="22"/>
  <c r="GH45" i="22"/>
  <c r="GG45" i="22"/>
  <c r="J63" i="22"/>
  <c r="I63" i="22"/>
  <c r="DB59" i="22"/>
  <c r="DA59" i="22"/>
  <c r="GT55" i="22"/>
  <c r="GS55" i="22"/>
  <c r="CD52" i="22"/>
  <c r="CC52" i="22"/>
  <c r="FV48" i="22"/>
  <c r="FU48" i="22"/>
  <c r="CN66" i="22"/>
  <c r="CM66" i="22"/>
  <c r="DN65" i="22"/>
  <c r="DM65" i="22"/>
  <c r="T65" i="22"/>
  <c r="S65" i="22"/>
  <c r="HF61" i="22"/>
  <c r="HE61" i="22"/>
  <c r="DL61" i="22"/>
  <c r="DK61" i="22"/>
  <c r="CP58" i="22"/>
  <c r="CO58" i="22"/>
  <c r="HD57" i="22"/>
  <c r="HC57" i="22"/>
  <c r="GH54" i="22"/>
  <c r="GG54" i="22"/>
  <c r="CN54" i="22"/>
  <c r="CM54" i="22"/>
  <c r="BR51" i="22"/>
  <c r="BQ51" i="22"/>
  <c r="GF50" i="22"/>
  <c r="GE50" i="22"/>
  <c r="FJ47" i="22"/>
  <c r="FI47" i="22"/>
  <c r="BP47" i="22"/>
  <c r="BO47" i="22"/>
  <c r="DB64" i="22"/>
  <c r="DA64" i="22"/>
  <c r="DX63" i="22"/>
  <c r="DW63" i="22"/>
  <c r="GT60" i="22"/>
  <c r="GS60" i="22"/>
  <c r="H60" i="22"/>
  <c r="G60" i="22"/>
  <c r="CD57" i="22"/>
  <c r="CC57" i="22"/>
  <c r="CZ56" i="22"/>
  <c r="CY56" i="22"/>
  <c r="FV53" i="22"/>
  <c r="FU53" i="22"/>
  <c r="GR52" i="22"/>
  <c r="GQ52" i="22"/>
  <c r="BF50" i="22"/>
  <c r="BE50" i="22"/>
  <c r="CB49" i="22"/>
  <c r="CA49" i="22"/>
  <c r="EX46" i="22"/>
  <c r="EW46" i="22"/>
  <c r="FT45" i="22"/>
  <c r="FS45" i="22"/>
  <c r="V66" i="22"/>
  <c r="U66" i="22"/>
  <c r="AR65" i="22"/>
  <c r="AQ65" i="22"/>
  <c r="DN62" i="22"/>
  <c r="DM62" i="22"/>
  <c r="EJ61" i="22"/>
  <c r="EI61" i="22"/>
  <c r="HF58" i="22"/>
  <c r="HE58" i="22"/>
  <c r="T58" i="22"/>
  <c r="S58" i="22"/>
  <c r="CP55" i="22"/>
  <c r="CO55" i="22"/>
  <c r="DL54" i="22"/>
  <c r="DK54" i="22"/>
  <c r="GH51" i="22"/>
  <c r="GG51" i="22"/>
  <c r="HD50" i="22"/>
  <c r="HC50" i="22"/>
  <c r="BR48" i="22"/>
  <c r="BQ48" i="22"/>
  <c r="CN47" i="22"/>
  <c r="CM47" i="22"/>
  <c r="CB66" i="22"/>
  <c r="CA66" i="22"/>
  <c r="DW64" i="22"/>
  <c r="DX64" i="22"/>
  <c r="H58" i="22"/>
  <c r="G58" i="22"/>
  <c r="DB57" i="22"/>
  <c r="DA57" i="22"/>
  <c r="CC47" i="22"/>
  <c r="CD47" i="22"/>
  <c r="FV42" i="22"/>
  <c r="FU42" i="22"/>
  <c r="BF39" i="22"/>
  <c r="BE39" i="22"/>
  <c r="EX35" i="22"/>
  <c r="EW35" i="22"/>
  <c r="AH32" i="22"/>
  <c r="AG32" i="22"/>
  <c r="EX27" i="22"/>
  <c r="EW27" i="22"/>
  <c r="AG61" i="22"/>
  <c r="AH61" i="22"/>
  <c r="T59" i="22"/>
  <c r="S59" i="22"/>
  <c r="HF51" i="22"/>
  <c r="HE51" i="22"/>
  <c r="GQ49" i="22"/>
  <c r="GR49" i="22"/>
  <c r="CN44" i="22"/>
  <c r="CM44" i="22"/>
  <c r="T43" i="22"/>
  <c r="S43" i="22"/>
  <c r="GH40" i="22"/>
  <c r="GG40" i="22"/>
  <c r="DL39" i="22"/>
  <c r="DK39" i="22"/>
  <c r="BP37" i="22"/>
  <c r="BO37" i="22"/>
  <c r="HD35" i="22"/>
  <c r="HC35" i="22"/>
  <c r="FJ33" i="22"/>
  <c r="FI33" i="22"/>
  <c r="CN32" i="22"/>
  <c r="CM32" i="22"/>
  <c r="AR30" i="22"/>
  <c r="AQ30" i="22"/>
  <c r="GH28" i="22"/>
  <c r="GG28" i="22"/>
  <c r="DL27" i="22"/>
  <c r="DK27" i="22"/>
  <c r="EJ26" i="22"/>
  <c r="EI26" i="22"/>
  <c r="BR25" i="22"/>
  <c r="BQ25" i="22"/>
  <c r="BD64" i="22"/>
  <c r="BC64" i="22"/>
  <c r="EW60" i="22"/>
  <c r="EX60" i="22"/>
  <c r="EJ58" i="22"/>
  <c r="EI58" i="22"/>
  <c r="DM51" i="22"/>
  <c r="DN51" i="22"/>
  <c r="CY49" i="22"/>
  <c r="CZ49" i="22"/>
  <c r="EX44" i="22"/>
  <c r="EW44" i="22"/>
  <c r="BD44" i="22"/>
  <c r="BC44" i="22"/>
  <c r="AH41" i="22"/>
  <c r="AG41" i="22"/>
  <c r="EV40" i="22"/>
  <c r="EU40" i="22"/>
  <c r="DZ37" i="22"/>
  <c r="DY37" i="22"/>
  <c r="AF37" i="22"/>
  <c r="AE37" i="22"/>
  <c r="J34" i="22"/>
  <c r="I34" i="22"/>
  <c r="DX33" i="22"/>
  <c r="DW33" i="22"/>
  <c r="DB30" i="22"/>
  <c r="DA30" i="22"/>
  <c r="H30" i="22"/>
  <c r="G30" i="22"/>
  <c r="GT26" i="22"/>
  <c r="GS26" i="22"/>
  <c r="CZ26" i="22"/>
  <c r="CY26" i="22"/>
  <c r="FU63" i="22"/>
  <c r="FV63" i="22"/>
  <c r="FH61" i="22"/>
  <c r="FG61" i="22"/>
  <c r="EL54" i="22"/>
  <c r="EK54" i="22"/>
  <c r="DW52" i="22"/>
  <c r="DX52" i="22"/>
  <c r="DA45" i="22"/>
  <c r="DB45" i="22"/>
  <c r="EL43" i="22"/>
  <c r="EK43" i="22"/>
  <c r="FH42" i="22"/>
  <c r="FG42" i="22"/>
  <c r="V40" i="22"/>
  <c r="U40" i="22"/>
  <c r="AR39" i="22"/>
  <c r="AQ39" i="22"/>
  <c r="DN36" i="22"/>
  <c r="DM36" i="22"/>
  <c r="EJ35" i="22"/>
  <c r="EI35" i="22"/>
  <c r="HF32" i="22"/>
  <c r="HE32" i="22"/>
  <c r="T32" i="22"/>
  <c r="S32" i="22"/>
  <c r="CP29" i="22"/>
  <c r="CO29" i="22"/>
  <c r="DL28" i="22"/>
  <c r="DK28" i="22"/>
  <c r="GH25" i="22"/>
  <c r="GG25" i="22"/>
  <c r="HD24" i="22"/>
  <c r="HC24" i="22"/>
  <c r="BR61" i="22"/>
  <c r="BQ61" i="22"/>
  <c r="BC59" i="22"/>
  <c r="BD59" i="22"/>
  <c r="AH52" i="22"/>
  <c r="AG52" i="22"/>
  <c r="AF49" i="22"/>
  <c r="AE49" i="22"/>
  <c r="BP45" i="22"/>
  <c r="BO45" i="22"/>
  <c r="DB43" i="22"/>
  <c r="DA43" i="22"/>
  <c r="DX42" i="22"/>
  <c r="DW42" i="22"/>
  <c r="GT39" i="22"/>
  <c r="GS39" i="22"/>
  <c r="H39" i="22"/>
  <c r="G39" i="22"/>
  <c r="CD36" i="22"/>
  <c r="CC36" i="22"/>
  <c r="CZ35" i="22"/>
  <c r="CY35" i="22"/>
  <c r="FV32" i="22"/>
  <c r="FU32" i="22"/>
  <c r="GR31" i="22"/>
  <c r="GQ31" i="22"/>
  <c r="I87" i="20"/>
  <c r="G87" i="20"/>
  <c r="C64" i="20"/>
  <c r="E64" i="20" s="1"/>
  <c r="D64" i="20"/>
  <c r="G93" i="20"/>
  <c r="I93" i="20"/>
  <c r="I81" i="20"/>
  <c r="D11" i="23" s="1"/>
  <c r="G81" i="20"/>
  <c r="C11" i="23" s="1"/>
  <c r="C70" i="20"/>
  <c r="E70" i="20" s="1"/>
  <c r="D70" i="20"/>
  <c r="GR66" i="22"/>
  <c r="GQ66" i="22"/>
  <c r="BP66" i="22"/>
  <c r="BO66" i="22"/>
  <c r="GH65" i="22"/>
  <c r="GG65" i="22"/>
  <c r="HF64" i="22"/>
  <c r="HE64" i="22"/>
  <c r="FJ62" i="22"/>
  <c r="FI62" i="22"/>
  <c r="BR62" i="22"/>
  <c r="BQ62" i="22"/>
  <c r="CP61" i="22"/>
  <c r="CO61" i="22"/>
  <c r="AT59" i="22"/>
  <c r="AS59" i="22"/>
  <c r="FJ58" i="22"/>
  <c r="FI58" i="22"/>
  <c r="GH57" i="22"/>
  <c r="GG57" i="22"/>
  <c r="EL55" i="22"/>
  <c r="EK55" i="22"/>
  <c r="AT55" i="22"/>
  <c r="AS55" i="22"/>
  <c r="BR54" i="22"/>
  <c r="BQ54" i="22"/>
  <c r="V52" i="22"/>
  <c r="U52" i="22"/>
  <c r="EL51" i="22"/>
  <c r="EK51" i="22"/>
  <c r="FJ50" i="22"/>
  <c r="FI50" i="22"/>
  <c r="DN48" i="22"/>
  <c r="DM48" i="22"/>
  <c r="V48" i="22"/>
  <c r="U48" i="22"/>
  <c r="AT47" i="22"/>
  <c r="AS47" i="22"/>
  <c r="HD44" i="22"/>
  <c r="HC44" i="22"/>
  <c r="EX65" i="22"/>
  <c r="EW65" i="22"/>
  <c r="AF62" i="22"/>
  <c r="AE62" i="22"/>
  <c r="DX58" i="22"/>
  <c r="DW58" i="22"/>
  <c r="H55" i="22"/>
  <c r="G55" i="22"/>
  <c r="CZ51" i="22"/>
  <c r="CY51" i="22"/>
  <c r="GR47" i="22"/>
  <c r="GQ47" i="22"/>
  <c r="BC45" i="22"/>
  <c r="BD45" i="22"/>
  <c r="GF62" i="22"/>
  <c r="GE62" i="22"/>
  <c r="FJ59" i="22"/>
  <c r="FI59" i="22"/>
  <c r="BP59" i="22"/>
  <c r="BO59" i="22"/>
  <c r="AT56" i="22"/>
  <c r="AS56" i="22"/>
  <c r="FH55" i="22"/>
  <c r="FG55" i="22"/>
  <c r="EL52" i="22"/>
  <c r="EK52" i="22"/>
  <c r="AR52" i="22"/>
  <c r="AQ52" i="22"/>
  <c r="V49" i="22"/>
  <c r="U49" i="22"/>
  <c r="EJ48" i="22"/>
  <c r="EI48" i="22"/>
  <c r="DN45" i="22"/>
  <c r="DM45" i="22"/>
  <c r="T45" i="22"/>
  <c r="S45" i="22"/>
  <c r="BD66" i="22"/>
  <c r="BC66" i="22"/>
  <c r="FV65" i="22"/>
  <c r="FU65" i="22"/>
  <c r="GR64" i="22"/>
  <c r="GQ64" i="22"/>
  <c r="BF62" i="22"/>
  <c r="BE62" i="22"/>
  <c r="CB61" i="22"/>
  <c r="CA61" i="22"/>
  <c r="EX58" i="22"/>
  <c r="EW58" i="22"/>
  <c r="FT57" i="22"/>
  <c r="FS57" i="22"/>
  <c r="AH55" i="22"/>
  <c r="AG55" i="22"/>
  <c r="BD54" i="22"/>
  <c r="BC54" i="22"/>
  <c r="DZ51" i="22"/>
  <c r="DY51" i="22"/>
  <c r="EV50" i="22"/>
  <c r="EU50" i="22"/>
  <c r="J48" i="22"/>
  <c r="I48" i="22"/>
  <c r="AF47" i="22"/>
  <c r="AE47" i="22"/>
  <c r="DK66" i="22"/>
  <c r="DL66" i="22"/>
  <c r="GH63" i="22"/>
  <c r="GG63" i="22"/>
  <c r="HD62" i="22"/>
  <c r="HC62" i="22"/>
  <c r="BR60" i="22"/>
  <c r="BQ60" i="22"/>
  <c r="CN59" i="22"/>
  <c r="CM59" i="22"/>
  <c r="FJ56" i="22"/>
  <c r="FI56" i="22"/>
  <c r="GF55" i="22"/>
  <c r="GE55" i="22"/>
  <c r="AT53" i="22"/>
  <c r="AS53" i="22"/>
  <c r="BP52" i="22"/>
  <c r="BO52" i="22"/>
  <c r="EL49" i="22"/>
  <c r="EK49" i="22"/>
  <c r="FH48" i="22"/>
  <c r="FG48" i="22"/>
  <c r="V46" i="22"/>
  <c r="U46" i="22"/>
  <c r="AR45" i="22"/>
  <c r="AQ45" i="22"/>
  <c r="DX61" i="22"/>
  <c r="DW61" i="22"/>
  <c r="J61" i="22"/>
  <c r="I61" i="22"/>
  <c r="GS50" i="22"/>
  <c r="GT50" i="22"/>
  <c r="GF48" i="22"/>
  <c r="GE48" i="22"/>
  <c r="FH45" i="22"/>
  <c r="FG45" i="22"/>
  <c r="DX44" i="22"/>
  <c r="DW44" i="22"/>
  <c r="AH44" i="22"/>
  <c r="AG44" i="22"/>
  <c r="H41" i="22"/>
  <c r="G41" i="22"/>
  <c r="DZ40" i="22"/>
  <c r="DY40" i="22"/>
  <c r="CZ37" i="22"/>
  <c r="CY37" i="22"/>
  <c r="J37" i="22"/>
  <c r="I37" i="22"/>
  <c r="GR33" i="22"/>
  <c r="GQ33" i="22"/>
  <c r="DB33" i="22"/>
  <c r="DA33" i="22"/>
  <c r="CB30" i="22"/>
  <c r="CA30" i="22"/>
  <c r="FT26" i="22"/>
  <c r="FS26" i="22"/>
  <c r="EW64" i="22"/>
  <c r="EX64" i="22"/>
  <c r="EJ62" i="22"/>
  <c r="EI62" i="22"/>
  <c r="DN55" i="22"/>
  <c r="DM55" i="22"/>
  <c r="CY53" i="22"/>
  <c r="CZ53" i="22"/>
  <c r="GR46" i="22"/>
  <c r="GQ46" i="22"/>
  <c r="CD46" i="22"/>
  <c r="CC46" i="22"/>
  <c r="CP44" i="22"/>
  <c r="CO44" i="22"/>
  <c r="V43" i="22"/>
  <c r="U43" i="22"/>
  <c r="AR42" i="22"/>
  <c r="AQ42" i="22"/>
  <c r="GF40" i="22"/>
  <c r="GE40" i="22"/>
  <c r="DN39" i="22"/>
  <c r="DM39" i="22"/>
  <c r="EJ38" i="22"/>
  <c r="EI38" i="22"/>
  <c r="BR37" i="22"/>
  <c r="BQ37" i="22"/>
  <c r="HF35" i="22"/>
  <c r="HE35" i="22"/>
  <c r="T35" i="22"/>
  <c r="S35" i="22"/>
  <c r="FH33" i="22"/>
  <c r="FG33" i="22"/>
  <c r="CP32" i="22"/>
  <c r="CO32" i="22"/>
  <c r="DL31" i="22"/>
  <c r="DK31" i="22"/>
  <c r="AT30" i="22"/>
  <c r="AS30" i="22"/>
  <c r="DN27" i="22"/>
  <c r="DM27" i="22"/>
  <c r="EL26" i="22"/>
  <c r="EK26" i="22"/>
  <c r="CP24" i="22"/>
  <c r="CO24" i="22"/>
  <c r="BE64" i="22"/>
  <c r="BF64" i="22"/>
  <c r="AR62" i="22"/>
  <c r="AQ62" i="22"/>
  <c r="U55" i="22"/>
  <c r="V55" i="22"/>
  <c r="G53" i="22"/>
  <c r="H53" i="22"/>
  <c r="GS45" i="22"/>
  <c r="GT45" i="22"/>
  <c r="DB42" i="22"/>
  <c r="DA42" i="22"/>
  <c r="H42" i="22"/>
  <c r="G42" i="22"/>
  <c r="CZ38" i="22"/>
  <c r="CY38" i="22"/>
  <c r="CD35" i="22"/>
  <c r="CC35" i="22"/>
  <c r="GR34" i="22"/>
  <c r="GQ34" i="22"/>
  <c r="CB31" i="22"/>
  <c r="CA31" i="22"/>
  <c r="BF28" i="22"/>
  <c r="BE28" i="22"/>
  <c r="FT27" i="22"/>
  <c r="FS27" i="22"/>
  <c r="EX24" i="22"/>
  <c r="EW24" i="22"/>
  <c r="BP65" i="22"/>
  <c r="BO65" i="22"/>
  <c r="AT58" i="22"/>
  <c r="AS58" i="22"/>
  <c r="AE56" i="22"/>
  <c r="AF56" i="22"/>
  <c r="J49" i="22"/>
  <c r="I49" i="22"/>
  <c r="T44" i="22"/>
  <c r="S44" i="22"/>
  <c r="CP41" i="22"/>
  <c r="CO41" i="22"/>
  <c r="DL40" i="22"/>
  <c r="DK40" i="22"/>
  <c r="GH37" i="22"/>
  <c r="GG37" i="22"/>
  <c r="HD36" i="22"/>
  <c r="HC36" i="22"/>
  <c r="BR34" i="22"/>
  <c r="BQ34" i="22"/>
  <c r="CN33" i="22"/>
  <c r="CM33" i="22"/>
  <c r="FJ30" i="22"/>
  <c r="FI30" i="22"/>
  <c r="GF29" i="22"/>
  <c r="GE29" i="22"/>
  <c r="AT27" i="22"/>
  <c r="AS27" i="22"/>
  <c r="BP26" i="22"/>
  <c r="BO26" i="22"/>
  <c r="GH64" i="22"/>
  <c r="GG64" i="22"/>
  <c r="FS62" i="22"/>
  <c r="FT62" i="22"/>
  <c r="EX55" i="22"/>
  <c r="EW55" i="22"/>
  <c r="EV52" i="22"/>
  <c r="EU52" i="22"/>
  <c r="GR43" i="22"/>
  <c r="GQ43" i="22"/>
  <c r="BF41" i="22"/>
  <c r="BE41" i="22"/>
  <c r="CB40" i="22"/>
  <c r="CA40" i="22"/>
  <c r="CN64" i="22"/>
  <c r="CM64" i="22"/>
  <c r="D71" i="20"/>
  <c r="C71" i="20"/>
  <c r="E71" i="20" s="1"/>
  <c r="I80" i="20"/>
  <c r="D8" i="23" s="1"/>
  <c r="G80" i="20"/>
  <c r="C8" i="23" s="1"/>
  <c r="G82" i="20"/>
  <c r="C12" i="23" s="1"/>
  <c r="I82" i="20"/>
  <c r="D12" i="23" s="1"/>
  <c r="T64" i="22"/>
  <c r="S64" i="22"/>
  <c r="DL60" i="22"/>
  <c r="DK60" i="22"/>
  <c r="HD56" i="22"/>
  <c r="HC56" i="22"/>
  <c r="CN53" i="22"/>
  <c r="CM53" i="22"/>
  <c r="GF49" i="22"/>
  <c r="GE49" i="22"/>
  <c r="BP46" i="22"/>
  <c r="BO46" i="22"/>
  <c r="HF44" i="22"/>
  <c r="HE44" i="22"/>
  <c r="DX66" i="22"/>
  <c r="DW66" i="22"/>
  <c r="CB64" i="22"/>
  <c r="CA64" i="22"/>
  <c r="CZ63" i="22"/>
  <c r="CY63" i="22"/>
  <c r="AH62" i="22"/>
  <c r="AG62" i="22"/>
  <c r="FT60" i="22"/>
  <c r="FS60" i="22"/>
  <c r="GR59" i="22"/>
  <c r="GQ59" i="22"/>
  <c r="DZ58" i="22"/>
  <c r="DY58" i="22"/>
  <c r="BD57" i="22"/>
  <c r="BC57" i="22"/>
  <c r="CB56" i="22"/>
  <c r="CA56" i="22"/>
  <c r="J55" i="22"/>
  <c r="I55" i="22"/>
  <c r="EV53" i="22"/>
  <c r="EU53" i="22"/>
  <c r="FT52" i="22"/>
  <c r="FS52" i="22"/>
  <c r="DB51" i="22"/>
  <c r="DA51" i="22"/>
  <c r="AF50" i="22"/>
  <c r="AE50" i="22"/>
  <c r="BD49" i="22"/>
  <c r="BC49" i="22"/>
  <c r="GT47" i="22"/>
  <c r="GS47" i="22"/>
  <c r="DX46" i="22"/>
  <c r="DW46" i="22"/>
  <c r="EU45" i="22"/>
  <c r="EV45" i="22"/>
  <c r="BF45" i="22"/>
  <c r="BE45" i="22"/>
  <c r="CP66" i="22"/>
  <c r="CO66" i="22"/>
  <c r="EL64" i="22"/>
  <c r="EK64" i="22"/>
  <c r="AR64" i="22"/>
  <c r="AQ64" i="22"/>
  <c r="BR63" i="22"/>
  <c r="BQ63" i="22"/>
  <c r="V61" i="22"/>
  <c r="U61" i="22"/>
  <c r="EJ60" i="22"/>
  <c r="EI60" i="22"/>
  <c r="DN57" i="22"/>
  <c r="DM57" i="22"/>
  <c r="T57" i="22"/>
  <c r="S57" i="22"/>
  <c r="HF53" i="22"/>
  <c r="HE53" i="22"/>
  <c r="DL53" i="22"/>
  <c r="DK53" i="22"/>
  <c r="CP50" i="22"/>
  <c r="CO50" i="22"/>
  <c r="HD49" i="22"/>
  <c r="HC49" i="22"/>
  <c r="GH46" i="22"/>
  <c r="GG46" i="22"/>
  <c r="CN46" i="22"/>
  <c r="CM46" i="22"/>
  <c r="DZ63" i="22"/>
  <c r="DY63" i="22"/>
  <c r="EV62" i="22"/>
  <c r="EU62" i="22"/>
  <c r="J60" i="22"/>
  <c r="I60" i="22"/>
  <c r="AF59" i="22"/>
  <c r="AE59" i="22"/>
  <c r="DB56" i="22"/>
  <c r="DA56" i="22"/>
  <c r="DX55" i="22"/>
  <c r="DW55" i="22"/>
  <c r="GT52" i="22"/>
  <c r="GS52" i="22"/>
  <c r="H52" i="22"/>
  <c r="G52" i="22"/>
  <c r="CD49" i="22"/>
  <c r="CC49" i="22"/>
  <c r="CZ48" i="22"/>
  <c r="CY48" i="22"/>
  <c r="FV45" i="22"/>
  <c r="FU45" i="22"/>
  <c r="AT65" i="22"/>
  <c r="AS65" i="22"/>
  <c r="BP64" i="22"/>
  <c r="BO64" i="22"/>
  <c r="EL61" i="22"/>
  <c r="EK61" i="22"/>
  <c r="FH60" i="22"/>
  <c r="FG60" i="22"/>
  <c r="V58" i="22"/>
  <c r="U58" i="22"/>
  <c r="AR57" i="22"/>
  <c r="AQ57" i="22"/>
  <c r="DN54" i="22"/>
  <c r="DM54" i="22"/>
  <c r="EJ53" i="22"/>
  <c r="EI53" i="22"/>
  <c r="HF50" i="22"/>
  <c r="HE50" i="22"/>
  <c r="T50" i="22"/>
  <c r="S50" i="22"/>
  <c r="CP47" i="22"/>
  <c r="CO47" i="22"/>
  <c r="DL46" i="22"/>
  <c r="DK46" i="22"/>
  <c r="CD66" i="22"/>
  <c r="CC66" i="22"/>
  <c r="AF65" i="22"/>
  <c r="AE65" i="22"/>
  <c r="DZ64" i="22"/>
  <c r="DY64" i="22"/>
  <c r="DA54" i="22"/>
  <c r="DB54" i="22"/>
  <c r="CN52" i="22"/>
  <c r="CM52" i="22"/>
  <c r="BD43" i="22"/>
  <c r="BC43" i="22"/>
  <c r="CB42" i="22"/>
  <c r="CA42" i="22"/>
  <c r="GT41" i="22"/>
  <c r="GS41" i="22"/>
  <c r="EV39" i="22"/>
  <c r="EU39" i="22"/>
  <c r="FT38" i="22"/>
  <c r="FS38" i="22"/>
  <c r="CD38" i="22"/>
  <c r="CC38" i="22"/>
  <c r="AF36" i="22"/>
  <c r="AE36" i="22"/>
  <c r="BD35" i="22"/>
  <c r="BC35" i="22"/>
  <c r="FV34" i="22"/>
  <c r="FU34" i="22"/>
  <c r="DX32" i="22"/>
  <c r="DW32" i="22"/>
  <c r="EV31" i="22"/>
  <c r="EU31" i="22"/>
  <c r="BF31" i="22"/>
  <c r="BE31" i="22"/>
  <c r="CD30" i="22"/>
  <c r="CC30" i="22"/>
  <c r="H29" i="22"/>
  <c r="G29" i="22"/>
  <c r="AF28" i="22"/>
  <c r="AE28" i="22"/>
  <c r="FV26" i="22"/>
  <c r="FU26" i="22"/>
  <c r="CZ25" i="22"/>
  <c r="CY25" i="22"/>
  <c r="DX24" i="22"/>
  <c r="DW24" i="22"/>
  <c r="EJ66" i="22"/>
  <c r="EI66" i="22"/>
  <c r="V59" i="22"/>
  <c r="U59" i="22"/>
  <c r="G57" i="22"/>
  <c r="H57" i="22"/>
  <c r="CZ50" i="22"/>
  <c r="CY50" i="22"/>
  <c r="GT49" i="22"/>
  <c r="GS49" i="22"/>
  <c r="DL43" i="22"/>
  <c r="DK43" i="22"/>
  <c r="AT42" i="22"/>
  <c r="AS42" i="22"/>
  <c r="HD39" i="22"/>
  <c r="HC39" i="22"/>
  <c r="EL38" i="22"/>
  <c r="EK38" i="22"/>
  <c r="CN36" i="22"/>
  <c r="CM36" i="22"/>
  <c r="V35" i="22"/>
  <c r="U35" i="22"/>
  <c r="GF32" i="22"/>
  <c r="GE32" i="22"/>
  <c r="DN31" i="22"/>
  <c r="DM31" i="22"/>
  <c r="BP29" i="22"/>
  <c r="BO29" i="22"/>
  <c r="HF27" i="22"/>
  <c r="HE27" i="22"/>
  <c r="FH25" i="22"/>
  <c r="FG25" i="22"/>
  <c r="EK58" i="22"/>
  <c r="EL58" i="22"/>
  <c r="DW56" i="22"/>
  <c r="DX56" i="22"/>
  <c r="DA49" i="22"/>
  <c r="DB49" i="22"/>
  <c r="FV43" i="22"/>
  <c r="FU43" i="22"/>
  <c r="CB43" i="22"/>
  <c r="CA43" i="22"/>
  <c r="BF40" i="22"/>
  <c r="BE40" i="22"/>
  <c r="FT39" i="22"/>
  <c r="FS39" i="22"/>
  <c r="GT38" i="22"/>
  <c r="GS38" i="22"/>
  <c r="EX36" i="22"/>
  <c r="EW36" i="22"/>
  <c r="BD36" i="22"/>
  <c r="BC36" i="22"/>
  <c r="AH33" i="22"/>
  <c r="AG33" i="22"/>
  <c r="EV32" i="22"/>
  <c r="EU32" i="22"/>
  <c r="FV31" i="22"/>
  <c r="FU31" i="22"/>
  <c r="AF29" i="22"/>
  <c r="AE29" i="22"/>
  <c r="DX25" i="22"/>
  <c r="DW25" i="22"/>
  <c r="FJ61" i="22"/>
  <c r="FI61" i="22"/>
  <c r="EU59" i="22"/>
  <c r="EV59" i="22"/>
  <c r="DZ52" i="22"/>
  <c r="DY52" i="22"/>
  <c r="H46" i="22"/>
  <c r="G46" i="22"/>
  <c r="FJ42" i="22"/>
  <c r="FI42" i="22"/>
  <c r="GF41" i="22"/>
  <c r="GE41" i="22"/>
  <c r="AT39" i="22"/>
  <c r="AS39" i="22"/>
  <c r="BP38" i="22"/>
  <c r="BO38" i="22"/>
  <c r="EL35" i="22"/>
  <c r="EK35" i="22"/>
  <c r="FH34" i="22"/>
  <c r="FG34" i="22"/>
  <c r="V32" i="22"/>
  <c r="U32" i="22"/>
  <c r="AR31" i="22"/>
  <c r="AQ31" i="22"/>
  <c r="DN28" i="22"/>
  <c r="DM28" i="22"/>
  <c r="EJ27" i="22"/>
  <c r="EI27" i="22"/>
  <c r="HF24" i="22"/>
  <c r="HE24" i="22"/>
  <c r="AR66" i="22"/>
  <c r="AQ66" i="22"/>
  <c r="BF59" i="22"/>
  <c r="BE59" i="22"/>
  <c r="BD56" i="22"/>
  <c r="BC56" i="22"/>
  <c r="AG49" i="22"/>
  <c r="AH49" i="22"/>
  <c r="T47" i="22"/>
  <c r="S47" i="22"/>
  <c r="DZ42" i="22"/>
  <c r="DY42" i="22"/>
  <c r="EV41" i="22"/>
  <c r="EU41" i="22"/>
  <c r="J39" i="22"/>
  <c r="I39" i="22"/>
  <c r="AF38" i="22"/>
  <c r="AE38" i="22"/>
  <c r="DB35" i="22"/>
  <c r="DA35" i="22"/>
  <c r="DX34" i="22"/>
  <c r="DW34" i="22"/>
  <c r="GT31" i="22"/>
  <c r="GS31" i="22"/>
  <c r="H31" i="22"/>
  <c r="G31" i="22"/>
  <c r="CD28" i="22"/>
  <c r="CC28" i="22"/>
  <c r="CZ27" i="22"/>
  <c r="CY27" i="22"/>
  <c r="FV24" i="22"/>
  <c r="FU24" i="22"/>
  <c r="GH60" i="22"/>
  <c r="GG60" i="22"/>
  <c r="D75" i="20"/>
  <c r="C75" i="20"/>
  <c r="E75" i="20" s="1"/>
  <c r="I83" i="20"/>
  <c r="D16" i="23" s="1"/>
  <c r="G83" i="20"/>
  <c r="C16" i="23" s="1"/>
  <c r="D69" i="20"/>
  <c r="C69" i="20"/>
  <c r="E69" i="20" s="1"/>
  <c r="GT66" i="22"/>
  <c r="GS66" i="22"/>
  <c r="H66" i="22"/>
  <c r="G66" i="22"/>
  <c r="BR66" i="22"/>
  <c r="BQ66" i="22"/>
  <c r="V64" i="22"/>
  <c r="U64" i="22"/>
  <c r="DN60" i="22"/>
  <c r="DM60" i="22"/>
  <c r="HF56" i="22"/>
  <c r="HE56" i="22"/>
  <c r="CP53" i="22"/>
  <c r="CO53" i="22"/>
  <c r="GH49" i="22"/>
  <c r="GG49" i="22"/>
  <c r="BR46" i="22"/>
  <c r="BQ46" i="22"/>
  <c r="EV65" i="22"/>
  <c r="EU65" i="22"/>
  <c r="FV64" i="22"/>
  <c r="FU64" i="22"/>
  <c r="CD64" i="22"/>
  <c r="CC64" i="22"/>
  <c r="DB63" i="22"/>
  <c r="DA63" i="22"/>
  <c r="BF61" i="22"/>
  <c r="BE61" i="22"/>
  <c r="FV60" i="22"/>
  <c r="FU60" i="22"/>
  <c r="GT59" i="22"/>
  <c r="GS59" i="22"/>
  <c r="EX57" i="22"/>
  <c r="EW57" i="22"/>
  <c r="BF57" i="22"/>
  <c r="BE57" i="22"/>
  <c r="CD56" i="22"/>
  <c r="CC56" i="22"/>
  <c r="AH54" i="22"/>
  <c r="AG54" i="22"/>
  <c r="EX53" i="22"/>
  <c r="EW53" i="22"/>
  <c r="FV52" i="22"/>
  <c r="FU52" i="22"/>
  <c r="DZ50" i="22"/>
  <c r="DY50" i="22"/>
  <c r="AH50" i="22"/>
  <c r="AG50" i="22"/>
  <c r="BF49" i="22"/>
  <c r="BE49" i="22"/>
  <c r="J47" i="22"/>
  <c r="I47" i="22"/>
  <c r="DZ46" i="22"/>
  <c r="DY46" i="22"/>
  <c r="EX45" i="22"/>
  <c r="EW45" i="22"/>
  <c r="GF66" i="22"/>
  <c r="GE66" i="22"/>
  <c r="HF65" i="22"/>
  <c r="HE65" i="22"/>
  <c r="DL65" i="22"/>
  <c r="DK65" i="22"/>
  <c r="CP62" i="22"/>
  <c r="CO62" i="22"/>
  <c r="HD61" i="22"/>
  <c r="HC61" i="22"/>
  <c r="GH58" i="22"/>
  <c r="GG58" i="22"/>
  <c r="CN58" i="22"/>
  <c r="CM58" i="22"/>
  <c r="BR55" i="22"/>
  <c r="BQ55" i="22"/>
  <c r="GF54" i="22"/>
  <c r="GE54" i="22"/>
  <c r="FJ51" i="22"/>
  <c r="FI51" i="22"/>
  <c r="BP51" i="22"/>
  <c r="BO51" i="22"/>
  <c r="AT48" i="22"/>
  <c r="AS48" i="22"/>
  <c r="FH47" i="22"/>
  <c r="FG47" i="22"/>
  <c r="BF66" i="22"/>
  <c r="BE66" i="22"/>
  <c r="GT64" i="22"/>
  <c r="GS64" i="22"/>
  <c r="G64" i="22"/>
  <c r="H64" i="22"/>
  <c r="CD61" i="22"/>
  <c r="CC61" i="22"/>
  <c r="CY60" i="22"/>
  <c r="CZ60" i="22"/>
  <c r="FV57" i="22"/>
  <c r="FU57" i="22"/>
  <c r="GQ56" i="22"/>
  <c r="GR56" i="22"/>
  <c r="BF54" i="22"/>
  <c r="BE54" i="22"/>
  <c r="CA53" i="22"/>
  <c r="CB53" i="22"/>
  <c r="EX50" i="22"/>
  <c r="EW50" i="22"/>
  <c r="FS49" i="22"/>
  <c r="FT49" i="22"/>
  <c r="AH47" i="22"/>
  <c r="AG47" i="22"/>
  <c r="BC46" i="22"/>
  <c r="BD46" i="22"/>
  <c r="DN66" i="22"/>
  <c r="DM66" i="22"/>
  <c r="EJ65" i="22"/>
  <c r="EI65" i="22"/>
  <c r="HF62" i="22"/>
  <c r="HE62" i="22"/>
  <c r="T62" i="22"/>
  <c r="S62" i="22"/>
  <c r="CP59" i="22"/>
  <c r="CO59" i="22"/>
  <c r="DL58" i="22"/>
  <c r="DK58" i="22"/>
  <c r="GH55" i="22"/>
  <c r="GG55" i="22"/>
  <c r="HD54" i="22"/>
  <c r="HC54" i="22"/>
  <c r="BR52" i="22"/>
  <c r="BQ52" i="22"/>
  <c r="CN51" i="22"/>
  <c r="CM51" i="22"/>
  <c r="FJ48" i="22"/>
  <c r="FI48" i="22"/>
  <c r="GF47" i="22"/>
  <c r="GE47" i="22"/>
  <c r="AT45" i="22"/>
  <c r="AS45" i="22"/>
  <c r="FT66" i="22"/>
  <c r="FS66" i="22"/>
  <c r="I58" i="22"/>
  <c r="J58" i="22"/>
  <c r="HD55" i="22"/>
  <c r="HC55" i="22"/>
  <c r="GH48" i="22"/>
  <c r="GG48" i="22"/>
  <c r="FS46" i="22"/>
  <c r="FT46" i="22"/>
  <c r="EV43" i="22"/>
  <c r="EU43" i="22"/>
  <c r="BF43" i="22"/>
  <c r="BE43" i="22"/>
  <c r="AF40" i="22"/>
  <c r="AE40" i="22"/>
  <c r="EX39" i="22"/>
  <c r="EW39" i="22"/>
  <c r="DX36" i="22"/>
  <c r="DW36" i="22"/>
  <c r="AH36" i="22"/>
  <c r="AG36" i="22"/>
  <c r="H33" i="22"/>
  <c r="G33" i="22"/>
  <c r="DZ32" i="22"/>
  <c r="DY32" i="22"/>
  <c r="DB29" i="22"/>
  <c r="DA29" i="22"/>
  <c r="J29" i="22"/>
  <c r="I29" i="22"/>
  <c r="AH28" i="22"/>
  <c r="AG28" i="22"/>
  <c r="GT25" i="22"/>
  <c r="GS25" i="22"/>
  <c r="DB25" i="22"/>
  <c r="DA25" i="22"/>
  <c r="DZ24" i="22"/>
  <c r="DY24" i="22"/>
  <c r="EL62" i="22"/>
  <c r="EK62" i="22"/>
  <c r="DW60" i="22"/>
  <c r="DX60" i="22"/>
  <c r="H54" i="22"/>
  <c r="G54" i="22"/>
  <c r="DB53" i="22"/>
  <c r="DA53" i="22"/>
  <c r="DX45" i="22"/>
  <c r="DW45" i="22"/>
  <c r="DN43" i="22"/>
  <c r="DM43" i="22"/>
  <c r="HF39" i="22"/>
  <c r="HE39" i="22"/>
  <c r="CP36" i="22"/>
  <c r="CO36" i="22"/>
  <c r="GH32" i="22"/>
  <c r="GG32" i="22"/>
  <c r="BR29" i="22"/>
  <c r="BQ29" i="22"/>
  <c r="FJ25" i="22"/>
  <c r="FI25" i="22"/>
  <c r="AS62" i="22"/>
  <c r="AT62" i="22"/>
  <c r="AE60" i="22"/>
  <c r="AF60" i="22"/>
  <c r="I53" i="22"/>
  <c r="J53" i="22"/>
  <c r="CZ46" i="22"/>
  <c r="CY46" i="22"/>
  <c r="EV44" i="22"/>
  <c r="EU44" i="22"/>
  <c r="DZ41" i="22"/>
  <c r="DY41" i="22"/>
  <c r="AF41" i="22"/>
  <c r="AE41" i="22"/>
  <c r="J38" i="22"/>
  <c r="I38" i="22"/>
  <c r="DX37" i="22"/>
  <c r="DW37" i="22"/>
  <c r="DB34" i="22"/>
  <c r="DA34" i="22"/>
  <c r="H34" i="22"/>
  <c r="G34" i="22"/>
  <c r="GT30" i="22"/>
  <c r="GS30" i="22"/>
  <c r="CZ30" i="22"/>
  <c r="CY30" i="22"/>
  <c r="DZ29" i="22"/>
  <c r="DY29" i="22"/>
  <c r="CD27" i="22"/>
  <c r="CC27" i="22"/>
  <c r="GR26" i="22"/>
  <c r="GQ26" i="22"/>
  <c r="J26" i="22"/>
  <c r="I26" i="22"/>
  <c r="BR65" i="22"/>
  <c r="BQ65" i="22"/>
  <c r="BC63" i="22"/>
  <c r="BD63" i="22"/>
  <c r="AH56" i="22"/>
  <c r="AG56" i="22"/>
  <c r="DX49" i="22"/>
  <c r="DW49" i="22"/>
  <c r="I46" i="22"/>
  <c r="J46" i="22"/>
  <c r="V44" i="22"/>
  <c r="U44" i="22"/>
  <c r="AR43" i="22"/>
  <c r="AQ43" i="22"/>
  <c r="DN40" i="22"/>
  <c r="DM40" i="22"/>
  <c r="EJ39" i="22"/>
  <c r="EI39" i="22"/>
  <c r="HF36" i="22"/>
  <c r="HE36" i="22"/>
  <c r="T36" i="22"/>
  <c r="S36" i="22"/>
  <c r="CP33" i="22"/>
  <c r="CO33" i="22"/>
  <c r="DL32" i="22"/>
  <c r="DK32" i="22"/>
  <c r="GH29" i="22"/>
  <c r="GG29" i="22"/>
  <c r="HD28" i="22"/>
  <c r="HC28" i="22"/>
  <c r="BR26" i="22"/>
  <c r="BQ26" i="22"/>
  <c r="CN25" i="22"/>
  <c r="CM25" i="22"/>
  <c r="FV62" i="22"/>
  <c r="FU62" i="22"/>
  <c r="FT59" i="22"/>
  <c r="FS59" i="22"/>
  <c r="EW52" i="22"/>
  <c r="EX52" i="22"/>
  <c r="EJ50" i="22"/>
  <c r="EI50" i="22"/>
  <c r="GT43" i="22"/>
  <c r="GS43" i="22"/>
  <c r="H43" i="22"/>
  <c r="G43" i="22"/>
  <c r="CD40" i="22"/>
  <c r="CC40" i="22"/>
  <c r="CZ39" i="22"/>
  <c r="CY39" i="22"/>
  <c r="FV36" i="22"/>
  <c r="FU36" i="22"/>
  <c r="GR35" i="22"/>
  <c r="GQ35" i="22"/>
  <c r="BF33" i="22"/>
  <c r="BE33" i="22"/>
  <c r="CB32" i="22"/>
  <c r="CA32" i="22"/>
  <c r="EX29" i="22"/>
  <c r="EW29" i="22"/>
  <c r="FT28" i="22"/>
  <c r="FS28" i="22"/>
  <c r="AH26" i="22"/>
  <c r="AG26" i="22"/>
  <c r="BD25" i="22"/>
  <c r="BC25" i="22"/>
  <c r="I91" i="20"/>
  <c r="G91" i="20"/>
  <c r="D67" i="20"/>
  <c r="C67" i="20"/>
  <c r="E67" i="20" s="1"/>
  <c r="G88" i="20"/>
  <c r="I88" i="20"/>
  <c r="FH66" i="22"/>
  <c r="FG66" i="22"/>
  <c r="CN65" i="22"/>
  <c r="CM65" i="22"/>
  <c r="AR63" i="22"/>
  <c r="AQ63" i="22"/>
  <c r="FH62" i="22"/>
  <c r="FG62" i="22"/>
  <c r="GF61" i="22"/>
  <c r="GE61" i="22"/>
  <c r="EJ59" i="22"/>
  <c r="EI59" i="22"/>
  <c r="AR59" i="22"/>
  <c r="AQ59" i="22"/>
  <c r="BP58" i="22"/>
  <c r="BO58" i="22"/>
  <c r="T56" i="22"/>
  <c r="S56" i="22"/>
  <c r="EJ55" i="22"/>
  <c r="EI55" i="22"/>
  <c r="FH54" i="22"/>
  <c r="FG54" i="22"/>
  <c r="DL52" i="22"/>
  <c r="DK52" i="22"/>
  <c r="T52" i="22"/>
  <c r="S52" i="22"/>
  <c r="AR51" i="22"/>
  <c r="AQ51" i="22"/>
  <c r="HD48" i="22"/>
  <c r="HC48" i="22"/>
  <c r="DL48" i="22"/>
  <c r="DK48" i="22"/>
  <c r="EJ47" i="22"/>
  <c r="EI47" i="22"/>
  <c r="CP45" i="22"/>
  <c r="CO45" i="22"/>
  <c r="AH66" i="22"/>
  <c r="AG66" i="22"/>
  <c r="DX62" i="22"/>
  <c r="DW62" i="22"/>
  <c r="H59" i="22"/>
  <c r="G59" i="22"/>
  <c r="CZ55" i="22"/>
  <c r="CY55" i="22"/>
  <c r="GR51" i="22"/>
  <c r="GQ51" i="22"/>
  <c r="CB48" i="22"/>
  <c r="CA48" i="22"/>
  <c r="FS44" i="22"/>
  <c r="FT44" i="22"/>
  <c r="FJ63" i="22"/>
  <c r="FI63" i="22"/>
  <c r="BP63" i="22"/>
  <c r="BO63" i="22"/>
  <c r="AT60" i="22"/>
  <c r="AS60" i="22"/>
  <c r="FH59" i="22"/>
  <c r="FG59" i="22"/>
  <c r="EL56" i="22"/>
  <c r="EK56" i="22"/>
  <c r="AR56" i="22"/>
  <c r="AQ56" i="22"/>
  <c r="V53" i="22"/>
  <c r="U53" i="22"/>
  <c r="EJ52" i="22"/>
  <c r="EI52" i="22"/>
  <c r="DN49" i="22"/>
  <c r="DM49" i="22"/>
  <c r="T49" i="22"/>
  <c r="S49" i="22"/>
  <c r="HF45" i="22"/>
  <c r="HE45" i="22"/>
  <c r="DL45" i="22"/>
  <c r="DK45" i="22"/>
  <c r="EV66" i="22"/>
  <c r="EU66" i="22"/>
  <c r="CB65" i="22"/>
  <c r="CA65" i="22"/>
  <c r="EX62" i="22"/>
  <c r="EW62" i="22"/>
  <c r="FT61" i="22"/>
  <c r="FS61" i="22"/>
  <c r="AH59" i="22"/>
  <c r="AG59" i="22"/>
  <c r="BD58" i="22"/>
  <c r="BC58" i="22"/>
  <c r="DZ55" i="22"/>
  <c r="DY55" i="22"/>
  <c r="EV54" i="22"/>
  <c r="EU54" i="22"/>
  <c r="J52" i="22"/>
  <c r="I52" i="22"/>
  <c r="AF51" i="22"/>
  <c r="AE51" i="22"/>
  <c r="DB48" i="22"/>
  <c r="DA48" i="22"/>
  <c r="DX47" i="22"/>
  <c r="DW47" i="22"/>
  <c r="HC66" i="22"/>
  <c r="HD66" i="22"/>
  <c r="BR64" i="22"/>
  <c r="BQ64" i="22"/>
  <c r="CN63" i="22"/>
  <c r="CM63" i="22"/>
  <c r="FJ60" i="22"/>
  <c r="FI60" i="22"/>
  <c r="GF59" i="22"/>
  <c r="GE59" i="22"/>
  <c r="AT57" i="22"/>
  <c r="AS57" i="22"/>
  <c r="BP56" i="22"/>
  <c r="BO56" i="22"/>
  <c r="EL53" i="22"/>
  <c r="EK53" i="22"/>
  <c r="FH52" i="22"/>
  <c r="FG52" i="22"/>
  <c r="V50" i="22"/>
  <c r="U50" i="22"/>
  <c r="AR49" i="22"/>
  <c r="AQ49" i="22"/>
  <c r="DN46" i="22"/>
  <c r="DM46" i="22"/>
  <c r="EJ45" i="22"/>
  <c r="EI45" i="22"/>
  <c r="DY61" i="22"/>
  <c r="DZ61" i="22"/>
  <c r="DL59" i="22"/>
  <c r="DK59" i="22"/>
  <c r="CP52" i="22"/>
  <c r="CO52" i="22"/>
  <c r="CA50" i="22"/>
  <c r="CB50" i="22"/>
  <c r="GH44" i="22"/>
  <c r="GG44" i="22"/>
  <c r="DZ44" i="22"/>
  <c r="DY44" i="22"/>
  <c r="J41" i="22"/>
  <c r="I41" i="22"/>
  <c r="DB37" i="22"/>
  <c r="DA37" i="22"/>
  <c r="GT33" i="22"/>
  <c r="GS33" i="22"/>
  <c r="BD27" i="22"/>
  <c r="BC27" i="22"/>
  <c r="EK66" i="22"/>
  <c r="EL66" i="22"/>
  <c r="AE64" i="22"/>
  <c r="AF64" i="22"/>
  <c r="DX57" i="22"/>
  <c r="DW57" i="22"/>
  <c r="J57" i="22"/>
  <c r="I57" i="22"/>
  <c r="GS46" i="22"/>
  <c r="GT46" i="22"/>
  <c r="EJ42" i="22"/>
  <c r="EI42" i="22"/>
  <c r="BP41" i="22"/>
  <c r="BO41" i="22"/>
  <c r="T39" i="22"/>
  <c r="S39" i="22"/>
  <c r="FH37" i="22"/>
  <c r="FG37" i="22"/>
  <c r="DL35" i="22"/>
  <c r="DK35" i="22"/>
  <c r="AR34" i="22"/>
  <c r="AQ34" i="22"/>
  <c r="HD31" i="22"/>
  <c r="HC31" i="22"/>
  <c r="EJ30" i="22"/>
  <c r="EI30" i="22"/>
  <c r="CP28" i="22"/>
  <c r="CO28" i="22"/>
  <c r="HD27" i="22"/>
  <c r="HC27" i="22"/>
  <c r="T27" i="22"/>
  <c r="S27" i="22"/>
  <c r="GF24" i="22"/>
  <c r="GE24" i="22"/>
  <c r="CN24" i="22"/>
  <c r="CM24" i="22"/>
  <c r="EU63" i="22"/>
  <c r="EV63" i="22"/>
  <c r="DY56" i="22"/>
  <c r="DZ56" i="22"/>
  <c r="H50" i="22"/>
  <c r="G50" i="22"/>
  <c r="DA46" i="22"/>
  <c r="DB46" i="22"/>
  <c r="GT42" i="22"/>
  <c r="GS42" i="22"/>
  <c r="CZ42" i="22"/>
  <c r="CY42" i="22"/>
  <c r="CD39" i="22"/>
  <c r="CC39" i="22"/>
  <c r="GR38" i="22"/>
  <c r="GQ38" i="22"/>
  <c r="FV35" i="22"/>
  <c r="FU35" i="22"/>
  <c r="CB35" i="22"/>
  <c r="CA35" i="22"/>
  <c r="BF32" i="22"/>
  <c r="BE32" i="22"/>
  <c r="FT31" i="22"/>
  <c r="FS31" i="22"/>
  <c r="EX28" i="22"/>
  <c r="EW28" i="22"/>
  <c r="BD28" i="22"/>
  <c r="BC28" i="22"/>
  <c r="AH25" i="22"/>
  <c r="AG25" i="22"/>
  <c r="EV24" i="22"/>
  <c r="EU24" i="22"/>
  <c r="EX59" i="22"/>
  <c r="EW59" i="22"/>
  <c r="AF53" i="22"/>
  <c r="AE53" i="22"/>
  <c r="DY49" i="22"/>
  <c r="DZ49" i="22"/>
  <c r="DL47" i="22"/>
  <c r="DK47" i="22"/>
  <c r="DL44" i="22"/>
  <c r="DK44" i="22"/>
  <c r="GH41" i="22"/>
  <c r="GG41" i="22"/>
  <c r="HD40" i="22"/>
  <c r="HC40" i="22"/>
  <c r="BR38" i="22"/>
  <c r="BQ38" i="22"/>
  <c r="CN37" i="22"/>
  <c r="CM37" i="22"/>
  <c r="FJ34" i="22"/>
  <c r="FI34" i="22"/>
  <c r="GF33" i="22"/>
  <c r="GE33" i="22"/>
  <c r="AT31" i="22"/>
  <c r="AS31" i="22"/>
  <c r="BP30" i="22"/>
  <c r="BO30" i="22"/>
  <c r="EL27" i="22"/>
  <c r="EK27" i="22"/>
  <c r="FH26" i="22"/>
  <c r="FG26" i="22"/>
  <c r="AS66" i="22"/>
  <c r="AT66" i="22"/>
  <c r="CB63" i="22"/>
  <c r="CA63" i="22"/>
  <c r="BE56" i="22"/>
  <c r="BF56" i="22"/>
  <c r="AR54" i="22"/>
  <c r="AQ54" i="22"/>
  <c r="V47" i="22"/>
  <c r="U47" i="22"/>
  <c r="CB44" i="22"/>
  <c r="CA44" i="22"/>
  <c r="EX41" i="22"/>
  <c r="EW41" i="22"/>
  <c r="FT40" i="22"/>
  <c r="FS40" i="22"/>
  <c r="AH38" i="22"/>
  <c r="AG38" i="22"/>
  <c r="BD37" i="22"/>
  <c r="BC37" i="22"/>
  <c r="DZ34" i="22"/>
  <c r="DY34" i="22"/>
  <c r="EV33" i="22"/>
  <c r="EU33" i="22"/>
  <c r="J31" i="22"/>
  <c r="I31" i="22"/>
  <c r="AF30" i="22"/>
  <c r="AE30" i="22"/>
  <c r="FH65" i="22"/>
  <c r="FG65" i="22"/>
  <c r="C76" i="20"/>
  <c r="E76" i="20" s="1"/>
  <c r="D76" i="20"/>
  <c r="C74" i="20"/>
  <c r="E74" i="20" s="1"/>
  <c r="D74" i="20"/>
  <c r="I85" i="20"/>
  <c r="G85" i="20"/>
  <c r="C72" i="20"/>
  <c r="E72" i="20" s="1"/>
  <c r="D72" i="20"/>
  <c r="J66" i="22"/>
  <c r="I66" i="22"/>
  <c r="CP65" i="22"/>
  <c r="CO65" i="22"/>
  <c r="DL64" i="22"/>
  <c r="DK64" i="22"/>
  <c r="AT63" i="22"/>
  <c r="AS63" i="22"/>
  <c r="GH61" i="22"/>
  <c r="GG61" i="22"/>
  <c r="HD60" i="22"/>
  <c r="HC60" i="22"/>
  <c r="EL59" i="22"/>
  <c r="EK59" i="22"/>
  <c r="BR58" i="22"/>
  <c r="BQ58" i="22"/>
  <c r="CN57" i="22"/>
  <c r="CM57" i="22"/>
  <c r="V56" i="22"/>
  <c r="U56" i="22"/>
  <c r="FJ54" i="22"/>
  <c r="FI54" i="22"/>
  <c r="GF53" i="22"/>
  <c r="GE53" i="22"/>
  <c r="DN52" i="22"/>
  <c r="DM52" i="22"/>
  <c r="AT51" i="22"/>
  <c r="AS51" i="22"/>
  <c r="BP50" i="22"/>
  <c r="BO50" i="22"/>
  <c r="HF48" i="22"/>
  <c r="HE48" i="22"/>
  <c r="EL47" i="22"/>
  <c r="EK47" i="22"/>
  <c r="FH46" i="22"/>
  <c r="FG46" i="22"/>
  <c r="DZ62" i="22"/>
  <c r="DY62" i="22"/>
  <c r="J59" i="22"/>
  <c r="I59" i="22"/>
  <c r="DB55" i="22"/>
  <c r="DA55" i="22"/>
  <c r="GT51" i="22"/>
  <c r="GS51" i="22"/>
  <c r="CD48" i="22"/>
  <c r="CC48" i="22"/>
  <c r="FV44" i="22"/>
  <c r="FU44" i="22"/>
  <c r="GH66" i="22"/>
  <c r="GG66" i="22"/>
  <c r="V65" i="22"/>
  <c r="U65" i="22"/>
  <c r="EJ64" i="22"/>
  <c r="EI64" i="22"/>
  <c r="DN61" i="22"/>
  <c r="DM61" i="22"/>
  <c r="T61" i="22"/>
  <c r="S61" i="22"/>
  <c r="HF57" i="22"/>
  <c r="HE57" i="22"/>
  <c r="DL57" i="22"/>
  <c r="DK57" i="22"/>
  <c r="CP54" i="22"/>
  <c r="CO54" i="22"/>
  <c r="HD53" i="22"/>
  <c r="HC53" i="22"/>
  <c r="GH50" i="22"/>
  <c r="GG50" i="22"/>
  <c r="CN50" i="22"/>
  <c r="CM50" i="22"/>
  <c r="BR47" i="22"/>
  <c r="BQ47" i="22"/>
  <c r="GF46" i="22"/>
  <c r="GE46" i="22"/>
  <c r="J64" i="22"/>
  <c r="I64" i="22"/>
  <c r="AF63" i="22"/>
  <c r="AE63" i="22"/>
  <c r="DB60" i="22"/>
  <c r="DA60" i="22"/>
  <c r="DX59" i="22"/>
  <c r="DW59" i="22"/>
  <c r="GT56" i="22"/>
  <c r="GS56" i="22"/>
  <c r="H56" i="22"/>
  <c r="G56" i="22"/>
  <c r="CD53" i="22"/>
  <c r="CC53" i="22"/>
  <c r="CZ52" i="22"/>
  <c r="CY52" i="22"/>
  <c r="FV49" i="22"/>
  <c r="FU49" i="22"/>
  <c r="GR48" i="22"/>
  <c r="GQ48" i="22"/>
  <c r="BF46" i="22"/>
  <c r="BE46" i="22"/>
  <c r="EL65" i="22"/>
  <c r="EK65" i="22"/>
  <c r="FH64" i="22"/>
  <c r="FG64" i="22"/>
  <c r="V62" i="22"/>
  <c r="U62" i="22"/>
  <c r="AR61" i="22"/>
  <c r="AQ61" i="22"/>
  <c r="DN58" i="22"/>
  <c r="DM58" i="22"/>
  <c r="EJ57" i="22"/>
  <c r="EI57" i="22"/>
  <c r="HF54" i="22"/>
  <c r="HE54" i="22"/>
  <c r="T54" i="22"/>
  <c r="S54" i="22"/>
  <c r="CP51" i="22"/>
  <c r="CO51" i="22"/>
  <c r="DL50" i="22"/>
  <c r="DK50" i="22"/>
  <c r="GH47" i="22"/>
  <c r="GG47" i="22"/>
  <c r="HD46" i="22"/>
  <c r="HC46" i="22"/>
  <c r="FV66" i="22"/>
  <c r="FU66" i="22"/>
  <c r="GQ65" i="22"/>
  <c r="GR65" i="22"/>
  <c r="AG65" i="22"/>
  <c r="AH65" i="22"/>
  <c r="T63" i="22"/>
  <c r="S63" i="22"/>
  <c r="HF55" i="22"/>
  <c r="HE55" i="22"/>
  <c r="GQ53" i="22"/>
  <c r="GR53" i="22"/>
  <c r="CB47" i="22"/>
  <c r="CA47" i="22"/>
  <c r="FV46" i="22"/>
  <c r="FU46" i="22"/>
  <c r="FT42" i="22"/>
  <c r="FS42" i="22"/>
  <c r="CD42" i="22"/>
  <c r="CC42" i="22"/>
  <c r="BD39" i="22"/>
  <c r="BC39" i="22"/>
  <c r="FV38" i="22"/>
  <c r="FU38" i="22"/>
  <c r="EV35" i="22"/>
  <c r="EU35" i="22"/>
  <c r="BF35" i="22"/>
  <c r="BE35" i="22"/>
  <c r="AF32" i="22"/>
  <c r="AE32" i="22"/>
  <c r="EX31" i="22"/>
  <c r="EW31" i="22"/>
  <c r="BF27" i="22"/>
  <c r="BE27" i="22"/>
  <c r="AF61" i="22"/>
  <c r="AE61" i="22"/>
  <c r="DZ60" i="22"/>
  <c r="DY60" i="22"/>
  <c r="DA50" i="22"/>
  <c r="DB50" i="22"/>
  <c r="CN48" i="22"/>
  <c r="CM48" i="22"/>
  <c r="HD43" i="22"/>
  <c r="HC43" i="22"/>
  <c r="EL42" i="22"/>
  <c r="EK42" i="22"/>
  <c r="BR41" i="22"/>
  <c r="BQ41" i="22"/>
  <c r="CN40" i="22"/>
  <c r="CM40" i="22"/>
  <c r="V39" i="22"/>
  <c r="U39" i="22"/>
  <c r="FJ37" i="22"/>
  <c r="FI37" i="22"/>
  <c r="GF36" i="22"/>
  <c r="GE36" i="22"/>
  <c r="DN35" i="22"/>
  <c r="DM35" i="22"/>
  <c r="AT34" i="22"/>
  <c r="AS34" i="22"/>
  <c r="BP33" i="22"/>
  <c r="BO33" i="22"/>
  <c r="HF31" i="22"/>
  <c r="HE31" i="22"/>
  <c r="EL30" i="22"/>
  <c r="EK30" i="22"/>
  <c r="FH29" i="22"/>
  <c r="FG29" i="22"/>
  <c r="CN28" i="22"/>
  <c r="CM28" i="22"/>
  <c r="V27" i="22"/>
  <c r="U27" i="22"/>
  <c r="AR26" i="22"/>
  <c r="AQ26" i="22"/>
  <c r="GH24" i="22"/>
  <c r="GG24" i="22"/>
  <c r="AG60" i="22"/>
  <c r="AH60" i="22"/>
  <c r="DX53" i="22"/>
  <c r="DW53" i="22"/>
  <c r="I50" i="22"/>
  <c r="J50" i="22"/>
  <c r="HD47" i="22"/>
  <c r="HC47" i="22"/>
  <c r="GQ44" i="22"/>
  <c r="GR44" i="22"/>
  <c r="BF44" i="22"/>
  <c r="BE44" i="22"/>
  <c r="FT43" i="22"/>
  <c r="FS43" i="22"/>
  <c r="EX40" i="22"/>
  <c r="EW40" i="22"/>
  <c r="BD40" i="22"/>
  <c r="BC40" i="22"/>
  <c r="AH37" i="22"/>
  <c r="AG37" i="22"/>
  <c r="EV36" i="22"/>
  <c r="EU36" i="22"/>
  <c r="DZ33" i="22"/>
  <c r="DY33" i="22"/>
  <c r="AF33" i="22"/>
  <c r="AE33" i="22"/>
  <c r="J30" i="22"/>
  <c r="I30" i="22"/>
  <c r="DX29" i="22"/>
  <c r="DW29" i="22"/>
  <c r="DB26" i="22"/>
  <c r="DA26" i="22"/>
  <c r="H26" i="22"/>
  <c r="G26" i="22"/>
  <c r="BF63" i="22"/>
  <c r="BE63" i="22"/>
  <c r="EV56" i="22"/>
  <c r="EU56" i="22"/>
  <c r="AG53" i="22"/>
  <c r="AH53" i="22"/>
  <c r="T51" i="22"/>
  <c r="S51" i="22"/>
  <c r="AT43" i="22"/>
  <c r="AS43" i="22"/>
  <c r="BP42" i="22"/>
  <c r="BO42" i="22"/>
  <c r="EL39" i="22"/>
  <c r="EK39" i="22"/>
  <c r="FH38" i="22"/>
  <c r="FG38" i="22"/>
  <c r="V36" i="22"/>
  <c r="U36" i="22"/>
  <c r="AR35" i="22"/>
  <c r="AQ35" i="22"/>
  <c r="DN32" i="22"/>
  <c r="DM32" i="22"/>
  <c r="EJ31" i="22"/>
  <c r="EI31" i="22"/>
  <c r="HF28" i="22"/>
  <c r="HE28" i="22"/>
  <c r="T28" i="22"/>
  <c r="S28" i="22"/>
  <c r="CP25" i="22"/>
  <c r="CO25" i="22"/>
  <c r="DL24" i="22"/>
  <c r="DK24" i="22"/>
  <c r="FU59" i="22"/>
  <c r="FV59" i="22"/>
  <c r="FH57" i="22"/>
  <c r="FG57" i="22"/>
  <c r="EL50" i="22"/>
  <c r="EK50" i="22"/>
  <c r="DW48" i="22"/>
  <c r="DX48" i="22"/>
  <c r="J43" i="22"/>
  <c r="I43" i="22"/>
  <c r="AE42" i="22"/>
  <c r="AF42" i="22"/>
  <c r="DB39" i="22"/>
  <c r="DA39" i="22"/>
  <c r="DX38" i="22"/>
  <c r="DW38" i="22"/>
  <c r="GT35" i="22"/>
  <c r="GS35" i="22"/>
  <c r="G35" i="22"/>
  <c r="H35" i="22"/>
  <c r="CD32" i="22"/>
  <c r="CC32" i="22"/>
  <c r="CZ31" i="22"/>
  <c r="CY31" i="22"/>
  <c r="FV28" i="22"/>
  <c r="FU28" i="22"/>
  <c r="GR27" i="22"/>
  <c r="GQ27" i="22"/>
  <c r="BF25" i="22"/>
  <c r="BE25" i="22"/>
  <c r="CB24" i="22"/>
  <c r="CA24" i="22"/>
  <c r="D65" i="20"/>
  <c r="C65" i="20"/>
  <c r="E65" i="20" s="1"/>
  <c r="I86" i="20"/>
  <c r="G86" i="20"/>
  <c r="G89" i="20"/>
  <c r="I89" i="20"/>
  <c r="CZ66" i="22"/>
  <c r="CY66" i="22"/>
  <c r="FJ66" i="22"/>
  <c r="FI66" i="22"/>
  <c r="GF65" i="22"/>
  <c r="GE65" i="22"/>
  <c r="DN64" i="22"/>
  <c r="DM64" i="22"/>
  <c r="HF60" i="22"/>
  <c r="HE60" i="22"/>
  <c r="CP57" i="22"/>
  <c r="CO57" i="22"/>
  <c r="GH53" i="22"/>
  <c r="GG53" i="22"/>
  <c r="BR50" i="22"/>
  <c r="BQ50" i="22"/>
  <c r="FJ46" i="22"/>
  <c r="FI46" i="22"/>
  <c r="BD65" i="22"/>
  <c r="BC65" i="22"/>
  <c r="FT64" i="22"/>
  <c r="FS64" i="22"/>
  <c r="GR63" i="22"/>
  <c r="GQ63" i="22"/>
  <c r="EV61" i="22"/>
  <c r="EU61" i="22"/>
  <c r="BD61" i="22"/>
  <c r="BC61" i="22"/>
  <c r="CB60" i="22"/>
  <c r="CA60" i="22"/>
  <c r="AH58" i="22"/>
  <c r="AG58" i="22"/>
  <c r="EV57" i="22"/>
  <c r="EU57" i="22"/>
  <c r="FT56" i="22"/>
  <c r="FS56" i="22"/>
  <c r="DX54" i="22"/>
  <c r="DW54" i="22"/>
  <c r="AF54" i="22"/>
  <c r="AE54" i="22"/>
  <c r="BD53" i="22"/>
  <c r="BC53" i="22"/>
  <c r="H51" i="22"/>
  <c r="G51" i="22"/>
  <c r="DX50" i="22"/>
  <c r="DW50" i="22"/>
  <c r="EV49" i="22"/>
  <c r="EU49" i="22"/>
  <c r="CZ47" i="22"/>
  <c r="CY47" i="22"/>
  <c r="H47" i="22"/>
  <c r="G47" i="22"/>
  <c r="AF46" i="22"/>
  <c r="AE46" i="22"/>
  <c r="HD65" i="22"/>
  <c r="HC65" i="22"/>
  <c r="CN62" i="22"/>
  <c r="CM62" i="22"/>
  <c r="GF58" i="22"/>
  <c r="GE58" i="22"/>
  <c r="BP55" i="22"/>
  <c r="BO55" i="22"/>
  <c r="FH51" i="22"/>
  <c r="FG51" i="22"/>
  <c r="AR48" i="22"/>
  <c r="AQ48" i="22"/>
  <c r="V45" i="22"/>
  <c r="U45" i="22"/>
  <c r="EX66" i="22"/>
  <c r="EW66" i="22"/>
  <c r="CD65" i="22"/>
  <c r="CC65" i="22"/>
  <c r="CZ64" i="22"/>
  <c r="CY64" i="22"/>
  <c r="FV61" i="22"/>
  <c r="FU61" i="22"/>
  <c r="GR60" i="22"/>
  <c r="GQ60" i="22"/>
  <c r="BF58" i="22"/>
  <c r="BE58" i="22"/>
  <c r="CB57" i="22"/>
  <c r="CA57" i="22"/>
  <c r="EX54" i="22"/>
  <c r="EW54" i="22"/>
  <c r="FT53" i="22"/>
  <c r="FS53" i="22"/>
  <c r="AH51" i="22"/>
  <c r="AG51" i="22"/>
  <c r="BD50" i="22"/>
  <c r="BC50" i="22"/>
  <c r="DZ47" i="22"/>
  <c r="DY47" i="22"/>
  <c r="EV46" i="22"/>
  <c r="EU46" i="22"/>
  <c r="HF66" i="22"/>
  <c r="HE66" i="22"/>
  <c r="S66" i="22"/>
  <c r="T66" i="22"/>
  <c r="CP63" i="22"/>
  <c r="CO63" i="22"/>
  <c r="DK62" i="22"/>
  <c r="DL62" i="22"/>
  <c r="GH59" i="22"/>
  <c r="GG59" i="22"/>
  <c r="HC58" i="22"/>
  <c r="HD58" i="22"/>
  <c r="BR56" i="22"/>
  <c r="BQ56" i="22"/>
  <c r="CM55" i="22"/>
  <c r="CN55" i="22"/>
  <c r="FJ52" i="22"/>
  <c r="FI52" i="22"/>
  <c r="GE51" i="22"/>
  <c r="GF51" i="22"/>
  <c r="AT49" i="22"/>
  <c r="AS49" i="22"/>
  <c r="BO48" i="22"/>
  <c r="BP48" i="22"/>
  <c r="EL45" i="22"/>
  <c r="EK45" i="22"/>
  <c r="DN59" i="22"/>
  <c r="DM59" i="22"/>
  <c r="CY57" i="22"/>
  <c r="CZ57" i="22"/>
  <c r="GR50" i="22"/>
  <c r="GQ50" i="22"/>
  <c r="CD50" i="22"/>
  <c r="CC50" i="22"/>
  <c r="GF44" i="22"/>
  <c r="GE44" i="22"/>
  <c r="AF44" i="22"/>
  <c r="AE44" i="22"/>
  <c r="EX43" i="22"/>
  <c r="EW43" i="22"/>
  <c r="CZ41" i="22"/>
  <c r="CY41" i="22"/>
  <c r="DX40" i="22"/>
  <c r="DW40" i="22"/>
  <c r="AH40" i="22"/>
  <c r="AG40" i="22"/>
  <c r="GR37" i="22"/>
  <c r="GQ37" i="22"/>
  <c r="H37" i="22"/>
  <c r="G37" i="22"/>
  <c r="DZ36" i="22"/>
  <c r="DY36" i="22"/>
  <c r="CB34" i="22"/>
  <c r="CA34" i="22"/>
  <c r="CZ33" i="22"/>
  <c r="CY33" i="22"/>
  <c r="J33" i="22"/>
  <c r="I33" i="22"/>
  <c r="FT30" i="22"/>
  <c r="FS30" i="22"/>
  <c r="GR29" i="22"/>
  <c r="GQ29" i="22"/>
  <c r="CZ29" i="22"/>
  <c r="CY29" i="22"/>
  <c r="DX28" i="22"/>
  <c r="DW28" i="22"/>
  <c r="CB26" i="22"/>
  <c r="CA26" i="22"/>
  <c r="GR25" i="22"/>
  <c r="GQ25" i="22"/>
  <c r="H25" i="22"/>
  <c r="G25" i="22"/>
  <c r="EV64" i="22"/>
  <c r="EU64" i="22"/>
  <c r="AH64" i="22"/>
  <c r="AG64" i="22"/>
  <c r="I54" i="22"/>
  <c r="J54" i="22"/>
  <c r="HD51" i="22"/>
  <c r="HC51" i="22"/>
  <c r="HF43" i="22"/>
  <c r="HE43" i="22"/>
  <c r="FH41" i="22"/>
  <c r="FG41" i="22"/>
  <c r="CP40" i="22"/>
  <c r="CO40" i="22"/>
  <c r="AR38" i="22"/>
  <c r="AQ38" i="22"/>
  <c r="GH36" i="22"/>
  <c r="GG36" i="22"/>
  <c r="EJ34" i="22"/>
  <c r="EI34" i="22"/>
  <c r="BR33" i="22"/>
  <c r="BQ33" i="22"/>
  <c r="T31" i="22"/>
  <c r="S31" i="22"/>
  <c r="FJ29" i="22"/>
  <c r="FI29" i="22"/>
  <c r="AT26" i="22"/>
  <c r="AS26" i="22"/>
  <c r="EW63" i="22"/>
  <c r="EX63" i="22"/>
  <c r="AF57" i="22"/>
  <c r="AE57" i="22"/>
  <c r="DY53" i="22"/>
  <c r="DZ53" i="22"/>
  <c r="DL51" i="22"/>
  <c r="DK51" i="22"/>
  <c r="J42" i="22"/>
  <c r="I42" i="22"/>
  <c r="DX41" i="22"/>
  <c r="DW41" i="22"/>
  <c r="DB38" i="22"/>
  <c r="DA38" i="22"/>
  <c r="H38" i="22"/>
  <c r="G38" i="22"/>
  <c r="GT34" i="22"/>
  <c r="GS34" i="22"/>
  <c r="CZ34" i="22"/>
  <c r="CY34" i="22"/>
  <c r="CD31" i="22"/>
  <c r="CC31" i="22"/>
  <c r="GR30" i="22"/>
  <c r="GQ30" i="22"/>
  <c r="FV27" i="22"/>
  <c r="FU27" i="22"/>
  <c r="CB27" i="22"/>
  <c r="CA27" i="22"/>
  <c r="BD60" i="22"/>
  <c r="BC60" i="22"/>
  <c r="EW56" i="22"/>
  <c r="EX56" i="22"/>
  <c r="EJ54" i="22"/>
  <c r="EI54" i="22"/>
  <c r="DN47" i="22"/>
  <c r="DM47" i="22"/>
  <c r="CY45" i="22"/>
  <c r="CZ45" i="22"/>
  <c r="DN44" i="22"/>
  <c r="DM44" i="22"/>
  <c r="EJ43" i="22"/>
  <c r="EI43" i="22"/>
  <c r="HF40" i="22"/>
  <c r="HE40" i="22"/>
  <c r="T40" i="22"/>
  <c r="S40" i="22"/>
  <c r="CP37" i="22"/>
  <c r="CO37" i="22"/>
  <c r="DL36" i="22"/>
  <c r="DK36" i="22"/>
  <c r="GH33" i="22"/>
  <c r="GG33" i="22"/>
  <c r="HD32" i="22"/>
  <c r="HC32" i="22"/>
  <c r="BR30" i="22"/>
  <c r="BQ30" i="22"/>
  <c r="CN29" i="22"/>
  <c r="CM29" i="22"/>
  <c r="FJ26" i="22"/>
  <c r="FI26" i="22"/>
  <c r="GF25" i="22"/>
  <c r="GE25" i="22"/>
  <c r="CC63" i="22"/>
  <c r="CD63" i="22"/>
  <c r="BP61" i="22"/>
  <c r="BO61" i="22"/>
  <c r="AT54" i="22"/>
  <c r="AS54" i="22"/>
  <c r="AE52" i="22"/>
  <c r="AF52" i="22"/>
  <c r="CD44" i="22"/>
  <c r="CC44" i="22"/>
  <c r="CZ43" i="22"/>
  <c r="CY43" i="22"/>
  <c r="FV40" i="22"/>
  <c r="FU40" i="22"/>
  <c r="GR39" i="22"/>
  <c r="GQ39" i="22"/>
  <c r="FJ65" i="22"/>
  <c r="FI65" i="22"/>
  <c r="BF37" i="22"/>
  <c r="BE37" i="22"/>
  <c r="CB36" i="22"/>
  <c r="CA36" i="22"/>
  <c r="EX33" i="22"/>
  <c r="EW33" i="22"/>
  <c r="FT32" i="22"/>
  <c r="FS32" i="22"/>
  <c r="AH30" i="22"/>
  <c r="AG30" i="22"/>
  <c r="BC29" i="22"/>
  <c r="BD29" i="22"/>
  <c r="DZ26" i="22"/>
  <c r="DY26" i="22"/>
  <c r="EU25" i="22"/>
  <c r="EV25" i="22"/>
  <c r="GR62" i="22"/>
  <c r="GQ62" i="22"/>
  <c r="CD62" i="22"/>
  <c r="CC62" i="22"/>
  <c r="BE52" i="22"/>
  <c r="BF52" i="22"/>
  <c r="AR50" i="22"/>
  <c r="AQ50" i="22"/>
  <c r="AT44" i="22"/>
  <c r="AS44" i="22"/>
  <c r="BO43" i="22"/>
  <c r="BP43" i="22"/>
  <c r="EL40" i="22"/>
  <c r="EK40" i="22"/>
  <c r="FG39" i="22"/>
  <c r="FH39" i="22"/>
  <c r="V37" i="22"/>
  <c r="U37" i="22"/>
  <c r="AQ36" i="22"/>
  <c r="AR36" i="22"/>
  <c r="DN33" i="22"/>
  <c r="DM33" i="22"/>
  <c r="EI32" i="22"/>
  <c r="EJ32" i="22"/>
  <c r="DZ43" i="22"/>
  <c r="DY43" i="22"/>
  <c r="H40" i="22"/>
  <c r="G40" i="22"/>
  <c r="FV29" i="22"/>
  <c r="FU29" i="22"/>
  <c r="FG27" i="22"/>
  <c r="FH27" i="22"/>
  <c r="EJ23" i="22"/>
  <c r="EI23" i="22"/>
  <c r="AT23" i="22"/>
  <c r="AS23" i="22"/>
  <c r="T20" i="22"/>
  <c r="S20" i="22"/>
  <c r="EL19" i="22"/>
  <c r="EK19" i="22"/>
  <c r="DL16" i="22"/>
  <c r="DK16" i="22"/>
  <c r="V16" i="22"/>
  <c r="U16" i="22"/>
  <c r="HD12" i="22"/>
  <c r="HC12" i="22"/>
  <c r="DN12" i="22"/>
  <c r="DM12" i="22"/>
  <c r="CN9" i="22"/>
  <c r="CM9" i="22"/>
  <c r="HF8" i="22"/>
  <c r="HE8" i="22"/>
  <c r="GF5" i="22"/>
  <c r="GE5" i="22"/>
  <c r="CP5" i="22"/>
  <c r="CO5" i="22"/>
  <c r="U38" i="22"/>
  <c r="V38" i="22"/>
  <c r="DL34" i="22"/>
  <c r="DK34" i="22"/>
  <c r="FU25" i="22"/>
  <c r="FV25" i="22"/>
  <c r="GT23" i="22"/>
  <c r="GS23" i="22"/>
  <c r="DX22" i="22"/>
  <c r="DW22" i="22"/>
  <c r="EV21" i="22"/>
  <c r="EU21" i="22"/>
  <c r="CD20" i="22"/>
  <c r="CC20" i="22"/>
  <c r="H19" i="22"/>
  <c r="G19" i="22"/>
  <c r="AF18" i="22"/>
  <c r="AE18" i="22"/>
  <c r="FV16" i="22"/>
  <c r="FU16" i="22"/>
  <c r="CZ15" i="22"/>
  <c r="CY15" i="22"/>
  <c r="DX14" i="22"/>
  <c r="DW14" i="22"/>
  <c r="BF13" i="22"/>
  <c r="BE13" i="22"/>
  <c r="GR11" i="22"/>
  <c r="GQ11" i="22"/>
  <c r="H11" i="22"/>
  <c r="G11" i="22"/>
  <c r="EX9" i="22"/>
  <c r="EW9" i="22"/>
  <c r="CB8" i="22"/>
  <c r="CA8" i="22"/>
  <c r="CZ7" i="22"/>
  <c r="CY7" i="22"/>
  <c r="AH6" i="22"/>
  <c r="AG6" i="22"/>
  <c r="CB55" i="22"/>
  <c r="CA55" i="22"/>
  <c r="FJ49" i="22"/>
  <c r="FI49" i="22"/>
  <c r="BD42" i="22"/>
  <c r="BC42" i="22"/>
  <c r="DZ31" i="22"/>
  <c r="DY31" i="22"/>
  <c r="GR28" i="22"/>
  <c r="GQ28" i="22"/>
  <c r="FJ23" i="22"/>
  <c r="FI23" i="22"/>
  <c r="BP23" i="22"/>
  <c r="BO23" i="22"/>
  <c r="CP22" i="22"/>
  <c r="CO22" i="22"/>
  <c r="AT20" i="22"/>
  <c r="AS20" i="22"/>
  <c r="FH19" i="22"/>
  <c r="FG19" i="22"/>
  <c r="GH18" i="22"/>
  <c r="GG18" i="22"/>
  <c r="EL16" i="22"/>
  <c r="EK16" i="22"/>
  <c r="AR16" i="22"/>
  <c r="AQ16" i="22"/>
  <c r="BR15" i="22"/>
  <c r="BQ15" i="22"/>
  <c r="V13" i="22"/>
  <c r="U13" i="22"/>
  <c r="EJ12" i="22"/>
  <c r="EI12" i="22"/>
  <c r="FJ11" i="22"/>
  <c r="FI11" i="22"/>
  <c r="DN9" i="22"/>
  <c r="DM9" i="22"/>
  <c r="T9" i="22"/>
  <c r="S9" i="22"/>
  <c r="AT8" i="22"/>
  <c r="AS8" i="22"/>
  <c r="HF5" i="22"/>
  <c r="HE5" i="22"/>
  <c r="DL5" i="22"/>
  <c r="DK5" i="22"/>
  <c r="DL63" i="22"/>
  <c r="DK63" i="22"/>
  <c r="BQ40" i="22"/>
  <c r="BR40" i="22"/>
  <c r="FH36" i="22"/>
  <c r="FG36" i="22"/>
  <c r="DB28" i="22"/>
  <c r="DA28" i="22"/>
  <c r="CM26" i="22"/>
  <c r="CN26" i="22"/>
  <c r="DX23" i="22"/>
  <c r="DW23" i="22"/>
  <c r="GT20" i="22"/>
  <c r="GS20" i="22"/>
  <c r="H20" i="22"/>
  <c r="G20" i="22"/>
  <c r="CD17" i="22"/>
  <c r="CC17" i="22"/>
  <c r="CZ16" i="22"/>
  <c r="CY16" i="22"/>
  <c r="FV13" i="22"/>
  <c r="FU13" i="22"/>
  <c r="GR12" i="22"/>
  <c r="GQ12" i="22"/>
  <c r="BF10" i="22"/>
  <c r="BE10" i="22"/>
  <c r="CB9" i="22"/>
  <c r="CA9" i="22"/>
  <c r="EX6" i="22"/>
  <c r="EW6" i="22"/>
  <c r="FT5" i="22"/>
  <c r="FS5" i="22"/>
  <c r="DB44" i="22"/>
  <c r="DA44" i="22"/>
  <c r="GR40" i="22"/>
  <c r="GQ40" i="22"/>
  <c r="U30" i="22"/>
  <c r="V30" i="22"/>
  <c r="H28" i="22"/>
  <c r="G28" i="22"/>
  <c r="HF22" i="22"/>
  <c r="HE22" i="22"/>
  <c r="S22" i="22"/>
  <c r="T22" i="22"/>
  <c r="CP19" i="22"/>
  <c r="CO19" i="22"/>
  <c r="DK18" i="22"/>
  <c r="DL18" i="22"/>
  <c r="GH15" i="22"/>
  <c r="GG15" i="22"/>
  <c r="HC14" i="22"/>
  <c r="HD14" i="22"/>
  <c r="BR12" i="22"/>
  <c r="BQ12" i="22"/>
  <c r="CM11" i="22"/>
  <c r="CN11" i="22"/>
  <c r="FJ8" i="22"/>
  <c r="FI8" i="22"/>
  <c r="GE7" i="22"/>
  <c r="GF7" i="22"/>
  <c r="AT5" i="22"/>
  <c r="AS5" i="22"/>
  <c r="HD59" i="22"/>
  <c r="HC59" i="22"/>
  <c r="HE38" i="22"/>
  <c r="HF38" i="22"/>
  <c r="CN35" i="22"/>
  <c r="CM35" i="22"/>
  <c r="U26" i="22"/>
  <c r="V26" i="22"/>
  <c r="AE24" i="22"/>
  <c r="AF24" i="22"/>
  <c r="DB21" i="22"/>
  <c r="DA21" i="22"/>
  <c r="DW20" i="22"/>
  <c r="DX20" i="22"/>
  <c r="GT17" i="22"/>
  <c r="GS17" i="22"/>
  <c r="G17" i="22"/>
  <c r="H17" i="22"/>
  <c r="CD14" i="22"/>
  <c r="CC14" i="22"/>
  <c r="CY13" i="22"/>
  <c r="CZ13" i="22"/>
  <c r="FV10" i="22"/>
  <c r="FU10" i="22"/>
  <c r="GQ9" i="22"/>
  <c r="GR9" i="22"/>
  <c r="BF7" i="22"/>
  <c r="BE7" i="22"/>
  <c r="CA6" i="22"/>
  <c r="CB6" i="22"/>
  <c r="EX26" i="22"/>
  <c r="EW26" i="22"/>
  <c r="AF21" i="22"/>
  <c r="AE21" i="22"/>
  <c r="DA10" i="22"/>
  <c r="DB10" i="22"/>
  <c r="GR6" i="22"/>
  <c r="GQ6" i="22"/>
  <c r="FI21" i="22"/>
  <c r="FJ21" i="22"/>
  <c r="AR18" i="22"/>
  <c r="AQ18" i="22"/>
  <c r="DM7" i="22"/>
  <c r="DN7" i="22"/>
  <c r="FS50" i="22"/>
  <c r="FT50" i="22"/>
  <c r="FU19" i="22"/>
  <c r="FV19" i="22"/>
  <c r="BD16" i="22"/>
  <c r="BC16" i="22"/>
  <c r="DY5" i="22"/>
  <c r="DZ5" i="22"/>
  <c r="AT22" i="22"/>
  <c r="AS22" i="22"/>
  <c r="EJ18" i="22"/>
  <c r="EI18" i="22"/>
  <c r="HF7" i="22"/>
  <c r="HE7" i="22"/>
  <c r="AR41" i="22"/>
  <c r="AQ41" i="22"/>
  <c r="BE20" i="22"/>
  <c r="BF20" i="22"/>
  <c r="EV16" i="22"/>
  <c r="EU16" i="22"/>
  <c r="I6" i="22"/>
  <c r="J6" i="22"/>
  <c r="GF56" i="22"/>
  <c r="GE56" i="22"/>
  <c r="GH20" i="22"/>
  <c r="GG20" i="22"/>
  <c r="BP17" i="22"/>
  <c r="BO17" i="22"/>
  <c r="EL6" i="22"/>
  <c r="EK6" i="22"/>
  <c r="EJ10" i="22"/>
  <c r="EI10" i="22"/>
  <c r="CP12" i="22"/>
  <c r="CO12" i="22"/>
  <c r="DY13" i="22"/>
  <c r="DZ13" i="22"/>
  <c r="BR21" i="22"/>
  <c r="BQ21" i="22"/>
  <c r="T7" i="22"/>
  <c r="S7" i="22"/>
  <c r="J45" i="22"/>
  <c r="I45" i="22"/>
  <c r="CZ22" i="22"/>
  <c r="CY22" i="22"/>
  <c r="GH8" i="22"/>
  <c r="GG8" i="22"/>
  <c r="AF17" i="22"/>
  <c r="AE17" i="22"/>
  <c r="FU55" i="22"/>
  <c r="FV55" i="22"/>
  <c r="FH53" i="22"/>
  <c r="FG53" i="22"/>
  <c r="EL46" i="22"/>
  <c r="EK46" i="22"/>
  <c r="EI44" i="22"/>
  <c r="EJ44" i="22"/>
  <c r="HF41" i="22"/>
  <c r="HE41" i="22"/>
  <c r="S41" i="22"/>
  <c r="T41" i="22"/>
  <c r="CP38" i="22"/>
  <c r="CO38" i="22"/>
  <c r="DK37" i="22"/>
  <c r="DL37" i="22"/>
  <c r="GH34" i="22"/>
  <c r="GG34" i="22"/>
  <c r="HC33" i="22"/>
  <c r="HD33" i="22"/>
  <c r="BR31" i="22"/>
  <c r="BQ31" i="22"/>
  <c r="GS58" i="22"/>
  <c r="GT58" i="22"/>
  <c r="EU47" i="22"/>
  <c r="EV47" i="22"/>
  <c r="EX34" i="22"/>
  <c r="EW34" i="22"/>
  <c r="AF31" i="22"/>
  <c r="AE31" i="22"/>
  <c r="FH24" i="22"/>
  <c r="FG24" i="22"/>
  <c r="HF20" i="22"/>
  <c r="HE20" i="22"/>
  <c r="CP17" i="22"/>
  <c r="CO17" i="22"/>
  <c r="GH13" i="22"/>
  <c r="GG13" i="22"/>
  <c r="BR10" i="22"/>
  <c r="BQ10" i="22"/>
  <c r="FJ6" i="22"/>
  <c r="FI6" i="22"/>
  <c r="CO43" i="22"/>
  <c r="CP43" i="22"/>
  <c r="GF39" i="22"/>
  <c r="GE39" i="22"/>
  <c r="CD29" i="22"/>
  <c r="CC29" i="22"/>
  <c r="BO27" i="22"/>
  <c r="BP27" i="22"/>
  <c r="H23" i="22"/>
  <c r="G23" i="22"/>
  <c r="EX21" i="22"/>
  <c r="EW21" i="22"/>
  <c r="CZ19" i="22"/>
  <c r="CY19" i="22"/>
  <c r="AH18" i="22"/>
  <c r="AG18" i="22"/>
  <c r="GR15" i="22"/>
  <c r="GQ15" i="22"/>
  <c r="DZ14" i="22"/>
  <c r="DY14" i="22"/>
  <c r="CB12" i="22"/>
  <c r="CA12" i="22"/>
  <c r="J11" i="22"/>
  <c r="I11" i="22"/>
  <c r="FT8" i="22"/>
  <c r="FS8" i="22"/>
  <c r="DB7" i="22"/>
  <c r="DA7" i="22"/>
  <c r="BD5" i="22"/>
  <c r="BC5" i="22"/>
  <c r="HF63" i="22"/>
  <c r="HE63" i="22"/>
  <c r="GT36" i="22"/>
  <c r="GS36" i="22"/>
  <c r="CB33" i="22"/>
  <c r="CA33" i="22"/>
  <c r="CC25" i="22"/>
  <c r="CD25" i="22"/>
  <c r="DN21" i="22"/>
  <c r="DM21" i="22"/>
  <c r="T21" i="22"/>
  <c r="S21" i="22"/>
  <c r="HF17" i="22"/>
  <c r="HE17" i="22"/>
  <c r="DL17" i="22"/>
  <c r="DK17" i="22"/>
  <c r="CP14" i="22"/>
  <c r="CO14" i="22"/>
  <c r="HD13" i="22"/>
  <c r="HC13" i="22"/>
  <c r="GH10" i="22"/>
  <c r="GG10" i="22"/>
  <c r="CN10" i="22"/>
  <c r="CM10" i="22"/>
  <c r="BR7" i="22"/>
  <c r="BQ7" i="22"/>
  <c r="GF6" i="22"/>
  <c r="GE6" i="22"/>
  <c r="GR54" i="22"/>
  <c r="GQ54" i="22"/>
  <c r="BR49" i="22"/>
  <c r="BQ49" i="22"/>
  <c r="T42" i="22"/>
  <c r="S42" i="22"/>
  <c r="CO31" i="22"/>
  <c r="CP31" i="22"/>
  <c r="HC29" i="22"/>
  <c r="HD29" i="22"/>
  <c r="BF22" i="22"/>
  <c r="BE22" i="22"/>
  <c r="CB21" i="22"/>
  <c r="CA21" i="22"/>
  <c r="EX18" i="22"/>
  <c r="EW18" i="22"/>
  <c r="FT17" i="22"/>
  <c r="FS17" i="22"/>
  <c r="AH15" i="22"/>
  <c r="AG15" i="22"/>
  <c r="BD14" i="22"/>
  <c r="BC14" i="22"/>
  <c r="DZ11" i="22"/>
  <c r="DY11" i="22"/>
  <c r="EV10" i="22"/>
  <c r="EU10" i="22"/>
  <c r="J8" i="22"/>
  <c r="I8" i="22"/>
  <c r="AF7" i="22"/>
  <c r="AE7" i="22"/>
  <c r="FV54" i="22"/>
  <c r="FU54" i="22"/>
  <c r="AR46" i="22"/>
  <c r="AQ46" i="22"/>
  <c r="DZ35" i="22"/>
  <c r="DY35" i="22"/>
  <c r="H32" i="22"/>
  <c r="G32" i="22"/>
  <c r="DB24" i="22"/>
  <c r="DA24" i="22"/>
  <c r="CN23" i="22"/>
  <c r="CM23" i="22"/>
  <c r="FJ20" i="22"/>
  <c r="FI20" i="22"/>
  <c r="GF19" i="22"/>
  <c r="GE19" i="22"/>
  <c r="AT17" i="22"/>
  <c r="AS17" i="22"/>
  <c r="BP16" i="22"/>
  <c r="BO16" i="22"/>
  <c r="EL13" i="22"/>
  <c r="EK13" i="22"/>
  <c r="FH12" i="22"/>
  <c r="FG12" i="22"/>
  <c r="V10" i="22"/>
  <c r="U10" i="22"/>
  <c r="AR9" i="22"/>
  <c r="AQ9" i="22"/>
  <c r="DN6" i="22"/>
  <c r="DM6" i="22"/>
  <c r="EJ5" i="22"/>
  <c r="EI5" i="22"/>
  <c r="CB51" i="22"/>
  <c r="CA51" i="22"/>
  <c r="BQ44" i="22"/>
  <c r="BR44" i="22"/>
  <c r="FH40" i="22"/>
  <c r="FG40" i="22"/>
  <c r="EK29" i="22"/>
  <c r="EL29" i="22"/>
  <c r="DX27" i="22"/>
  <c r="DW27" i="22"/>
  <c r="FV22" i="22"/>
  <c r="FU22" i="22"/>
  <c r="GQ21" i="22"/>
  <c r="GR21" i="22"/>
  <c r="BF19" i="22"/>
  <c r="BE19" i="22"/>
  <c r="CA18" i="22"/>
  <c r="CB18" i="22"/>
  <c r="EX15" i="22"/>
  <c r="EW15" i="22"/>
  <c r="FS14" i="22"/>
  <c r="FT14" i="22"/>
  <c r="AH12" i="22"/>
  <c r="AG12" i="22"/>
  <c r="BC11" i="22"/>
  <c r="BD11" i="22"/>
  <c r="DZ8" i="22"/>
  <c r="DY8" i="22"/>
  <c r="EU7" i="22"/>
  <c r="EV7" i="22"/>
  <c r="J5" i="22"/>
  <c r="I5" i="22"/>
  <c r="FU47" i="22"/>
  <c r="FV47" i="22"/>
  <c r="EJ37" i="22"/>
  <c r="EI37" i="22"/>
  <c r="FU15" i="22"/>
  <c r="FV15" i="22"/>
  <c r="BD12" i="22"/>
  <c r="BC12" i="22"/>
  <c r="BF34" i="22"/>
  <c r="BE34" i="22"/>
  <c r="DL23" i="22"/>
  <c r="DK23" i="22"/>
  <c r="GG12" i="22"/>
  <c r="GH12" i="22"/>
  <c r="BP9" i="22"/>
  <c r="BO9" i="22"/>
  <c r="FI28" i="22"/>
  <c r="FJ28" i="22"/>
  <c r="DX21" i="22"/>
  <c r="DW21" i="22"/>
  <c r="GS10" i="22"/>
  <c r="GT10" i="22"/>
  <c r="CB7" i="22"/>
  <c r="CA7" i="22"/>
  <c r="CB45" i="22"/>
  <c r="CA45" i="22"/>
  <c r="EL28" i="22"/>
  <c r="EK28" i="22"/>
  <c r="HD23" i="22"/>
  <c r="HC23" i="22"/>
  <c r="BR13" i="22"/>
  <c r="BQ13" i="22"/>
  <c r="FH9" i="22"/>
  <c r="FG9" i="22"/>
  <c r="AS25" i="22"/>
  <c r="AT25" i="22"/>
  <c r="H22" i="22"/>
  <c r="G22" i="22"/>
  <c r="CC11" i="22"/>
  <c r="CD11" i="22"/>
  <c r="FT7" i="22"/>
  <c r="FS7" i="22"/>
  <c r="EX30" i="22"/>
  <c r="EW30" i="22"/>
  <c r="EJ22" i="22"/>
  <c r="EI22" i="22"/>
  <c r="HF11" i="22"/>
  <c r="HE11" i="22"/>
  <c r="CN8" i="22"/>
  <c r="CM8" i="22"/>
  <c r="FU11" i="22"/>
  <c r="FV11" i="22"/>
  <c r="DL19" i="22"/>
  <c r="DK19" i="22"/>
  <c r="HE42" i="22"/>
  <c r="HF42" i="22"/>
  <c r="EV20" i="22"/>
  <c r="EU20" i="22"/>
  <c r="CZ32" i="22"/>
  <c r="CY32" i="22"/>
  <c r="DZ39" i="22"/>
  <c r="DY39" i="22"/>
  <c r="HD15" i="22"/>
  <c r="HC15" i="22"/>
  <c r="BF29" i="22"/>
  <c r="BE29" i="22"/>
  <c r="CB28" i="22"/>
  <c r="CA28" i="22"/>
  <c r="EX25" i="22"/>
  <c r="EW25" i="22"/>
  <c r="FT24" i="22"/>
  <c r="FS24" i="22"/>
  <c r="CC59" i="22"/>
  <c r="CD59" i="22"/>
  <c r="BP57" i="22"/>
  <c r="BO57" i="22"/>
  <c r="AT50" i="22"/>
  <c r="AS50" i="22"/>
  <c r="AE48" i="22"/>
  <c r="AF48" i="22"/>
  <c r="BR43" i="22"/>
  <c r="BQ43" i="22"/>
  <c r="CM42" i="22"/>
  <c r="CN42" i="22"/>
  <c r="FJ39" i="22"/>
  <c r="FI39" i="22"/>
  <c r="GE38" i="22"/>
  <c r="GF38" i="22"/>
  <c r="AT36" i="22"/>
  <c r="AS36" i="22"/>
  <c r="BO35" i="22"/>
  <c r="BP35" i="22"/>
  <c r="EL32" i="22"/>
  <c r="EK32" i="22"/>
  <c r="FG31" i="22"/>
  <c r="FH31" i="22"/>
  <c r="GQ61" i="22"/>
  <c r="GR61" i="22"/>
  <c r="J40" i="22"/>
  <c r="I40" i="22"/>
  <c r="CZ36" i="22"/>
  <c r="CY36" i="22"/>
  <c r="BP28" i="22"/>
  <c r="BO28" i="22"/>
  <c r="FJ27" i="22"/>
  <c r="FI27" i="22"/>
  <c r="FH22" i="22"/>
  <c r="FG22" i="22"/>
  <c r="BR22" i="22"/>
  <c r="BQ22" i="22"/>
  <c r="CN21" i="22"/>
  <c r="CM21" i="22"/>
  <c r="AR19" i="22"/>
  <c r="AQ19" i="22"/>
  <c r="FJ18" i="22"/>
  <c r="FI18" i="22"/>
  <c r="GF17" i="22"/>
  <c r="GE17" i="22"/>
  <c r="EJ15" i="22"/>
  <c r="EI15" i="22"/>
  <c r="AT15" i="22"/>
  <c r="AS15" i="22"/>
  <c r="BP14" i="22"/>
  <c r="BO14" i="22"/>
  <c r="T12" i="22"/>
  <c r="S12" i="22"/>
  <c r="EL11" i="22"/>
  <c r="EK11" i="22"/>
  <c r="FH10" i="22"/>
  <c r="FG10" i="22"/>
  <c r="DL8" i="22"/>
  <c r="DK8" i="22"/>
  <c r="V8" i="22"/>
  <c r="U8" i="22"/>
  <c r="AR7" i="22"/>
  <c r="AQ7" i="22"/>
  <c r="DA58" i="22"/>
  <c r="DB58" i="22"/>
  <c r="BC47" i="22"/>
  <c r="BD47" i="22"/>
  <c r="DM34" i="22"/>
  <c r="DN34" i="22"/>
  <c r="HD30" i="22"/>
  <c r="HC30" i="22"/>
  <c r="BP24" i="22"/>
  <c r="BO24" i="22"/>
  <c r="J23" i="22"/>
  <c r="I23" i="22"/>
  <c r="FV20" i="22"/>
  <c r="FU20" i="22"/>
  <c r="DB19" i="22"/>
  <c r="DA19" i="22"/>
  <c r="BF17" i="22"/>
  <c r="BE17" i="22"/>
  <c r="GT15" i="22"/>
  <c r="GS15" i="22"/>
  <c r="EX13" i="22"/>
  <c r="EW13" i="22"/>
  <c r="CD12" i="22"/>
  <c r="CC12" i="22"/>
  <c r="AH10" i="22"/>
  <c r="AG10" i="22"/>
  <c r="FV8" i="22"/>
  <c r="FU8" i="22"/>
  <c r="DZ6" i="22"/>
  <c r="DY6" i="22"/>
  <c r="BF5" i="22"/>
  <c r="BE5" i="22"/>
  <c r="BF42" i="22"/>
  <c r="BE42" i="22"/>
  <c r="EV38" i="22"/>
  <c r="EU38" i="22"/>
  <c r="GS28" i="22"/>
  <c r="GT28" i="22"/>
  <c r="GE26" i="22"/>
  <c r="GF26" i="22"/>
  <c r="GH22" i="22"/>
  <c r="GG22" i="22"/>
  <c r="CN22" i="22"/>
  <c r="CM22" i="22"/>
  <c r="BR19" i="22"/>
  <c r="BQ19" i="22"/>
  <c r="GF18" i="22"/>
  <c r="GE18" i="22"/>
  <c r="FJ15" i="22"/>
  <c r="FI15" i="22"/>
  <c r="BP15" i="22"/>
  <c r="BO15" i="22"/>
  <c r="AT12" i="22"/>
  <c r="AS12" i="22"/>
  <c r="FH11" i="22"/>
  <c r="FG11" i="22"/>
  <c r="EL8" i="22"/>
  <c r="EK8" i="22"/>
  <c r="AR8" i="22"/>
  <c r="AQ8" i="22"/>
  <c r="V5" i="22"/>
  <c r="U5" i="22"/>
  <c r="DN63" i="22"/>
  <c r="DM63" i="22"/>
  <c r="FI36" i="22"/>
  <c r="FJ36" i="22"/>
  <c r="AR33" i="22"/>
  <c r="AQ33" i="22"/>
  <c r="CP26" i="22"/>
  <c r="CO26" i="22"/>
  <c r="DZ23" i="22"/>
  <c r="DY23" i="22"/>
  <c r="EV22" i="22"/>
  <c r="EU22" i="22"/>
  <c r="J20" i="22"/>
  <c r="I20" i="22"/>
  <c r="AF19" i="22"/>
  <c r="AE19" i="22"/>
  <c r="DB16" i="22"/>
  <c r="DA16" i="22"/>
  <c r="DX15" i="22"/>
  <c r="DW15" i="22"/>
  <c r="GT12" i="22"/>
  <c r="GS12" i="22"/>
  <c r="H12" i="22"/>
  <c r="G12" i="22"/>
  <c r="CD9" i="22"/>
  <c r="CC9" i="22"/>
  <c r="CZ8" i="22"/>
  <c r="CY8" i="22"/>
  <c r="FV5" i="22"/>
  <c r="FU5" i="22"/>
  <c r="CN60" i="22"/>
  <c r="CM60" i="22"/>
  <c r="GT40" i="22"/>
  <c r="GS40" i="22"/>
  <c r="CB37" i="22"/>
  <c r="CA37" i="22"/>
  <c r="J28" i="22"/>
  <c r="I28" i="22"/>
  <c r="HC25" i="22"/>
  <c r="HD25" i="22"/>
  <c r="V22" i="22"/>
  <c r="U22" i="22"/>
  <c r="AR21" i="22"/>
  <c r="AQ21" i="22"/>
  <c r="DN18" i="22"/>
  <c r="DM18" i="22"/>
  <c r="EJ17" i="22"/>
  <c r="EI17" i="22"/>
  <c r="HF14" i="22"/>
  <c r="HE14" i="22"/>
  <c r="T14" i="22"/>
  <c r="S14" i="22"/>
  <c r="CP11" i="22"/>
  <c r="CO11" i="22"/>
  <c r="DL10" i="22"/>
  <c r="DK10" i="22"/>
  <c r="GH7" i="22"/>
  <c r="GG7" i="22"/>
  <c r="HD6" i="22"/>
  <c r="HC6" i="22"/>
  <c r="DX65" i="22"/>
  <c r="DW65" i="22"/>
  <c r="HF59" i="22"/>
  <c r="HE59" i="22"/>
  <c r="CO35" i="22"/>
  <c r="CP35" i="22"/>
  <c r="GF31" i="22"/>
  <c r="GE31" i="22"/>
  <c r="AH24" i="22"/>
  <c r="AG24" i="22"/>
  <c r="BC23" i="22"/>
  <c r="BD23" i="22"/>
  <c r="DZ20" i="22"/>
  <c r="DY20" i="22"/>
  <c r="EU19" i="22"/>
  <c r="EV19" i="22"/>
  <c r="J17" i="22"/>
  <c r="I17" i="22"/>
  <c r="AE16" i="22"/>
  <c r="AF16" i="22"/>
  <c r="DB13" i="22"/>
  <c r="DA13" i="22"/>
  <c r="DW12" i="22"/>
  <c r="DX12" i="22"/>
  <c r="GT9" i="22"/>
  <c r="GS9" i="22"/>
  <c r="G9" i="22"/>
  <c r="H9" i="22"/>
  <c r="CD6" i="22"/>
  <c r="CC6" i="22"/>
  <c r="CY5" i="22"/>
  <c r="CZ5" i="22"/>
  <c r="CN56" i="22"/>
  <c r="CM56" i="22"/>
  <c r="AG21" i="22"/>
  <c r="AH21" i="22"/>
  <c r="DX17" i="22"/>
  <c r="DW17" i="22"/>
  <c r="GS6" i="22"/>
  <c r="GT6" i="22"/>
  <c r="CB41" i="22"/>
  <c r="CA41" i="22"/>
  <c r="AS18" i="22"/>
  <c r="AT18" i="22"/>
  <c r="EJ14" i="22"/>
  <c r="EI14" i="22"/>
  <c r="FV50" i="22"/>
  <c r="FU50" i="22"/>
  <c r="BP32" i="22"/>
  <c r="BO32" i="22"/>
  <c r="BE16" i="22"/>
  <c r="BF16" i="22"/>
  <c r="EV12" i="22"/>
  <c r="EU12" i="22"/>
  <c r="CZ62" i="22"/>
  <c r="CY62" i="22"/>
  <c r="H36" i="22"/>
  <c r="G36" i="22"/>
  <c r="EL18" i="22"/>
  <c r="EK18" i="22"/>
  <c r="T15" i="22"/>
  <c r="S15" i="22"/>
  <c r="AS41" i="22"/>
  <c r="AT41" i="22"/>
  <c r="AQ28" i="22"/>
  <c r="AR28" i="22"/>
  <c r="EW16" i="22"/>
  <c r="EX16" i="22"/>
  <c r="AF13" i="22"/>
  <c r="AE13" i="22"/>
  <c r="GH56" i="22"/>
  <c r="GG56" i="22"/>
  <c r="FT37" i="22"/>
  <c r="FS37" i="22"/>
  <c r="BR17" i="22"/>
  <c r="BQ17" i="22"/>
  <c r="FH13" i="22"/>
  <c r="FG13" i="22"/>
  <c r="EL10" i="22"/>
  <c r="EK10" i="22"/>
  <c r="I62" i="22"/>
  <c r="J62" i="22"/>
  <c r="GR18" i="22"/>
  <c r="GQ18" i="22"/>
  <c r="V7" i="22"/>
  <c r="U7" i="22"/>
  <c r="DA22" i="22"/>
  <c r="DB22" i="22"/>
  <c r="BD8" i="22"/>
  <c r="BC8" i="22"/>
  <c r="BC51" i="22"/>
  <c r="BD51" i="22"/>
  <c r="AG17" i="22"/>
  <c r="AH17" i="22"/>
  <c r="H10" i="22"/>
  <c r="G10" i="22"/>
  <c r="EX37" i="22"/>
  <c r="EW37" i="22"/>
  <c r="FT36" i="22"/>
  <c r="FS36" i="22"/>
  <c r="AH34" i="22"/>
  <c r="AG34" i="22"/>
  <c r="BD33" i="22"/>
  <c r="BC33" i="22"/>
  <c r="DZ30" i="22"/>
  <c r="DY30" i="22"/>
  <c r="EU29" i="22"/>
  <c r="EV29" i="22"/>
  <c r="J27" i="22"/>
  <c r="I27" i="22"/>
  <c r="AF26" i="22"/>
  <c r="AE26" i="22"/>
  <c r="GS62" i="22"/>
  <c r="GT62" i="22"/>
  <c r="GF60" i="22"/>
  <c r="GE60" i="22"/>
  <c r="FJ53" i="22"/>
  <c r="FI53" i="22"/>
  <c r="EU51" i="22"/>
  <c r="EV51" i="22"/>
  <c r="EL44" i="22"/>
  <c r="EK44" i="22"/>
  <c r="FG43" i="22"/>
  <c r="FH43" i="22"/>
  <c r="V41" i="22"/>
  <c r="U41" i="22"/>
  <c r="AQ40" i="22"/>
  <c r="AR40" i="22"/>
  <c r="DN37" i="22"/>
  <c r="DM37" i="22"/>
  <c r="EI36" i="22"/>
  <c r="EJ36" i="22"/>
  <c r="HF33" i="22"/>
  <c r="HE33" i="22"/>
  <c r="S33" i="22"/>
  <c r="T33" i="22"/>
  <c r="EX47" i="22"/>
  <c r="EW47" i="22"/>
  <c r="FT41" i="22"/>
  <c r="FS41" i="22"/>
  <c r="AG31" i="22"/>
  <c r="AH31" i="22"/>
  <c r="T24" i="22"/>
  <c r="S24" i="22"/>
  <c r="EL23" i="22"/>
  <c r="EK23" i="22"/>
  <c r="DL20" i="22"/>
  <c r="DK20" i="22"/>
  <c r="V20" i="22"/>
  <c r="U20" i="22"/>
  <c r="HD16" i="22"/>
  <c r="HC16" i="22"/>
  <c r="DN16" i="22"/>
  <c r="DM16" i="22"/>
  <c r="CN13" i="22"/>
  <c r="CM13" i="22"/>
  <c r="HF12" i="22"/>
  <c r="HE12" i="22"/>
  <c r="GF9" i="22"/>
  <c r="GE9" i="22"/>
  <c r="CP9" i="22"/>
  <c r="CO9" i="22"/>
  <c r="BP6" i="22"/>
  <c r="BO6" i="22"/>
  <c r="GH5" i="22"/>
  <c r="GG5" i="22"/>
  <c r="CY61" i="22"/>
  <c r="CZ61" i="22"/>
  <c r="GG39" i="22"/>
  <c r="GH39" i="22"/>
  <c r="BP36" i="22"/>
  <c r="BO36" i="22"/>
  <c r="GF27" i="22"/>
  <c r="GE27" i="22"/>
  <c r="BR27" i="22"/>
  <c r="BQ27" i="22"/>
  <c r="AF22" i="22"/>
  <c r="AE22" i="22"/>
  <c r="DX18" i="22"/>
  <c r="DW18" i="22"/>
  <c r="H15" i="22"/>
  <c r="G15" i="22"/>
  <c r="CZ11" i="22"/>
  <c r="CY11" i="22"/>
  <c r="GR7" i="22"/>
  <c r="GQ7" i="22"/>
  <c r="CC55" i="22"/>
  <c r="CD55" i="22"/>
  <c r="H44" i="22"/>
  <c r="G44" i="22"/>
  <c r="CD33" i="22"/>
  <c r="CC33" i="22"/>
  <c r="CM30" i="22"/>
  <c r="CN30" i="22"/>
  <c r="FH23" i="22"/>
  <c r="FG23" i="22"/>
  <c r="AR20" i="22"/>
  <c r="AQ20" i="22"/>
  <c r="EJ16" i="22"/>
  <c r="EI16" i="22"/>
  <c r="T13" i="22"/>
  <c r="S13" i="22"/>
  <c r="DL9" i="22"/>
  <c r="DK9" i="22"/>
  <c r="HD5" i="22"/>
  <c r="HC5" i="22"/>
  <c r="U42" i="22"/>
  <c r="V42" i="22"/>
  <c r="DL38" i="22"/>
  <c r="DK38" i="22"/>
  <c r="HF29" i="22"/>
  <c r="HE29" i="22"/>
  <c r="H24" i="22"/>
  <c r="G24" i="22"/>
  <c r="CD21" i="22"/>
  <c r="CC21" i="22"/>
  <c r="CZ20" i="22"/>
  <c r="CY20" i="22"/>
  <c r="FV17" i="22"/>
  <c r="FU17" i="22"/>
  <c r="GR16" i="22"/>
  <c r="GQ16" i="22"/>
  <c r="BF14" i="22"/>
  <c r="BE14" i="22"/>
  <c r="CB13" i="22"/>
  <c r="CA13" i="22"/>
  <c r="EX10" i="22"/>
  <c r="EW10" i="22"/>
  <c r="FT9" i="22"/>
  <c r="FS9" i="22"/>
  <c r="AH7" i="22"/>
  <c r="AG7" i="22"/>
  <c r="BD6" i="22"/>
  <c r="BC6" i="22"/>
  <c r="FT51" i="22"/>
  <c r="FS51" i="22"/>
  <c r="AT46" i="22"/>
  <c r="AS46" i="22"/>
  <c r="EV42" i="22"/>
  <c r="EU42" i="22"/>
  <c r="J32" i="22"/>
  <c r="I32" i="22"/>
  <c r="DK29" i="22"/>
  <c r="DL29" i="22"/>
  <c r="CP23" i="22"/>
  <c r="CO23" i="22"/>
  <c r="DL22" i="22"/>
  <c r="DK22" i="22"/>
  <c r="GH19" i="22"/>
  <c r="GG19" i="22"/>
  <c r="HD18" i="22"/>
  <c r="HC18" i="22"/>
  <c r="BR16" i="22"/>
  <c r="BQ16" i="22"/>
  <c r="CN15" i="22"/>
  <c r="CM15" i="22"/>
  <c r="FJ12" i="22"/>
  <c r="FI12" i="22"/>
  <c r="GF11" i="22"/>
  <c r="GE11" i="22"/>
  <c r="AT9" i="22"/>
  <c r="AS9" i="22"/>
  <c r="BP8" i="22"/>
  <c r="BO8" i="22"/>
  <c r="EL5" i="22"/>
  <c r="EK5" i="22"/>
  <c r="FI40" i="22"/>
  <c r="FJ40" i="22"/>
  <c r="AR37" i="22"/>
  <c r="AQ37" i="22"/>
  <c r="DZ27" i="22"/>
  <c r="DY27" i="22"/>
  <c r="DK25" i="22"/>
  <c r="DL25" i="22"/>
  <c r="GT21" i="22"/>
  <c r="GS21" i="22"/>
  <c r="G21" i="22"/>
  <c r="H21" i="22"/>
  <c r="CD18" i="22"/>
  <c r="CC18" i="22"/>
  <c r="CY17" i="22"/>
  <c r="CZ17" i="22"/>
  <c r="FV14" i="22"/>
  <c r="FU14" i="22"/>
  <c r="GQ13" i="22"/>
  <c r="GR13" i="22"/>
  <c r="BF11" i="22"/>
  <c r="BE11" i="22"/>
  <c r="CA10" i="22"/>
  <c r="CB10" i="22"/>
  <c r="EX7" i="22"/>
  <c r="EW7" i="22"/>
  <c r="FS6" i="22"/>
  <c r="FT6" i="22"/>
  <c r="EK37" i="22"/>
  <c r="EL37" i="22"/>
  <c r="GR22" i="22"/>
  <c r="GQ22" i="22"/>
  <c r="BE12" i="22"/>
  <c r="BF12" i="22"/>
  <c r="EV8" i="22"/>
  <c r="EU8" i="22"/>
  <c r="AR29" i="22"/>
  <c r="AQ29" i="22"/>
  <c r="DM23" i="22"/>
  <c r="DN23" i="22"/>
  <c r="HD19" i="22"/>
  <c r="HC19" i="22"/>
  <c r="BQ9" i="22"/>
  <c r="BR9" i="22"/>
  <c r="FH5" i="22"/>
  <c r="FG5" i="22"/>
  <c r="DY21" i="22"/>
  <c r="DZ21" i="22"/>
  <c r="H18" i="22"/>
  <c r="G18" i="22"/>
  <c r="CC7" i="22"/>
  <c r="CD7" i="22"/>
  <c r="CC45" i="22"/>
  <c r="CD45" i="22"/>
  <c r="EJ25" i="22"/>
  <c r="EI25" i="22"/>
  <c r="HF23" i="22"/>
  <c r="HE23" i="22"/>
  <c r="CN20" i="22"/>
  <c r="CM20" i="22"/>
  <c r="FJ9" i="22"/>
  <c r="FI9" i="22"/>
  <c r="AR6" i="22"/>
  <c r="AQ6" i="22"/>
  <c r="I22" i="22"/>
  <c r="J22" i="22"/>
  <c r="CZ18" i="22"/>
  <c r="CY18" i="22"/>
  <c r="FU7" i="22"/>
  <c r="FV7" i="22"/>
  <c r="CY65" i="22"/>
  <c r="CZ65" i="22"/>
  <c r="EL22" i="22"/>
  <c r="EK22" i="22"/>
  <c r="T19" i="22"/>
  <c r="S19" i="22"/>
  <c r="CP8" i="22"/>
  <c r="CO8" i="22"/>
  <c r="FH17" i="22"/>
  <c r="FG17" i="22"/>
  <c r="DN19" i="22"/>
  <c r="DM19" i="22"/>
  <c r="BP5" i="22"/>
  <c r="BO5" i="22"/>
  <c r="EW20" i="22"/>
  <c r="EX20" i="22"/>
  <c r="CZ6" i="22"/>
  <c r="CY6" i="22"/>
  <c r="DB32" i="22"/>
  <c r="DA32" i="22"/>
  <c r="AR14" i="22"/>
  <c r="AQ14" i="22"/>
  <c r="EI24" i="22"/>
  <c r="EJ24" i="22"/>
  <c r="HF15" i="22"/>
  <c r="HE15" i="22"/>
  <c r="BR57" i="22"/>
  <c r="BQ57" i="22"/>
  <c r="BC55" i="22"/>
  <c r="BD55" i="22"/>
  <c r="EV48" i="22"/>
  <c r="EU48" i="22"/>
  <c r="AH48" i="22"/>
  <c r="AG48" i="22"/>
  <c r="AF45" i="22"/>
  <c r="AE45" i="22"/>
  <c r="CP42" i="22"/>
  <c r="CO42" i="22"/>
  <c r="DK41" i="22"/>
  <c r="DL41" i="22"/>
  <c r="GH38" i="22"/>
  <c r="GG38" i="22"/>
  <c r="HC37" i="22"/>
  <c r="HD37" i="22"/>
  <c r="BR35" i="22"/>
  <c r="BQ35" i="22"/>
  <c r="CM34" i="22"/>
  <c r="CN34" i="22"/>
  <c r="FJ31" i="22"/>
  <c r="FI31" i="22"/>
  <c r="GE30" i="22"/>
  <c r="GF30" i="22"/>
  <c r="GT61" i="22"/>
  <c r="GS61" i="22"/>
  <c r="BP53" i="22"/>
  <c r="BO53" i="22"/>
  <c r="DB36" i="22"/>
  <c r="DA36" i="22"/>
  <c r="GR32" i="22"/>
  <c r="GQ32" i="22"/>
  <c r="FI24" i="22"/>
  <c r="FJ24" i="22"/>
  <c r="GF21" i="22"/>
  <c r="GE21" i="22"/>
  <c r="CP21" i="22"/>
  <c r="CO21" i="22"/>
  <c r="BP18" i="22"/>
  <c r="BO18" i="22"/>
  <c r="GH17" i="22"/>
  <c r="GG17" i="22"/>
  <c r="FH14" i="22"/>
  <c r="FG14" i="22"/>
  <c r="BR14" i="22"/>
  <c r="BQ14" i="22"/>
  <c r="AR11" i="22"/>
  <c r="AQ11" i="22"/>
  <c r="FJ10" i="22"/>
  <c r="FI10" i="22"/>
  <c r="EJ7" i="22"/>
  <c r="EI7" i="22"/>
  <c r="AT7" i="22"/>
  <c r="AS7" i="22"/>
  <c r="BF47" i="22"/>
  <c r="BE47" i="22"/>
  <c r="EJ41" i="22"/>
  <c r="EI41" i="22"/>
  <c r="HE30" i="22"/>
  <c r="HF30" i="22"/>
  <c r="CZ23" i="22"/>
  <c r="CY23" i="22"/>
  <c r="AH22" i="22"/>
  <c r="AG22" i="22"/>
  <c r="FT20" i="22"/>
  <c r="FS20" i="22"/>
  <c r="GR19" i="22"/>
  <c r="GQ19" i="22"/>
  <c r="DZ18" i="22"/>
  <c r="DY18" i="22"/>
  <c r="BD17" i="22"/>
  <c r="BC17" i="22"/>
  <c r="CB16" i="22"/>
  <c r="CA16" i="22"/>
  <c r="J15" i="22"/>
  <c r="I15" i="22"/>
  <c r="EV13" i="22"/>
  <c r="EU13" i="22"/>
  <c r="FT12" i="22"/>
  <c r="FS12" i="22"/>
  <c r="DB11" i="22"/>
  <c r="DA11" i="22"/>
  <c r="AF10" i="22"/>
  <c r="AE10" i="22"/>
  <c r="BD9" i="22"/>
  <c r="BC9" i="22"/>
  <c r="GT7" i="22"/>
  <c r="GS7" i="22"/>
  <c r="DX6" i="22"/>
  <c r="DW6" i="22"/>
  <c r="EV5" i="22"/>
  <c r="EU5" i="22"/>
  <c r="CA58" i="22"/>
  <c r="CB58" i="22"/>
  <c r="EX38" i="22"/>
  <c r="EW38" i="22"/>
  <c r="AF35" i="22"/>
  <c r="AE35" i="22"/>
  <c r="GG26" i="22"/>
  <c r="GH26" i="22"/>
  <c r="AT24" i="22"/>
  <c r="AS24" i="22"/>
  <c r="HF21" i="22"/>
  <c r="HE21" i="22"/>
  <c r="DL21" i="22"/>
  <c r="DK21" i="22"/>
  <c r="EL20" i="22"/>
  <c r="EK20" i="22"/>
  <c r="CP18" i="22"/>
  <c r="CO18" i="22"/>
  <c r="HD17" i="22"/>
  <c r="HC17" i="22"/>
  <c r="V17" i="22"/>
  <c r="U17" i="22"/>
  <c r="GH14" i="22"/>
  <c r="GG14" i="22"/>
  <c r="CN14" i="22"/>
  <c r="CM14" i="22"/>
  <c r="DN13" i="22"/>
  <c r="DM13" i="22"/>
  <c r="BR11" i="22"/>
  <c r="BQ11" i="22"/>
  <c r="GF10" i="22"/>
  <c r="GE10" i="22"/>
  <c r="HF9" i="22"/>
  <c r="HE9" i="22"/>
  <c r="FJ7" i="22"/>
  <c r="FI7" i="22"/>
  <c r="BP7" i="22"/>
  <c r="BO7" i="22"/>
  <c r="CP6" i="22"/>
  <c r="CO6" i="22"/>
  <c r="GS54" i="22"/>
  <c r="GT54" i="22"/>
  <c r="GF43" i="22"/>
  <c r="GE43" i="22"/>
  <c r="AS33" i="22"/>
  <c r="AT33" i="22"/>
  <c r="HD26" i="22"/>
  <c r="HC26" i="22"/>
  <c r="EX22" i="22"/>
  <c r="EW22" i="22"/>
  <c r="FT21" i="22"/>
  <c r="FS21" i="22"/>
  <c r="AH19" i="22"/>
  <c r="AG19" i="22"/>
  <c r="BD18" i="22"/>
  <c r="BC18" i="22"/>
  <c r="DZ15" i="22"/>
  <c r="DY15" i="22"/>
  <c r="EV14" i="22"/>
  <c r="EU14" i="22"/>
  <c r="J12" i="22"/>
  <c r="I12" i="22"/>
  <c r="AF11" i="22"/>
  <c r="AE11" i="22"/>
  <c r="DB8" i="22"/>
  <c r="DA8" i="22"/>
  <c r="DX7" i="22"/>
  <c r="DW7" i="22"/>
  <c r="CP60" i="22"/>
  <c r="CO60" i="22"/>
  <c r="CD37" i="22"/>
  <c r="CC37" i="22"/>
  <c r="FT33" i="22"/>
  <c r="FS33" i="22"/>
  <c r="HF25" i="22"/>
  <c r="HE25" i="22"/>
  <c r="GE23" i="22"/>
  <c r="GF23" i="22"/>
  <c r="AT21" i="22"/>
  <c r="AS21" i="22"/>
  <c r="BO20" i="22"/>
  <c r="BP20" i="22"/>
  <c r="EL17" i="22"/>
  <c r="EK17" i="22"/>
  <c r="FG16" i="22"/>
  <c r="FH16" i="22"/>
  <c r="V14" i="22"/>
  <c r="U14" i="22"/>
  <c r="AQ13" i="22"/>
  <c r="AR13" i="22"/>
  <c r="DN10" i="22"/>
  <c r="DM10" i="22"/>
  <c r="EI9" i="22"/>
  <c r="EJ9" i="22"/>
  <c r="HF6" i="22"/>
  <c r="HE6" i="22"/>
  <c r="S6" i="22"/>
  <c r="T6" i="22"/>
  <c r="CC51" i="22"/>
  <c r="CD51" i="22"/>
  <c r="DL42" i="22"/>
  <c r="DK42" i="22"/>
  <c r="GG31" i="22"/>
  <c r="GH31" i="22"/>
  <c r="S29" i="22"/>
  <c r="T29" i="22"/>
  <c r="BF23" i="22"/>
  <c r="BE23" i="22"/>
  <c r="CA22" i="22"/>
  <c r="CB22" i="22"/>
  <c r="EX19" i="22"/>
  <c r="EW19" i="22"/>
  <c r="FS18" i="22"/>
  <c r="FT18" i="22"/>
  <c r="AH16" i="22"/>
  <c r="AG16" i="22"/>
  <c r="BC15" i="22"/>
  <c r="BD15" i="22"/>
  <c r="DZ12" i="22"/>
  <c r="DY12" i="22"/>
  <c r="EU11" i="22"/>
  <c r="EV11" i="22"/>
  <c r="J9" i="22"/>
  <c r="I9" i="22"/>
  <c r="AE8" i="22"/>
  <c r="AF8" i="22"/>
  <c r="DB5" i="22"/>
  <c r="DA5" i="22"/>
  <c r="CP56" i="22"/>
  <c r="CO56" i="22"/>
  <c r="DY17" i="22"/>
  <c r="DZ17" i="22"/>
  <c r="H14" i="22"/>
  <c r="G14" i="22"/>
  <c r="CD41" i="22"/>
  <c r="CC41" i="22"/>
  <c r="EK14" i="22"/>
  <c r="EL14" i="22"/>
  <c r="T11" i="22"/>
  <c r="S11" i="22"/>
  <c r="BQ32" i="22"/>
  <c r="BR32" i="22"/>
  <c r="CB23" i="22"/>
  <c r="CA23" i="22"/>
  <c r="EW12" i="22"/>
  <c r="EX12" i="22"/>
  <c r="AF9" i="22"/>
  <c r="AE9" i="22"/>
  <c r="J36" i="22"/>
  <c r="I36" i="22"/>
  <c r="V15" i="22"/>
  <c r="U15" i="22"/>
  <c r="DL11" i="22"/>
  <c r="DK11" i="22"/>
  <c r="AT28" i="22"/>
  <c r="AS28" i="22"/>
  <c r="FT23" i="22"/>
  <c r="FS23" i="22"/>
  <c r="AG13" i="22"/>
  <c r="AH13" i="22"/>
  <c r="DX9" i="22"/>
  <c r="DW9" i="22"/>
  <c r="BD48" i="22"/>
  <c r="BC48" i="22"/>
  <c r="FV37" i="22"/>
  <c r="FU37" i="22"/>
  <c r="S25" i="22"/>
  <c r="T25" i="22"/>
  <c r="FJ13" i="22"/>
  <c r="FI13" i="22"/>
  <c r="AR10" i="22"/>
  <c r="AQ10" i="22"/>
  <c r="GS18" i="22"/>
  <c r="GT18" i="22"/>
  <c r="AF27" i="22"/>
  <c r="AE27" i="22"/>
  <c r="BD30" i="22"/>
  <c r="BC30" i="22"/>
  <c r="BE8" i="22"/>
  <c r="BF8" i="22"/>
  <c r="BF51" i="22"/>
  <c r="BE51" i="22"/>
  <c r="T23" i="22"/>
  <c r="S23" i="22"/>
  <c r="I10" i="22"/>
  <c r="J10" i="22"/>
  <c r="FS58" i="22"/>
  <c r="FT58" i="22"/>
  <c r="BD52" i="22"/>
  <c r="BC52" i="22"/>
  <c r="EX51" i="22"/>
  <c r="EW51" i="22"/>
  <c r="FJ43" i="22"/>
  <c r="FI43" i="22"/>
  <c r="GE42" i="22"/>
  <c r="GF42" i="22"/>
  <c r="AT40" i="22"/>
  <c r="AS40" i="22"/>
  <c r="BO39" i="22"/>
  <c r="BP39" i="22"/>
  <c r="EL36" i="22"/>
  <c r="EK36" i="22"/>
  <c r="FG35" i="22"/>
  <c r="FH35" i="22"/>
  <c r="V33" i="22"/>
  <c r="U33" i="22"/>
  <c r="AQ32" i="22"/>
  <c r="AR32" i="22"/>
  <c r="FV41" i="22"/>
  <c r="FU41" i="22"/>
  <c r="BD38" i="22"/>
  <c r="BC38" i="22"/>
  <c r="BQ28" i="22"/>
  <c r="BR28" i="22"/>
  <c r="BD26" i="22"/>
  <c r="BC26" i="22"/>
  <c r="FJ22" i="22"/>
  <c r="FI22" i="22"/>
  <c r="AT19" i="22"/>
  <c r="AS19" i="22"/>
  <c r="EL15" i="22"/>
  <c r="EK15" i="22"/>
  <c r="V12" i="22"/>
  <c r="U12" i="22"/>
  <c r="DN8" i="22"/>
  <c r="DM8" i="22"/>
  <c r="DB61" i="22"/>
  <c r="DA61" i="22"/>
  <c r="GF52" i="22"/>
  <c r="GE52" i="22"/>
  <c r="BQ36" i="22"/>
  <c r="BR36" i="22"/>
  <c r="FH32" i="22"/>
  <c r="FG32" i="22"/>
  <c r="BQ24" i="22"/>
  <c r="BR24" i="22"/>
  <c r="DB23" i="22"/>
  <c r="DA23" i="22"/>
  <c r="BD21" i="22"/>
  <c r="BC21" i="22"/>
  <c r="GT19" i="22"/>
  <c r="GS19" i="22"/>
  <c r="EV17" i="22"/>
  <c r="EU17" i="22"/>
  <c r="CD16" i="22"/>
  <c r="CC16" i="22"/>
  <c r="AF14" i="22"/>
  <c r="AE14" i="22"/>
  <c r="FV12" i="22"/>
  <c r="FU12" i="22"/>
  <c r="DX10" i="22"/>
  <c r="DW10" i="22"/>
  <c r="BF9" i="22"/>
  <c r="BE9" i="22"/>
  <c r="H7" i="22"/>
  <c r="G7" i="22"/>
  <c r="EX5" i="22"/>
  <c r="EW5" i="22"/>
  <c r="J44" i="22"/>
  <c r="I44" i="22"/>
  <c r="CZ40" i="22"/>
  <c r="CY40" i="22"/>
  <c r="CO30" i="22"/>
  <c r="CP30" i="22"/>
  <c r="BR23" i="22"/>
  <c r="BQ23" i="22"/>
  <c r="GF22" i="22"/>
  <c r="GE22" i="22"/>
  <c r="FJ19" i="22"/>
  <c r="FI19" i="22"/>
  <c r="BP19" i="22"/>
  <c r="BO19" i="22"/>
  <c r="AT16" i="22"/>
  <c r="AS16" i="22"/>
  <c r="FH15" i="22"/>
  <c r="FG15" i="22"/>
  <c r="EL12" i="22"/>
  <c r="EK12" i="22"/>
  <c r="AR12" i="22"/>
  <c r="AQ12" i="22"/>
  <c r="V9" i="22"/>
  <c r="U9" i="22"/>
  <c r="EJ8" i="22"/>
  <c r="EI8" i="22"/>
  <c r="DN5" i="22"/>
  <c r="DM5" i="22"/>
  <c r="T5" i="22"/>
  <c r="S5" i="22"/>
  <c r="GQ57" i="22"/>
  <c r="GR57" i="22"/>
  <c r="DM38" i="22"/>
  <c r="DN38" i="22"/>
  <c r="HD34" i="22"/>
  <c r="HC34" i="22"/>
  <c r="DL30" i="22"/>
  <c r="DK30" i="22"/>
  <c r="HE26" i="22"/>
  <c r="HF26" i="22"/>
  <c r="GR24" i="22"/>
  <c r="GQ24" i="22"/>
  <c r="J24" i="22"/>
  <c r="I24" i="22"/>
  <c r="AF23" i="22"/>
  <c r="AE23" i="22"/>
  <c r="DB20" i="22"/>
  <c r="DA20" i="22"/>
  <c r="DX19" i="22"/>
  <c r="DW19" i="22"/>
  <c r="GT16" i="22"/>
  <c r="GS16" i="22"/>
  <c r="H16" i="22"/>
  <c r="G16" i="22"/>
  <c r="CD13" i="22"/>
  <c r="CC13" i="22"/>
  <c r="CZ12" i="22"/>
  <c r="CY12" i="22"/>
  <c r="FV9" i="22"/>
  <c r="FU9" i="22"/>
  <c r="GR8" i="22"/>
  <c r="GQ8" i="22"/>
  <c r="BF6" i="22"/>
  <c r="BE6" i="22"/>
  <c r="CB5" i="22"/>
  <c r="CA5" i="22"/>
  <c r="EX42" i="22"/>
  <c r="EW42" i="22"/>
  <c r="AF39" i="22"/>
  <c r="AE39" i="22"/>
  <c r="DN29" i="22"/>
  <c r="DM29" i="22"/>
  <c r="DL26" i="22"/>
  <c r="DK26" i="22"/>
  <c r="DN22" i="22"/>
  <c r="DM22" i="22"/>
  <c r="EJ21" i="22"/>
  <c r="EI21" i="22"/>
  <c r="HF18" i="22"/>
  <c r="HE18" i="22"/>
  <c r="T18" i="22"/>
  <c r="S18" i="22"/>
  <c r="CP15" i="22"/>
  <c r="CO15" i="22"/>
  <c r="DL14" i="22"/>
  <c r="DK14" i="22"/>
  <c r="GH11" i="22"/>
  <c r="GG11" i="22"/>
  <c r="HD10" i="22"/>
  <c r="HC10" i="22"/>
  <c r="BR8" i="22"/>
  <c r="BQ8" i="22"/>
  <c r="CN7" i="22"/>
  <c r="CM7" i="22"/>
  <c r="DY65" i="22"/>
  <c r="DZ65" i="22"/>
  <c r="CA54" i="22"/>
  <c r="CB54" i="22"/>
  <c r="AS37" i="22"/>
  <c r="AT37" i="22"/>
  <c r="EJ33" i="22"/>
  <c r="EI33" i="22"/>
  <c r="T26" i="22"/>
  <c r="S26" i="22"/>
  <c r="DN25" i="22"/>
  <c r="DM25" i="22"/>
  <c r="EU23" i="22"/>
  <c r="EV23" i="22"/>
  <c r="J21" i="22"/>
  <c r="I21" i="22"/>
  <c r="AE20" i="22"/>
  <c r="AF20" i="22"/>
  <c r="DB17" i="22"/>
  <c r="DA17" i="22"/>
  <c r="DW16" i="22"/>
  <c r="DX16" i="22"/>
  <c r="GT13" i="22"/>
  <c r="GS13" i="22"/>
  <c r="G13" i="22"/>
  <c r="H13" i="22"/>
  <c r="CD10" i="22"/>
  <c r="CC10" i="22"/>
  <c r="CY9" i="22"/>
  <c r="CZ9" i="22"/>
  <c r="FV6" i="22"/>
  <c r="FU6" i="22"/>
  <c r="GQ5" i="22"/>
  <c r="GR5" i="22"/>
  <c r="G65" i="22"/>
  <c r="H65" i="22"/>
  <c r="FH44" i="22"/>
  <c r="FG44" i="22"/>
  <c r="GS22" i="22"/>
  <c r="GT22" i="22"/>
  <c r="CB19" i="22"/>
  <c r="CA19" i="22"/>
  <c r="EW8" i="22"/>
  <c r="EX8" i="22"/>
  <c r="AF5" i="22"/>
  <c r="AE5" i="22"/>
  <c r="HE19" i="22"/>
  <c r="HF19" i="22"/>
  <c r="CN16" i="22"/>
  <c r="CM16" i="22"/>
  <c r="FI5" i="22"/>
  <c r="FJ5" i="22"/>
  <c r="CN39" i="22"/>
  <c r="CM39" i="22"/>
  <c r="I18" i="22"/>
  <c r="J18" i="22"/>
  <c r="CZ14" i="22"/>
  <c r="CY14" i="22"/>
  <c r="DA62" i="22"/>
  <c r="DB62" i="22"/>
  <c r="AF43" i="22"/>
  <c r="AE43" i="22"/>
  <c r="CP20" i="22"/>
  <c r="CO20" i="22"/>
  <c r="GF16" i="22"/>
  <c r="GE16" i="22"/>
  <c r="AT6" i="22"/>
  <c r="AS6" i="22"/>
  <c r="T34" i="22"/>
  <c r="S34" i="22"/>
  <c r="DA18" i="22"/>
  <c r="DB18" i="22"/>
  <c r="GR14" i="22"/>
  <c r="GQ14" i="22"/>
  <c r="DB65" i="22"/>
  <c r="DA65" i="22"/>
  <c r="V19" i="22"/>
  <c r="U19" i="22"/>
  <c r="DL15" i="22"/>
  <c r="DK15" i="22"/>
  <c r="FJ17" i="22"/>
  <c r="FI17" i="22"/>
  <c r="GF35" i="22"/>
  <c r="GE35" i="22"/>
  <c r="BR5" i="22"/>
  <c r="BQ5" i="22"/>
  <c r="DA6" i="22"/>
  <c r="DB6" i="22"/>
  <c r="AT14" i="22"/>
  <c r="AS14" i="22"/>
  <c r="G45" i="22"/>
  <c r="H45" i="22"/>
  <c r="EL24" i="22"/>
  <c r="EK24" i="22"/>
  <c r="CB15" i="22"/>
  <c r="CA15" i="22"/>
  <c r="DB27" i="22"/>
  <c r="DA27" i="22"/>
  <c r="DX26" i="22"/>
  <c r="DW26" i="22"/>
  <c r="CP64" i="22"/>
  <c r="CO64" i="22"/>
  <c r="CA62" i="22"/>
  <c r="CB62" i="22"/>
  <c r="FT55" i="22"/>
  <c r="FS55" i="22"/>
  <c r="BF55" i="22"/>
  <c r="BE55" i="22"/>
  <c r="AQ44" i="22"/>
  <c r="AR44" i="22"/>
  <c r="DN41" i="22"/>
  <c r="DM41" i="22"/>
  <c r="EI40" i="22"/>
  <c r="EJ40" i="22"/>
  <c r="HF37" i="22"/>
  <c r="HE37" i="22"/>
  <c r="S37" i="22"/>
  <c r="T37" i="22"/>
  <c r="CP34" i="22"/>
  <c r="CO34" i="22"/>
  <c r="DK33" i="22"/>
  <c r="DL33" i="22"/>
  <c r="GH30" i="22"/>
  <c r="GG30" i="22"/>
  <c r="GR58" i="22"/>
  <c r="GQ58" i="22"/>
  <c r="BR53" i="22"/>
  <c r="BQ53" i="22"/>
  <c r="DX43" i="22"/>
  <c r="DW43" i="22"/>
  <c r="GT32" i="22"/>
  <c r="GS32" i="22"/>
  <c r="FT29" i="22"/>
  <c r="FS29" i="22"/>
  <c r="BD24" i="22"/>
  <c r="BC24" i="22"/>
  <c r="V24" i="22"/>
  <c r="U24" i="22"/>
  <c r="AR23" i="22"/>
  <c r="AQ23" i="22"/>
  <c r="DN20" i="22"/>
  <c r="DM20" i="22"/>
  <c r="EJ19" i="22"/>
  <c r="EI19" i="22"/>
  <c r="CN17" i="22"/>
  <c r="CM17" i="22"/>
  <c r="HF16" i="22"/>
  <c r="HE16" i="22"/>
  <c r="T16" i="22"/>
  <c r="S16" i="22"/>
  <c r="CP13" i="22"/>
  <c r="CO13" i="22"/>
  <c r="DL12" i="22"/>
  <c r="DK12" i="22"/>
  <c r="BP10" i="22"/>
  <c r="BO10" i="22"/>
  <c r="GH9" i="22"/>
  <c r="GG9" i="22"/>
  <c r="HD8" i="22"/>
  <c r="HC8" i="22"/>
  <c r="BR6" i="22"/>
  <c r="BQ6" i="22"/>
  <c r="CN5" i="22"/>
  <c r="CM5" i="22"/>
  <c r="EK41" i="22"/>
  <c r="EL41" i="22"/>
  <c r="T38" i="22"/>
  <c r="S38" i="22"/>
  <c r="GG27" i="22"/>
  <c r="GH27" i="22"/>
  <c r="FT25" i="22"/>
  <c r="FS25" i="22"/>
  <c r="DZ22" i="22"/>
  <c r="DY22" i="22"/>
  <c r="BF21" i="22"/>
  <c r="BE21" i="22"/>
  <c r="EX17" i="22"/>
  <c r="EW17" i="22"/>
  <c r="DB15" i="22"/>
  <c r="DA15" i="22"/>
  <c r="AH14" i="22"/>
  <c r="AG14" i="22"/>
  <c r="DZ10" i="22"/>
  <c r="DY10" i="22"/>
  <c r="CD8" i="22"/>
  <c r="CC8" i="22"/>
  <c r="J7" i="22"/>
  <c r="I7" i="22"/>
  <c r="CD58" i="22"/>
  <c r="CC58" i="22"/>
  <c r="FH49" i="22"/>
  <c r="FG49" i="22"/>
  <c r="AH35" i="22"/>
  <c r="AG35" i="22"/>
  <c r="DX31" i="22"/>
  <c r="DW31" i="22"/>
  <c r="CN27" i="22"/>
  <c r="CM27" i="22"/>
  <c r="AR24" i="22"/>
  <c r="AQ24" i="22"/>
  <c r="V21" i="22"/>
  <c r="U21" i="22"/>
  <c r="EJ20" i="22"/>
  <c r="EI20" i="22"/>
  <c r="DN17" i="22"/>
  <c r="DM17" i="22"/>
  <c r="T17" i="22"/>
  <c r="S17" i="22"/>
  <c r="HF13" i="22"/>
  <c r="HE13" i="22"/>
  <c r="DL13" i="22"/>
  <c r="DK13" i="22"/>
  <c r="CP10" i="22"/>
  <c r="CO10" i="22"/>
  <c r="HD9" i="22"/>
  <c r="HC9" i="22"/>
  <c r="GH6" i="22"/>
  <c r="GG6" i="22"/>
  <c r="CN6" i="22"/>
  <c r="CM6" i="22"/>
  <c r="GG43" i="22"/>
  <c r="GH43" i="22"/>
  <c r="BP40" i="22"/>
  <c r="BO40" i="22"/>
  <c r="DM30" i="22"/>
  <c r="DN30" i="22"/>
  <c r="CZ28" i="22"/>
  <c r="CY28" i="22"/>
  <c r="FV21" i="22"/>
  <c r="FU21" i="22"/>
  <c r="GR20" i="22"/>
  <c r="GQ20" i="22"/>
  <c r="BF18" i="22"/>
  <c r="BE18" i="22"/>
  <c r="CB17" i="22"/>
  <c r="CA17" i="22"/>
  <c r="EX14" i="22"/>
  <c r="EW14" i="22"/>
  <c r="FT13" i="22"/>
  <c r="FS13" i="22"/>
  <c r="AH11" i="22"/>
  <c r="AG11" i="22"/>
  <c r="BD10" i="22"/>
  <c r="BC10" i="22"/>
  <c r="DZ7" i="22"/>
  <c r="DY7" i="22"/>
  <c r="EV6" i="22"/>
  <c r="EU6" i="22"/>
  <c r="FU51" i="22"/>
  <c r="FV51" i="22"/>
  <c r="CZ44" i="22"/>
  <c r="CY44" i="22"/>
  <c r="FV33" i="22"/>
  <c r="FU33" i="22"/>
  <c r="T30" i="22"/>
  <c r="S30" i="22"/>
  <c r="GH23" i="22"/>
  <c r="GG23" i="22"/>
  <c r="HD22" i="22"/>
  <c r="HC22" i="22"/>
  <c r="BR20" i="22"/>
  <c r="BQ20" i="22"/>
  <c r="CN19" i="22"/>
  <c r="CM19" i="22"/>
  <c r="FJ16" i="22"/>
  <c r="FI16" i="22"/>
  <c r="GF15" i="22"/>
  <c r="GE15" i="22"/>
  <c r="AT13" i="22"/>
  <c r="AS13" i="22"/>
  <c r="BP12" i="22"/>
  <c r="BO12" i="22"/>
  <c r="EL9" i="22"/>
  <c r="EK9" i="22"/>
  <c r="FH8" i="22"/>
  <c r="FG8" i="22"/>
  <c r="V6" i="22"/>
  <c r="U6" i="22"/>
  <c r="AR5" i="22"/>
  <c r="AQ5" i="22"/>
  <c r="DM42" i="22"/>
  <c r="DN42" i="22"/>
  <c r="HD38" i="22"/>
  <c r="HC38" i="22"/>
  <c r="EJ29" i="22"/>
  <c r="EI29" i="22"/>
  <c r="V29" i="22"/>
  <c r="U29" i="22"/>
  <c r="CD22" i="22"/>
  <c r="CC22" i="22"/>
  <c r="CY21" i="22"/>
  <c r="CZ21" i="22"/>
  <c r="FV18" i="22"/>
  <c r="FU18" i="22"/>
  <c r="GQ17" i="22"/>
  <c r="GR17" i="22"/>
  <c r="BF15" i="22"/>
  <c r="BE15" i="22"/>
  <c r="CA14" i="22"/>
  <c r="CB14" i="22"/>
  <c r="EX11" i="22"/>
  <c r="EW11" i="22"/>
  <c r="FS10" i="22"/>
  <c r="FT10" i="22"/>
  <c r="AH8" i="22"/>
  <c r="AG8" i="22"/>
  <c r="BC7" i="22"/>
  <c r="BD7" i="22"/>
  <c r="FT47" i="22"/>
  <c r="FS47" i="22"/>
  <c r="FJ44" i="22"/>
  <c r="FI44" i="22"/>
  <c r="EV26" i="22"/>
  <c r="EU26" i="22"/>
  <c r="I14" i="22"/>
  <c r="J14" i="22"/>
  <c r="CZ10" i="22"/>
  <c r="CY10" i="22"/>
  <c r="AS29" i="22"/>
  <c r="AT29" i="22"/>
  <c r="FH21" i="22"/>
  <c r="FG21" i="22"/>
  <c r="U11" i="22"/>
  <c r="V11" i="22"/>
  <c r="DL7" i="22"/>
  <c r="DK7" i="22"/>
  <c r="FH28" i="22"/>
  <c r="FG28" i="22"/>
  <c r="CC23" i="22"/>
  <c r="CD23" i="22"/>
  <c r="FT19" i="22"/>
  <c r="FS19" i="22"/>
  <c r="AG9" i="22"/>
  <c r="AH9" i="22"/>
  <c r="DX5" i="22"/>
  <c r="DW5" i="22"/>
  <c r="EK25" i="22"/>
  <c r="EL25" i="22"/>
  <c r="AR22" i="22"/>
  <c r="AQ22" i="22"/>
  <c r="DN11" i="22"/>
  <c r="DM11" i="22"/>
  <c r="HD7" i="22"/>
  <c r="HC7" i="22"/>
  <c r="AR25" i="22"/>
  <c r="AQ25" i="22"/>
  <c r="FU23" i="22"/>
  <c r="FV23" i="22"/>
  <c r="BD20" i="22"/>
  <c r="BC20" i="22"/>
  <c r="DY9" i="22"/>
  <c r="DZ9" i="22"/>
  <c r="H6" i="22"/>
  <c r="G6" i="22"/>
  <c r="V25" i="22"/>
  <c r="U25" i="22"/>
  <c r="GF20" i="22"/>
  <c r="GE20" i="22"/>
  <c r="AT10" i="22"/>
  <c r="AS10" i="22"/>
  <c r="EJ6" i="22"/>
  <c r="EI6" i="22"/>
  <c r="AH27" i="22"/>
  <c r="AG27" i="22"/>
  <c r="CN12" i="22"/>
  <c r="CM12" i="22"/>
  <c r="BF30" i="22"/>
  <c r="BE30" i="22"/>
  <c r="DX13" i="22"/>
  <c r="DW13" i="22"/>
  <c r="BP21" i="22"/>
  <c r="BO21" i="22"/>
  <c r="V23" i="22"/>
  <c r="U23" i="22"/>
  <c r="GF8" i="22"/>
  <c r="GE8" i="22"/>
  <c r="CB59" i="22"/>
  <c r="CA59" i="22"/>
  <c r="FV58" i="22"/>
  <c r="FU58" i="22"/>
  <c r="EW48" i="22"/>
  <c r="EX48" i="22"/>
  <c r="EJ46" i="22"/>
  <c r="EI46" i="22"/>
  <c r="AG45" i="22"/>
  <c r="AH45" i="22"/>
  <c r="GH42" i="22"/>
  <c r="GG42" i="22"/>
  <c r="HC41" i="22"/>
  <c r="HD41" i="22"/>
  <c r="BR39" i="22"/>
  <c r="BQ39" i="22"/>
  <c r="CM38" i="22"/>
  <c r="CN38" i="22"/>
  <c r="FJ35" i="22"/>
  <c r="FI35" i="22"/>
  <c r="GE34" i="22"/>
  <c r="GF34" i="22"/>
  <c r="AT32" i="22"/>
  <c r="AS32" i="22"/>
  <c r="BO31" i="22"/>
  <c r="BP31" i="22"/>
  <c r="BE38" i="22"/>
  <c r="BF38" i="22"/>
  <c r="EV34" i="22"/>
  <c r="EU34" i="22"/>
  <c r="BF26" i="22"/>
  <c r="BE26" i="22"/>
  <c r="BE24" i="22"/>
  <c r="BF24" i="22"/>
  <c r="BP22" i="22"/>
  <c r="BO22" i="22"/>
  <c r="GH21" i="22"/>
  <c r="GG21" i="22"/>
  <c r="HD20" i="22"/>
  <c r="HC20" i="22"/>
  <c r="FH18" i="22"/>
  <c r="FG18" i="22"/>
  <c r="BR18" i="22"/>
  <c r="BQ18" i="22"/>
  <c r="AR15" i="22"/>
  <c r="AQ15" i="22"/>
  <c r="FJ14" i="22"/>
  <c r="FI14" i="22"/>
  <c r="GF13" i="22"/>
  <c r="GE13" i="22"/>
  <c r="EJ11" i="22"/>
  <c r="EI11" i="22"/>
  <c r="AT11" i="22"/>
  <c r="AS11" i="22"/>
  <c r="T8" i="22"/>
  <c r="S8" i="22"/>
  <c r="EL7" i="22"/>
  <c r="EK7" i="22"/>
  <c r="FH6" i="22"/>
  <c r="FG6" i="22"/>
  <c r="CZ58" i="22"/>
  <c r="CY58" i="22"/>
  <c r="GH52" i="22"/>
  <c r="GG52" i="22"/>
  <c r="CN43" i="22"/>
  <c r="CM43" i="22"/>
  <c r="FI32" i="22"/>
  <c r="FJ32" i="22"/>
  <c r="CB29" i="22"/>
  <c r="CA29" i="22"/>
  <c r="GR23" i="22"/>
  <c r="GQ23" i="22"/>
  <c r="CB20" i="22"/>
  <c r="CA20" i="22"/>
  <c r="J19" i="22"/>
  <c r="I19" i="22"/>
  <c r="FT16" i="22"/>
  <c r="FS16" i="22"/>
  <c r="BD13" i="22"/>
  <c r="BC13" i="22"/>
  <c r="GT11" i="22"/>
  <c r="GS11" i="22"/>
  <c r="EV9" i="22"/>
  <c r="EU9" i="22"/>
  <c r="AF6" i="22"/>
  <c r="AE6" i="22"/>
  <c r="HD63" i="22"/>
  <c r="HC63" i="22"/>
  <c r="DB40" i="22"/>
  <c r="DA40" i="22"/>
  <c r="GR36" i="22"/>
  <c r="GQ36" i="22"/>
  <c r="CO27" i="22"/>
  <c r="CP27" i="22"/>
  <c r="CB25" i="22"/>
  <c r="CA25" i="22"/>
  <c r="HD21" i="22"/>
  <c r="HC21" i="22"/>
  <c r="CN18" i="22"/>
  <c r="CM18" i="22"/>
  <c r="GF14" i="22"/>
  <c r="GE14" i="22"/>
  <c r="BP11" i="22"/>
  <c r="BO11" i="22"/>
  <c r="FH7" i="22"/>
  <c r="FG7" i="22"/>
  <c r="GT57" i="22"/>
  <c r="GS57" i="22"/>
  <c r="BP49" i="22"/>
  <c r="BO49" i="22"/>
  <c r="HE34" i="22"/>
  <c r="HF34" i="22"/>
  <c r="CN31" i="22"/>
  <c r="CM31" i="22"/>
  <c r="GT24" i="22"/>
  <c r="GS24" i="22"/>
  <c r="AH23" i="22"/>
  <c r="AG23" i="22"/>
  <c r="BD22" i="22"/>
  <c r="BC22" i="22"/>
  <c r="DZ19" i="22"/>
  <c r="DY19" i="22"/>
  <c r="EV18" i="22"/>
  <c r="EU18" i="22"/>
  <c r="J16" i="22"/>
  <c r="I16" i="22"/>
  <c r="AF15" i="22"/>
  <c r="AE15" i="22"/>
  <c r="DB12" i="22"/>
  <c r="DA12" i="22"/>
  <c r="DX11" i="22"/>
  <c r="DW11" i="22"/>
  <c r="GT8" i="22"/>
  <c r="GS8" i="22"/>
  <c r="H8" i="22"/>
  <c r="G8" i="22"/>
  <c r="CD5" i="22"/>
  <c r="CC5" i="22"/>
  <c r="FS54" i="22"/>
  <c r="FT54" i="22"/>
  <c r="AH39" i="22"/>
  <c r="AG39" i="22"/>
  <c r="DX35" i="22"/>
  <c r="DW35" i="22"/>
  <c r="DM26" i="22"/>
  <c r="DN26" i="22"/>
  <c r="CZ24" i="22"/>
  <c r="CY24" i="22"/>
  <c r="EL21" i="22"/>
  <c r="EK21" i="22"/>
  <c r="FH20" i="22"/>
  <c r="FG20" i="22"/>
  <c r="V18" i="22"/>
  <c r="U18" i="22"/>
  <c r="AR17" i="22"/>
  <c r="AQ17" i="22"/>
  <c r="DN14" i="22"/>
  <c r="DM14" i="22"/>
  <c r="EJ13" i="22"/>
  <c r="EI13" i="22"/>
  <c r="HF10" i="22"/>
  <c r="HE10" i="22"/>
  <c r="T10" i="22"/>
  <c r="S10" i="22"/>
  <c r="CP7" i="22"/>
  <c r="CO7" i="22"/>
  <c r="DL6" i="22"/>
  <c r="DK6" i="22"/>
  <c r="CD54" i="22"/>
  <c r="CC54" i="22"/>
  <c r="BP44" i="22"/>
  <c r="BO44" i="22"/>
  <c r="EK33" i="22"/>
  <c r="EL33" i="22"/>
  <c r="EX23" i="22"/>
  <c r="EW23" i="22"/>
  <c r="FS22" i="22"/>
  <c r="FT22" i="22"/>
  <c r="AH20" i="22"/>
  <c r="AG20" i="22"/>
  <c r="BC19" i="22"/>
  <c r="BD19" i="22"/>
  <c r="DZ16" i="22"/>
  <c r="DY16" i="22"/>
  <c r="EU15" i="22"/>
  <c r="EV15" i="22"/>
  <c r="J13" i="22"/>
  <c r="I13" i="22"/>
  <c r="AE12" i="22"/>
  <c r="AF12" i="22"/>
  <c r="DB9" i="22"/>
  <c r="DA9" i="22"/>
  <c r="DW8" i="22"/>
  <c r="DX8" i="22"/>
  <c r="GT5" i="22"/>
  <c r="GS5" i="22"/>
  <c r="G5" i="22"/>
  <c r="H5" i="22"/>
  <c r="J65" i="22"/>
  <c r="I65" i="22"/>
  <c r="CC19" i="22"/>
  <c r="CD19" i="22"/>
  <c r="FT15" i="22"/>
  <c r="FS15" i="22"/>
  <c r="AG5" i="22"/>
  <c r="AH5" i="22"/>
  <c r="BD34" i="22"/>
  <c r="BC34" i="22"/>
  <c r="CO16" i="22"/>
  <c r="CP16" i="22"/>
  <c r="GF12" i="22"/>
  <c r="GE12" i="22"/>
  <c r="CO39" i="22"/>
  <c r="CP39" i="22"/>
  <c r="DA14" i="22"/>
  <c r="DB14" i="22"/>
  <c r="GR10" i="22"/>
  <c r="GQ10" i="22"/>
  <c r="AH43" i="22"/>
  <c r="AG43" i="22"/>
  <c r="EI28" i="22"/>
  <c r="EJ28" i="22"/>
  <c r="GH16" i="22"/>
  <c r="GG16" i="22"/>
  <c r="BP13" i="22"/>
  <c r="BO13" i="22"/>
  <c r="U34" i="22"/>
  <c r="V34" i="22"/>
  <c r="GS14" i="22"/>
  <c r="GT14" i="22"/>
  <c r="CB11" i="22"/>
  <c r="CA11" i="22"/>
  <c r="BE48" i="22"/>
  <c r="BF48" i="22"/>
  <c r="EV30" i="22"/>
  <c r="EU30" i="22"/>
  <c r="DN15" i="22"/>
  <c r="DM15" i="22"/>
  <c r="HD11" i="22"/>
  <c r="HC11" i="22"/>
  <c r="H62" i="22"/>
  <c r="G62" i="22"/>
  <c r="GG35" i="22"/>
  <c r="GH35" i="22"/>
  <c r="FT11" i="22"/>
  <c r="FS11" i="22"/>
  <c r="HD42" i="22"/>
  <c r="HC42" i="22"/>
  <c r="CC15" i="22"/>
  <c r="CD15" i="22"/>
  <c r="DX39" i="22"/>
  <c r="DW39" i="22"/>
  <c r="G23" i="2"/>
  <c r="BD30" i="15"/>
  <c r="DF46" i="1"/>
  <c r="BV19" i="15"/>
  <c r="AF24" i="15"/>
  <c r="CB22" i="15"/>
  <c r="CH49" i="15"/>
  <c r="BV41" i="1"/>
  <c r="FZ74" i="1"/>
  <c r="N41" i="1"/>
  <c r="HJ38" i="1"/>
  <c r="GX36" i="1"/>
  <c r="Z33" i="1"/>
  <c r="DF35" i="1"/>
  <c r="DR36" i="1"/>
  <c r="EP56" i="1"/>
  <c r="Z28" i="15"/>
  <c r="AX45" i="15"/>
  <c r="CH48" i="15"/>
  <c r="HJ66" i="1"/>
  <c r="H23" i="15"/>
  <c r="AL45" i="15"/>
  <c r="HJ35" i="1"/>
  <c r="FZ39" i="1"/>
  <c r="BV68" i="1"/>
  <c r="ED59" i="1"/>
  <c r="BV73" i="1"/>
  <c r="HJ87" i="1"/>
  <c r="FN30" i="1"/>
  <c r="AL69" i="1"/>
  <c r="CB23" i="15"/>
  <c r="S31" i="15"/>
  <c r="BP44" i="15"/>
  <c r="BP40" i="15"/>
  <c r="CZ23" i="15"/>
  <c r="BP31" i="15"/>
  <c r="BJ44" i="1"/>
  <c r="FB50" i="1"/>
  <c r="FN32" i="1"/>
  <c r="FZ37" i="1"/>
  <c r="Z41" i="1"/>
  <c r="GX39" i="1"/>
  <c r="BV42" i="1"/>
  <c r="FB72" i="1"/>
  <c r="BV26" i="15"/>
  <c r="DF39" i="15"/>
  <c r="CN31" i="15"/>
  <c r="Z45" i="15"/>
  <c r="AL30" i="15"/>
  <c r="AL43" i="15"/>
  <c r="GL40" i="1"/>
  <c r="CH43" i="1"/>
  <c r="EP57" i="1"/>
  <c r="FZ75" i="1"/>
  <c r="DR54" i="1"/>
  <c r="GL46" i="1"/>
  <c r="GL51" i="1"/>
  <c r="Z48" i="1"/>
  <c r="AF19" i="15"/>
  <c r="H30" i="15"/>
  <c r="CH32" i="15"/>
  <c r="BV21" i="15"/>
  <c r="BJ54" i="1"/>
  <c r="AL32" i="15"/>
  <c r="T21" i="15"/>
  <c r="DF86" i="1"/>
  <c r="BJ39" i="1"/>
  <c r="AX37" i="1"/>
  <c r="BJ42" i="1"/>
  <c r="AL59" i="1"/>
  <c r="BV48" i="1"/>
  <c r="GL41" i="1"/>
  <c r="CT58" i="1"/>
  <c r="AF47" i="15"/>
  <c r="S24" i="15"/>
  <c r="BP20" i="15"/>
  <c r="CB32" i="15"/>
  <c r="AL29" i="15"/>
  <c r="BP29" i="15"/>
  <c r="N42" i="1"/>
  <c r="DF41" i="1"/>
  <c r="HJ42" i="1"/>
  <c r="DF44" i="1"/>
  <c r="EP40" i="1"/>
  <c r="N43" i="1"/>
  <c r="AX64" i="1"/>
  <c r="BV46" i="15"/>
  <c r="DF19" i="15"/>
  <c r="T34" i="15"/>
  <c r="CB42" i="15"/>
  <c r="DF36" i="15"/>
  <c r="BP37" i="15"/>
  <c r="FB36" i="1"/>
  <c r="ED36" i="1"/>
  <c r="EP41" i="1"/>
  <c r="AL43" i="1"/>
  <c r="GL50" i="1"/>
  <c r="HJ54" i="1"/>
  <c r="BJ48" i="1"/>
  <c r="BV81" i="1"/>
  <c r="BV42" i="15"/>
  <c r="DF47" i="15"/>
  <c r="Z23" i="15"/>
  <c r="BP26" i="15"/>
  <c r="AR23" i="15"/>
  <c r="CH39" i="15"/>
  <c r="T43" i="15"/>
  <c r="CH69" i="1"/>
  <c r="BJ35" i="1"/>
  <c r="FN36" i="1"/>
  <c r="BJ38" i="1"/>
  <c r="DR41" i="1"/>
  <c r="DF47" i="1"/>
  <c r="BV46" i="1"/>
  <c r="CH83" i="1"/>
  <c r="FB79" i="1"/>
  <c r="AX82" i="1"/>
  <c r="Z79" i="1"/>
  <c r="CH70" i="1"/>
  <c r="CH71" i="1"/>
  <c r="N72" i="1"/>
  <c r="Z77" i="1"/>
  <c r="GX83" i="1"/>
  <c r="DR76" i="1"/>
  <c r="BV86" i="1"/>
  <c r="AE37" i="15"/>
  <c r="S20" i="26"/>
  <c r="FZ56" i="1"/>
  <c r="CT53" i="1"/>
  <c r="GX54" i="1"/>
  <c r="AF39" i="15"/>
  <c r="CZ24" i="15"/>
  <c r="N69" i="1"/>
  <c r="BV23" i="15"/>
  <c r="CB30" i="15"/>
  <c r="AL19" i="15"/>
  <c r="CN30" i="15"/>
  <c r="GL80" i="1"/>
  <c r="AX42" i="1"/>
  <c r="ED44" i="1"/>
  <c r="DR42" i="1"/>
  <c r="DF40" i="1"/>
  <c r="EP36" i="1"/>
  <c r="N39" i="1"/>
  <c r="Z40" i="1"/>
  <c r="AX60" i="1"/>
  <c r="CB21" i="15"/>
  <c r="AF25" i="15"/>
  <c r="CH30" i="15"/>
  <c r="BP28" i="15"/>
  <c r="AL21" i="15"/>
  <c r="CH47" i="15"/>
  <c r="FB54" i="1"/>
  <c r="N29" i="1"/>
  <c r="DR30" i="1"/>
  <c r="FZ78" i="1"/>
  <c r="FN31" i="1"/>
  <c r="ED30" i="1"/>
  <c r="GL37" i="1"/>
  <c r="EP70" i="1"/>
  <c r="Z22" i="15"/>
  <c r="Z46" i="15"/>
  <c r="BV45" i="1"/>
  <c r="AF28" i="15"/>
  <c r="CH19" i="15"/>
  <c r="BP39" i="15"/>
  <c r="HJ31" i="1"/>
  <c r="BJ31" i="1"/>
  <c r="BV36" i="1"/>
  <c r="CH41" i="1"/>
  <c r="EP44" i="1"/>
  <c r="DF43" i="1"/>
  <c r="GL45" i="1"/>
  <c r="AL18" i="15"/>
  <c r="AX37" i="15"/>
  <c r="AL46" i="15"/>
  <c r="BP42" i="15"/>
  <c r="Z49" i="15"/>
  <c r="CH21" i="15"/>
  <c r="N46" i="15"/>
  <c r="EP49" i="1"/>
  <c r="N89" i="1"/>
  <c r="CH78" i="1"/>
  <c r="CH29" i="1"/>
  <c r="HJ58" i="1"/>
  <c r="CT51" i="1"/>
  <c r="FN56" i="1"/>
  <c r="BJ50" i="1"/>
  <c r="CB33" i="15"/>
  <c r="CB19" i="15"/>
  <c r="AL40" i="15"/>
  <c r="BV25" i="15"/>
  <c r="AR45" i="15"/>
  <c r="BP34" i="15"/>
  <c r="AR24" i="15"/>
  <c r="AL33" i="1"/>
  <c r="FZ42" i="1"/>
  <c r="FN40" i="1"/>
  <c r="FZ45" i="1"/>
  <c r="CH82" i="1"/>
  <c r="EP65" i="1"/>
  <c r="AX43" i="1"/>
  <c r="HJ61" i="1"/>
  <c r="Z44" i="15"/>
  <c r="BV40" i="15"/>
  <c r="T26" i="15"/>
  <c r="AF42" i="15"/>
  <c r="AL39" i="15"/>
  <c r="T37" i="15"/>
  <c r="FN29" i="1"/>
  <c r="N45" i="1"/>
  <c r="DR46" i="1"/>
  <c r="N48" i="1"/>
  <c r="AX44" i="1"/>
  <c r="ED46" i="1"/>
  <c r="FN67" i="1"/>
  <c r="N34" i="1"/>
  <c r="Z30" i="15"/>
  <c r="CT30" i="15"/>
  <c r="CZ45" i="15"/>
  <c r="CH41" i="15"/>
  <c r="T45" i="15"/>
  <c r="BV56" i="1"/>
  <c r="AL40" i="1"/>
  <c r="AX45" i="1"/>
  <c r="FB46" i="1"/>
  <c r="FB62" i="1"/>
  <c r="BJ71" i="1"/>
  <c r="DF60" i="1"/>
  <c r="BV18" i="15"/>
  <c r="CB27" i="15"/>
  <c r="CH28" i="15"/>
  <c r="Z27" i="15"/>
  <c r="BP46" i="15"/>
  <c r="T36" i="15"/>
  <c r="AL47" i="15"/>
  <c r="BP45" i="15"/>
  <c r="CH31" i="1"/>
  <c r="FZ38" i="1"/>
  <c r="BV40" i="1"/>
  <c r="FZ41" i="1"/>
  <c r="Z45" i="1"/>
  <c r="BV51" i="1"/>
  <c r="AL55" i="1"/>
  <c r="N51" i="1"/>
  <c r="GL88" i="1"/>
  <c r="AL49" i="1"/>
  <c r="BJ88" i="1"/>
  <c r="DR79" i="1"/>
  <c r="N85" i="1"/>
  <c r="ED75" i="1"/>
  <c r="EP80" i="1"/>
  <c r="DF87" i="1"/>
  <c r="FN78" i="1"/>
  <c r="AX87" i="1"/>
  <c r="CS19" i="26"/>
  <c r="Y30" i="15"/>
  <c r="CH60" i="1"/>
  <c r="BV38" i="15"/>
  <c r="BD46" i="15"/>
  <c r="AL36" i="15"/>
  <c r="BV27" i="15"/>
  <c r="H37" i="15"/>
  <c r="AL23" i="15"/>
  <c r="BP33" i="15"/>
  <c r="FB40" i="1"/>
  <c r="GX30" i="1"/>
  <c r="AL48" i="1"/>
  <c r="Z46" i="1"/>
  <c r="N44" i="1"/>
  <c r="AX40" i="1"/>
  <c r="ED42" i="1"/>
  <c r="CT41" i="1"/>
  <c r="FN63" i="1"/>
  <c r="AF21" i="15"/>
  <c r="S23" i="15"/>
  <c r="BP18" i="15"/>
  <c r="CB24" i="15"/>
  <c r="CH23" i="15"/>
  <c r="FZ35" i="1"/>
  <c r="CH35" i="1"/>
  <c r="ED32" i="1"/>
  <c r="Z34" i="1"/>
  <c r="N32" i="1"/>
  <c r="BV35" i="1"/>
  <c r="AL34" i="1"/>
  <c r="HJ44" i="1"/>
  <c r="BJ76" i="1"/>
  <c r="Z42" i="15"/>
  <c r="GL32" i="1"/>
  <c r="CN23" i="15"/>
  <c r="BD31" i="15"/>
  <c r="N24" i="15"/>
  <c r="T47" i="15"/>
  <c r="AX46" i="1"/>
  <c r="FZ34" i="1"/>
  <c r="GL39" i="1"/>
  <c r="GX44" i="1"/>
  <c r="AX48" i="1"/>
  <c r="N47" i="1"/>
  <c r="FZ53" i="1"/>
  <c r="AF31" i="15"/>
  <c r="AF41" i="15"/>
  <c r="CH39" i="1"/>
  <c r="Z21" i="15"/>
  <c r="T44" i="15"/>
  <c r="BJ24" i="15"/>
  <c r="GL59" i="1"/>
  <c r="AL67" i="1"/>
  <c r="GX29" i="1"/>
  <c r="CT31" i="1"/>
  <c r="GX32" i="1"/>
  <c r="GX81" i="1"/>
  <c r="DF64" i="1"/>
  <c r="GL76" i="1"/>
  <c r="BJ62" i="1"/>
  <c r="CZ46" i="15"/>
  <c r="Z48" i="15"/>
  <c r="CH46" i="15"/>
  <c r="BV29" i="15"/>
  <c r="CB20" i="15"/>
  <c r="DF24" i="15"/>
  <c r="T29" i="15"/>
  <c r="CH47" i="1"/>
  <c r="CH46" i="1"/>
  <c r="BV44" i="1"/>
  <c r="GL67" i="1"/>
  <c r="AL30" i="1"/>
  <c r="AX31" i="1"/>
  <c r="CT45" i="1"/>
  <c r="DR65" i="1"/>
  <c r="CB31" i="15"/>
  <c r="N37" i="15"/>
  <c r="AX30" i="15"/>
  <c r="BD45" i="15"/>
  <c r="CH43" i="15"/>
  <c r="FN41" i="1"/>
  <c r="HJ43" i="1"/>
  <c r="DR49" i="1"/>
  <c r="DR53" i="1"/>
  <c r="HJ50" i="1"/>
  <c r="FN47" i="1"/>
  <c r="BV60" i="1"/>
  <c r="FB75" i="1"/>
  <c r="Z26" i="15"/>
  <c r="BJ75" i="1"/>
  <c r="CT38" i="15"/>
  <c r="AL24" i="15"/>
  <c r="AL49" i="15"/>
  <c r="FN37" i="1"/>
  <c r="EP38" i="1"/>
  <c r="FB43" i="1"/>
  <c r="HJ49" i="1"/>
  <c r="AX57" i="1"/>
  <c r="CH79" i="1"/>
  <c r="GL29" i="1"/>
  <c r="GX85" i="1"/>
  <c r="CB25" i="15"/>
  <c r="S38" i="15"/>
  <c r="DF35" i="15"/>
  <c r="Z31" i="15"/>
  <c r="BD23" i="15"/>
  <c r="DF20" i="15"/>
  <c r="N86" i="1"/>
  <c r="CT32" i="1"/>
  <c r="ED45" i="1"/>
  <c r="CH42" i="1"/>
  <c r="GL43" i="1"/>
  <c r="CH45" i="1"/>
  <c r="CH57" i="1"/>
  <c r="GL63" i="1"/>
  <c r="FB71" i="1"/>
  <c r="ED54" i="1"/>
  <c r="AX51" i="1"/>
  <c r="FB52" i="1"/>
  <c r="FN49" i="1"/>
  <c r="AL85" i="1"/>
  <c r="Z70" i="1"/>
  <c r="AL79" i="1"/>
  <c r="AX84" i="1"/>
  <c r="AL90" i="1"/>
  <c r="AX79" i="1"/>
  <c r="CT89" i="1"/>
  <c r="G28" i="2"/>
  <c r="CA30" i="15"/>
  <c r="GX63" i="1"/>
  <c r="DR60" i="1"/>
  <c r="N62" i="1"/>
  <c r="EP62" i="1"/>
  <c r="DF81" i="1"/>
  <c r="G24" i="2"/>
  <c r="CH20" i="15"/>
  <c r="S30" i="15"/>
  <c r="Z31" i="1"/>
  <c r="BV31" i="15"/>
  <c r="AF40" i="15"/>
  <c r="CH25" i="15"/>
  <c r="CN38" i="15"/>
  <c r="AX49" i="1"/>
  <c r="AL45" i="1"/>
  <c r="EP53" i="1"/>
  <c r="N52" i="1"/>
  <c r="ED47" i="1"/>
  <c r="FN43" i="1"/>
  <c r="AL46" i="1"/>
  <c r="EP43" i="1"/>
  <c r="BV67" i="1"/>
  <c r="AX31" i="15"/>
  <c r="BV24" i="15"/>
  <c r="T42" i="15"/>
  <c r="H31" i="15"/>
  <c r="BJ30" i="15"/>
  <c r="T31" i="15"/>
  <c r="BV37" i="1"/>
  <c r="AL36" i="1"/>
  <c r="EP37" i="1"/>
  <c r="ED35" i="1"/>
  <c r="GL38" i="1"/>
  <c r="FB37" i="1"/>
  <c r="FB58" i="1"/>
  <c r="FN89" i="1"/>
  <c r="H46" i="15"/>
  <c r="DF25" i="15"/>
  <c r="AR31" i="15"/>
  <c r="CB34" i="15"/>
  <c r="DF30" i="15"/>
  <c r="BP49" i="15"/>
  <c r="ED29" i="1"/>
  <c r="CH38" i="1"/>
  <c r="CT43" i="1"/>
  <c r="DF52" i="1"/>
  <c r="ED55" i="1"/>
  <c r="FZ49" i="1"/>
  <c r="ED67" i="1"/>
  <c r="AX23" i="15"/>
  <c r="AF33" i="15"/>
  <c r="CH22" i="15"/>
  <c r="Z25" i="15"/>
  <c r="AF20" i="15"/>
  <c r="DF28" i="15"/>
  <c r="BP23" i="15"/>
  <c r="DF38" i="1"/>
  <c r="DF33" i="1"/>
  <c r="HJ34" i="1"/>
  <c r="DF36" i="1"/>
  <c r="Z29" i="1"/>
  <c r="DF31" i="1"/>
  <c r="BV30" i="1"/>
  <c r="AX56" i="1"/>
  <c r="BV22" i="15"/>
  <c r="CB43" i="15"/>
  <c r="DF49" i="15"/>
  <c r="BV33" i="15"/>
  <c r="AF32" i="15"/>
  <c r="DF26" i="15"/>
  <c r="AX34" i="1"/>
  <c r="Z35" i="1"/>
  <c r="Z53" i="1"/>
  <c r="GL47" i="1"/>
  <c r="BV31" i="1"/>
  <c r="FB33" i="1"/>
  <c r="DR32" i="1"/>
  <c r="FN46" i="1"/>
  <c r="BJ79" i="1"/>
  <c r="CB47" i="15"/>
  <c r="CH40" i="15"/>
  <c r="AX38" i="15"/>
  <c r="CB48" i="15"/>
  <c r="DF46" i="15"/>
  <c r="Z43" i="1"/>
  <c r="FB32" i="1"/>
  <c r="AX61" i="1"/>
  <c r="FB66" i="1"/>
  <c r="DR62" i="1"/>
  <c r="CT54" i="1"/>
  <c r="DF85" i="1"/>
  <c r="GL84" i="1"/>
  <c r="H38" i="15"/>
  <c r="BJ37" i="15"/>
  <c r="CT46" i="15"/>
  <c r="AL38" i="15"/>
  <c r="GX42" i="1"/>
  <c r="FZ61" i="1"/>
  <c r="CH65" i="1"/>
  <c r="BJ47" i="1"/>
  <c r="CH61" i="1"/>
  <c r="AX32" i="1"/>
  <c r="N31" i="1"/>
  <c r="CT33" i="1"/>
  <c r="FN55" i="1"/>
  <c r="CZ38" i="15"/>
  <c r="BV32" i="15"/>
  <c r="T40" i="15"/>
  <c r="Z35" i="15"/>
  <c r="AF30" i="15"/>
  <c r="DF22" i="15"/>
  <c r="BP25" i="15"/>
  <c r="EP46" i="1"/>
  <c r="BV33" i="1"/>
  <c r="GX45" i="1"/>
  <c r="CT47" i="1"/>
  <c r="HJ53" i="1"/>
  <c r="FB29" i="1"/>
  <c r="DF82" i="1"/>
  <c r="HJ57" i="1"/>
  <c r="AL58" i="1"/>
  <c r="FN54" i="1"/>
  <c r="BJ56" i="1"/>
  <c r="BV53" i="1"/>
  <c r="BJ51" i="1"/>
  <c r="EP73" i="1"/>
  <c r="FB82" i="1"/>
  <c r="FN87" i="1"/>
  <c r="EP71" i="1"/>
  <c r="Z80" i="1"/>
  <c r="BO37" i="15"/>
  <c r="AW23" i="26"/>
  <c r="F24" i="2"/>
  <c r="CB39" i="15"/>
  <c r="CH38" i="15"/>
  <c r="DF29" i="15"/>
  <c r="BV35" i="15"/>
  <c r="CB46" i="15"/>
  <c r="CH27" i="15"/>
  <c r="T41" i="15"/>
  <c r="AX65" i="1"/>
  <c r="FZ71" i="1"/>
  <c r="CT59" i="1"/>
  <c r="Z54" i="1"/>
  <c r="CT50" i="1"/>
  <c r="BV47" i="1"/>
  <c r="DR58" i="1"/>
  <c r="AX47" i="1"/>
  <c r="AX74" i="1"/>
  <c r="CB45" i="15"/>
  <c r="CT45" i="15"/>
  <c r="BP22" i="15"/>
  <c r="AF34" i="15"/>
  <c r="AL33" i="15"/>
  <c r="T39" i="15"/>
  <c r="EP52" i="1"/>
  <c r="FB39" i="1"/>
  <c r="AX41" i="1"/>
  <c r="AL39" i="1"/>
  <c r="CT42" i="1"/>
  <c r="BJ41" i="1"/>
  <c r="BV55" i="1"/>
  <c r="CH48" i="1"/>
  <c r="AF43" i="15"/>
  <c r="CH42" i="15"/>
  <c r="T38" i="15"/>
  <c r="CZ37" i="15"/>
  <c r="BJ38" i="15"/>
  <c r="EP30" i="1"/>
  <c r="FZ43" i="1"/>
  <c r="GX41" i="1"/>
  <c r="HJ46" i="1"/>
  <c r="BV64" i="1"/>
  <c r="FN73" i="1"/>
  <c r="Z62" i="1"/>
  <c r="DR57" i="1"/>
  <c r="BV44" i="15"/>
  <c r="S45" i="15"/>
  <c r="BJ31" i="15"/>
  <c r="Z29" i="15"/>
  <c r="CB28" i="15"/>
  <c r="AL31" i="15"/>
  <c r="BP47" i="15"/>
  <c r="CT63" i="1"/>
  <c r="N37" i="1"/>
  <c r="DR38" i="1"/>
  <c r="N40" i="1"/>
  <c r="EP32" i="1"/>
  <c r="N35" i="1"/>
  <c r="GL33" i="1"/>
  <c r="FN59" i="1"/>
  <c r="AF29" i="15"/>
  <c r="CB35" i="15"/>
  <c r="DF23" i="15"/>
  <c r="BV37" i="15"/>
  <c r="CB38" i="15"/>
  <c r="CH31" i="15"/>
  <c r="Z49" i="1"/>
  <c r="N38" i="1"/>
  <c r="DR66" i="1"/>
  <c r="FZ57" i="1"/>
  <c r="GL34" i="1"/>
  <c r="BJ37" i="1"/>
  <c r="FN34" i="1"/>
  <c r="BV52" i="1"/>
  <c r="CT88" i="1"/>
  <c r="BV36" i="15"/>
  <c r="DF43" i="15"/>
  <c r="AX46" i="15"/>
  <c r="BV29" i="1"/>
  <c r="T19" i="15"/>
  <c r="DF89" i="1"/>
  <c r="GX46" i="1"/>
  <c r="CH75" i="1"/>
  <c r="BJ30" i="1"/>
  <c r="GX78" i="1"/>
  <c r="N68" i="1"/>
  <c r="FN48" i="1"/>
  <c r="AL50" i="1"/>
  <c r="CB29" i="15"/>
  <c r="AL44" i="15"/>
  <c r="T46" i="15"/>
  <c r="BP48" i="15"/>
  <c r="BP19" i="15"/>
  <c r="AL37" i="1"/>
  <c r="ED41" i="1"/>
  <c r="GL55" i="1"/>
  <c r="CT84" i="1"/>
  <c r="FN35" i="1"/>
  <c r="ED34" i="1"/>
  <c r="HJ36" i="1"/>
  <c r="BV59" i="1"/>
  <c r="Z36" i="15"/>
  <c r="HJ39" i="1"/>
  <c r="DF56" i="1"/>
  <c r="Z39" i="15"/>
  <c r="CB36" i="15"/>
  <c r="CH29" i="15"/>
  <c r="AR30" i="15"/>
  <c r="FZ31" i="1"/>
  <c r="DR47" i="1"/>
  <c r="ED51" i="1"/>
  <c r="N56" i="1"/>
  <c r="Z66" i="1"/>
  <c r="BJ33" i="1"/>
  <c r="Z32" i="1"/>
  <c r="DR61" i="1"/>
  <c r="FB61" i="1"/>
  <c r="BV58" i="1"/>
  <c r="FZ59" i="1"/>
  <c r="GL56" i="1"/>
  <c r="AL56" i="1"/>
  <c r="AX77" i="1"/>
  <c r="BJ86" i="1"/>
  <c r="FB69" i="1"/>
  <c r="Z72" i="1"/>
  <c r="BV82" i="1"/>
  <c r="BU24" i="15"/>
  <c r="AC27" i="26"/>
  <c r="BN26" i="26"/>
  <c r="AL76" i="1"/>
  <c r="EP67" i="1"/>
  <c r="F32" i="2"/>
  <c r="AL20" i="15"/>
  <c r="DF41" i="15"/>
  <c r="T22" i="15"/>
  <c r="BV39" i="15"/>
  <c r="CH26" i="15"/>
  <c r="N30" i="15"/>
  <c r="BP43" i="15"/>
  <c r="EP42" i="1"/>
  <c r="CH30" i="1"/>
  <c r="HJ83" i="1"/>
  <c r="GX64" i="1"/>
  <c r="FN60" i="1"/>
  <c r="GX52" i="1"/>
  <c r="CT29" i="1"/>
  <c r="FN51" i="1"/>
  <c r="FZ79" i="1"/>
  <c r="CB37" i="15"/>
  <c r="ED63" i="1"/>
  <c r="BP30" i="15"/>
  <c r="BD37" i="15"/>
  <c r="AL35" i="15"/>
  <c r="BP41" i="15"/>
  <c r="GX34" i="1"/>
  <c r="BJ43" i="1"/>
  <c r="FN44" i="1"/>
  <c r="FB42" i="1"/>
  <c r="HJ45" i="1"/>
  <c r="FZ44" i="1"/>
  <c r="GL58" i="1"/>
  <c r="GX51" i="1"/>
  <c r="Z24" i="15"/>
  <c r="DF45" i="15"/>
  <c r="CT24" i="15"/>
  <c r="AF44" i="15"/>
  <c r="DF40" i="15"/>
  <c r="GL44" i="1"/>
  <c r="DR31" i="1"/>
  <c r="DF45" i="1"/>
  <c r="DF68" i="1"/>
  <c r="CT30" i="1"/>
  <c r="BJ29" i="1"/>
  <c r="EP31" i="1"/>
  <c r="Z61" i="1"/>
  <c r="DF21" i="15"/>
  <c r="CT37" i="15"/>
  <c r="BP24" i="15"/>
  <c r="Z33" i="15"/>
  <c r="CZ31" i="15"/>
  <c r="CH33" i="15"/>
  <c r="DR39" i="1"/>
  <c r="CT40" i="1"/>
  <c r="ED40" i="1"/>
  <c r="Z42" i="1"/>
  <c r="ED43" i="1"/>
  <c r="AX36" i="1"/>
  <c r="ED38" i="1"/>
  <c r="CT37" i="1"/>
  <c r="BV63" i="1"/>
  <c r="H24" i="15"/>
  <c r="S37" i="15"/>
  <c r="DF31" i="15"/>
  <c r="BV41" i="15"/>
  <c r="H45" i="15"/>
  <c r="AL41" i="15"/>
  <c r="ED33" i="1"/>
  <c r="FN68" i="1"/>
  <c r="ED89" i="1"/>
  <c r="ED31" i="1"/>
  <c r="CT38" i="1"/>
  <c r="FZ40" i="1"/>
  <c r="Z36" i="1"/>
  <c r="GX56" i="1"/>
  <c r="DF51" i="1"/>
  <c r="AF35" i="15"/>
  <c r="EP48" i="1"/>
  <c r="DF30" i="1"/>
  <c r="BJ23" i="15"/>
  <c r="BP21" i="15"/>
  <c r="DF42" i="1"/>
  <c r="FZ30" i="1"/>
  <c r="BV32" i="1"/>
  <c r="FZ33" i="1"/>
  <c r="HJ29" i="1"/>
  <c r="CH32" i="1"/>
  <c r="FZ65" i="1"/>
  <c r="AL22" i="15"/>
  <c r="Z40" i="15"/>
  <c r="BJ32" i="1"/>
  <c r="AF22" i="15"/>
  <c r="DF18" i="15"/>
  <c r="T25" i="15"/>
  <c r="AX52" i="1"/>
  <c r="CT80" i="1"/>
  <c r="HJ30" i="1"/>
  <c r="DF32" i="1"/>
  <c r="BV39" i="1"/>
  <c r="AL38" i="1"/>
  <c r="DR40" i="1"/>
  <c r="GL62" i="1"/>
  <c r="AF37" i="15"/>
  <c r="CH24" i="15"/>
  <c r="T28" i="15"/>
  <c r="Z43" i="15"/>
  <c r="AF46" i="15"/>
  <c r="DF32" i="15"/>
  <c r="T33" i="15"/>
  <c r="N46" i="1"/>
  <c r="BJ36" i="1"/>
  <c r="FN64" i="1"/>
  <c r="AX70" i="1"/>
  <c r="GL30" i="1"/>
  <c r="FZ36" i="1"/>
  <c r="EP35" i="1"/>
  <c r="Z65" i="1"/>
  <c r="GX86" i="1"/>
  <c r="GL61" i="1"/>
  <c r="CH63" i="1"/>
  <c r="CT60" i="1"/>
  <c r="FB59" i="1"/>
  <c r="FN80" i="1"/>
  <c r="FZ89" i="1"/>
  <c r="BJ73" i="1"/>
  <c r="HJ72" i="1"/>
  <c r="FN82" i="1"/>
  <c r="G29" i="2"/>
  <c r="D20" i="26"/>
  <c r="FE94" i="1"/>
  <c r="BV85" i="1"/>
  <c r="G32" i="2"/>
  <c r="AL41" i="1"/>
  <c r="N45" i="15"/>
  <c r="T30" i="15"/>
  <c r="BV43" i="15"/>
  <c r="BP38" i="15"/>
  <c r="CH37" i="15"/>
  <c r="AR46" i="15"/>
  <c r="BJ40" i="1"/>
  <c r="GX33" i="1"/>
  <c r="GL31" i="1"/>
  <c r="FZ29" i="1"/>
  <c r="DR87" i="1"/>
  <c r="BJ66" i="1"/>
  <c r="HJ32" i="1"/>
  <c r="N64" i="1"/>
  <c r="CB41" i="15"/>
  <c r="CT23" i="15"/>
  <c r="AL42" i="15"/>
  <c r="CN37" i="15"/>
  <c r="CB40" i="15"/>
  <c r="N38" i="15"/>
  <c r="CN46" i="15"/>
  <c r="GL36" i="1"/>
  <c r="FZ46" i="1"/>
  <c r="DF48" i="1"/>
  <c r="BJ46" i="1"/>
  <c r="CH49" i="1"/>
  <c r="CH53" i="1"/>
  <c r="CT62" i="1"/>
  <c r="CZ30" i="15"/>
  <c r="BD38" i="15"/>
  <c r="N31" i="15"/>
  <c r="ED37" i="1"/>
  <c r="CT36" i="1"/>
  <c r="CH45" i="15"/>
  <c r="BJ72" i="1"/>
  <c r="FN45" i="1"/>
  <c r="HJ62" i="1"/>
  <c r="FB30" i="1"/>
  <c r="HJ33" i="1"/>
  <c r="FZ32" i="1"/>
  <c r="AX35" i="1"/>
  <c r="EP64" i="1"/>
  <c r="BD24" i="15"/>
  <c r="BV48" i="15"/>
  <c r="CH36" i="15"/>
  <c r="Z37" i="15"/>
  <c r="AF38" i="15"/>
  <c r="CH35" i="15"/>
  <c r="GX38" i="1"/>
  <c r="AX53" i="1"/>
  <c r="AL44" i="1"/>
  <c r="EP45" i="1"/>
  <c r="AL47" i="1"/>
  <c r="FN39" i="1"/>
  <c r="AL42" i="1"/>
  <c r="HJ40" i="1"/>
  <c r="GL66" i="1"/>
  <c r="AF45" i="15"/>
  <c r="Z38" i="15"/>
  <c r="T18" i="15"/>
  <c r="BV45" i="15"/>
  <c r="AF48" i="15"/>
  <c r="BJ46" i="15"/>
  <c r="FZ47" i="1"/>
  <c r="AL32" i="1"/>
  <c r="Z30" i="1"/>
  <c r="AL35" i="1"/>
  <c r="HJ41" i="1"/>
  <c r="CH44" i="1"/>
  <c r="BV38" i="1"/>
  <c r="BV77" i="1"/>
  <c r="N55" i="1"/>
  <c r="AF27" i="15"/>
  <c r="DF33" i="15"/>
  <c r="CN45" i="15"/>
  <c r="CH34" i="15"/>
  <c r="CN24" i="15"/>
  <c r="AX30" i="1"/>
  <c r="CH34" i="1"/>
  <c r="GL35" i="1"/>
  <c r="CH37" i="1"/>
  <c r="DR33" i="1"/>
  <c r="GX35" i="1"/>
  <c r="Z57" i="1"/>
  <c r="AF23" i="15"/>
  <c r="Z20" i="15"/>
  <c r="DF27" i="15"/>
  <c r="CB26" i="15"/>
  <c r="AL25" i="15"/>
  <c r="BP27" i="15"/>
  <c r="Z39" i="1"/>
  <c r="DF29" i="1"/>
  <c r="DR34" i="1"/>
  <c r="N36" i="1"/>
  <c r="GL42" i="1"/>
  <c r="FB41" i="1"/>
  <c r="Z44" i="1"/>
  <c r="CT66" i="1"/>
  <c r="BV28" i="15"/>
  <c r="DF37" i="15"/>
  <c r="BP36" i="15"/>
  <c r="Z47" i="15"/>
  <c r="DR43" i="1"/>
  <c r="DF34" i="15"/>
  <c r="BP35" i="15"/>
  <c r="FN33" i="1"/>
  <c r="EP61" i="1"/>
  <c r="EP29" i="1"/>
  <c r="AL31" i="1"/>
  <c r="CT34" i="1"/>
  <c r="CH40" i="1"/>
  <c r="AX39" i="1"/>
  <c r="EP68" i="1"/>
  <c r="BJ65" i="1"/>
  <c r="CT65" i="1"/>
  <c r="GX66" i="1"/>
  <c r="HJ63" i="1"/>
  <c r="BJ63" i="1"/>
  <c r="BV84" i="1"/>
  <c r="HJ69" i="1"/>
  <c r="FZ76" i="1"/>
  <c r="AX75" i="1"/>
  <c r="EP83" i="1"/>
  <c r="DE38" i="15"/>
  <c r="CL30" i="26"/>
  <c r="FB49" i="1"/>
  <c r="CH87" i="1"/>
  <c r="FZ87" i="1"/>
  <c r="G22" i="2"/>
  <c r="Z32" i="15"/>
  <c r="AL48" i="15"/>
  <c r="AR37" i="15"/>
  <c r="BV47" i="15"/>
  <c r="AF18" i="15"/>
  <c r="DF44" i="15"/>
  <c r="EP34" i="1"/>
  <c r="FN52" i="1"/>
  <c r="DF37" i="1"/>
  <c r="CT35" i="1"/>
  <c r="CH33" i="1"/>
  <c r="DR29" i="1"/>
  <c r="GX31" i="1"/>
  <c r="BV34" i="1"/>
  <c r="GX82" i="1"/>
  <c r="Z18" i="15"/>
  <c r="BV34" i="15"/>
  <c r="BJ45" i="15"/>
  <c r="AX24" i="15"/>
  <c r="CB18" i="15"/>
  <c r="DF42" i="15"/>
  <c r="T49" i="15"/>
  <c r="BJ58" i="1"/>
  <c r="Z50" i="1"/>
  <c r="DR50" i="1"/>
  <c r="CT55" i="1"/>
  <c r="GX60" i="1"/>
  <c r="CT67" i="1"/>
  <c r="HJ65" i="1"/>
  <c r="BV30" i="15"/>
  <c r="AF49" i="15"/>
  <c r="T20" i="15"/>
  <c r="N23" i="15"/>
  <c r="BP32" i="15"/>
  <c r="T23" i="15"/>
  <c r="N30" i="1"/>
  <c r="DF34" i="1"/>
  <c r="AX29" i="1"/>
  <c r="BJ34" i="1"/>
  <c r="DR37" i="1"/>
  <c r="CH36" i="1"/>
  <c r="FN38" i="1"/>
  <c r="AX68" i="1"/>
  <c r="CH18" i="15"/>
  <c r="AL28" i="15"/>
  <c r="T24" i="15"/>
  <c r="Z41" i="15"/>
  <c r="CB44" i="15"/>
  <c r="DF38" i="15"/>
  <c r="Z58" i="1"/>
  <c r="AL29" i="1"/>
  <c r="FB47" i="1"/>
  <c r="AL63" i="1"/>
  <c r="GX48" i="1"/>
  <c r="BV43" i="1"/>
  <c r="FB45" i="1"/>
  <c r="DR44" i="1"/>
  <c r="FZ82" i="1"/>
  <c r="Z34" i="15"/>
  <c r="Z47" i="1"/>
  <c r="T32" i="15"/>
  <c r="BV49" i="15"/>
  <c r="AL51" i="1"/>
  <c r="DF48" i="15"/>
  <c r="DR35" i="1"/>
  <c r="FB35" i="1"/>
  <c r="EP33" i="1"/>
  <c r="FB38" i="1"/>
  <c r="DR45" i="1"/>
  <c r="GX47" i="1"/>
  <c r="EP39" i="1"/>
  <c r="GL54" i="1"/>
  <c r="ED58" i="1"/>
  <c r="BV20" i="15"/>
  <c r="AX38" i="1"/>
  <c r="AF26" i="15"/>
  <c r="T48" i="15"/>
  <c r="T27" i="15"/>
  <c r="CT44" i="1"/>
  <c r="GX37" i="1"/>
  <c r="CT39" i="1"/>
  <c r="GX40" i="1"/>
  <c r="Z37" i="1"/>
  <c r="DF39" i="1"/>
  <c r="EP60" i="1"/>
  <c r="CB49" i="15"/>
  <c r="S46" i="15"/>
  <c r="AL34" i="15"/>
  <c r="AF36" i="15"/>
  <c r="AL27" i="15"/>
  <c r="T35" i="15"/>
  <c r="N60" i="1"/>
  <c r="N33" i="1"/>
  <c r="Z38" i="1"/>
  <c r="ED39" i="1"/>
  <c r="CT46" i="1"/>
  <c r="BJ45" i="1"/>
  <c r="EP47" i="1"/>
  <c r="AL72" i="1"/>
  <c r="CT31" i="15"/>
  <c r="CH44" i="15"/>
  <c r="Z19" i="15"/>
  <c r="FB44" i="1"/>
  <c r="AL26" i="15"/>
  <c r="AL37" i="15"/>
  <c r="AR38" i="15"/>
  <c r="HJ47" i="1"/>
  <c r="FB31" i="1"/>
  <c r="AX33" i="1"/>
  <c r="FB34" i="1"/>
  <c r="HJ37" i="1"/>
  <c r="GX43" i="1"/>
  <c r="FN42" i="1"/>
  <c r="FN77" i="1"/>
  <c r="BV69" i="1"/>
  <c r="N73" i="1"/>
  <c r="GX69" i="1"/>
  <c r="DR67" i="1"/>
  <c r="FZ66" i="1"/>
  <c r="BR50" i="15"/>
  <c r="DF58" i="1"/>
  <c r="AX66" i="1"/>
  <c r="GL75" i="1"/>
  <c r="CH81" i="1"/>
  <c r="HJ89" i="1"/>
  <c r="BV90" i="1"/>
  <c r="CR19" i="26"/>
  <c r="AN59" i="15"/>
  <c r="AL66" i="1"/>
  <c r="FN62" i="1"/>
  <c r="BJ64" i="1"/>
  <c r="BV61" i="1"/>
  <c r="DF53" i="1"/>
  <c r="Z87" i="1"/>
  <c r="GX72" i="1"/>
  <c r="DR81" i="1"/>
  <c r="CH88" i="1"/>
  <c r="BU38" i="15"/>
  <c r="ES99" i="1"/>
  <c r="CJ59" i="15"/>
  <c r="AX78" i="1"/>
  <c r="DR71" i="1"/>
  <c r="ED77" i="1"/>
  <c r="DF74" i="1"/>
  <c r="CH74" i="1"/>
  <c r="CT87" i="1"/>
  <c r="FB90" i="1"/>
  <c r="FZ72" i="1"/>
  <c r="DE37" i="15"/>
  <c r="CM20" i="26"/>
  <c r="CH86" i="1"/>
  <c r="FB76" i="1"/>
  <c r="BJ87" i="1"/>
  <c r="AL84" i="1"/>
  <c r="GX57" i="1"/>
  <c r="GL71" i="1"/>
  <c r="CH77" i="1"/>
  <c r="HJ85" i="1"/>
  <c r="BJ89" i="1"/>
  <c r="AX83" i="1"/>
  <c r="F36" i="2"/>
  <c r="BN34" i="26"/>
  <c r="AK24" i="15"/>
  <c r="AX90" i="1"/>
  <c r="FB83" i="1"/>
  <c r="ED80" i="1"/>
  <c r="EP90" i="1"/>
  <c r="FN84" i="1"/>
  <c r="HJ73" i="1"/>
  <c r="FZ80" i="1"/>
  <c r="Z84" i="1"/>
  <c r="D18" i="26"/>
  <c r="Y37" i="15"/>
  <c r="L18" i="26"/>
  <c r="FZ86" i="1"/>
  <c r="BV89" i="1"/>
  <c r="GL48" i="1"/>
  <c r="N49" i="1"/>
  <c r="FZ58" i="1"/>
  <c r="DF78" i="1"/>
  <c r="AL71" i="1"/>
  <c r="EP72" i="1"/>
  <c r="DF79" i="1"/>
  <c r="DE24" i="15"/>
  <c r="CV18" i="26"/>
  <c r="HA92" i="1"/>
  <c r="DE31" i="26"/>
  <c r="GX55" i="1"/>
  <c r="EP59" i="1"/>
  <c r="ED57" i="1"/>
  <c r="AX58" i="1"/>
  <c r="ED64" i="1"/>
  <c r="Z82" i="1"/>
  <c r="ED87" i="1"/>
  <c r="N71" i="1"/>
  <c r="GL77" i="1"/>
  <c r="G34" i="2"/>
  <c r="Y23" i="15"/>
  <c r="CW98" i="1"/>
  <c r="CG25" i="26"/>
  <c r="CD19" i="26"/>
  <c r="BA31" i="26"/>
  <c r="AI21" i="26"/>
  <c r="BF36" i="26"/>
  <c r="D21" i="26"/>
  <c r="CM38" i="26"/>
  <c r="CW23" i="26"/>
  <c r="CW48" i="26"/>
  <c r="CK41" i="26"/>
  <c r="DD46" i="26"/>
  <c r="AE45" i="26"/>
  <c r="E47" i="26"/>
  <c r="CW39" i="26"/>
  <c r="BC40" i="26"/>
  <c r="CR34" i="26"/>
  <c r="P30" i="26"/>
  <c r="AQ40" i="26"/>
  <c r="AI33" i="26"/>
  <c r="W26" i="26"/>
  <c r="CE43" i="26"/>
  <c r="CX36" i="26"/>
  <c r="V32" i="26"/>
  <c r="BZ22" i="26"/>
  <c r="S40" i="26"/>
  <c r="CW32" i="26"/>
  <c r="CK25" i="26"/>
  <c r="AB40" i="26"/>
  <c r="L30" i="26"/>
  <c r="AN25" i="26"/>
  <c r="BX41" i="26"/>
  <c r="BG34" i="26"/>
  <c r="AU27" i="26"/>
  <c r="V19" i="26"/>
  <c r="AO28" i="26"/>
  <c r="BS44" i="26"/>
  <c r="AP26" i="26"/>
  <c r="FQ92" i="1"/>
  <c r="GO93" i="1"/>
  <c r="BA25" i="26"/>
  <c r="AD23" i="26"/>
  <c r="CY43" i="26"/>
  <c r="AC19" i="26"/>
  <c r="AD31" i="26"/>
  <c r="M46" i="26"/>
  <c r="DE38" i="26"/>
  <c r="P45" i="26"/>
  <c r="CL42" i="26"/>
  <c r="Y44" i="26"/>
  <c r="CF37" i="26"/>
  <c r="D33" i="26"/>
  <c r="BO37" i="26"/>
  <c r="BC30" i="26"/>
  <c r="AQ23" i="26"/>
  <c r="J35" i="26"/>
  <c r="BN25" i="26"/>
  <c r="Y37" i="26"/>
  <c r="M30" i="26"/>
  <c r="CM45" i="26"/>
  <c r="DD32" i="26"/>
  <c r="AB28" i="26"/>
  <c r="V48" i="26"/>
  <c r="BT38" i="26"/>
  <c r="CA31" i="26"/>
  <c r="BO24" i="26"/>
  <c r="F21" i="26"/>
  <c r="CX38" i="26"/>
  <c r="BI24" i="26"/>
  <c r="EG98" i="1"/>
  <c r="E94" i="1"/>
  <c r="AW28" i="26"/>
  <c r="X40" i="26"/>
  <c r="DC42" i="26"/>
  <c r="AD25" i="26"/>
  <c r="X18" i="26"/>
  <c r="CF23" i="26"/>
  <c r="Y20" i="26"/>
  <c r="CX33" i="26"/>
  <c r="Q45" i="26"/>
  <c r="E38" i="26"/>
  <c r="BO48" i="26"/>
  <c r="R42" i="26"/>
  <c r="AC43" i="26"/>
  <c r="BC44" i="26"/>
  <c r="L37" i="26"/>
  <c r="AN32" i="26"/>
  <c r="AN44" i="26"/>
  <c r="BS36" i="26"/>
  <c r="BG29" i="26"/>
  <c r="AU22" i="26"/>
  <c r="BL39" i="26"/>
  <c r="AT34" i="26"/>
  <c r="CX24" i="26"/>
  <c r="CQ43" i="26"/>
  <c r="AC36" i="26"/>
  <c r="Q29" i="26"/>
  <c r="K44" i="26"/>
  <c r="AJ32" i="26"/>
  <c r="BL27" i="26"/>
  <c r="W46" i="26"/>
  <c r="CR37" i="26"/>
  <c r="CE30" i="26"/>
  <c r="BS23" i="26"/>
  <c r="BZ21" i="26"/>
  <c r="S44" i="26"/>
  <c r="G100" i="20"/>
  <c r="Q96" i="1"/>
  <c r="GL87" i="1"/>
  <c r="BJ53" i="1"/>
  <c r="ED65" i="1"/>
  <c r="ED69" i="1"/>
  <c r="CT79" i="1"/>
  <c r="GX84" i="1"/>
  <c r="GX71" i="1"/>
  <c r="DF90" i="1"/>
  <c r="F28" i="2"/>
  <c r="BU26" i="26"/>
  <c r="ED72" i="1"/>
  <c r="BV66" i="1"/>
  <c r="FZ67" i="1"/>
  <c r="GL64" i="1"/>
  <c r="FZ54" i="1"/>
  <c r="GX89" i="1"/>
  <c r="DF76" i="1"/>
  <c r="Z85" i="1"/>
  <c r="BV70" i="1"/>
  <c r="DE45" i="15"/>
  <c r="BT19" i="26"/>
  <c r="CX29" i="26"/>
  <c r="BJ80" i="1"/>
  <c r="FB80" i="1"/>
  <c r="FB87" i="1"/>
  <c r="AL88" i="1"/>
  <c r="DR83" i="1"/>
  <c r="HJ90" i="1"/>
  <c r="DR69" i="1"/>
  <c r="CH76" i="1"/>
  <c r="G36" i="2"/>
  <c r="AZ20" i="26"/>
  <c r="BJ49" i="1"/>
  <c r="CT49" i="1"/>
  <c r="GX50" i="1"/>
  <c r="DR51" i="1"/>
  <c r="DF61" i="1"/>
  <c r="CT75" i="1"/>
  <c r="GX80" i="1"/>
  <c r="DR89" i="1"/>
  <c r="AX71" i="1"/>
  <c r="CT85" i="1"/>
  <c r="AE38" i="15"/>
  <c r="H27" i="2"/>
  <c r="AK30" i="15"/>
  <c r="EP51" i="1"/>
  <c r="ED49" i="1"/>
  <c r="AX50" i="1"/>
  <c r="FB51" i="1"/>
  <c r="BV88" i="1"/>
  <c r="DR77" i="1"/>
  <c r="CH84" i="1"/>
  <c r="EP87" i="1"/>
  <c r="H20" i="2"/>
  <c r="CA23" i="15"/>
  <c r="DD18" i="26"/>
  <c r="BV50" i="1"/>
  <c r="FZ51" i="1"/>
  <c r="CT52" i="1"/>
  <c r="DF49" i="1"/>
  <c r="AL60" i="1"/>
  <c r="AX69" i="1"/>
  <c r="FB74" i="1"/>
  <c r="AX76" i="1"/>
  <c r="N83" i="1"/>
  <c r="M28" i="2"/>
  <c r="M34" i="2"/>
  <c r="F29" i="26"/>
  <c r="AQ42" i="26"/>
  <c r="DF59" i="1"/>
  <c r="AX63" i="1"/>
  <c r="AL61" i="1"/>
  <c r="FN61" i="1"/>
  <c r="AL68" i="1"/>
  <c r="EP85" i="1"/>
  <c r="BV71" i="1"/>
  <c r="ED74" i="1"/>
  <c r="CT81" i="1"/>
  <c r="AE45" i="15"/>
  <c r="CA38" i="15"/>
  <c r="DI99" i="1"/>
  <c r="GO94" i="1"/>
  <c r="P59" i="15"/>
  <c r="E35" i="26"/>
  <c r="X22" i="26"/>
  <c r="P39" i="26"/>
  <c r="E48" i="26"/>
  <c r="CW40" i="26"/>
  <c r="CL48" i="26"/>
  <c r="J44" i="26"/>
  <c r="Q46" i="26"/>
  <c r="E39" i="26"/>
  <c r="BO39" i="26"/>
  <c r="BH29" i="26"/>
  <c r="CJ24" i="26"/>
  <c r="BC39" i="26"/>
  <c r="AU32" i="26"/>
  <c r="AI25" i="26"/>
  <c r="CJ42" i="26"/>
  <c r="BN31" i="26"/>
  <c r="CP26" i="26"/>
  <c r="AE39" i="26"/>
  <c r="E32" i="26"/>
  <c r="CW24" i="26"/>
  <c r="AN39" i="26"/>
  <c r="AB34" i="26"/>
  <c r="CF24" i="26"/>
  <c r="BG40" i="26"/>
  <c r="BS33" i="26"/>
  <c r="BG26" i="26"/>
  <c r="CW31" i="26"/>
  <c r="I35" i="2"/>
  <c r="J59" i="15"/>
  <c r="D50" i="15"/>
  <c r="BN21" i="26"/>
  <c r="BC42" i="26"/>
  <c r="DB24" i="26"/>
  <c r="P18" i="26"/>
  <c r="BR23" i="26"/>
  <c r="Q20" i="26"/>
  <c r="BR33" i="26"/>
  <c r="Y45" i="26"/>
  <c r="M38" i="26"/>
  <c r="CE48" i="26"/>
  <c r="DB46" i="26"/>
  <c r="AK43" i="26"/>
  <c r="AV32" i="26"/>
  <c r="BX27" i="26"/>
  <c r="BB44" i="26"/>
  <c r="CA36" i="26"/>
  <c r="BO29" i="26"/>
  <c r="BC22" i="26"/>
  <c r="BB34" i="26"/>
  <c r="CD29" i="26"/>
  <c r="DC43" i="26"/>
  <c r="AK36" i="26"/>
  <c r="Y29" i="26"/>
  <c r="W44" i="26"/>
  <c r="P37" i="26"/>
  <c r="BT27" i="26"/>
  <c r="AT46" i="26"/>
  <c r="DB37" i="26"/>
  <c r="CM30" i="26"/>
  <c r="CA23" i="26"/>
  <c r="BR21" i="26"/>
  <c r="X43" i="26"/>
  <c r="I37" i="2"/>
  <c r="CG38" i="15"/>
  <c r="CK98" i="1"/>
  <c r="AB50" i="15"/>
  <c r="BN45" i="26"/>
  <c r="BU22" i="26"/>
  <c r="CX48" i="26"/>
  <c r="BR27" i="26"/>
  <c r="CJ18" i="26"/>
  <c r="CW25" i="26"/>
  <c r="M21" i="26"/>
  <c r="AH36" i="26"/>
  <c r="AC44" i="26"/>
  <c r="CA47" i="26"/>
  <c r="AH46" i="26"/>
  <c r="AO42" i="26"/>
  <c r="AI43" i="26"/>
  <c r="CF31" i="26"/>
  <c r="D27" i="26"/>
  <c r="CE35" i="26"/>
  <c r="BS28" i="26"/>
  <c r="AD48" i="26"/>
  <c r="BX38" i="26"/>
  <c r="CL33" i="26"/>
  <c r="J29" i="26"/>
  <c r="CV42" i="26"/>
  <c r="AO35" i="26"/>
  <c r="AC28" i="26"/>
  <c r="P43" i="26"/>
  <c r="AZ36" i="26"/>
  <c r="DD26" i="26"/>
  <c r="BH44" i="26"/>
  <c r="DC36" i="26"/>
  <c r="CQ29" i="26"/>
  <c r="CE22" i="26"/>
  <c r="BN22" i="26"/>
  <c r="H36" i="2"/>
  <c r="BU34" i="26"/>
  <c r="GC99" i="1"/>
  <c r="AO99" i="1"/>
  <c r="CV50" i="15"/>
  <c r="CG22" i="26"/>
  <c r="G18" i="26"/>
  <c r="CX27" i="26"/>
  <c r="CR18" i="26"/>
  <c r="Y26" i="26"/>
  <c r="AO20" i="26"/>
  <c r="DE44" i="26"/>
  <c r="CS37" i="26"/>
  <c r="BG48" i="26"/>
  <c r="CL46" i="26"/>
  <c r="J42" i="26"/>
  <c r="M43" i="26"/>
  <c r="AQ44" i="26"/>
  <c r="D37" i="26"/>
  <c r="BH27" i="26"/>
  <c r="AB44" i="26"/>
  <c r="BC36" i="26"/>
  <c r="AQ29" i="26"/>
  <c r="AE22" i="26"/>
  <c r="BB39" i="26"/>
  <c r="BN29" i="26"/>
  <c r="CP24" i="26"/>
  <c r="CD43" i="26"/>
  <c r="M36" i="26"/>
  <c r="DE28" i="26"/>
  <c r="DB43" i="26"/>
  <c r="DD36" i="26"/>
  <c r="AB32" i="26"/>
  <c r="DD45" i="26"/>
  <c r="CA37" i="26"/>
  <c r="BO30" i="26"/>
  <c r="BC23" i="26"/>
  <c r="BR44" i="26"/>
  <c r="H22" i="2"/>
  <c r="BY93" i="1"/>
  <c r="ES96" i="1"/>
  <c r="DR73" i="1"/>
  <c r="DF67" i="1"/>
  <c r="DR75" i="1"/>
  <c r="HJ75" i="1"/>
  <c r="HJ82" i="1"/>
  <c r="DF88" i="1"/>
  <c r="DF75" i="1"/>
  <c r="BO31" i="15"/>
  <c r="BU19" i="26"/>
  <c r="AD29" i="26"/>
  <c r="FN81" i="1"/>
  <c r="Z75" i="1"/>
  <c r="GX68" i="1"/>
  <c r="CT68" i="1"/>
  <c r="N57" i="1"/>
  <c r="HJ70" i="1"/>
  <c r="N80" i="1"/>
  <c r="EP88" i="1"/>
  <c r="GL73" i="1"/>
  <c r="F26" i="2"/>
  <c r="G35" i="2"/>
  <c r="ED50" i="1"/>
  <c r="FN50" i="1"/>
  <c r="FB48" i="1"/>
  <c r="BV49" i="1"/>
  <c r="FZ50" i="1"/>
  <c r="AL89" i="1"/>
  <c r="ED71" i="1"/>
  <c r="Z73" i="1"/>
  <c r="GX79" i="1"/>
  <c r="G25" i="2"/>
  <c r="AW19" i="26"/>
  <c r="FZ52" i="1"/>
  <c r="HJ52" i="1"/>
  <c r="DF54" i="1"/>
  <c r="Z55" i="1"/>
  <c r="N65" i="1"/>
  <c r="HJ78" i="1"/>
  <c r="DF84" i="1"/>
  <c r="GL90" i="1"/>
  <c r="DR72" i="1"/>
  <c r="FN86" i="1"/>
  <c r="I47" i="2"/>
  <c r="G30" i="2"/>
  <c r="CD50" i="15"/>
  <c r="AX55" i="1"/>
  <c r="AL53" i="1"/>
  <c r="FN53" i="1"/>
  <c r="CT76" i="1"/>
  <c r="DF72" i="1"/>
  <c r="Z81" i="1"/>
  <c r="GX87" i="1"/>
  <c r="BO30" i="15"/>
  <c r="M35" i="2"/>
  <c r="AQ18" i="26"/>
  <c r="Y30" i="26"/>
  <c r="GL53" i="1"/>
  <c r="CH55" i="1"/>
  <c r="HJ55" i="1"/>
  <c r="CH50" i="1"/>
  <c r="CH62" i="1"/>
  <c r="FN72" i="1"/>
  <c r="BJ78" i="1"/>
  <c r="FN79" i="1"/>
  <c r="ED86" i="1"/>
  <c r="AE24" i="15"/>
  <c r="F37" i="2"/>
  <c r="AT59" i="15"/>
  <c r="S47" i="26"/>
  <c r="N63" i="1"/>
  <c r="FN66" i="1"/>
  <c r="FB64" i="1"/>
  <c r="BV65" i="1"/>
  <c r="GX74" i="1"/>
  <c r="AX89" i="1"/>
  <c r="GL74" i="1"/>
  <c r="AL78" i="1"/>
  <c r="HJ84" i="1"/>
  <c r="CY37" i="26"/>
  <c r="V50" i="15"/>
  <c r="BM99" i="1"/>
  <c r="BT21" i="26"/>
  <c r="CX20" i="26"/>
  <c r="AO38" i="26"/>
  <c r="Q23" i="26"/>
  <c r="DD42" i="26"/>
  <c r="AK22" i="26"/>
  <c r="BN28" i="26"/>
  <c r="Q47" i="26"/>
  <c r="E40" i="26"/>
  <c r="CJ45" i="26"/>
  <c r="BB43" i="26"/>
  <c r="AC45" i="26"/>
  <c r="CA38" i="26"/>
  <c r="BX33" i="26"/>
  <c r="BO38" i="26"/>
  <c r="BG31" i="26"/>
  <c r="AU24" i="26"/>
  <c r="CD35" i="26"/>
  <c r="AD26" i="26"/>
  <c r="AT38" i="26"/>
  <c r="Q31" i="26"/>
  <c r="CL47" i="26"/>
  <c r="BB38" i="26"/>
  <c r="BT33" i="26"/>
  <c r="CV28" i="26"/>
  <c r="BS39" i="26"/>
  <c r="CE32" i="26"/>
  <c r="BS25" i="26"/>
  <c r="AP20" i="26"/>
  <c r="BA35" i="26"/>
  <c r="I28" i="2"/>
  <c r="ES98" i="1"/>
  <c r="EG93" i="1"/>
  <c r="DU96" i="1"/>
  <c r="F31" i="26"/>
  <c r="BH22" i="26"/>
  <c r="AJ47" i="26"/>
  <c r="AK25" i="26"/>
  <c r="E21" i="26"/>
  <c r="AK44" i="26"/>
  <c r="BX48" i="26"/>
  <c r="CQ47" i="26"/>
  <c r="AP46" i="26"/>
  <c r="BR41" i="26"/>
  <c r="AW42" i="26"/>
  <c r="AV43" i="26"/>
  <c r="BL36" i="26"/>
  <c r="L27" i="26"/>
  <c r="AH43" i="26"/>
  <c r="CM35" i="26"/>
  <c r="CA28" i="26"/>
  <c r="AV48" i="26"/>
  <c r="R29" i="26"/>
  <c r="AT24" i="26"/>
  <c r="D43" i="26"/>
  <c r="AW35" i="26"/>
  <c r="AK28" i="26"/>
  <c r="AB43" i="26"/>
  <c r="BH36" i="26"/>
  <c r="CJ31" i="26"/>
  <c r="BT44" i="26"/>
  <c r="G37" i="26"/>
  <c r="CY29" i="26"/>
  <c r="CM22" i="26"/>
  <c r="BA22" i="26"/>
  <c r="BB35" i="26"/>
  <c r="H30" i="2"/>
  <c r="CF18" i="26"/>
  <c r="CW99" i="1"/>
  <c r="GC94" i="1"/>
  <c r="CR21" i="26"/>
  <c r="CQ18" i="26"/>
  <c r="BA29" i="26"/>
  <c r="D40" i="26"/>
  <c r="AO43" i="26"/>
  <c r="D48" i="26"/>
  <c r="CM46" i="26"/>
  <c r="BZ45" i="26"/>
  <c r="BM48" i="26"/>
  <c r="BA41" i="26"/>
  <c r="AN42" i="26"/>
  <c r="CV35" i="26"/>
  <c r="AV26" i="26"/>
  <c r="DD41" i="26"/>
  <c r="CQ34" i="26"/>
  <c r="CE27" i="26"/>
  <c r="BB46" i="26"/>
  <c r="DE37" i="26"/>
  <c r="BB28" i="26"/>
  <c r="CD23" i="26"/>
  <c r="BA34" i="26"/>
  <c r="AO27" i="26"/>
  <c r="CR35" i="26"/>
  <c r="P31" i="26"/>
  <c r="BN43" i="26"/>
  <c r="K36" i="26"/>
  <c r="DC28" i="26"/>
  <c r="R18" i="26"/>
  <c r="X38" i="26"/>
  <c r="E37" i="26"/>
  <c r="BM96" i="1"/>
  <c r="CW93" i="1"/>
  <c r="V18" i="26"/>
  <c r="CY18" i="26"/>
  <c r="AH30" i="26"/>
  <c r="AZ19" i="26"/>
  <c r="CG29" i="26"/>
  <c r="AC21" i="26"/>
  <c r="BN36" i="26"/>
  <c r="M44" i="26"/>
  <c r="BH48" i="26"/>
  <c r="BS47" i="26"/>
  <c r="BB41" i="26"/>
  <c r="Y42" i="26"/>
  <c r="W43" i="26"/>
  <c r="AV36" i="26"/>
  <c r="BX31" i="26"/>
  <c r="BO35" i="26"/>
  <c r="BC28" i="26"/>
  <c r="G48" i="26"/>
  <c r="BN38" i="26"/>
  <c r="CD33" i="26"/>
  <c r="AD24" i="26"/>
  <c r="Y35" i="26"/>
  <c r="M28" i="26"/>
  <c r="BT31" i="26"/>
  <c r="CV26" i="26"/>
  <c r="AU44" i="26"/>
  <c r="CM36" i="26"/>
  <c r="CA29" i="26"/>
  <c r="BO22" i="26"/>
  <c r="J36" i="26"/>
  <c r="AC93" i="1"/>
  <c r="CH80" i="1"/>
  <c r="GL49" i="1"/>
  <c r="FB84" i="1"/>
  <c r="ED81" i="1"/>
  <c r="DR86" i="1"/>
  <c r="AX72" i="1"/>
  <c r="N79" i="1"/>
  <c r="BU46" i="15"/>
  <c r="CK30" i="26"/>
  <c r="BH18" i="26"/>
  <c r="FZ83" i="1"/>
  <c r="BJ84" i="1"/>
  <c r="HJ71" i="1"/>
  <c r="CT72" i="1"/>
  <c r="ED60" i="1"/>
  <c r="DR74" i="1"/>
  <c r="ED83" i="1"/>
  <c r="ED70" i="1"/>
  <c r="CT77" i="1"/>
  <c r="F33" i="2"/>
  <c r="AB18" i="26"/>
  <c r="AL54" i="1"/>
  <c r="BV54" i="1"/>
  <c r="BJ52" i="1"/>
  <c r="GL52" i="1"/>
  <c r="CH54" i="1"/>
  <c r="EP69" i="1"/>
  <c r="AL75" i="1"/>
  <c r="EP76" i="1"/>
  <c r="DF83" i="1"/>
  <c r="AE46" i="15"/>
  <c r="F35" i="2"/>
  <c r="CH56" i="1"/>
  <c r="DR56" i="1"/>
  <c r="N58" i="1"/>
  <c r="EP58" i="1"/>
  <c r="ED68" i="1"/>
  <c r="DR82" i="1"/>
  <c r="N88" i="1"/>
  <c r="DF71" i="1"/>
  <c r="FN74" i="1"/>
  <c r="HJ88" i="1"/>
  <c r="BI35" i="26"/>
  <c r="Y23" i="26"/>
  <c r="BZ33" i="26"/>
  <c r="FN58" i="1"/>
  <c r="FB56" i="1"/>
  <c r="BV57" i="1"/>
  <c r="N82" i="1"/>
  <c r="N76" i="1"/>
  <c r="EP84" i="1"/>
  <c r="ED90" i="1"/>
  <c r="BU31" i="15"/>
  <c r="AV19" i="26"/>
  <c r="BX20" i="26"/>
  <c r="FB53" i="1"/>
  <c r="CT57" i="1"/>
  <c r="GX58" i="1"/>
  <c r="DR59" i="1"/>
  <c r="ED52" i="1"/>
  <c r="FB63" i="1"/>
  <c r="BV76" i="1"/>
  <c r="FZ81" i="1"/>
  <c r="BV83" i="1"/>
  <c r="FN90" i="1"/>
  <c r="X19" i="26"/>
  <c r="AE44" i="26"/>
  <c r="BF59" i="15"/>
  <c r="ED66" i="1"/>
  <c r="DF69" i="1"/>
  <c r="BJ68" i="1"/>
  <c r="GX73" i="1"/>
  <c r="ED88" i="1"/>
  <c r="FZ69" i="1"/>
  <c r="CT78" i="1"/>
  <c r="FB81" i="1"/>
  <c r="DR88" i="1"/>
  <c r="CM18" i="26"/>
  <c r="E29" i="26"/>
  <c r="CK92" i="1"/>
  <c r="R22" i="26"/>
  <c r="BF21" i="26"/>
  <c r="D42" i="26"/>
  <c r="M19" i="26"/>
  <c r="DB30" i="26"/>
  <c r="AC46" i="26"/>
  <c r="Q39" i="26"/>
  <c r="X45" i="26"/>
  <c r="BR47" i="26"/>
  <c r="AO44" i="26"/>
  <c r="CX37" i="26"/>
  <c r="L33" i="26"/>
  <c r="AN28" i="26"/>
  <c r="CE37" i="26"/>
  <c r="BS30" i="26"/>
  <c r="BG23" i="26"/>
  <c r="CF40" i="26"/>
  <c r="R35" i="26"/>
  <c r="AT30" i="26"/>
  <c r="AO37" i="26"/>
  <c r="AC30" i="26"/>
  <c r="F46" i="26"/>
  <c r="CJ37" i="26"/>
  <c r="AJ28" i="26"/>
  <c r="AN48" i="26"/>
  <c r="CE38" i="26"/>
  <c r="CQ31" i="26"/>
  <c r="CE24" i="26"/>
  <c r="DB20" i="26"/>
  <c r="BG38" i="26"/>
  <c r="T86" i="14"/>
  <c r="ES94" i="1"/>
  <c r="O88" i="14" s="1"/>
  <c r="E98" i="1"/>
  <c r="BL21" i="26"/>
  <c r="F18" i="26"/>
  <c r="BB23" i="26"/>
  <c r="CA18" i="26"/>
  <c r="BZ29" i="26"/>
  <c r="AJ19" i="26"/>
  <c r="CS28" i="26"/>
  <c r="CW21" i="26"/>
  <c r="BR39" i="26"/>
  <c r="AW43" i="26"/>
  <c r="L48" i="26"/>
  <c r="DC46" i="26"/>
  <c r="BU48" i="26"/>
  <c r="BI41" i="26"/>
  <c r="BB42" i="26"/>
  <c r="DD35" i="26"/>
  <c r="AB31" i="26"/>
  <c r="CY34" i="26"/>
  <c r="CM27" i="26"/>
  <c r="BT46" i="26"/>
  <c r="J38" i="26"/>
  <c r="AH33" i="26"/>
  <c r="CL23" i="26"/>
  <c r="BI34" i="26"/>
  <c r="AW27" i="26"/>
  <c r="X31" i="26"/>
  <c r="AZ26" i="26"/>
  <c r="CA43" i="26"/>
  <c r="S36" i="26"/>
  <c r="G29" i="26"/>
  <c r="J18" i="26"/>
  <c r="BU23" i="26"/>
  <c r="CQ37" i="26"/>
  <c r="AO26" i="26"/>
  <c r="L23" i="26"/>
  <c r="BZ18" i="26"/>
  <c r="AC25" i="26"/>
  <c r="CE19" i="26"/>
  <c r="AP32" i="26"/>
  <c r="DD19" i="26"/>
  <c r="E33" i="26"/>
  <c r="G44" i="26"/>
  <c r="BA42" i="26"/>
  <c r="AV47" i="26"/>
  <c r="CY45" i="26"/>
  <c r="BY47" i="26"/>
  <c r="BM40" i="26"/>
  <c r="V41" i="26"/>
  <c r="AJ35" i="26"/>
  <c r="BL30" i="26"/>
  <c r="J41" i="26"/>
  <c r="DC33" i="26"/>
  <c r="CQ26" i="26"/>
  <c r="BZ44" i="26"/>
  <c r="AP37" i="26"/>
  <c r="BR32" i="26"/>
  <c r="R23" i="26"/>
  <c r="CP40" i="26"/>
  <c r="BM33" i="26"/>
  <c r="BA26" i="26"/>
  <c r="CY40" i="26"/>
  <c r="BH30" i="26"/>
  <c r="CJ25" i="26"/>
  <c r="AT42" i="26"/>
  <c r="W35" i="26"/>
  <c r="K28" i="26"/>
  <c r="CD18" i="26"/>
  <c r="BY25" i="26"/>
  <c r="CJ41" i="26"/>
  <c r="I20" i="2"/>
  <c r="FE92" i="1"/>
  <c r="E93" i="1"/>
  <c r="BI25" i="26"/>
  <c r="CM19" i="26"/>
  <c r="AK33" i="26"/>
  <c r="M22" i="26"/>
  <c r="AU40" i="26"/>
  <c r="Y43" i="26"/>
  <c r="CE46" i="26"/>
  <c r="BR45" i="26"/>
  <c r="AW48" i="26"/>
  <c r="AK41" i="26"/>
  <c r="AB42" i="26"/>
  <c r="L31" i="26"/>
  <c r="AN26" i="26"/>
  <c r="CR41" i="26"/>
  <c r="CA34" i="26"/>
  <c r="BO27" i="26"/>
  <c r="AE46" i="26"/>
  <c r="CV37" i="26"/>
  <c r="R33" i="26"/>
  <c r="AT28" i="26"/>
  <c r="BO41" i="26"/>
  <c r="AK34" i="26"/>
  <c r="Y27" i="26"/>
  <c r="CM41" i="26"/>
  <c r="CJ35" i="26"/>
  <c r="AJ26" i="26"/>
  <c r="AZ43" i="26"/>
  <c r="CY35" i="26"/>
  <c r="CM28" i="26"/>
  <c r="CX23" i="26"/>
  <c r="BH38" i="26"/>
  <c r="I32" i="2"/>
  <c r="AO94" i="1"/>
  <c r="EP75" i="1"/>
  <c r="HJ56" i="1"/>
  <c r="CT48" i="1"/>
  <c r="CH58" i="1"/>
  <c r="Z90" i="1"/>
  <c r="FN75" i="1"/>
  <c r="ED82" i="1"/>
  <c r="F29" i="2"/>
  <c r="M26" i="2"/>
  <c r="DD22" i="26"/>
  <c r="DR48" i="1"/>
  <c r="N50" i="1"/>
  <c r="AL81" i="1"/>
  <c r="N78" i="1"/>
  <c r="GX61" i="1"/>
  <c r="Z78" i="1"/>
  <c r="AL87" i="1"/>
  <c r="AL74" i="1"/>
  <c r="HJ80" i="1"/>
  <c r="F20" i="2"/>
  <c r="G21" i="2"/>
  <c r="FB57" i="1"/>
  <c r="GL57" i="1"/>
  <c r="FZ55" i="1"/>
  <c r="CT56" i="1"/>
  <c r="FB55" i="1"/>
  <c r="AX73" i="1"/>
  <c r="FB78" i="1"/>
  <c r="AX80" i="1"/>
  <c r="N87" i="1"/>
  <c r="AV41" i="26"/>
  <c r="F21" i="2"/>
  <c r="GX59" i="1"/>
  <c r="Z60" i="1"/>
  <c r="ED61" i="1"/>
  <c r="AX62" i="1"/>
  <c r="FZ70" i="1"/>
  <c r="Z86" i="1"/>
  <c r="FN71" i="1"/>
  <c r="N75" i="1"/>
  <c r="Z76" i="1"/>
  <c r="N90" i="1"/>
  <c r="AZ18" i="26"/>
  <c r="Y45" i="15"/>
  <c r="AL62" i="1"/>
  <c r="BV62" i="1"/>
  <c r="BJ60" i="1"/>
  <c r="GL60" i="1"/>
  <c r="DR70" i="1"/>
  <c r="ED79" i="1"/>
  <c r="AX88" i="1"/>
  <c r="GL69" i="1"/>
  <c r="F27" i="2"/>
  <c r="AC22" i="26"/>
  <c r="R30" i="26"/>
  <c r="BJ57" i="1"/>
  <c r="HJ60" i="1"/>
  <c r="DF62" i="1"/>
  <c r="Z63" i="1"/>
  <c r="N53" i="1"/>
  <c r="GX65" i="1"/>
  <c r="GL79" i="1"/>
  <c r="CH85" i="1"/>
  <c r="GL86" i="1"/>
  <c r="GX90" i="1"/>
  <c r="Q24" i="26"/>
  <c r="Y31" i="15"/>
  <c r="CG24" i="15"/>
  <c r="AC99" i="1"/>
  <c r="BJ83" i="1"/>
  <c r="ED76" i="1"/>
  <c r="DF73" i="1"/>
  <c r="Z83" i="1"/>
  <c r="CH90" i="1"/>
  <c r="CH73" i="1"/>
  <c r="HJ81" i="1"/>
  <c r="BJ85" i="1"/>
  <c r="GL89" i="1"/>
  <c r="E22" i="26"/>
  <c r="CV59" i="15"/>
  <c r="FQ96" i="1"/>
  <c r="AO92" i="1"/>
  <c r="BB25" i="26"/>
  <c r="AV22" i="26"/>
  <c r="F27" i="26"/>
  <c r="BT18" i="26"/>
  <c r="E25" i="26"/>
  <c r="DE19" i="26"/>
  <c r="AO45" i="26"/>
  <c r="AC38" i="26"/>
  <c r="CM48" i="26"/>
  <c r="F47" i="26"/>
  <c r="AH42" i="26"/>
  <c r="BA43" i="26"/>
  <c r="AB37" i="26"/>
  <c r="CF27" i="26"/>
  <c r="BO44" i="26"/>
  <c r="CQ36" i="26"/>
  <c r="CE29" i="26"/>
  <c r="BS22" i="26"/>
  <c r="CR39" i="26"/>
  <c r="CL29" i="26"/>
  <c r="J25" i="26"/>
  <c r="L44" i="26"/>
  <c r="BA36" i="26"/>
  <c r="AO29" i="26"/>
  <c r="AJ44" i="26"/>
  <c r="X37" i="26"/>
  <c r="AZ32" i="26"/>
  <c r="BL46" i="26"/>
  <c r="G38" i="26"/>
  <c r="DC30" i="26"/>
  <c r="CQ23" i="26"/>
  <c r="H29" i="2"/>
  <c r="Q99" i="1"/>
  <c r="CW94" i="1"/>
  <c r="Q22" i="26"/>
  <c r="BR18" i="26"/>
  <c r="BU24" i="26"/>
  <c r="BO19" i="26"/>
  <c r="J32" i="26"/>
  <c r="CV19" i="26"/>
  <c r="AW32" i="26"/>
  <c r="CL22" i="26"/>
  <c r="BL43" i="26"/>
  <c r="BI42" i="26"/>
  <c r="K46" i="26"/>
  <c r="V45" i="26"/>
  <c r="CG47" i="26"/>
  <c r="BU40" i="26"/>
  <c r="AH41" i="26"/>
  <c r="BT30" i="26"/>
  <c r="CV25" i="26"/>
  <c r="G34" i="26"/>
  <c r="CY26" i="26"/>
  <c r="CR44" i="26"/>
  <c r="BZ32" i="26"/>
  <c r="DB27" i="26"/>
  <c r="BU33" i="26"/>
  <c r="BI26" i="26"/>
  <c r="F41" i="26"/>
  <c r="AN35" i="26"/>
  <c r="CR25" i="26"/>
  <c r="BG42" i="26"/>
  <c r="AE35" i="26"/>
  <c r="S28" i="26"/>
  <c r="M25" i="26"/>
  <c r="AJ41" i="26"/>
  <c r="G278" i="13"/>
  <c r="F37" i="26"/>
  <c r="BY92" i="1"/>
  <c r="AC92" i="1"/>
  <c r="DD23" i="26"/>
  <c r="AH19" i="26"/>
  <c r="CK28" i="26"/>
  <c r="BS20" i="26"/>
  <c r="CD34" i="26"/>
  <c r="BL20" i="26"/>
  <c r="BM36" i="26"/>
  <c r="AO24" i="26"/>
  <c r="BY48" i="26"/>
  <c r="BM41" i="26"/>
  <c r="G45" i="26"/>
  <c r="BF44" i="26"/>
  <c r="CK46" i="26"/>
  <c r="BY39" i="26"/>
  <c r="AH40" i="26"/>
  <c r="DD29" i="26"/>
  <c r="AB25" i="26"/>
  <c r="V40" i="26"/>
  <c r="K33" i="26"/>
  <c r="DC25" i="26"/>
  <c r="BF43" i="26"/>
  <c r="F32" i="26"/>
  <c r="AH27" i="26"/>
  <c r="DB39" i="26"/>
  <c r="BY32" i="26"/>
  <c r="BM25" i="26"/>
  <c r="G40" i="26"/>
  <c r="BX34" i="26"/>
  <c r="X25" i="26"/>
  <c r="AI34" i="26"/>
  <c r="W27" i="26"/>
  <c r="AC29" i="26"/>
  <c r="V46" i="26"/>
  <c r="M90" i="14"/>
  <c r="FQ93" i="1"/>
  <c r="CJ21" i="26"/>
  <c r="AP19" i="26"/>
  <c r="M29" i="26"/>
  <c r="CA20" i="26"/>
  <c r="F35" i="26"/>
  <c r="BT20" i="26"/>
  <c r="CS36" i="26"/>
  <c r="BG44" i="26"/>
  <c r="AK42" i="26"/>
  <c r="AN47" i="26"/>
  <c r="CQ45" i="26"/>
  <c r="F45" i="26"/>
  <c r="BI47" i="26"/>
  <c r="AW40" i="26"/>
  <c r="K41" i="26"/>
  <c r="AB35" i="26"/>
  <c r="CF25" i="26"/>
  <c r="DC40" i="26"/>
  <c r="CM33" i="26"/>
  <c r="CA26" i="26"/>
  <c r="BL44" i="26"/>
  <c r="AH37" i="26"/>
  <c r="CL27" i="26"/>
  <c r="J23" i="26"/>
  <c r="CE40" i="26"/>
  <c r="AW33" i="26"/>
  <c r="AK26" i="26"/>
  <c r="X35" i="26"/>
  <c r="AZ30" i="26"/>
  <c r="G35" i="26"/>
  <c r="CY27" i="26"/>
  <c r="CL18" i="26"/>
  <c r="DE25" i="26"/>
  <c r="AE42" i="26"/>
  <c r="G438" i="13"/>
  <c r="DU98" i="1"/>
  <c r="HA93" i="1"/>
  <c r="GL85" i="1"/>
  <c r="Z64" i="1"/>
  <c r="HJ51" i="1"/>
  <c r="DF65" i="1"/>
  <c r="FB70" i="1"/>
  <c r="BV79" i="1"/>
  <c r="AL86" i="1"/>
  <c r="DE30" i="15"/>
  <c r="BO20" i="26"/>
  <c r="DF55" i="1"/>
  <c r="Z52" i="1"/>
  <c r="ED53" i="1"/>
  <c r="EP50" i="1"/>
  <c r="ED48" i="1"/>
  <c r="AL64" i="1"/>
  <c r="EP81" i="1"/>
  <c r="GL70" i="1"/>
  <c r="FB77" i="1"/>
  <c r="DR84" i="1"/>
  <c r="AE23" i="15"/>
  <c r="Y46" i="15"/>
  <c r="BJ61" i="1"/>
  <c r="CT61" i="1"/>
  <c r="CH59" i="1"/>
  <c r="HJ59" i="1"/>
  <c r="BJ59" i="1"/>
  <c r="FN76" i="1"/>
  <c r="BJ82" i="1"/>
  <c r="FN83" i="1"/>
  <c r="HJ68" i="1"/>
  <c r="BB56" i="11"/>
  <c r="Y24" i="15"/>
  <c r="DF63" i="1"/>
  <c r="EP63" i="1"/>
  <c r="AL65" i="1"/>
  <c r="FN65" i="1"/>
  <c r="HJ79" i="1"/>
  <c r="EP89" i="1"/>
  <c r="BV75" i="1"/>
  <c r="ED78" i="1"/>
  <c r="BV78" i="1"/>
  <c r="BO38" i="15"/>
  <c r="I45" i="6"/>
  <c r="M29" i="2"/>
  <c r="FB65" i="1"/>
  <c r="GL65" i="1"/>
  <c r="FZ63" i="1"/>
  <c r="CT64" i="1"/>
  <c r="Z74" i="1"/>
  <c r="AL83" i="1"/>
  <c r="AL70" i="1"/>
  <c r="CT73" i="1"/>
  <c r="DE23" i="15"/>
  <c r="G37" i="2"/>
  <c r="BY94" i="1"/>
  <c r="FZ60" i="1"/>
  <c r="DR64" i="1"/>
  <c r="N66" i="1"/>
  <c r="EP66" i="1"/>
  <c r="GX53" i="1"/>
  <c r="BJ67" i="1"/>
  <c r="CT83" i="1"/>
  <c r="GX88" i="1"/>
  <c r="FZ68" i="1"/>
  <c r="BO24" i="15"/>
  <c r="AC96" i="1"/>
  <c r="CA46" i="15"/>
  <c r="CG30" i="15"/>
  <c r="E92" i="1"/>
  <c r="HJ48" i="1"/>
  <c r="FN85" i="1"/>
  <c r="EP82" i="1"/>
  <c r="FB88" i="1"/>
  <c r="CT71" i="1"/>
  <c r="GX76" i="1"/>
  <c r="DR85" i="1"/>
  <c r="FZ88" i="1"/>
  <c r="BO45" i="15"/>
  <c r="AD27" i="26"/>
  <c r="AJ18" i="26"/>
  <c r="BA93" i="1"/>
  <c r="CA48" i="26"/>
  <c r="AO23" i="26"/>
  <c r="BS18" i="26"/>
  <c r="AT29" i="26"/>
  <c r="AB19" i="26"/>
  <c r="BM28" i="26"/>
  <c r="CS20" i="26"/>
  <c r="BZ35" i="26"/>
  <c r="BA44" i="26"/>
  <c r="CF48" i="26"/>
  <c r="CY47" i="26"/>
  <c r="BZ41" i="26"/>
  <c r="BM42" i="26"/>
  <c r="BH43" i="26"/>
  <c r="BT36" i="26"/>
  <c r="CV31" i="26"/>
  <c r="AU43" i="26"/>
  <c r="DC35" i="26"/>
  <c r="CQ28" i="26"/>
  <c r="BS48" i="26"/>
  <c r="DD38" i="26"/>
  <c r="DB33" i="26"/>
  <c r="BB24" i="26"/>
  <c r="R43" i="26"/>
  <c r="BM35" i="26"/>
  <c r="BA28" i="26"/>
  <c r="AP43" i="26"/>
  <c r="CR31" i="26"/>
  <c r="P27" i="26"/>
  <c r="CJ44" i="26"/>
  <c r="W37" i="26"/>
  <c r="K30" i="26"/>
  <c r="DC22" i="26"/>
  <c r="AO22" i="26"/>
  <c r="GC98" i="1"/>
  <c r="I22" i="2"/>
  <c r="Y28" i="26"/>
  <c r="BC20" i="26"/>
  <c r="DE35" i="26"/>
  <c r="Y24" i="26"/>
  <c r="CG48" i="26"/>
  <c r="BU41" i="26"/>
  <c r="CV46" i="26"/>
  <c r="W45" i="26"/>
  <c r="BN44" i="26"/>
  <c r="CS46" i="26"/>
  <c r="CG39" i="26"/>
  <c r="CJ34" i="26"/>
  <c r="AJ25" i="26"/>
  <c r="S33" i="26"/>
  <c r="G26" i="26"/>
  <c r="BS43" i="26"/>
  <c r="CP36" i="26"/>
  <c r="AP27" i="26"/>
  <c r="BR22" i="26"/>
  <c r="CG32" i="26"/>
  <c r="BU25" i="26"/>
  <c r="R40" i="26"/>
  <c r="CF34" i="26"/>
  <c r="D30" i="26"/>
  <c r="BL41" i="26"/>
  <c r="AQ34" i="26"/>
  <c r="AE27" i="26"/>
  <c r="AD19" i="26"/>
  <c r="BU28" i="26"/>
  <c r="AQ45" i="26"/>
  <c r="DB59" i="15"/>
  <c r="FE96" i="1"/>
  <c r="AZ50" i="15"/>
  <c r="AO32" i="26"/>
  <c r="BG21" i="26"/>
  <c r="CL26" i="26"/>
  <c r="CK47" i="26"/>
  <c r="BY40" i="26"/>
  <c r="AB46" i="26"/>
  <c r="CX43" i="26"/>
  <c r="CW45" i="26"/>
  <c r="CK38" i="26"/>
  <c r="AT39" i="26"/>
  <c r="P34" i="26"/>
  <c r="BT24" i="26"/>
  <c r="AH39" i="26"/>
  <c r="W32" i="26"/>
  <c r="K25" i="26"/>
  <c r="V36" i="26"/>
  <c r="BZ26" i="26"/>
  <c r="CJ48" i="26"/>
  <c r="J39" i="26"/>
  <c r="CK31" i="26"/>
  <c r="BY24" i="26"/>
  <c r="S39" i="26"/>
  <c r="L34" i="26"/>
  <c r="AN29" i="26"/>
  <c r="AU33" i="26"/>
  <c r="AI26" i="26"/>
  <c r="CX19" i="26"/>
  <c r="CK32" i="26"/>
  <c r="Q86" i="14"/>
  <c r="G441" i="13"/>
  <c r="AO98" i="1"/>
  <c r="DU93" i="1"/>
  <c r="I30" i="2"/>
  <c r="DB19" i="26"/>
  <c r="BU32" i="26"/>
  <c r="BO21" i="26"/>
  <c r="AT37" i="26"/>
  <c r="AB21" i="26"/>
  <c r="AT40" i="26"/>
  <c r="CD24" i="26"/>
  <c r="BI48" i="26"/>
  <c r="AW41" i="26"/>
  <c r="CF46" i="26"/>
  <c r="DC44" i="26"/>
  <c r="BU46" i="26"/>
  <c r="BI39" i="26"/>
  <c r="W40" i="26"/>
  <c r="BT34" i="26"/>
  <c r="CV29" i="26"/>
  <c r="K40" i="26"/>
  <c r="CY32" i="26"/>
  <c r="CM25" i="26"/>
  <c r="BZ36" i="26"/>
  <c r="DB31" i="26"/>
  <c r="BB22" i="26"/>
  <c r="CQ39" i="26"/>
  <c r="BI32" i="26"/>
  <c r="AW25" i="26"/>
  <c r="CR29" i="26"/>
  <c r="P25" i="26"/>
  <c r="D41" i="26"/>
  <c r="S34" i="26"/>
  <c r="G27" i="26"/>
  <c r="AT19" i="26"/>
  <c r="BI29" i="26"/>
  <c r="H33" i="2"/>
  <c r="BM94" i="1"/>
  <c r="F34" i="2"/>
  <c r="EP78" i="1"/>
  <c r="DR55" i="1"/>
  <c r="GL68" i="1"/>
  <c r="BJ74" i="1"/>
  <c r="GL82" i="1"/>
  <c r="FB89" i="1"/>
  <c r="G20" i="2"/>
  <c r="Y38" i="15"/>
  <c r="N59" i="1"/>
  <c r="EP55" i="1"/>
  <c r="AL57" i="1"/>
  <c r="AX54" i="1"/>
  <c r="GX49" i="1"/>
  <c r="FB67" i="1"/>
  <c r="AX85" i="1"/>
  <c r="CT74" i="1"/>
  <c r="BJ81" i="1"/>
  <c r="Z88" i="1"/>
  <c r="H35" i="2"/>
  <c r="CA45" i="15"/>
  <c r="FZ64" i="1"/>
  <c r="HJ64" i="1"/>
  <c r="GX62" i="1"/>
  <c r="DR63" i="1"/>
  <c r="FZ62" i="1"/>
  <c r="BV80" i="1"/>
  <c r="FZ85" i="1"/>
  <c r="BV87" i="1"/>
  <c r="BO46" i="15"/>
  <c r="M24" i="26"/>
  <c r="CA37" i="15"/>
  <c r="N67" i="1"/>
  <c r="AX67" i="1"/>
  <c r="FB68" i="1"/>
  <c r="GX70" i="1"/>
  <c r="ED85" i="1"/>
  <c r="BJ70" i="1"/>
  <c r="GL78" i="1"/>
  <c r="AL82" i="1"/>
  <c r="EP79" i="1"/>
  <c r="BU37" i="15"/>
  <c r="I43" i="6"/>
  <c r="CA31" i="15"/>
  <c r="Z71" i="1"/>
  <c r="N70" i="1"/>
  <c r="CH67" i="1"/>
  <c r="HJ67" i="1"/>
  <c r="EP77" i="1"/>
  <c r="FB86" i="1"/>
  <c r="FB73" i="1"/>
  <c r="HJ76" i="1"/>
  <c r="Y19" i="26"/>
  <c r="BX50" i="15"/>
  <c r="CH64" i="1"/>
  <c r="Z68" i="1"/>
  <c r="N77" i="1"/>
  <c r="DF77" i="1"/>
  <c r="BJ55" i="1"/>
  <c r="FN69" i="1"/>
  <c r="HJ86" i="1"/>
  <c r="BJ90" i="1"/>
  <c r="CH72" i="1"/>
  <c r="BU23" i="15"/>
  <c r="S18" i="26"/>
  <c r="M36" i="2"/>
  <c r="AK38" i="15"/>
  <c r="FZ48" i="1"/>
  <c r="DR52" i="1"/>
  <c r="DF50" i="1"/>
  <c r="Z51" i="1"/>
  <c r="DF57" i="1"/>
  <c r="HJ74" i="1"/>
  <c r="DF80" i="1"/>
  <c r="Z89" i="1"/>
  <c r="FN70" i="1"/>
  <c r="BU30" i="15"/>
  <c r="H23" i="2"/>
  <c r="CJ50" i="15"/>
  <c r="FQ98" i="1"/>
  <c r="BG19" i="26"/>
  <c r="Q32" i="26"/>
  <c r="CG21" i="26"/>
  <c r="BM43" i="26"/>
  <c r="G47" i="26"/>
  <c r="CP45" i="26"/>
  <c r="CK48" i="26"/>
  <c r="BY41" i="26"/>
  <c r="BO42" i="26"/>
  <c r="AJ31" i="26"/>
  <c r="BL26" i="26"/>
  <c r="AZ42" i="26"/>
  <c r="K35" i="26"/>
  <c r="DC27" i="26"/>
  <c r="CQ46" i="26"/>
  <c r="S38" i="26"/>
  <c r="AP33" i="26"/>
  <c r="BR28" i="26"/>
  <c r="DB41" i="26"/>
  <c r="BY34" i="26"/>
  <c r="BM27" i="26"/>
  <c r="V42" i="26"/>
  <c r="D36" i="26"/>
  <c r="BH26" i="26"/>
  <c r="CM43" i="26"/>
  <c r="AI36" i="26"/>
  <c r="W29" i="26"/>
  <c r="K22" i="26"/>
  <c r="BI23" i="26"/>
  <c r="I25" i="2"/>
  <c r="GO99" i="1"/>
  <c r="BL59" i="15"/>
  <c r="CL19" i="26"/>
  <c r="CG31" i="26"/>
  <c r="AQ21" i="26"/>
  <c r="CL36" i="26"/>
  <c r="L21" i="26"/>
  <c r="BF26" i="26"/>
  <c r="CS47" i="26"/>
  <c r="CG40" i="26"/>
  <c r="AJ46" i="26"/>
  <c r="CD48" i="26"/>
  <c r="DE45" i="26"/>
  <c r="CS38" i="26"/>
  <c r="X34" i="26"/>
  <c r="AZ29" i="26"/>
  <c r="AE32" i="26"/>
  <c r="S25" i="26"/>
  <c r="BX42" i="26"/>
  <c r="AD36" i="26"/>
  <c r="BF31" i="26"/>
  <c r="F22" i="26"/>
  <c r="CS31" i="26"/>
  <c r="CG24" i="26"/>
  <c r="AD39" i="26"/>
  <c r="AV29" i="26"/>
  <c r="BX24" i="26"/>
  <c r="AV40" i="26"/>
  <c r="BC33" i="26"/>
  <c r="AQ26" i="26"/>
  <c r="CP19" i="26"/>
  <c r="Y32" i="26"/>
  <c r="H24" i="2"/>
  <c r="G96" i="20"/>
  <c r="BA98" i="1"/>
  <c r="AO93" i="1"/>
  <c r="FQ94" i="1"/>
  <c r="CS24" i="26"/>
  <c r="BB20" i="26"/>
  <c r="CW35" i="26"/>
  <c r="AW22" i="26"/>
  <c r="CX39" i="26"/>
  <c r="CF21" i="26"/>
  <c r="F44" i="26"/>
  <c r="V29" i="26"/>
  <c r="CW46" i="26"/>
  <c r="CK39" i="26"/>
  <c r="BT45" i="26"/>
  <c r="J48" i="26"/>
  <c r="E45" i="26"/>
  <c r="BX47" i="26"/>
  <c r="BF38" i="26"/>
  <c r="BH33" i="26"/>
  <c r="CJ28" i="26"/>
  <c r="AZ47" i="26"/>
  <c r="AD38" i="26"/>
  <c r="AI31" i="26"/>
  <c r="W24" i="26"/>
  <c r="AQ41" i="26"/>
  <c r="BN35" i="26"/>
  <c r="CP30" i="26"/>
  <c r="D47" i="26"/>
  <c r="R38" i="26"/>
  <c r="CW30" i="26"/>
  <c r="AI38" i="26"/>
  <c r="CF28" i="26"/>
  <c r="D24" i="26"/>
  <c r="BG32" i="26"/>
  <c r="AU25" i="26"/>
  <c r="BF20" i="26"/>
  <c r="AO36" i="26"/>
  <c r="EG94" i="1"/>
  <c r="CP59" i="15"/>
  <c r="Y36" i="26"/>
  <c r="BO18" i="26"/>
  <c r="CA24" i="15"/>
  <c r="HJ77" i="1"/>
  <c r="Z67" i="1"/>
  <c r="EP74" i="1"/>
  <c r="GL81" i="1"/>
  <c r="AX81" i="1"/>
  <c r="GX67" i="1"/>
  <c r="GX75" i="1"/>
  <c r="N54" i="1"/>
  <c r="AJ43" i="26"/>
  <c r="AV20" i="26"/>
  <c r="CW47" i="26"/>
  <c r="K27" i="26"/>
  <c r="BY26" i="26"/>
  <c r="BN18" i="26"/>
  <c r="AK35" i="26"/>
  <c r="BH39" i="26"/>
  <c r="AK19" i="26"/>
  <c r="CV45" i="26"/>
  <c r="AZ40" i="26"/>
  <c r="BT37" i="26"/>
  <c r="AJ39" i="26"/>
  <c r="CD21" i="26"/>
  <c r="BB29" i="26"/>
  <c r="AW38" i="26"/>
  <c r="BL24" i="26"/>
  <c r="AE30" i="26"/>
  <c r="BF35" i="26"/>
  <c r="BR48" i="26"/>
  <c r="CS29" i="26"/>
  <c r="AV33" i="26"/>
  <c r="P40" i="26"/>
  <c r="AQ24" i="26"/>
  <c r="Q90" i="14"/>
  <c r="CK99" i="1"/>
  <c r="V59" i="15"/>
  <c r="BR20" i="26"/>
  <c r="CK36" i="26"/>
  <c r="CA40" i="26"/>
  <c r="CV21" i="26"/>
  <c r="S45" i="26"/>
  <c r="AT27" i="26"/>
  <c r="BM47" i="26"/>
  <c r="BA40" i="26"/>
  <c r="L46" i="26"/>
  <c r="BF48" i="26"/>
  <c r="BY45" i="26"/>
  <c r="BM38" i="26"/>
  <c r="X39" i="26"/>
  <c r="DD33" i="26"/>
  <c r="AB29" i="26"/>
  <c r="CQ48" i="26"/>
  <c r="L39" i="26"/>
  <c r="DC31" i="26"/>
  <c r="CQ24" i="26"/>
  <c r="L42" i="26"/>
  <c r="F36" i="26"/>
  <c r="AH31" i="26"/>
  <c r="AU48" i="26"/>
  <c r="CR38" i="26"/>
  <c r="BM31" i="26"/>
  <c r="BL48" i="26"/>
  <c r="DB38" i="26"/>
  <c r="X29" i="26"/>
  <c r="AZ24" i="26"/>
  <c r="F40" i="26"/>
  <c r="W33" i="26"/>
  <c r="K26" i="26"/>
  <c r="J20" i="26"/>
  <c r="BY33" i="26"/>
  <c r="H28" i="2"/>
  <c r="H34" i="2"/>
  <c r="GO96" i="1"/>
  <c r="FQ99" i="1"/>
  <c r="P21" i="26"/>
  <c r="CX18" i="26"/>
  <c r="AW26" i="26"/>
  <c r="G20" i="26"/>
  <c r="AD33" i="26"/>
  <c r="X20" i="26"/>
  <c r="Y34" i="26"/>
  <c r="AN22" i="26"/>
  <c r="X41" i="26"/>
  <c r="DE42" i="26"/>
  <c r="CJ47" i="26"/>
  <c r="BG46" i="26"/>
  <c r="BB45" i="26"/>
  <c r="Y48" i="26"/>
  <c r="M41" i="26"/>
  <c r="CF41" i="26"/>
  <c r="BX35" i="26"/>
  <c r="X26" i="26"/>
  <c r="BS41" i="26"/>
  <c r="BC34" i="26"/>
  <c r="AQ27" i="26"/>
  <c r="CD37" i="26"/>
  <c r="DF32" i="26"/>
  <c r="AD28" i="26"/>
  <c r="BF23" i="26"/>
  <c r="AP41" i="26"/>
  <c r="M34" i="26"/>
  <c r="DE26" i="26"/>
  <c r="BN41" i="26"/>
  <c r="BT35" i="26"/>
  <c r="CV30" i="26"/>
  <c r="DF42" i="26"/>
  <c r="CA35" i="26"/>
  <c r="BO28" i="26"/>
  <c r="AP18" i="26"/>
  <c r="AP34" i="26"/>
  <c r="DI98" i="1"/>
  <c r="GC93" i="1"/>
  <c r="CL39" i="26"/>
  <c r="DB21" i="26"/>
  <c r="CH51" i="1"/>
  <c r="ED62" i="1"/>
  <c r="FZ84" i="1"/>
  <c r="CH66" i="1"/>
  <c r="AL77" i="1"/>
  <c r="DE31" i="15"/>
  <c r="CT70" i="1"/>
  <c r="AL80" i="1"/>
  <c r="G27" i="2"/>
  <c r="EP54" i="1"/>
  <c r="DU99" i="1"/>
  <c r="BY35" i="26"/>
  <c r="CK40" i="26"/>
  <c r="K45" i="26"/>
  <c r="P41" i="26"/>
  <c r="CK24" i="26"/>
  <c r="AJ22" i="26"/>
  <c r="R48" i="26"/>
  <c r="AV38" i="26"/>
  <c r="AJ38" i="26"/>
  <c r="BO32" i="26"/>
  <c r="I26" i="2"/>
  <c r="BX37" i="26"/>
  <c r="DF34" i="26"/>
  <c r="CV32" i="26"/>
  <c r="I27" i="2"/>
  <c r="CV39" i="26"/>
  <c r="CP31" i="26"/>
  <c r="BL45" i="26"/>
  <c r="CG45" i="26"/>
  <c r="AH47" i="26"/>
  <c r="CY24" i="26"/>
  <c r="CX34" i="26"/>
  <c r="CP46" i="26"/>
  <c r="DF48" i="26"/>
  <c r="AB39" i="26"/>
  <c r="DF19" i="26"/>
  <c r="J86" i="14"/>
  <c r="BB27" i="26"/>
  <c r="AI40" i="26"/>
  <c r="CS23" i="26"/>
  <c r="CF45" i="26"/>
  <c r="CK22" i="26"/>
  <c r="BU18" i="26"/>
  <c r="BY46" i="26"/>
  <c r="BM39" i="26"/>
  <c r="CX47" i="26"/>
  <c r="V43" i="26"/>
  <c r="CK44" i="26"/>
  <c r="AI47" i="26"/>
  <c r="AN38" i="26"/>
  <c r="BT28" i="26"/>
  <c r="K47" i="26"/>
  <c r="K38" i="26"/>
  <c r="K31" i="26"/>
  <c r="DC23" i="26"/>
  <c r="S41" i="26"/>
  <c r="BZ30" i="26"/>
  <c r="DB25" i="26"/>
  <c r="BS46" i="26"/>
  <c r="CL37" i="26"/>
  <c r="BY30" i="26"/>
  <c r="CJ46" i="26"/>
  <c r="Q38" i="26"/>
  <c r="AN33" i="26"/>
  <c r="CR23" i="26"/>
  <c r="R39" i="26"/>
  <c r="AI32" i="26"/>
  <c r="W25" i="26"/>
  <c r="AC37" i="26"/>
  <c r="C86" i="14"/>
  <c r="G534" i="13"/>
  <c r="GO92" i="1"/>
  <c r="BA96" i="1"/>
  <c r="AV24" i="26"/>
  <c r="BF19" i="26"/>
  <c r="DE29" i="26"/>
  <c r="CY20" i="26"/>
  <c r="BR35" i="26"/>
  <c r="CJ20" i="26"/>
  <c r="CG37" i="26"/>
  <c r="BH23" i="26"/>
  <c r="DC45" i="26"/>
  <c r="M42" i="26"/>
  <c r="X47" i="26"/>
  <c r="BS45" i="26"/>
  <c r="AK47" i="26"/>
  <c r="Y40" i="26"/>
  <c r="L35" i="26"/>
  <c r="AN30" i="26"/>
  <c r="BO33" i="26"/>
  <c r="BC26" i="26"/>
  <c r="R37" i="26"/>
  <c r="AT32" i="26"/>
  <c r="CX22" i="26"/>
  <c r="Y33" i="26"/>
  <c r="M26" i="26"/>
  <c r="BS40" i="26"/>
  <c r="AJ30" i="26"/>
  <c r="BL25" i="26"/>
  <c r="G42" i="26"/>
  <c r="CM34" i="26"/>
  <c r="CA27" i="26"/>
  <c r="DB18" i="26"/>
  <c r="CS26" i="26"/>
  <c r="R47" i="26"/>
  <c r="HA94" i="1"/>
  <c r="P23" i="26"/>
  <c r="Z59" i="1"/>
  <c r="AX59" i="1"/>
  <c r="BO23" i="15"/>
  <c r="GL83" i="1"/>
  <c r="N74" i="1"/>
  <c r="I44" i="6"/>
  <c r="BJ77" i="1"/>
  <c r="AX86" i="1"/>
  <c r="N61" i="1"/>
  <c r="Q94" i="1"/>
  <c r="BY22" i="26"/>
  <c r="AU41" i="26"/>
  <c r="BF37" i="26"/>
  <c r="AV35" i="26"/>
  <c r="CV40" i="26"/>
  <c r="BG39" i="26"/>
  <c r="AT43" i="26"/>
  <c r="AQ31" i="26"/>
  <c r="DE30" i="26"/>
  <c r="BC25" i="26"/>
  <c r="BS38" i="26"/>
  <c r="E46" i="26"/>
  <c r="AD30" i="26"/>
  <c r="G99" i="20"/>
  <c r="BX22" i="26"/>
  <c r="BU47" i="26"/>
  <c r="DD44" i="26"/>
  <c r="CS44" i="26"/>
  <c r="BF45" i="26"/>
  <c r="G24" i="26"/>
  <c r="AP31" i="26"/>
  <c r="J45" i="26"/>
  <c r="Z47" i="26"/>
  <c r="AZ38" i="26"/>
  <c r="BN20" i="26"/>
  <c r="K87" i="14"/>
  <c r="BM92" i="1"/>
  <c r="BZ31" i="26"/>
  <c r="CL21" i="26"/>
  <c r="CV43" i="26"/>
  <c r="CP25" i="26"/>
  <c r="AN18" i="26"/>
  <c r="BI19" i="26"/>
  <c r="R32" i="26"/>
  <c r="CK45" i="26"/>
  <c r="BY38" i="26"/>
  <c r="CV44" i="26"/>
  <c r="BN42" i="26"/>
  <c r="CW43" i="26"/>
  <c r="BG45" i="26"/>
  <c r="BH37" i="26"/>
  <c r="CJ32" i="26"/>
  <c r="AI45" i="26"/>
  <c r="AI37" i="26"/>
  <c r="W30" i="26"/>
  <c r="K23" i="26"/>
  <c r="AE40" i="26"/>
  <c r="CP34" i="26"/>
  <c r="AP25" i="26"/>
  <c r="CQ44" i="26"/>
  <c r="CW36" i="26"/>
  <c r="CK29" i="26"/>
  <c r="D45" i="26"/>
  <c r="CF32" i="26"/>
  <c r="D28" i="26"/>
  <c r="BN47" i="26"/>
  <c r="AQ38" i="26"/>
  <c r="AU31" i="26"/>
  <c r="AI24" i="26"/>
  <c r="AD21" i="26"/>
  <c r="G277" i="13"/>
  <c r="ES92" i="1"/>
  <c r="BB33" i="26"/>
  <c r="BI33" i="26"/>
  <c r="CM21" i="26"/>
  <c r="F38" i="26"/>
  <c r="W41" i="26"/>
  <c r="AK48" i="26"/>
  <c r="BV72" i="1"/>
  <c r="FB60" i="1"/>
  <c r="AQ20" i="26"/>
  <c r="CH89" i="1"/>
  <c r="ED84" i="1"/>
  <c r="BX18" i="26"/>
  <c r="DR80" i="1"/>
  <c r="EP86" i="1"/>
  <c r="M27" i="2"/>
  <c r="DR78" i="1"/>
  <c r="BY98" i="1"/>
  <c r="L43" i="26"/>
  <c r="AZ35" i="26"/>
  <c r="BX30" i="26"/>
  <c r="BX21" i="26"/>
  <c r="M45" i="26"/>
  <c r="AE24" i="26"/>
  <c r="BO47" i="26"/>
  <c r="J21" i="26"/>
  <c r="CW38" i="26"/>
  <c r="X28" i="26"/>
  <c r="BF25" i="26"/>
  <c r="DC47" i="26"/>
  <c r="E99" i="1"/>
  <c r="BI22" i="26"/>
  <c r="CV23" i="26"/>
  <c r="CG46" i="26"/>
  <c r="BN48" i="26"/>
  <c r="DE43" i="26"/>
  <c r="AZ33" i="26"/>
  <c r="W39" i="26"/>
  <c r="S23" i="26"/>
  <c r="DC38" i="26"/>
  <c r="BX28" i="26"/>
  <c r="AE33" i="26"/>
  <c r="V21" i="26"/>
  <c r="AD35" i="26"/>
  <c r="W18" i="26"/>
  <c r="Z28" i="26"/>
  <c r="CK26" i="26"/>
  <c r="AW20" i="26"/>
  <c r="BF34" i="26"/>
  <c r="CW44" i="26"/>
  <c r="CK37" i="26"/>
  <c r="AQ48" i="26"/>
  <c r="CD46" i="26"/>
  <c r="DF41" i="26"/>
  <c r="E43" i="26"/>
  <c r="AD44" i="26"/>
  <c r="X32" i="26"/>
  <c r="AZ27" i="26"/>
  <c r="AU36" i="26"/>
  <c r="AI29" i="26"/>
  <c r="W22" i="26"/>
  <c r="AQ39" i="26"/>
  <c r="AD34" i="26"/>
  <c r="BF29" i="26"/>
  <c r="E36" i="26"/>
  <c r="CW28" i="26"/>
  <c r="CV36" i="26"/>
  <c r="AV27" i="26"/>
  <c r="CL45" i="26"/>
  <c r="BS37" i="26"/>
  <c r="BG30" i="26"/>
  <c r="AU23" i="26"/>
  <c r="CP21" i="26"/>
  <c r="AP45" i="26"/>
  <c r="P88" i="14"/>
  <c r="FE93" i="1"/>
  <c r="CM39" i="26"/>
  <c r="BZ20" i="26"/>
  <c r="M37" i="26"/>
  <c r="CJ22" i="26"/>
  <c r="DE21" i="26"/>
  <c r="DB45" i="26"/>
  <c r="BZ27" i="26"/>
  <c r="AW47" i="26"/>
  <c r="AK40" i="26"/>
  <c r="D46" i="26"/>
  <c r="BZ43" i="26"/>
  <c r="BI45" i="26"/>
  <c r="CR48" i="26"/>
  <c r="CV33" i="26"/>
  <c r="BT48" i="26"/>
  <c r="DF38" i="26"/>
  <c r="CM31" i="26"/>
  <c r="CA24" i="26"/>
  <c r="DC41" i="26"/>
  <c r="DB35" i="26"/>
  <c r="Z31" i="26"/>
  <c r="BB26" i="26"/>
  <c r="X48" i="26"/>
  <c r="AW31" i="26"/>
  <c r="AT48" i="26"/>
  <c r="CQ38" i="26"/>
  <c r="CR33" i="26"/>
  <c r="P29" i="26"/>
  <c r="CY39" i="26"/>
  <c r="G33" i="26"/>
  <c r="CY25" i="26"/>
  <c r="R20" i="26"/>
  <c r="DE33" i="26"/>
  <c r="FZ77" i="1"/>
  <c r="FN57" i="1"/>
  <c r="AB20" i="26"/>
  <c r="BJ69" i="1"/>
  <c r="FZ90" i="1"/>
  <c r="AL73" i="1"/>
  <c r="ED56" i="1"/>
  <c r="BH47" i="26"/>
  <c r="N84" i="1"/>
  <c r="R19" i="26"/>
  <c r="BY42" i="26"/>
  <c r="F28" i="26"/>
  <c r="BY96" i="1"/>
  <c r="K43" i="26"/>
  <c r="CG35" i="26"/>
  <c r="BF39" i="26"/>
  <c r="BX45" i="26"/>
  <c r="AB45" i="26"/>
  <c r="CK94" i="1"/>
  <c r="CS45" i="26"/>
  <c r="DF47" i="26"/>
  <c r="BU38" i="26"/>
  <c r="CR32" i="26"/>
  <c r="X42" i="26"/>
  <c r="V30" i="26"/>
  <c r="DD37" i="26"/>
  <c r="L28" i="26"/>
  <c r="AQ32" i="26"/>
  <c r="M33" i="26"/>
  <c r="I29" i="2"/>
  <c r="AD18" i="26"/>
  <c r="CP23" i="26"/>
  <c r="K19" i="26"/>
  <c r="BN30" i="26"/>
  <c r="BH19" i="26"/>
  <c r="AO30" i="26"/>
  <c r="AK21" i="26"/>
  <c r="E44" i="26"/>
  <c r="AZ48" i="26"/>
  <c r="BC47" i="26"/>
  <c r="R46" i="26"/>
  <c r="AT41" i="26"/>
  <c r="Q42" i="26"/>
  <c r="J43" i="26"/>
  <c r="AN36" i="26"/>
  <c r="CR26" i="26"/>
  <c r="CY42" i="26"/>
  <c r="BG35" i="26"/>
  <c r="AU28" i="26"/>
  <c r="BV33" i="26"/>
  <c r="CX28" i="26"/>
  <c r="V24" i="26"/>
  <c r="AV42" i="26"/>
  <c r="Q35" i="26"/>
  <c r="E28" i="26"/>
  <c r="BT42" i="26"/>
  <c r="AJ36" i="26"/>
  <c r="BL31" i="26"/>
  <c r="AI44" i="26"/>
  <c r="CE36" i="26"/>
  <c r="BS29" i="26"/>
  <c r="BG22" i="26"/>
  <c r="AP36" i="26"/>
  <c r="G116" i="13"/>
  <c r="AC98" i="1"/>
  <c r="DI93" i="1"/>
  <c r="BR59" i="15"/>
  <c r="AH21" i="26"/>
  <c r="BZ40" i="26"/>
  <c r="E24" i="26"/>
  <c r="AP47" i="26"/>
  <c r="CW22" i="26"/>
  <c r="CK18" i="26"/>
  <c r="J30" i="26"/>
  <c r="BI46" i="26"/>
  <c r="AW39" i="26"/>
  <c r="AV45" i="26"/>
  <c r="CP47" i="26"/>
  <c r="BU44" i="26"/>
  <c r="L47" i="26"/>
  <c r="AE38" i="26"/>
  <c r="AJ33" i="26"/>
  <c r="BL28" i="26"/>
  <c r="CR46" i="26"/>
  <c r="DF37" i="26"/>
  <c r="CY30" i="26"/>
  <c r="CM23" i="26"/>
  <c r="AP35" i="26"/>
  <c r="BR30" i="26"/>
  <c r="AV46" i="26"/>
  <c r="BU37" i="26"/>
  <c r="BI30" i="26"/>
  <c r="BR46" i="26"/>
  <c r="AF33" i="26"/>
  <c r="BH28" i="26"/>
  <c r="CJ23" i="26"/>
  <c r="G39" i="26"/>
  <c r="S32" i="26"/>
  <c r="G25" i="26"/>
  <c r="CD20" i="26"/>
  <c r="BI37" i="26"/>
  <c r="I24" i="2"/>
  <c r="G213" i="13"/>
  <c r="GC96" i="1"/>
  <c r="BA92" i="1"/>
  <c r="AT50" i="15"/>
  <c r="BN19" i="26"/>
  <c r="BM30" i="26"/>
  <c r="K21" i="26"/>
  <c r="CX35" i="26"/>
  <c r="CR20" i="26"/>
  <c r="CT86" i="1"/>
  <c r="AL52" i="1"/>
  <c r="CH68" i="1"/>
  <c r="BU45" i="15"/>
  <c r="FZ73" i="1"/>
  <c r="ED73" i="1"/>
  <c r="BP31" i="26" s="1"/>
  <c r="AE30" i="15"/>
  <c r="GL72" i="1"/>
  <c r="AZ59" i="15"/>
  <c r="CT90" i="1"/>
  <c r="CW27" i="26"/>
  <c r="BL47" i="26"/>
  <c r="DD25" i="26"/>
  <c r="AH23" i="26"/>
  <c r="BS42" i="26"/>
  <c r="EG99" i="1"/>
  <c r="CT28" i="26"/>
  <c r="BP38" i="26"/>
  <c r="BV35" i="26"/>
  <c r="BL33" i="26"/>
  <c r="M86" i="14"/>
  <c r="BB47" i="26"/>
  <c r="BG37" i="26"/>
  <c r="Q37" i="26"/>
  <c r="BS31" i="26"/>
  <c r="BZ25" i="26"/>
  <c r="BM18" i="26"/>
  <c r="BI40" i="26"/>
  <c r="AT47" i="26"/>
  <c r="BF47" i="26"/>
  <c r="AJ29" i="26"/>
  <c r="AQ37" i="26"/>
  <c r="AE41" i="26"/>
  <c r="BR26" i="26"/>
  <c r="DE36" i="26"/>
  <c r="Z38" i="26"/>
  <c r="BH24" i="26"/>
  <c r="BC31" i="26"/>
  <c r="BU36" i="26"/>
  <c r="G101" i="20"/>
  <c r="FE98" i="1"/>
  <c r="CP18" i="26"/>
  <c r="Q26" i="26"/>
  <c r="DC19" i="26"/>
  <c r="DB32" i="26"/>
  <c r="P20" i="26"/>
  <c r="CW33" i="26"/>
  <c r="Z22" i="26"/>
  <c r="CL40" i="26"/>
  <c r="Q43" i="26"/>
  <c r="CR47" i="26"/>
  <c r="BO46" i="26"/>
  <c r="AO48" i="26"/>
  <c r="AC41" i="26"/>
  <c r="CT41" i="26"/>
  <c r="CF35" i="26"/>
  <c r="D31" i="26"/>
  <c r="AF26" i="26"/>
  <c r="CE41" i="26"/>
  <c r="BS34" i="26"/>
  <c r="BG27" i="26"/>
  <c r="CM37" i="26"/>
  <c r="J33" i="26"/>
  <c r="BN23" i="26"/>
  <c r="BC41" i="26"/>
  <c r="AC34" i="26"/>
  <c r="Q27" i="26"/>
  <c r="CA41" i="26"/>
  <c r="DD30" i="26"/>
  <c r="AB26" i="26"/>
  <c r="AN43" i="26"/>
  <c r="CQ35" i="26"/>
  <c r="CE28" i="26"/>
  <c r="AH18" i="26"/>
  <c r="J24" i="26"/>
  <c r="CY38" i="26"/>
  <c r="S87" i="14"/>
  <c r="CT69" i="1"/>
  <c r="GX77" i="1"/>
  <c r="DR68" i="1"/>
  <c r="H31" i="2"/>
  <c r="CT82" i="1"/>
  <c r="DF70" i="1"/>
  <c r="X23" i="26"/>
  <c r="DR90" i="1"/>
  <c r="CH52" i="1"/>
  <c r="BV74" i="1"/>
  <c r="AL28" i="26" s="1"/>
  <c r="AU20" i="26"/>
  <c r="S46" i="26"/>
  <c r="AF41" i="26"/>
  <c r="G41" i="26"/>
  <c r="AU35" i="26"/>
  <c r="AP22" i="26"/>
  <c r="DE46" i="26"/>
  <c r="BP33" i="26"/>
  <c r="CX30" i="26"/>
  <c r="CN28" i="26"/>
  <c r="G102" i="20"/>
  <c r="AT44" i="26"/>
  <c r="CD42" i="26"/>
  <c r="AU30" i="26"/>
  <c r="E30" i="26"/>
  <c r="BG24" i="26"/>
  <c r="CQ42" i="26"/>
  <c r="AJ40" i="26"/>
  <c r="BA19" i="26"/>
  <c r="BU39" i="26"/>
  <c r="CP43" i="26"/>
  <c r="CD45" i="26"/>
  <c r="G32" i="26"/>
  <c r="AP40" i="26"/>
  <c r="F26" i="26"/>
  <c r="BU31" i="26"/>
  <c r="BL37" i="26"/>
  <c r="CZ23" i="26"/>
  <c r="S26" i="26"/>
  <c r="CA39" i="26"/>
  <c r="G103" i="20"/>
  <c r="I34" i="2"/>
  <c r="AX19" i="26"/>
  <c r="BY29" i="26"/>
  <c r="CQ20" i="26"/>
  <c r="AL35" i="26"/>
  <c r="BA37" i="26"/>
  <c r="AT23" i="26"/>
  <c r="T45" i="26"/>
  <c r="AE31" i="15"/>
  <c r="FN88" i="1"/>
  <c r="DF66" i="1"/>
  <c r="CW29" i="26"/>
  <c r="FB85" i="1"/>
  <c r="N81" i="1"/>
  <c r="D59" i="15"/>
  <c r="Z69" i="1"/>
  <c r="Z56" i="1"/>
  <c r="DE46" i="15"/>
  <c r="R34" i="26"/>
  <c r="AD45" i="26"/>
  <c r="W34" i="26"/>
  <c r="CK33" i="26"/>
  <c r="AI28" i="26"/>
  <c r="AT20" i="26"/>
  <c r="CS39" i="26"/>
  <c r="CR28" i="26"/>
  <c r="V26" i="26"/>
  <c r="L24" i="26"/>
  <c r="BA94" i="1"/>
  <c r="BL22" i="26"/>
  <c r="Q44" i="26"/>
  <c r="AI23" i="26"/>
  <c r="BP45" i="26"/>
  <c r="N21" i="26"/>
  <c r="R21" i="26"/>
  <c r="DF44" i="26"/>
  <c r="N27" i="26"/>
  <c r="CG38" i="26"/>
  <c r="AD43" i="26"/>
  <c r="AI39" i="26"/>
  <c r="P28" i="26"/>
  <c r="S31" i="26"/>
  <c r="N36" i="26"/>
  <c r="AX25" i="26"/>
  <c r="CG30" i="26"/>
  <c r="D34" i="26"/>
  <c r="CF47" i="26"/>
  <c r="AE25" i="26"/>
  <c r="G87" i="14"/>
  <c r="BY97" i="1"/>
  <c r="X21" i="26"/>
  <c r="F20" i="26"/>
  <c r="AC33" i="26"/>
  <c r="CE21" i="26"/>
  <c r="BZ37" i="26"/>
  <c r="AJ21" i="26"/>
  <c r="CJ40" i="26"/>
  <c r="F25" i="26"/>
  <c r="BA48" i="26"/>
  <c r="AO41" i="26"/>
  <c r="BX46" i="26"/>
  <c r="CM44" i="26"/>
  <c r="AP44" i="26"/>
  <c r="BM46" i="26"/>
  <c r="BA39" i="26"/>
  <c r="L40" i="26"/>
  <c r="BL34" i="26"/>
  <c r="CN29" i="26"/>
  <c r="L25" i="26"/>
  <c r="DD39" i="26"/>
  <c r="CQ32" i="26"/>
  <c r="CE25" i="26"/>
  <c r="AF43" i="26"/>
  <c r="BR36" i="26"/>
  <c r="CT31" i="26"/>
  <c r="R27" i="26"/>
  <c r="AT22" i="26"/>
  <c r="CF39" i="26"/>
  <c r="BA32" i="26"/>
  <c r="AO25" i="26"/>
  <c r="CP39" i="26"/>
  <c r="BH34" i="26"/>
  <c r="CJ29" i="26"/>
  <c r="H25" i="26"/>
  <c r="CX40" i="26"/>
  <c r="K34" i="26"/>
  <c r="DC26" i="26"/>
  <c r="BB19" i="26"/>
  <c r="Q30" i="26"/>
  <c r="CE47" i="26"/>
  <c r="G147" i="13"/>
  <c r="CK95" i="1"/>
  <c r="HA96" i="1"/>
  <c r="AL18" i="26"/>
  <c r="DF23" i="26"/>
  <c r="S19" i="26"/>
  <c r="CT30" i="26"/>
  <c r="BP19" i="26"/>
  <c r="BU30" i="26"/>
  <c r="BA21" i="26"/>
  <c r="V37" i="26"/>
  <c r="CS43" i="26"/>
  <c r="AR48" i="26"/>
  <c r="AU47" i="26"/>
  <c r="J46" i="26"/>
  <c r="AL41" i="26"/>
  <c r="DE41" i="26"/>
  <c r="CZ42" i="26"/>
  <c r="AF36" i="26"/>
  <c r="BH31" i="26"/>
  <c r="CJ26" i="26"/>
  <c r="CM42" i="26"/>
  <c r="AQ35" i="26"/>
  <c r="AE28" i="26"/>
  <c r="BV47" i="26"/>
  <c r="AU38" i="26"/>
  <c r="BN33" i="26"/>
  <c r="CP28" i="26"/>
  <c r="N24" i="26"/>
  <c r="AJ42" i="26"/>
  <c r="DE34" i="26"/>
  <c r="CS27" i="26"/>
  <c r="BH42" i="26"/>
  <c r="AB36" i="26"/>
  <c r="BD31" i="26"/>
  <c r="CF26" i="26"/>
  <c r="V44" i="26"/>
  <c r="BO36" i="26"/>
  <c r="BC29" i="26"/>
  <c r="AQ22" i="26"/>
  <c r="V23" i="26"/>
  <c r="BV36" i="26"/>
  <c r="I21" i="2"/>
  <c r="CF22" i="26"/>
  <c r="AC42" i="26"/>
  <c r="AV30" i="26"/>
  <c r="CD27" i="26"/>
  <c r="BT25" i="26"/>
  <c r="CT21" i="26"/>
  <c r="X24" i="26"/>
  <c r="Y41" i="26"/>
  <c r="BV46" i="26"/>
  <c r="AJ45" i="26"/>
  <c r="CF29" i="26"/>
  <c r="AE36" i="26"/>
  <c r="T40" i="26"/>
  <c r="J27" i="26"/>
  <c r="CS35" i="26"/>
  <c r="AV37" i="26"/>
  <c r="DD24" i="26"/>
  <c r="AQ30" i="26"/>
  <c r="BD40" i="26"/>
  <c r="FQ95" i="1"/>
  <c r="BA33" i="26"/>
  <c r="Q34" i="26"/>
  <c r="AK24" i="26"/>
  <c r="BX19" i="26"/>
  <c r="CK34" i="26"/>
  <c r="AZ22" i="26"/>
  <c r="S42" i="26"/>
  <c r="CW42" i="26"/>
  <c r="CB47" i="26"/>
  <c r="AQ46" i="26"/>
  <c r="AT45" i="26"/>
  <c r="Q48" i="26"/>
  <c r="E41" i="26"/>
  <c r="BT41" i="26"/>
  <c r="BP35" i="26"/>
  <c r="CR30" i="26"/>
  <c r="P26" i="26"/>
  <c r="BF41" i="26"/>
  <c r="AU34" i="26"/>
  <c r="AI27" i="26"/>
  <c r="AZ45" i="26"/>
  <c r="BV37" i="26"/>
  <c r="CX32" i="26"/>
  <c r="V28" i="26"/>
  <c r="AX23" i="26"/>
  <c r="AB41" i="26"/>
  <c r="E34" i="26"/>
  <c r="CW26" i="26"/>
  <c r="AZ41" i="26"/>
  <c r="BL35" i="26"/>
  <c r="CN30" i="26"/>
  <c r="L26" i="26"/>
  <c r="CR42" i="26"/>
  <c r="BS35" i="26"/>
  <c r="BG28" i="26"/>
  <c r="AX18" i="26"/>
  <c r="AP24" i="26"/>
  <c r="CB39" i="26"/>
  <c r="H26" i="2"/>
  <c r="G98" i="20"/>
  <c r="CK96" i="1"/>
  <c r="FE99" i="1"/>
  <c r="BY23" i="26"/>
  <c r="AD20" i="26"/>
  <c r="AW34" i="26"/>
  <c r="J22" i="26"/>
  <c r="CD38" i="26"/>
  <c r="BH21" i="26"/>
  <c r="P42" i="26"/>
  <c r="CX25" i="26"/>
  <c r="M48" i="26"/>
  <c r="DE40" i="26"/>
  <c r="AZ46" i="26"/>
  <c r="CT48" i="26"/>
  <c r="R44" i="26"/>
  <c r="Y46" i="26"/>
  <c r="M39" i="26"/>
  <c r="BZ39" i="26"/>
  <c r="AN34" i="26"/>
  <c r="BP29" i="26"/>
  <c r="CR24" i="26"/>
  <c r="BN39" i="26"/>
  <c r="BC32" i="26"/>
  <c r="AQ25" i="26"/>
  <c r="CX42" i="26"/>
  <c r="AT36" i="26"/>
  <c r="BV31" i="26"/>
  <c r="CX26" i="26"/>
  <c r="V22" i="26"/>
  <c r="AP39" i="26"/>
  <c r="M32" i="26"/>
  <c r="DE24" i="26"/>
  <c r="BJ39" i="26"/>
  <c r="AJ34" i="26"/>
  <c r="BL29" i="26"/>
  <c r="CN24" i="26"/>
  <c r="BR40" i="26"/>
  <c r="CA33" i="26"/>
  <c r="BO26" i="26"/>
  <c r="BZ19" i="26"/>
  <c r="AK31" i="26"/>
  <c r="T90" i="14"/>
  <c r="CZ19" i="26"/>
  <c r="AF47" i="26"/>
  <c r="BX25" i="26"/>
  <c r="DF22" i="26"/>
  <c r="T42" i="26"/>
  <c r="G146" i="13"/>
  <c r="D23" i="26"/>
  <c r="M27" i="26"/>
  <c r="BI38" i="26"/>
  <c r="AH44" i="26"/>
  <c r="P44" i="26"/>
  <c r="DD27" i="26"/>
  <c r="CA32" i="26"/>
  <c r="AF39" i="26"/>
  <c r="AH25" i="26"/>
  <c r="AK32" i="26"/>
  <c r="CN36" i="26"/>
  <c r="AQ47" i="26"/>
  <c r="CM26" i="26"/>
  <c r="P46" i="26"/>
  <c r="CV20" i="26"/>
  <c r="EG96" i="1"/>
  <c r="AT18" i="26"/>
  <c r="BY37" i="26"/>
  <c r="CL28" i="26"/>
  <c r="AF20" i="26"/>
  <c r="N38" i="26"/>
  <c r="BT23" i="26"/>
  <c r="CH46" i="26"/>
  <c r="E42" i="26"/>
  <c r="P47" i="26"/>
  <c r="BC45" i="26"/>
  <c r="CL44" i="26"/>
  <c r="AC47" i="26"/>
  <c r="Q40" i="26"/>
  <c r="BX40" i="26"/>
  <c r="D35" i="26"/>
  <c r="AF30" i="26"/>
  <c r="BH25" i="26"/>
  <c r="BL40" i="26"/>
  <c r="BG33" i="26"/>
  <c r="AU26" i="26"/>
  <c r="DD43" i="26"/>
  <c r="J37" i="26"/>
  <c r="AL32" i="26"/>
  <c r="BN27" i="26"/>
  <c r="CP22" i="26"/>
  <c r="AN40" i="26"/>
  <c r="Q33" i="26"/>
  <c r="E26" i="26"/>
  <c r="BH40" i="26"/>
  <c r="DD34" i="26"/>
  <c r="AB30" i="26"/>
  <c r="BD25" i="26"/>
  <c r="CY41" i="26"/>
  <c r="CE34" i="26"/>
  <c r="BS27" i="26"/>
  <c r="F19" i="26"/>
  <c r="BA27" i="26"/>
  <c r="BX43" i="26"/>
  <c r="I36" i="2"/>
  <c r="I30" i="20"/>
  <c r="AH50" i="15"/>
  <c r="GC92" i="1"/>
  <c r="AO96" i="1"/>
  <c r="CL43" i="26"/>
  <c r="CP20" i="26"/>
  <c r="D38" i="26"/>
  <c r="E23" i="26"/>
  <c r="BD42" i="26"/>
  <c r="Y22" i="26"/>
  <c r="BG47" i="26"/>
  <c r="AH28" i="26"/>
  <c r="Y47" i="26"/>
  <c r="M40" i="26"/>
  <c r="CR45" i="26"/>
  <c r="AH48" i="26"/>
  <c r="BJ43" i="26"/>
  <c r="AK45" i="26"/>
  <c r="BC48" i="26"/>
  <c r="CL38" i="26"/>
  <c r="CF33" i="26"/>
  <c r="D29" i="26"/>
  <c r="AE48" i="26"/>
  <c r="BZ38" i="26"/>
  <c r="BO31" i="26"/>
  <c r="BC24" i="26"/>
  <c r="CD41" i="26"/>
  <c r="CL35" i="26"/>
  <c r="J31" i="26"/>
  <c r="AL26" i="26"/>
  <c r="CM47" i="26"/>
  <c r="BC38" i="26"/>
  <c r="Y31" i="26"/>
  <c r="DD47" i="26"/>
  <c r="BV38" i="26"/>
  <c r="CB33" i="26"/>
  <c r="DD28" i="26"/>
  <c r="AB24" i="26"/>
  <c r="CD39" i="26"/>
  <c r="CM32" i="26"/>
  <c r="CA25" i="26"/>
  <c r="AH20" i="26"/>
  <c r="CS34" i="26"/>
  <c r="I23" i="2"/>
  <c r="D90" i="14"/>
  <c r="G533" i="13"/>
  <c r="M20" i="2"/>
  <c r="E86" i="14"/>
  <c r="C87" i="14"/>
  <c r="H86" i="14"/>
  <c r="DH59" i="15"/>
  <c r="G569" i="13"/>
  <c r="G377" i="13"/>
  <c r="J90" i="14"/>
  <c r="BP18" i="26"/>
  <c r="CZ21" i="26"/>
  <c r="CT24" i="26"/>
  <c r="CB21" i="26"/>
  <c r="AX36" i="26"/>
  <c r="Z40" i="26"/>
  <c r="DF31" i="26"/>
  <c r="DE32" i="26"/>
  <c r="CG27" i="26"/>
  <c r="G150" i="13"/>
  <c r="AL23" i="26"/>
  <c r="AF44" i="26"/>
  <c r="CA45" i="26"/>
  <c r="CR40" i="26"/>
  <c r="BT40" i="26"/>
  <c r="DC34" i="26"/>
  <c r="DU94" i="1"/>
  <c r="AR44" i="26"/>
  <c r="BY19" i="26"/>
  <c r="DD48" i="26"/>
  <c r="BF42" i="26"/>
  <c r="DF39" i="26"/>
  <c r="AR27" i="26"/>
  <c r="G30" i="26"/>
  <c r="BJ36" i="26"/>
  <c r="BZ24" i="26"/>
  <c r="BU29" i="26"/>
  <c r="AZ34" i="26"/>
  <c r="BO45" i="26"/>
  <c r="S24" i="26"/>
  <c r="BJ48" i="26"/>
  <c r="CW96" i="1"/>
  <c r="Q93" i="1"/>
  <c r="DF18" i="26"/>
  <c r="L41" i="26"/>
  <c r="V31" i="26"/>
  <c r="AZ21" i="26"/>
  <c r="BV41" i="26"/>
  <c r="BR25" i="26"/>
  <c r="AC48" i="26"/>
  <c r="Q41" i="26"/>
  <c r="BH46" i="26"/>
  <c r="DB48" i="26"/>
  <c r="Z44" i="26"/>
  <c r="AO46" i="26"/>
  <c r="AC39" i="26"/>
  <c r="CJ39" i="26"/>
  <c r="AV34" i="26"/>
  <c r="BX29" i="26"/>
  <c r="CZ24" i="26"/>
  <c r="BX39" i="26"/>
  <c r="BS32" i="26"/>
  <c r="BG25" i="26"/>
  <c r="G43" i="26"/>
  <c r="BB36" i="26"/>
  <c r="CD31" i="26"/>
  <c r="DF26" i="26"/>
  <c r="AD22" i="26"/>
  <c r="AZ39" i="26"/>
  <c r="AC32" i="26"/>
  <c r="Q25" i="26"/>
  <c r="BT39" i="26"/>
  <c r="AR34" i="26"/>
  <c r="BT29" i="26"/>
  <c r="CV24" i="26"/>
  <c r="CB40" i="26"/>
  <c r="CQ33" i="26"/>
  <c r="CE26" i="26"/>
  <c r="BR19" i="26"/>
  <c r="E31" i="26"/>
  <c r="M88" i="14"/>
  <c r="G473" i="13"/>
  <c r="BZ23" i="26"/>
  <c r="BA97" i="1"/>
  <c r="EG92" i="1"/>
  <c r="BM98" i="1"/>
  <c r="AX21" i="26"/>
  <c r="BH41" i="26"/>
  <c r="BA24" i="26"/>
  <c r="CY48" i="26"/>
  <c r="T23" i="26"/>
  <c r="E19" i="26"/>
  <c r="BV30" i="26"/>
  <c r="AK46" i="26"/>
  <c r="Y39" i="26"/>
  <c r="AF45" i="26"/>
  <c r="BZ47" i="26"/>
  <c r="DB42" i="26"/>
  <c r="AW44" i="26"/>
  <c r="CA46" i="26"/>
  <c r="L38" i="26"/>
  <c r="T33" i="26"/>
  <c r="AV28" i="26"/>
  <c r="BC46" i="26"/>
  <c r="CN37" i="26"/>
  <c r="CA30" i="26"/>
  <c r="BO23" i="26"/>
  <c r="CQ40" i="26"/>
  <c r="Z35" i="26"/>
  <c r="BB30" i="26"/>
  <c r="CD25" i="26"/>
  <c r="G46" i="26"/>
  <c r="AW37" i="26"/>
  <c r="AK30" i="26"/>
  <c r="X46" i="26"/>
  <c r="CT37" i="26"/>
  <c r="P33" i="26"/>
  <c r="AR28" i="26"/>
  <c r="CH48" i="26"/>
  <c r="CP38" i="26"/>
  <c r="CY31" i="26"/>
  <c r="CM24" i="26"/>
  <c r="CT20" i="26"/>
  <c r="W38" i="26"/>
  <c r="F88" i="14"/>
  <c r="G183" i="13"/>
  <c r="DU95" i="1"/>
  <c r="N87" i="14"/>
  <c r="I86" i="14"/>
  <c r="G22" i="13"/>
  <c r="G565" i="13"/>
  <c r="G248" i="13"/>
  <c r="N90" i="14"/>
  <c r="R86" i="14"/>
  <c r="T20" i="26"/>
  <c r="AF24" i="26"/>
  <c r="CT26" i="26"/>
  <c r="AF22" i="26"/>
  <c r="BJ23" i="26"/>
  <c r="Z30" i="26"/>
  <c r="DF33" i="26"/>
  <c r="BJ27" i="26"/>
  <c r="DF25" i="26"/>
  <c r="CV34" i="26"/>
  <c r="CL41" i="26"/>
  <c r="G217" i="13"/>
  <c r="AL37" i="26"/>
  <c r="CH27" i="26"/>
  <c r="DB44" i="26"/>
  <c r="CE33" i="26"/>
  <c r="AO33" i="26"/>
  <c r="CQ27" i="26"/>
  <c r="HA98" i="1"/>
  <c r="AE18" i="26"/>
  <c r="BM20" i="26"/>
  <c r="BP46" i="26"/>
  <c r="CX41" i="26"/>
  <c r="AZ37" i="26"/>
  <c r="D25" i="26"/>
  <c r="S29" i="26"/>
  <c r="CH34" i="26"/>
  <c r="AL22" i="26"/>
  <c r="CG28" i="26"/>
  <c r="BX32" i="26"/>
  <c r="CM40" i="26"/>
  <c r="AE23" i="26"/>
  <c r="I31" i="2"/>
  <c r="CW92" i="1"/>
  <c r="BA99" i="1"/>
  <c r="V20" i="26"/>
  <c r="AU18" i="26"/>
  <c r="BJ33" i="26"/>
  <c r="L22" i="26"/>
  <c r="CB46" i="26"/>
  <c r="DF27" i="26"/>
  <c r="AO47" i="26"/>
  <c r="AC40" i="26"/>
  <c r="CZ45" i="26"/>
  <c r="AP48" i="26"/>
  <c r="BR43" i="26"/>
  <c r="BA45" i="26"/>
  <c r="BZ48" i="26"/>
  <c r="CV38" i="26"/>
  <c r="CN33" i="26"/>
  <c r="L29" i="26"/>
  <c r="BB48" i="26"/>
  <c r="CJ38" i="26"/>
  <c r="CE31" i="26"/>
  <c r="BS24" i="26"/>
  <c r="CQ41" i="26"/>
  <c r="CT35" i="26"/>
  <c r="R31" i="26"/>
  <c r="AT26" i="26"/>
  <c r="F48" i="26"/>
  <c r="BL38" i="26"/>
  <c r="AO31" i="26"/>
  <c r="W48" i="26"/>
  <c r="CF38" i="26"/>
  <c r="CJ33" i="26"/>
  <c r="H29" i="26"/>
  <c r="AJ24" i="26"/>
  <c r="CN39" i="26"/>
  <c r="DC32" i="26"/>
  <c r="CQ25" i="26"/>
  <c r="Z20" i="26"/>
  <c r="BM34" i="26"/>
  <c r="G23" i="13"/>
  <c r="M31" i="26"/>
  <c r="ES93" i="1"/>
  <c r="O87" i="14" s="1"/>
  <c r="CW97" i="1"/>
  <c r="G282" i="13" s="1"/>
  <c r="BY31" i="26"/>
  <c r="AH22" i="26"/>
  <c r="CE45" i="26"/>
  <c r="CD26" i="26"/>
  <c r="BL18" i="26"/>
  <c r="BD24" i="26"/>
  <c r="CW19" i="26"/>
  <c r="F33" i="26"/>
  <c r="AW45" i="26"/>
  <c r="AK38" i="26"/>
  <c r="DC48" i="26"/>
  <c r="N47" i="26"/>
  <c r="AP42" i="26"/>
  <c r="BI43" i="26"/>
  <c r="CY44" i="26"/>
  <c r="AJ37" i="26"/>
  <c r="BL32" i="26"/>
  <c r="CN27" i="26"/>
  <c r="CA44" i="26"/>
  <c r="CY36" i="26"/>
  <c r="CM29" i="26"/>
  <c r="CA22" i="26"/>
  <c r="DC39" i="26"/>
  <c r="BR34" i="26"/>
  <c r="CT29" i="26"/>
  <c r="R25" i="26"/>
  <c r="X44" i="26"/>
  <c r="BI36" i="26"/>
  <c r="AW29" i="26"/>
  <c r="AV44" i="26"/>
  <c r="AF37" i="26"/>
  <c r="BH32" i="26"/>
  <c r="CJ27" i="26"/>
  <c r="DF46" i="26"/>
  <c r="P38" i="26"/>
  <c r="G31" i="26"/>
  <c r="CY23" i="26"/>
  <c r="BB21" i="26"/>
  <c r="AD42" i="26"/>
  <c r="G212" i="13"/>
  <c r="BP40" i="26"/>
  <c r="G373" i="13"/>
  <c r="F87" i="14"/>
  <c r="O26" i="2"/>
  <c r="O90" i="14"/>
  <c r="T87" i="14"/>
  <c r="P27" i="2"/>
  <c r="G281" i="13"/>
  <c r="G53" i="13"/>
  <c r="G91" i="14"/>
  <c r="T18" i="26"/>
  <c r="AF19" i="26"/>
  <c r="AR22" i="26"/>
  <c r="AF21" i="26"/>
  <c r="CT32" i="26"/>
  <c r="T30" i="26"/>
  <c r="T44" i="26"/>
  <c r="CN18" i="26"/>
  <c r="M21" i="2"/>
  <c r="O28" i="2"/>
  <c r="BA47" i="26"/>
  <c r="BS26" i="26"/>
  <c r="AC26" i="26"/>
  <c r="CT18" i="26"/>
  <c r="DI92" i="1"/>
  <c r="R26" i="26"/>
  <c r="AX32" i="26"/>
  <c r="CN44" i="26"/>
  <c r="AW46" i="26"/>
  <c r="CR36" i="26"/>
  <c r="L45" i="26"/>
  <c r="BO25" i="26"/>
  <c r="V34" i="26"/>
  <c r="BX44" i="26"/>
  <c r="Y25" i="26"/>
  <c r="L32" i="26"/>
  <c r="AH38" i="26"/>
  <c r="BJ19" i="26"/>
  <c r="H25" i="2"/>
  <c r="BM93" i="1"/>
  <c r="H21" i="2"/>
  <c r="CH20" i="26"/>
  <c r="AI19" i="26"/>
  <c r="AP38" i="26"/>
  <c r="F23" i="26"/>
  <c r="CS18" i="26"/>
  <c r="AP30" i="26"/>
  <c r="BA46" i="26"/>
  <c r="AO39" i="26"/>
  <c r="AN45" i="26"/>
  <c r="CH47" i="26"/>
  <c r="F43" i="26"/>
  <c r="BM44" i="26"/>
  <c r="CX46" i="26"/>
  <c r="V38" i="26"/>
  <c r="AB33" i="26"/>
  <c r="BD28" i="26"/>
  <c r="BZ46" i="26"/>
  <c r="CW37" i="26"/>
  <c r="CQ30" i="26"/>
  <c r="CE23" i="26"/>
  <c r="DB40" i="26"/>
  <c r="AH35" i="26"/>
  <c r="BJ30" i="26"/>
  <c r="CL25" i="26"/>
  <c r="AD46" i="26"/>
  <c r="BM37" i="26"/>
  <c r="BA30" i="26"/>
  <c r="AU46" i="26"/>
  <c r="DC37" i="26"/>
  <c r="X33" i="26"/>
  <c r="AZ28" i="26"/>
  <c r="CZ48" i="26"/>
  <c r="CZ38" i="26"/>
  <c r="K32" i="26"/>
  <c r="DC24" i="26"/>
  <c r="CL20" i="26"/>
  <c r="CP37" i="26"/>
  <c r="P87" i="14"/>
  <c r="H37" i="2"/>
  <c r="AO34" i="26"/>
  <c r="Q98" i="1"/>
  <c r="Q92" i="1"/>
  <c r="AC35" i="26"/>
  <c r="AC23" i="26"/>
  <c r="BC18" i="26"/>
  <c r="N29" i="26"/>
  <c r="T19" i="26"/>
  <c r="DE27" i="26"/>
  <c r="CK20" i="26"/>
  <c r="AT35" i="26"/>
  <c r="BI44" i="26"/>
  <c r="CN48" i="26"/>
  <c r="K48" i="26"/>
  <c r="BF46" i="26"/>
  <c r="CH41" i="26"/>
  <c r="BU42" i="26"/>
  <c r="BV43" i="26"/>
  <c r="CB36" i="26"/>
  <c r="DD31" i="26"/>
  <c r="AB27" i="26"/>
  <c r="BG43" i="26"/>
  <c r="G36" i="26"/>
  <c r="CY28" i="26"/>
  <c r="CP48" i="26"/>
  <c r="K39" i="26"/>
  <c r="F34" i="26"/>
  <c r="AH29" i="26"/>
  <c r="BJ24" i="26"/>
  <c r="AE43" i="26"/>
  <c r="BU35" i="26"/>
  <c r="BI28" i="26"/>
  <c r="BC43" i="26"/>
  <c r="BX36" i="26"/>
  <c r="CZ31" i="26"/>
  <c r="X27" i="26"/>
  <c r="Z45" i="26"/>
  <c r="AE37" i="26"/>
  <c r="S30" i="26"/>
  <c r="G23" i="26"/>
  <c r="AB22" i="26"/>
  <c r="CD47" i="26"/>
  <c r="H32" i="2"/>
  <c r="G437" i="13"/>
  <c r="G115" i="13"/>
  <c r="G469" i="13"/>
  <c r="I91" i="14"/>
  <c r="G409" i="13"/>
  <c r="H88" i="14"/>
  <c r="J89" i="14"/>
  <c r="G309" i="13"/>
  <c r="K86" i="14"/>
  <c r="D87" i="14"/>
  <c r="G151" i="13"/>
  <c r="G119" i="13"/>
  <c r="CH33" i="26"/>
  <c r="BD21" i="26"/>
  <c r="AR20" i="26"/>
  <c r="N25" i="26"/>
  <c r="BV34" i="26"/>
  <c r="CT34" i="26"/>
  <c r="BJ35" i="26"/>
  <c r="AD40" i="26"/>
  <c r="BC27" i="26"/>
  <c r="G179" i="13"/>
  <c r="H22" i="26"/>
  <c r="H87" i="14"/>
  <c r="H19" i="26"/>
  <c r="AO40" i="26"/>
  <c r="AZ44" i="26"/>
  <c r="CD40" i="26"/>
  <c r="BM26" i="26"/>
  <c r="EG95" i="1"/>
  <c r="BF28" i="26"/>
  <c r="CL34" i="26"/>
  <c r="AI48" i="26"/>
  <c r="CG43" i="26"/>
  <c r="BD34" i="26"/>
  <c r="CF43" i="26"/>
  <c r="CY22" i="26"/>
  <c r="CL31" i="26"/>
  <c r="BD43" i="26"/>
  <c r="CP44" i="26"/>
  <c r="CB29" i="26"/>
  <c r="BC37" i="26"/>
  <c r="AL21" i="26"/>
  <c r="I88" i="14"/>
  <c r="ES97" i="1"/>
  <c r="DI96" i="1"/>
  <c r="AP21" i="26"/>
  <c r="W20" i="26"/>
  <c r="F42" i="26"/>
  <c r="AN24" i="26"/>
  <c r="CG19" i="26"/>
  <c r="CD32" i="26"/>
  <c r="BM45" i="26"/>
  <c r="BA38" i="26"/>
  <c r="CF44" i="26"/>
  <c r="V47" i="26"/>
  <c r="AX42" i="26"/>
  <c r="BY43" i="26"/>
  <c r="R45" i="26"/>
  <c r="AR37" i="26"/>
  <c r="BT32" i="26"/>
  <c r="CV27" i="26"/>
  <c r="CX44" i="26"/>
  <c r="K37" i="26"/>
  <c r="DC29" i="26"/>
  <c r="CQ22" i="26"/>
  <c r="J40" i="26"/>
  <c r="BZ34" i="26"/>
  <c r="DB29" i="26"/>
  <c r="Z25" i="26"/>
  <c r="AL44" i="26"/>
  <c r="BY36" i="26"/>
  <c r="BM29" i="26"/>
  <c r="BJ44" i="26"/>
  <c r="AN37" i="26"/>
  <c r="BP32" i="26"/>
  <c r="CR27" i="26"/>
  <c r="T47" i="26"/>
  <c r="Y38" i="26"/>
  <c r="W31" i="26"/>
  <c r="K24" i="26"/>
  <c r="AT21" i="26"/>
  <c r="AI41" i="26"/>
  <c r="Q88" i="14"/>
  <c r="G374" i="13"/>
  <c r="AN50" i="15"/>
  <c r="DI94" i="1"/>
  <c r="CK93" i="1"/>
  <c r="BB18" i="26"/>
  <c r="AH24" i="26"/>
  <c r="AQ19" i="26"/>
  <c r="BB31" i="26"/>
  <c r="CF19" i="26"/>
  <c r="BI31" i="26"/>
  <c r="BY21" i="26"/>
  <c r="CH37" i="26"/>
  <c r="BU43" i="26"/>
  <c r="AB48" i="26"/>
  <c r="W47" i="26"/>
  <c r="CX45" i="26"/>
  <c r="CS48" i="26"/>
  <c r="CG41" i="26"/>
  <c r="CA42" i="26"/>
  <c r="P36" i="26"/>
  <c r="AR31" i="26"/>
  <c r="BT26" i="26"/>
  <c r="BL42" i="26"/>
  <c r="S35" i="26"/>
  <c r="G28" i="26"/>
  <c r="J47" i="26"/>
  <c r="AB38" i="26"/>
  <c r="AX33" i="26"/>
  <c r="BZ28" i="26"/>
  <c r="DB23" i="26"/>
  <c r="K42" i="26"/>
  <c r="CG34" i="26"/>
  <c r="BU27" i="26"/>
  <c r="AI42" i="26"/>
  <c r="L36" i="26"/>
  <c r="AN31" i="26"/>
  <c r="BP26" i="26"/>
  <c r="CZ43" i="26"/>
  <c r="AQ36" i="26"/>
  <c r="AE29" i="26"/>
  <c r="S22" i="26"/>
  <c r="AV23" i="26"/>
  <c r="AD37" i="26"/>
  <c r="I87" i="14"/>
  <c r="G502" i="13"/>
  <c r="Q87" i="14"/>
  <c r="G84" i="13"/>
  <c r="G180" i="13"/>
  <c r="L87" i="14"/>
  <c r="R90" i="14"/>
  <c r="G472" i="13"/>
  <c r="R87" i="14"/>
  <c r="O24" i="2"/>
  <c r="F90" i="14"/>
  <c r="M89" i="14"/>
  <c r="CH25" i="26"/>
  <c r="BD22" i="26"/>
  <c r="AR18" i="26"/>
  <c r="N23" i="26"/>
  <c r="BV26" i="26"/>
  <c r="AX41" i="26"/>
  <c r="BJ29" i="26"/>
  <c r="AX40" i="26"/>
  <c r="N19" i="26"/>
  <c r="Q89" i="14"/>
  <c r="G344" i="13"/>
  <c r="AF38" i="26"/>
  <c r="G249" i="13"/>
  <c r="CB19" i="26"/>
  <c r="DD40" i="26"/>
  <c r="Z37" i="26"/>
  <c r="P35" i="26"/>
  <c r="CE42" i="26"/>
  <c r="CX31" i="26"/>
  <c r="AV18" i="26"/>
  <c r="BU45" i="26"/>
  <c r="CE44" i="26"/>
  <c r="CS42" i="26"/>
  <c r="CB32" i="26"/>
  <c r="CT39" i="26"/>
  <c r="G22" i="26"/>
  <c r="F30" i="26"/>
  <c r="BV39" i="26"/>
  <c r="CB43" i="26"/>
  <c r="CZ27" i="26"/>
  <c r="CY33" i="26"/>
  <c r="CX21" i="26"/>
  <c r="G246" i="13"/>
  <c r="AC94" i="1"/>
  <c r="AV21" i="26"/>
  <c r="R24" i="26"/>
  <c r="DD21" i="26"/>
  <c r="P48" i="26"/>
  <c r="BY27" i="26"/>
  <c r="BU20" i="26"/>
  <c r="N35" i="26"/>
  <c r="BY44" i="26"/>
  <c r="CV48" i="26"/>
  <c r="S48" i="26"/>
  <c r="BN46" i="26"/>
  <c r="CP41" i="26"/>
  <c r="CK42" i="26"/>
  <c r="D44" i="26"/>
  <c r="CJ36" i="26"/>
  <c r="H32" i="26"/>
  <c r="AJ27" i="26"/>
  <c r="BT43" i="26"/>
  <c r="W36" i="26"/>
  <c r="K29" i="26"/>
  <c r="DC21" i="26"/>
  <c r="V39" i="26"/>
  <c r="N34" i="26"/>
  <c r="AP29" i="26"/>
  <c r="BR24" i="26"/>
  <c r="AQ43" i="26"/>
  <c r="CK35" i="26"/>
  <c r="BY28" i="26"/>
  <c r="BO43" i="26"/>
  <c r="CF36" i="26"/>
  <c r="D32" i="26"/>
  <c r="AF27" i="26"/>
  <c r="AR45" i="26"/>
  <c r="AU37" i="26"/>
  <c r="AI30" i="26"/>
  <c r="W23" i="26"/>
  <c r="P22" i="26"/>
  <c r="CY46" i="26"/>
  <c r="S86" i="14"/>
  <c r="G342" i="13"/>
  <c r="E96" i="1"/>
  <c r="GO98" i="1"/>
  <c r="AN21" i="26"/>
  <c r="J19" i="26"/>
  <c r="AK27" i="26"/>
  <c r="AE20" i="26"/>
  <c r="CP33" i="26"/>
  <c r="AN20" i="26"/>
  <c r="M35" i="26"/>
  <c r="BM22" i="26"/>
  <c r="BR42" i="26"/>
  <c r="CG42" i="26"/>
  <c r="BT47" i="26"/>
  <c r="AI46" i="26"/>
  <c r="AL45" i="26"/>
  <c r="DE47" i="26"/>
  <c r="CS40" i="26"/>
  <c r="BG41" i="26"/>
  <c r="BH35" i="26"/>
  <c r="CJ30" i="26"/>
  <c r="H26" i="26"/>
  <c r="AR41" i="26"/>
  <c r="AE34" i="26"/>
  <c r="S27" i="26"/>
  <c r="AH45" i="26"/>
  <c r="BN37" i="26"/>
  <c r="CP32" i="26"/>
  <c r="N28" i="26"/>
  <c r="AP23" i="26"/>
  <c r="R41" i="26"/>
  <c r="CS33" i="26"/>
  <c r="CG26" i="26"/>
  <c r="AN41" i="26"/>
  <c r="BD35" i="26"/>
  <c r="CF30" i="26"/>
  <c r="D26" i="26"/>
  <c r="CF42" i="26"/>
  <c r="BC35" i="26"/>
  <c r="AQ28" i="26"/>
  <c r="BF18" i="26"/>
  <c r="BF24" i="26"/>
  <c r="BF40" i="26"/>
  <c r="S90" i="14"/>
  <c r="G566" i="13"/>
  <c r="G470" i="13"/>
  <c r="R88" i="14"/>
  <c r="P86" i="14"/>
  <c r="E87" i="14"/>
  <c r="G90" i="14"/>
  <c r="G376" i="13"/>
  <c r="G505" i="13"/>
  <c r="P34" i="2"/>
  <c r="G501" i="13"/>
  <c r="G405" i="13"/>
  <c r="N86" i="14"/>
  <c r="P30" i="2"/>
  <c r="CN23" i="26"/>
  <c r="H21" i="26"/>
  <c r="AL31" i="26"/>
  <c r="AL29" i="26"/>
  <c r="BV28" i="26"/>
  <c r="AX28" i="26"/>
  <c r="N31" i="26"/>
  <c r="BF27" i="26"/>
  <c r="CH44" i="26"/>
  <c r="G86" i="14"/>
  <c r="AX30" i="26"/>
  <c r="T35" i="26"/>
  <c r="BB32" i="26"/>
  <c r="AR30" i="26"/>
  <c r="F39" i="26"/>
  <c r="D19" i="26"/>
  <c r="CG44" i="26"/>
  <c r="AD47" i="26"/>
  <c r="AK39" i="26"/>
  <c r="P32" i="26"/>
  <c r="S37" i="26"/>
  <c r="S43" i="26"/>
  <c r="AX29" i="26"/>
  <c r="CG36" i="26"/>
  <c r="CE39" i="26"/>
  <c r="AN27" i="26"/>
  <c r="AE31" i="26"/>
  <c r="AW30" i="26"/>
  <c r="G537" i="13"/>
  <c r="BY99" i="1"/>
  <c r="BA23" i="26"/>
  <c r="E27" i="26"/>
  <c r="CV22" i="26"/>
  <c r="L19" i="26"/>
  <c r="AC31" i="26"/>
  <c r="BI21" i="26"/>
  <c r="BB37" i="26"/>
  <c r="CK43" i="26"/>
  <c r="AJ48" i="26"/>
  <c r="AE47" i="26"/>
  <c r="DF45" i="26"/>
  <c r="AD41" i="26"/>
  <c r="CW41" i="26"/>
  <c r="CN42" i="26"/>
  <c r="X36" i="26"/>
  <c r="AZ31" i="26"/>
  <c r="CB26" i="26"/>
  <c r="BZ42" i="26"/>
  <c r="AI35" i="26"/>
  <c r="W28" i="26"/>
  <c r="AB47" i="26"/>
  <c r="AL38" i="26"/>
  <c r="BF33" i="26"/>
  <c r="CH28" i="26"/>
  <c r="F24" i="26"/>
  <c r="W42" i="26"/>
  <c r="CW34" i="26"/>
  <c r="CK27" i="26"/>
  <c r="AU42" i="26"/>
  <c r="T36" i="26"/>
  <c r="AV31" i="26"/>
  <c r="BX26" i="26"/>
  <c r="H44" i="26"/>
  <c r="BG36" i="26"/>
  <c r="AU29" i="26"/>
  <c r="AI22" i="26"/>
  <c r="AJ23" i="26"/>
  <c r="DB36" i="26"/>
  <c r="K90" i="14"/>
  <c r="I33" i="2"/>
  <c r="G97" i="20"/>
  <c r="HA99" i="1"/>
  <c r="BY95" i="1"/>
  <c r="CP50" i="15"/>
  <c r="BV19" i="26"/>
  <c r="CS30" i="26"/>
  <c r="S21" i="26"/>
  <c r="Z36" i="26"/>
  <c r="CZ20" i="26"/>
  <c r="AX38" i="26"/>
  <c r="CG23" i="26"/>
  <c r="DE48" i="26"/>
  <c r="CS41" i="26"/>
  <c r="H47" i="26"/>
  <c r="AU45" i="26"/>
  <c r="CD44" i="26"/>
  <c r="M47" i="26"/>
  <c r="DE39" i="26"/>
  <c r="BN40" i="26"/>
  <c r="CZ34" i="26"/>
  <c r="X30" i="26"/>
  <c r="AZ25" i="26"/>
  <c r="BB40" i="26"/>
  <c r="AQ33" i="26"/>
  <c r="AE26" i="26"/>
  <c r="CR43" i="26"/>
  <c r="DF36" i="26"/>
  <c r="AD32" i="26"/>
  <c r="CH22" i="26"/>
  <c r="CS25" i="26"/>
  <c r="AV25" i="26"/>
  <c r="BO34" i="26"/>
  <c r="G406" i="13"/>
  <c r="K91" i="14"/>
  <c r="N33" i="26"/>
  <c r="O86" i="14"/>
  <c r="BP22" i="26"/>
  <c r="H33" i="15"/>
  <c r="N63" i="9"/>
  <c r="CZ22" i="15"/>
  <c r="AX32" i="15"/>
  <c r="CT21" i="15"/>
  <c r="AQ23" i="15"/>
  <c r="H18" i="15"/>
  <c r="BR61" i="15"/>
  <c r="O54" i="9"/>
  <c r="CN33" i="15"/>
  <c r="BD26" i="15"/>
  <c r="BJ20" i="15"/>
  <c r="N35" i="15"/>
  <c r="N36" i="9"/>
  <c r="CN20" i="15"/>
  <c r="BD19" i="15"/>
  <c r="BJ29" i="15"/>
  <c r="AR35" i="15"/>
  <c r="N18" i="15"/>
  <c r="N41" i="9"/>
  <c r="CM24" i="15"/>
  <c r="BC38" i="15"/>
  <c r="F80" i="20"/>
  <c r="AR40" i="15"/>
  <c r="N28" i="15"/>
  <c r="J33" i="9"/>
  <c r="CN39" i="15"/>
  <c r="BD34" i="15"/>
  <c r="BJ22" i="15"/>
  <c r="N42" i="15"/>
  <c r="N46" i="9"/>
  <c r="CN27" i="15"/>
  <c r="BD18" i="15"/>
  <c r="BJ32" i="15"/>
  <c r="H26" i="15"/>
  <c r="V60" i="15"/>
  <c r="CN18" i="15"/>
  <c r="BD41" i="15"/>
  <c r="BJ35" i="15"/>
  <c r="F81" i="20"/>
  <c r="CZ18" i="15"/>
  <c r="CT43" i="15"/>
  <c r="AX20" i="15"/>
  <c r="M31" i="15"/>
  <c r="N47" i="9"/>
  <c r="CZ19" i="15"/>
  <c r="AX21" i="15"/>
  <c r="CT44" i="15"/>
  <c r="AR27" i="15"/>
  <c r="H35" i="15"/>
  <c r="BR60" i="15"/>
  <c r="F84" i="20"/>
  <c r="CN42" i="15"/>
  <c r="BD32" i="15"/>
  <c r="BJ44" i="15"/>
  <c r="N21" i="15"/>
  <c r="O60" i="9"/>
  <c r="CN34" i="15"/>
  <c r="BD29" i="15"/>
  <c r="BJ49" i="15"/>
  <c r="N41" i="15"/>
  <c r="N50" i="9"/>
  <c r="CN28" i="15"/>
  <c r="BD44" i="15"/>
  <c r="BI37" i="15"/>
  <c r="F90" i="20"/>
  <c r="BJ34" i="15"/>
  <c r="CT27" i="15"/>
  <c r="AR42" i="15"/>
  <c r="CZ28" i="15"/>
  <c r="CZ33" i="15"/>
  <c r="N39" i="15"/>
  <c r="J27" i="9"/>
  <c r="CZ36" i="15"/>
  <c r="AX25" i="15"/>
  <c r="CT35" i="15"/>
  <c r="AR33" i="15"/>
  <c r="H49" i="15"/>
  <c r="O57" i="9"/>
  <c r="CY46" i="15"/>
  <c r="AW45" i="15"/>
  <c r="CS30" i="15"/>
  <c r="B78" i="20"/>
  <c r="G46" i="15"/>
  <c r="P61" i="15"/>
  <c r="F89" i="20"/>
  <c r="CN21" i="15"/>
  <c r="BD33" i="15"/>
  <c r="BJ36" i="15"/>
  <c r="G24" i="15"/>
  <c r="DB61" i="15"/>
  <c r="N34" i="9"/>
  <c r="CN44" i="15"/>
  <c r="BD36" i="15"/>
  <c r="BJ42" i="15"/>
  <c r="G38" i="15"/>
  <c r="N44" i="15"/>
  <c r="CZ42" i="15"/>
  <c r="AX49" i="15"/>
  <c r="CT28" i="15"/>
  <c r="AR28" i="15"/>
  <c r="H19" i="15"/>
  <c r="CD61" i="15"/>
  <c r="CZ34" i="15"/>
  <c r="AX35" i="15"/>
  <c r="CT32" i="15"/>
  <c r="AR18" i="15"/>
  <c r="H39" i="15"/>
  <c r="CY31" i="15"/>
  <c r="AW30" i="15"/>
  <c r="CS37" i="15"/>
  <c r="F91" i="20"/>
  <c r="G37" i="15"/>
  <c r="J14" i="9"/>
  <c r="AX41" i="15"/>
  <c r="N48" i="15"/>
  <c r="N56" i="9"/>
  <c r="CM38" i="15"/>
  <c r="BC46" i="15"/>
  <c r="F86" i="20"/>
  <c r="AR39" i="15"/>
  <c r="M23" i="15"/>
  <c r="N61" i="9"/>
  <c r="CZ32" i="15"/>
  <c r="AX36" i="15"/>
  <c r="CT41" i="15"/>
  <c r="AQ45" i="15"/>
  <c r="H47" i="15"/>
  <c r="P60" i="15"/>
  <c r="CY38" i="15"/>
  <c r="AW37" i="15"/>
  <c r="CS24" i="15"/>
  <c r="F87" i="20"/>
  <c r="H42" i="15"/>
  <c r="DB60" i="15"/>
  <c r="J16" i="9"/>
  <c r="CN40" i="15"/>
  <c r="BD49" i="15"/>
  <c r="BJ26" i="15"/>
  <c r="H28" i="15"/>
  <c r="CZ43" i="15"/>
  <c r="AX48" i="15"/>
  <c r="H21" i="15"/>
  <c r="CT25" i="15"/>
  <c r="CT36" i="15"/>
  <c r="N47" i="15"/>
  <c r="N40" i="9"/>
  <c r="J20" i="9" s="1"/>
  <c r="CN43" i="15"/>
  <c r="BD42" i="15"/>
  <c r="BI30" i="15"/>
  <c r="F88" i="20"/>
  <c r="N33" i="15"/>
  <c r="N45" i="9"/>
  <c r="CZ26" i="15"/>
  <c r="AX47" i="15"/>
  <c r="CT48" i="15"/>
  <c r="AR25" i="15"/>
  <c r="H29" i="15"/>
  <c r="O55" i="9"/>
  <c r="CZ48" i="15"/>
  <c r="AX40" i="15"/>
  <c r="CT19" i="15"/>
  <c r="F83" i="20"/>
  <c r="H34" i="15"/>
  <c r="AB60" i="15"/>
  <c r="CY30" i="15"/>
  <c r="AW31" i="15"/>
  <c r="CS23" i="15"/>
  <c r="BJ47" i="15"/>
  <c r="H36" i="15"/>
  <c r="N55" i="9"/>
  <c r="CZ35" i="15"/>
  <c r="AX22" i="15"/>
  <c r="CT34" i="15"/>
  <c r="AR21" i="15"/>
  <c r="H43" i="15"/>
  <c r="G31" i="15"/>
  <c r="AH61" i="15"/>
  <c r="O62" i="9"/>
  <c r="CN36" i="15"/>
  <c r="BD20" i="15"/>
  <c r="BJ33" i="15"/>
  <c r="N43" i="15"/>
  <c r="J25" i="9"/>
  <c r="CZ20" i="15"/>
  <c r="AX19" i="15"/>
  <c r="CT18" i="15"/>
  <c r="AR47" i="15"/>
  <c r="H22" i="15"/>
  <c r="N59" i="9"/>
  <c r="CZ25" i="15"/>
  <c r="AX29" i="15"/>
  <c r="CT33" i="15"/>
  <c r="AQ37" i="15"/>
  <c r="H44" i="15"/>
  <c r="AB61" i="15"/>
  <c r="CZ27" i="15"/>
  <c r="AX44" i="15"/>
  <c r="CT20" i="15"/>
  <c r="AQ31" i="15"/>
  <c r="H27" i="15"/>
  <c r="N39" i="9"/>
  <c r="CM45" i="15"/>
  <c r="BC45" i="15"/>
  <c r="BI31" i="15"/>
  <c r="M24" i="15"/>
  <c r="N53" i="9"/>
  <c r="CM37" i="15"/>
  <c r="BC37" i="15"/>
  <c r="BI23" i="15"/>
  <c r="N49" i="15"/>
  <c r="CZ29" i="15"/>
  <c r="AX34" i="15"/>
  <c r="CT49" i="15"/>
  <c r="AR26" i="15"/>
  <c r="H32" i="15"/>
  <c r="O61" i="9"/>
  <c r="F82" i="20"/>
  <c r="CN26" i="15"/>
  <c r="BD35" i="15"/>
  <c r="BJ39" i="15"/>
  <c r="CN35" i="15"/>
  <c r="BD21" i="15"/>
  <c r="BJ27" i="15"/>
  <c r="BJ21" i="15"/>
  <c r="N29" i="15"/>
  <c r="N58" i="9"/>
  <c r="CZ49" i="15"/>
  <c r="AX28" i="15"/>
  <c r="AQ24" i="15"/>
  <c r="CY45" i="15"/>
  <c r="AW46" i="15"/>
  <c r="AQ46" i="15"/>
  <c r="CD60" i="15"/>
  <c r="AW38" i="15"/>
  <c r="AQ38" i="15"/>
  <c r="O63" i="9"/>
  <c r="CN19" i="15"/>
  <c r="BD39" i="15"/>
  <c r="N42" i="9"/>
  <c r="CZ47" i="15"/>
  <c r="AR36" i="15"/>
  <c r="CT40" i="15"/>
  <c r="BL61" i="15"/>
  <c r="AR43" i="15"/>
  <c r="H40" i="15"/>
  <c r="AH60" i="15"/>
  <c r="O56" i="9"/>
  <c r="CN32" i="15"/>
  <c r="BD40" i="15"/>
  <c r="BJ18" i="15"/>
  <c r="N32" i="15"/>
  <c r="N54" i="9"/>
  <c r="CM30" i="15"/>
  <c r="BC30" i="15"/>
  <c r="BI24" i="15"/>
  <c r="AR19" i="15"/>
  <c r="M46" i="15"/>
  <c r="N43" i="9"/>
  <c r="J23" i="9" s="1"/>
  <c r="CZ39" i="15"/>
  <c r="AX39" i="15"/>
  <c r="CT22" i="15"/>
  <c r="AR41" i="15"/>
  <c r="M38" i="15"/>
  <c r="O53" i="9"/>
  <c r="CZ41" i="15"/>
  <c r="AX18" i="15"/>
  <c r="CT47" i="15"/>
  <c r="AR20" i="15"/>
  <c r="N48" i="9"/>
  <c r="CN41" i="15"/>
  <c r="BD22" i="15"/>
  <c r="BJ25" i="15"/>
  <c r="N19" i="15"/>
  <c r="N37" i="9"/>
  <c r="CN48" i="15"/>
  <c r="BD27" i="15"/>
  <c r="BJ40" i="15"/>
  <c r="N34" i="15"/>
  <c r="N60" i="9"/>
  <c r="CM31" i="15"/>
  <c r="BC31" i="15"/>
  <c r="BI46" i="15"/>
  <c r="AR32" i="15"/>
  <c r="M37" i="15"/>
  <c r="N49" i="9"/>
  <c r="G104" i="20"/>
  <c r="CS46" i="15"/>
  <c r="N20" i="15"/>
  <c r="CS31" i="15"/>
  <c r="G30" i="15"/>
  <c r="CY37" i="15"/>
  <c r="CS45" i="15"/>
  <c r="H25" i="15"/>
  <c r="J30" i="9"/>
  <c r="N36" i="15"/>
  <c r="AX33" i="15"/>
  <c r="AX42" i="15"/>
  <c r="AR29" i="15"/>
  <c r="N51" i="9"/>
  <c r="H20" i="15"/>
  <c r="O59" i="9"/>
  <c r="CY24" i="15"/>
  <c r="AW23" i="15"/>
  <c r="CS38" i="15"/>
  <c r="BJ41" i="15"/>
  <c r="G23" i="15"/>
  <c r="N38" i="9"/>
  <c r="J18" i="9" s="1"/>
  <c r="CN49" i="15"/>
  <c r="BD47" i="15"/>
  <c r="BJ28" i="15"/>
  <c r="F92" i="20"/>
  <c r="N27" i="15"/>
  <c r="N52" i="9"/>
  <c r="CM46" i="15"/>
  <c r="BC24" i="15"/>
  <c r="BI45" i="15"/>
  <c r="AR34" i="15"/>
  <c r="N26" i="15"/>
  <c r="N57" i="9"/>
  <c r="CZ21" i="15"/>
  <c r="AX43" i="15"/>
  <c r="CT26" i="15"/>
  <c r="AR44" i="15"/>
  <c r="M30" i="15"/>
  <c r="J21" i="9"/>
  <c r="CN25" i="15"/>
  <c r="BD48" i="15"/>
  <c r="BJ48" i="15"/>
  <c r="N22" i="15"/>
  <c r="N62" i="9"/>
  <c r="CN47" i="15"/>
  <c r="BD25" i="15"/>
  <c r="BJ43" i="15"/>
  <c r="G45" i="15"/>
  <c r="V61" i="15"/>
  <c r="N44" i="9"/>
  <c r="CN29" i="15"/>
  <c r="BD43" i="15"/>
  <c r="BJ19" i="15"/>
  <c r="AR49" i="15"/>
  <c r="N40" i="15"/>
  <c r="N33" i="9"/>
  <c r="CY23" i="15"/>
  <c r="AW24" i="15"/>
  <c r="F93" i="20"/>
  <c r="M45" i="15"/>
  <c r="AR48" i="15"/>
  <c r="H48" i="15"/>
  <c r="BC23" i="15"/>
  <c r="BD28" i="15"/>
  <c r="N25" i="15"/>
  <c r="N35" i="9"/>
  <c r="BX60" i="15"/>
  <c r="CT29" i="15"/>
  <c r="BX61" i="15"/>
  <c r="CZ44" i="15"/>
  <c r="BL60" i="15"/>
  <c r="AX27" i="15"/>
  <c r="O58" i="9"/>
  <c r="AR22" i="15"/>
  <c r="CM23" i="15"/>
  <c r="CZ40" i="15"/>
  <c r="CT39" i="15"/>
  <c r="J24" i="9"/>
  <c r="AX26" i="15"/>
  <c r="F85" i="20"/>
  <c r="H41" i="15"/>
  <c r="BI38" i="15"/>
  <c r="CT42" i="15"/>
  <c r="AQ30" i="15"/>
  <c r="CN22" i="15"/>
  <c r="CH21" i="26"/>
  <c r="CH35" i="26"/>
  <c r="CH39" i="26"/>
  <c r="CH19" i="26"/>
  <c r="CB31" i="26"/>
  <c r="CB37" i="26"/>
  <c r="CB38" i="26"/>
  <c r="AL34" i="26"/>
  <c r="AL24" i="26"/>
  <c r="AL36" i="26"/>
  <c r="AL20" i="26"/>
  <c r="AL30" i="26"/>
  <c r="AL46" i="26"/>
  <c r="AR32" i="26"/>
  <c r="AR46" i="26"/>
  <c r="AR25" i="26"/>
  <c r="CT33" i="26"/>
  <c r="CT38" i="26"/>
  <c r="CT46" i="26"/>
  <c r="AL27" i="26"/>
  <c r="AL48" i="26"/>
  <c r="AF48" i="26"/>
  <c r="AF32" i="26"/>
  <c r="AF34" i="26"/>
  <c r="AF28" i="26"/>
  <c r="CB22" i="26"/>
  <c r="CB23" i="26"/>
  <c r="CB41" i="26"/>
  <c r="CB18" i="26"/>
  <c r="AX22" i="26"/>
  <c r="AX27" i="26"/>
  <c r="BJ28" i="26"/>
  <c r="BJ42" i="26"/>
  <c r="BJ41" i="26"/>
  <c r="BJ47" i="26"/>
  <c r="H31" i="26"/>
  <c r="H20" i="26"/>
  <c r="H42" i="26"/>
  <c r="H33" i="26"/>
  <c r="H18" i="26"/>
  <c r="H43" i="26"/>
  <c r="H27" i="26"/>
  <c r="H48" i="26"/>
  <c r="E97" i="1"/>
  <c r="H37" i="26"/>
  <c r="CT27" i="26"/>
  <c r="GC97" i="1"/>
  <c r="CT42" i="26"/>
  <c r="BV18" i="26"/>
  <c r="BV23" i="26"/>
  <c r="BV32" i="26"/>
  <c r="BV25" i="26"/>
  <c r="BV24" i="26"/>
  <c r="BV29" i="26"/>
  <c r="BV21" i="26"/>
  <c r="BV45" i="26"/>
  <c r="BV40" i="26"/>
  <c r="BV44" i="26"/>
  <c r="BP30" i="26"/>
  <c r="BP23" i="26"/>
  <c r="BP47" i="26"/>
  <c r="BP41" i="26"/>
  <c r="BP48" i="26"/>
  <c r="BP44" i="26"/>
  <c r="BP42" i="26"/>
  <c r="BP21" i="26"/>
  <c r="BP27" i="26"/>
  <c r="E90" i="14"/>
  <c r="DF28" i="26"/>
  <c r="DF21" i="26"/>
  <c r="DF29" i="26"/>
  <c r="DF35" i="26"/>
  <c r="DF30" i="26"/>
  <c r="HA95" i="1"/>
  <c r="DF24" i="26"/>
  <c r="DF20" i="26"/>
  <c r="G341" i="13"/>
  <c r="Z27" i="26"/>
  <c r="Z19" i="26"/>
  <c r="Z29" i="26"/>
  <c r="Z41" i="26"/>
  <c r="Z23" i="26"/>
  <c r="Z18" i="26"/>
  <c r="Z46" i="26"/>
  <c r="Z33" i="26"/>
  <c r="Z48" i="26"/>
  <c r="Z34" i="26"/>
  <c r="Z42" i="26"/>
  <c r="AO97" i="1"/>
  <c r="Z26" i="26"/>
  <c r="CZ46" i="26"/>
  <c r="CZ39" i="26"/>
  <c r="CZ29" i="26"/>
  <c r="CZ40" i="26"/>
  <c r="CZ47" i="26"/>
  <c r="CZ22" i="26"/>
  <c r="GO95" i="1"/>
  <c r="CZ35" i="26"/>
  <c r="CZ26" i="26"/>
  <c r="CZ41" i="26"/>
  <c r="CZ28" i="26"/>
  <c r="BA95" i="1"/>
  <c r="AF25" i="26"/>
  <c r="AF40" i="26"/>
  <c r="AF42" i="26"/>
  <c r="AF35" i="26"/>
  <c r="AF46" i="26"/>
  <c r="AF23" i="26"/>
  <c r="CN40" i="26"/>
  <c r="CN46" i="26"/>
  <c r="CN35" i="26"/>
  <c r="FQ97" i="1"/>
  <c r="CN25" i="26"/>
  <c r="CN41" i="26"/>
  <c r="CN45" i="26"/>
  <c r="CN31" i="26"/>
  <c r="CN34" i="26"/>
  <c r="DI95" i="1"/>
  <c r="BJ32" i="26"/>
  <c r="BJ22" i="26"/>
  <c r="BJ21" i="26"/>
  <c r="BJ34" i="26"/>
  <c r="BJ46" i="26"/>
  <c r="BD20" i="26"/>
  <c r="BD48" i="26"/>
  <c r="BD30" i="26"/>
  <c r="BD47" i="26"/>
  <c r="BD32" i="26"/>
  <c r="BD26" i="26"/>
  <c r="BD46" i="26"/>
  <c r="BD27" i="26"/>
  <c r="BD36" i="26"/>
  <c r="BD29" i="26"/>
  <c r="CW95" i="1"/>
  <c r="N37" i="26"/>
  <c r="N32" i="26"/>
  <c r="N45" i="26"/>
  <c r="N42" i="26"/>
  <c r="N18" i="26"/>
  <c r="Q95" i="1"/>
  <c r="N22" i="26"/>
  <c r="N46" i="26"/>
  <c r="HA97" i="1"/>
  <c r="DF43" i="26"/>
  <c r="H36" i="26"/>
  <c r="E95" i="1"/>
  <c r="H40" i="26"/>
  <c r="H30" i="26"/>
  <c r="H23" i="26"/>
  <c r="AR47" i="26"/>
  <c r="AR39" i="26"/>
  <c r="AR43" i="26"/>
  <c r="AR29" i="26"/>
  <c r="AR40" i="26"/>
  <c r="AR35" i="26"/>
  <c r="AR36" i="26"/>
  <c r="AR26" i="26"/>
  <c r="AR19" i="26"/>
  <c r="BV22" i="26"/>
  <c r="BV42" i="26"/>
  <c r="EG97" i="1"/>
  <c r="BV48" i="26"/>
  <c r="AO95" i="1"/>
  <c r="Z43" i="26"/>
  <c r="Z21" i="26"/>
  <c r="Z24" i="26"/>
  <c r="Z39" i="26"/>
  <c r="G54" i="13"/>
  <c r="AL25" i="26"/>
  <c r="BM97" i="1"/>
  <c r="AL47" i="26"/>
  <c r="AL39" i="26"/>
  <c r="AL43" i="26"/>
  <c r="BM95" i="1"/>
  <c r="AL40" i="26"/>
  <c r="AL42" i="26"/>
  <c r="AL19" i="26"/>
  <c r="AL33" i="26"/>
  <c r="CB45" i="26"/>
  <c r="CB24" i="26"/>
  <c r="ES95" i="1"/>
  <c r="CB25" i="26"/>
  <c r="CB34" i="26"/>
  <c r="CB42" i="26"/>
  <c r="CB27" i="26"/>
  <c r="CB44" i="26"/>
  <c r="BV27" i="26"/>
  <c r="BV20" i="26"/>
  <c r="CH38" i="26"/>
  <c r="CH24" i="26"/>
  <c r="CH30" i="26"/>
  <c r="CH32" i="26"/>
  <c r="CH40" i="26"/>
  <c r="CH29" i="26"/>
  <c r="CH43" i="26"/>
  <c r="CH26" i="26"/>
  <c r="CH31" i="26"/>
  <c r="CH36" i="26"/>
  <c r="CH18" i="26"/>
  <c r="CH45" i="26"/>
  <c r="FE95" i="1"/>
  <c r="FE97" i="1"/>
  <c r="CH42" i="26"/>
  <c r="CH23" i="26"/>
  <c r="AF29" i="26"/>
  <c r="AF18" i="26"/>
  <c r="AF31" i="26"/>
  <c r="BP43" i="26"/>
  <c r="BP25" i="26"/>
  <c r="BP28" i="26"/>
  <c r="BP37" i="26"/>
  <c r="DU97" i="1"/>
  <c r="BP34" i="26"/>
  <c r="BP24" i="26"/>
  <c r="BP39" i="26"/>
  <c r="BP36" i="26"/>
  <c r="I90" i="14"/>
  <c r="G216" i="13"/>
  <c r="T38" i="26"/>
  <c r="T29" i="26"/>
  <c r="T32" i="26"/>
  <c r="T28" i="26"/>
  <c r="T26" i="26"/>
  <c r="T46" i="26"/>
  <c r="T34" i="26"/>
  <c r="T39" i="26"/>
  <c r="T48" i="26"/>
  <c r="T25" i="26"/>
  <c r="T21" i="26"/>
  <c r="T27" i="26"/>
  <c r="AC97" i="1"/>
  <c r="T41" i="26"/>
  <c r="T31" i="26"/>
  <c r="T24" i="26"/>
  <c r="T43" i="26"/>
  <c r="T37" i="26"/>
  <c r="AC95" i="1"/>
  <c r="CN22" i="26"/>
  <c r="CN26" i="26"/>
  <c r="CN47" i="26"/>
  <c r="CN43" i="26"/>
  <c r="CN32" i="26"/>
  <c r="CN21" i="26"/>
  <c r="CN38" i="26"/>
  <c r="CN19" i="26"/>
  <c r="CT25" i="26"/>
  <c r="CT36" i="26"/>
  <c r="CT43" i="26"/>
  <c r="CT22" i="26"/>
  <c r="CT40" i="26"/>
  <c r="CT44" i="26"/>
  <c r="GC95" i="1"/>
  <c r="CT45" i="26"/>
  <c r="CT47" i="26"/>
  <c r="CT23" i="26"/>
  <c r="CT19" i="26"/>
  <c r="CK97" i="1"/>
  <c r="AX48" i="26"/>
  <c r="AX45" i="26"/>
  <c r="AX20" i="26"/>
  <c r="AX43" i="26"/>
  <c r="AX35" i="26"/>
  <c r="AX26" i="26"/>
  <c r="AX47" i="26"/>
  <c r="AX39" i="26"/>
  <c r="AX24" i="26"/>
  <c r="AX44" i="26"/>
  <c r="AX31" i="26"/>
  <c r="AX34" i="26"/>
  <c r="AX46" i="26"/>
  <c r="AX37" i="26"/>
  <c r="CZ25" i="26"/>
  <c r="CZ36" i="26"/>
  <c r="CZ18" i="26"/>
  <c r="CZ32" i="26"/>
  <c r="GO97" i="1"/>
  <c r="CZ44" i="26"/>
  <c r="CZ30" i="26"/>
  <c r="CZ33" i="26"/>
  <c r="BJ45" i="26"/>
  <c r="BJ25" i="26"/>
  <c r="BJ38" i="26"/>
  <c r="DI97" i="1"/>
  <c r="BJ40" i="26"/>
  <c r="BJ31" i="26"/>
  <c r="BJ26" i="26"/>
  <c r="BJ20" i="26"/>
  <c r="BJ37" i="26"/>
  <c r="BJ18" i="26"/>
  <c r="AR23" i="26"/>
  <c r="AR38" i="26"/>
  <c r="AR24" i="26"/>
  <c r="AR21" i="26"/>
  <c r="AR33" i="26"/>
  <c r="BD38" i="26"/>
  <c r="BD44" i="26"/>
  <c r="BD23" i="26"/>
  <c r="BD41" i="26"/>
  <c r="BD37" i="26"/>
  <c r="BD45" i="26"/>
  <c r="BD18" i="26"/>
  <c r="BD33" i="26"/>
  <c r="BD39" i="26"/>
  <c r="CB20" i="26"/>
  <c r="CB28" i="26"/>
  <c r="CB35" i="26"/>
  <c r="CB30" i="26"/>
  <c r="H46" i="26"/>
  <c r="H38" i="26"/>
  <c r="H41" i="26"/>
  <c r="H39" i="26"/>
  <c r="H45" i="26"/>
  <c r="H28" i="26"/>
  <c r="H24" i="26"/>
  <c r="H34" i="26"/>
  <c r="H35" i="26"/>
  <c r="N43" i="26"/>
  <c r="N48" i="26"/>
  <c r="N39" i="26"/>
  <c r="N41" i="26"/>
  <c r="Q97" i="1"/>
  <c r="N20" i="26"/>
  <c r="N40" i="26"/>
  <c r="N30" i="26"/>
  <c r="N44" i="26"/>
  <c r="N26" i="26"/>
  <c r="L86" i="14"/>
  <c r="D86" i="14"/>
  <c r="P31" i="2"/>
  <c r="N89" i="14"/>
  <c r="O32" i="2"/>
  <c r="G410" i="13"/>
  <c r="O91" i="14"/>
  <c r="G313" i="13"/>
  <c r="L90" i="14"/>
  <c r="G310" i="13"/>
  <c r="L88" i="14"/>
  <c r="G245" i="13"/>
  <c r="J87" i="14"/>
  <c r="G85" i="13"/>
  <c r="E88" i="14"/>
  <c r="G26" i="13"/>
  <c r="P26" i="2"/>
  <c r="I89" i="14"/>
  <c r="G215" i="13"/>
  <c r="G27" i="13"/>
  <c r="O20" i="2"/>
  <c r="C91" i="14"/>
  <c r="O35" i="2"/>
  <c r="G506" i="13"/>
  <c r="R91" i="14"/>
  <c r="P37" i="2"/>
  <c r="G568" i="13"/>
  <c r="T89" i="14"/>
  <c r="O23" i="2"/>
  <c r="G120" i="13"/>
  <c r="F91" i="14"/>
  <c r="S89" i="14"/>
  <c r="G536" i="13"/>
  <c r="P24" i="2"/>
  <c r="G89" i="14"/>
  <c r="O34" i="2"/>
  <c r="Q91" i="14"/>
  <c r="G474" i="13"/>
  <c r="P29" i="2"/>
  <c r="G312" i="13"/>
  <c r="L89" i="14"/>
  <c r="P28" i="2"/>
  <c r="G280" i="13"/>
  <c r="D89" i="14"/>
  <c r="P21" i="2"/>
  <c r="G56" i="13"/>
  <c r="G570" i="13"/>
  <c r="O37" i="2"/>
  <c r="T91" i="14"/>
  <c r="P20" i="2"/>
  <c r="G25" i="13"/>
  <c r="C89" i="14"/>
  <c r="G378" i="13"/>
  <c r="O31" i="2"/>
  <c r="N91" i="14"/>
  <c r="G118" i="13"/>
  <c r="F89" i="14"/>
  <c r="P23" i="2"/>
  <c r="H91" i="14"/>
  <c r="O25" i="2"/>
  <c r="P25" i="2"/>
  <c r="G182" i="13"/>
  <c r="P32" i="2"/>
  <c r="G408" i="13"/>
  <c r="O89" i="14"/>
  <c r="G440" i="13"/>
  <c r="P33" i="2"/>
  <c r="P91" i="14"/>
  <c r="G442" i="13"/>
  <c r="O33" i="2"/>
  <c r="O30" i="2"/>
  <c r="G346" i="13"/>
  <c r="O22" i="2"/>
  <c r="G89" i="13"/>
  <c r="P22" i="2"/>
  <c r="E89" i="14"/>
  <c r="R89" i="14"/>
  <c r="P35" i="2"/>
  <c r="G504" i="13"/>
  <c r="O27" i="2"/>
  <c r="J91" i="14"/>
  <c r="G250" i="13"/>
  <c r="G538" i="13"/>
  <c r="S91" i="14"/>
  <c r="O36" i="2"/>
  <c r="O29" i="2"/>
  <c r="L91" i="14"/>
  <c r="G314" i="13"/>
  <c r="G58" i="13"/>
  <c r="D91" i="14"/>
  <c r="O21" i="2"/>
  <c r="Q22" i="2" l="1"/>
  <c r="Q30" i="2"/>
  <c r="Q33" i="2"/>
  <c r="Q25" i="2"/>
  <c r="Q31" i="2"/>
  <c r="Q37" i="2"/>
  <c r="A21" i="21" s="1"/>
  <c r="E21" i="21" s="1"/>
  <c r="Q23" i="2"/>
  <c r="O38" i="2"/>
  <c r="Q32" i="2"/>
  <c r="AY25" i="26"/>
  <c r="CC44" i="26"/>
  <c r="K33" i="2"/>
  <c r="DA36" i="26"/>
  <c r="BW26" i="26"/>
  <c r="BE33" i="26"/>
  <c r="AA47" i="26"/>
  <c r="AY31" i="26"/>
  <c r="CU41" i="26"/>
  <c r="CI43" i="26"/>
  <c r="CU22" i="26"/>
  <c r="AY23" i="26"/>
  <c r="AM27" i="26"/>
  <c r="O32" i="26"/>
  <c r="C19" i="26"/>
  <c r="BE27" i="26"/>
  <c r="BE40" i="26"/>
  <c r="BE24" i="26"/>
  <c r="BE18" i="26"/>
  <c r="C26" i="26"/>
  <c r="AM41" i="26"/>
  <c r="CO32" i="26"/>
  <c r="AG45" i="26"/>
  <c r="CI30" i="26"/>
  <c r="BQ42" i="26"/>
  <c r="AM20" i="26"/>
  <c r="CO33" i="26"/>
  <c r="I19" i="26"/>
  <c r="AM21" i="26"/>
  <c r="O22" i="26"/>
  <c r="C32" i="26"/>
  <c r="BQ24" i="26"/>
  <c r="U39" i="26"/>
  <c r="CI36" i="26"/>
  <c r="C44" i="26"/>
  <c r="CO41" i="26"/>
  <c r="CU48" i="26"/>
  <c r="O48" i="26"/>
  <c r="O35" i="26"/>
  <c r="Q24" i="2"/>
  <c r="AM31" i="26"/>
  <c r="DA23" i="26"/>
  <c r="AA38" i="26"/>
  <c r="I47" i="26"/>
  <c r="BK42" i="26"/>
  <c r="O36" i="26"/>
  <c r="AA48" i="26"/>
  <c r="AG24" i="26"/>
  <c r="AS21" i="26"/>
  <c r="AM37" i="26"/>
  <c r="DA29" i="26"/>
  <c r="I40" i="26"/>
  <c r="CU27" i="26"/>
  <c r="U47" i="26"/>
  <c r="CC32" i="26"/>
  <c r="AM24" i="26"/>
  <c r="CO44" i="26"/>
  <c r="BE28" i="26"/>
  <c r="CC40" i="26"/>
  <c r="AY44" i="26"/>
  <c r="CC47" i="26"/>
  <c r="AA22" i="26"/>
  <c r="BW36" i="26"/>
  <c r="AG29" i="26"/>
  <c r="CO48" i="26"/>
  <c r="AA27" i="26"/>
  <c r="BE46" i="26"/>
  <c r="AS35" i="26"/>
  <c r="AA23" i="26"/>
  <c r="G51" i="13"/>
  <c r="CO37" i="26"/>
  <c r="AY28" i="26"/>
  <c r="AG35" i="26"/>
  <c r="DA40" i="26"/>
  <c r="AA33" i="26"/>
  <c r="U38" i="26"/>
  <c r="AM45" i="26"/>
  <c r="J25" i="2"/>
  <c r="AG38" i="26"/>
  <c r="BW44" i="26"/>
  <c r="U34" i="26"/>
  <c r="G307" i="13"/>
  <c r="K47" i="13"/>
  <c r="Q21" i="2"/>
  <c r="O38" i="26"/>
  <c r="CI27" i="26"/>
  <c r="BQ34" i="26"/>
  <c r="BK32" i="26"/>
  <c r="BK18" i="26"/>
  <c r="CC26" i="26"/>
  <c r="AG22" i="26"/>
  <c r="CI33" i="26"/>
  <c r="BK38" i="26"/>
  <c r="AS26" i="26"/>
  <c r="CI38" i="26"/>
  <c r="CU38" i="26"/>
  <c r="BQ43" i="26"/>
  <c r="U20" i="26"/>
  <c r="G275" i="13"/>
  <c r="K31" i="2"/>
  <c r="BW32" i="26"/>
  <c r="C25" i="26"/>
  <c r="AY37" i="26"/>
  <c r="CO27" i="26"/>
  <c r="DA44" i="26"/>
  <c r="CU34" i="26"/>
  <c r="CO38" i="26"/>
  <c r="O33" i="26"/>
  <c r="CC25" i="26"/>
  <c r="DA42" i="26"/>
  <c r="G371" i="13"/>
  <c r="BQ19" i="26"/>
  <c r="CU24" i="26"/>
  <c r="AY39" i="26"/>
  <c r="CC31" i="26"/>
  <c r="BW39" i="26"/>
  <c r="BW29" i="26"/>
  <c r="CI39" i="26"/>
  <c r="AM46" i="26"/>
  <c r="DA48" i="26"/>
  <c r="BQ25" i="26"/>
  <c r="AY21" i="26"/>
  <c r="U31" i="26"/>
  <c r="AY34" i="26"/>
  <c r="BE42" i="26"/>
  <c r="DA34" i="26"/>
  <c r="K16" i="13"/>
  <c r="Q20" i="2"/>
  <c r="AG20" i="26"/>
  <c r="CC39" i="26"/>
  <c r="AA24" i="26"/>
  <c r="I31" i="26"/>
  <c r="CC41" i="26"/>
  <c r="C29" i="26"/>
  <c r="AG48" i="26"/>
  <c r="AG28" i="26"/>
  <c r="C38" i="26"/>
  <c r="CO20" i="26"/>
  <c r="G499" i="13"/>
  <c r="BW43" i="26"/>
  <c r="AA30" i="26"/>
  <c r="AM40" i="26"/>
  <c r="CO22" i="26"/>
  <c r="I37" i="26"/>
  <c r="BK40" i="26"/>
  <c r="C35" i="26"/>
  <c r="BW40" i="26"/>
  <c r="O47" i="26"/>
  <c r="AS18" i="26"/>
  <c r="CU20" i="26"/>
  <c r="O46" i="26"/>
  <c r="AG25" i="26"/>
  <c r="O44" i="26"/>
  <c r="AG44" i="26"/>
  <c r="C23" i="26"/>
  <c r="BW25" i="26"/>
  <c r="BQ40" i="26"/>
  <c r="BK29" i="26"/>
  <c r="U22" i="26"/>
  <c r="AS36" i="26"/>
  <c r="AM34" i="26"/>
  <c r="AY46" i="26"/>
  <c r="O42" i="26"/>
  <c r="CC38" i="26"/>
  <c r="I22" i="26"/>
  <c r="BW23" i="26"/>
  <c r="BK35" i="26"/>
  <c r="AY41" i="26"/>
  <c r="AA41" i="26"/>
  <c r="U28" i="26"/>
  <c r="AY45" i="26"/>
  <c r="BE41" i="26"/>
  <c r="O26" i="26"/>
  <c r="AS45" i="26"/>
  <c r="AY22" i="26"/>
  <c r="BW19" i="26"/>
  <c r="I27" i="26"/>
  <c r="CC27" i="26"/>
  <c r="U23" i="26"/>
  <c r="U44" i="26"/>
  <c r="AA36" i="26"/>
  <c r="CO28" i="26"/>
  <c r="CI26" i="26"/>
  <c r="I46" i="26"/>
  <c r="U37" i="26"/>
  <c r="DA26" i="26"/>
  <c r="I34" i="26"/>
  <c r="CI29" i="26"/>
  <c r="CO39" i="26"/>
  <c r="AS22" i="26"/>
  <c r="BQ36" i="26"/>
  <c r="BK34" i="26"/>
  <c r="BW46" i="26"/>
  <c r="CI40" i="26"/>
  <c r="C34" i="26"/>
  <c r="O28" i="26"/>
  <c r="BK22" i="26"/>
  <c r="U26" i="26"/>
  <c r="AS20" i="26"/>
  <c r="DG46" i="15"/>
  <c r="AG31" i="15"/>
  <c r="AS23" i="26"/>
  <c r="BK37" i="26"/>
  <c r="CC45" i="26"/>
  <c r="CO43" i="26"/>
  <c r="CO42" i="26"/>
  <c r="CC42" i="26"/>
  <c r="AS44" i="26"/>
  <c r="J31" i="2"/>
  <c r="I24" i="26"/>
  <c r="AG18" i="26"/>
  <c r="CC28" i="26"/>
  <c r="CO35" i="26"/>
  <c r="AM43" i="26"/>
  <c r="AA26" i="26"/>
  <c r="BK23" i="26"/>
  <c r="I33" i="26"/>
  <c r="C31" i="26"/>
  <c r="O20" i="26"/>
  <c r="DA32" i="26"/>
  <c r="CO18" i="26"/>
  <c r="BQ26" i="26"/>
  <c r="BE47" i="26"/>
  <c r="AS47" i="26"/>
  <c r="BQ31" i="26"/>
  <c r="BK33" i="26"/>
  <c r="AG23" i="26"/>
  <c r="BK47" i="26"/>
  <c r="AG30" i="15"/>
  <c r="BW45" i="15"/>
  <c r="BK19" i="26"/>
  <c r="G144" i="13"/>
  <c r="G113" i="13"/>
  <c r="CC20" i="26"/>
  <c r="CI23" i="26"/>
  <c r="BQ46" i="26"/>
  <c r="BQ30" i="26"/>
  <c r="BK28" i="26"/>
  <c r="CO47" i="26"/>
  <c r="I30" i="26"/>
  <c r="AG21" i="26"/>
  <c r="BE22" i="26"/>
  <c r="BQ29" i="26"/>
  <c r="CC36" i="26"/>
  <c r="BK31" i="26"/>
  <c r="U24" i="26"/>
  <c r="AM36" i="26"/>
  <c r="I43" i="26"/>
  <c r="AS41" i="26"/>
  <c r="AY48" i="26"/>
  <c r="CO23" i="26"/>
  <c r="U30" i="26"/>
  <c r="AA45" i="26"/>
  <c r="BW45" i="26"/>
  <c r="BE39" i="26"/>
  <c r="O19" i="26"/>
  <c r="AA20" i="26"/>
  <c r="O29" i="26"/>
  <c r="AS48" i="26"/>
  <c r="DA35" i="26"/>
  <c r="CU33" i="26"/>
  <c r="C46" i="26"/>
  <c r="DA45" i="26"/>
  <c r="CI22" i="26"/>
  <c r="CO21" i="26"/>
  <c r="BE30" i="26"/>
  <c r="BQ37" i="26"/>
  <c r="CU36" i="26"/>
  <c r="BE29" i="26"/>
  <c r="AY27" i="26"/>
  <c r="CC46" i="26"/>
  <c r="BE34" i="26"/>
  <c r="U21" i="26"/>
  <c r="BW28" i="26"/>
  <c r="AY33" i="26"/>
  <c r="CU23" i="26"/>
  <c r="DA47" i="26"/>
  <c r="BE25" i="26"/>
  <c r="I21" i="26"/>
  <c r="BW21" i="26"/>
  <c r="BW30" i="26"/>
  <c r="AY35" i="26"/>
  <c r="K239" i="13"/>
  <c r="Q27" i="2"/>
  <c r="BW18" i="26"/>
  <c r="G403" i="13"/>
  <c r="AS31" i="26"/>
  <c r="C28" i="26"/>
  <c r="C45" i="26"/>
  <c r="CO34" i="26"/>
  <c r="CI32" i="26"/>
  <c r="CU44" i="26"/>
  <c r="AM18" i="26"/>
  <c r="CO25" i="26"/>
  <c r="CU43" i="26"/>
  <c r="G177" i="13"/>
  <c r="AY38" i="26"/>
  <c r="I45" i="26"/>
  <c r="BE45" i="26"/>
  <c r="BW22" i="26"/>
  <c r="BQ38" i="26"/>
  <c r="AS43" i="26"/>
  <c r="CU40" i="26"/>
  <c r="BE37" i="26"/>
  <c r="L94" i="14"/>
  <c r="AS102" i="1"/>
  <c r="BQ23" i="15"/>
  <c r="O23" i="26"/>
  <c r="DA18" i="26"/>
  <c r="BK25" i="26"/>
  <c r="AS32" i="26"/>
  <c r="AM30" i="26"/>
  <c r="CI20" i="26"/>
  <c r="BQ35" i="26"/>
  <c r="BE19" i="26"/>
  <c r="G531" i="13"/>
  <c r="U25" i="26"/>
  <c r="AG32" i="26"/>
  <c r="AM33" i="26"/>
  <c r="CI46" i="26"/>
  <c r="DA25" i="26"/>
  <c r="AM38" i="26"/>
  <c r="U43" i="26"/>
  <c r="AA39" i="26"/>
  <c r="CO46" i="26"/>
  <c r="AG47" i="26"/>
  <c r="BK45" i="26"/>
  <c r="CO31" i="26"/>
  <c r="CU39" i="26"/>
  <c r="CU32" i="26"/>
  <c r="BW37" i="26"/>
  <c r="K26" i="2"/>
  <c r="O41" i="26"/>
  <c r="K27" i="2"/>
  <c r="DG31" i="15"/>
  <c r="DA21" i="26"/>
  <c r="CU30" i="26"/>
  <c r="BE23" i="26"/>
  <c r="CC37" i="26"/>
  <c r="BW35" i="26"/>
  <c r="CI47" i="26"/>
  <c r="AM22" i="26"/>
  <c r="O21" i="26"/>
  <c r="I20" i="26"/>
  <c r="I26" i="26"/>
  <c r="U33" i="26"/>
  <c r="AY24" i="26"/>
  <c r="DA38" i="26"/>
  <c r="BK48" i="26"/>
  <c r="AG31" i="26"/>
  <c r="AA29" i="26"/>
  <c r="BE48" i="26"/>
  <c r="AS27" i="26"/>
  <c r="CU21" i="26"/>
  <c r="BQ20" i="26"/>
  <c r="O40" i="26"/>
  <c r="BQ48" i="26"/>
  <c r="BE35" i="26"/>
  <c r="BK24" i="26"/>
  <c r="CC21" i="26"/>
  <c r="AY40" i="26"/>
  <c r="CU45" i="26"/>
  <c r="CU47" i="26"/>
  <c r="CC24" i="15"/>
  <c r="BE20" i="26"/>
  <c r="AS25" i="26"/>
  <c r="BE32" i="26"/>
  <c r="C24" i="26"/>
  <c r="C47" i="26"/>
  <c r="CO30" i="26"/>
  <c r="AY47" i="26"/>
  <c r="CI28" i="26"/>
  <c r="BE38" i="26"/>
  <c r="BW47" i="26"/>
  <c r="I48" i="26"/>
  <c r="U29" i="26"/>
  <c r="CO19" i="26"/>
  <c r="BW24" i="26"/>
  <c r="BE31" i="26"/>
  <c r="BW42" i="26"/>
  <c r="AY29" i="26"/>
  <c r="CC48" i="26"/>
  <c r="BE26" i="26"/>
  <c r="CI19" i="26"/>
  <c r="C36" i="26"/>
  <c r="U42" i="26"/>
  <c r="DA41" i="26"/>
  <c r="BQ28" i="26"/>
  <c r="AY42" i="26"/>
  <c r="BK26" i="26"/>
  <c r="CO45" i="26"/>
  <c r="J23" i="2"/>
  <c r="BW30" i="15"/>
  <c r="AM38" i="15"/>
  <c r="K527" i="13"/>
  <c r="BW23" i="15"/>
  <c r="CC31" i="15"/>
  <c r="G444" i="13"/>
  <c r="I9" i="18"/>
  <c r="N117" i="18" s="1"/>
  <c r="CE5" i="5"/>
  <c r="BE9" i="18"/>
  <c r="G186" i="13"/>
  <c r="DA9" i="17"/>
  <c r="G540" i="13"/>
  <c r="BQ4" i="11"/>
  <c r="G412" i="13"/>
  <c r="G572" i="13"/>
  <c r="G284" i="13"/>
  <c r="G348" i="13"/>
  <c r="G153" i="13"/>
  <c r="G316" i="13"/>
  <c r="G29" i="13"/>
  <c r="U16" i="5"/>
  <c r="AF110" i="5" s="1"/>
  <c r="DA9" i="18"/>
  <c r="G60" i="13"/>
  <c r="BE9" i="17"/>
  <c r="G91" i="13"/>
  <c r="G380" i="13"/>
  <c r="I9" i="19"/>
  <c r="I9" i="17"/>
  <c r="DA9" i="19"/>
  <c r="DF129" i="19" s="1"/>
  <c r="G122" i="13"/>
  <c r="G476" i="13"/>
  <c r="G508" i="13"/>
  <c r="N4" i="14"/>
  <c r="DT115" i="10"/>
  <c r="BE9" i="19"/>
  <c r="G219" i="13"/>
  <c r="G252" i="13"/>
  <c r="BQ5" i="1"/>
  <c r="BW37" i="15"/>
  <c r="CC37" i="15"/>
  <c r="BQ46" i="15"/>
  <c r="CC45" i="15"/>
  <c r="AA38" i="15"/>
  <c r="K20" i="2"/>
  <c r="J34" i="2"/>
  <c r="AS19" i="26"/>
  <c r="C41" i="26"/>
  <c r="O25" i="26"/>
  <c r="DA31" i="26"/>
  <c r="CU29" i="26"/>
  <c r="CC24" i="26"/>
  <c r="AS40" i="26"/>
  <c r="AA21" i="26"/>
  <c r="AS37" i="26"/>
  <c r="DA19" i="26"/>
  <c r="AG26" i="26"/>
  <c r="AS33" i="26"/>
  <c r="AM29" i="26"/>
  <c r="I39" i="26"/>
  <c r="CI48" i="26"/>
  <c r="U36" i="26"/>
  <c r="AG39" i="26"/>
  <c r="O34" i="26"/>
  <c r="AS39" i="26"/>
  <c r="AA46" i="26"/>
  <c r="BK41" i="26"/>
  <c r="C30" i="26"/>
  <c r="BQ22" i="26"/>
  <c r="CO36" i="26"/>
  <c r="CI34" i="26"/>
  <c r="CU46" i="26"/>
  <c r="DA22" i="26"/>
  <c r="CI44" i="26"/>
  <c r="O27" i="26"/>
  <c r="DA33" i="26"/>
  <c r="CU31" i="26"/>
  <c r="AA19" i="26"/>
  <c r="AS29" i="26"/>
  <c r="AM23" i="26"/>
  <c r="BQ45" i="15"/>
  <c r="CI30" i="15"/>
  <c r="CC46" i="15"/>
  <c r="BQ24" i="15"/>
  <c r="K37" i="2"/>
  <c r="DG23" i="15"/>
  <c r="K303" i="13"/>
  <c r="Q29" i="2"/>
  <c r="S29" i="2" s="1"/>
  <c r="T29" i="2" s="1"/>
  <c r="AS53" i="26"/>
  <c r="L97" i="14"/>
  <c r="AS105" i="1"/>
  <c r="AT54" i="15"/>
  <c r="BQ38" i="15"/>
  <c r="AA24" i="15"/>
  <c r="AA46" i="15"/>
  <c r="AG23" i="15"/>
  <c r="DG30" i="15"/>
  <c r="AY30" i="26"/>
  <c r="I23" i="26"/>
  <c r="AG37" i="26"/>
  <c r="BK44" i="26"/>
  <c r="AA35" i="26"/>
  <c r="AM47" i="26"/>
  <c r="AM19" i="26"/>
  <c r="CI21" i="26"/>
  <c r="U46" i="26"/>
  <c r="U27" i="26"/>
  <c r="AG34" i="26"/>
  <c r="BW34" i="26"/>
  <c r="DA39" i="26"/>
  <c r="AG27" i="26"/>
  <c r="BE43" i="26"/>
  <c r="U40" i="26"/>
  <c r="AA25" i="26"/>
  <c r="AG40" i="26"/>
  <c r="BE44" i="26"/>
  <c r="BK20" i="26"/>
  <c r="CC34" i="26"/>
  <c r="AG19" i="26"/>
  <c r="G82" i="13"/>
  <c r="G210" i="13"/>
  <c r="AM35" i="26"/>
  <c r="DA27" i="26"/>
  <c r="CU25" i="26"/>
  <c r="AG41" i="26"/>
  <c r="U45" i="26"/>
  <c r="BK43" i="26"/>
  <c r="CU19" i="26"/>
  <c r="I32" i="26"/>
  <c r="BQ18" i="26"/>
  <c r="BK46" i="26"/>
  <c r="AY32" i="26"/>
  <c r="I25" i="26"/>
  <c r="AA37" i="26"/>
  <c r="AG42" i="26"/>
  <c r="C22" i="26"/>
  <c r="CI24" i="15"/>
  <c r="AA31" i="15"/>
  <c r="O24" i="26"/>
  <c r="J27" i="2"/>
  <c r="AA45" i="15"/>
  <c r="AY18" i="26"/>
  <c r="J21" i="2"/>
  <c r="K21" i="2"/>
  <c r="J20" i="2"/>
  <c r="K206" i="13"/>
  <c r="Q26" i="2"/>
  <c r="J29" i="2"/>
  <c r="AY43" i="26"/>
  <c r="CI35" i="26"/>
  <c r="AS28" i="26"/>
  <c r="CU37" i="26"/>
  <c r="AM26" i="26"/>
  <c r="AA42" i="26"/>
  <c r="BQ45" i="26"/>
  <c r="G435" i="13"/>
  <c r="CI41" i="26"/>
  <c r="CC18" i="26"/>
  <c r="I28" i="26"/>
  <c r="U35" i="26"/>
  <c r="AS42" i="26"/>
  <c r="CI25" i="26"/>
  <c r="CO40" i="26"/>
  <c r="BQ32" i="26"/>
  <c r="I41" i="26"/>
  <c r="BK30" i="26"/>
  <c r="U41" i="26"/>
  <c r="I18" i="26"/>
  <c r="AY26" i="26"/>
  <c r="AG33" i="26"/>
  <c r="I38" i="26"/>
  <c r="AA31" i="26"/>
  <c r="BQ39" i="26"/>
  <c r="BK21" i="26"/>
  <c r="DA20" i="26"/>
  <c r="AM48" i="26"/>
  <c r="CI37" i="26"/>
  <c r="AS30" i="26"/>
  <c r="AM28" i="26"/>
  <c r="BQ47" i="26"/>
  <c r="DA30" i="26"/>
  <c r="C42" i="26"/>
  <c r="BE21" i="26"/>
  <c r="G243" i="13"/>
  <c r="BW20" i="26"/>
  <c r="BW31" i="15"/>
  <c r="J35" i="2"/>
  <c r="AG46" i="15"/>
  <c r="AA18" i="26"/>
  <c r="J33" i="2"/>
  <c r="BW46" i="15"/>
  <c r="I36" i="26"/>
  <c r="CU26" i="26"/>
  <c r="CC33" i="26"/>
  <c r="BW31" i="26"/>
  <c r="AY19" i="26"/>
  <c r="AG30" i="26"/>
  <c r="U18" i="26"/>
  <c r="DA28" i="26"/>
  <c r="O31" i="26"/>
  <c r="CC23" i="26"/>
  <c r="CU35" i="26"/>
  <c r="AM42" i="26"/>
  <c r="C48" i="26"/>
  <c r="C40" i="26"/>
  <c r="J30" i="2"/>
  <c r="CI31" i="26"/>
  <c r="AA43" i="26"/>
  <c r="C43" i="26"/>
  <c r="AS24" i="26"/>
  <c r="AG43" i="26"/>
  <c r="BK36" i="26"/>
  <c r="BQ41" i="26"/>
  <c r="BW48" i="26"/>
  <c r="CU28" i="26"/>
  <c r="AS38" i="26"/>
  <c r="CC35" i="26"/>
  <c r="BW33" i="26"/>
  <c r="CI45" i="26"/>
  <c r="J37" i="2"/>
  <c r="AG24" i="15"/>
  <c r="K495" i="13"/>
  <c r="Q35" i="2"/>
  <c r="BQ30" i="15"/>
  <c r="K30" i="2"/>
  <c r="K25" i="2"/>
  <c r="K35" i="2"/>
  <c r="J26" i="2"/>
  <c r="BQ31" i="15"/>
  <c r="J22" i="2"/>
  <c r="BQ44" i="26"/>
  <c r="AA32" i="26"/>
  <c r="DA43" i="26"/>
  <c r="CC43" i="26"/>
  <c r="CO24" i="26"/>
  <c r="AA44" i="26"/>
  <c r="C37" i="26"/>
  <c r="I42" i="26"/>
  <c r="CC22" i="26"/>
  <c r="CO29" i="26"/>
  <c r="AY36" i="26"/>
  <c r="O43" i="26"/>
  <c r="CU42" i="26"/>
  <c r="I29" i="26"/>
  <c r="BW38" i="26"/>
  <c r="C27" i="26"/>
  <c r="AG46" i="26"/>
  <c r="AG36" i="26"/>
  <c r="CI18" i="26"/>
  <c r="BQ27" i="26"/>
  <c r="CI38" i="15"/>
  <c r="BQ21" i="26"/>
  <c r="DA37" i="26"/>
  <c r="AS46" i="26"/>
  <c r="O37" i="26"/>
  <c r="CC29" i="26"/>
  <c r="BW27" i="26"/>
  <c r="DA46" i="26"/>
  <c r="BQ33" i="26"/>
  <c r="BQ23" i="26"/>
  <c r="O18" i="26"/>
  <c r="DA24" i="26"/>
  <c r="AA34" i="26"/>
  <c r="AM39" i="26"/>
  <c r="CO26" i="26"/>
  <c r="CI42" i="26"/>
  <c r="CI24" i="26"/>
  <c r="C39" i="26"/>
  <c r="I44" i="26"/>
  <c r="O39" i="26"/>
  <c r="CC38" i="15"/>
  <c r="AG45" i="15"/>
  <c r="K463" i="13"/>
  <c r="Q34" i="2"/>
  <c r="K271" i="13"/>
  <c r="Q28" i="2"/>
  <c r="CC23" i="15"/>
  <c r="G20" i="13"/>
  <c r="AM30" i="15"/>
  <c r="AG38" i="15"/>
  <c r="AY20" i="26"/>
  <c r="K36" i="2"/>
  <c r="DG45" i="15"/>
  <c r="J28" i="2"/>
  <c r="CC30" i="26"/>
  <c r="BK27" i="26"/>
  <c r="AS34" i="26"/>
  <c r="BK39" i="26"/>
  <c r="AM44" i="26"/>
  <c r="AM32" i="26"/>
  <c r="U48" i="26"/>
  <c r="AA28" i="26"/>
  <c r="I35" i="26"/>
  <c r="C33" i="26"/>
  <c r="O45" i="26"/>
  <c r="G467" i="13"/>
  <c r="U19" i="26"/>
  <c r="BW41" i="26"/>
  <c r="AM25" i="26"/>
  <c r="AA40" i="26"/>
  <c r="U32" i="26"/>
  <c r="O30" i="26"/>
  <c r="C21" i="26"/>
  <c r="BE36" i="26"/>
  <c r="CC19" i="26"/>
  <c r="AA23" i="15"/>
  <c r="K34" i="2"/>
  <c r="G563" i="13"/>
  <c r="CU18" i="26"/>
  <c r="DG24" i="15"/>
  <c r="AA37" i="15"/>
  <c r="C18" i="26"/>
  <c r="AM24" i="15"/>
  <c r="J36" i="2"/>
  <c r="DG37" i="15"/>
  <c r="BW38" i="15"/>
  <c r="AM37" i="15"/>
  <c r="AM26" i="15"/>
  <c r="AA19" i="15"/>
  <c r="CI44" i="15"/>
  <c r="U35" i="15"/>
  <c r="AM27" i="15"/>
  <c r="AG36" i="15"/>
  <c r="AM34" i="15"/>
  <c r="U46" i="15"/>
  <c r="CC49" i="15"/>
  <c r="U27" i="15"/>
  <c r="U48" i="15"/>
  <c r="AG26" i="15"/>
  <c r="BW20" i="15"/>
  <c r="DG48" i="15"/>
  <c r="BW49" i="15"/>
  <c r="U32" i="15"/>
  <c r="AA34" i="15"/>
  <c r="CC44" i="15"/>
  <c r="AA41" i="15"/>
  <c r="AM28" i="15"/>
  <c r="CI18" i="15"/>
  <c r="BQ32" i="15"/>
  <c r="U20" i="15"/>
  <c r="AG49" i="15"/>
  <c r="U49" i="15"/>
  <c r="DG42" i="15"/>
  <c r="CC18" i="15"/>
  <c r="BW34" i="15"/>
  <c r="AA18" i="15"/>
  <c r="DG44" i="15"/>
  <c r="AG18" i="15"/>
  <c r="BW47" i="15"/>
  <c r="AM48" i="15"/>
  <c r="AA32" i="15"/>
  <c r="K22" i="2"/>
  <c r="DG38" i="15"/>
  <c r="BQ35" i="15"/>
  <c r="DG34" i="15"/>
  <c r="AA47" i="15"/>
  <c r="BQ36" i="15"/>
  <c r="BW28" i="15"/>
  <c r="BQ27" i="15"/>
  <c r="AM25" i="15"/>
  <c r="CC26" i="15"/>
  <c r="DG27" i="15"/>
  <c r="AA20" i="15"/>
  <c r="CI34" i="15"/>
  <c r="DG33" i="15"/>
  <c r="AG27" i="15"/>
  <c r="AG48" i="15"/>
  <c r="U18" i="15"/>
  <c r="CI35" i="15"/>
  <c r="CI36" i="15"/>
  <c r="BW48" i="15"/>
  <c r="CI45" i="15"/>
  <c r="CC40" i="15"/>
  <c r="AM42" i="15"/>
  <c r="CC41" i="15"/>
  <c r="CI37" i="15"/>
  <c r="BW43" i="15"/>
  <c r="K32" i="2"/>
  <c r="C20" i="26"/>
  <c r="K29" i="2"/>
  <c r="L29" i="2" s="1"/>
  <c r="BE58" i="26" s="1"/>
  <c r="U33" i="15"/>
  <c r="DG32" i="15"/>
  <c r="AA43" i="15"/>
  <c r="U28" i="15"/>
  <c r="U25" i="15"/>
  <c r="DG18" i="15"/>
  <c r="AG22" i="15"/>
  <c r="AA40" i="15"/>
  <c r="AM22" i="15"/>
  <c r="BQ21" i="15"/>
  <c r="AG35" i="15"/>
  <c r="AM41" i="15"/>
  <c r="BW41" i="15"/>
  <c r="U37" i="15"/>
  <c r="CI33" i="15"/>
  <c r="AA33" i="15"/>
  <c r="DG21" i="15"/>
  <c r="DG40" i="15"/>
  <c r="AG44" i="15"/>
  <c r="BQ41" i="15"/>
  <c r="AM35" i="15"/>
  <c r="BQ43" i="15"/>
  <c r="CI26" i="15"/>
  <c r="BW39" i="15"/>
  <c r="U22" i="15"/>
  <c r="DG41" i="15"/>
  <c r="AM20" i="15"/>
  <c r="J32" i="2"/>
  <c r="BW24" i="15"/>
  <c r="CI29" i="15"/>
  <c r="CC36" i="15"/>
  <c r="AA39" i="15"/>
  <c r="AA36" i="15"/>
  <c r="BQ19" i="15"/>
  <c r="BQ48" i="15"/>
  <c r="AM44" i="15"/>
  <c r="CC29" i="15"/>
  <c r="U19" i="15"/>
  <c r="DG43" i="15"/>
  <c r="BW36" i="15"/>
  <c r="CI31" i="15"/>
  <c r="CC35" i="15"/>
  <c r="AG29" i="15"/>
  <c r="BQ47" i="15"/>
  <c r="AM31" i="15"/>
  <c r="CC28" i="15"/>
  <c r="AA29" i="15"/>
  <c r="U45" i="15"/>
  <c r="BW44" i="15"/>
  <c r="CI42" i="15"/>
  <c r="AG43" i="15"/>
  <c r="U39" i="15"/>
  <c r="AM33" i="15"/>
  <c r="AG34" i="15"/>
  <c r="BQ22" i="15"/>
  <c r="U41" i="15"/>
  <c r="CI27" i="15"/>
  <c r="BW35" i="15"/>
  <c r="DG29" i="15"/>
  <c r="CC39" i="15"/>
  <c r="J24" i="2"/>
  <c r="BQ37" i="15"/>
  <c r="BQ25" i="15"/>
  <c r="DG22" i="15"/>
  <c r="AA35" i="15"/>
  <c r="U40" i="15"/>
  <c r="BW32" i="15"/>
  <c r="CC48" i="15"/>
  <c r="CI40" i="15"/>
  <c r="CC47" i="15"/>
  <c r="DG26" i="15"/>
  <c r="AG32" i="15"/>
  <c r="BW33" i="15"/>
  <c r="DG49" i="15"/>
  <c r="CC43" i="15"/>
  <c r="BW22" i="15"/>
  <c r="DG28" i="15"/>
  <c r="AG20" i="15"/>
  <c r="AA25" i="15"/>
  <c r="CI22" i="15"/>
  <c r="AG33" i="15"/>
  <c r="BQ49" i="15"/>
  <c r="CC34" i="15"/>
  <c r="DG25" i="15"/>
  <c r="U42" i="15"/>
  <c r="CI25" i="15"/>
  <c r="AG40" i="15"/>
  <c r="U30" i="15"/>
  <c r="CI20" i="15"/>
  <c r="K24" i="2"/>
  <c r="CC30" i="15"/>
  <c r="K28" i="2"/>
  <c r="DG20" i="15"/>
  <c r="DG35" i="15"/>
  <c r="U38" i="15"/>
  <c r="CC25" i="15"/>
  <c r="AM49" i="15"/>
  <c r="AA26" i="15"/>
  <c r="CI43" i="15"/>
  <c r="U29" i="15"/>
  <c r="CC20" i="15"/>
  <c r="BW29" i="15"/>
  <c r="CI46" i="15"/>
  <c r="AA48" i="15"/>
  <c r="U44" i="15"/>
  <c r="AA21" i="15"/>
  <c r="AG41" i="15"/>
  <c r="U47" i="15"/>
  <c r="AA42" i="15"/>
  <c r="CI23" i="15"/>
  <c r="BQ18" i="15"/>
  <c r="U23" i="15"/>
  <c r="AG21" i="15"/>
  <c r="BQ33" i="15"/>
  <c r="AM23" i="15"/>
  <c r="BW27" i="15"/>
  <c r="AM36" i="15"/>
  <c r="AA30" i="15"/>
  <c r="AM47" i="15"/>
  <c r="U36" i="15"/>
  <c r="AA27" i="15"/>
  <c r="CI28" i="15"/>
  <c r="CC27" i="15"/>
  <c r="BW18" i="15"/>
  <c r="CI41" i="15"/>
  <c r="AM39" i="15"/>
  <c r="AG42" i="15"/>
  <c r="U26" i="15"/>
  <c r="BW40" i="15"/>
  <c r="AA44" i="15"/>
  <c r="BQ34" i="15"/>
  <c r="BW25" i="15"/>
  <c r="AM40" i="15"/>
  <c r="CC19" i="15"/>
  <c r="CC33" i="15"/>
  <c r="CI21" i="15"/>
  <c r="AA49" i="15"/>
  <c r="BQ42" i="15"/>
  <c r="AM46" i="15"/>
  <c r="AM18" i="15"/>
  <c r="BQ39" i="15"/>
  <c r="CI19" i="15"/>
  <c r="AG28" i="15"/>
  <c r="AA22" i="15"/>
  <c r="CI47" i="15"/>
  <c r="AM21" i="15"/>
  <c r="BQ28" i="15"/>
  <c r="AG25" i="15"/>
  <c r="CC21" i="15"/>
  <c r="AM19" i="15"/>
  <c r="AG39" i="15"/>
  <c r="AG37" i="15"/>
  <c r="U43" i="15"/>
  <c r="CI39" i="15"/>
  <c r="BQ26" i="15"/>
  <c r="DG47" i="15"/>
  <c r="BW42" i="15"/>
  <c r="DG36" i="15"/>
  <c r="CC42" i="15"/>
  <c r="U34" i="15"/>
  <c r="DG19" i="15"/>
  <c r="BQ29" i="15"/>
  <c r="AM29" i="15"/>
  <c r="CC32" i="15"/>
  <c r="BQ20" i="15"/>
  <c r="U24" i="15"/>
  <c r="AG47" i="15"/>
  <c r="U21" i="15"/>
  <c r="AM32" i="15"/>
  <c r="BW21" i="15"/>
  <c r="CI32" i="15"/>
  <c r="AG19" i="15"/>
  <c r="AM43" i="15"/>
  <c r="DG39" i="15"/>
  <c r="BW26" i="15"/>
  <c r="BQ40" i="15"/>
  <c r="BQ44" i="15"/>
  <c r="U31" i="15"/>
  <c r="AM45" i="15"/>
  <c r="CI48" i="15"/>
  <c r="AA28" i="15"/>
  <c r="CI49" i="15"/>
  <c r="CC22" i="15"/>
  <c r="BW19" i="15"/>
  <c r="K23" i="2"/>
  <c r="L23" i="2" s="1"/>
  <c r="U60" i="26" s="1"/>
  <c r="C14" i="23"/>
  <c r="D14" i="23"/>
  <c r="I32" i="15"/>
  <c r="I41" i="15"/>
  <c r="I48" i="15"/>
  <c r="I37" i="15"/>
  <c r="I39" i="15"/>
  <c r="I25" i="15"/>
  <c r="I26" i="15"/>
  <c r="I45" i="15"/>
  <c r="I43" i="15"/>
  <c r="I21" i="15"/>
  <c r="I19" i="15"/>
  <c r="I30" i="15"/>
  <c r="I27" i="15"/>
  <c r="I36" i="15"/>
  <c r="I28" i="15"/>
  <c r="I38" i="15"/>
  <c r="I44" i="15"/>
  <c r="I34" i="15"/>
  <c r="I42" i="15"/>
  <c r="I24" i="15"/>
  <c r="I22" i="15"/>
  <c r="I29" i="15"/>
  <c r="I47" i="15"/>
  <c r="I46" i="15"/>
  <c r="I49" i="15"/>
  <c r="I35" i="15"/>
  <c r="I18" i="15"/>
  <c r="I23" i="15"/>
  <c r="I33" i="15"/>
  <c r="I20" i="15"/>
  <c r="I40" i="15"/>
  <c r="I31" i="15"/>
  <c r="AS22" i="15"/>
  <c r="AS42" i="15"/>
  <c r="AS36" i="15"/>
  <c r="AS24" i="15"/>
  <c r="BK21" i="15"/>
  <c r="BK27" i="15"/>
  <c r="BK39" i="15"/>
  <c r="BK38" i="15"/>
  <c r="CU29" i="15"/>
  <c r="CU40" i="15"/>
  <c r="CU27" i="15"/>
  <c r="CU46" i="15"/>
  <c r="BE21" i="15"/>
  <c r="BE35" i="15"/>
  <c r="BE28" i="15"/>
  <c r="BE23" i="15"/>
  <c r="AY42" i="15"/>
  <c r="AY33" i="15"/>
  <c r="AY28" i="15"/>
  <c r="AY24" i="15"/>
  <c r="CO35" i="15"/>
  <c r="CO26" i="15"/>
  <c r="CO22" i="15"/>
  <c r="CO23" i="15"/>
  <c r="DA18" i="15"/>
  <c r="DA47" i="15"/>
  <c r="DA49" i="15"/>
  <c r="DA23" i="15"/>
  <c r="O36" i="15"/>
  <c r="O29" i="15"/>
  <c r="O40" i="15"/>
  <c r="O37" i="15"/>
  <c r="AS49" i="15"/>
  <c r="AS32" i="15"/>
  <c r="AS26" i="15"/>
  <c r="AS30" i="15"/>
  <c r="BK34" i="15"/>
  <c r="BK35" i="15"/>
  <c r="BK19" i="15"/>
  <c r="BK46" i="15"/>
  <c r="CU49" i="15"/>
  <c r="CU39" i="15"/>
  <c r="CU36" i="15"/>
  <c r="CU37" i="15"/>
  <c r="BE39" i="15"/>
  <c r="BE41" i="15"/>
  <c r="BE43" i="15"/>
  <c r="BE31" i="15"/>
  <c r="AY34" i="15"/>
  <c r="AY27" i="15"/>
  <c r="AY20" i="15"/>
  <c r="AY30" i="15"/>
  <c r="CO19" i="15"/>
  <c r="CO18" i="15"/>
  <c r="CO29" i="15"/>
  <c r="CO31" i="15"/>
  <c r="DA29" i="15"/>
  <c r="DA44" i="15"/>
  <c r="DA33" i="15"/>
  <c r="DA31" i="15"/>
  <c r="O34" i="15"/>
  <c r="O49" i="15"/>
  <c r="O25" i="15"/>
  <c r="O45" i="15"/>
  <c r="AS48" i="15"/>
  <c r="AS43" i="15"/>
  <c r="AS18" i="15"/>
  <c r="AS38" i="15"/>
  <c r="BK32" i="15"/>
  <c r="BK43" i="15"/>
  <c r="BK40" i="15"/>
  <c r="BK23" i="15"/>
  <c r="CU42" i="15"/>
  <c r="CU25" i="15"/>
  <c r="CU32" i="15"/>
  <c r="CU45" i="15"/>
  <c r="BE18" i="15"/>
  <c r="BE25" i="15"/>
  <c r="BE27" i="15"/>
  <c r="BE37" i="15"/>
  <c r="AY26" i="15"/>
  <c r="AY41" i="15"/>
  <c r="AY35" i="15"/>
  <c r="AY38" i="15"/>
  <c r="CO27" i="15"/>
  <c r="CO47" i="15"/>
  <c r="CO48" i="15"/>
  <c r="CO37" i="15"/>
  <c r="DA40" i="15"/>
  <c r="DA28" i="15"/>
  <c r="DA34" i="15"/>
  <c r="DA37" i="15"/>
  <c r="O42" i="15"/>
  <c r="O22" i="15"/>
  <c r="O19" i="15"/>
  <c r="O24" i="15"/>
  <c r="AS21" i="15"/>
  <c r="AS29" i="15"/>
  <c r="AS28" i="15"/>
  <c r="AS46" i="15"/>
  <c r="BK22" i="15"/>
  <c r="BK48" i="15"/>
  <c r="BK25" i="15"/>
  <c r="BK31" i="15"/>
  <c r="CU34" i="15"/>
  <c r="CU43" i="15"/>
  <c r="CU28" i="15"/>
  <c r="CU31" i="15"/>
  <c r="BE34" i="15"/>
  <c r="BE48" i="15"/>
  <c r="BE22" i="15"/>
  <c r="BE45" i="15"/>
  <c r="AY22" i="15"/>
  <c r="AY48" i="15"/>
  <c r="AY49" i="15"/>
  <c r="AY46" i="15"/>
  <c r="CO39" i="15"/>
  <c r="CO25" i="15"/>
  <c r="CO41" i="15"/>
  <c r="CO45" i="15"/>
  <c r="DA35" i="15"/>
  <c r="DA43" i="15"/>
  <c r="DA42" i="15"/>
  <c r="DA45" i="15"/>
  <c r="V28" i="5"/>
  <c r="AL109" i="10"/>
  <c r="O44" i="15"/>
  <c r="O20" i="15"/>
  <c r="O28" i="15"/>
  <c r="O30" i="15"/>
  <c r="AS40" i="15"/>
  <c r="AS44" i="15"/>
  <c r="AS20" i="15"/>
  <c r="AS31" i="15"/>
  <c r="BK47" i="15"/>
  <c r="BK26" i="15"/>
  <c r="BK42" i="15"/>
  <c r="BK37" i="15"/>
  <c r="CU26" i="15"/>
  <c r="CU47" i="15"/>
  <c r="CU20" i="15"/>
  <c r="CU23" i="15"/>
  <c r="BE49" i="15"/>
  <c r="BE36" i="15"/>
  <c r="BE44" i="15"/>
  <c r="BE38" i="15"/>
  <c r="AY43" i="15"/>
  <c r="AY18" i="15"/>
  <c r="AY44" i="15"/>
  <c r="AY31" i="15"/>
  <c r="CO40" i="15"/>
  <c r="CO44" i="15"/>
  <c r="CO28" i="15"/>
  <c r="CO24" i="15"/>
  <c r="DA21" i="15"/>
  <c r="DA41" i="15"/>
  <c r="DA27" i="15"/>
  <c r="DA30" i="15"/>
  <c r="O41" i="15"/>
  <c r="O18" i="15"/>
  <c r="O26" i="15"/>
  <c r="O38" i="15"/>
  <c r="AS35" i="15"/>
  <c r="AS34" i="15"/>
  <c r="AS41" i="15"/>
  <c r="AS37" i="15"/>
  <c r="BK36" i="15"/>
  <c r="BK49" i="15"/>
  <c r="BK29" i="15"/>
  <c r="BK45" i="15"/>
  <c r="CU22" i="15"/>
  <c r="CU33" i="15"/>
  <c r="CU19" i="15"/>
  <c r="CU24" i="15"/>
  <c r="BE33" i="15"/>
  <c r="BE29" i="15"/>
  <c r="BE19" i="15"/>
  <c r="BE24" i="15"/>
  <c r="AY39" i="15"/>
  <c r="AY29" i="15"/>
  <c r="AY40" i="15"/>
  <c r="AY37" i="15"/>
  <c r="CO21" i="15"/>
  <c r="CO34" i="15"/>
  <c r="CO20" i="15"/>
  <c r="CO46" i="15"/>
  <c r="DA39" i="15"/>
  <c r="DA25" i="15"/>
  <c r="DA48" i="15"/>
  <c r="DA38" i="15"/>
  <c r="O21" i="15"/>
  <c r="O35" i="15"/>
  <c r="O27" i="15"/>
  <c r="O46" i="15"/>
  <c r="AS19" i="15"/>
  <c r="AS47" i="15"/>
  <c r="AS25" i="15"/>
  <c r="AS45" i="15"/>
  <c r="BK44" i="15"/>
  <c r="BK20" i="15"/>
  <c r="BK28" i="15"/>
  <c r="BK24" i="15"/>
  <c r="CU18" i="15"/>
  <c r="CU48" i="15"/>
  <c r="CU41" i="15"/>
  <c r="CU30" i="15"/>
  <c r="BE32" i="15"/>
  <c r="BE26" i="15"/>
  <c r="BE47" i="15"/>
  <c r="BE30" i="15"/>
  <c r="AY19" i="15"/>
  <c r="AY47" i="15"/>
  <c r="AY36" i="15"/>
  <c r="AY45" i="15"/>
  <c r="CO42" i="15"/>
  <c r="CO33" i="15"/>
  <c r="CO49" i="15"/>
  <c r="CO30" i="15"/>
  <c r="DA20" i="15"/>
  <c r="DA26" i="15"/>
  <c r="DA32" i="15"/>
  <c r="DA46" i="15"/>
  <c r="O32" i="15"/>
  <c r="O43" i="15"/>
  <c r="O33" i="15"/>
  <c r="O23" i="15"/>
  <c r="AS39" i="15"/>
  <c r="AS33" i="15"/>
  <c r="AS27" i="15"/>
  <c r="AS23" i="15"/>
  <c r="BK41" i="15"/>
  <c r="BK18" i="15"/>
  <c r="BK33" i="15"/>
  <c r="BK30" i="15"/>
  <c r="CU35" i="15"/>
  <c r="CU44" i="15"/>
  <c r="CU21" i="15"/>
  <c r="CU38" i="15"/>
  <c r="BE40" i="15"/>
  <c r="BE20" i="15"/>
  <c r="BE42" i="15"/>
  <c r="BE46" i="15"/>
  <c r="AY25" i="15"/>
  <c r="AY21" i="15"/>
  <c r="AY32" i="15"/>
  <c r="AY23" i="15"/>
  <c r="CO32" i="15"/>
  <c r="CO36" i="15"/>
  <c r="CO43" i="15"/>
  <c r="CO38" i="15"/>
  <c r="DA36" i="15"/>
  <c r="DA19" i="15"/>
  <c r="DA22" i="15"/>
  <c r="DA24" i="15"/>
  <c r="O47" i="15"/>
  <c r="O48" i="15"/>
  <c r="O39" i="15"/>
  <c r="O31" i="15"/>
  <c r="C9" i="23"/>
  <c r="M131" i="20"/>
  <c r="G131" i="20"/>
  <c r="N131" i="20"/>
  <c r="K131" i="20"/>
  <c r="G124" i="20"/>
  <c r="K124" i="20"/>
  <c r="K129" i="20"/>
  <c r="N129" i="20"/>
  <c r="M129" i="20"/>
  <c r="G129" i="20"/>
  <c r="G114" i="20"/>
  <c r="N114" i="20"/>
  <c r="M114" i="20"/>
  <c r="D9" i="23"/>
  <c r="D7" i="23" s="1"/>
  <c r="G125" i="20"/>
  <c r="N125" i="20"/>
  <c r="M125" i="20"/>
  <c r="N124" i="20" s="1"/>
  <c r="N139" i="20"/>
  <c r="M139" i="20"/>
  <c r="G139" i="20"/>
  <c r="K139" i="20"/>
  <c r="O139" i="20" s="1"/>
  <c r="M63" i="9" s="1"/>
  <c r="DN343" i="17"/>
  <c r="DF219" i="17"/>
  <c r="DU308" i="17"/>
  <c r="EE275" i="17"/>
  <c r="EE147" i="17"/>
  <c r="ED183" i="17"/>
  <c r="S20" i="2"/>
  <c r="T20" i="2" s="1"/>
  <c r="A4" i="21"/>
  <c r="E4" i="21" s="1"/>
  <c r="C59" i="26"/>
  <c r="G113" i="20"/>
  <c r="N113" i="20"/>
  <c r="M113" i="20"/>
  <c r="N132" i="20"/>
  <c r="M132" i="20"/>
  <c r="K132" i="20"/>
  <c r="G132" i="20"/>
  <c r="G109" i="20"/>
  <c r="K109" i="20"/>
  <c r="N109" i="20"/>
  <c r="M109" i="20"/>
  <c r="O135" i="20"/>
  <c r="M59" i="9" s="1"/>
  <c r="BR218" i="18"/>
  <c r="BJ117" i="18"/>
  <c r="BY183" i="18"/>
  <c r="BK148" i="18"/>
  <c r="AC183" i="18"/>
  <c r="O138" i="20"/>
  <c r="M62" i="9" s="1"/>
  <c r="N121" i="20"/>
  <c r="G121" i="20"/>
  <c r="M121" i="20"/>
  <c r="K137" i="20"/>
  <c r="O137" i="20" s="1"/>
  <c r="M61" i="9" s="1"/>
  <c r="G137" i="20"/>
  <c r="N137" i="20"/>
  <c r="M137" i="20"/>
  <c r="Y7" i="20"/>
  <c r="Y8" i="20" s="1"/>
  <c r="BY210" i="19"/>
  <c r="BK165" i="19"/>
  <c r="BR245" i="19"/>
  <c r="BJ129" i="19"/>
  <c r="A11" i="21"/>
  <c r="E11" i="21" s="1"/>
  <c r="S27" i="2"/>
  <c r="AS59" i="26"/>
  <c r="A15" i="21"/>
  <c r="E15" i="21" s="1"/>
  <c r="BQ59" i="26"/>
  <c r="S31" i="2"/>
  <c r="T31" i="2" s="1"/>
  <c r="G117" i="20"/>
  <c r="N117" i="20"/>
  <c r="M117" i="20"/>
  <c r="G126" i="20"/>
  <c r="M126" i="20"/>
  <c r="N126" i="20"/>
  <c r="A10" i="21"/>
  <c r="E10" i="21" s="1"/>
  <c r="AM59" i="26"/>
  <c r="S26" i="2"/>
  <c r="T26" i="2" s="1"/>
  <c r="L36" i="2"/>
  <c r="L25" i="2"/>
  <c r="A16" i="21"/>
  <c r="E16" i="21" s="1"/>
  <c r="BW59" i="26"/>
  <c r="S32" i="2"/>
  <c r="T32" i="2" s="1"/>
  <c r="A7" i="21"/>
  <c r="E7" i="21" s="1"/>
  <c r="U59" i="26"/>
  <c r="S23" i="2"/>
  <c r="N118" i="20"/>
  <c r="M118" i="20"/>
  <c r="G118" i="20"/>
  <c r="K133" i="20"/>
  <c r="G133" i="20"/>
  <c r="N133" i="20"/>
  <c r="M133" i="20"/>
  <c r="G122" i="20"/>
  <c r="N122" i="20"/>
  <c r="M122" i="20"/>
  <c r="M115" i="20"/>
  <c r="G115" i="20"/>
  <c r="N115" i="20"/>
  <c r="L20" i="2"/>
  <c r="L35" i="2"/>
  <c r="AM275" i="17"/>
  <c r="AM147" i="17"/>
  <c r="V343" i="17"/>
  <c r="AC308" i="17"/>
  <c r="AL183" i="17"/>
  <c r="N219" i="17"/>
  <c r="AC210" i="19"/>
  <c r="O165" i="19"/>
  <c r="V245" i="19"/>
  <c r="N129" i="19"/>
  <c r="A19" i="21"/>
  <c r="E19" i="21" s="1"/>
  <c r="S35" i="2"/>
  <c r="T35" i="2" s="1"/>
  <c r="CO59" i="26"/>
  <c r="A9" i="21"/>
  <c r="E9" i="21" s="1"/>
  <c r="S25" i="2"/>
  <c r="T25" i="2" s="1"/>
  <c r="AG59" i="26"/>
  <c r="E63" i="20"/>
  <c r="N116" i="20"/>
  <c r="G116" i="20"/>
  <c r="M116" i="20"/>
  <c r="G130" i="20"/>
  <c r="N130" i="20"/>
  <c r="M130" i="20"/>
  <c r="K130" i="20"/>
  <c r="M123" i="20"/>
  <c r="G123" i="20"/>
  <c r="N123" i="20"/>
  <c r="BR343" i="17"/>
  <c r="CH183" i="17"/>
  <c r="BJ219" i="17"/>
  <c r="BY308" i="17"/>
  <c r="CI147" i="17"/>
  <c r="CI275" i="17"/>
  <c r="DF117" i="18"/>
  <c r="DN218" i="18"/>
  <c r="DU183" i="18"/>
  <c r="DG148" i="18"/>
  <c r="A18" i="21"/>
  <c r="E18" i="21" s="1"/>
  <c r="S34" i="2"/>
  <c r="T34" i="2" s="1"/>
  <c r="CI59" i="26"/>
  <c r="A17" i="21"/>
  <c r="E17" i="21" s="1"/>
  <c r="S33" i="2"/>
  <c r="CC59" i="26"/>
  <c r="O59" i="26"/>
  <c r="A6" i="21"/>
  <c r="E6" i="21" s="1"/>
  <c r="S22" i="2"/>
  <c r="N120" i="20"/>
  <c r="M120" i="20"/>
  <c r="N119" i="20" s="1"/>
  <c r="G120" i="20"/>
  <c r="N112" i="20"/>
  <c r="K112" i="20"/>
  <c r="G112" i="20"/>
  <c r="N136" i="20"/>
  <c r="M136" i="20"/>
  <c r="G136" i="20"/>
  <c r="K136" i="20"/>
  <c r="A12" i="21"/>
  <c r="E12" i="21" s="1"/>
  <c r="S28" i="2"/>
  <c r="T28" i="2" s="1"/>
  <c r="AY59" i="26"/>
  <c r="A14" i="21"/>
  <c r="E14" i="21" s="1"/>
  <c r="BK59" i="26"/>
  <c r="S30" i="2"/>
  <c r="T30" i="2" s="1"/>
  <c r="A5" i="21"/>
  <c r="E5" i="21" s="1"/>
  <c r="S21" i="2"/>
  <c r="T21" i="2" s="1"/>
  <c r="I59" i="26"/>
  <c r="AA59" i="26"/>
  <c r="S24" i="2"/>
  <c r="A8" i="21"/>
  <c r="E8" i="21" s="1"/>
  <c r="K89" i="14"/>
  <c r="J28" i="9"/>
  <c r="D88" i="14"/>
  <c r="P90" i="14"/>
  <c r="CN20" i="26"/>
  <c r="C88" i="14"/>
  <c r="CV60" i="15"/>
  <c r="AZ60" i="15"/>
  <c r="G149" i="13"/>
  <c r="J22" i="9"/>
  <c r="C90" i="14"/>
  <c r="AG49" i="26"/>
  <c r="P36" i="2"/>
  <c r="CZ37" i="26"/>
  <c r="S88" i="14"/>
  <c r="G57" i="13"/>
  <c r="CV61" i="15"/>
  <c r="G87" i="13"/>
  <c r="J15" i="9"/>
  <c r="J19" i="9"/>
  <c r="AS49" i="26"/>
  <c r="F86" i="14"/>
  <c r="AY49" i="26"/>
  <c r="CC49" i="26"/>
  <c r="AA49" i="26"/>
  <c r="AN61" i="15"/>
  <c r="CJ61" i="15"/>
  <c r="DH61" i="15"/>
  <c r="AN60" i="15"/>
  <c r="CP60" i="15"/>
  <c r="J60" i="15"/>
  <c r="BF61" i="15"/>
  <c r="E91" i="14"/>
  <c r="J13" i="9"/>
  <c r="J26" i="9"/>
  <c r="DJ59" i="15"/>
  <c r="G88" i="14"/>
  <c r="CO49" i="26"/>
  <c r="J88" i="14"/>
  <c r="BQ49" i="26"/>
  <c r="U49" i="26"/>
  <c r="DF40" i="26"/>
  <c r="CI49" i="26"/>
  <c r="CU49" i="26"/>
  <c r="CJ60" i="15"/>
  <c r="AT61" i="15"/>
  <c r="DH60" i="15"/>
  <c r="M91" i="14"/>
  <c r="J32" i="9"/>
  <c r="BW49" i="26"/>
  <c r="AM49" i="26"/>
  <c r="G88" i="13"/>
  <c r="K88" i="14"/>
  <c r="AR42" i="26"/>
  <c r="I49" i="26"/>
  <c r="H90" i="14"/>
  <c r="T22" i="26"/>
  <c r="BP20" i="26"/>
  <c r="P89" i="14"/>
  <c r="J31" i="9"/>
  <c r="BK49" i="26"/>
  <c r="T88" i="14"/>
  <c r="BD19" i="26"/>
  <c r="M87" i="14"/>
  <c r="CB48" i="26"/>
  <c r="G345" i="13"/>
  <c r="Z32" i="26"/>
  <c r="CP61" i="15"/>
  <c r="J61" i="15"/>
  <c r="H89" i="14"/>
  <c r="J29" i="9"/>
  <c r="BE49" i="26"/>
  <c r="DA49" i="26"/>
  <c r="C49" i="26"/>
  <c r="D60" i="15"/>
  <c r="AT60" i="15"/>
  <c r="BF60" i="15"/>
  <c r="D61" i="15"/>
  <c r="AZ61" i="15"/>
  <c r="G184" i="13"/>
  <c r="J17" i="9"/>
  <c r="N88" i="14"/>
  <c r="O49" i="26"/>
  <c r="F63" i="20"/>
  <c r="L37" i="2" l="1"/>
  <c r="DA58" i="26" s="1"/>
  <c r="L26" i="2"/>
  <c r="AM58" i="26" s="1"/>
  <c r="L33" i="2"/>
  <c r="CC58" i="26" s="1"/>
  <c r="A13" i="21"/>
  <c r="E13" i="21" s="1"/>
  <c r="F12" i="21" s="1"/>
  <c r="L30" i="2"/>
  <c r="BK58" i="26" s="1"/>
  <c r="L31" i="2"/>
  <c r="BQ58" i="26" s="1"/>
  <c r="DG165" i="19"/>
  <c r="DA60" i="26"/>
  <c r="DA59" i="26"/>
  <c r="S37" i="2"/>
  <c r="DU210" i="19"/>
  <c r="L34" i="2"/>
  <c r="CI60" i="26" s="1"/>
  <c r="DN245" i="19"/>
  <c r="L21" i="2"/>
  <c r="I58" i="26" s="1"/>
  <c r="L28" i="2"/>
  <c r="U28" i="2" s="1"/>
  <c r="L32" i="2"/>
  <c r="BW60" i="26" s="1"/>
  <c r="L22" i="2"/>
  <c r="O58" i="26" s="1"/>
  <c r="V218" i="18"/>
  <c r="L27" i="2"/>
  <c r="U27" i="2" s="1"/>
  <c r="K243" i="13" s="1"/>
  <c r="O148" i="18"/>
  <c r="BE59" i="26"/>
  <c r="BE60" i="26"/>
  <c r="L24" i="2"/>
  <c r="AA58" i="26" s="1"/>
  <c r="Q36" i="2"/>
  <c r="CU60" i="26" s="1"/>
  <c r="P38" i="2"/>
  <c r="U23" i="2"/>
  <c r="K113" i="13" s="1"/>
  <c r="U58" i="26"/>
  <c r="C7" i="23"/>
  <c r="EP41" i="10" s="1"/>
  <c r="BZ41" i="10" s="1"/>
  <c r="T33" i="2"/>
  <c r="T27" i="2"/>
  <c r="T23" i="2"/>
  <c r="T24" i="2"/>
  <c r="O136" i="20"/>
  <c r="M60" i="9" s="1"/>
  <c r="O133" i="20"/>
  <c r="M57" i="9" s="1"/>
  <c r="U29" i="2"/>
  <c r="T22" i="2"/>
  <c r="CO60" i="26"/>
  <c r="U35" i="2"/>
  <c r="CO58" i="26"/>
  <c r="CU58" i="26"/>
  <c r="O131" i="20"/>
  <c r="M55" i="9" s="1"/>
  <c r="U20" i="2"/>
  <c r="C58" i="26"/>
  <c r="C60" i="26"/>
  <c r="Y9" i="20"/>
  <c r="O132" i="20"/>
  <c r="M56" i="9" s="1"/>
  <c r="F20" i="21"/>
  <c r="F18" i="21"/>
  <c r="F16" i="21"/>
  <c r="F14" i="21"/>
  <c r="F10" i="21"/>
  <c r="F21" i="21"/>
  <c r="F17" i="21"/>
  <c r="F15" i="21"/>
  <c r="F13" i="21"/>
  <c r="F11" i="21"/>
  <c r="F9" i="21"/>
  <c r="F7" i="21"/>
  <c r="F5" i="21"/>
  <c r="F8" i="21"/>
  <c r="F6" i="21"/>
  <c r="F4" i="21"/>
  <c r="O129" i="20"/>
  <c r="M53" i="9" s="1"/>
  <c r="AG60" i="26"/>
  <c r="AG58" i="26"/>
  <c r="U25" i="2"/>
  <c r="O130" i="20"/>
  <c r="M54" i="9" s="1"/>
  <c r="DJ60" i="15"/>
  <c r="U26" i="2" l="1"/>
  <c r="AM60" i="26"/>
  <c r="U37" i="2"/>
  <c r="DF43" i="11" s="1"/>
  <c r="CC60" i="26"/>
  <c r="BW58" i="26"/>
  <c r="U32" i="2"/>
  <c r="K403" i="13" s="1"/>
  <c r="U33" i="2"/>
  <c r="DF39" i="11" s="1"/>
  <c r="U30" i="2"/>
  <c r="K339" i="13" s="1"/>
  <c r="AY58" i="26"/>
  <c r="T37" i="2"/>
  <c r="U34" i="2"/>
  <c r="K467" i="13" s="1"/>
  <c r="U31" i="2"/>
  <c r="DF37" i="11" s="1"/>
  <c r="BQ60" i="26"/>
  <c r="BK60" i="26"/>
  <c r="CI58" i="26"/>
  <c r="I60" i="26"/>
  <c r="AS60" i="26"/>
  <c r="U21" i="2"/>
  <c r="K51" i="13" s="1"/>
  <c r="AS58" i="26"/>
  <c r="AB7" i="21"/>
  <c r="AC7" i="21" s="1"/>
  <c r="O60" i="26"/>
  <c r="DF29" i="11"/>
  <c r="U22" i="2"/>
  <c r="AB6" i="21" s="1"/>
  <c r="AC6" i="21" s="1"/>
  <c r="U24" i="2"/>
  <c r="K144" i="13" s="1"/>
  <c r="AY60" i="26"/>
  <c r="L38" i="2"/>
  <c r="DG58" i="26" s="1"/>
  <c r="AA60" i="26"/>
  <c r="CU59" i="26"/>
  <c r="Q38" i="2"/>
  <c r="A20" i="21"/>
  <c r="E20" i="21" s="1"/>
  <c r="F19" i="21" s="1"/>
  <c r="S36" i="2"/>
  <c r="K563" i="13"/>
  <c r="AB21" i="21"/>
  <c r="AC21" i="21" s="1"/>
  <c r="DF33" i="11"/>
  <c r="AB11" i="21"/>
  <c r="AC11" i="21" s="1"/>
  <c r="K307" i="13"/>
  <c r="DF35" i="11"/>
  <c r="AB13" i="21"/>
  <c r="AC13" i="21" s="1"/>
  <c r="DF41" i="11"/>
  <c r="K499" i="13"/>
  <c r="AB19" i="21"/>
  <c r="AC19" i="21" s="1"/>
  <c r="Y10" i="20"/>
  <c r="K275" i="13"/>
  <c r="DF34" i="11"/>
  <c r="AB12" i="21"/>
  <c r="AC12" i="21" s="1"/>
  <c r="DF31" i="11"/>
  <c r="K177" i="13"/>
  <c r="AB9" i="21"/>
  <c r="AC9" i="21" s="1"/>
  <c r="G5" i="21"/>
  <c r="G4" i="21"/>
  <c r="DF32" i="11"/>
  <c r="K210" i="13"/>
  <c r="AB10" i="21"/>
  <c r="AC10" i="21" s="1"/>
  <c r="DF26" i="11"/>
  <c r="K20" i="13"/>
  <c r="AB4" i="21"/>
  <c r="DJ61" i="15"/>
  <c r="K371" i="13" l="1"/>
  <c r="AB16" i="21"/>
  <c r="AC16" i="21" s="1"/>
  <c r="DF38" i="11"/>
  <c r="AB14" i="21"/>
  <c r="AC14" i="21" s="1"/>
  <c r="K435" i="13"/>
  <c r="DF36" i="11"/>
  <c r="AB17" i="21"/>
  <c r="AC17" i="21" s="1"/>
  <c r="AB15" i="21"/>
  <c r="AC15" i="21" s="1"/>
  <c r="DF40" i="11"/>
  <c r="AB5" i="21"/>
  <c r="AC5" i="21" s="1"/>
  <c r="AB18" i="21"/>
  <c r="AC18" i="21" s="1"/>
  <c r="DF27" i="11"/>
  <c r="DF28" i="11"/>
  <c r="DI58" i="26"/>
  <c r="K82" i="13"/>
  <c r="P109" i="20"/>
  <c r="O109" i="20" s="1"/>
  <c r="M33" i="9" s="1"/>
  <c r="Y50" i="2"/>
  <c r="F53" i="2" s="1"/>
  <c r="DF30" i="11"/>
  <c r="DG60" i="26"/>
  <c r="AB8" i="21"/>
  <c r="AC8" i="21" s="1"/>
  <c r="DI59" i="26"/>
  <c r="DG59" i="26"/>
  <c r="DI60" i="26"/>
  <c r="T36" i="2"/>
  <c r="S38" i="2"/>
  <c r="X49" i="2" s="1"/>
  <c r="U36" i="2"/>
  <c r="H21" i="21"/>
  <c r="G21" i="21"/>
  <c r="H20" i="21" s="1"/>
  <c r="G19" i="21"/>
  <c r="H18" i="21" s="1"/>
  <c r="G17" i="21"/>
  <c r="H16" i="21" s="1"/>
  <c r="G15" i="21"/>
  <c r="H14" i="21" s="1"/>
  <c r="G13" i="21"/>
  <c r="H12" i="21" s="1"/>
  <c r="G11" i="21"/>
  <c r="H10" i="21" s="1"/>
  <c r="G9" i="21"/>
  <c r="H8" i="21" s="1"/>
  <c r="G7" i="21"/>
  <c r="H6" i="21" s="1"/>
  <c r="H4" i="21"/>
  <c r="G8" i="21"/>
  <c r="H7" i="21" s="1"/>
  <c r="G6" i="21"/>
  <c r="H5" i="21" s="1"/>
  <c r="G20" i="21"/>
  <c r="H19" i="21" s="1"/>
  <c r="G18" i="21"/>
  <c r="H17" i="21" s="1"/>
  <c r="G16" i="21"/>
  <c r="H15" i="21" s="1"/>
  <c r="G14" i="21"/>
  <c r="H13" i="21" s="1"/>
  <c r="G10" i="21"/>
  <c r="H9" i="21" s="1"/>
  <c r="G12" i="21"/>
  <c r="H11" i="21" s="1"/>
  <c r="AC4" i="21"/>
  <c r="Y11" i="20"/>
  <c r="K13" i="9"/>
  <c r="X50" i="2" l="1"/>
  <c r="F52" i="2"/>
  <c r="T38" i="2"/>
  <c r="Q110" i="20" s="1"/>
  <c r="O110" i="20" s="1"/>
  <c r="M34" i="9" s="1"/>
  <c r="Z23" i="2"/>
  <c r="AA23" i="2" s="1"/>
  <c r="W23" i="2" s="1"/>
  <c r="Z25" i="2"/>
  <c r="AA25" i="2" s="1"/>
  <c r="W25" i="2" s="1"/>
  <c r="Z36" i="2"/>
  <c r="AA36" i="2" s="1"/>
  <c r="W36" i="2" s="1"/>
  <c r="Z35" i="2"/>
  <c r="AA35" i="2" s="1"/>
  <c r="W35" i="2" s="1"/>
  <c r="Z34" i="2"/>
  <c r="AA34" i="2" s="1"/>
  <c r="W34" i="2" s="1"/>
  <c r="Z28" i="2"/>
  <c r="AA28" i="2" s="1"/>
  <c r="W28" i="2" s="1"/>
  <c r="Z22" i="2"/>
  <c r="AA22" i="2" s="1"/>
  <c r="W22" i="2" s="1"/>
  <c r="Z30" i="2"/>
  <c r="AA30" i="2" s="1"/>
  <c r="W30" i="2" s="1"/>
  <c r="U38" i="2"/>
  <c r="Z27" i="2"/>
  <c r="AA27" i="2" s="1"/>
  <c r="W27" i="2" s="1"/>
  <c r="Z24" i="2"/>
  <c r="AA24" i="2" s="1"/>
  <c r="W24" i="2" s="1"/>
  <c r="K531" i="13"/>
  <c r="Z32" i="2"/>
  <c r="AA32" i="2" s="1"/>
  <c r="W32" i="2" s="1"/>
  <c r="Z21" i="2"/>
  <c r="AA21" i="2" s="1"/>
  <c r="W21" i="2" s="1"/>
  <c r="Z37" i="2"/>
  <c r="AA37" i="2" s="1"/>
  <c r="W37" i="2" s="1"/>
  <c r="Z29" i="2"/>
  <c r="AA29" i="2" s="1"/>
  <c r="W29" i="2" s="1"/>
  <c r="Z20" i="2"/>
  <c r="AA20" i="2" s="1"/>
  <c r="Z33" i="2"/>
  <c r="AA33" i="2" s="1"/>
  <c r="W33" i="2" s="1"/>
  <c r="DF42" i="11"/>
  <c r="Z31" i="2"/>
  <c r="AA31" i="2" s="1"/>
  <c r="W31" i="2" s="1"/>
  <c r="Z26" i="2"/>
  <c r="AA26" i="2" s="1"/>
  <c r="W26" i="2" s="1"/>
  <c r="AB20" i="21"/>
  <c r="O53" i="2"/>
  <c r="X48" i="2"/>
  <c r="O52" i="2"/>
  <c r="V13" i="9"/>
  <c r="ET53" i="10"/>
  <c r="I21" i="21"/>
  <c r="I19" i="21"/>
  <c r="I17" i="21"/>
  <c r="I15" i="21"/>
  <c r="I13" i="21"/>
  <c r="I11" i="21"/>
  <c r="I20" i="21"/>
  <c r="I18" i="21"/>
  <c r="I16" i="21"/>
  <c r="I14" i="21"/>
  <c r="I12" i="21"/>
  <c r="I10" i="21"/>
  <c r="I9" i="21"/>
  <c r="I7" i="21"/>
  <c r="I5" i="21"/>
  <c r="I8" i="21"/>
  <c r="I6" i="21"/>
  <c r="I4" i="21"/>
  <c r="AD20" i="21"/>
  <c r="AD18" i="21"/>
  <c r="AD16" i="21"/>
  <c r="AD14" i="21"/>
  <c r="AD12" i="21"/>
  <c r="AD10" i="21"/>
  <c r="AD8" i="21"/>
  <c r="AD6" i="21"/>
  <c r="AD4" i="21"/>
  <c r="AD21" i="21"/>
  <c r="AD17" i="21"/>
  <c r="AD15" i="21"/>
  <c r="AD13" i="21"/>
  <c r="AD11" i="21"/>
  <c r="AD9" i="21"/>
  <c r="AD7" i="21"/>
  <c r="AD5" i="21"/>
  <c r="Y12" i="20"/>
  <c r="Y13" i="20" s="1"/>
  <c r="K14" i="9"/>
  <c r="ET54" i="10" l="1"/>
  <c r="AL54" i="10" s="1"/>
  <c r="V14" i="9"/>
  <c r="AC20" i="21"/>
  <c r="AD19" i="21" s="1"/>
  <c r="AG3" i="21"/>
  <c r="AH3" i="21" s="1"/>
  <c r="AA38" i="2"/>
  <c r="EP35" i="10" s="1"/>
  <c r="W20" i="2"/>
  <c r="AA39" i="2" s="1"/>
  <c r="EP38" i="10" s="1"/>
  <c r="BZ38" i="10" s="1"/>
  <c r="Y14" i="20"/>
  <c r="Y15" i="20" s="1"/>
  <c r="Y16" i="20" s="1"/>
  <c r="Y17" i="20" s="1"/>
  <c r="Y18" i="20" s="1"/>
  <c r="Y19" i="20" s="1"/>
  <c r="Y20" i="20" s="1"/>
  <c r="Y21" i="20" s="1"/>
  <c r="Y22" i="20" s="1"/>
  <c r="Y23" i="20" s="1"/>
  <c r="Y24" i="20" s="1"/>
  <c r="Y25" i="20" s="1"/>
  <c r="Y26" i="20" s="1"/>
  <c r="Y27" i="20" s="1"/>
  <c r="Y28" i="20" s="1"/>
  <c r="Y29" i="20" s="1"/>
  <c r="Y30" i="20" s="1"/>
  <c r="Y31" i="20" s="1"/>
  <c r="Y32" i="20" s="1"/>
  <c r="Y33" i="20" s="1"/>
  <c r="Y34" i="20" s="1"/>
  <c r="Y35" i="20" s="1"/>
  <c r="Y49" i="20" s="1"/>
  <c r="J21" i="21"/>
  <c r="J19" i="21"/>
  <c r="J17" i="21"/>
  <c r="J15" i="21"/>
  <c r="J13" i="21"/>
  <c r="J11" i="21"/>
  <c r="J20" i="21"/>
  <c r="J18" i="21"/>
  <c r="J16" i="21"/>
  <c r="J14" i="21"/>
  <c r="J12" i="21"/>
  <c r="J10" i="21"/>
  <c r="J8" i="21"/>
  <c r="J6" i="21"/>
  <c r="J4" i="21"/>
  <c r="J9" i="21"/>
  <c r="J7" i="21"/>
  <c r="J5" i="21"/>
  <c r="AL53" i="10"/>
  <c r="AE4" i="21"/>
  <c r="AE5" i="21"/>
  <c r="ET52" i="10" l="1"/>
  <c r="AL52" i="10" s="1"/>
  <c r="EP39" i="10"/>
  <c r="BZ39" i="10" s="1"/>
  <c r="BZ35" i="10"/>
  <c r="Z6" i="20"/>
  <c r="K20" i="21"/>
  <c r="K18" i="21"/>
  <c r="K16" i="21"/>
  <c r="K14" i="21"/>
  <c r="K12" i="21"/>
  <c r="K10" i="21"/>
  <c r="K8" i="21"/>
  <c r="K6" i="21"/>
  <c r="K4" i="21"/>
  <c r="K21" i="21"/>
  <c r="K19" i="21"/>
  <c r="K17" i="21"/>
  <c r="K15" i="21"/>
  <c r="K13" i="21"/>
  <c r="K11" i="21"/>
  <c r="K9" i="21"/>
  <c r="K7" i="21"/>
  <c r="K5" i="21"/>
  <c r="AE20" i="21"/>
  <c r="AF19" i="21" s="1"/>
  <c r="AE18" i="21"/>
  <c r="AF17" i="21" s="1"/>
  <c r="AE16" i="21"/>
  <c r="AF15" i="21" s="1"/>
  <c r="AE14" i="21"/>
  <c r="AF13" i="21" s="1"/>
  <c r="AE12" i="21"/>
  <c r="AF11" i="21" s="1"/>
  <c r="AE10" i="21"/>
  <c r="AF9" i="21" s="1"/>
  <c r="AF21" i="21"/>
  <c r="AE21" i="21"/>
  <c r="AF20" i="21" s="1"/>
  <c r="AE19" i="21"/>
  <c r="AF18" i="21" s="1"/>
  <c r="AE17" i="21"/>
  <c r="AF16" i="21" s="1"/>
  <c r="AE15" i="21"/>
  <c r="AF14" i="21" s="1"/>
  <c r="AE13" i="21"/>
  <c r="AF12" i="21" s="1"/>
  <c r="AE11" i="21"/>
  <c r="AF10" i="21" s="1"/>
  <c r="AE9" i="21"/>
  <c r="AF8" i="21" s="1"/>
  <c r="AE8" i="21"/>
  <c r="AF7" i="21" s="1"/>
  <c r="AE6" i="21"/>
  <c r="AF5" i="21" s="1"/>
  <c r="AE7" i="21"/>
  <c r="AF6" i="21" s="1"/>
  <c r="AF4" i="21"/>
  <c r="Y50" i="20"/>
  <c r="Y51" i="20" l="1"/>
  <c r="I31" i="20" s="1"/>
  <c r="AG21" i="21"/>
  <c r="AG19" i="21"/>
  <c r="AG17" i="21"/>
  <c r="AG15" i="21"/>
  <c r="AG13" i="21"/>
  <c r="AG11" i="21"/>
  <c r="AG9" i="21"/>
  <c r="AG20" i="21"/>
  <c r="AG18" i="21"/>
  <c r="AG16" i="21"/>
  <c r="AG14" i="21"/>
  <c r="AG12" i="21"/>
  <c r="AG10" i="21"/>
  <c r="AG7" i="21"/>
  <c r="AG5" i="21"/>
  <c r="AG8" i="21"/>
  <c r="AG6" i="21"/>
  <c r="AG4" i="21"/>
  <c r="Z7" i="20"/>
  <c r="L20" i="21"/>
  <c r="L18" i="21"/>
  <c r="L16" i="21"/>
  <c r="L14" i="21"/>
  <c r="L12" i="21"/>
  <c r="L10" i="21"/>
  <c r="L8" i="21"/>
  <c r="L6" i="21"/>
  <c r="L4" i="21"/>
  <c r="L21" i="21"/>
  <c r="L19" i="21"/>
  <c r="L17" i="21"/>
  <c r="L15" i="21"/>
  <c r="L13" i="21"/>
  <c r="L11" i="21"/>
  <c r="L9" i="21"/>
  <c r="L7" i="21"/>
  <c r="L5" i="21"/>
  <c r="M20" i="21" l="1"/>
  <c r="M18" i="21"/>
  <c r="M16" i="21"/>
  <c r="M14" i="21"/>
  <c r="M12" i="21"/>
  <c r="M10" i="21"/>
  <c r="M21" i="21"/>
  <c r="M19" i="21"/>
  <c r="M17" i="21"/>
  <c r="M15" i="21"/>
  <c r="M13" i="21"/>
  <c r="M11" i="21"/>
  <c r="M9" i="21"/>
  <c r="M8" i="21"/>
  <c r="M6" i="21"/>
  <c r="M4" i="21"/>
  <c r="M7" i="21"/>
  <c r="M5" i="21"/>
  <c r="Z9" i="20"/>
  <c r="Z8" i="20"/>
  <c r="AH21" i="21"/>
  <c r="AH19" i="21"/>
  <c r="AH17" i="21"/>
  <c r="AH15" i="21"/>
  <c r="AH13" i="21"/>
  <c r="AH11" i="21"/>
  <c r="AH9" i="21"/>
  <c r="AH20" i="21"/>
  <c r="AH18" i="21"/>
  <c r="AH16" i="21"/>
  <c r="AH14" i="21"/>
  <c r="AH12" i="21"/>
  <c r="AH10" i="21"/>
  <c r="AH7" i="21"/>
  <c r="AH5" i="21"/>
  <c r="AH8" i="21"/>
  <c r="AH6" i="21"/>
  <c r="AH4" i="21"/>
  <c r="N20" i="21" l="1"/>
  <c r="N18" i="21"/>
  <c r="N16" i="21"/>
  <c r="N14" i="21"/>
  <c r="N12" i="21"/>
  <c r="N10" i="21"/>
  <c r="N21" i="21"/>
  <c r="N19" i="21"/>
  <c r="N17" i="21"/>
  <c r="N15" i="21"/>
  <c r="N13" i="21"/>
  <c r="N11" i="21"/>
  <c r="N7" i="21"/>
  <c r="N5" i="21"/>
  <c r="N9" i="21"/>
  <c r="N6" i="21"/>
  <c r="N4" i="21"/>
  <c r="N8" i="21"/>
  <c r="Z10" i="20"/>
  <c r="AI21" i="21"/>
  <c r="AI19" i="21"/>
  <c r="AI17" i="21"/>
  <c r="AI15" i="21"/>
  <c r="AI13" i="21"/>
  <c r="AI11" i="21"/>
  <c r="AI9" i="21"/>
  <c r="AI20" i="21"/>
  <c r="AI18" i="21"/>
  <c r="AI16" i="21"/>
  <c r="AI14" i="21"/>
  <c r="AI12" i="21"/>
  <c r="AI10" i="21"/>
  <c r="AI7" i="21"/>
  <c r="AI5" i="21"/>
  <c r="AI8" i="21"/>
  <c r="AI6" i="21"/>
  <c r="AI4" i="21"/>
  <c r="O21" i="21" l="1"/>
  <c r="O19" i="21"/>
  <c r="O17" i="21"/>
  <c r="O15" i="21"/>
  <c r="O13" i="21"/>
  <c r="O11" i="21"/>
  <c r="O7" i="21"/>
  <c r="O5" i="21"/>
  <c r="O9" i="21"/>
  <c r="O20" i="21"/>
  <c r="O18" i="21"/>
  <c r="O16" i="21"/>
  <c r="O14" i="21"/>
  <c r="O12" i="21"/>
  <c r="O10" i="21"/>
  <c r="O4" i="21"/>
  <c r="O8" i="21"/>
  <c r="O6" i="21"/>
  <c r="AJ21" i="21"/>
  <c r="AJ19" i="21"/>
  <c r="AJ17" i="21"/>
  <c r="AJ15" i="21"/>
  <c r="AJ13" i="21"/>
  <c r="AJ11" i="21"/>
  <c r="AJ9" i="21"/>
  <c r="AJ20" i="21"/>
  <c r="AJ18" i="21"/>
  <c r="AJ16" i="21"/>
  <c r="AJ14" i="21"/>
  <c r="AJ12" i="21"/>
  <c r="AJ10" i="21"/>
  <c r="AJ8" i="21"/>
  <c r="AJ6" i="21"/>
  <c r="AJ4" i="21"/>
  <c r="AJ7" i="21"/>
  <c r="AJ5" i="21"/>
  <c r="Z11" i="20"/>
  <c r="AK20" i="21" l="1"/>
  <c r="AK18" i="21"/>
  <c r="AK16" i="21"/>
  <c r="AK14" i="21"/>
  <c r="AK12" i="21"/>
  <c r="AK10" i="21"/>
  <c r="AK8" i="21"/>
  <c r="AK6" i="21"/>
  <c r="AK4" i="21"/>
  <c r="AK21" i="21"/>
  <c r="AK19" i="21"/>
  <c r="AK17" i="21"/>
  <c r="AK15" i="21"/>
  <c r="AK13" i="21"/>
  <c r="AK11" i="21"/>
  <c r="AK9" i="21"/>
  <c r="AK7" i="21"/>
  <c r="AK5" i="21"/>
  <c r="P21" i="21"/>
  <c r="P19" i="21"/>
  <c r="P17" i="21"/>
  <c r="P15" i="21"/>
  <c r="P13" i="21"/>
  <c r="P11" i="21"/>
  <c r="P7" i="21"/>
  <c r="P5" i="21"/>
  <c r="P9" i="21"/>
  <c r="P20" i="21"/>
  <c r="P18" i="21"/>
  <c r="P16" i="21"/>
  <c r="P14" i="21"/>
  <c r="P12" i="21"/>
  <c r="P10" i="21"/>
  <c r="P8" i="21"/>
  <c r="P6" i="21"/>
  <c r="P4" i="21"/>
  <c r="Z12" i="20"/>
  <c r="Z13" i="20" s="1"/>
  <c r="Z14" i="20" s="1"/>
  <c r="Z15" i="20" s="1"/>
  <c r="Z16" i="20" s="1"/>
  <c r="Z17" i="20" s="1"/>
  <c r="Z18" i="20" s="1"/>
  <c r="Z19" i="20" s="1"/>
  <c r="Z20" i="20" s="1"/>
  <c r="Z21" i="20" s="1"/>
  <c r="Z22" i="20" s="1"/>
  <c r="Z23" i="20" s="1"/>
  <c r="Z24" i="20" s="1"/>
  <c r="Z25" i="20" s="1"/>
  <c r="Z26" i="20" s="1"/>
  <c r="Z27" i="20" s="1"/>
  <c r="Z28" i="20" s="1"/>
  <c r="Z29" i="20" s="1"/>
  <c r="Z30" i="20" s="1"/>
  <c r="Z31" i="20" s="1"/>
  <c r="Z32" i="20" s="1"/>
  <c r="Z33" i="20" s="1"/>
  <c r="Z34" i="20" s="1"/>
  <c r="Z35" i="20" s="1"/>
  <c r="Z49" i="20" s="1"/>
  <c r="AA6" i="20" l="1"/>
  <c r="Q21" i="21"/>
  <c r="Q19" i="21"/>
  <c r="Q17" i="21"/>
  <c r="Q15" i="21"/>
  <c r="Q13" i="21"/>
  <c r="Q11" i="21"/>
  <c r="Q9" i="21"/>
  <c r="Q20" i="21"/>
  <c r="Q18" i="21"/>
  <c r="Q16" i="21"/>
  <c r="Q14" i="21"/>
  <c r="Q12" i="21"/>
  <c r="Q10" i="21"/>
  <c r="Q7" i="21"/>
  <c r="Q5" i="21"/>
  <c r="Q8" i="21"/>
  <c r="Q6" i="21"/>
  <c r="Q4" i="21"/>
  <c r="AL20" i="21"/>
  <c r="AL18" i="21"/>
  <c r="AL16" i="21"/>
  <c r="AL14" i="21"/>
  <c r="AL12" i="21"/>
  <c r="AL10" i="21"/>
  <c r="AL8" i="21"/>
  <c r="AL6" i="21"/>
  <c r="AL4" i="21"/>
  <c r="AL21" i="21"/>
  <c r="AL19" i="21"/>
  <c r="AL17" i="21"/>
  <c r="AL15" i="21"/>
  <c r="AL13" i="21"/>
  <c r="AL11" i="21"/>
  <c r="AL9" i="21"/>
  <c r="AL7" i="21"/>
  <c r="AL5" i="21"/>
  <c r="Z50" i="20"/>
  <c r="Z51" i="20" l="1"/>
  <c r="I32" i="20" s="1"/>
  <c r="AA7" i="20"/>
  <c r="AA8" i="20"/>
  <c r="AM20" i="21"/>
  <c r="AM18" i="21"/>
  <c r="AM16" i="21"/>
  <c r="AM14" i="21"/>
  <c r="AM12" i="21"/>
  <c r="AM10" i="21"/>
  <c r="AM21" i="21"/>
  <c r="AM19" i="21"/>
  <c r="AM17" i="21"/>
  <c r="AM15" i="21"/>
  <c r="AM13" i="21"/>
  <c r="AM11" i="21"/>
  <c r="AM9" i="21"/>
  <c r="AM8" i="21"/>
  <c r="AM6" i="21"/>
  <c r="AM4" i="21"/>
  <c r="AM7" i="21"/>
  <c r="AM5" i="21"/>
  <c r="R21" i="21"/>
  <c r="R19" i="21"/>
  <c r="R17" i="21"/>
  <c r="R15" i="21"/>
  <c r="R13" i="21"/>
  <c r="R11" i="21"/>
  <c r="R9" i="21"/>
  <c r="R20" i="21"/>
  <c r="R18" i="21"/>
  <c r="R16" i="21"/>
  <c r="R14" i="21"/>
  <c r="R12" i="21"/>
  <c r="R10" i="21"/>
  <c r="R8" i="21"/>
  <c r="R6" i="21"/>
  <c r="R4" i="21"/>
  <c r="R7" i="21"/>
  <c r="R5" i="21"/>
  <c r="S20" i="21" l="1"/>
  <c r="S18" i="21"/>
  <c r="S16" i="21"/>
  <c r="S14" i="21"/>
  <c r="S12" i="21"/>
  <c r="S10" i="21"/>
  <c r="S21" i="21"/>
  <c r="S19" i="21"/>
  <c r="S17" i="21"/>
  <c r="S15" i="21"/>
  <c r="S13" i="21"/>
  <c r="S11" i="21"/>
  <c r="S9" i="21"/>
  <c r="S8" i="21"/>
  <c r="S6" i="21"/>
  <c r="S4" i="21"/>
  <c r="S7" i="21"/>
  <c r="S5" i="21"/>
  <c r="AN20" i="21"/>
  <c r="AN18" i="21"/>
  <c r="AN16" i="21"/>
  <c r="AN14" i="21"/>
  <c r="AN12" i="21"/>
  <c r="AN10" i="21"/>
  <c r="AN21" i="21"/>
  <c r="AN19" i="21"/>
  <c r="AN17" i="21"/>
  <c r="AN15" i="21"/>
  <c r="AN13" i="21"/>
  <c r="AN11" i="21"/>
  <c r="AN9" i="21"/>
  <c r="AN7" i="21"/>
  <c r="AN5" i="21"/>
  <c r="AN8" i="21"/>
  <c r="AN6" i="21"/>
  <c r="AN4" i="21"/>
  <c r="AA9" i="20"/>
  <c r="AA10" i="20" l="1"/>
  <c r="AO21" i="21"/>
  <c r="AO19" i="21"/>
  <c r="AO17" i="21"/>
  <c r="AO15" i="21"/>
  <c r="AO13" i="21"/>
  <c r="AO11" i="21"/>
  <c r="AO9" i="21"/>
  <c r="AO7" i="21"/>
  <c r="AO5" i="21"/>
  <c r="AO18" i="21"/>
  <c r="AO8" i="21"/>
  <c r="AO16" i="21"/>
  <c r="AO6" i="21"/>
  <c r="AO14" i="21"/>
  <c r="AO4" i="21"/>
  <c r="AO12" i="21"/>
  <c r="AO10" i="21"/>
  <c r="AO20" i="21"/>
  <c r="T20" i="21"/>
  <c r="T18" i="21"/>
  <c r="T16" i="21"/>
  <c r="T14" i="21"/>
  <c r="T12" i="21"/>
  <c r="T10" i="21"/>
  <c r="T21" i="21"/>
  <c r="T19" i="21"/>
  <c r="T17" i="21"/>
  <c r="T15" i="21"/>
  <c r="T13" i="21"/>
  <c r="T11" i="21"/>
  <c r="T9" i="21"/>
  <c r="T8" i="21"/>
  <c r="T6" i="21"/>
  <c r="T4" i="21"/>
  <c r="T7" i="21"/>
  <c r="T5" i="21"/>
  <c r="U20" i="21" l="1"/>
  <c r="U18" i="21"/>
  <c r="U16" i="21"/>
  <c r="U14" i="21"/>
  <c r="U12" i="21"/>
  <c r="U10" i="21"/>
  <c r="U21" i="21"/>
  <c r="U19" i="21"/>
  <c r="U17" i="21"/>
  <c r="U15" i="21"/>
  <c r="U13" i="21"/>
  <c r="U11" i="21"/>
  <c r="U9" i="21"/>
  <c r="U8" i="21"/>
  <c r="U6" i="21"/>
  <c r="U4" i="21"/>
  <c r="U7" i="21"/>
  <c r="U5" i="21"/>
  <c r="AP21" i="21"/>
  <c r="AP19" i="21"/>
  <c r="AP17" i="21"/>
  <c r="AP15" i="21"/>
  <c r="AP13" i="21"/>
  <c r="AP11" i="21"/>
  <c r="AP9" i="21"/>
  <c r="AP7" i="21"/>
  <c r="AP5" i="21"/>
  <c r="AP8" i="21"/>
  <c r="AP6" i="21"/>
  <c r="AP4" i="21"/>
  <c r="AP16" i="21"/>
  <c r="AP14" i="21"/>
  <c r="AP12" i="21"/>
  <c r="AP10" i="21"/>
  <c r="AP18" i="21"/>
  <c r="AP20" i="21"/>
  <c r="AA11" i="20"/>
  <c r="AA12" i="20" l="1"/>
  <c r="AA13" i="20" s="1"/>
  <c r="AA14" i="20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AA26" i="20" s="1"/>
  <c r="AA27" i="20" s="1"/>
  <c r="AA28" i="20" s="1"/>
  <c r="AA29" i="20" s="1"/>
  <c r="AA30" i="20" s="1"/>
  <c r="AA31" i="20" s="1"/>
  <c r="AA32" i="20" s="1"/>
  <c r="AA33" i="20" s="1"/>
  <c r="AA34" i="20" s="1"/>
  <c r="AA35" i="20" s="1"/>
  <c r="AA49" i="20" s="1"/>
  <c r="AQ21" i="21"/>
  <c r="AQ19" i="21"/>
  <c r="AQ17" i="21"/>
  <c r="AQ15" i="21"/>
  <c r="AQ13" i="21"/>
  <c r="AQ11" i="21"/>
  <c r="AQ9" i="21"/>
  <c r="AQ20" i="21"/>
  <c r="AQ18" i="21"/>
  <c r="AQ16" i="21"/>
  <c r="AQ14" i="21"/>
  <c r="AQ12" i="21"/>
  <c r="AQ10" i="21"/>
  <c r="AQ7" i="21"/>
  <c r="AQ5" i="21"/>
  <c r="AQ8" i="21"/>
  <c r="AQ6" i="21"/>
  <c r="AQ4" i="21"/>
  <c r="V20" i="21"/>
  <c r="E42" i="21" s="1"/>
  <c r="V18" i="21"/>
  <c r="E40" i="21" s="1"/>
  <c r="V16" i="21"/>
  <c r="E38" i="21" s="1"/>
  <c r="V14" i="21"/>
  <c r="E36" i="21" s="1"/>
  <c r="V12" i="21"/>
  <c r="E34" i="21" s="1"/>
  <c r="V10" i="21"/>
  <c r="E32" i="21" s="1"/>
  <c r="V21" i="21"/>
  <c r="E43" i="21" s="1"/>
  <c r="V19" i="21"/>
  <c r="E41" i="21" s="1"/>
  <c r="V17" i="21"/>
  <c r="E39" i="21" s="1"/>
  <c r="V15" i="21"/>
  <c r="E37" i="21" s="1"/>
  <c r="V13" i="21"/>
  <c r="E35" i="21" s="1"/>
  <c r="V11" i="21"/>
  <c r="E33" i="21" s="1"/>
  <c r="V9" i="21"/>
  <c r="E31" i="21" s="1"/>
  <c r="V7" i="21"/>
  <c r="E29" i="21" s="1"/>
  <c r="V5" i="21"/>
  <c r="E27" i="21" s="1"/>
  <c r="V8" i="21"/>
  <c r="E30" i="21" s="1"/>
  <c r="V6" i="21"/>
  <c r="E28" i="21" s="1"/>
  <c r="V4" i="21"/>
  <c r="E26" i="21" s="1"/>
  <c r="F26" i="21" s="1"/>
  <c r="G26" i="21" s="1"/>
  <c r="H26" i="21" s="1"/>
  <c r="I26" i="21" s="1"/>
  <c r="J26" i="21" s="1"/>
  <c r="K26" i="21" s="1"/>
  <c r="L26" i="21" s="1"/>
  <c r="M26" i="21" s="1"/>
  <c r="N26" i="21" s="1"/>
  <c r="O26" i="21" s="1"/>
  <c r="P26" i="21" s="1"/>
  <c r="Q26" i="21" s="1"/>
  <c r="R26" i="21" s="1"/>
  <c r="S26" i="21" s="1"/>
  <c r="T26" i="21" s="1"/>
  <c r="U26" i="21" s="1"/>
  <c r="V26" i="21" s="1"/>
  <c r="E45" i="21" s="1"/>
  <c r="F45" i="21" s="1"/>
  <c r="G45" i="21" s="1"/>
  <c r="H45" i="21" s="1"/>
  <c r="I45" i="21" s="1"/>
  <c r="J45" i="21" s="1"/>
  <c r="K45" i="21" s="1"/>
  <c r="L45" i="21" s="1"/>
  <c r="M45" i="21" s="1"/>
  <c r="N45" i="21" s="1"/>
  <c r="O45" i="21" s="1"/>
  <c r="P45" i="21" s="1"/>
  <c r="Q45" i="21" s="1"/>
  <c r="R45" i="21" s="1"/>
  <c r="S45" i="21" s="1"/>
  <c r="T45" i="21" s="1"/>
  <c r="U45" i="21" s="1"/>
  <c r="V45" i="21" s="1"/>
  <c r="E64" i="21" s="1"/>
  <c r="F64" i="21" s="1"/>
  <c r="G64" i="21" s="1"/>
  <c r="H64" i="21" s="1"/>
  <c r="I64" i="21" s="1"/>
  <c r="J64" i="21" s="1"/>
  <c r="K64" i="21" s="1"/>
  <c r="L64" i="21" s="1"/>
  <c r="M64" i="21" s="1"/>
  <c r="N64" i="21" s="1"/>
  <c r="O64" i="21" s="1"/>
  <c r="P64" i="21" s="1"/>
  <c r="Q64" i="21" s="1"/>
  <c r="R64" i="21" s="1"/>
  <c r="S64" i="21" s="1"/>
  <c r="T64" i="21" s="1"/>
  <c r="U64" i="21" s="1"/>
  <c r="V64" i="21" s="1"/>
  <c r="E83" i="21" s="1"/>
  <c r="F83" i="21" s="1"/>
  <c r="G83" i="21" s="1"/>
  <c r="H83" i="21" s="1"/>
  <c r="I83" i="21" s="1"/>
  <c r="J83" i="21" s="1"/>
  <c r="K83" i="21" s="1"/>
  <c r="L83" i="21" s="1"/>
  <c r="M83" i="21" s="1"/>
  <c r="N83" i="21" s="1"/>
  <c r="O83" i="21" s="1"/>
  <c r="P83" i="21" s="1"/>
  <c r="Q83" i="21" s="1"/>
  <c r="R83" i="21" s="1"/>
  <c r="S83" i="21" s="1"/>
  <c r="T83" i="21" s="1"/>
  <c r="U83" i="21" s="1"/>
  <c r="V83" i="21" s="1"/>
  <c r="E102" i="21" s="1"/>
  <c r="F102" i="21" s="1"/>
  <c r="G102" i="21" s="1"/>
  <c r="H102" i="21" s="1"/>
  <c r="I102" i="21" s="1"/>
  <c r="J102" i="21" s="1"/>
  <c r="K102" i="21" s="1"/>
  <c r="L102" i="21" s="1"/>
  <c r="M102" i="21" s="1"/>
  <c r="N102" i="21" s="1"/>
  <c r="O102" i="21" s="1"/>
  <c r="P102" i="21" s="1"/>
  <c r="Q102" i="21" s="1"/>
  <c r="R102" i="21" s="1"/>
  <c r="S102" i="21" s="1"/>
  <c r="T102" i="21" s="1"/>
  <c r="U102" i="21" s="1"/>
  <c r="V102" i="21" s="1"/>
  <c r="E121" i="21" s="1"/>
  <c r="F121" i="21" s="1"/>
  <c r="G121" i="21" s="1"/>
  <c r="H121" i="21" s="1"/>
  <c r="I121" i="21" s="1"/>
  <c r="J121" i="21" s="1"/>
  <c r="K121" i="21" s="1"/>
  <c r="L121" i="21" s="1"/>
  <c r="M121" i="21" s="1"/>
  <c r="N121" i="21" s="1"/>
  <c r="O121" i="21" s="1"/>
  <c r="P121" i="21" s="1"/>
  <c r="Q121" i="21" s="1"/>
  <c r="R121" i="21" s="1"/>
  <c r="S121" i="21" s="1"/>
  <c r="T121" i="21" s="1"/>
  <c r="U121" i="21" s="1"/>
  <c r="V121" i="21" s="1"/>
  <c r="E140" i="21" s="1"/>
  <c r="F140" i="21" s="1"/>
  <c r="G140" i="21" s="1"/>
  <c r="H140" i="21" s="1"/>
  <c r="I140" i="21" s="1"/>
  <c r="J140" i="21" s="1"/>
  <c r="K140" i="21" s="1"/>
  <c r="L140" i="21" s="1"/>
  <c r="M140" i="21" s="1"/>
  <c r="N140" i="21" s="1"/>
  <c r="O140" i="21" s="1"/>
  <c r="P140" i="21" s="1"/>
  <c r="Q140" i="21" s="1"/>
  <c r="R140" i="21" s="1"/>
  <c r="S140" i="21" s="1"/>
  <c r="T140" i="21" s="1"/>
  <c r="U140" i="21" s="1"/>
  <c r="V140" i="21" s="1"/>
  <c r="E159" i="21" s="1"/>
  <c r="F159" i="21" s="1"/>
  <c r="G159" i="21" s="1"/>
  <c r="H159" i="21" s="1"/>
  <c r="I159" i="21" s="1"/>
  <c r="J159" i="21" s="1"/>
  <c r="K159" i="21" s="1"/>
  <c r="L159" i="21" s="1"/>
  <c r="M159" i="21" s="1"/>
  <c r="N159" i="21" s="1"/>
  <c r="O159" i="21" s="1"/>
  <c r="P159" i="21" s="1"/>
  <c r="Q159" i="21" s="1"/>
  <c r="R159" i="21" s="1"/>
  <c r="S159" i="21" s="1"/>
  <c r="T159" i="21" s="1"/>
  <c r="U159" i="21" s="1"/>
  <c r="V159" i="21" s="1"/>
  <c r="E178" i="21" s="1"/>
  <c r="F178" i="21" s="1"/>
  <c r="G178" i="21" s="1"/>
  <c r="H178" i="21" s="1"/>
  <c r="I178" i="21" s="1"/>
  <c r="J178" i="21" s="1"/>
  <c r="K178" i="21" s="1"/>
  <c r="L178" i="21" s="1"/>
  <c r="M178" i="21" s="1"/>
  <c r="N178" i="21" s="1"/>
  <c r="O178" i="21" s="1"/>
  <c r="P178" i="21" s="1"/>
  <c r="Q178" i="21" s="1"/>
  <c r="R178" i="21" s="1"/>
  <c r="S178" i="21" s="1"/>
  <c r="T178" i="21" s="1"/>
  <c r="U178" i="21" s="1"/>
  <c r="V178" i="21" s="1"/>
  <c r="E197" i="21" s="1"/>
  <c r="F197" i="21" s="1"/>
  <c r="G197" i="21" s="1"/>
  <c r="H197" i="21" s="1"/>
  <c r="I197" i="21" s="1"/>
  <c r="J197" i="21" s="1"/>
  <c r="K197" i="21" s="1"/>
  <c r="L197" i="21" s="1"/>
  <c r="M197" i="21" s="1"/>
  <c r="N197" i="21" s="1"/>
  <c r="O197" i="21" s="1"/>
  <c r="P197" i="21" s="1"/>
  <c r="Q197" i="21" s="1"/>
  <c r="R197" i="21" s="1"/>
  <c r="S197" i="21" s="1"/>
  <c r="T197" i="21" s="1"/>
  <c r="U197" i="21" s="1"/>
  <c r="V197" i="21" s="1"/>
  <c r="E216" i="21" s="1"/>
  <c r="F216" i="21" s="1"/>
  <c r="G216" i="21" s="1"/>
  <c r="H216" i="21" s="1"/>
  <c r="I216" i="21" s="1"/>
  <c r="J216" i="21" s="1"/>
  <c r="K216" i="21" s="1"/>
  <c r="L216" i="21" s="1"/>
  <c r="M216" i="21" s="1"/>
  <c r="N216" i="21" s="1"/>
  <c r="O216" i="21" s="1"/>
  <c r="P216" i="21" s="1"/>
  <c r="Q216" i="21" s="1"/>
  <c r="R216" i="21" s="1"/>
  <c r="S216" i="21" s="1"/>
  <c r="T216" i="21" s="1"/>
  <c r="U216" i="21" s="1"/>
  <c r="V216" i="21" s="1"/>
  <c r="E235" i="21" s="1"/>
  <c r="F235" i="21" s="1"/>
  <c r="G235" i="21" s="1"/>
  <c r="H235" i="21" s="1"/>
  <c r="I235" i="21" s="1"/>
  <c r="J235" i="21" s="1"/>
  <c r="K235" i="21" s="1"/>
  <c r="L235" i="21" s="1"/>
  <c r="M235" i="21" s="1"/>
  <c r="N235" i="21" s="1"/>
  <c r="O235" i="21" s="1"/>
  <c r="P235" i="21" s="1"/>
  <c r="Q235" i="21" s="1"/>
  <c r="R235" i="21" s="1"/>
  <c r="S235" i="21" s="1"/>
  <c r="T235" i="21" s="1"/>
  <c r="U235" i="21" s="1"/>
  <c r="V235" i="21" s="1"/>
  <c r="E254" i="21" s="1"/>
  <c r="F254" i="21" s="1"/>
  <c r="G254" i="21" s="1"/>
  <c r="H254" i="21" s="1"/>
  <c r="I254" i="21" s="1"/>
  <c r="J254" i="21" s="1"/>
  <c r="K254" i="21" s="1"/>
  <c r="L254" i="21" s="1"/>
  <c r="M254" i="21" s="1"/>
  <c r="N254" i="21" s="1"/>
  <c r="O254" i="21" s="1"/>
  <c r="P254" i="21" s="1"/>
  <c r="Q254" i="21" s="1"/>
  <c r="R254" i="21" s="1"/>
  <c r="S254" i="21" s="1"/>
  <c r="T254" i="21" s="1"/>
  <c r="U254" i="21" s="1"/>
  <c r="V254" i="21" s="1"/>
  <c r="E273" i="21" s="1"/>
  <c r="F273" i="21" s="1"/>
  <c r="G273" i="21" s="1"/>
  <c r="H273" i="21" s="1"/>
  <c r="I273" i="21" s="1"/>
  <c r="J273" i="21" s="1"/>
  <c r="K273" i="21" s="1"/>
  <c r="L273" i="21" s="1"/>
  <c r="M273" i="21" s="1"/>
  <c r="N273" i="21" s="1"/>
  <c r="O273" i="21" s="1"/>
  <c r="P273" i="21" s="1"/>
  <c r="Q273" i="21" s="1"/>
  <c r="R273" i="21" s="1"/>
  <c r="S273" i="21" s="1"/>
  <c r="T273" i="21" s="1"/>
  <c r="U273" i="21" s="1"/>
  <c r="V273" i="21" s="1"/>
  <c r="E292" i="21" s="1"/>
  <c r="F292" i="21" s="1"/>
  <c r="G292" i="21" s="1"/>
  <c r="H292" i="21" s="1"/>
  <c r="I292" i="21" s="1"/>
  <c r="J292" i="21" s="1"/>
  <c r="K292" i="21" s="1"/>
  <c r="L292" i="21" s="1"/>
  <c r="M292" i="21" s="1"/>
  <c r="N292" i="21" s="1"/>
  <c r="O292" i="21" s="1"/>
  <c r="P292" i="21" s="1"/>
  <c r="Q292" i="21" s="1"/>
  <c r="R292" i="21" s="1"/>
  <c r="S292" i="21" s="1"/>
  <c r="T292" i="21" s="1"/>
  <c r="U292" i="21" s="1"/>
  <c r="V292" i="21" s="1"/>
  <c r="E311" i="21" s="1"/>
  <c r="F311" i="21" s="1"/>
  <c r="G311" i="21" s="1"/>
  <c r="H311" i="21" s="1"/>
  <c r="I311" i="21" s="1"/>
  <c r="J311" i="21" s="1"/>
  <c r="K311" i="21" s="1"/>
  <c r="L311" i="21" s="1"/>
  <c r="M311" i="21" s="1"/>
  <c r="N311" i="21" s="1"/>
  <c r="O311" i="21" s="1"/>
  <c r="P311" i="21" s="1"/>
  <c r="Q311" i="21" s="1"/>
  <c r="R311" i="21" s="1"/>
  <c r="S311" i="21" s="1"/>
  <c r="T311" i="21" s="1"/>
  <c r="U311" i="21" s="1"/>
  <c r="V311" i="21" s="1"/>
  <c r="E330" i="21" s="1"/>
  <c r="F330" i="21" s="1"/>
  <c r="G330" i="21" s="1"/>
  <c r="H330" i="21" s="1"/>
  <c r="I330" i="21" s="1"/>
  <c r="J330" i="21" s="1"/>
  <c r="K330" i="21" s="1"/>
  <c r="L330" i="21" s="1"/>
  <c r="M330" i="21" s="1"/>
  <c r="N330" i="21" s="1"/>
  <c r="O330" i="21" s="1"/>
  <c r="P330" i="21" s="1"/>
  <c r="Q330" i="21" s="1"/>
  <c r="R330" i="21" s="1"/>
  <c r="S330" i="21" s="1"/>
  <c r="T330" i="21" s="1"/>
  <c r="U330" i="21" s="1"/>
  <c r="V330" i="21" s="1"/>
  <c r="W26" i="21" s="1"/>
  <c r="AB6" i="20" l="1"/>
  <c r="D26" i="21"/>
  <c r="J19" i="16" s="1"/>
  <c r="C26" i="21"/>
  <c r="F19" i="16" s="1"/>
  <c r="B26" i="21"/>
  <c r="B19" i="16" s="1"/>
  <c r="AR21" i="21"/>
  <c r="AR19" i="21"/>
  <c r="AR17" i="21"/>
  <c r="AR15" i="21"/>
  <c r="AR13" i="21"/>
  <c r="AR11" i="21"/>
  <c r="AR9" i="21"/>
  <c r="AR20" i="21"/>
  <c r="AR18" i="21"/>
  <c r="AR16" i="21"/>
  <c r="AR14" i="21"/>
  <c r="AR12" i="21"/>
  <c r="AR10" i="21"/>
  <c r="AR8" i="21"/>
  <c r="AR6" i="21"/>
  <c r="AR4" i="21"/>
  <c r="AR7" i="21"/>
  <c r="AR5" i="21"/>
  <c r="F42" i="21"/>
  <c r="F40" i="21"/>
  <c r="F38" i="21"/>
  <c r="F36" i="21"/>
  <c r="F34" i="21"/>
  <c r="F32" i="21"/>
  <c r="F30" i="21"/>
  <c r="F28" i="21"/>
  <c r="F43" i="21"/>
  <c r="F41" i="21"/>
  <c r="F39" i="21"/>
  <c r="F37" i="21"/>
  <c r="F35" i="21"/>
  <c r="F33" i="21"/>
  <c r="F31" i="21"/>
  <c r="F29" i="21"/>
  <c r="F27" i="21"/>
  <c r="AA50" i="20"/>
  <c r="AA51" i="20" l="1"/>
  <c r="I33" i="20" s="1"/>
  <c r="G347" i="21"/>
  <c r="G42" i="21"/>
  <c r="G40" i="21"/>
  <c r="G38" i="21"/>
  <c r="G36" i="21"/>
  <c r="G34" i="21"/>
  <c r="G32" i="21"/>
  <c r="G30" i="21"/>
  <c r="G28" i="21"/>
  <c r="G43" i="21"/>
  <c r="G41" i="21"/>
  <c r="G39" i="21"/>
  <c r="G37" i="21"/>
  <c r="G35" i="21"/>
  <c r="G33" i="21"/>
  <c r="G31" i="21"/>
  <c r="G29" i="21"/>
  <c r="G27" i="21"/>
  <c r="AB7" i="20"/>
  <c r="AS20" i="21"/>
  <c r="AS18" i="21"/>
  <c r="AS16" i="21"/>
  <c r="AS14" i="21"/>
  <c r="AS12" i="21"/>
  <c r="AS10" i="21"/>
  <c r="AS21" i="21"/>
  <c r="AS19" i="21"/>
  <c r="AS17" i="21"/>
  <c r="AS15" i="21"/>
  <c r="AS13" i="21"/>
  <c r="AS11" i="21"/>
  <c r="AS9" i="21"/>
  <c r="AS8" i="21"/>
  <c r="AS6" i="21"/>
  <c r="AS4" i="21"/>
  <c r="AS7" i="21"/>
  <c r="AS5" i="21"/>
  <c r="AB8" i="20" l="1"/>
  <c r="H347" i="21"/>
  <c r="H43" i="21"/>
  <c r="H41" i="21"/>
  <c r="H39" i="21"/>
  <c r="H37" i="21"/>
  <c r="H35" i="21"/>
  <c r="H33" i="21"/>
  <c r="H31" i="21"/>
  <c r="H29" i="21"/>
  <c r="H27" i="21"/>
  <c r="H42" i="21"/>
  <c r="H34" i="21"/>
  <c r="H36" i="21"/>
  <c r="H28" i="21"/>
  <c r="H38" i="21"/>
  <c r="H30" i="21"/>
  <c r="H32" i="21"/>
  <c r="H40" i="21"/>
  <c r="AT20" i="21"/>
  <c r="AC42" i="21" s="1"/>
  <c r="AT18" i="21"/>
  <c r="AC40" i="21" s="1"/>
  <c r="AT16" i="21"/>
  <c r="AC38" i="21" s="1"/>
  <c r="AT14" i="21"/>
  <c r="AC36" i="21" s="1"/>
  <c r="AT12" i="21"/>
  <c r="AC34" i="21" s="1"/>
  <c r="AT10" i="21"/>
  <c r="AC32" i="21" s="1"/>
  <c r="AT21" i="21"/>
  <c r="AC43" i="21" s="1"/>
  <c r="AT19" i="21"/>
  <c r="AC41" i="21" s="1"/>
  <c r="AT17" i="21"/>
  <c r="AC39" i="21" s="1"/>
  <c r="AT15" i="21"/>
  <c r="AC37" i="21" s="1"/>
  <c r="AT13" i="21"/>
  <c r="AC35" i="21" s="1"/>
  <c r="AT11" i="21"/>
  <c r="AC33" i="21" s="1"/>
  <c r="AT9" i="21"/>
  <c r="AC31" i="21" s="1"/>
  <c r="AT8" i="21"/>
  <c r="AC30" i="21" s="1"/>
  <c r="AT6" i="21"/>
  <c r="AC28" i="21" s="1"/>
  <c r="AT4" i="21"/>
  <c r="AC26" i="21" s="1"/>
  <c r="AD26" i="21" s="1"/>
  <c r="AE26" i="21" s="1"/>
  <c r="AF26" i="21" s="1"/>
  <c r="AG26" i="21" s="1"/>
  <c r="AH26" i="21" s="1"/>
  <c r="AI26" i="21" s="1"/>
  <c r="AJ26" i="21" s="1"/>
  <c r="AK26" i="21" s="1"/>
  <c r="AL26" i="21" s="1"/>
  <c r="AM26" i="21" s="1"/>
  <c r="AN26" i="21" s="1"/>
  <c r="AO26" i="21" s="1"/>
  <c r="AP26" i="21" s="1"/>
  <c r="AQ26" i="21" s="1"/>
  <c r="AR26" i="21" s="1"/>
  <c r="AS26" i="21" s="1"/>
  <c r="AT26" i="21" s="1"/>
  <c r="AC45" i="21" s="1"/>
  <c r="AD45" i="21" s="1"/>
  <c r="AE45" i="21" s="1"/>
  <c r="AF45" i="21" s="1"/>
  <c r="AG45" i="21" s="1"/>
  <c r="AH45" i="21" s="1"/>
  <c r="AI45" i="21" s="1"/>
  <c r="AJ45" i="21" s="1"/>
  <c r="AK45" i="21" s="1"/>
  <c r="AL45" i="21" s="1"/>
  <c r="AM45" i="21" s="1"/>
  <c r="AN45" i="21" s="1"/>
  <c r="AO45" i="21" s="1"/>
  <c r="AP45" i="21" s="1"/>
  <c r="AQ45" i="21" s="1"/>
  <c r="AR45" i="21" s="1"/>
  <c r="AS45" i="21" s="1"/>
  <c r="AT45" i="21" s="1"/>
  <c r="AC64" i="21" s="1"/>
  <c r="AD64" i="21" s="1"/>
  <c r="AE64" i="21" s="1"/>
  <c r="AF64" i="21" s="1"/>
  <c r="AG64" i="21" s="1"/>
  <c r="AH64" i="21" s="1"/>
  <c r="AI64" i="21" s="1"/>
  <c r="AJ64" i="21" s="1"/>
  <c r="AK64" i="21" s="1"/>
  <c r="AL64" i="21" s="1"/>
  <c r="AM64" i="21" s="1"/>
  <c r="AN64" i="21" s="1"/>
  <c r="AO64" i="21" s="1"/>
  <c r="AP64" i="21" s="1"/>
  <c r="AQ64" i="21" s="1"/>
  <c r="AR64" i="21" s="1"/>
  <c r="AS64" i="21" s="1"/>
  <c r="AT64" i="21" s="1"/>
  <c r="AC83" i="21" s="1"/>
  <c r="AD83" i="21" s="1"/>
  <c r="AE83" i="21" s="1"/>
  <c r="AF83" i="21" s="1"/>
  <c r="AG83" i="21" s="1"/>
  <c r="AH83" i="21" s="1"/>
  <c r="AI83" i="21" s="1"/>
  <c r="AJ83" i="21" s="1"/>
  <c r="AK83" i="21" s="1"/>
  <c r="AL83" i="21" s="1"/>
  <c r="AM83" i="21" s="1"/>
  <c r="AN83" i="21" s="1"/>
  <c r="AO83" i="21" s="1"/>
  <c r="AP83" i="21" s="1"/>
  <c r="AQ83" i="21" s="1"/>
  <c r="AR83" i="21" s="1"/>
  <c r="AS83" i="21" s="1"/>
  <c r="AT83" i="21" s="1"/>
  <c r="AC102" i="21" s="1"/>
  <c r="AD102" i="21" s="1"/>
  <c r="AE102" i="21" s="1"/>
  <c r="AF102" i="21" s="1"/>
  <c r="AG102" i="21" s="1"/>
  <c r="AH102" i="21" s="1"/>
  <c r="AI102" i="21" s="1"/>
  <c r="AJ102" i="21" s="1"/>
  <c r="AK102" i="21" s="1"/>
  <c r="AL102" i="21" s="1"/>
  <c r="AM102" i="21" s="1"/>
  <c r="AN102" i="21" s="1"/>
  <c r="AO102" i="21" s="1"/>
  <c r="AP102" i="21" s="1"/>
  <c r="AQ102" i="21" s="1"/>
  <c r="AR102" i="21" s="1"/>
  <c r="AS102" i="21" s="1"/>
  <c r="AT102" i="21" s="1"/>
  <c r="AC121" i="21" s="1"/>
  <c r="AD121" i="21" s="1"/>
  <c r="AE121" i="21" s="1"/>
  <c r="AF121" i="21" s="1"/>
  <c r="AG121" i="21" s="1"/>
  <c r="AH121" i="21" s="1"/>
  <c r="AI121" i="21" s="1"/>
  <c r="AJ121" i="21" s="1"/>
  <c r="AK121" i="21" s="1"/>
  <c r="AL121" i="21" s="1"/>
  <c r="AM121" i="21" s="1"/>
  <c r="AN121" i="21" s="1"/>
  <c r="AO121" i="21" s="1"/>
  <c r="AP121" i="21" s="1"/>
  <c r="AQ121" i="21" s="1"/>
  <c r="AR121" i="21" s="1"/>
  <c r="AS121" i="21" s="1"/>
  <c r="AT121" i="21" s="1"/>
  <c r="AC140" i="21" s="1"/>
  <c r="AD140" i="21" s="1"/>
  <c r="AE140" i="21" s="1"/>
  <c r="AF140" i="21" s="1"/>
  <c r="AG140" i="21" s="1"/>
  <c r="AH140" i="21" s="1"/>
  <c r="AI140" i="21" s="1"/>
  <c r="AJ140" i="21" s="1"/>
  <c r="AK140" i="21" s="1"/>
  <c r="AL140" i="21" s="1"/>
  <c r="AM140" i="21" s="1"/>
  <c r="AN140" i="21" s="1"/>
  <c r="AO140" i="21" s="1"/>
  <c r="AP140" i="21" s="1"/>
  <c r="AQ140" i="21" s="1"/>
  <c r="AR140" i="21" s="1"/>
  <c r="AS140" i="21" s="1"/>
  <c r="AT140" i="21" s="1"/>
  <c r="AC159" i="21" s="1"/>
  <c r="AD159" i="21" s="1"/>
  <c r="AE159" i="21" s="1"/>
  <c r="AF159" i="21" s="1"/>
  <c r="AG159" i="21" s="1"/>
  <c r="AH159" i="21" s="1"/>
  <c r="AI159" i="21" s="1"/>
  <c r="AJ159" i="21" s="1"/>
  <c r="AK159" i="21" s="1"/>
  <c r="AL159" i="21" s="1"/>
  <c r="AM159" i="21" s="1"/>
  <c r="AN159" i="21" s="1"/>
  <c r="AO159" i="21" s="1"/>
  <c r="AP159" i="21" s="1"/>
  <c r="AQ159" i="21" s="1"/>
  <c r="AR159" i="21" s="1"/>
  <c r="AS159" i="21" s="1"/>
  <c r="AT159" i="21" s="1"/>
  <c r="AC178" i="21" s="1"/>
  <c r="AD178" i="21" s="1"/>
  <c r="AE178" i="21" s="1"/>
  <c r="AF178" i="21" s="1"/>
  <c r="AG178" i="21" s="1"/>
  <c r="AH178" i="21" s="1"/>
  <c r="AI178" i="21" s="1"/>
  <c r="AJ178" i="21" s="1"/>
  <c r="AK178" i="21" s="1"/>
  <c r="AL178" i="21" s="1"/>
  <c r="AM178" i="21" s="1"/>
  <c r="AN178" i="21" s="1"/>
  <c r="AO178" i="21" s="1"/>
  <c r="AP178" i="21" s="1"/>
  <c r="AQ178" i="21" s="1"/>
  <c r="AR178" i="21" s="1"/>
  <c r="AS178" i="21" s="1"/>
  <c r="AT178" i="21" s="1"/>
  <c r="AC197" i="21" s="1"/>
  <c r="AD197" i="21" s="1"/>
  <c r="AE197" i="21" s="1"/>
  <c r="AF197" i="21" s="1"/>
  <c r="AG197" i="21" s="1"/>
  <c r="AH197" i="21" s="1"/>
  <c r="AI197" i="21" s="1"/>
  <c r="AJ197" i="21" s="1"/>
  <c r="AK197" i="21" s="1"/>
  <c r="AL197" i="21" s="1"/>
  <c r="AM197" i="21" s="1"/>
  <c r="AN197" i="21" s="1"/>
  <c r="AO197" i="21" s="1"/>
  <c r="AP197" i="21" s="1"/>
  <c r="AQ197" i="21" s="1"/>
  <c r="AR197" i="21" s="1"/>
  <c r="AS197" i="21" s="1"/>
  <c r="AT197" i="21" s="1"/>
  <c r="AC216" i="21" s="1"/>
  <c r="AD216" i="21" s="1"/>
  <c r="AE216" i="21" s="1"/>
  <c r="AF216" i="21" s="1"/>
  <c r="AG216" i="21" s="1"/>
  <c r="AH216" i="21" s="1"/>
  <c r="AI216" i="21" s="1"/>
  <c r="AJ216" i="21" s="1"/>
  <c r="AK216" i="21" s="1"/>
  <c r="AL216" i="21" s="1"/>
  <c r="AM216" i="21" s="1"/>
  <c r="AN216" i="21" s="1"/>
  <c r="AO216" i="21" s="1"/>
  <c r="AP216" i="21" s="1"/>
  <c r="AQ216" i="21" s="1"/>
  <c r="AR216" i="21" s="1"/>
  <c r="AS216" i="21" s="1"/>
  <c r="AT216" i="21" s="1"/>
  <c r="AC235" i="21" s="1"/>
  <c r="AD235" i="21" s="1"/>
  <c r="AE235" i="21" s="1"/>
  <c r="AF235" i="21" s="1"/>
  <c r="AG235" i="21" s="1"/>
  <c r="AH235" i="21" s="1"/>
  <c r="AI235" i="21" s="1"/>
  <c r="AJ235" i="21" s="1"/>
  <c r="AK235" i="21" s="1"/>
  <c r="AL235" i="21" s="1"/>
  <c r="AM235" i="21" s="1"/>
  <c r="AN235" i="21" s="1"/>
  <c r="AO235" i="21" s="1"/>
  <c r="AP235" i="21" s="1"/>
  <c r="AQ235" i="21" s="1"/>
  <c r="AR235" i="21" s="1"/>
  <c r="AS235" i="21" s="1"/>
  <c r="AT235" i="21" s="1"/>
  <c r="AC254" i="21" s="1"/>
  <c r="AD254" i="21" s="1"/>
  <c r="AE254" i="21" s="1"/>
  <c r="AF254" i="21" s="1"/>
  <c r="AG254" i="21" s="1"/>
  <c r="AH254" i="21" s="1"/>
  <c r="AI254" i="21" s="1"/>
  <c r="AJ254" i="21" s="1"/>
  <c r="AK254" i="21" s="1"/>
  <c r="AL254" i="21" s="1"/>
  <c r="AM254" i="21" s="1"/>
  <c r="AN254" i="21" s="1"/>
  <c r="AO254" i="21" s="1"/>
  <c r="AP254" i="21" s="1"/>
  <c r="AQ254" i="21" s="1"/>
  <c r="AR254" i="21" s="1"/>
  <c r="AS254" i="21" s="1"/>
  <c r="AT254" i="21" s="1"/>
  <c r="AC273" i="21" s="1"/>
  <c r="AD273" i="21" s="1"/>
  <c r="AE273" i="21" s="1"/>
  <c r="AF273" i="21" s="1"/>
  <c r="AG273" i="21" s="1"/>
  <c r="AH273" i="21" s="1"/>
  <c r="AI273" i="21" s="1"/>
  <c r="AJ273" i="21" s="1"/>
  <c r="AK273" i="21" s="1"/>
  <c r="AL273" i="21" s="1"/>
  <c r="AM273" i="21" s="1"/>
  <c r="AN273" i="21" s="1"/>
  <c r="AO273" i="21" s="1"/>
  <c r="AP273" i="21" s="1"/>
  <c r="AQ273" i="21" s="1"/>
  <c r="AR273" i="21" s="1"/>
  <c r="AS273" i="21" s="1"/>
  <c r="AT273" i="21" s="1"/>
  <c r="AC292" i="21" s="1"/>
  <c r="AD292" i="21" s="1"/>
  <c r="AE292" i="21" s="1"/>
  <c r="AF292" i="21" s="1"/>
  <c r="AG292" i="21" s="1"/>
  <c r="AH292" i="21" s="1"/>
  <c r="AI292" i="21" s="1"/>
  <c r="AJ292" i="21" s="1"/>
  <c r="AK292" i="21" s="1"/>
  <c r="AL292" i="21" s="1"/>
  <c r="AM292" i="21" s="1"/>
  <c r="AN292" i="21" s="1"/>
  <c r="AO292" i="21" s="1"/>
  <c r="AP292" i="21" s="1"/>
  <c r="AQ292" i="21" s="1"/>
  <c r="AR292" i="21" s="1"/>
  <c r="AS292" i="21" s="1"/>
  <c r="AT292" i="21" s="1"/>
  <c r="AC311" i="21" s="1"/>
  <c r="AD311" i="21" s="1"/>
  <c r="AE311" i="21" s="1"/>
  <c r="AF311" i="21" s="1"/>
  <c r="AG311" i="21" s="1"/>
  <c r="AH311" i="21" s="1"/>
  <c r="AI311" i="21" s="1"/>
  <c r="AJ311" i="21" s="1"/>
  <c r="AK311" i="21" s="1"/>
  <c r="AL311" i="21" s="1"/>
  <c r="AM311" i="21" s="1"/>
  <c r="AN311" i="21" s="1"/>
  <c r="AO311" i="21" s="1"/>
  <c r="AP311" i="21" s="1"/>
  <c r="AQ311" i="21" s="1"/>
  <c r="AR311" i="21" s="1"/>
  <c r="AS311" i="21" s="1"/>
  <c r="AT311" i="21" s="1"/>
  <c r="AC330" i="21" s="1"/>
  <c r="AD330" i="21" s="1"/>
  <c r="AE330" i="21" s="1"/>
  <c r="AF330" i="21" s="1"/>
  <c r="AG330" i="21" s="1"/>
  <c r="AH330" i="21" s="1"/>
  <c r="AI330" i="21" s="1"/>
  <c r="AJ330" i="21" s="1"/>
  <c r="AK330" i="21" s="1"/>
  <c r="AL330" i="21" s="1"/>
  <c r="AM330" i="21" s="1"/>
  <c r="AN330" i="21" s="1"/>
  <c r="AO330" i="21" s="1"/>
  <c r="AP330" i="21" s="1"/>
  <c r="AQ330" i="21" s="1"/>
  <c r="AR330" i="21" s="1"/>
  <c r="AS330" i="21" s="1"/>
  <c r="AT330" i="21" s="1"/>
  <c r="AU26" i="21" s="1"/>
  <c r="AT7" i="21"/>
  <c r="AC29" i="21" s="1"/>
  <c r="AT5" i="21"/>
  <c r="AC27" i="21" s="1"/>
  <c r="AB9" i="20" l="1"/>
  <c r="AB10" i="20"/>
  <c r="AB26" i="21"/>
  <c r="BT26" i="11" s="1"/>
  <c r="AA26" i="21"/>
  <c r="Z26" i="21"/>
  <c r="I26" i="11" s="1"/>
  <c r="I347" i="21"/>
  <c r="I43" i="21"/>
  <c r="I41" i="21"/>
  <c r="I39" i="21"/>
  <c r="I37" i="21"/>
  <c r="I35" i="21"/>
  <c r="I33" i="21"/>
  <c r="I31" i="21"/>
  <c r="I29" i="21"/>
  <c r="I27" i="21"/>
  <c r="I36" i="21"/>
  <c r="I28" i="21"/>
  <c r="I38" i="21"/>
  <c r="I30" i="21"/>
  <c r="I40" i="21"/>
  <c r="I32" i="21"/>
  <c r="I34" i="21"/>
  <c r="I42" i="21"/>
  <c r="AD42" i="21"/>
  <c r="AD40" i="21"/>
  <c r="AD38" i="21"/>
  <c r="AD36" i="21"/>
  <c r="AD34" i="21"/>
  <c r="AD32" i="21"/>
  <c r="AD30" i="21"/>
  <c r="AD28" i="21"/>
  <c r="AD43" i="21"/>
  <c r="AD35" i="21"/>
  <c r="AD27" i="21"/>
  <c r="AD37" i="21"/>
  <c r="AD29" i="21"/>
  <c r="AD39" i="21"/>
  <c r="AD31" i="21"/>
  <c r="AD33" i="21"/>
  <c r="AD41" i="21"/>
  <c r="AE347" i="21" l="1"/>
  <c r="AE42" i="21"/>
  <c r="AE40" i="21"/>
  <c r="AE38" i="21"/>
  <c r="AE36" i="21"/>
  <c r="AE34" i="21"/>
  <c r="AE32" i="21"/>
  <c r="AE30" i="21"/>
  <c r="AE28" i="21"/>
  <c r="AE37" i="21"/>
  <c r="AE29" i="21"/>
  <c r="AE39" i="21"/>
  <c r="AE31" i="21"/>
  <c r="AE41" i="21"/>
  <c r="AE33" i="21"/>
  <c r="AE35" i="21"/>
  <c r="AE43" i="21"/>
  <c r="AE27" i="21"/>
  <c r="AB11" i="20"/>
  <c r="AB12" i="20" s="1"/>
  <c r="J347" i="21"/>
  <c r="J43" i="21"/>
  <c r="J41" i="21"/>
  <c r="J39" i="21"/>
  <c r="J37" i="21"/>
  <c r="J35" i="21"/>
  <c r="J33" i="21"/>
  <c r="J31" i="21"/>
  <c r="J29" i="21"/>
  <c r="J27" i="21"/>
  <c r="J42" i="21"/>
  <c r="J40" i="21"/>
  <c r="J38" i="21"/>
  <c r="J36" i="21"/>
  <c r="J34" i="21"/>
  <c r="J32" i="21"/>
  <c r="J30" i="21"/>
  <c r="J28" i="21"/>
  <c r="AB13" i="20" l="1"/>
  <c r="K347" i="21"/>
  <c r="K43" i="21"/>
  <c r="K41" i="21"/>
  <c r="K39" i="21"/>
  <c r="K37" i="21"/>
  <c r="K35" i="21"/>
  <c r="K33" i="21"/>
  <c r="K31" i="21"/>
  <c r="K29" i="21"/>
  <c r="K27" i="21"/>
  <c r="K42" i="21"/>
  <c r="K40" i="21"/>
  <c r="K38" i="21"/>
  <c r="K36" i="21"/>
  <c r="K34" i="21"/>
  <c r="K32" i="21"/>
  <c r="K30" i="21"/>
  <c r="K28" i="21"/>
  <c r="AB14" i="20"/>
  <c r="AF347" i="21"/>
  <c r="AF42" i="21"/>
  <c r="AF40" i="21"/>
  <c r="AF38" i="21"/>
  <c r="AF36" i="21"/>
  <c r="AF34" i="21"/>
  <c r="AF32" i="21"/>
  <c r="AF30" i="21"/>
  <c r="AF28" i="21"/>
  <c r="AF43" i="21"/>
  <c r="AF41" i="21"/>
  <c r="AF39" i="21"/>
  <c r="AF37" i="21"/>
  <c r="AF35" i="21"/>
  <c r="AF33" i="21"/>
  <c r="AF31" i="21"/>
  <c r="AF29" i="21"/>
  <c r="AF27" i="21"/>
  <c r="AB15" i="20" l="1"/>
  <c r="AB16" i="20" s="1"/>
  <c r="AB17" i="20" s="1"/>
  <c r="AB18" i="20" s="1"/>
  <c r="AB19" i="20" s="1"/>
  <c r="AB20" i="20" s="1"/>
  <c r="AB21" i="20" s="1"/>
  <c r="AB22" i="20" s="1"/>
  <c r="AB23" i="20" s="1"/>
  <c r="AB24" i="20" s="1"/>
  <c r="AB25" i="20" s="1"/>
  <c r="AB26" i="20" s="1"/>
  <c r="AB27" i="20" s="1"/>
  <c r="AB28" i="20" s="1"/>
  <c r="AB29" i="20" s="1"/>
  <c r="AB30" i="20" s="1"/>
  <c r="AB31" i="20" s="1"/>
  <c r="AB32" i="20" s="1"/>
  <c r="AB33" i="20" s="1"/>
  <c r="AB34" i="20" s="1"/>
  <c r="AB35" i="20" s="1"/>
  <c r="AB49" i="20" s="1"/>
  <c r="L347" i="21"/>
  <c r="L42" i="21"/>
  <c r="L40" i="21"/>
  <c r="L38" i="21"/>
  <c r="L36" i="21"/>
  <c r="L34" i="21"/>
  <c r="L32" i="21"/>
  <c r="L30" i="21"/>
  <c r="L28" i="21"/>
  <c r="L39" i="21"/>
  <c r="L31" i="21"/>
  <c r="L41" i="21"/>
  <c r="L33" i="21"/>
  <c r="L43" i="21"/>
  <c r="L35" i="21"/>
  <c r="L27" i="21"/>
  <c r="L29" i="21"/>
  <c r="L37" i="21"/>
  <c r="AG347" i="21"/>
  <c r="AG42" i="21"/>
  <c r="AG40" i="21"/>
  <c r="AG38" i="21"/>
  <c r="AG36" i="21"/>
  <c r="AG34" i="21"/>
  <c r="AG32" i="21"/>
  <c r="AG30" i="21"/>
  <c r="AG28" i="21"/>
  <c r="AG43" i="21"/>
  <c r="AG41" i="21"/>
  <c r="AG39" i="21"/>
  <c r="AG37" i="21"/>
  <c r="AG35" i="21"/>
  <c r="AG33" i="21"/>
  <c r="AG31" i="21"/>
  <c r="AG29" i="21"/>
  <c r="AG27" i="21"/>
  <c r="AC6" i="20" l="1"/>
  <c r="AH347" i="21"/>
  <c r="AH43" i="21"/>
  <c r="AH41" i="21"/>
  <c r="AH39" i="21"/>
  <c r="AH37" i="21"/>
  <c r="AH35" i="21"/>
  <c r="AH33" i="21"/>
  <c r="AH31" i="21"/>
  <c r="AH29" i="21"/>
  <c r="AH27" i="21"/>
  <c r="AH40" i="21"/>
  <c r="AH32" i="21"/>
  <c r="AH42" i="21"/>
  <c r="AH34" i="21"/>
  <c r="AH36" i="21"/>
  <c r="AH28" i="21"/>
  <c r="AH30" i="21"/>
  <c r="AH38" i="21"/>
  <c r="M347" i="21"/>
  <c r="M42" i="21"/>
  <c r="M40" i="21"/>
  <c r="M38" i="21"/>
  <c r="M36" i="21"/>
  <c r="M34" i="21"/>
  <c r="M32" i="21"/>
  <c r="M30" i="21"/>
  <c r="M28" i="21"/>
  <c r="M41" i="21"/>
  <c r="M33" i="21"/>
  <c r="M43" i="21"/>
  <c r="M35" i="21"/>
  <c r="M27" i="21"/>
  <c r="M37" i="21"/>
  <c r="M29" i="21"/>
  <c r="M31" i="21"/>
  <c r="M39" i="21"/>
  <c r="AB50" i="20"/>
  <c r="AB51" i="20" l="1"/>
  <c r="I34" i="20" s="1"/>
  <c r="AI347" i="21"/>
  <c r="AI43" i="21"/>
  <c r="AI41" i="21"/>
  <c r="AI39" i="21"/>
  <c r="AI37" i="21"/>
  <c r="AI35" i="21"/>
  <c r="AI33" i="21"/>
  <c r="AI31" i="21"/>
  <c r="AI29" i="21"/>
  <c r="AI27" i="21"/>
  <c r="AI42" i="21"/>
  <c r="AI34" i="21"/>
  <c r="AI36" i="21"/>
  <c r="AI28" i="21"/>
  <c r="AI38" i="21"/>
  <c r="AI30" i="21"/>
  <c r="AI32" i="21"/>
  <c r="AI40" i="21"/>
  <c r="N347" i="21"/>
  <c r="N42" i="21"/>
  <c r="N40" i="21"/>
  <c r="N38" i="21"/>
  <c r="N36" i="21"/>
  <c r="N34" i="21"/>
  <c r="N32" i="21"/>
  <c r="N30" i="21"/>
  <c r="N28" i="21"/>
  <c r="N43" i="21"/>
  <c r="N41" i="21"/>
  <c r="N39" i="21"/>
  <c r="N37" i="21"/>
  <c r="N35" i="21"/>
  <c r="N33" i="21"/>
  <c r="N31" i="21"/>
  <c r="N29" i="21"/>
  <c r="N27" i="21"/>
  <c r="AC7" i="20"/>
  <c r="O347" i="21" l="1"/>
  <c r="O42" i="21"/>
  <c r="O40" i="21"/>
  <c r="O38" i="21"/>
  <c r="O36" i="21"/>
  <c r="O34" i="21"/>
  <c r="O32" i="21"/>
  <c r="O30" i="21"/>
  <c r="O28" i="21"/>
  <c r="O43" i="21"/>
  <c r="O41" i="21"/>
  <c r="O39" i="21"/>
  <c r="O37" i="21"/>
  <c r="O35" i="21"/>
  <c r="O33" i="21"/>
  <c r="O31" i="21"/>
  <c r="O29" i="21"/>
  <c r="O27" i="21"/>
  <c r="AJ347" i="21"/>
  <c r="AJ43" i="21"/>
  <c r="AJ41" i="21"/>
  <c r="AJ39" i="21"/>
  <c r="AJ37" i="21"/>
  <c r="AJ35" i="21"/>
  <c r="AJ33" i="21"/>
  <c r="AJ31" i="21"/>
  <c r="AJ29" i="21"/>
  <c r="AJ27" i="21"/>
  <c r="AJ42" i="21"/>
  <c r="AJ40" i="21"/>
  <c r="AJ38" i="21"/>
  <c r="AJ36" i="21"/>
  <c r="AJ34" i="21"/>
  <c r="AJ32" i="21"/>
  <c r="AJ30" i="21"/>
  <c r="AJ28" i="21"/>
  <c r="AC8" i="20"/>
  <c r="P347" i="21" l="1"/>
  <c r="P43" i="21"/>
  <c r="P41" i="21"/>
  <c r="P39" i="21"/>
  <c r="P37" i="21"/>
  <c r="P35" i="21"/>
  <c r="P33" i="21"/>
  <c r="P31" i="21"/>
  <c r="P29" i="21"/>
  <c r="P27" i="21"/>
  <c r="P36" i="21"/>
  <c r="P28" i="21"/>
  <c r="P38" i="21"/>
  <c r="P30" i="21"/>
  <c r="P40" i="21"/>
  <c r="P32" i="21"/>
  <c r="P34" i="21"/>
  <c r="P42" i="21"/>
  <c r="AC9" i="20"/>
  <c r="AK347" i="21"/>
  <c r="AK43" i="21"/>
  <c r="AK41" i="21"/>
  <c r="AK39" i="21"/>
  <c r="AK37" i="21"/>
  <c r="AK35" i="21"/>
  <c r="AK33" i="21"/>
  <c r="AK31" i="21"/>
  <c r="AK29" i="21"/>
  <c r="AK27" i="21"/>
  <c r="AK42" i="21"/>
  <c r="AK40" i="21"/>
  <c r="AK38" i="21"/>
  <c r="AK36" i="21"/>
  <c r="AK34" i="21"/>
  <c r="AK32" i="21"/>
  <c r="AK30" i="21"/>
  <c r="AK28" i="21"/>
  <c r="AC10" i="20" l="1"/>
  <c r="AC11" i="20"/>
  <c r="AL347" i="21"/>
  <c r="AL42" i="21"/>
  <c r="AL40" i="21"/>
  <c r="AL38" i="21"/>
  <c r="AL36" i="21"/>
  <c r="AL34" i="21"/>
  <c r="AL32" i="21"/>
  <c r="AL30" i="21"/>
  <c r="AL28" i="21"/>
  <c r="AL37" i="21"/>
  <c r="AL29" i="21"/>
  <c r="AL39" i="21"/>
  <c r="AL31" i="21"/>
  <c r="AL41" i="21"/>
  <c r="AL33" i="21"/>
  <c r="AL43" i="21"/>
  <c r="AL27" i="21"/>
  <c r="AL35" i="21"/>
  <c r="Q347" i="21"/>
  <c r="Q43" i="21"/>
  <c r="Q41" i="21"/>
  <c r="Q39" i="21"/>
  <c r="Q37" i="21"/>
  <c r="Q35" i="21"/>
  <c r="Q33" i="21"/>
  <c r="Q31" i="21"/>
  <c r="Q29" i="21"/>
  <c r="Q27" i="21"/>
  <c r="Q38" i="21"/>
  <c r="Q30" i="21"/>
  <c r="Q40" i="21"/>
  <c r="Q32" i="21"/>
  <c r="Q42" i="21"/>
  <c r="Q34" i="21"/>
  <c r="Q28" i="21"/>
  <c r="Q36" i="21"/>
  <c r="AM347" i="21" l="1"/>
  <c r="AM42" i="21"/>
  <c r="AM40" i="21"/>
  <c r="AM38" i="21"/>
  <c r="AM36" i="21"/>
  <c r="AM34" i="21"/>
  <c r="AM32" i="21"/>
  <c r="AM30" i="21"/>
  <c r="AM28" i="21"/>
  <c r="AM39" i="21"/>
  <c r="AM31" i="21"/>
  <c r="AM41" i="21"/>
  <c r="AM33" i="21"/>
  <c r="AM43" i="21"/>
  <c r="AM35" i="21"/>
  <c r="AM27" i="21"/>
  <c r="AM29" i="21"/>
  <c r="AM37" i="21"/>
  <c r="R347" i="21"/>
  <c r="R43" i="21"/>
  <c r="R41" i="21"/>
  <c r="R39" i="21"/>
  <c r="R37" i="21"/>
  <c r="R35" i="21"/>
  <c r="R33" i="21"/>
  <c r="R31" i="21"/>
  <c r="R29" i="21"/>
  <c r="R27" i="21"/>
  <c r="R42" i="21"/>
  <c r="R40" i="21"/>
  <c r="R38" i="21"/>
  <c r="R36" i="21"/>
  <c r="R34" i="21"/>
  <c r="R32" i="21"/>
  <c r="R30" i="21"/>
  <c r="R28" i="21"/>
  <c r="AC12" i="20"/>
  <c r="S347" i="21" l="1"/>
  <c r="S43" i="21"/>
  <c r="S41" i="21"/>
  <c r="S39" i="21"/>
  <c r="S37" i="21"/>
  <c r="S35" i="21"/>
  <c r="S33" i="21"/>
  <c r="S31" i="21"/>
  <c r="S29" i="21"/>
  <c r="S27" i="21"/>
  <c r="S42" i="21"/>
  <c r="S40" i="21"/>
  <c r="S38" i="21"/>
  <c r="S36" i="21"/>
  <c r="S34" i="21"/>
  <c r="S32" i="21"/>
  <c r="S30" i="21"/>
  <c r="S28" i="21"/>
  <c r="AN347" i="21"/>
  <c r="AN42" i="21"/>
  <c r="AN40" i="21"/>
  <c r="AN38" i="21"/>
  <c r="AN36" i="21"/>
  <c r="AN34" i="21"/>
  <c r="AN32" i="21"/>
  <c r="AN30" i="21"/>
  <c r="AN28" i="21"/>
  <c r="AN43" i="21"/>
  <c r="AN41" i="21"/>
  <c r="AN39" i="21"/>
  <c r="AN37" i="21"/>
  <c r="AN35" i="21"/>
  <c r="AN33" i="21"/>
  <c r="AN31" i="21"/>
  <c r="AN29" i="21"/>
  <c r="AN27" i="21"/>
  <c r="AC13" i="20"/>
  <c r="AC14" i="20" s="1"/>
  <c r="AC15" i="20" l="1"/>
  <c r="AC16" i="20" s="1"/>
  <c r="AC17" i="20" s="1"/>
  <c r="AC18" i="20" s="1"/>
  <c r="AC19" i="20" s="1"/>
  <c r="AC20" i="20" s="1"/>
  <c r="AC21" i="20" s="1"/>
  <c r="AC22" i="20" s="1"/>
  <c r="AC23" i="20" s="1"/>
  <c r="AC24" i="20" s="1"/>
  <c r="AC25" i="20" s="1"/>
  <c r="AC26" i="20" s="1"/>
  <c r="AC27" i="20" s="1"/>
  <c r="AC28" i="20" s="1"/>
  <c r="AC29" i="20" s="1"/>
  <c r="AC30" i="20" s="1"/>
  <c r="AC31" i="20" s="1"/>
  <c r="AC32" i="20" s="1"/>
  <c r="AC33" i="20" s="1"/>
  <c r="AC34" i="20" s="1"/>
  <c r="AC35" i="20" s="1"/>
  <c r="AC49" i="20" s="1"/>
  <c r="T347" i="21"/>
  <c r="T42" i="21"/>
  <c r="T40" i="21"/>
  <c r="T38" i="21"/>
  <c r="T36" i="21"/>
  <c r="T34" i="21"/>
  <c r="T32" i="21"/>
  <c r="T30" i="21"/>
  <c r="T28" i="21"/>
  <c r="T41" i="21"/>
  <c r="T33" i="21"/>
  <c r="T43" i="21"/>
  <c r="T35" i="21"/>
  <c r="T27" i="21"/>
  <c r="T37" i="21"/>
  <c r="T29" i="21"/>
  <c r="T31" i="21"/>
  <c r="T39" i="21"/>
  <c r="AO347" i="21"/>
  <c r="AO42" i="21"/>
  <c r="AO40" i="21"/>
  <c r="AO38" i="21"/>
  <c r="AO36" i="21"/>
  <c r="AO34" i="21"/>
  <c r="AO32" i="21"/>
  <c r="AO30" i="21"/>
  <c r="AO28" i="21"/>
  <c r="AO43" i="21"/>
  <c r="AO41" i="21"/>
  <c r="AO39" i="21"/>
  <c r="AO37" i="21"/>
  <c r="AO35" i="21"/>
  <c r="AO33" i="21"/>
  <c r="AO31" i="21"/>
  <c r="AO29" i="21"/>
  <c r="AO27" i="21"/>
  <c r="AD6" i="20" l="1"/>
  <c r="U347" i="21"/>
  <c r="U42" i="21"/>
  <c r="U40" i="21"/>
  <c r="U38" i="21"/>
  <c r="U36" i="21"/>
  <c r="U34" i="21"/>
  <c r="U32" i="21"/>
  <c r="U30" i="21"/>
  <c r="U28" i="21"/>
  <c r="U43" i="21"/>
  <c r="U35" i="21"/>
  <c r="U27" i="21"/>
  <c r="U37" i="21"/>
  <c r="U29" i="21"/>
  <c r="U39" i="21"/>
  <c r="U31" i="21"/>
  <c r="U41" i="21"/>
  <c r="U33" i="21"/>
  <c r="AP347" i="21"/>
  <c r="AP43" i="21"/>
  <c r="AP41" i="21"/>
  <c r="AP39" i="21"/>
  <c r="AP37" i="21"/>
  <c r="AP35" i="21"/>
  <c r="AP33" i="21"/>
  <c r="AP31" i="21"/>
  <c r="AP29" i="21"/>
  <c r="AP27" i="21"/>
  <c r="AP42" i="21"/>
  <c r="AP34" i="21"/>
  <c r="AP36" i="21"/>
  <c r="AP28" i="21"/>
  <c r="AP38" i="21"/>
  <c r="AP30" i="21"/>
  <c r="AP40" i="21"/>
  <c r="AP32" i="21"/>
  <c r="AC50" i="20"/>
  <c r="AC51" i="20" l="1"/>
  <c r="I35" i="20" s="1"/>
  <c r="AQ347" i="21"/>
  <c r="AQ43" i="21"/>
  <c r="AQ41" i="21"/>
  <c r="AQ39" i="21"/>
  <c r="AQ37" i="21"/>
  <c r="AQ35" i="21"/>
  <c r="AQ33" i="21"/>
  <c r="AQ31" i="21"/>
  <c r="AQ29" i="21"/>
  <c r="AQ27" i="21"/>
  <c r="AQ36" i="21"/>
  <c r="AQ28" i="21"/>
  <c r="AQ38" i="21"/>
  <c r="AQ30" i="21"/>
  <c r="AQ40" i="21"/>
  <c r="AQ32" i="21"/>
  <c r="AQ34" i="21"/>
  <c r="AQ42" i="21"/>
  <c r="V347" i="21"/>
  <c r="W43" i="21" s="1"/>
  <c r="V42" i="21"/>
  <c r="E61" i="21" s="1"/>
  <c r="V40" i="21"/>
  <c r="E59" i="21" s="1"/>
  <c r="V38" i="21"/>
  <c r="E57" i="21" s="1"/>
  <c r="V36" i="21"/>
  <c r="E55" i="21" s="1"/>
  <c r="V34" i="21"/>
  <c r="E53" i="21" s="1"/>
  <c r="V32" i="21"/>
  <c r="E51" i="21" s="1"/>
  <c r="V30" i="21"/>
  <c r="E49" i="21" s="1"/>
  <c r="V28" i="21"/>
  <c r="E47" i="21" s="1"/>
  <c r="V43" i="21"/>
  <c r="E62" i="21" s="1"/>
  <c r="V41" i="21"/>
  <c r="E60" i="21" s="1"/>
  <c r="V39" i="21"/>
  <c r="E58" i="21" s="1"/>
  <c r="V37" i="21"/>
  <c r="E56" i="21" s="1"/>
  <c r="V35" i="21"/>
  <c r="E54" i="21" s="1"/>
  <c r="V33" i="21"/>
  <c r="E52" i="21" s="1"/>
  <c r="V31" i="21"/>
  <c r="E50" i="21" s="1"/>
  <c r="V29" i="21"/>
  <c r="E48" i="21" s="1"/>
  <c r="V27" i="21"/>
  <c r="E46" i="21" s="1"/>
  <c r="F46" i="21" s="1"/>
  <c r="G46" i="21" s="1"/>
  <c r="H46" i="21" s="1"/>
  <c r="I46" i="21" s="1"/>
  <c r="J46" i="21" s="1"/>
  <c r="K46" i="21" s="1"/>
  <c r="L46" i="21" s="1"/>
  <c r="M46" i="21" s="1"/>
  <c r="N46" i="21" s="1"/>
  <c r="O46" i="21" s="1"/>
  <c r="P46" i="21" s="1"/>
  <c r="Q46" i="21" s="1"/>
  <c r="R46" i="21" s="1"/>
  <c r="S46" i="21" s="1"/>
  <c r="T46" i="21" s="1"/>
  <c r="U46" i="21" s="1"/>
  <c r="V46" i="21" s="1"/>
  <c r="E65" i="21" s="1"/>
  <c r="F65" i="21" s="1"/>
  <c r="G65" i="21" s="1"/>
  <c r="H65" i="21" s="1"/>
  <c r="I65" i="21" s="1"/>
  <c r="J65" i="21" s="1"/>
  <c r="K65" i="21" s="1"/>
  <c r="L65" i="21" s="1"/>
  <c r="M65" i="21" s="1"/>
  <c r="N65" i="21" s="1"/>
  <c r="O65" i="21" s="1"/>
  <c r="P65" i="21" s="1"/>
  <c r="Q65" i="21" s="1"/>
  <c r="R65" i="21" s="1"/>
  <c r="S65" i="21" s="1"/>
  <c r="T65" i="21" s="1"/>
  <c r="U65" i="21" s="1"/>
  <c r="V65" i="21" s="1"/>
  <c r="E84" i="21" s="1"/>
  <c r="F84" i="21" s="1"/>
  <c r="G84" i="21" s="1"/>
  <c r="H84" i="21" s="1"/>
  <c r="I84" i="21" s="1"/>
  <c r="J84" i="21" s="1"/>
  <c r="K84" i="21" s="1"/>
  <c r="L84" i="21" s="1"/>
  <c r="M84" i="21" s="1"/>
  <c r="N84" i="21" s="1"/>
  <c r="O84" i="21" s="1"/>
  <c r="P84" i="21" s="1"/>
  <c r="Q84" i="21" s="1"/>
  <c r="R84" i="21" s="1"/>
  <c r="S84" i="21" s="1"/>
  <c r="T84" i="21" s="1"/>
  <c r="U84" i="21" s="1"/>
  <c r="V84" i="21" s="1"/>
  <c r="E103" i="21" s="1"/>
  <c r="F103" i="21" s="1"/>
  <c r="G103" i="21" s="1"/>
  <c r="H103" i="21" s="1"/>
  <c r="I103" i="21" s="1"/>
  <c r="J103" i="21" s="1"/>
  <c r="K103" i="21" s="1"/>
  <c r="L103" i="21" s="1"/>
  <c r="M103" i="21" s="1"/>
  <c r="N103" i="21" s="1"/>
  <c r="O103" i="21" s="1"/>
  <c r="P103" i="21" s="1"/>
  <c r="Q103" i="21" s="1"/>
  <c r="R103" i="21" s="1"/>
  <c r="S103" i="21" s="1"/>
  <c r="T103" i="21" s="1"/>
  <c r="U103" i="21" s="1"/>
  <c r="V103" i="21" s="1"/>
  <c r="E122" i="21" s="1"/>
  <c r="F122" i="21" s="1"/>
  <c r="G122" i="21" s="1"/>
  <c r="H122" i="21" s="1"/>
  <c r="I122" i="21" s="1"/>
  <c r="J122" i="21" s="1"/>
  <c r="K122" i="21" s="1"/>
  <c r="L122" i="21" s="1"/>
  <c r="M122" i="21" s="1"/>
  <c r="N122" i="21" s="1"/>
  <c r="O122" i="21" s="1"/>
  <c r="P122" i="21" s="1"/>
  <c r="Q122" i="21" s="1"/>
  <c r="R122" i="21" s="1"/>
  <c r="S122" i="21" s="1"/>
  <c r="T122" i="21" s="1"/>
  <c r="U122" i="21" s="1"/>
  <c r="V122" i="21" s="1"/>
  <c r="E141" i="21" s="1"/>
  <c r="F141" i="21" s="1"/>
  <c r="G141" i="21" s="1"/>
  <c r="H141" i="21" s="1"/>
  <c r="I141" i="21" s="1"/>
  <c r="J141" i="21" s="1"/>
  <c r="K141" i="21" s="1"/>
  <c r="L141" i="21" s="1"/>
  <c r="M141" i="21" s="1"/>
  <c r="N141" i="21" s="1"/>
  <c r="O141" i="21" s="1"/>
  <c r="P141" i="21" s="1"/>
  <c r="Q141" i="21" s="1"/>
  <c r="R141" i="21" s="1"/>
  <c r="S141" i="21" s="1"/>
  <c r="T141" i="21" s="1"/>
  <c r="U141" i="21" s="1"/>
  <c r="V141" i="21" s="1"/>
  <c r="E160" i="21" s="1"/>
  <c r="F160" i="21" s="1"/>
  <c r="G160" i="21" s="1"/>
  <c r="H160" i="21" s="1"/>
  <c r="I160" i="21" s="1"/>
  <c r="J160" i="21" s="1"/>
  <c r="K160" i="21" s="1"/>
  <c r="L160" i="21" s="1"/>
  <c r="M160" i="21" s="1"/>
  <c r="N160" i="21" s="1"/>
  <c r="O160" i="21" s="1"/>
  <c r="P160" i="21" s="1"/>
  <c r="Q160" i="21" s="1"/>
  <c r="R160" i="21" s="1"/>
  <c r="S160" i="21" s="1"/>
  <c r="T160" i="21" s="1"/>
  <c r="U160" i="21" s="1"/>
  <c r="V160" i="21" s="1"/>
  <c r="E179" i="21" s="1"/>
  <c r="F179" i="21" s="1"/>
  <c r="G179" i="21" s="1"/>
  <c r="H179" i="21" s="1"/>
  <c r="I179" i="21" s="1"/>
  <c r="J179" i="21" s="1"/>
  <c r="K179" i="21" s="1"/>
  <c r="L179" i="21" s="1"/>
  <c r="M179" i="21" s="1"/>
  <c r="N179" i="21" s="1"/>
  <c r="O179" i="21" s="1"/>
  <c r="P179" i="21" s="1"/>
  <c r="Q179" i="21" s="1"/>
  <c r="R179" i="21" s="1"/>
  <c r="S179" i="21" s="1"/>
  <c r="T179" i="21" s="1"/>
  <c r="U179" i="21" s="1"/>
  <c r="V179" i="21" s="1"/>
  <c r="E198" i="21" s="1"/>
  <c r="F198" i="21" s="1"/>
  <c r="G198" i="21" s="1"/>
  <c r="H198" i="21" s="1"/>
  <c r="I198" i="21" s="1"/>
  <c r="J198" i="21" s="1"/>
  <c r="K198" i="21" s="1"/>
  <c r="L198" i="21" s="1"/>
  <c r="M198" i="21" s="1"/>
  <c r="N198" i="21" s="1"/>
  <c r="O198" i="21" s="1"/>
  <c r="P198" i="21" s="1"/>
  <c r="Q198" i="21" s="1"/>
  <c r="R198" i="21" s="1"/>
  <c r="S198" i="21" s="1"/>
  <c r="T198" i="21" s="1"/>
  <c r="U198" i="21" s="1"/>
  <c r="V198" i="21" s="1"/>
  <c r="E217" i="21" s="1"/>
  <c r="F217" i="21" s="1"/>
  <c r="G217" i="21" s="1"/>
  <c r="H217" i="21" s="1"/>
  <c r="I217" i="21" s="1"/>
  <c r="J217" i="21" s="1"/>
  <c r="K217" i="21" s="1"/>
  <c r="L217" i="21" s="1"/>
  <c r="M217" i="21" s="1"/>
  <c r="N217" i="21" s="1"/>
  <c r="O217" i="21" s="1"/>
  <c r="P217" i="21" s="1"/>
  <c r="Q217" i="21" s="1"/>
  <c r="R217" i="21" s="1"/>
  <c r="S217" i="21" s="1"/>
  <c r="T217" i="21" s="1"/>
  <c r="U217" i="21" s="1"/>
  <c r="V217" i="21" s="1"/>
  <c r="E236" i="21" s="1"/>
  <c r="F236" i="21" s="1"/>
  <c r="G236" i="21" s="1"/>
  <c r="H236" i="21" s="1"/>
  <c r="I236" i="21" s="1"/>
  <c r="J236" i="21" s="1"/>
  <c r="K236" i="21" s="1"/>
  <c r="L236" i="21" s="1"/>
  <c r="M236" i="21" s="1"/>
  <c r="N236" i="21" s="1"/>
  <c r="O236" i="21" s="1"/>
  <c r="P236" i="21" s="1"/>
  <c r="Q236" i="21" s="1"/>
  <c r="R236" i="21" s="1"/>
  <c r="S236" i="21" s="1"/>
  <c r="T236" i="21" s="1"/>
  <c r="U236" i="21" s="1"/>
  <c r="V236" i="21" s="1"/>
  <c r="E255" i="21" s="1"/>
  <c r="F255" i="21" s="1"/>
  <c r="G255" i="21" s="1"/>
  <c r="H255" i="21" s="1"/>
  <c r="I255" i="21" s="1"/>
  <c r="J255" i="21" s="1"/>
  <c r="K255" i="21" s="1"/>
  <c r="L255" i="21" s="1"/>
  <c r="M255" i="21" s="1"/>
  <c r="N255" i="21" s="1"/>
  <c r="O255" i="21" s="1"/>
  <c r="P255" i="21" s="1"/>
  <c r="Q255" i="21" s="1"/>
  <c r="R255" i="21" s="1"/>
  <c r="S255" i="21" s="1"/>
  <c r="T255" i="21" s="1"/>
  <c r="U255" i="21" s="1"/>
  <c r="V255" i="21" s="1"/>
  <c r="E274" i="21" s="1"/>
  <c r="F274" i="21" s="1"/>
  <c r="G274" i="21" s="1"/>
  <c r="H274" i="21" s="1"/>
  <c r="I274" i="21" s="1"/>
  <c r="J274" i="21" s="1"/>
  <c r="K274" i="21" s="1"/>
  <c r="L274" i="21" s="1"/>
  <c r="M274" i="21" s="1"/>
  <c r="N274" i="21" s="1"/>
  <c r="O274" i="21" s="1"/>
  <c r="P274" i="21" s="1"/>
  <c r="Q274" i="21" s="1"/>
  <c r="R274" i="21" s="1"/>
  <c r="S274" i="21" s="1"/>
  <c r="T274" i="21" s="1"/>
  <c r="U274" i="21" s="1"/>
  <c r="V274" i="21" s="1"/>
  <c r="E293" i="21" s="1"/>
  <c r="F293" i="21" s="1"/>
  <c r="G293" i="21" s="1"/>
  <c r="H293" i="21" s="1"/>
  <c r="I293" i="21" s="1"/>
  <c r="J293" i="21" s="1"/>
  <c r="K293" i="21" s="1"/>
  <c r="L293" i="21" s="1"/>
  <c r="M293" i="21" s="1"/>
  <c r="N293" i="21" s="1"/>
  <c r="O293" i="21" s="1"/>
  <c r="P293" i="21" s="1"/>
  <c r="Q293" i="21" s="1"/>
  <c r="R293" i="21" s="1"/>
  <c r="S293" i="21" s="1"/>
  <c r="T293" i="21" s="1"/>
  <c r="U293" i="21" s="1"/>
  <c r="V293" i="21" s="1"/>
  <c r="E312" i="21" s="1"/>
  <c r="F312" i="21" s="1"/>
  <c r="G312" i="21" s="1"/>
  <c r="H312" i="21" s="1"/>
  <c r="I312" i="21" s="1"/>
  <c r="J312" i="21" s="1"/>
  <c r="K312" i="21" s="1"/>
  <c r="L312" i="21" s="1"/>
  <c r="M312" i="21" s="1"/>
  <c r="N312" i="21" s="1"/>
  <c r="O312" i="21" s="1"/>
  <c r="P312" i="21" s="1"/>
  <c r="Q312" i="21" s="1"/>
  <c r="R312" i="21" s="1"/>
  <c r="S312" i="21" s="1"/>
  <c r="T312" i="21" s="1"/>
  <c r="U312" i="21" s="1"/>
  <c r="V312" i="21" s="1"/>
  <c r="E331" i="21" s="1"/>
  <c r="F331" i="21" s="1"/>
  <c r="G331" i="21" s="1"/>
  <c r="H331" i="21" s="1"/>
  <c r="I331" i="21" s="1"/>
  <c r="J331" i="21" s="1"/>
  <c r="K331" i="21" s="1"/>
  <c r="L331" i="21" s="1"/>
  <c r="M331" i="21" s="1"/>
  <c r="N331" i="21" s="1"/>
  <c r="O331" i="21" s="1"/>
  <c r="P331" i="21" s="1"/>
  <c r="Q331" i="21" s="1"/>
  <c r="R331" i="21" s="1"/>
  <c r="S331" i="21" s="1"/>
  <c r="T331" i="21" s="1"/>
  <c r="U331" i="21" s="1"/>
  <c r="V331" i="21" s="1"/>
  <c r="W27" i="21" s="1"/>
  <c r="AD8" i="20"/>
  <c r="AD7" i="20"/>
  <c r="C27" i="21" l="1"/>
  <c r="F20" i="16" s="1"/>
  <c r="B27" i="21"/>
  <c r="B20" i="16" s="1"/>
  <c r="D27" i="21"/>
  <c r="J20" i="16" s="1"/>
  <c r="F347" i="21"/>
  <c r="F58" i="21"/>
  <c r="F56" i="21"/>
  <c r="F54" i="21"/>
  <c r="F52" i="21"/>
  <c r="F50" i="21"/>
  <c r="F48" i="21"/>
  <c r="F61" i="21"/>
  <c r="F59" i="21"/>
  <c r="F57" i="21"/>
  <c r="F55" i="21"/>
  <c r="F53" i="21"/>
  <c r="F51" i="21"/>
  <c r="F49" i="21"/>
  <c r="F47" i="21"/>
  <c r="F62" i="21"/>
  <c r="F60" i="21"/>
  <c r="C43" i="21"/>
  <c r="B43" i="21"/>
  <c r="D43" i="21"/>
  <c r="AD9" i="20"/>
  <c r="AD10" i="20"/>
  <c r="AR347" i="21"/>
  <c r="AR43" i="21"/>
  <c r="AR41" i="21"/>
  <c r="AR39" i="21"/>
  <c r="AR37" i="21"/>
  <c r="AR35" i="21"/>
  <c r="AR33" i="21"/>
  <c r="AR31" i="21"/>
  <c r="AR29" i="21"/>
  <c r="AR27" i="21"/>
  <c r="AR42" i="21"/>
  <c r="AR40" i="21"/>
  <c r="AR38" i="21"/>
  <c r="AR36" i="21"/>
  <c r="AR34" i="21"/>
  <c r="AR32" i="21"/>
  <c r="AR30" i="21"/>
  <c r="AR28" i="21"/>
  <c r="AD11" i="20" l="1"/>
  <c r="AS347" i="21"/>
  <c r="AS43" i="21"/>
  <c r="AS41" i="21"/>
  <c r="AS39" i="21"/>
  <c r="AS37" i="21"/>
  <c r="AS35" i="21"/>
  <c r="AS33" i="21"/>
  <c r="AS31" i="21"/>
  <c r="AS29" i="21"/>
  <c r="AS27" i="21"/>
  <c r="AS42" i="21"/>
  <c r="AS40" i="21"/>
  <c r="AS38" i="21"/>
  <c r="AS36" i="21"/>
  <c r="AS34" i="21"/>
  <c r="AS32" i="21"/>
  <c r="AS30" i="21"/>
  <c r="AS28" i="21"/>
  <c r="AD13" i="20"/>
  <c r="G61" i="21"/>
  <c r="G59" i="21"/>
  <c r="G57" i="21"/>
  <c r="G55" i="21"/>
  <c r="G53" i="21"/>
  <c r="G51" i="21"/>
  <c r="G49" i="21"/>
  <c r="G47" i="21"/>
  <c r="G62" i="21"/>
  <c r="G56" i="21"/>
  <c r="G48" i="21"/>
  <c r="G54" i="21"/>
  <c r="G52" i="21"/>
  <c r="G60" i="21"/>
  <c r="G58" i="21"/>
  <c r="G50" i="21"/>
  <c r="AD12" i="20"/>
  <c r="AD14" i="20" l="1"/>
  <c r="AT347" i="21"/>
  <c r="AU43" i="21" s="1"/>
  <c r="AT42" i="21"/>
  <c r="AC61" i="21" s="1"/>
  <c r="AT40" i="21"/>
  <c r="AC59" i="21" s="1"/>
  <c r="AT38" i="21"/>
  <c r="AC57" i="21" s="1"/>
  <c r="AT36" i="21"/>
  <c r="AC55" i="21" s="1"/>
  <c r="AT34" i="21"/>
  <c r="AC53" i="21" s="1"/>
  <c r="AT32" i="21"/>
  <c r="AC51" i="21" s="1"/>
  <c r="AT30" i="21"/>
  <c r="AC49" i="21" s="1"/>
  <c r="AT28" i="21"/>
  <c r="AC47" i="21" s="1"/>
  <c r="AT39" i="21"/>
  <c r="AC58" i="21" s="1"/>
  <c r="AT31" i="21"/>
  <c r="AC50" i="21" s="1"/>
  <c r="AT41" i="21"/>
  <c r="AC60" i="21" s="1"/>
  <c r="AT33" i="21"/>
  <c r="AC52" i="21" s="1"/>
  <c r="AT43" i="21"/>
  <c r="AC62" i="21" s="1"/>
  <c r="AT35" i="21"/>
  <c r="AC54" i="21" s="1"/>
  <c r="AT27" i="21"/>
  <c r="AC46" i="21" s="1"/>
  <c r="AD46" i="21" s="1"/>
  <c r="AE46" i="21" s="1"/>
  <c r="AF46" i="21" s="1"/>
  <c r="AG46" i="21" s="1"/>
  <c r="AH46" i="21" s="1"/>
  <c r="AI46" i="21" s="1"/>
  <c r="AJ46" i="21" s="1"/>
  <c r="AK46" i="21" s="1"/>
  <c r="AL46" i="21" s="1"/>
  <c r="AM46" i="21" s="1"/>
  <c r="AN46" i="21" s="1"/>
  <c r="AO46" i="21" s="1"/>
  <c r="AP46" i="21" s="1"/>
  <c r="AQ46" i="21" s="1"/>
  <c r="AR46" i="21" s="1"/>
  <c r="AS46" i="21" s="1"/>
  <c r="AT46" i="21" s="1"/>
  <c r="AC65" i="21" s="1"/>
  <c r="AD65" i="21" s="1"/>
  <c r="AE65" i="21" s="1"/>
  <c r="AF65" i="21" s="1"/>
  <c r="AG65" i="21" s="1"/>
  <c r="AH65" i="21" s="1"/>
  <c r="AI65" i="21" s="1"/>
  <c r="AJ65" i="21" s="1"/>
  <c r="AK65" i="21" s="1"/>
  <c r="AL65" i="21" s="1"/>
  <c r="AM65" i="21" s="1"/>
  <c r="AN65" i="21" s="1"/>
  <c r="AO65" i="21" s="1"/>
  <c r="AP65" i="21" s="1"/>
  <c r="AQ65" i="21" s="1"/>
  <c r="AR65" i="21" s="1"/>
  <c r="AS65" i="21" s="1"/>
  <c r="AT65" i="21" s="1"/>
  <c r="AC84" i="21" s="1"/>
  <c r="AD84" i="21" s="1"/>
  <c r="AE84" i="21" s="1"/>
  <c r="AF84" i="21" s="1"/>
  <c r="AG84" i="21" s="1"/>
  <c r="AH84" i="21" s="1"/>
  <c r="AI84" i="21" s="1"/>
  <c r="AJ84" i="21" s="1"/>
  <c r="AK84" i="21" s="1"/>
  <c r="AL84" i="21" s="1"/>
  <c r="AM84" i="21" s="1"/>
  <c r="AN84" i="21" s="1"/>
  <c r="AO84" i="21" s="1"/>
  <c r="AP84" i="21" s="1"/>
  <c r="AQ84" i="21" s="1"/>
  <c r="AR84" i="21" s="1"/>
  <c r="AS84" i="21" s="1"/>
  <c r="AT84" i="21" s="1"/>
  <c r="AC103" i="21" s="1"/>
  <c r="AD103" i="21" s="1"/>
  <c r="AE103" i="21" s="1"/>
  <c r="AF103" i="21" s="1"/>
  <c r="AG103" i="21" s="1"/>
  <c r="AH103" i="21" s="1"/>
  <c r="AI103" i="21" s="1"/>
  <c r="AJ103" i="21" s="1"/>
  <c r="AK103" i="21" s="1"/>
  <c r="AL103" i="21" s="1"/>
  <c r="AM103" i="21" s="1"/>
  <c r="AN103" i="21" s="1"/>
  <c r="AO103" i="21" s="1"/>
  <c r="AP103" i="21" s="1"/>
  <c r="AQ103" i="21" s="1"/>
  <c r="AR103" i="21" s="1"/>
  <c r="AS103" i="21" s="1"/>
  <c r="AT103" i="21" s="1"/>
  <c r="AC122" i="21" s="1"/>
  <c r="AD122" i="21" s="1"/>
  <c r="AE122" i="21" s="1"/>
  <c r="AF122" i="21" s="1"/>
  <c r="AG122" i="21" s="1"/>
  <c r="AH122" i="21" s="1"/>
  <c r="AI122" i="21" s="1"/>
  <c r="AJ122" i="21" s="1"/>
  <c r="AK122" i="21" s="1"/>
  <c r="AL122" i="21" s="1"/>
  <c r="AM122" i="21" s="1"/>
  <c r="AN122" i="21" s="1"/>
  <c r="AO122" i="21" s="1"/>
  <c r="AP122" i="21" s="1"/>
  <c r="AQ122" i="21" s="1"/>
  <c r="AR122" i="21" s="1"/>
  <c r="AS122" i="21" s="1"/>
  <c r="AT122" i="21" s="1"/>
  <c r="AC141" i="21" s="1"/>
  <c r="AD141" i="21" s="1"/>
  <c r="AE141" i="21" s="1"/>
  <c r="AF141" i="21" s="1"/>
  <c r="AG141" i="21" s="1"/>
  <c r="AH141" i="21" s="1"/>
  <c r="AI141" i="21" s="1"/>
  <c r="AJ141" i="21" s="1"/>
  <c r="AK141" i="21" s="1"/>
  <c r="AL141" i="21" s="1"/>
  <c r="AM141" i="21" s="1"/>
  <c r="AN141" i="21" s="1"/>
  <c r="AO141" i="21" s="1"/>
  <c r="AP141" i="21" s="1"/>
  <c r="AQ141" i="21" s="1"/>
  <c r="AR141" i="21" s="1"/>
  <c r="AS141" i="21" s="1"/>
  <c r="AT141" i="21" s="1"/>
  <c r="AC160" i="21" s="1"/>
  <c r="AD160" i="21" s="1"/>
  <c r="AE160" i="21" s="1"/>
  <c r="AF160" i="21" s="1"/>
  <c r="AG160" i="21" s="1"/>
  <c r="AH160" i="21" s="1"/>
  <c r="AI160" i="21" s="1"/>
  <c r="AJ160" i="21" s="1"/>
  <c r="AK160" i="21" s="1"/>
  <c r="AL160" i="21" s="1"/>
  <c r="AM160" i="21" s="1"/>
  <c r="AN160" i="21" s="1"/>
  <c r="AO160" i="21" s="1"/>
  <c r="AP160" i="21" s="1"/>
  <c r="AQ160" i="21" s="1"/>
  <c r="AR160" i="21" s="1"/>
  <c r="AS160" i="21" s="1"/>
  <c r="AT160" i="21" s="1"/>
  <c r="AC179" i="21" s="1"/>
  <c r="AD179" i="21" s="1"/>
  <c r="AE179" i="21" s="1"/>
  <c r="AF179" i="21" s="1"/>
  <c r="AG179" i="21" s="1"/>
  <c r="AH179" i="21" s="1"/>
  <c r="AI179" i="21" s="1"/>
  <c r="AJ179" i="21" s="1"/>
  <c r="AK179" i="21" s="1"/>
  <c r="AL179" i="21" s="1"/>
  <c r="AM179" i="21" s="1"/>
  <c r="AN179" i="21" s="1"/>
  <c r="AO179" i="21" s="1"/>
  <c r="AP179" i="21" s="1"/>
  <c r="AQ179" i="21" s="1"/>
  <c r="AR179" i="21" s="1"/>
  <c r="AS179" i="21" s="1"/>
  <c r="AT179" i="21" s="1"/>
  <c r="AC198" i="21" s="1"/>
  <c r="AD198" i="21" s="1"/>
  <c r="AE198" i="21" s="1"/>
  <c r="AF198" i="21" s="1"/>
  <c r="AG198" i="21" s="1"/>
  <c r="AH198" i="21" s="1"/>
  <c r="AI198" i="21" s="1"/>
  <c r="AJ198" i="21" s="1"/>
  <c r="AK198" i="21" s="1"/>
  <c r="AL198" i="21" s="1"/>
  <c r="AM198" i="21" s="1"/>
  <c r="AN198" i="21" s="1"/>
  <c r="AO198" i="21" s="1"/>
  <c r="AP198" i="21" s="1"/>
  <c r="AQ198" i="21" s="1"/>
  <c r="AR198" i="21" s="1"/>
  <c r="AS198" i="21" s="1"/>
  <c r="AT198" i="21" s="1"/>
  <c r="AC217" i="21" s="1"/>
  <c r="AD217" i="21" s="1"/>
  <c r="AE217" i="21" s="1"/>
  <c r="AF217" i="21" s="1"/>
  <c r="AG217" i="21" s="1"/>
  <c r="AH217" i="21" s="1"/>
  <c r="AI217" i="21" s="1"/>
  <c r="AJ217" i="21" s="1"/>
  <c r="AK217" i="21" s="1"/>
  <c r="AL217" i="21" s="1"/>
  <c r="AM217" i="21" s="1"/>
  <c r="AN217" i="21" s="1"/>
  <c r="AO217" i="21" s="1"/>
  <c r="AP217" i="21" s="1"/>
  <c r="AQ217" i="21" s="1"/>
  <c r="AR217" i="21" s="1"/>
  <c r="AS217" i="21" s="1"/>
  <c r="AT217" i="21" s="1"/>
  <c r="AC236" i="21" s="1"/>
  <c r="AD236" i="21" s="1"/>
  <c r="AE236" i="21" s="1"/>
  <c r="AF236" i="21" s="1"/>
  <c r="AG236" i="21" s="1"/>
  <c r="AH236" i="21" s="1"/>
  <c r="AI236" i="21" s="1"/>
  <c r="AJ236" i="21" s="1"/>
  <c r="AK236" i="21" s="1"/>
  <c r="AL236" i="21" s="1"/>
  <c r="AM236" i="21" s="1"/>
  <c r="AN236" i="21" s="1"/>
  <c r="AO236" i="21" s="1"/>
  <c r="AP236" i="21" s="1"/>
  <c r="AQ236" i="21" s="1"/>
  <c r="AR236" i="21" s="1"/>
  <c r="AS236" i="21" s="1"/>
  <c r="AT236" i="21" s="1"/>
  <c r="AC255" i="21" s="1"/>
  <c r="AD255" i="21" s="1"/>
  <c r="AE255" i="21" s="1"/>
  <c r="AF255" i="21" s="1"/>
  <c r="AG255" i="21" s="1"/>
  <c r="AH255" i="21" s="1"/>
  <c r="AI255" i="21" s="1"/>
  <c r="AJ255" i="21" s="1"/>
  <c r="AK255" i="21" s="1"/>
  <c r="AL255" i="21" s="1"/>
  <c r="AM255" i="21" s="1"/>
  <c r="AN255" i="21" s="1"/>
  <c r="AO255" i="21" s="1"/>
  <c r="AP255" i="21" s="1"/>
  <c r="AQ255" i="21" s="1"/>
  <c r="AR255" i="21" s="1"/>
  <c r="AS255" i="21" s="1"/>
  <c r="AT255" i="21" s="1"/>
  <c r="AC274" i="21" s="1"/>
  <c r="AD274" i="21" s="1"/>
  <c r="AE274" i="21" s="1"/>
  <c r="AF274" i="21" s="1"/>
  <c r="AG274" i="21" s="1"/>
  <c r="AH274" i="21" s="1"/>
  <c r="AI274" i="21" s="1"/>
  <c r="AJ274" i="21" s="1"/>
  <c r="AK274" i="21" s="1"/>
  <c r="AL274" i="21" s="1"/>
  <c r="AM274" i="21" s="1"/>
  <c r="AN274" i="21" s="1"/>
  <c r="AO274" i="21" s="1"/>
  <c r="AP274" i="21" s="1"/>
  <c r="AQ274" i="21" s="1"/>
  <c r="AR274" i="21" s="1"/>
  <c r="AS274" i="21" s="1"/>
  <c r="AT274" i="21" s="1"/>
  <c r="AC293" i="21" s="1"/>
  <c r="AD293" i="21" s="1"/>
  <c r="AE293" i="21" s="1"/>
  <c r="AF293" i="21" s="1"/>
  <c r="AG293" i="21" s="1"/>
  <c r="AH293" i="21" s="1"/>
  <c r="AI293" i="21" s="1"/>
  <c r="AJ293" i="21" s="1"/>
  <c r="AK293" i="21" s="1"/>
  <c r="AL293" i="21" s="1"/>
  <c r="AM293" i="21" s="1"/>
  <c r="AN293" i="21" s="1"/>
  <c r="AO293" i="21" s="1"/>
  <c r="AP293" i="21" s="1"/>
  <c r="AQ293" i="21" s="1"/>
  <c r="AR293" i="21" s="1"/>
  <c r="AS293" i="21" s="1"/>
  <c r="AT293" i="21" s="1"/>
  <c r="AC312" i="21" s="1"/>
  <c r="AD312" i="21" s="1"/>
  <c r="AE312" i="21" s="1"/>
  <c r="AF312" i="21" s="1"/>
  <c r="AG312" i="21" s="1"/>
  <c r="AH312" i="21" s="1"/>
  <c r="AI312" i="21" s="1"/>
  <c r="AJ312" i="21" s="1"/>
  <c r="AK312" i="21" s="1"/>
  <c r="AL312" i="21" s="1"/>
  <c r="AM312" i="21" s="1"/>
  <c r="AN312" i="21" s="1"/>
  <c r="AO312" i="21" s="1"/>
  <c r="AP312" i="21" s="1"/>
  <c r="AQ312" i="21" s="1"/>
  <c r="AR312" i="21" s="1"/>
  <c r="AS312" i="21" s="1"/>
  <c r="AT312" i="21" s="1"/>
  <c r="AC331" i="21" s="1"/>
  <c r="AD331" i="21" s="1"/>
  <c r="AE331" i="21" s="1"/>
  <c r="AF331" i="21" s="1"/>
  <c r="AG331" i="21" s="1"/>
  <c r="AH331" i="21" s="1"/>
  <c r="AI331" i="21" s="1"/>
  <c r="AJ331" i="21" s="1"/>
  <c r="AK331" i="21" s="1"/>
  <c r="AL331" i="21" s="1"/>
  <c r="AM331" i="21" s="1"/>
  <c r="AN331" i="21" s="1"/>
  <c r="AO331" i="21" s="1"/>
  <c r="AP331" i="21" s="1"/>
  <c r="AQ331" i="21" s="1"/>
  <c r="AR331" i="21" s="1"/>
  <c r="AS331" i="21" s="1"/>
  <c r="AT331" i="21" s="1"/>
  <c r="AU27" i="21" s="1"/>
  <c r="AT37" i="21"/>
  <c r="AC56" i="21" s="1"/>
  <c r="AT29" i="21"/>
  <c r="AC48" i="21" s="1"/>
  <c r="H61" i="21"/>
  <c r="H62" i="21"/>
  <c r="H60" i="21"/>
  <c r="H59" i="21"/>
  <c r="H57" i="21"/>
  <c r="H55" i="21"/>
  <c r="H53" i="21"/>
  <c r="H51" i="21"/>
  <c r="H49" i="21"/>
  <c r="H47" i="21"/>
  <c r="H54" i="21"/>
  <c r="H52" i="21"/>
  <c r="H58" i="21"/>
  <c r="H50" i="21"/>
  <c r="H56" i="21"/>
  <c r="H48" i="21"/>
  <c r="AD347" i="21" l="1"/>
  <c r="AD61" i="21"/>
  <c r="AD59" i="21"/>
  <c r="AD62" i="21"/>
  <c r="AD60" i="21"/>
  <c r="AD57" i="21"/>
  <c r="AD55" i="21"/>
  <c r="AD53" i="21"/>
  <c r="AD51" i="21"/>
  <c r="AD49" i="21"/>
  <c r="AD47" i="21"/>
  <c r="AD58" i="21"/>
  <c r="AD50" i="21"/>
  <c r="AD56" i="21"/>
  <c r="AD48" i="21"/>
  <c r="AD54" i="21"/>
  <c r="AD52" i="21"/>
  <c r="AD15" i="20"/>
  <c r="AB27" i="21"/>
  <c r="BT27" i="11" s="1"/>
  <c r="AA27" i="21"/>
  <c r="Z27" i="21"/>
  <c r="I27" i="11" s="1"/>
  <c r="I59" i="21"/>
  <c r="I57" i="21"/>
  <c r="I55" i="21"/>
  <c r="I53" i="21"/>
  <c r="I51" i="21"/>
  <c r="I49" i="21"/>
  <c r="I47" i="21"/>
  <c r="I61" i="21"/>
  <c r="I62" i="21"/>
  <c r="I60" i="21"/>
  <c r="I58" i="21"/>
  <c r="I56" i="21"/>
  <c r="I54" i="21"/>
  <c r="I52" i="21"/>
  <c r="I50" i="21"/>
  <c r="I48" i="21"/>
  <c r="AB43" i="21"/>
  <c r="BT43" i="11" s="1"/>
  <c r="AA43" i="21"/>
  <c r="Z43" i="21"/>
  <c r="I43" i="11" s="1"/>
  <c r="AD16" i="20" l="1"/>
  <c r="AD17" i="20" s="1"/>
  <c r="AD18" i="20" s="1"/>
  <c r="AD19" i="20" s="1"/>
  <c r="AD20" i="20" s="1"/>
  <c r="AD21" i="20" s="1"/>
  <c r="AD22" i="20" s="1"/>
  <c r="AD23" i="20" s="1"/>
  <c r="AD24" i="20" s="1"/>
  <c r="AD25" i="20" s="1"/>
  <c r="AD26" i="20" s="1"/>
  <c r="AD27" i="20" s="1"/>
  <c r="AD28" i="20" s="1"/>
  <c r="AD29" i="20" s="1"/>
  <c r="AD30" i="20" s="1"/>
  <c r="AD31" i="20" s="1"/>
  <c r="AD32" i="20" s="1"/>
  <c r="AD33" i="20" s="1"/>
  <c r="AD34" i="20" s="1"/>
  <c r="AD35" i="20" s="1"/>
  <c r="AD49" i="20" s="1"/>
  <c r="AE61" i="21"/>
  <c r="AE60" i="21"/>
  <c r="AE57" i="21"/>
  <c r="AE55" i="21"/>
  <c r="AE53" i="21"/>
  <c r="AE51" i="21"/>
  <c r="AE49" i="21"/>
  <c r="AE47" i="21"/>
  <c r="AE62" i="21"/>
  <c r="AE59" i="21"/>
  <c r="AE58" i="21"/>
  <c r="AE56" i="21"/>
  <c r="AE54" i="21"/>
  <c r="AE52" i="21"/>
  <c r="AE50" i="21"/>
  <c r="AE48" i="21"/>
  <c r="J59" i="21"/>
  <c r="J57" i="21"/>
  <c r="J55" i="21"/>
  <c r="J53" i="21"/>
  <c r="J51" i="21"/>
  <c r="J49" i="21"/>
  <c r="J47" i="21"/>
  <c r="J61" i="21"/>
  <c r="J62" i="21"/>
  <c r="J60" i="21"/>
  <c r="J58" i="21"/>
  <c r="J56" i="21"/>
  <c r="J54" i="21"/>
  <c r="J52" i="21"/>
  <c r="J50" i="21"/>
  <c r="J48" i="21"/>
  <c r="AE6" i="20" l="1"/>
  <c r="AF61" i="21"/>
  <c r="AF60" i="21"/>
  <c r="AF57" i="21"/>
  <c r="AF55" i="21"/>
  <c r="AF53" i="21"/>
  <c r="AF51" i="21"/>
  <c r="AF49" i="21"/>
  <c r="AF47" i="21"/>
  <c r="AF62" i="21"/>
  <c r="AF59" i="21"/>
  <c r="AF58" i="21"/>
  <c r="AF56" i="21"/>
  <c r="AF54" i="21"/>
  <c r="AF52" i="21"/>
  <c r="AF50" i="21"/>
  <c r="AF48" i="21"/>
  <c r="K62" i="21"/>
  <c r="K61" i="21"/>
  <c r="K60" i="21"/>
  <c r="K58" i="21"/>
  <c r="K56" i="21"/>
  <c r="K54" i="21"/>
  <c r="K52" i="21"/>
  <c r="K50" i="21"/>
  <c r="K48" i="21"/>
  <c r="K55" i="21"/>
  <c r="K47" i="21"/>
  <c r="K53" i="21"/>
  <c r="K59" i="21"/>
  <c r="K51" i="21"/>
  <c r="K57" i="21"/>
  <c r="K49" i="21"/>
  <c r="AD50" i="20"/>
  <c r="AD51" i="20" l="1"/>
  <c r="I36" i="20" s="1"/>
  <c r="L62" i="21"/>
  <c r="L60" i="21"/>
  <c r="L61" i="21"/>
  <c r="L58" i="21"/>
  <c r="L56" i="21"/>
  <c r="L54" i="21"/>
  <c r="L52" i="21"/>
  <c r="L50" i="21"/>
  <c r="L48" i="21"/>
  <c r="L53" i="21"/>
  <c r="L59" i="21"/>
  <c r="L51" i="21"/>
  <c r="L57" i="21"/>
  <c r="L49" i="21"/>
  <c r="L55" i="21"/>
  <c r="L47" i="21"/>
  <c r="AG62" i="21"/>
  <c r="AG59" i="21"/>
  <c r="AG58" i="21"/>
  <c r="AG56" i="21"/>
  <c r="AG54" i="21"/>
  <c r="AG52" i="21"/>
  <c r="AG50" i="21"/>
  <c r="AG48" i="21"/>
  <c r="AG51" i="21"/>
  <c r="AG60" i="21"/>
  <c r="AG57" i="21"/>
  <c r="AG49" i="21"/>
  <c r="AG61" i="21"/>
  <c r="AG55" i="21"/>
  <c r="AG47" i="21"/>
  <c r="AG53" i="21"/>
  <c r="AE9" i="20"/>
  <c r="AE7" i="20"/>
  <c r="AE10" i="20" s="1"/>
  <c r="AE8" i="20"/>
  <c r="AH62" i="21" l="1"/>
  <c r="AH60" i="21"/>
  <c r="AH61" i="21"/>
  <c r="AH59" i="21"/>
  <c r="AH58" i="21"/>
  <c r="AH56" i="21"/>
  <c r="AH54" i="21"/>
  <c r="AH52" i="21"/>
  <c r="AH50" i="21"/>
  <c r="AH48" i="21"/>
  <c r="AH57" i="21"/>
  <c r="AH49" i="21"/>
  <c r="AH55" i="21"/>
  <c r="AH47" i="21"/>
  <c r="AH53" i="21"/>
  <c r="AH51" i="21"/>
  <c r="AE11" i="20"/>
  <c r="M61" i="21"/>
  <c r="M58" i="21"/>
  <c r="M56" i="21"/>
  <c r="M54" i="21"/>
  <c r="M52" i="21"/>
  <c r="M50" i="21"/>
  <c r="M48" i="21"/>
  <c r="M62" i="21"/>
  <c r="M60" i="21"/>
  <c r="M59" i="21"/>
  <c r="M57" i="21"/>
  <c r="M55" i="21"/>
  <c r="M53" i="21"/>
  <c r="M51" i="21"/>
  <c r="M49" i="21"/>
  <c r="M47" i="21"/>
  <c r="AE12" i="20" l="1"/>
  <c r="AI62" i="21"/>
  <c r="AI59" i="21"/>
  <c r="AI58" i="21"/>
  <c r="AI56" i="21"/>
  <c r="AI54" i="21"/>
  <c r="AI52" i="21"/>
  <c r="AI50" i="21"/>
  <c r="AI48" i="21"/>
  <c r="AI57" i="21"/>
  <c r="AI55" i="21"/>
  <c r="AI53" i="21"/>
  <c r="AI51" i="21"/>
  <c r="AI49" i="21"/>
  <c r="AI47" i="21"/>
  <c r="AI60" i="21"/>
  <c r="AI61" i="21"/>
  <c r="AE14" i="20"/>
  <c r="AE13" i="20"/>
  <c r="N58" i="21"/>
  <c r="N56" i="21"/>
  <c r="N54" i="21"/>
  <c r="N52" i="21"/>
  <c r="N50" i="21"/>
  <c r="N48" i="21"/>
  <c r="N62" i="21"/>
  <c r="N60" i="21"/>
  <c r="N59" i="21"/>
  <c r="N57" i="21"/>
  <c r="N55" i="21"/>
  <c r="N53" i="21"/>
  <c r="N51" i="21"/>
  <c r="N49" i="21"/>
  <c r="N47" i="21"/>
  <c r="N61" i="21"/>
  <c r="AJ59" i="21" l="1"/>
  <c r="AJ58" i="21"/>
  <c r="AJ56" i="21"/>
  <c r="AJ54" i="21"/>
  <c r="AJ52" i="21"/>
  <c r="AJ50" i="21"/>
  <c r="AJ48" i="21"/>
  <c r="AJ57" i="21"/>
  <c r="AJ55" i="21"/>
  <c r="AJ53" i="21"/>
  <c r="AJ51" i="21"/>
  <c r="AJ49" i="21"/>
  <c r="AJ47" i="21"/>
  <c r="AJ61" i="21"/>
  <c r="AJ60" i="21"/>
  <c r="AJ62" i="21"/>
  <c r="AE15" i="20"/>
  <c r="AE16" i="20" s="1"/>
  <c r="AE17" i="20" s="1"/>
  <c r="O61" i="21"/>
  <c r="O62" i="21"/>
  <c r="O60" i="21"/>
  <c r="O59" i="21"/>
  <c r="O57" i="21"/>
  <c r="O55" i="21"/>
  <c r="O53" i="21"/>
  <c r="O51" i="21"/>
  <c r="O49" i="21"/>
  <c r="O47" i="21"/>
  <c r="O54" i="21"/>
  <c r="O52" i="21"/>
  <c r="O58" i="21"/>
  <c r="O50" i="21"/>
  <c r="O48" i="21"/>
  <c r="O56" i="21"/>
  <c r="AE18" i="20" l="1"/>
  <c r="AE19" i="20" s="1"/>
  <c r="AE20" i="20" s="1"/>
  <c r="AE21" i="20" s="1"/>
  <c r="AE22" i="20" s="1"/>
  <c r="AE23" i="20" s="1"/>
  <c r="AE24" i="20" s="1"/>
  <c r="AE25" i="20" s="1"/>
  <c r="AE26" i="20" s="1"/>
  <c r="AE27" i="20" s="1"/>
  <c r="AE28" i="20" s="1"/>
  <c r="AE29" i="20" s="1"/>
  <c r="AE30" i="20" s="1"/>
  <c r="AE31" i="20" s="1"/>
  <c r="AE32" i="20" s="1"/>
  <c r="AE33" i="20" s="1"/>
  <c r="AE34" i="20" s="1"/>
  <c r="AE35" i="20" s="1"/>
  <c r="AE49" i="20" s="1"/>
  <c r="P61" i="21"/>
  <c r="P59" i="21"/>
  <c r="P62" i="21"/>
  <c r="P60" i="21"/>
  <c r="P57" i="21"/>
  <c r="P55" i="21"/>
  <c r="P53" i="21"/>
  <c r="P51" i="21"/>
  <c r="P49" i="21"/>
  <c r="P47" i="21"/>
  <c r="P52" i="21"/>
  <c r="P58" i="21"/>
  <c r="P50" i="21"/>
  <c r="P56" i="21"/>
  <c r="P48" i="21"/>
  <c r="P54" i="21"/>
  <c r="AK61" i="21"/>
  <c r="AK57" i="21"/>
  <c r="AK55" i="21"/>
  <c r="AK53" i="21"/>
  <c r="AK51" i="21"/>
  <c r="AK49" i="21"/>
  <c r="AK47" i="21"/>
  <c r="AK60" i="21"/>
  <c r="AK59" i="21"/>
  <c r="AK58" i="21"/>
  <c r="AK50" i="21"/>
  <c r="AK56" i="21"/>
  <c r="AK48" i="21"/>
  <c r="AK54" i="21"/>
  <c r="AK62" i="21"/>
  <c r="AK52" i="21"/>
  <c r="AF6" i="20" l="1"/>
  <c r="AL61" i="21"/>
  <c r="AL59" i="21"/>
  <c r="AL62" i="21"/>
  <c r="AL60" i="21"/>
  <c r="AL57" i="21"/>
  <c r="AL55" i="21"/>
  <c r="AL53" i="21"/>
  <c r="AL51" i="21"/>
  <c r="AL49" i="21"/>
  <c r="AL47" i="21"/>
  <c r="AL56" i="21"/>
  <c r="AL48" i="21"/>
  <c r="AL54" i="21"/>
  <c r="AL52" i="21"/>
  <c r="AL58" i="21"/>
  <c r="AL50" i="21"/>
  <c r="Q57" i="21"/>
  <c r="Q55" i="21"/>
  <c r="Q53" i="21"/>
  <c r="Q51" i="21"/>
  <c r="Q49" i="21"/>
  <c r="Q47" i="21"/>
  <c r="Q59" i="21"/>
  <c r="Q58" i="21"/>
  <c r="Q56" i="21"/>
  <c r="Q54" i="21"/>
  <c r="Q52" i="21"/>
  <c r="Q50" i="21"/>
  <c r="Q48" i="21"/>
  <c r="Q62" i="21"/>
  <c r="Q60" i="21"/>
  <c r="Q61" i="21"/>
  <c r="AE50" i="20"/>
  <c r="AE51" i="20" l="1"/>
  <c r="I37" i="20" s="1"/>
  <c r="AM57" i="21"/>
  <c r="AM55" i="21"/>
  <c r="AM53" i="21"/>
  <c r="AM51" i="21"/>
  <c r="AM49" i="21"/>
  <c r="AM47" i="21"/>
  <c r="AM60" i="21"/>
  <c r="AM61" i="21"/>
  <c r="AM62" i="21"/>
  <c r="AM58" i="21"/>
  <c r="AM56" i="21"/>
  <c r="AM54" i="21"/>
  <c r="AM52" i="21"/>
  <c r="AM50" i="21"/>
  <c r="AM48" i="21"/>
  <c r="AM59" i="21"/>
  <c r="AF7" i="20"/>
  <c r="AF8" i="20"/>
  <c r="AF9" i="20"/>
  <c r="R57" i="21"/>
  <c r="R55" i="21"/>
  <c r="R53" i="21"/>
  <c r="R51" i="21"/>
  <c r="R49" i="21"/>
  <c r="R47" i="21"/>
  <c r="R59" i="21"/>
  <c r="R58" i="21"/>
  <c r="R56" i="21"/>
  <c r="R54" i="21"/>
  <c r="R52" i="21"/>
  <c r="R50" i="21"/>
  <c r="R48" i="21"/>
  <c r="R61" i="21"/>
  <c r="R60" i="21"/>
  <c r="R62" i="21"/>
  <c r="AN57" i="21" l="1"/>
  <c r="AN55" i="21"/>
  <c r="AN53" i="21"/>
  <c r="AN51" i="21"/>
  <c r="AN49" i="21"/>
  <c r="AN47" i="21"/>
  <c r="AN60" i="21"/>
  <c r="AN61" i="21"/>
  <c r="AN62" i="21"/>
  <c r="AN58" i="21"/>
  <c r="AN56" i="21"/>
  <c r="AN54" i="21"/>
  <c r="AN52" i="21"/>
  <c r="AN50" i="21"/>
  <c r="AN48" i="21"/>
  <c r="AN59" i="21"/>
  <c r="AF11" i="20"/>
  <c r="S62" i="21"/>
  <c r="S59" i="21"/>
  <c r="S58" i="21"/>
  <c r="S56" i="21"/>
  <c r="S54" i="21"/>
  <c r="S52" i="21"/>
  <c r="S50" i="21"/>
  <c r="S48" i="21"/>
  <c r="S61" i="21"/>
  <c r="S60" i="21"/>
  <c r="S53" i="21"/>
  <c r="S51" i="21"/>
  <c r="S57" i="21"/>
  <c r="S49" i="21"/>
  <c r="S55" i="21"/>
  <c r="S47" i="21"/>
  <c r="AF10" i="20"/>
  <c r="AF12" i="20" l="1"/>
  <c r="AO62" i="21"/>
  <c r="AO60" i="21"/>
  <c r="AO61" i="21"/>
  <c r="AO58" i="21"/>
  <c r="AO56" i="21"/>
  <c r="AO54" i="21"/>
  <c r="AO52" i="21"/>
  <c r="AO50" i="21"/>
  <c r="AO48" i="21"/>
  <c r="AO59" i="21"/>
  <c r="AO57" i="21"/>
  <c r="AO49" i="21"/>
  <c r="AO55" i="21"/>
  <c r="AO47" i="21"/>
  <c r="AO53" i="21"/>
  <c r="AO51" i="21"/>
  <c r="T62" i="21"/>
  <c r="T60" i="21"/>
  <c r="T61" i="21"/>
  <c r="T59" i="21"/>
  <c r="T58" i="21"/>
  <c r="T56" i="21"/>
  <c r="T54" i="21"/>
  <c r="T52" i="21"/>
  <c r="T50" i="21"/>
  <c r="T48" i="21"/>
  <c r="T51" i="21"/>
  <c r="T57" i="21"/>
  <c r="T49" i="21"/>
  <c r="T55" i="21"/>
  <c r="T47" i="21"/>
  <c r="T53" i="21"/>
  <c r="AF13" i="20" l="1"/>
  <c r="AP62" i="21"/>
  <c r="AP60" i="21"/>
  <c r="AP61" i="21"/>
  <c r="AP59" i="21"/>
  <c r="AP58" i="21"/>
  <c r="AP56" i="21"/>
  <c r="AP54" i="21"/>
  <c r="AP52" i="21"/>
  <c r="AP50" i="21"/>
  <c r="AP48" i="21"/>
  <c r="AP55" i="21"/>
  <c r="AP47" i="21"/>
  <c r="AP53" i="21"/>
  <c r="AP51" i="21"/>
  <c r="AP57" i="21"/>
  <c r="AP49" i="21"/>
  <c r="U58" i="21"/>
  <c r="U56" i="21"/>
  <c r="U54" i="21"/>
  <c r="U52" i="21"/>
  <c r="U50" i="21"/>
  <c r="U48" i="21"/>
  <c r="U61" i="21"/>
  <c r="U60" i="21"/>
  <c r="U62" i="21"/>
  <c r="U57" i="21"/>
  <c r="U55" i="21"/>
  <c r="U53" i="21"/>
  <c r="U51" i="21"/>
  <c r="U49" i="21"/>
  <c r="U47" i="21"/>
  <c r="U59" i="21"/>
  <c r="V58" i="21" l="1"/>
  <c r="E77" i="21" s="1"/>
  <c r="V56" i="21"/>
  <c r="E75" i="21" s="1"/>
  <c r="V54" i="21"/>
  <c r="E73" i="21" s="1"/>
  <c r="V52" i="21"/>
  <c r="E71" i="21" s="1"/>
  <c r="V50" i="21"/>
  <c r="E69" i="21" s="1"/>
  <c r="V48" i="21"/>
  <c r="E67" i="21" s="1"/>
  <c r="V61" i="21"/>
  <c r="E80" i="21" s="1"/>
  <c r="V60" i="21"/>
  <c r="E79" i="21" s="1"/>
  <c r="V62" i="21"/>
  <c r="E81" i="21" s="1"/>
  <c r="V57" i="21"/>
  <c r="E76" i="21" s="1"/>
  <c r="V55" i="21"/>
  <c r="E74" i="21" s="1"/>
  <c r="V53" i="21"/>
  <c r="E72" i="21" s="1"/>
  <c r="V51" i="21"/>
  <c r="E70" i="21" s="1"/>
  <c r="V49" i="21"/>
  <c r="E68" i="21" s="1"/>
  <c r="V47" i="21"/>
  <c r="E66" i="21" s="1"/>
  <c r="F66" i="21" s="1"/>
  <c r="G66" i="21" s="1"/>
  <c r="H66" i="21" s="1"/>
  <c r="I66" i="21" s="1"/>
  <c r="J66" i="21" s="1"/>
  <c r="K66" i="21" s="1"/>
  <c r="L66" i="21" s="1"/>
  <c r="M66" i="21" s="1"/>
  <c r="N66" i="21" s="1"/>
  <c r="O66" i="21" s="1"/>
  <c r="P66" i="21" s="1"/>
  <c r="Q66" i="21" s="1"/>
  <c r="R66" i="21" s="1"/>
  <c r="S66" i="21" s="1"/>
  <c r="T66" i="21" s="1"/>
  <c r="U66" i="21" s="1"/>
  <c r="V66" i="21" s="1"/>
  <c r="E85" i="21" s="1"/>
  <c r="F85" i="21" s="1"/>
  <c r="G85" i="21" s="1"/>
  <c r="H85" i="21" s="1"/>
  <c r="I85" i="21" s="1"/>
  <c r="J85" i="21" s="1"/>
  <c r="K85" i="21" s="1"/>
  <c r="L85" i="21" s="1"/>
  <c r="M85" i="21" s="1"/>
  <c r="N85" i="21" s="1"/>
  <c r="O85" i="21" s="1"/>
  <c r="P85" i="21" s="1"/>
  <c r="Q85" i="21" s="1"/>
  <c r="R85" i="21" s="1"/>
  <c r="S85" i="21" s="1"/>
  <c r="T85" i="21" s="1"/>
  <c r="U85" i="21" s="1"/>
  <c r="V85" i="21" s="1"/>
  <c r="E104" i="21" s="1"/>
  <c r="F104" i="21" s="1"/>
  <c r="G104" i="21" s="1"/>
  <c r="H104" i="21" s="1"/>
  <c r="I104" i="21" s="1"/>
  <c r="J104" i="21" s="1"/>
  <c r="K104" i="21" s="1"/>
  <c r="L104" i="21" s="1"/>
  <c r="M104" i="21" s="1"/>
  <c r="N104" i="21" s="1"/>
  <c r="O104" i="21" s="1"/>
  <c r="P104" i="21" s="1"/>
  <c r="Q104" i="21" s="1"/>
  <c r="R104" i="21" s="1"/>
  <c r="S104" i="21" s="1"/>
  <c r="T104" i="21" s="1"/>
  <c r="U104" i="21" s="1"/>
  <c r="V104" i="21" s="1"/>
  <c r="E123" i="21" s="1"/>
  <c r="F123" i="21" s="1"/>
  <c r="G123" i="21" s="1"/>
  <c r="H123" i="21" s="1"/>
  <c r="I123" i="21" s="1"/>
  <c r="J123" i="21" s="1"/>
  <c r="K123" i="21" s="1"/>
  <c r="L123" i="21" s="1"/>
  <c r="M123" i="21" s="1"/>
  <c r="N123" i="21" s="1"/>
  <c r="O123" i="21" s="1"/>
  <c r="P123" i="21" s="1"/>
  <c r="Q123" i="21" s="1"/>
  <c r="R123" i="21" s="1"/>
  <c r="S123" i="21" s="1"/>
  <c r="T123" i="21" s="1"/>
  <c r="U123" i="21" s="1"/>
  <c r="V123" i="21" s="1"/>
  <c r="E142" i="21" s="1"/>
  <c r="F142" i="21" s="1"/>
  <c r="G142" i="21" s="1"/>
  <c r="H142" i="21" s="1"/>
  <c r="I142" i="21" s="1"/>
  <c r="J142" i="21" s="1"/>
  <c r="K142" i="21" s="1"/>
  <c r="L142" i="21" s="1"/>
  <c r="M142" i="21" s="1"/>
  <c r="N142" i="21" s="1"/>
  <c r="O142" i="21" s="1"/>
  <c r="P142" i="21" s="1"/>
  <c r="Q142" i="21" s="1"/>
  <c r="R142" i="21" s="1"/>
  <c r="S142" i="21" s="1"/>
  <c r="T142" i="21" s="1"/>
  <c r="U142" i="21" s="1"/>
  <c r="V142" i="21" s="1"/>
  <c r="E161" i="21" s="1"/>
  <c r="F161" i="21" s="1"/>
  <c r="G161" i="21" s="1"/>
  <c r="H161" i="21" s="1"/>
  <c r="I161" i="21" s="1"/>
  <c r="J161" i="21" s="1"/>
  <c r="K161" i="21" s="1"/>
  <c r="L161" i="21" s="1"/>
  <c r="M161" i="21" s="1"/>
  <c r="N161" i="21" s="1"/>
  <c r="O161" i="21" s="1"/>
  <c r="P161" i="21" s="1"/>
  <c r="Q161" i="21" s="1"/>
  <c r="R161" i="21" s="1"/>
  <c r="S161" i="21" s="1"/>
  <c r="T161" i="21" s="1"/>
  <c r="U161" i="21" s="1"/>
  <c r="V161" i="21" s="1"/>
  <c r="E180" i="21" s="1"/>
  <c r="F180" i="21" s="1"/>
  <c r="G180" i="21" s="1"/>
  <c r="H180" i="21" s="1"/>
  <c r="I180" i="21" s="1"/>
  <c r="J180" i="21" s="1"/>
  <c r="K180" i="21" s="1"/>
  <c r="L180" i="21" s="1"/>
  <c r="M180" i="21" s="1"/>
  <c r="N180" i="21" s="1"/>
  <c r="O180" i="21" s="1"/>
  <c r="P180" i="21" s="1"/>
  <c r="Q180" i="21" s="1"/>
  <c r="R180" i="21" s="1"/>
  <c r="S180" i="21" s="1"/>
  <c r="T180" i="21" s="1"/>
  <c r="U180" i="21" s="1"/>
  <c r="V180" i="21" s="1"/>
  <c r="E199" i="21" s="1"/>
  <c r="F199" i="21" s="1"/>
  <c r="G199" i="21" s="1"/>
  <c r="H199" i="21" s="1"/>
  <c r="I199" i="21" s="1"/>
  <c r="J199" i="21" s="1"/>
  <c r="K199" i="21" s="1"/>
  <c r="L199" i="21" s="1"/>
  <c r="M199" i="21" s="1"/>
  <c r="N199" i="21" s="1"/>
  <c r="O199" i="21" s="1"/>
  <c r="P199" i="21" s="1"/>
  <c r="Q199" i="21" s="1"/>
  <c r="R199" i="21" s="1"/>
  <c r="S199" i="21" s="1"/>
  <c r="T199" i="21" s="1"/>
  <c r="U199" i="21" s="1"/>
  <c r="V199" i="21" s="1"/>
  <c r="E218" i="21" s="1"/>
  <c r="F218" i="21" s="1"/>
  <c r="G218" i="21" s="1"/>
  <c r="H218" i="21" s="1"/>
  <c r="I218" i="21" s="1"/>
  <c r="J218" i="21" s="1"/>
  <c r="K218" i="21" s="1"/>
  <c r="L218" i="21" s="1"/>
  <c r="M218" i="21" s="1"/>
  <c r="N218" i="21" s="1"/>
  <c r="O218" i="21" s="1"/>
  <c r="P218" i="21" s="1"/>
  <c r="Q218" i="21" s="1"/>
  <c r="R218" i="21" s="1"/>
  <c r="S218" i="21" s="1"/>
  <c r="T218" i="21" s="1"/>
  <c r="U218" i="21" s="1"/>
  <c r="V218" i="21" s="1"/>
  <c r="E237" i="21" s="1"/>
  <c r="F237" i="21" s="1"/>
  <c r="G237" i="21" s="1"/>
  <c r="H237" i="21" s="1"/>
  <c r="I237" i="21" s="1"/>
  <c r="J237" i="21" s="1"/>
  <c r="K237" i="21" s="1"/>
  <c r="L237" i="21" s="1"/>
  <c r="M237" i="21" s="1"/>
  <c r="N237" i="21" s="1"/>
  <c r="O237" i="21" s="1"/>
  <c r="P237" i="21" s="1"/>
  <c r="Q237" i="21" s="1"/>
  <c r="R237" i="21" s="1"/>
  <c r="S237" i="21" s="1"/>
  <c r="T237" i="21" s="1"/>
  <c r="U237" i="21" s="1"/>
  <c r="V237" i="21" s="1"/>
  <c r="E256" i="21" s="1"/>
  <c r="F256" i="21" s="1"/>
  <c r="G256" i="21" s="1"/>
  <c r="H256" i="21" s="1"/>
  <c r="I256" i="21" s="1"/>
  <c r="J256" i="21" s="1"/>
  <c r="K256" i="21" s="1"/>
  <c r="L256" i="21" s="1"/>
  <c r="M256" i="21" s="1"/>
  <c r="N256" i="21" s="1"/>
  <c r="O256" i="21" s="1"/>
  <c r="P256" i="21" s="1"/>
  <c r="Q256" i="21" s="1"/>
  <c r="R256" i="21" s="1"/>
  <c r="S256" i="21" s="1"/>
  <c r="T256" i="21" s="1"/>
  <c r="U256" i="21" s="1"/>
  <c r="V256" i="21" s="1"/>
  <c r="E275" i="21" s="1"/>
  <c r="F275" i="21" s="1"/>
  <c r="G275" i="21" s="1"/>
  <c r="H275" i="21" s="1"/>
  <c r="I275" i="21" s="1"/>
  <c r="J275" i="21" s="1"/>
  <c r="K275" i="21" s="1"/>
  <c r="L275" i="21" s="1"/>
  <c r="M275" i="21" s="1"/>
  <c r="N275" i="21" s="1"/>
  <c r="O275" i="21" s="1"/>
  <c r="P275" i="21" s="1"/>
  <c r="Q275" i="21" s="1"/>
  <c r="R275" i="21" s="1"/>
  <c r="S275" i="21" s="1"/>
  <c r="T275" i="21" s="1"/>
  <c r="U275" i="21" s="1"/>
  <c r="V275" i="21" s="1"/>
  <c r="E294" i="21" s="1"/>
  <c r="F294" i="21" s="1"/>
  <c r="G294" i="21" s="1"/>
  <c r="H294" i="21" s="1"/>
  <c r="I294" i="21" s="1"/>
  <c r="J294" i="21" s="1"/>
  <c r="K294" i="21" s="1"/>
  <c r="L294" i="21" s="1"/>
  <c r="M294" i="21" s="1"/>
  <c r="N294" i="21" s="1"/>
  <c r="O294" i="21" s="1"/>
  <c r="P294" i="21" s="1"/>
  <c r="Q294" i="21" s="1"/>
  <c r="R294" i="21" s="1"/>
  <c r="S294" i="21" s="1"/>
  <c r="T294" i="21" s="1"/>
  <c r="U294" i="21" s="1"/>
  <c r="V294" i="21" s="1"/>
  <c r="E313" i="21" s="1"/>
  <c r="F313" i="21" s="1"/>
  <c r="G313" i="21" s="1"/>
  <c r="H313" i="21" s="1"/>
  <c r="I313" i="21" s="1"/>
  <c r="J313" i="21" s="1"/>
  <c r="K313" i="21" s="1"/>
  <c r="L313" i="21" s="1"/>
  <c r="M313" i="21" s="1"/>
  <c r="N313" i="21" s="1"/>
  <c r="O313" i="21" s="1"/>
  <c r="P313" i="21" s="1"/>
  <c r="Q313" i="21" s="1"/>
  <c r="R313" i="21" s="1"/>
  <c r="S313" i="21" s="1"/>
  <c r="T313" i="21" s="1"/>
  <c r="U313" i="21" s="1"/>
  <c r="V313" i="21" s="1"/>
  <c r="E332" i="21" s="1"/>
  <c r="F332" i="21" s="1"/>
  <c r="G332" i="21" s="1"/>
  <c r="H332" i="21" s="1"/>
  <c r="I332" i="21" s="1"/>
  <c r="J332" i="21" s="1"/>
  <c r="K332" i="21" s="1"/>
  <c r="L332" i="21" s="1"/>
  <c r="M332" i="21" s="1"/>
  <c r="N332" i="21" s="1"/>
  <c r="O332" i="21" s="1"/>
  <c r="P332" i="21" s="1"/>
  <c r="Q332" i="21" s="1"/>
  <c r="R332" i="21" s="1"/>
  <c r="S332" i="21" s="1"/>
  <c r="T332" i="21" s="1"/>
  <c r="U332" i="21" s="1"/>
  <c r="V332" i="21" s="1"/>
  <c r="W28" i="21" s="1"/>
  <c r="V59" i="21"/>
  <c r="E78" i="21" s="1"/>
  <c r="AF14" i="20"/>
  <c r="AQ60" i="21"/>
  <c r="AQ61" i="21"/>
  <c r="AQ58" i="21"/>
  <c r="AQ56" i="21"/>
  <c r="AQ54" i="21"/>
  <c r="AQ52" i="21"/>
  <c r="AQ50" i="21"/>
  <c r="AQ48" i="21"/>
  <c r="AQ62" i="21"/>
  <c r="AQ59" i="21"/>
  <c r="AQ57" i="21"/>
  <c r="AQ55" i="21"/>
  <c r="AQ53" i="21"/>
  <c r="AQ51" i="21"/>
  <c r="AQ49" i="21"/>
  <c r="AQ47" i="21"/>
  <c r="D28" i="21" l="1"/>
  <c r="J21" i="16" s="1"/>
  <c r="C28" i="21"/>
  <c r="F21" i="16" s="1"/>
  <c r="B28" i="21"/>
  <c r="B21" i="16" s="1"/>
  <c r="F69" i="21"/>
  <c r="F79" i="21"/>
  <c r="F76" i="21"/>
  <c r="F73" i="21"/>
  <c r="F70" i="21"/>
  <c r="F80" i="21"/>
  <c r="F77" i="21"/>
  <c r="F74" i="21"/>
  <c r="F67" i="21"/>
  <c r="F71" i="21"/>
  <c r="F68" i="21"/>
  <c r="F78" i="21"/>
  <c r="F75" i="21"/>
  <c r="F72" i="21"/>
  <c r="F81" i="21"/>
  <c r="AR61" i="21"/>
  <c r="AR58" i="21"/>
  <c r="AR56" i="21"/>
  <c r="AR54" i="21"/>
  <c r="AR52" i="21"/>
  <c r="AR50" i="21"/>
  <c r="AR48" i="21"/>
  <c r="AR62" i="21"/>
  <c r="AR59" i="21"/>
  <c r="AR57" i="21"/>
  <c r="AR55" i="21"/>
  <c r="AR53" i="21"/>
  <c r="AR51" i="21"/>
  <c r="AR49" i="21"/>
  <c r="AR47" i="21"/>
  <c r="AR60" i="21"/>
  <c r="AF15" i="20"/>
  <c r="AF16" i="20" s="1"/>
  <c r="AF17" i="20" s="1"/>
  <c r="AF18" i="20" s="1"/>
  <c r="AF19" i="20" s="1"/>
  <c r="AF20" i="20" s="1"/>
  <c r="AF21" i="20" s="1"/>
  <c r="AF22" i="20" s="1"/>
  <c r="AF23" i="20" s="1"/>
  <c r="AF24" i="20" s="1"/>
  <c r="AF25" i="20" s="1"/>
  <c r="AF26" i="20" s="1"/>
  <c r="AF27" i="20" s="1"/>
  <c r="AF28" i="20" s="1"/>
  <c r="AF29" i="20" s="1"/>
  <c r="AF30" i="20" s="1"/>
  <c r="AF31" i="20" s="1"/>
  <c r="AF32" i="20" s="1"/>
  <c r="AF33" i="20" s="1"/>
  <c r="AF34" i="20" s="1"/>
  <c r="AF35" i="20" s="1"/>
  <c r="AF49" i="20" s="1"/>
  <c r="AG6" i="20" l="1"/>
  <c r="G80" i="21"/>
  <c r="G78" i="21"/>
  <c r="G76" i="21"/>
  <c r="G74" i="21"/>
  <c r="G72" i="21"/>
  <c r="G70" i="21"/>
  <c r="G68" i="21"/>
  <c r="G79" i="21"/>
  <c r="G73" i="21"/>
  <c r="G77" i="21"/>
  <c r="G67" i="21"/>
  <c r="G71" i="21"/>
  <c r="G81" i="21"/>
  <c r="G69" i="21"/>
  <c r="G75" i="21"/>
  <c r="AS61" i="21"/>
  <c r="AS62" i="21"/>
  <c r="AS59" i="21"/>
  <c r="AS57" i="21"/>
  <c r="AS55" i="21"/>
  <c r="AS53" i="21"/>
  <c r="AS51" i="21"/>
  <c r="AS49" i="21"/>
  <c r="AS47" i="21"/>
  <c r="AS56" i="21"/>
  <c r="AS48" i="21"/>
  <c r="AS54" i="21"/>
  <c r="AS52" i="21"/>
  <c r="AS58" i="21"/>
  <c r="AS50" i="21"/>
  <c r="AS60" i="21"/>
  <c r="AF50" i="20"/>
  <c r="AF51" i="20" l="1"/>
  <c r="I38" i="20" s="1"/>
  <c r="H80" i="21"/>
  <c r="H78" i="21"/>
  <c r="H76" i="21"/>
  <c r="H74" i="21"/>
  <c r="H72" i="21"/>
  <c r="H70" i="21"/>
  <c r="H68" i="21"/>
  <c r="H81" i="21"/>
  <c r="H79" i="21"/>
  <c r="H77" i="21"/>
  <c r="H75" i="21"/>
  <c r="H73" i="21"/>
  <c r="H71" i="21"/>
  <c r="H69" i="21"/>
  <c r="H67" i="21"/>
  <c r="AT61" i="21"/>
  <c r="AC80" i="21" s="1"/>
  <c r="AT59" i="21"/>
  <c r="AC78" i="21" s="1"/>
  <c r="AT62" i="21"/>
  <c r="AC81" i="21" s="1"/>
  <c r="AT60" i="21"/>
  <c r="AC79" i="21" s="1"/>
  <c r="AT57" i="21"/>
  <c r="AC76" i="21" s="1"/>
  <c r="AT55" i="21"/>
  <c r="AC74" i="21" s="1"/>
  <c r="AT53" i="21"/>
  <c r="AC72" i="21" s="1"/>
  <c r="AT51" i="21"/>
  <c r="AC70" i="21" s="1"/>
  <c r="AT49" i="21"/>
  <c r="AC68" i="21" s="1"/>
  <c r="AT47" i="21"/>
  <c r="AC66" i="21" s="1"/>
  <c r="AD66" i="21" s="1"/>
  <c r="AE66" i="21" s="1"/>
  <c r="AF66" i="21" s="1"/>
  <c r="AG66" i="21" s="1"/>
  <c r="AH66" i="21" s="1"/>
  <c r="AI66" i="21" s="1"/>
  <c r="AJ66" i="21" s="1"/>
  <c r="AK66" i="21" s="1"/>
  <c r="AL66" i="21" s="1"/>
  <c r="AM66" i="21" s="1"/>
  <c r="AN66" i="21" s="1"/>
  <c r="AO66" i="21" s="1"/>
  <c r="AP66" i="21" s="1"/>
  <c r="AQ66" i="21" s="1"/>
  <c r="AR66" i="21" s="1"/>
  <c r="AS66" i="21" s="1"/>
  <c r="AT66" i="21" s="1"/>
  <c r="AC85" i="21" s="1"/>
  <c r="AD85" i="21" s="1"/>
  <c r="AE85" i="21" s="1"/>
  <c r="AF85" i="21" s="1"/>
  <c r="AG85" i="21" s="1"/>
  <c r="AH85" i="21" s="1"/>
  <c r="AI85" i="21" s="1"/>
  <c r="AJ85" i="21" s="1"/>
  <c r="AK85" i="21" s="1"/>
  <c r="AL85" i="21" s="1"/>
  <c r="AM85" i="21" s="1"/>
  <c r="AN85" i="21" s="1"/>
  <c r="AO85" i="21" s="1"/>
  <c r="AP85" i="21" s="1"/>
  <c r="AQ85" i="21" s="1"/>
  <c r="AR85" i="21" s="1"/>
  <c r="AS85" i="21" s="1"/>
  <c r="AT85" i="21" s="1"/>
  <c r="AC104" i="21" s="1"/>
  <c r="AD104" i="21" s="1"/>
  <c r="AE104" i="21" s="1"/>
  <c r="AF104" i="21" s="1"/>
  <c r="AG104" i="21" s="1"/>
  <c r="AH104" i="21" s="1"/>
  <c r="AI104" i="21" s="1"/>
  <c r="AJ104" i="21" s="1"/>
  <c r="AK104" i="21" s="1"/>
  <c r="AL104" i="21" s="1"/>
  <c r="AM104" i="21" s="1"/>
  <c r="AN104" i="21" s="1"/>
  <c r="AO104" i="21" s="1"/>
  <c r="AP104" i="21" s="1"/>
  <c r="AQ104" i="21" s="1"/>
  <c r="AR104" i="21" s="1"/>
  <c r="AS104" i="21" s="1"/>
  <c r="AT104" i="21" s="1"/>
  <c r="AC123" i="21" s="1"/>
  <c r="AD123" i="21" s="1"/>
  <c r="AE123" i="21" s="1"/>
  <c r="AF123" i="21" s="1"/>
  <c r="AG123" i="21" s="1"/>
  <c r="AH123" i="21" s="1"/>
  <c r="AI123" i="21" s="1"/>
  <c r="AJ123" i="21" s="1"/>
  <c r="AK123" i="21" s="1"/>
  <c r="AL123" i="21" s="1"/>
  <c r="AM123" i="21" s="1"/>
  <c r="AN123" i="21" s="1"/>
  <c r="AO123" i="21" s="1"/>
  <c r="AP123" i="21" s="1"/>
  <c r="AQ123" i="21" s="1"/>
  <c r="AR123" i="21" s="1"/>
  <c r="AS123" i="21" s="1"/>
  <c r="AT123" i="21" s="1"/>
  <c r="AC142" i="21" s="1"/>
  <c r="AD142" i="21" s="1"/>
  <c r="AE142" i="21" s="1"/>
  <c r="AF142" i="21" s="1"/>
  <c r="AG142" i="21" s="1"/>
  <c r="AH142" i="21" s="1"/>
  <c r="AI142" i="21" s="1"/>
  <c r="AJ142" i="21" s="1"/>
  <c r="AK142" i="21" s="1"/>
  <c r="AL142" i="21" s="1"/>
  <c r="AM142" i="21" s="1"/>
  <c r="AN142" i="21" s="1"/>
  <c r="AO142" i="21" s="1"/>
  <c r="AP142" i="21" s="1"/>
  <c r="AQ142" i="21" s="1"/>
  <c r="AR142" i="21" s="1"/>
  <c r="AS142" i="21" s="1"/>
  <c r="AT142" i="21" s="1"/>
  <c r="AC161" i="21" s="1"/>
  <c r="AD161" i="21" s="1"/>
  <c r="AE161" i="21" s="1"/>
  <c r="AF161" i="21" s="1"/>
  <c r="AG161" i="21" s="1"/>
  <c r="AH161" i="21" s="1"/>
  <c r="AI161" i="21" s="1"/>
  <c r="AJ161" i="21" s="1"/>
  <c r="AK161" i="21" s="1"/>
  <c r="AL161" i="21" s="1"/>
  <c r="AM161" i="21" s="1"/>
  <c r="AN161" i="21" s="1"/>
  <c r="AO161" i="21" s="1"/>
  <c r="AP161" i="21" s="1"/>
  <c r="AQ161" i="21" s="1"/>
  <c r="AR161" i="21" s="1"/>
  <c r="AS161" i="21" s="1"/>
  <c r="AT161" i="21" s="1"/>
  <c r="AC180" i="21" s="1"/>
  <c r="AD180" i="21" s="1"/>
  <c r="AE180" i="21" s="1"/>
  <c r="AF180" i="21" s="1"/>
  <c r="AG180" i="21" s="1"/>
  <c r="AH180" i="21" s="1"/>
  <c r="AI180" i="21" s="1"/>
  <c r="AJ180" i="21" s="1"/>
  <c r="AK180" i="21" s="1"/>
  <c r="AL180" i="21" s="1"/>
  <c r="AM180" i="21" s="1"/>
  <c r="AN180" i="21" s="1"/>
  <c r="AO180" i="21" s="1"/>
  <c r="AP180" i="21" s="1"/>
  <c r="AQ180" i="21" s="1"/>
  <c r="AR180" i="21" s="1"/>
  <c r="AS180" i="21" s="1"/>
  <c r="AT180" i="21" s="1"/>
  <c r="AC199" i="21" s="1"/>
  <c r="AD199" i="21" s="1"/>
  <c r="AE199" i="21" s="1"/>
  <c r="AF199" i="21" s="1"/>
  <c r="AG199" i="21" s="1"/>
  <c r="AH199" i="21" s="1"/>
  <c r="AI199" i="21" s="1"/>
  <c r="AJ199" i="21" s="1"/>
  <c r="AK199" i="21" s="1"/>
  <c r="AL199" i="21" s="1"/>
  <c r="AM199" i="21" s="1"/>
  <c r="AN199" i="21" s="1"/>
  <c r="AO199" i="21" s="1"/>
  <c r="AP199" i="21" s="1"/>
  <c r="AQ199" i="21" s="1"/>
  <c r="AR199" i="21" s="1"/>
  <c r="AS199" i="21" s="1"/>
  <c r="AT199" i="21" s="1"/>
  <c r="AC218" i="21" s="1"/>
  <c r="AD218" i="21" s="1"/>
  <c r="AE218" i="21" s="1"/>
  <c r="AF218" i="21" s="1"/>
  <c r="AG218" i="21" s="1"/>
  <c r="AH218" i="21" s="1"/>
  <c r="AI218" i="21" s="1"/>
  <c r="AJ218" i="21" s="1"/>
  <c r="AK218" i="21" s="1"/>
  <c r="AL218" i="21" s="1"/>
  <c r="AM218" i="21" s="1"/>
  <c r="AN218" i="21" s="1"/>
  <c r="AO218" i="21" s="1"/>
  <c r="AP218" i="21" s="1"/>
  <c r="AQ218" i="21" s="1"/>
  <c r="AR218" i="21" s="1"/>
  <c r="AS218" i="21" s="1"/>
  <c r="AT218" i="21" s="1"/>
  <c r="AC237" i="21" s="1"/>
  <c r="AD237" i="21" s="1"/>
  <c r="AE237" i="21" s="1"/>
  <c r="AF237" i="21" s="1"/>
  <c r="AG237" i="21" s="1"/>
  <c r="AH237" i="21" s="1"/>
  <c r="AI237" i="21" s="1"/>
  <c r="AJ237" i="21" s="1"/>
  <c r="AK237" i="21" s="1"/>
  <c r="AL237" i="21" s="1"/>
  <c r="AM237" i="21" s="1"/>
  <c r="AN237" i="21" s="1"/>
  <c r="AO237" i="21" s="1"/>
  <c r="AP237" i="21" s="1"/>
  <c r="AQ237" i="21" s="1"/>
  <c r="AR237" i="21" s="1"/>
  <c r="AS237" i="21" s="1"/>
  <c r="AT237" i="21" s="1"/>
  <c r="AC256" i="21" s="1"/>
  <c r="AD256" i="21" s="1"/>
  <c r="AE256" i="21" s="1"/>
  <c r="AF256" i="21" s="1"/>
  <c r="AG256" i="21" s="1"/>
  <c r="AH256" i="21" s="1"/>
  <c r="AI256" i="21" s="1"/>
  <c r="AJ256" i="21" s="1"/>
  <c r="AK256" i="21" s="1"/>
  <c r="AL256" i="21" s="1"/>
  <c r="AM256" i="21" s="1"/>
  <c r="AN256" i="21" s="1"/>
  <c r="AO256" i="21" s="1"/>
  <c r="AP256" i="21" s="1"/>
  <c r="AQ256" i="21" s="1"/>
  <c r="AR256" i="21" s="1"/>
  <c r="AS256" i="21" s="1"/>
  <c r="AT256" i="21" s="1"/>
  <c r="AC275" i="21" s="1"/>
  <c r="AD275" i="21" s="1"/>
  <c r="AE275" i="21" s="1"/>
  <c r="AF275" i="21" s="1"/>
  <c r="AG275" i="21" s="1"/>
  <c r="AH275" i="21" s="1"/>
  <c r="AI275" i="21" s="1"/>
  <c r="AJ275" i="21" s="1"/>
  <c r="AK275" i="21" s="1"/>
  <c r="AL275" i="21" s="1"/>
  <c r="AM275" i="21" s="1"/>
  <c r="AN275" i="21" s="1"/>
  <c r="AO275" i="21" s="1"/>
  <c r="AP275" i="21" s="1"/>
  <c r="AQ275" i="21" s="1"/>
  <c r="AR275" i="21" s="1"/>
  <c r="AS275" i="21" s="1"/>
  <c r="AT275" i="21" s="1"/>
  <c r="AC294" i="21" s="1"/>
  <c r="AD294" i="21" s="1"/>
  <c r="AE294" i="21" s="1"/>
  <c r="AF294" i="21" s="1"/>
  <c r="AG294" i="21" s="1"/>
  <c r="AH294" i="21" s="1"/>
  <c r="AI294" i="21" s="1"/>
  <c r="AJ294" i="21" s="1"/>
  <c r="AK294" i="21" s="1"/>
  <c r="AL294" i="21" s="1"/>
  <c r="AM294" i="21" s="1"/>
  <c r="AN294" i="21" s="1"/>
  <c r="AO294" i="21" s="1"/>
  <c r="AP294" i="21" s="1"/>
  <c r="AQ294" i="21" s="1"/>
  <c r="AR294" i="21" s="1"/>
  <c r="AS294" i="21" s="1"/>
  <c r="AT294" i="21" s="1"/>
  <c r="AC313" i="21" s="1"/>
  <c r="AD313" i="21" s="1"/>
  <c r="AE313" i="21" s="1"/>
  <c r="AF313" i="21" s="1"/>
  <c r="AG313" i="21" s="1"/>
  <c r="AH313" i="21" s="1"/>
  <c r="AI313" i="21" s="1"/>
  <c r="AJ313" i="21" s="1"/>
  <c r="AK313" i="21" s="1"/>
  <c r="AL313" i="21" s="1"/>
  <c r="AM313" i="21" s="1"/>
  <c r="AN313" i="21" s="1"/>
  <c r="AO313" i="21" s="1"/>
  <c r="AP313" i="21" s="1"/>
  <c r="AQ313" i="21" s="1"/>
  <c r="AR313" i="21" s="1"/>
  <c r="AS313" i="21" s="1"/>
  <c r="AT313" i="21" s="1"/>
  <c r="AC332" i="21" s="1"/>
  <c r="AD332" i="21" s="1"/>
  <c r="AE332" i="21" s="1"/>
  <c r="AF332" i="21" s="1"/>
  <c r="AG332" i="21" s="1"/>
  <c r="AH332" i="21" s="1"/>
  <c r="AI332" i="21" s="1"/>
  <c r="AJ332" i="21" s="1"/>
  <c r="AK332" i="21" s="1"/>
  <c r="AL332" i="21" s="1"/>
  <c r="AM332" i="21" s="1"/>
  <c r="AN332" i="21" s="1"/>
  <c r="AO332" i="21" s="1"/>
  <c r="AP332" i="21" s="1"/>
  <c r="AQ332" i="21" s="1"/>
  <c r="AR332" i="21" s="1"/>
  <c r="AS332" i="21" s="1"/>
  <c r="AT332" i="21" s="1"/>
  <c r="AU28" i="21" s="1"/>
  <c r="AT54" i="21"/>
  <c r="AC73" i="21" s="1"/>
  <c r="AT52" i="21"/>
  <c r="AC71" i="21" s="1"/>
  <c r="AT58" i="21"/>
  <c r="AC77" i="21" s="1"/>
  <c r="AT50" i="21"/>
  <c r="AC69" i="21" s="1"/>
  <c r="AT48" i="21"/>
  <c r="AC67" i="21" s="1"/>
  <c r="AT56" i="21"/>
  <c r="AC75" i="21" s="1"/>
  <c r="AG7" i="20"/>
  <c r="AD80" i="21" l="1"/>
  <c r="AD78" i="21"/>
  <c r="AD76" i="21"/>
  <c r="AD74" i="21"/>
  <c r="AD72" i="21"/>
  <c r="AD70" i="21"/>
  <c r="AD68" i="21"/>
  <c r="AD81" i="21"/>
  <c r="AD79" i="21"/>
  <c r="AD77" i="21"/>
  <c r="AD75" i="21"/>
  <c r="AD73" i="21"/>
  <c r="AD71" i="21"/>
  <c r="AD69" i="21"/>
  <c r="AD67" i="21"/>
  <c r="I80" i="21"/>
  <c r="I78" i="21"/>
  <c r="I76" i="21"/>
  <c r="I74" i="21"/>
  <c r="I72" i="21"/>
  <c r="I70" i="21"/>
  <c r="I81" i="21"/>
  <c r="I79" i="21"/>
  <c r="I77" i="21"/>
  <c r="I75" i="21"/>
  <c r="I73" i="21"/>
  <c r="I71" i="21"/>
  <c r="I69" i="21"/>
  <c r="I67" i="21"/>
  <c r="I68" i="21"/>
  <c r="AB28" i="21"/>
  <c r="BT28" i="11" s="1"/>
  <c r="AA28" i="21"/>
  <c r="Z28" i="21"/>
  <c r="I28" i="11" s="1"/>
  <c r="AG8" i="20"/>
  <c r="AE80" i="21" l="1"/>
  <c r="AE78" i="21"/>
  <c r="AE76" i="21"/>
  <c r="AE74" i="21"/>
  <c r="AE72" i="21"/>
  <c r="AE70" i="21"/>
  <c r="AE81" i="21"/>
  <c r="AE79" i="21"/>
  <c r="AE77" i="21"/>
  <c r="AE75" i="21"/>
  <c r="AE73" i="21"/>
  <c r="AE71" i="21"/>
  <c r="AE69" i="21"/>
  <c r="AE67" i="21"/>
  <c r="AE68" i="21"/>
  <c r="J76" i="21"/>
  <c r="J73" i="21"/>
  <c r="J70" i="21"/>
  <c r="J67" i="21"/>
  <c r="J80" i="21"/>
  <c r="J77" i="21"/>
  <c r="J74" i="21"/>
  <c r="J71" i="21"/>
  <c r="J68" i="21"/>
  <c r="J81" i="21"/>
  <c r="J78" i="21"/>
  <c r="J75" i="21"/>
  <c r="J72" i="21"/>
  <c r="J79" i="21"/>
  <c r="J69" i="21"/>
  <c r="AG9" i="20"/>
  <c r="AF72" i="21" l="1"/>
  <c r="AF69" i="21"/>
  <c r="AF79" i="21"/>
  <c r="AF68" i="21"/>
  <c r="AF76" i="21"/>
  <c r="AF73" i="21"/>
  <c r="AF70" i="21"/>
  <c r="AF80" i="21"/>
  <c r="AF77" i="21"/>
  <c r="AF74" i="21"/>
  <c r="AF71" i="21"/>
  <c r="AF78" i="21"/>
  <c r="AF67" i="21"/>
  <c r="AF75" i="21"/>
  <c r="AF81" i="21"/>
  <c r="AG10" i="20"/>
  <c r="K81" i="21"/>
  <c r="K79" i="21"/>
  <c r="K77" i="21"/>
  <c r="K75" i="21"/>
  <c r="K73" i="21"/>
  <c r="K71" i="21"/>
  <c r="K69" i="21"/>
  <c r="K67" i="21"/>
  <c r="K70" i="21"/>
  <c r="K80" i="21"/>
  <c r="K74" i="21"/>
  <c r="K68" i="21"/>
  <c r="K78" i="21"/>
  <c r="K72" i="21"/>
  <c r="K76" i="21"/>
  <c r="AG81" i="21" l="1"/>
  <c r="AG79" i="21"/>
  <c r="AG77" i="21"/>
  <c r="AG75" i="21"/>
  <c r="AG73" i="21"/>
  <c r="AG71" i="21"/>
  <c r="AG69" i="21"/>
  <c r="AG67" i="21"/>
  <c r="AG68" i="21"/>
  <c r="AG76" i="21"/>
  <c r="AG70" i="21"/>
  <c r="AG80" i="21"/>
  <c r="AG74" i="21"/>
  <c r="AG72" i="21"/>
  <c r="AG78" i="21"/>
  <c r="L81" i="21"/>
  <c r="L79" i="21"/>
  <c r="L77" i="21"/>
  <c r="L75" i="21"/>
  <c r="L73" i="21"/>
  <c r="L71" i="21"/>
  <c r="L69" i="21"/>
  <c r="L67" i="21"/>
  <c r="L80" i="21"/>
  <c r="L78" i="21"/>
  <c r="L76" i="21"/>
  <c r="L74" i="21"/>
  <c r="L72" i="21"/>
  <c r="L70" i="21"/>
  <c r="L68" i="21"/>
  <c r="AG11" i="20"/>
  <c r="M81" i="21" l="1"/>
  <c r="M79" i="21"/>
  <c r="M77" i="21"/>
  <c r="M75" i="21"/>
  <c r="M73" i="21"/>
  <c r="M71" i="21"/>
  <c r="M69" i="21"/>
  <c r="M80" i="21"/>
  <c r="M78" i="21"/>
  <c r="M76" i="21"/>
  <c r="M74" i="21"/>
  <c r="M72" i="21"/>
  <c r="M70" i="21"/>
  <c r="M67" i="21"/>
  <c r="M68" i="21"/>
  <c r="AH81" i="21"/>
  <c r="AH79" i="21"/>
  <c r="AH77" i="21"/>
  <c r="AH75" i="21"/>
  <c r="AH73" i="21"/>
  <c r="AH71" i="21"/>
  <c r="AH69" i="21"/>
  <c r="AH67" i="21"/>
  <c r="AH80" i="21"/>
  <c r="AH78" i="21"/>
  <c r="AH76" i="21"/>
  <c r="AH74" i="21"/>
  <c r="AH72" i="21"/>
  <c r="AH70" i="21"/>
  <c r="AH68" i="21"/>
  <c r="AG12" i="20"/>
  <c r="AG13" i="20" s="1"/>
  <c r="AG14" i="20" s="1"/>
  <c r="AG15" i="20" s="1"/>
  <c r="AG16" i="20" s="1"/>
  <c r="AG17" i="20" s="1"/>
  <c r="AG18" i="20" s="1"/>
  <c r="AG19" i="20" s="1"/>
  <c r="AG20" i="20" s="1"/>
  <c r="AG21" i="20" s="1"/>
  <c r="AG22" i="20" s="1"/>
  <c r="AG23" i="20" s="1"/>
  <c r="AG24" i="20" s="1"/>
  <c r="AG25" i="20" s="1"/>
  <c r="AG26" i="20" s="1"/>
  <c r="AG27" i="20" s="1"/>
  <c r="AG28" i="20" s="1"/>
  <c r="AG29" i="20" s="1"/>
  <c r="AG30" i="20" s="1"/>
  <c r="AG31" i="20" s="1"/>
  <c r="AG32" i="20" s="1"/>
  <c r="AG33" i="20" s="1"/>
  <c r="AG34" i="20" s="1"/>
  <c r="AG35" i="20" s="1"/>
  <c r="AG49" i="20" s="1"/>
  <c r="AH6" i="20" l="1"/>
  <c r="AI81" i="21"/>
  <c r="AI79" i="21"/>
  <c r="AI77" i="21"/>
  <c r="AI75" i="21"/>
  <c r="AI73" i="21"/>
  <c r="AI71" i="21"/>
  <c r="AI69" i="21"/>
  <c r="AI80" i="21"/>
  <c r="AI78" i="21"/>
  <c r="AI76" i="21"/>
  <c r="AI74" i="21"/>
  <c r="AI72" i="21"/>
  <c r="AI70" i="21"/>
  <c r="AI68" i="21"/>
  <c r="AI67" i="21"/>
  <c r="N80" i="21"/>
  <c r="N68" i="21"/>
  <c r="N77" i="21"/>
  <c r="N74" i="21"/>
  <c r="N71" i="21"/>
  <c r="N81" i="21"/>
  <c r="N78" i="21"/>
  <c r="N75" i="21"/>
  <c r="N72" i="21"/>
  <c r="N69" i="21"/>
  <c r="N73" i="21"/>
  <c r="N67" i="21"/>
  <c r="N70" i="21"/>
  <c r="N79" i="21"/>
  <c r="N76" i="21"/>
  <c r="AG50" i="20"/>
  <c r="AG51" i="20" l="1"/>
  <c r="I39" i="20" s="1"/>
  <c r="AH8" i="20"/>
  <c r="AH7" i="20"/>
  <c r="AJ79" i="21"/>
  <c r="AJ76" i="21"/>
  <c r="AJ73" i="21"/>
  <c r="AJ70" i="21"/>
  <c r="AJ80" i="21"/>
  <c r="AJ77" i="21"/>
  <c r="AJ74" i="21"/>
  <c r="AJ71" i="21"/>
  <c r="AJ81" i="21"/>
  <c r="AJ78" i="21"/>
  <c r="AJ67" i="21"/>
  <c r="AJ75" i="21"/>
  <c r="AJ68" i="21"/>
  <c r="AJ72" i="21"/>
  <c r="AJ69" i="21"/>
  <c r="O80" i="21"/>
  <c r="O78" i="21"/>
  <c r="O76" i="21"/>
  <c r="O74" i="21"/>
  <c r="O72" i="21"/>
  <c r="O70" i="21"/>
  <c r="O68" i="21"/>
  <c r="O77" i="21"/>
  <c r="O71" i="21"/>
  <c r="O81" i="21"/>
  <c r="O75" i="21"/>
  <c r="O69" i="21"/>
  <c r="O79" i="21"/>
  <c r="O73" i="21"/>
  <c r="O67" i="21"/>
  <c r="AH10" i="20" l="1"/>
  <c r="P80" i="21"/>
  <c r="P78" i="21"/>
  <c r="P76" i="21"/>
  <c r="P74" i="21"/>
  <c r="P72" i="21"/>
  <c r="P70" i="21"/>
  <c r="P68" i="21"/>
  <c r="P81" i="21"/>
  <c r="P79" i="21"/>
  <c r="P77" i="21"/>
  <c r="P75" i="21"/>
  <c r="P73" i="21"/>
  <c r="P71" i="21"/>
  <c r="P69" i="21"/>
  <c r="P67" i="21"/>
  <c r="AH9" i="20"/>
  <c r="AK80" i="21"/>
  <c r="AK78" i="21"/>
  <c r="AK76" i="21"/>
  <c r="AK74" i="21"/>
  <c r="AK72" i="21"/>
  <c r="AK70" i="21"/>
  <c r="AK68" i="21"/>
  <c r="AK73" i="21"/>
  <c r="AK77" i="21"/>
  <c r="AK71" i="21"/>
  <c r="AK81" i="21"/>
  <c r="AK67" i="21"/>
  <c r="AK75" i="21"/>
  <c r="AK79" i="21"/>
  <c r="AK69" i="21"/>
  <c r="AH11" i="20" l="1"/>
  <c r="Q80" i="21"/>
  <c r="Q78" i="21"/>
  <c r="Q76" i="21"/>
  <c r="Q74" i="21"/>
  <c r="Q72" i="21"/>
  <c r="Q70" i="21"/>
  <c r="Q81" i="21"/>
  <c r="Q79" i="21"/>
  <c r="Q77" i="21"/>
  <c r="Q75" i="21"/>
  <c r="Q73" i="21"/>
  <c r="Q71" i="21"/>
  <c r="Q69" i="21"/>
  <c r="Q67" i="21"/>
  <c r="Q68" i="21"/>
  <c r="AH12" i="20"/>
  <c r="AH13" i="20"/>
  <c r="AL80" i="21"/>
  <c r="AL78" i="21"/>
  <c r="AL76" i="21"/>
  <c r="AL74" i="21"/>
  <c r="AL72" i="21"/>
  <c r="AL70" i="21"/>
  <c r="AL68" i="21"/>
  <c r="AL81" i="21"/>
  <c r="AL79" i="21"/>
  <c r="AL77" i="21"/>
  <c r="AL75" i="21"/>
  <c r="AL73" i="21"/>
  <c r="AL71" i="21"/>
  <c r="AL69" i="21"/>
  <c r="AL67" i="21"/>
  <c r="AH14" i="20" l="1"/>
  <c r="AM80" i="21"/>
  <c r="AM78" i="21"/>
  <c r="AM76" i="21"/>
  <c r="AM74" i="21"/>
  <c r="AM72" i="21"/>
  <c r="AM70" i="21"/>
  <c r="AM81" i="21"/>
  <c r="AM79" i="21"/>
  <c r="AM77" i="21"/>
  <c r="AM75" i="21"/>
  <c r="AM73" i="21"/>
  <c r="AM71" i="21"/>
  <c r="AM69" i="21"/>
  <c r="AM67" i="21"/>
  <c r="AM68" i="21"/>
  <c r="AH15" i="20"/>
  <c r="R74" i="21"/>
  <c r="R71" i="21"/>
  <c r="R81" i="21"/>
  <c r="R78" i="21"/>
  <c r="R75" i="21"/>
  <c r="R72" i="21"/>
  <c r="R69" i="21"/>
  <c r="R79" i="21"/>
  <c r="R67" i="21"/>
  <c r="R76" i="21"/>
  <c r="R73" i="21"/>
  <c r="R80" i="21"/>
  <c r="R70" i="21"/>
  <c r="R68" i="21"/>
  <c r="R77" i="21"/>
  <c r="AH16" i="20" l="1"/>
  <c r="AN70" i="21"/>
  <c r="AN80" i="21"/>
  <c r="AN77" i="21"/>
  <c r="AN74" i="21"/>
  <c r="AN71" i="21"/>
  <c r="AN67" i="21"/>
  <c r="AN81" i="21"/>
  <c r="AN78" i="21"/>
  <c r="AN75" i="21"/>
  <c r="AN68" i="21"/>
  <c r="AN72" i="21"/>
  <c r="AN69" i="21"/>
  <c r="AN73" i="21"/>
  <c r="AN79" i="21"/>
  <c r="AN76" i="21"/>
  <c r="S81" i="21"/>
  <c r="S79" i="21"/>
  <c r="S77" i="21"/>
  <c r="S75" i="21"/>
  <c r="S73" i="21"/>
  <c r="S71" i="21"/>
  <c r="S69" i="21"/>
  <c r="S67" i="21"/>
  <c r="S78" i="21"/>
  <c r="S72" i="21"/>
  <c r="S76" i="21"/>
  <c r="S70" i="21"/>
  <c r="S68" i="21"/>
  <c r="S80" i="21"/>
  <c r="S74" i="21"/>
  <c r="T81" i="21" l="1"/>
  <c r="T79" i="21"/>
  <c r="T77" i="21"/>
  <c r="T75" i="21"/>
  <c r="T73" i="21"/>
  <c r="T71" i="21"/>
  <c r="T69" i="21"/>
  <c r="T67" i="21"/>
  <c r="T80" i="21"/>
  <c r="T78" i="21"/>
  <c r="T76" i="21"/>
  <c r="T74" i="21"/>
  <c r="T72" i="21"/>
  <c r="T70" i="21"/>
  <c r="T68" i="21"/>
  <c r="AO81" i="21"/>
  <c r="AO79" i="21"/>
  <c r="AO77" i="21"/>
  <c r="AO75" i="21"/>
  <c r="AO73" i="21"/>
  <c r="AO71" i="21"/>
  <c r="AO69" i="21"/>
  <c r="AO67" i="21"/>
  <c r="AO80" i="21"/>
  <c r="AO74" i="21"/>
  <c r="AO78" i="21"/>
  <c r="AO68" i="21"/>
  <c r="AO72" i="21"/>
  <c r="AO70" i="21"/>
  <c r="AO76" i="21"/>
  <c r="AH17" i="20"/>
  <c r="AH18" i="20" s="1"/>
  <c r="AH19" i="20" s="1"/>
  <c r="AH20" i="20" s="1"/>
  <c r="AH21" i="20" s="1"/>
  <c r="AH22" i="20" s="1"/>
  <c r="AH23" i="20" s="1"/>
  <c r="AH24" i="20" s="1"/>
  <c r="AH25" i="20" s="1"/>
  <c r="AH26" i="20" s="1"/>
  <c r="AH27" i="20" s="1"/>
  <c r="AH28" i="20" s="1"/>
  <c r="AH29" i="20" s="1"/>
  <c r="AH30" i="20" s="1"/>
  <c r="AH31" i="20" s="1"/>
  <c r="AH32" i="20" s="1"/>
  <c r="AH33" i="20" s="1"/>
  <c r="AH34" i="20" s="1"/>
  <c r="AH35" i="20" s="1"/>
  <c r="AH49" i="20" s="1"/>
  <c r="AI6" i="20" l="1"/>
  <c r="AP81" i="21"/>
  <c r="AP79" i="21"/>
  <c r="AP77" i="21"/>
  <c r="AP75" i="21"/>
  <c r="AP73" i="21"/>
  <c r="AP71" i="21"/>
  <c r="AP69" i="21"/>
  <c r="AP67" i="21"/>
  <c r="AP80" i="21"/>
  <c r="AP78" i="21"/>
  <c r="AP76" i="21"/>
  <c r="AP74" i="21"/>
  <c r="AP72" i="21"/>
  <c r="AP70" i="21"/>
  <c r="AP68" i="21"/>
  <c r="U81" i="21"/>
  <c r="U79" i="21"/>
  <c r="U77" i="21"/>
  <c r="U75" i="21"/>
  <c r="U73" i="21"/>
  <c r="U71" i="21"/>
  <c r="U69" i="21"/>
  <c r="U80" i="21"/>
  <c r="U78" i="21"/>
  <c r="U76" i="21"/>
  <c r="U74" i="21"/>
  <c r="U72" i="21"/>
  <c r="U70" i="21"/>
  <c r="U67" i="21"/>
  <c r="U68" i="21"/>
  <c r="AH50" i="20"/>
  <c r="AH51" i="20" l="1"/>
  <c r="I40" i="20" s="1"/>
  <c r="V81" i="21"/>
  <c r="E100" i="21" s="1"/>
  <c r="V78" i="21"/>
  <c r="E97" i="21" s="1"/>
  <c r="V75" i="21"/>
  <c r="E94" i="21" s="1"/>
  <c r="V72" i="21"/>
  <c r="E91" i="21" s="1"/>
  <c r="V69" i="21"/>
  <c r="E88" i="21" s="1"/>
  <c r="V67" i="21"/>
  <c r="E86" i="21" s="1"/>
  <c r="F86" i="21" s="1"/>
  <c r="G86" i="21" s="1"/>
  <c r="H86" i="21" s="1"/>
  <c r="I86" i="21" s="1"/>
  <c r="J86" i="21" s="1"/>
  <c r="K86" i="21" s="1"/>
  <c r="L86" i="21" s="1"/>
  <c r="M86" i="21" s="1"/>
  <c r="N86" i="21" s="1"/>
  <c r="O86" i="21" s="1"/>
  <c r="P86" i="21" s="1"/>
  <c r="Q86" i="21" s="1"/>
  <c r="R86" i="21" s="1"/>
  <c r="S86" i="21" s="1"/>
  <c r="T86" i="21" s="1"/>
  <c r="U86" i="21" s="1"/>
  <c r="V86" i="21" s="1"/>
  <c r="E105" i="21" s="1"/>
  <c r="F105" i="21" s="1"/>
  <c r="G105" i="21" s="1"/>
  <c r="H105" i="21" s="1"/>
  <c r="I105" i="21" s="1"/>
  <c r="J105" i="21" s="1"/>
  <c r="K105" i="21" s="1"/>
  <c r="L105" i="21" s="1"/>
  <c r="M105" i="21" s="1"/>
  <c r="N105" i="21" s="1"/>
  <c r="O105" i="21" s="1"/>
  <c r="P105" i="21" s="1"/>
  <c r="Q105" i="21" s="1"/>
  <c r="R105" i="21" s="1"/>
  <c r="S105" i="21" s="1"/>
  <c r="T105" i="21" s="1"/>
  <c r="U105" i="21" s="1"/>
  <c r="V105" i="21" s="1"/>
  <c r="E124" i="21" s="1"/>
  <c r="F124" i="21" s="1"/>
  <c r="G124" i="21" s="1"/>
  <c r="H124" i="21" s="1"/>
  <c r="I124" i="21" s="1"/>
  <c r="J124" i="21" s="1"/>
  <c r="K124" i="21" s="1"/>
  <c r="L124" i="21" s="1"/>
  <c r="M124" i="21" s="1"/>
  <c r="N124" i="21" s="1"/>
  <c r="O124" i="21" s="1"/>
  <c r="P124" i="21" s="1"/>
  <c r="Q124" i="21" s="1"/>
  <c r="R124" i="21" s="1"/>
  <c r="S124" i="21" s="1"/>
  <c r="T124" i="21" s="1"/>
  <c r="U124" i="21" s="1"/>
  <c r="V124" i="21" s="1"/>
  <c r="E143" i="21" s="1"/>
  <c r="F143" i="21" s="1"/>
  <c r="G143" i="21" s="1"/>
  <c r="H143" i="21" s="1"/>
  <c r="I143" i="21" s="1"/>
  <c r="J143" i="21" s="1"/>
  <c r="K143" i="21" s="1"/>
  <c r="L143" i="21" s="1"/>
  <c r="M143" i="21" s="1"/>
  <c r="N143" i="21" s="1"/>
  <c r="O143" i="21" s="1"/>
  <c r="P143" i="21" s="1"/>
  <c r="Q143" i="21" s="1"/>
  <c r="R143" i="21" s="1"/>
  <c r="S143" i="21" s="1"/>
  <c r="T143" i="21" s="1"/>
  <c r="U143" i="21" s="1"/>
  <c r="V143" i="21" s="1"/>
  <c r="E162" i="21" s="1"/>
  <c r="F162" i="21" s="1"/>
  <c r="G162" i="21" s="1"/>
  <c r="H162" i="21" s="1"/>
  <c r="I162" i="21" s="1"/>
  <c r="J162" i="21" s="1"/>
  <c r="K162" i="21" s="1"/>
  <c r="L162" i="21" s="1"/>
  <c r="M162" i="21" s="1"/>
  <c r="N162" i="21" s="1"/>
  <c r="O162" i="21" s="1"/>
  <c r="P162" i="21" s="1"/>
  <c r="Q162" i="21" s="1"/>
  <c r="R162" i="21" s="1"/>
  <c r="S162" i="21" s="1"/>
  <c r="T162" i="21" s="1"/>
  <c r="U162" i="21" s="1"/>
  <c r="V162" i="21" s="1"/>
  <c r="E181" i="21" s="1"/>
  <c r="F181" i="21" s="1"/>
  <c r="G181" i="21" s="1"/>
  <c r="H181" i="21" s="1"/>
  <c r="I181" i="21" s="1"/>
  <c r="J181" i="21" s="1"/>
  <c r="K181" i="21" s="1"/>
  <c r="L181" i="21" s="1"/>
  <c r="M181" i="21" s="1"/>
  <c r="N181" i="21" s="1"/>
  <c r="O181" i="21" s="1"/>
  <c r="P181" i="21" s="1"/>
  <c r="Q181" i="21" s="1"/>
  <c r="R181" i="21" s="1"/>
  <c r="S181" i="21" s="1"/>
  <c r="T181" i="21" s="1"/>
  <c r="U181" i="21" s="1"/>
  <c r="V181" i="21" s="1"/>
  <c r="E200" i="21" s="1"/>
  <c r="F200" i="21" s="1"/>
  <c r="G200" i="21" s="1"/>
  <c r="H200" i="21" s="1"/>
  <c r="I200" i="21" s="1"/>
  <c r="J200" i="21" s="1"/>
  <c r="K200" i="21" s="1"/>
  <c r="L200" i="21" s="1"/>
  <c r="M200" i="21" s="1"/>
  <c r="N200" i="21" s="1"/>
  <c r="O200" i="21" s="1"/>
  <c r="P200" i="21" s="1"/>
  <c r="Q200" i="21" s="1"/>
  <c r="R200" i="21" s="1"/>
  <c r="S200" i="21" s="1"/>
  <c r="T200" i="21" s="1"/>
  <c r="U200" i="21" s="1"/>
  <c r="V200" i="21" s="1"/>
  <c r="E219" i="21" s="1"/>
  <c r="F219" i="21" s="1"/>
  <c r="G219" i="21" s="1"/>
  <c r="H219" i="21" s="1"/>
  <c r="I219" i="21" s="1"/>
  <c r="J219" i="21" s="1"/>
  <c r="K219" i="21" s="1"/>
  <c r="L219" i="21" s="1"/>
  <c r="M219" i="21" s="1"/>
  <c r="N219" i="21" s="1"/>
  <c r="O219" i="21" s="1"/>
  <c r="P219" i="21" s="1"/>
  <c r="Q219" i="21" s="1"/>
  <c r="R219" i="21" s="1"/>
  <c r="S219" i="21" s="1"/>
  <c r="T219" i="21" s="1"/>
  <c r="U219" i="21" s="1"/>
  <c r="V219" i="21" s="1"/>
  <c r="E238" i="21" s="1"/>
  <c r="F238" i="21" s="1"/>
  <c r="G238" i="21" s="1"/>
  <c r="H238" i="21" s="1"/>
  <c r="I238" i="21" s="1"/>
  <c r="J238" i="21" s="1"/>
  <c r="K238" i="21" s="1"/>
  <c r="L238" i="21" s="1"/>
  <c r="M238" i="21" s="1"/>
  <c r="N238" i="21" s="1"/>
  <c r="O238" i="21" s="1"/>
  <c r="P238" i="21" s="1"/>
  <c r="Q238" i="21" s="1"/>
  <c r="R238" i="21" s="1"/>
  <c r="S238" i="21" s="1"/>
  <c r="T238" i="21" s="1"/>
  <c r="U238" i="21" s="1"/>
  <c r="V238" i="21" s="1"/>
  <c r="E257" i="21" s="1"/>
  <c r="F257" i="21" s="1"/>
  <c r="G257" i="21" s="1"/>
  <c r="H257" i="21" s="1"/>
  <c r="I257" i="21" s="1"/>
  <c r="J257" i="21" s="1"/>
  <c r="K257" i="21" s="1"/>
  <c r="L257" i="21" s="1"/>
  <c r="M257" i="21" s="1"/>
  <c r="N257" i="21" s="1"/>
  <c r="O257" i="21" s="1"/>
  <c r="P257" i="21" s="1"/>
  <c r="Q257" i="21" s="1"/>
  <c r="R257" i="21" s="1"/>
  <c r="S257" i="21" s="1"/>
  <c r="T257" i="21" s="1"/>
  <c r="U257" i="21" s="1"/>
  <c r="V257" i="21" s="1"/>
  <c r="E276" i="21" s="1"/>
  <c r="F276" i="21" s="1"/>
  <c r="G276" i="21" s="1"/>
  <c r="H276" i="21" s="1"/>
  <c r="I276" i="21" s="1"/>
  <c r="J276" i="21" s="1"/>
  <c r="K276" i="21" s="1"/>
  <c r="L276" i="21" s="1"/>
  <c r="M276" i="21" s="1"/>
  <c r="N276" i="21" s="1"/>
  <c r="O276" i="21" s="1"/>
  <c r="P276" i="21" s="1"/>
  <c r="Q276" i="21" s="1"/>
  <c r="R276" i="21" s="1"/>
  <c r="S276" i="21" s="1"/>
  <c r="T276" i="21" s="1"/>
  <c r="U276" i="21" s="1"/>
  <c r="V276" i="21" s="1"/>
  <c r="E295" i="21" s="1"/>
  <c r="F295" i="21" s="1"/>
  <c r="G295" i="21" s="1"/>
  <c r="H295" i="21" s="1"/>
  <c r="I295" i="21" s="1"/>
  <c r="J295" i="21" s="1"/>
  <c r="K295" i="21" s="1"/>
  <c r="L295" i="21" s="1"/>
  <c r="M295" i="21" s="1"/>
  <c r="N295" i="21" s="1"/>
  <c r="O295" i="21" s="1"/>
  <c r="P295" i="21" s="1"/>
  <c r="Q295" i="21" s="1"/>
  <c r="R295" i="21" s="1"/>
  <c r="S295" i="21" s="1"/>
  <c r="T295" i="21" s="1"/>
  <c r="U295" i="21" s="1"/>
  <c r="V295" i="21" s="1"/>
  <c r="E314" i="21" s="1"/>
  <c r="F314" i="21" s="1"/>
  <c r="G314" i="21" s="1"/>
  <c r="H314" i="21" s="1"/>
  <c r="I314" i="21" s="1"/>
  <c r="J314" i="21" s="1"/>
  <c r="K314" i="21" s="1"/>
  <c r="L314" i="21" s="1"/>
  <c r="M314" i="21" s="1"/>
  <c r="N314" i="21" s="1"/>
  <c r="O314" i="21" s="1"/>
  <c r="P314" i="21" s="1"/>
  <c r="Q314" i="21" s="1"/>
  <c r="R314" i="21" s="1"/>
  <c r="S314" i="21" s="1"/>
  <c r="T314" i="21" s="1"/>
  <c r="U314" i="21" s="1"/>
  <c r="V314" i="21" s="1"/>
  <c r="E333" i="21" s="1"/>
  <c r="F333" i="21" s="1"/>
  <c r="G333" i="21" s="1"/>
  <c r="H333" i="21" s="1"/>
  <c r="I333" i="21" s="1"/>
  <c r="J333" i="21" s="1"/>
  <c r="K333" i="21" s="1"/>
  <c r="L333" i="21" s="1"/>
  <c r="M333" i="21" s="1"/>
  <c r="N333" i="21" s="1"/>
  <c r="O333" i="21" s="1"/>
  <c r="P333" i="21" s="1"/>
  <c r="Q333" i="21" s="1"/>
  <c r="R333" i="21" s="1"/>
  <c r="S333" i="21" s="1"/>
  <c r="T333" i="21" s="1"/>
  <c r="U333" i="21" s="1"/>
  <c r="V333" i="21" s="1"/>
  <c r="W29" i="21" s="1"/>
  <c r="V79" i="21"/>
  <c r="E98" i="21" s="1"/>
  <c r="V76" i="21"/>
  <c r="E95" i="21" s="1"/>
  <c r="V68" i="21"/>
  <c r="E87" i="21" s="1"/>
  <c r="V73" i="21"/>
  <c r="E92" i="21" s="1"/>
  <c r="V70" i="21"/>
  <c r="E89" i="21" s="1"/>
  <c r="V80" i="21"/>
  <c r="E99" i="21" s="1"/>
  <c r="V71" i="21"/>
  <c r="E90" i="21" s="1"/>
  <c r="V77" i="21"/>
  <c r="E96" i="21" s="1"/>
  <c r="V74" i="21"/>
  <c r="E93" i="21" s="1"/>
  <c r="AQ81" i="21"/>
  <c r="AQ79" i="21"/>
  <c r="AQ77" i="21"/>
  <c r="AQ75" i="21"/>
  <c r="AQ73" i="21"/>
  <c r="AQ71" i="21"/>
  <c r="AQ69" i="21"/>
  <c r="AQ80" i="21"/>
  <c r="AQ78" i="21"/>
  <c r="AQ76" i="21"/>
  <c r="AQ74" i="21"/>
  <c r="AQ72" i="21"/>
  <c r="AQ70" i="21"/>
  <c r="AQ68" i="21"/>
  <c r="AQ67" i="21"/>
  <c r="AI7" i="20"/>
  <c r="C29" i="21" l="1"/>
  <c r="F22" i="16" s="1"/>
  <c r="B29" i="21"/>
  <c r="B22" i="16" s="1"/>
  <c r="D29" i="21"/>
  <c r="J22" i="16" s="1"/>
  <c r="AI8" i="20"/>
  <c r="F99" i="21"/>
  <c r="F97" i="21"/>
  <c r="F95" i="21"/>
  <c r="F93" i="21"/>
  <c r="F91" i="21"/>
  <c r="F89" i="21"/>
  <c r="F87" i="21"/>
  <c r="F100" i="21"/>
  <c r="F92" i="21"/>
  <c r="F98" i="21"/>
  <c r="F90" i="21"/>
  <c r="F96" i="21"/>
  <c r="F88" i="21"/>
  <c r="F94" i="21"/>
  <c r="AR77" i="21"/>
  <c r="AR74" i="21"/>
  <c r="AR67" i="21"/>
  <c r="AR71" i="21"/>
  <c r="AR81" i="21"/>
  <c r="AR78" i="21"/>
  <c r="AR68" i="21"/>
  <c r="AR75" i="21"/>
  <c r="AR72" i="21"/>
  <c r="AR69" i="21"/>
  <c r="AR79" i="21"/>
  <c r="AR76" i="21"/>
  <c r="AR80" i="21"/>
  <c r="AR70" i="21"/>
  <c r="AR73" i="21"/>
  <c r="AS80" i="21" l="1"/>
  <c r="AS78" i="21"/>
  <c r="AS76" i="21"/>
  <c r="AS74" i="21"/>
  <c r="AS72" i="21"/>
  <c r="AS70" i="21"/>
  <c r="AS68" i="21"/>
  <c r="AS71" i="21"/>
  <c r="AS81" i="21"/>
  <c r="AS75" i="21"/>
  <c r="AS69" i="21"/>
  <c r="AS79" i="21"/>
  <c r="AS73" i="21"/>
  <c r="AS77" i="21"/>
  <c r="AS67" i="21"/>
  <c r="G99" i="21"/>
  <c r="G97" i="21"/>
  <c r="G95" i="21"/>
  <c r="G93" i="21"/>
  <c r="G91" i="21"/>
  <c r="G89" i="21"/>
  <c r="G87" i="21"/>
  <c r="G98" i="21"/>
  <c r="G90" i="21"/>
  <c r="G96" i="21"/>
  <c r="G88" i="21"/>
  <c r="G94" i="21"/>
  <c r="G92" i="21"/>
  <c r="G100" i="21"/>
  <c r="AI9" i="20"/>
  <c r="H99" i="21" l="1"/>
  <c r="H97" i="21"/>
  <c r="H95" i="21"/>
  <c r="H93" i="21"/>
  <c r="H91" i="21"/>
  <c r="H89" i="21"/>
  <c r="H87" i="21"/>
  <c r="H100" i="21"/>
  <c r="H98" i="21"/>
  <c r="H96" i="21"/>
  <c r="H94" i="21"/>
  <c r="H92" i="21"/>
  <c r="H90" i="21"/>
  <c r="H88" i="21"/>
  <c r="AT80" i="21"/>
  <c r="AC99" i="21" s="1"/>
  <c r="AT78" i="21"/>
  <c r="AC97" i="21" s="1"/>
  <c r="AT76" i="21"/>
  <c r="AC95" i="21" s="1"/>
  <c r="AT74" i="21"/>
  <c r="AC93" i="21" s="1"/>
  <c r="AT72" i="21"/>
  <c r="AC91" i="21" s="1"/>
  <c r="AT70" i="21"/>
  <c r="AC89" i="21" s="1"/>
  <c r="AT68" i="21"/>
  <c r="AC87" i="21" s="1"/>
  <c r="AT81" i="21"/>
  <c r="AC100" i="21" s="1"/>
  <c r="AT79" i="21"/>
  <c r="AC98" i="21" s="1"/>
  <c r="AT77" i="21"/>
  <c r="AC96" i="21" s="1"/>
  <c r="AT75" i="21"/>
  <c r="AC94" i="21" s="1"/>
  <c r="AT73" i="21"/>
  <c r="AC92" i="21" s="1"/>
  <c r="AT71" i="21"/>
  <c r="AC90" i="21" s="1"/>
  <c r="AT69" i="21"/>
  <c r="AC88" i="21" s="1"/>
  <c r="AT67" i="21"/>
  <c r="AC86" i="21" s="1"/>
  <c r="AD86" i="21" s="1"/>
  <c r="AE86" i="21" s="1"/>
  <c r="AF86" i="21" s="1"/>
  <c r="AG86" i="21" s="1"/>
  <c r="AH86" i="21" s="1"/>
  <c r="AI86" i="21" s="1"/>
  <c r="AJ86" i="21" s="1"/>
  <c r="AK86" i="21" s="1"/>
  <c r="AL86" i="21" s="1"/>
  <c r="AM86" i="21" s="1"/>
  <c r="AN86" i="21" s="1"/>
  <c r="AO86" i="21" s="1"/>
  <c r="AP86" i="21" s="1"/>
  <c r="AQ86" i="21" s="1"/>
  <c r="AR86" i="21" s="1"/>
  <c r="AS86" i="21" s="1"/>
  <c r="AT86" i="21" s="1"/>
  <c r="AC105" i="21" s="1"/>
  <c r="AD105" i="21" s="1"/>
  <c r="AE105" i="21" s="1"/>
  <c r="AF105" i="21" s="1"/>
  <c r="AG105" i="21" s="1"/>
  <c r="AH105" i="21" s="1"/>
  <c r="AI105" i="21" s="1"/>
  <c r="AJ105" i="21" s="1"/>
  <c r="AK105" i="21" s="1"/>
  <c r="AL105" i="21" s="1"/>
  <c r="AM105" i="21" s="1"/>
  <c r="AN105" i="21" s="1"/>
  <c r="AO105" i="21" s="1"/>
  <c r="AP105" i="21" s="1"/>
  <c r="AQ105" i="21" s="1"/>
  <c r="AR105" i="21" s="1"/>
  <c r="AS105" i="21" s="1"/>
  <c r="AT105" i="21" s="1"/>
  <c r="AC124" i="21" s="1"/>
  <c r="AD124" i="21" s="1"/>
  <c r="AE124" i="21" s="1"/>
  <c r="AF124" i="21" s="1"/>
  <c r="AG124" i="21" s="1"/>
  <c r="AH124" i="21" s="1"/>
  <c r="AI124" i="21" s="1"/>
  <c r="AJ124" i="21" s="1"/>
  <c r="AK124" i="21" s="1"/>
  <c r="AL124" i="21" s="1"/>
  <c r="AM124" i="21" s="1"/>
  <c r="AN124" i="21" s="1"/>
  <c r="AO124" i="21" s="1"/>
  <c r="AP124" i="21" s="1"/>
  <c r="AQ124" i="21" s="1"/>
  <c r="AR124" i="21" s="1"/>
  <c r="AS124" i="21" s="1"/>
  <c r="AT124" i="21" s="1"/>
  <c r="AC143" i="21" s="1"/>
  <c r="AD143" i="21" s="1"/>
  <c r="AE143" i="21" s="1"/>
  <c r="AF143" i="21" s="1"/>
  <c r="AG143" i="21" s="1"/>
  <c r="AH143" i="21" s="1"/>
  <c r="AI143" i="21" s="1"/>
  <c r="AJ143" i="21" s="1"/>
  <c r="AK143" i="21" s="1"/>
  <c r="AL143" i="21" s="1"/>
  <c r="AM143" i="21" s="1"/>
  <c r="AN143" i="21" s="1"/>
  <c r="AO143" i="21" s="1"/>
  <c r="AP143" i="21" s="1"/>
  <c r="AQ143" i="21" s="1"/>
  <c r="AR143" i="21" s="1"/>
  <c r="AS143" i="21" s="1"/>
  <c r="AT143" i="21" s="1"/>
  <c r="AC162" i="21" s="1"/>
  <c r="AD162" i="21" s="1"/>
  <c r="AE162" i="21" s="1"/>
  <c r="AF162" i="21" s="1"/>
  <c r="AG162" i="21" s="1"/>
  <c r="AH162" i="21" s="1"/>
  <c r="AI162" i="21" s="1"/>
  <c r="AJ162" i="21" s="1"/>
  <c r="AK162" i="21" s="1"/>
  <c r="AL162" i="21" s="1"/>
  <c r="AM162" i="21" s="1"/>
  <c r="AN162" i="21" s="1"/>
  <c r="AO162" i="21" s="1"/>
  <c r="AP162" i="21" s="1"/>
  <c r="AQ162" i="21" s="1"/>
  <c r="AR162" i="21" s="1"/>
  <c r="AS162" i="21" s="1"/>
  <c r="AT162" i="21" s="1"/>
  <c r="AC181" i="21" s="1"/>
  <c r="AD181" i="21" s="1"/>
  <c r="AE181" i="21" s="1"/>
  <c r="AF181" i="21" s="1"/>
  <c r="AG181" i="21" s="1"/>
  <c r="AH181" i="21" s="1"/>
  <c r="AI181" i="21" s="1"/>
  <c r="AJ181" i="21" s="1"/>
  <c r="AK181" i="21" s="1"/>
  <c r="AL181" i="21" s="1"/>
  <c r="AM181" i="21" s="1"/>
  <c r="AN181" i="21" s="1"/>
  <c r="AO181" i="21" s="1"/>
  <c r="AP181" i="21" s="1"/>
  <c r="AQ181" i="21" s="1"/>
  <c r="AR181" i="21" s="1"/>
  <c r="AS181" i="21" s="1"/>
  <c r="AT181" i="21" s="1"/>
  <c r="AC200" i="21" s="1"/>
  <c r="AD200" i="21" s="1"/>
  <c r="AE200" i="21" s="1"/>
  <c r="AF200" i="21" s="1"/>
  <c r="AG200" i="21" s="1"/>
  <c r="AH200" i="21" s="1"/>
  <c r="AI200" i="21" s="1"/>
  <c r="AJ200" i="21" s="1"/>
  <c r="AK200" i="21" s="1"/>
  <c r="AL200" i="21" s="1"/>
  <c r="AM200" i="21" s="1"/>
  <c r="AN200" i="21" s="1"/>
  <c r="AO200" i="21" s="1"/>
  <c r="AP200" i="21" s="1"/>
  <c r="AQ200" i="21" s="1"/>
  <c r="AR200" i="21" s="1"/>
  <c r="AS200" i="21" s="1"/>
  <c r="AT200" i="21" s="1"/>
  <c r="AC219" i="21" s="1"/>
  <c r="AD219" i="21" s="1"/>
  <c r="AE219" i="21" s="1"/>
  <c r="AF219" i="21" s="1"/>
  <c r="AG219" i="21" s="1"/>
  <c r="AH219" i="21" s="1"/>
  <c r="AI219" i="21" s="1"/>
  <c r="AJ219" i="21" s="1"/>
  <c r="AK219" i="21" s="1"/>
  <c r="AL219" i="21" s="1"/>
  <c r="AM219" i="21" s="1"/>
  <c r="AN219" i="21" s="1"/>
  <c r="AO219" i="21" s="1"/>
  <c r="AP219" i="21" s="1"/>
  <c r="AQ219" i="21" s="1"/>
  <c r="AR219" i="21" s="1"/>
  <c r="AS219" i="21" s="1"/>
  <c r="AT219" i="21" s="1"/>
  <c r="AC238" i="21" s="1"/>
  <c r="AD238" i="21" s="1"/>
  <c r="AE238" i="21" s="1"/>
  <c r="AF238" i="21" s="1"/>
  <c r="AG238" i="21" s="1"/>
  <c r="AH238" i="21" s="1"/>
  <c r="AI238" i="21" s="1"/>
  <c r="AJ238" i="21" s="1"/>
  <c r="AK238" i="21" s="1"/>
  <c r="AL238" i="21" s="1"/>
  <c r="AM238" i="21" s="1"/>
  <c r="AN238" i="21" s="1"/>
  <c r="AO238" i="21" s="1"/>
  <c r="AP238" i="21" s="1"/>
  <c r="AQ238" i="21" s="1"/>
  <c r="AR238" i="21" s="1"/>
  <c r="AS238" i="21" s="1"/>
  <c r="AT238" i="21" s="1"/>
  <c r="AC257" i="21" s="1"/>
  <c r="AD257" i="21" s="1"/>
  <c r="AE257" i="21" s="1"/>
  <c r="AF257" i="21" s="1"/>
  <c r="AG257" i="21" s="1"/>
  <c r="AH257" i="21" s="1"/>
  <c r="AI257" i="21" s="1"/>
  <c r="AJ257" i="21" s="1"/>
  <c r="AK257" i="21" s="1"/>
  <c r="AL257" i="21" s="1"/>
  <c r="AM257" i="21" s="1"/>
  <c r="AN257" i="21" s="1"/>
  <c r="AO257" i="21" s="1"/>
  <c r="AP257" i="21" s="1"/>
  <c r="AQ257" i="21" s="1"/>
  <c r="AR257" i="21" s="1"/>
  <c r="AS257" i="21" s="1"/>
  <c r="AT257" i="21" s="1"/>
  <c r="AC276" i="21" s="1"/>
  <c r="AD276" i="21" s="1"/>
  <c r="AE276" i="21" s="1"/>
  <c r="AF276" i="21" s="1"/>
  <c r="AG276" i="21" s="1"/>
  <c r="AH276" i="21" s="1"/>
  <c r="AI276" i="21" s="1"/>
  <c r="AJ276" i="21" s="1"/>
  <c r="AK276" i="21" s="1"/>
  <c r="AL276" i="21" s="1"/>
  <c r="AM276" i="21" s="1"/>
  <c r="AN276" i="21" s="1"/>
  <c r="AO276" i="21" s="1"/>
  <c r="AP276" i="21" s="1"/>
  <c r="AQ276" i="21" s="1"/>
  <c r="AR276" i="21" s="1"/>
  <c r="AS276" i="21" s="1"/>
  <c r="AT276" i="21" s="1"/>
  <c r="AC295" i="21" s="1"/>
  <c r="AD295" i="21" s="1"/>
  <c r="AE295" i="21" s="1"/>
  <c r="AF295" i="21" s="1"/>
  <c r="AG295" i="21" s="1"/>
  <c r="AH295" i="21" s="1"/>
  <c r="AI295" i="21" s="1"/>
  <c r="AJ295" i="21" s="1"/>
  <c r="AK295" i="21" s="1"/>
  <c r="AL295" i="21" s="1"/>
  <c r="AM295" i="21" s="1"/>
  <c r="AN295" i="21" s="1"/>
  <c r="AO295" i="21" s="1"/>
  <c r="AP295" i="21" s="1"/>
  <c r="AQ295" i="21" s="1"/>
  <c r="AR295" i="21" s="1"/>
  <c r="AS295" i="21" s="1"/>
  <c r="AT295" i="21" s="1"/>
  <c r="AC314" i="21" s="1"/>
  <c r="AD314" i="21" s="1"/>
  <c r="AE314" i="21" s="1"/>
  <c r="AF314" i="21" s="1"/>
  <c r="AG314" i="21" s="1"/>
  <c r="AH314" i="21" s="1"/>
  <c r="AI314" i="21" s="1"/>
  <c r="AJ314" i="21" s="1"/>
  <c r="AK314" i="21" s="1"/>
  <c r="AL314" i="21" s="1"/>
  <c r="AM314" i="21" s="1"/>
  <c r="AN314" i="21" s="1"/>
  <c r="AO314" i="21" s="1"/>
  <c r="AP314" i="21" s="1"/>
  <c r="AQ314" i="21" s="1"/>
  <c r="AR314" i="21" s="1"/>
  <c r="AS314" i="21" s="1"/>
  <c r="AT314" i="21" s="1"/>
  <c r="AC333" i="21" s="1"/>
  <c r="AD333" i="21" s="1"/>
  <c r="AE333" i="21" s="1"/>
  <c r="AF333" i="21" s="1"/>
  <c r="AG333" i="21" s="1"/>
  <c r="AH333" i="21" s="1"/>
  <c r="AI333" i="21" s="1"/>
  <c r="AJ333" i="21" s="1"/>
  <c r="AK333" i="21" s="1"/>
  <c r="AL333" i="21" s="1"/>
  <c r="AM333" i="21" s="1"/>
  <c r="AN333" i="21" s="1"/>
  <c r="AO333" i="21" s="1"/>
  <c r="AP333" i="21" s="1"/>
  <c r="AQ333" i="21" s="1"/>
  <c r="AR333" i="21" s="1"/>
  <c r="AS333" i="21" s="1"/>
  <c r="AT333" i="21" s="1"/>
  <c r="AU29" i="21" s="1"/>
  <c r="AI10" i="20"/>
  <c r="AI11" i="20" s="1"/>
  <c r="I99" i="21" l="1"/>
  <c r="I97" i="21"/>
  <c r="I95" i="21"/>
  <c r="I93" i="21"/>
  <c r="I91" i="21"/>
  <c r="I89" i="21"/>
  <c r="I87" i="21"/>
  <c r="I100" i="21"/>
  <c r="I98" i="21"/>
  <c r="I96" i="21"/>
  <c r="I94" i="21"/>
  <c r="I92" i="21"/>
  <c r="I90" i="21"/>
  <c r="I88" i="21"/>
  <c r="AI12" i="20"/>
  <c r="AI13" i="20" s="1"/>
  <c r="AI14" i="20" s="1"/>
  <c r="AI15" i="20" s="1"/>
  <c r="AI16" i="20" s="1"/>
  <c r="AI17" i="20" s="1"/>
  <c r="AI18" i="20" s="1"/>
  <c r="AI19" i="20" s="1"/>
  <c r="AI20" i="20" s="1"/>
  <c r="AI21" i="20" s="1"/>
  <c r="AI22" i="20" s="1"/>
  <c r="AI23" i="20" s="1"/>
  <c r="AI24" i="20" s="1"/>
  <c r="AI25" i="20" s="1"/>
  <c r="AI26" i="20" s="1"/>
  <c r="AI27" i="20" s="1"/>
  <c r="AI28" i="20" s="1"/>
  <c r="AI29" i="20" s="1"/>
  <c r="AI30" i="20" s="1"/>
  <c r="AI31" i="20" s="1"/>
  <c r="AI32" i="20" s="1"/>
  <c r="AI33" i="20" s="1"/>
  <c r="AI34" i="20" s="1"/>
  <c r="AI35" i="20" s="1"/>
  <c r="AB29" i="21"/>
  <c r="BT29" i="11" s="1"/>
  <c r="AA29" i="21"/>
  <c r="Z29" i="21"/>
  <c r="I29" i="11" s="1"/>
  <c r="AD99" i="21"/>
  <c r="AD97" i="21"/>
  <c r="AD95" i="21"/>
  <c r="AD93" i="21"/>
  <c r="AD91" i="21"/>
  <c r="AD89" i="21"/>
  <c r="AD87" i="21"/>
  <c r="AD100" i="21"/>
  <c r="AD98" i="21"/>
  <c r="AD96" i="21"/>
  <c r="AD94" i="21"/>
  <c r="AD92" i="21"/>
  <c r="AD90" i="21"/>
  <c r="AD88" i="21"/>
  <c r="AI49" i="20" l="1"/>
  <c r="J100" i="21"/>
  <c r="J98" i="21"/>
  <c r="J96" i="21"/>
  <c r="J94" i="21"/>
  <c r="J92" i="21"/>
  <c r="J90" i="21"/>
  <c r="J88" i="21"/>
  <c r="J99" i="21"/>
  <c r="J91" i="21"/>
  <c r="J97" i="21"/>
  <c r="J89" i="21"/>
  <c r="J95" i="21"/>
  <c r="J87" i="21"/>
  <c r="J93" i="21"/>
  <c r="AE99" i="21"/>
  <c r="AE97" i="21"/>
  <c r="AE95" i="21"/>
  <c r="AE93" i="21"/>
  <c r="AE91" i="21"/>
  <c r="AE89" i="21"/>
  <c r="AE87" i="21"/>
  <c r="AE100" i="21"/>
  <c r="AE98" i="21"/>
  <c r="AE96" i="21"/>
  <c r="AE94" i="21"/>
  <c r="AE92" i="21"/>
  <c r="AE90" i="21"/>
  <c r="AE88" i="21"/>
  <c r="K100" i="21" l="1"/>
  <c r="K98" i="21"/>
  <c r="K96" i="21"/>
  <c r="K94" i="21"/>
  <c r="K92" i="21"/>
  <c r="K90" i="21"/>
  <c r="K88" i="21"/>
  <c r="K97" i="21"/>
  <c r="K89" i="21"/>
  <c r="K95" i="21"/>
  <c r="K87" i="21"/>
  <c r="K93" i="21"/>
  <c r="K99" i="21"/>
  <c r="K91" i="21"/>
  <c r="AF100" i="21"/>
  <c r="AF98" i="21"/>
  <c r="AF96" i="21"/>
  <c r="AF94" i="21"/>
  <c r="AF92" i="21"/>
  <c r="AF90" i="21"/>
  <c r="AF88" i="21"/>
  <c r="AF95" i="21"/>
  <c r="AF87" i="21"/>
  <c r="AF93" i="21"/>
  <c r="AF99" i="21"/>
  <c r="AF91" i="21"/>
  <c r="AF97" i="21"/>
  <c r="AF89" i="21"/>
  <c r="AJ6" i="20"/>
  <c r="AI50" i="20"/>
  <c r="AI51" i="20" l="1"/>
  <c r="I41" i="20" s="1"/>
  <c r="AG100" i="21"/>
  <c r="AG98" i="21"/>
  <c r="AG96" i="21"/>
  <c r="AG94" i="21"/>
  <c r="AG92" i="21"/>
  <c r="AG90" i="21"/>
  <c r="AG88" i="21"/>
  <c r="AG93" i="21"/>
  <c r="AG99" i="21"/>
  <c r="AG91" i="21"/>
  <c r="AG97" i="21"/>
  <c r="AG89" i="21"/>
  <c r="AG95" i="21"/>
  <c r="AG87" i="21"/>
  <c r="L100" i="21"/>
  <c r="L98" i="21"/>
  <c r="L96" i="21"/>
  <c r="L94" i="21"/>
  <c r="L92" i="21"/>
  <c r="L90" i="21"/>
  <c r="L88" i="21"/>
  <c r="L99" i="21"/>
  <c r="L97" i="21"/>
  <c r="L95" i="21"/>
  <c r="L93" i="21"/>
  <c r="L91" i="21"/>
  <c r="L89" i="21"/>
  <c r="L87" i="21"/>
  <c r="AJ7" i="20"/>
  <c r="AH100" i="21" l="1"/>
  <c r="AH98" i="21"/>
  <c r="AH96" i="21"/>
  <c r="AH94" i="21"/>
  <c r="AH92" i="21"/>
  <c r="AH90" i="21"/>
  <c r="AH88" i="21"/>
  <c r="AH99" i="21"/>
  <c r="AH97" i="21"/>
  <c r="AH95" i="21"/>
  <c r="AH93" i="21"/>
  <c r="AH91" i="21"/>
  <c r="AH89" i="21"/>
  <c r="AH87" i="21"/>
  <c r="M100" i="21"/>
  <c r="M98" i="21"/>
  <c r="M96" i="21"/>
  <c r="M94" i="21"/>
  <c r="M92" i="21"/>
  <c r="M90" i="21"/>
  <c r="M88" i="21"/>
  <c r="M99" i="21"/>
  <c r="M97" i="21"/>
  <c r="M95" i="21"/>
  <c r="M93" i="21"/>
  <c r="M91" i="21"/>
  <c r="M89" i="21"/>
  <c r="M87" i="21"/>
  <c r="AJ8" i="20"/>
  <c r="N99" i="21" l="1"/>
  <c r="N97" i="21"/>
  <c r="N95" i="21"/>
  <c r="N93" i="21"/>
  <c r="N91" i="21"/>
  <c r="N89" i="21"/>
  <c r="N87" i="21"/>
  <c r="N98" i="21"/>
  <c r="N90" i="21"/>
  <c r="N96" i="21"/>
  <c r="N88" i="21"/>
  <c r="N94" i="21"/>
  <c r="N100" i="21"/>
  <c r="N92" i="21"/>
  <c r="AI100" i="21"/>
  <c r="AI98" i="21"/>
  <c r="AI96" i="21"/>
  <c r="AI94" i="21"/>
  <c r="AI92" i="21"/>
  <c r="AI90" i="21"/>
  <c r="AI88" i="21"/>
  <c r="AI99" i="21"/>
  <c r="AI97" i="21"/>
  <c r="AI95" i="21"/>
  <c r="AI93" i="21"/>
  <c r="AI91" i="21"/>
  <c r="AI89" i="21"/>
  <c r="AI87" i="21"/>
  <c r="AJ9" i="20"/>
  <c r="O99" i="21" l="1"/>
  <c r="O97" i="21"/>
  <c r="O95" i="21"/>
  <c r="O93" i="21"/>
  <c r="O91" i="21"/>
  <c r="O89" i="21"/>
  <c r="O87" i="21"/>
  <c r="O96" i="21"/>
  <c r="O88" i="21"/>
  <c r="O94" i="21"/>
  <c r="O100" i="21"/>
  <c r="O92" i="21"/>
  <c r="O98" i="21"/>
  <c r="O90" i="21"/>
  <c r="AJ10" i="20"/>
  <c r="AJ99" i="21"/>
  <c r="AJ97" i="21"/>
  <c r="AJ95" i="21"/>
  <c r="AJ93" i="21"/>
  <c r="AJ91" i="21"/>
  <c r="AJ89" i="21"/>
  <c r="AJ87" i="21"/>
  <c r="AJ94" i="21"/>
  <c r="AJ100" i="21"/>
  <c r="AJ92" i="21"/>
  <c r="AJ98" i="21"/>
  <c r="AJ90" i="21"/>
  <c r="AJ96" i="21"/>
  <c r="AJ88" i="21"/>
  <c r="AK99" i="21" l="1"/>
  <c r="AK97" i="21"/>
  <c r="AK95" i="21"/>
  <c r="AK93" i="21"/>
  <c r="AK91" i="21"/>
  <c r="AK89" i="21"/>
  <c r="AK87" i="21"/>
  <c r="AK100" i="21"/>
  <c r="AK92" i="21"/>
  <c r="AK98" i="21"/>
  <c r="AK90" i="21"/>
  <c r="AK96" i="21"/>
  <c r="AK88" i="21"/>
  <c r="AK94" i="21"/>
  <c r="AJ11" i="20"/>
  <c r="AJ12" i="20" s="1"/>
  <c r="AJ13" i="20"/>
  <c r="AJ14" i="20" s="1"/>
  <c r="AJ15" i="20" s="1"/>
  <c r="AJ16" i="20" s="1"/>
  <c r="AJ17" i="20" s="1"/>
  <c r="AJ18" i="20" s="1"/>
  <c r="AJ19" i="20" s="1"/>
  <c r="AJ20" i="20" s="1"/>
  <c r="AJ21" i="20" s="1"/>
  <c r="AJ22" i="20" s="1"/>
  <c r="AJ23" i="20" s="1"/>
  <c r="AJ24" i="20" s="1"/>
  <c r="AJ25" i="20" s="1"/>
  <c r="AJ26" i="20" s="1"/>
  <c r="AJ27" i="20" s="1"/>
  <c r="AJ28" i="20" s="1"/>
  <c r="AJ29" i="20" s="1"/>
  <c r="AJ30" i="20" s="1"/>
  <c r="AJ31" i="20" s="1"/>
  <c r="AJ32" i="20" s="1"/>
  <c r="AJ33" i="20" s="1"/>
  <c r="AJ34" i="20" s="1"/>
  <c r="AJ35" i="20" s="1"/>
  <c r="P99" i="21"/>
  <c r="P97" i="21"/>
  <c r="P95" i="21"/>
  <c r="P93" i="21"/>
  <c r="P91" i="21"/>
  <c r="P89" i="21"/>
  <c r="P87" i="21"/>
  <c r="P100" i="21"/>
  <c r="P98" i="21"/>
  <c r="P96" i="21"/>
  <c r="P94" i="21"/>
  <c r="P92" i="21"/>
  <c r="P90" i="21"/>
  <c r="P88" i="21"/>
  <c r="AL99" i="21" l="1"/>
  <c r="AL97" i="21"/>
  <c r="AL95" i="21"/>
  <c r="AL93" i="21"/>
  <c r="AL91" i="21"/>
  <c r="AL89" i="21"/>
  <c r="AL87" i="21"/>
  <c r="AL100" i="21"/>
  <c r="AL98" i="21"/>
  <c r="AL96" i="21"/>
  <c r="AL94" i="21"/>
  <c r="AL92" i="21"/>
  <c r="AL90" i="21"/>
  <c r="AL88" i="21"/>
  <c r="AJ49" i="20"/>
  <c r="Q99" i="21"/>
  <c r="Q97" i="21"/>
  <c r="Q95" i="21"/>
  <c r="Q93" i="21"/>
  <c r="Q91" i="21"/>
  <c r="Q89" i="21"/>
  <c r="Q87" i="21"/>
  <c r="Q100" i="21"/>
  <c r="Q98" i="21"/>
  <c r="Q96" i="21"/>
  <c r="Q94" i="21"/>
  <c r="Q92" i="21"/>
  <c r="Q90" i="21"/>
  <c r="Q88" i="21"/>
  <c r="AM99" i="21" l="1"/>
  <c r="AM97" i="21"/>
  <c r="AM95" i="21"/>
  <c r="AM93" i="21"/>
  <c r="AM91" i="21"/>
  <c r="AM89" i="21"/>
  <c r="AM87" i="21"/>
  <c r="AM100" i="21"/>
  <c r="AM98" i="21"/>
  <c r="AM96" i="21"/>
  <c r="AM94" i="21"/>
  <c r="AM92" i="21"/>
  <c r="AM90" i="21"/>
  <c r="AM88" i="21"/>
  <c r="R100" i="21"/>
  <c r="R98" i="21"/>
  <c r="R96" i="21"/>
  <c r="R94" i="21"/>
  <c r="R92" i="21"/>
  <c r="R90" i="21"/>
  <c r="R88" i="21"/>
  <c r="R97" i="21"/>
  <c r="R89" i="21"/>
  <c r="R95" i="21"/>
  <c r="R87" i="21"/>
  <c r="R93" i="21"/>
  <c r="R91" i="21"/>
  <c r="R99" i="21"/>
  <c r="AK6" i="20"/>
  <c r="AJ50" i="20"/>
  <c r="AJ51" i="20" l="1"/>
  <c r="I42" i="20" s="1"/>
  <c r="AK7" i="20"/>
  <c r="AN100" i="21"/>
  <c r="AN98" i="21"/>
  <c r="AN96" i="21"/>
  <c r="AN94" i="21"/>
  <c r="AN92" i="21"/>
  <c r="AN90" i="21"/>
  <c r="AN88" i="21"/>
  <c r="AN93" i="21"/>
  <c r="AN99" i="21"/>
  <c r="AN91" i="21"/>
  <c r="AN97" i="21"/>
  <c r="AN89" i="21"/>
  <c r="AN87" i="21"/>
  <c r="AN95" i="21"/>
  <c r="S100" i="21"/>
  <c r="S98" i="21"/>
  <c r="S96" i="21"/>
  <c r="S94" i="21"/>
  <c r="S92" i="21"/>
  <c r="S90" i="21"/>
  <c r="S88" i="21"/>
  <c r="S95" i="21"/>
  <c r="S87" i="21"/>
  <c r="S93" i="21"/>
  <c r="S99" i="21"/>
  <c r="S91" i="21"/>
  <c r="S97" i="21"/>
  <c r="S89" i="21"/>
  <c r="AO100" i="21" l="1"/>
  <c r="AO98" i="21"/>
  <c r="AO96" i="21"/>
  <c r="AO94" i="21"/>
  <c r="AO92" i="21"/>
  <c r="AO90" i="21"/>
  <c r="AO88" i="21"/>
  <c r="AO99" i="21"/>
  <c r="AO91" i="21"/>
  <c r="AO97" i="21"/>
  <c r="AO89" i="21"/>
  <c r="AO95" i="21"/>
  <c r="AO87" i="21"/>
  <c r="AO93" i="21"/>
  <c r="AK8" i="20"/>
  <c r="T100" i="21"/>
  <c r="T98" i="21"/>
  <c r="T96" i="21"/>
  <c r="T94" i="21"/>
  <c r="T92" i="21"/>
  <c r="T90" i="21"/>
  <c r="T88" i="21"/>
  <c r="T99" i="21"/>
  <c r="T97" i="21"/>
  <c r="T95" i="21"/>
  <c r="T93" i="21"/>
  <c r="T91" i="21"/>
  <c r="T89" i="21"/>
  <c r="T87" i="21"/>
  <c r="AP100" i="21" l="1"/>
  <c r="AP98" i="21"/>
  <c r="AP96" i="21"/>
  <c r="AP94" i="21"/>
  <c r="AP92" i="21"/>
  <c r="AP90" i="21"/>
  <c r="AP88" i="21"/>
  <c r="AP99" i="21"/>
  <c r="AP97" i="21"/>
  <c r="AP95" i="21"/>
  <c r="AP93" i="21"/>
  <c r="AP91" i="21"/>
  <c r="AP89" i="21"/>
  <c r="AP87" i="21"/>
  <c r="U100" i="21"/>
  <c r="U98" i="21"/>
  <c r="U96" i="21"/>
  <c r="U94" i="21"/>
  <c r="U92" i="21"/>
  <c r="U90" i="21"/>
  <c r="U88" i="21"/>
  <c r="U99" i="21"/>
  <c r="U97" i="21"/>
  <c r="U95" i="21"/>
  <c r="U93" i="21"/>
  <c r="U91" i="21"/>
  <c r="U89" i="21"/>
  <c r="U87" i="21"/>
  <c r="AK9" i="20"/>
  <c r="AQ100" i="21" l="1"/>
  <c r="AQ98" i="21"/>
  <c r="AQ96" i="21"/>
  <c r="AQ94" i="21"/>
  <c r="AQ92" i="21"/>
  <c r="AQ90" i="21"/>
  <c r="AQ88" i="21"/>
  <c r="AQ99" i="21"/>
  <c r="AQ97" i="21"/>
  <c r="AQ95" i="21"/>
  <c r="AQ93" i="21"/>
  <c r="AQ91" i="21"/>
  <c r="AQ89" i="21"/>
  <c r="AQ87" i="21"/>
  <c r="V99" i="21"/>
  <c r="E118" i="21" s="1"/>
  <c r="V97" i="21"/>
  <c r="E116" i="21" s="1"/>
  <c r="V95" i="21"/>
  <c r="E114" i="21" s="1"/>
  <c r="V93" i="21"/>
  <c r="E112" i="21" s="1"/>
  <c r="V91" i="21"/>
  <c r="E110" i="21" s="1"/>
  <c r="V89" i="21"/>
  <c r="E108" i="21" s="1"/>
  <c r="V87" i="21"/>
  <c r="E106" i="21" s="1"/>
  <c r="F106" i="21" s="1"/>
  <c r="G106" i="21" s="1"/>
  <c r="H106" i="21" s="1"/>
  <c r="I106" i="21" s="1"/>
  <c r="J106" i="21" s="1"/>
  <c r="K106" i="21" s="1"/>
  <c r="L106" i="21" s="1"/>
  <c r="M106" i="21" s="1"/>
  <c r="N106" i="21" s="1"/>
  <c r="O106" i="21" s="1"/>
  <c r="P106" i="21" s="1"/>
  <c r="Q106" i="21" s="1"/>
  <c r="R106" i="21" s="1"/>
  <c r="S106" i="21" s="1"/>
  <c r="T106" i="21" s="1"/>
  <c r="U106" i="21" s="1"/>
  <c r="V106" i="21" s="1"/>
  <c r="E125" i="21" s="1"/>
  <c r="F125" i="21" s="1"/>
  <c r="G125" i="21" s="1"/>
  <c r="H125" i="21" s="1"/>
  <c r="I125" i="21" s="1"/>
  <c r="J125" i="21" s="1"/>
  <c r="K125" i="21" s="1"/>
  <c r="L125" i="21" s="1"/>
  <c r="M125" i="21" s="1"/>
  <c r="N125" i="21" s="1"/>
  <c r="O125" i="21" s="1"/>
  <c r="P125" i="21" s="1"/>
  <c r="Q125" i="21" s="1"/>
  <c r="R125" i="21" s="1"/>
  <c r="S125" i="21" s="1"/>
  <c r="T125" i="21" s="1"/>
  <c r="U125" i="21" s="1"/>
  <c r="V125" i="21" s="1"/>
  <c r="E144" i="21" s="1"/>
  <c r="F144" i="21" s="1"/>
  <c r="G144" i="21" s="1"/>
  <c r="H144" i="21" s="1"/>
  <c r="I144" i="21" s="1"/>
  <c r="J144" i="21" s="1"/>
  <c r="K144" i="21" s="1"/>
  <c r="L144" i="21" s="1"/>
  <c r="M144" i="21" s="1"/>
  <c r="N144" i="21" s="1"/>
  <c r="O144" i="21" s="1"/>
  <c r="P144" i="21" s="1"/>
  <c r="Q144" i="21" s="1"/>
  <c r="R144" i="21" s="1"/>
  <c r="S144" i="21" s="1"/>
  <c r="T144" i="21" s="1"/>
  <c r="U144" i="21" s="1"/>
  <c r="V144" i="21" s="1"/>
  <c r="E163" i="21" s="1"/>
  <c r="F163" i="21" s="1"/>
  <c r="G163" i="21" s="1"/>
  <c r="H163" i="21" s="1"/>
  <c r="I163" i="21" s="1"/>
  <c r="J163" i="21" s="1"/>
  <c r="K163" i="21" s="1"/>
  <c r="L163" i="21" s="1"/>
  <c r="M163" i="21" s="1"/>
  <c r="N163" i="21" s="1"/>
  <c r="O163" i="21" s="1"/>
  <c r="P163" i="21" s="1"/>
  <c r="Q163" i="21" s="1"/>
  <c r="R163" i="21" s="1"/>
  <c r="S163" i="21" s="1"/>
  <c r="T163" i="21" s="1"/>
  <c r="U163" i="21" s="1"/>
  <c r="V163" i="21" s="1"/>
  <c r="E182" i="21" s="1"/>
  <c r="F182" i="21" s="1"/>
  <c r="G182" i="21" s="1"/>
  <c r="H182" i="21" s="1"/>
  <c r="I182" i="21" s="1"/>
  <c r="J182" i="21" s="1"/>
  <c r="K182" i="21" s="1"/>
  <c r="L182" i="21" s="1"/>
  <c r="M182" i="21" s="1"/>
  <c r="N182" i="21" s="1"/>
  <c r="O182" i="21" s="1"/>
  <c r="P182" i="21" s="1"/>
  <c r="Q182" i="21" s="1"/>
  <c r="R182" i="21" s="1"/>
  <c r="S182" i="21" s="1"/>
  <c r="T182" i="21" s="1"/>
  <c r="U182" i="21" s="1"/>
  <c r="V182" i="21" s="1"/>
  <c r="E201" i="21" s="1"/>
  <c r="F201" i="21" s="1"/>
  <c r="G201" i="21" s="1"/>
  <c r="H201" i="21" s="1"/>
  <c r="I201" i="21" s="1"/>
  <c r="J201" i="21" s="1"/>
  <c r="K201" i="21" s="1"/>
  <c r="L201" i="21" s="1"/>
  <c r="M201" i="21" s="1"/>
  <c r="N201" i="21" s="1"/>
  <c r="O201" i="21" s="1"/>
  <c r="P201" i="21" s="1"/>
  <c r="Q201" i="21" s="1"/>
  <c r="R201" i="21" s="1"/>
  <c r="S201" i="21" s="1"/>
  <c r="T201" i="21" s="1"/>
  <c r="U201" i="21" s="1"/>
  <c r="V201" i="21" s="1"/>
  <c r="E220" i="21" s="1"/>
  <c r="F220" i="21" s="1"/>
  <c r="G220" i="21" s="1"/>
  <c r="H220" i="21" s="1"/>
  <c r="I220" i="21" s="1"/>
  <c r="J220" i="21" s="1"/>
  <c r="K220" i="21" s="1"/>
  <c r="L220" i="21" s="1"/>
  <c r="M220" i="21" s="1"/>
  <c r="N220" i="21" s="1"/>
  <c r="O220" i="21" s="1"/>
  <c r="P220" i="21" s="1"/>
  <c r="Q220" i="21" s="1"/>
  <c r="R220" i="21" s="1"/>
  <c r="S220" i="21" s="1"/>
  <c r="T220" i="21" s="1"/>
  <c r="U220" i="21" s="1"/>
  <c r="V220" i="21" s="1"/>
  <c r="E239" i="21" s="1"/>
  <c r="F239" i="21" s="1"/>
  <c r="G239" i="21" s="1"/>
  <c r="H239" i="21" s="1"/>
  <c r="I239" i="21" s="1"/>
  <c r="J239" i="21" s="1"/>
  <c r="K239" i="21" s="1"/>
  <c r="L239" i="21" s="1"/>
  <c r="M239" i="21" s="1"/>
  <c r="N239" i="21" s="1"/>
  <c r="O239" i="21" s="1"/>
  <c r="P239" i="21" s="1"/>
  <c r="Q239" i="21" s="1"/>
  <c r="R239" i="21" s="1"/>
  <c r="S239" i="21" s="1"/>
  <c r="T239" i="21" s="1"/>
  <c r="U239" i="21" s="1"/>
  <c r="V239" i="21" s="1"/>
  <c r="E258" i="21" s="1"/>
  <c r="F258" i="21" s="1"/>
  <c r="G258" i="21" s="1"/>
  <c r="H258" i="21" s="1"/>
  <c r="I258" i="21" s="1"/>
  <c r="J258" i="21" s="1"/>
  <c r="K258" i="21" s="1"/>
  <c r="L258" i="21" s="1"/>
  <c r="M258" i="21" s="1"/>
  <c r="N258" i="21" s="1"/>
  <c r="O258" i="21" s="1"/>
  <c r="P258" i="21" s="1"/>
  <c r="Q258" i="21" s="1"/>
  <c r="R258" i="21" s="1"/>
  <c r="S258" i="21" s="1"/>
  <c r="T258" i="21" s="1"/>
  <c r="U258" i="21" s="1"/>
  <c r="V258" i="21" s="1"/>
  <c r="E277" i="21" s="1"/>
  <c r="F277" i="21" s="1"/>
  <c r="G277" i="21" s="1"/>
  <c r="H277" i="21" s="1"/>
  <c r="I277" i="21" s="1"/>
  <c r="J277" i="21" s="1"/>
  <c r="K277" i="21" s="1"/>
  <c r="L277" i="21" s="1"/>
  <c r="M277" i="21" s="1"/>
  <c r="N277" i="21" s="1"/>
  <c r="O277" i="21" s="1"/>
  <c r="P277" i="21" s="1"/>
  <c r="Q277" i="21" s="1"/>
  <c r="R277" i="21" s="1"/>
  <c r="S277" i="21" s="1"/>
  <c r="T277" i="21" s="1"/>
  <c r="U277" i="21" s="1"/>
  <c r="V277" i="21" s="1"/>
  <c r="E296" i="21" s="1"/>
  <c r="F296" i="21" s="1"/>
  <c r="G296" i="21" s="1"/>
  <c r="H296" i="21" s="1"/>
  <c r="I296" i="21" s="1"/>
  <c r="J296" i="21" s="1"/>
  <c r="K296" i="21" s="1"/>
  <c r="L296" i="21" s="1"/>
  <c r="M296" i="21" s="1"/>
  <c r="N296" i="21" s="1"/>
  <c r="O296" i="21" s="1"/>
  <c r="P296" i="21" s="1"/>
  <c r="Q296" i="21" s="1"/>
  <c r="R296" i="21" s="1"/>
  <c r="S296" i="21" s="1"/>
  <c r="T296" i="21" s="1"/>
  <c r="U296" i="21" s="1"/>
  <c r="V296" i="21" s="1"/>
  <c r="E315" i="21" s="1"/>
  <c r="F315" i="21" s="1"/>
  <c r="G315" i="21" s="1"/>
  <c r="H315" i="21" s="1"/>
  <c r="I315" i="21" s="1"/>
  <c r="J315" i="21" s="1"/>
  <c r="K315" i="21" s="1"/>
  <c r="L315" i="21" s="1"/>
  <c r="M315" i="21" s="1"/>
  <c r="N315" i="21" s="1"/>
  <c r="O315" i="21" s="1"/>
  <c r="P315" i="21" s="1"/>
  <c r="Q315" i="21" s="1"/>
  <c r="R315" i="21" s="1"/>
  <c r="S315" i="21" s="1"/>
  <c r="T315" i="21" s="1"/>
  <c r="U315" i="21" s="1"/>
  <c r="V315" i="21" s="1"/>
  <c r="E334" i="21" s="1"/>
  <c r="F334" i="21" s="1"/>
  <c r="G334" i="21" s="1"/>
  <c r="H334" i="21" s="1"/>
  <c r="I334" i="21" s="1"/>
  <c r="J334" i="21" s="1"/>
  <c r="K334" i="21" s="1"/>
  <c r="L334" i="21" s="1"/>
  <c r="M334" i="21" s="1"/>
  <c r="N334" i="21" s="1"/>
  <c r="O334" i="21" s="1"/>
  <c r="P334" i="21" s="1"/>
  <c r="Q334" i="21" s="1"/>
  <c r="R334" i="21" s="1"/>
  <c r="S334" i="21" s="1"/>
  <c r="T334" i="21" s="1"/>
  <c r="U334" i="21" s="1"/>
  <c r="V334" i="21" s="1"/>
  <c r="W30" i="21" s="1"/>
  <c r="V96" i="21"/>
  <c r="E115" i="21" s="1"/>
  <c r="V88" i="21"/>
  <c r="E107" i="21" s="1"/>
  <c r="V94" i="21"/>
  <c r="E113" i="21" s="1"/>
  <c r="V100" i="21"/>
  <c r="E119" i="21" s="1"/>
  <c r="V92" i="21"/>
  <c r="E111" i="21" s="1"/>
  <c r="V98" i="21"/>
  <c r="E117" i="21" s="1"/>
  <c r="V90" i="21"/>
  <c r="E109" i="21" s="1"/>
  <c r="AK10" i="20"/>
  <c r="D30" i="21" l="1"/>
  <c r="J23" i="16" s="1"/>
  <c r="C30" i="21"/>
  <c r="F23" i="16" s="1"/>
  <c r="B30" i="21"/>
  <c r="B23" i="16" s="1"/>
  <c r="AR99" i="21"/>
  <c r="AR97" i="21"/>
  <c r="AR95" i="21"/>
  <c r="AR93" i="21"/>
  <c r="AR91" i="21"/>
  <c r="AR89" i="21"/>
  <c r="AR87" i="21"/>
  <c r="AR100" i="21"/>
  <c r="AR92" i="21"/>
  <c r="AR98" i="21"/>
  <c r="AR90" i="21"/>
  <c r="AR96" i="21"/>
  <c r="AR88" i="21"/>
  <c r="AR94" i="21"/>
  <c r="F118" i="21"/>
  <c r="F116" i="21"/>
  <c r="F114" i="21"/>
  <c r="F112" i="21"/>
  <c r="F110" i="21"/>
  <c r="F108" i="21"/>
  <c r="F117" i="21"/>
  <c r="F113" i="21"/>
  <c r="F109" i="21"/>
  <c r="F119" i="21"/>
  <c r="F115" i="21"/>
  <c r="F111" i="21"/>
  <c r="F107" i="21"/>
  <c r="AK11" i="20"/>
  <c r="AK12" i="20" l="1"/>
  <c r="AK13" i="20" s="1"/>
  <c r="AK14" i="20" s="1"/>
  <c r="AK15" i="20" s="1"/>
  <c r="AK16" i="20" s="1"/>
  <c r="AK17" i="20" s="1"/>
  <c r="AK18" i="20" s="1"/>
  <c r="AK19" i="20" s="1"/>
  <c r="AK20" i="20" s="1"/>
  <c r="AK21" i="20" s="1"/>
  <c r="AK22" i="20" s="1"/>
  <c r="AK23" i="20" s="1"/>
  <c r="AK24" i="20" s="1"/>
  <c r="AK25" i="20" s="1"/>
  <c r="AK26" i="20" s="1"/>
  <c r="AK27" i="20" s="1"/>
  <c r="AK28" i="20" s="1"/>
  <c r="AK29" i="20" s="1"/>
  <c r="AK30" i="20" s="1"/>
  <c r="AK31" i="20" s="1"/>
  <c r="AK32" i="20" s="1"/>
  <c r="AK33" i="20" s="1"/>
  <c r="AK34" i="20" s="1"/>
  <c r="AK35" i="20" s="1"/>
  <c r="AK49" i="20" s="1"/>
  <c r="G118" i="21"/>
  <c r="G116" i="21"/>
  <c r="G114" i="21"/>
  <c r="G112" i="21"/>
  <c r="G110" i="21"/>
  <c r="G108" i="21"/>
  <c r="G117" i="21"/>
  <c r="G113" i="21"/>
  <c r="G109" i="21"/>
  <c r="G119" i="21"/>
  <c r="G115" i="21"/>
  <c r="G111" i="21"/>
  <c r="G107" i="21"/>
  <c r="AS99" i="21"/>
  <c r="AS97" i="21"/>
  <c r="AS95" i="21"/>
  <c r="AS93" i="21"/>
  <c r="AS91" i="21"/>
  <c r="AS89" i="21"/>
  <c r="AS87" i="21"/>
  <c r="AS98" i="21"/>
  <c r="AS90" i="21"/>
  <c r="AS96" i="21"/>
  <c r="AS88" i="21"/>
  <c r="AS94" i="21"/>
  <c r="AS100" i="21"/>
  <c r="AS92" i="21"/>
  <c r="AL6" i="20" l="1"/>
  <c r="AT99" i="21"/>
  <c r="AC118" i="21" s="1"/>
  <c r="AT97" i="21"/>
  <c r="AC116" i="21" s="1"/>
  <c r="AT95" i="21"/>
  <c r="AC114" i="21" s="1"/>
  <c r="AT93" i="21"/>
  <c r="AC112" i="21" s="1"/>
  <c r="AT91" i="21"/>
  <c r="AC110" i="21" s="1"/>
  <c r="AT89" i="21"/>
  <c r="AC108" i="21" s="1"/>
  <c r="AT87" i="21"/>
  <c r="AC106" i="21" s="1"/>
  <c r="AD106" i="21" s="1"/>
  <c r="AE106" i="21" s="1"/>
  <c r="AF106" i="21" s="1"/>
  <c r="AG106" i="21" s="1"/>
  <c r="AH106" i="21" s="1"/>
  <c r="AI106" i="21" s="1"/>
  <c r="AJ106" i="21" s="1"/>
  <c r="AK106" i="21" s="1"/>
  <c r="AL106" i="21" s="1"/>
  <c r="AM106" i="21" s="1"/>
  <c r="AN106" i="21" s="1"/>
  <c r="AO106" i="21" s="1"/>
  <c r="AP106" i="21" s="1"/>
  <c r="AQ106" i="21" s="1"/>
  <c r="AR106" i="21" s="1"/>
  <c r="AS106" i="21" s="1"/>
  <c r="AT106" i="21" s="1"/>
  <c r="AC125" i="21" s="1"/>
  <c r="AD125" i="21" s="1"/>
  <c r="AE125" i="21" s="1"/>
  <c r="AF125" i="21" s="1"/>
  <c r="AG125" i="21" s="1"/>
  <c r="AH125" i="21" s="1"/>
  <c r="AI125" i="21" s="1"/>
  <c r="AJ125" i="21" s="1"/>
  <c r="AK125" i="21" s="1"/>
  <c r="AL125" i="21" s="1"/>
  <c r="AM125" i="21" s="1"/>
  <c r="AN125" i="21" s="1"/>
  <c r="AO125" i="21" s="1"/>
  <c r="AP125" i="21" s="1"/>
  <c r="AQ125" i="21" s="1"/>
  <c r="AR125" i="21" s="1"/>
  <c r="AS125" i="21" s="1"/>
  <c r="AT125" i="21" s="1"/>
  <c r="AC144" i="21" s="1"/>
  <c r="AD144" i="21" s="1"/>
  <c r="AE144" i="21" s="1"/>
  <c r="AF144" i="21" s="1"/>
  <c r="AG144" i="21" s="1"/>
  <c r="AH144" i="21" s="1"/>
  <c r="AI144" i="21" s="1"/>
  <c r="AJ144" i="21" s="1"/>
  <c r="AK144" i="21" s="1"/>
  <c r="AL144" i="21" s="1"/>
  <c r="AM144" i="21" s="1"/>
  <c r="AN144" i="21" s="1"/>
  <c r="AO144" i="21" s="1"/>
  <c r="AP144" i="21" s="1"/>
  <c r="AQ144" i="21" s="1"/>
  <c r="AR144" i="21" s="1"/>
  <c r="AS144" i="21" s="1"/>
  <c r="AT144" i="21" s="1"/>
  <c r="AC163" i="21" s="1"/>
  <c r="AD163" i="21" s="1"/>
  <c r="AE163" i="21" s="1"/>
  <c r="AF163" i="21" s="1"/>
  <c r="AG163" i="21" s="1"/>
  <c r="AH163" i="21" s="1"/>
  <c r="AI163" i="21" s="1"/>
  <c r="AJ163" i="21" s="1"/>
  <c r="AK163" i="21" s="1"/>
  <c r="AL163" i="21" s="1"/>
  <c r="AM163" i="21" s="1"/>
  <c r="AN163" i="21" s="1"/>
  <c r="AO163" i="21" s="1"/>
  <c r="AP163" i="21" s="1"/>
  <c r="AQ163" i="21" s="1"/>
  <c r="AR163" i="21" s="1"/>
  <c r="AS163" i="21" s="1"/>
  <c r="AT163" i="21" s="1"/>
  <c r="AC182" i="21" s="1"/>
  <c r="AD182" i="21" s="1"/>
  <c r="AE182" i="21" s="1"/>
  <c r="AF182" i="21" s="1"/>
  <c r="AG182" i="21" s="1"/>
  <c r="AH182" i="21" s="1"/>
  <c r="AI182" i="21" s="1"/>
  <c r="AJ182" i="21" s="1"/>
  <c r="AK182" i="21" s="1"/>
  <c r="AL182" i="21" s="1"/>
  <c r="AM182" i="21" s="1"/>
  <c r="AN182" i="21" s="1"/>
  <c r="AO182" i="21" s="1"/>
  <c r="AP182" i="21" s="1"/>
  <c r="AQ182" i="21" s="1"/>
  <c r="AR182" i="21" s="1"/>
  <c r="AS182" i="21" s="1"/>
  <c r="AT182" i="21" s="1"/>
  <c r="AC201" i="21" s="1"/>
  <c r="AD201" i="21" s="1"/>
  <c r="AE201" i="21" s="1"/>
  <c r="AF201" i="21" s="1"/>
  <c r="AG201" i="21" s="1"/>
  <c r="AH201" i="21" s="1"/>
  <c r="AI201" i="21" s="1"/>
  <c r="AJ201" i="21" s="1"/>
  <c r="AK201" i="21" s="1"/>
  <c r="AL201" i="21" s="1"/>
  <c r="AM201" i="21" s="1"/>
  <c r="AN201" i="21" s="1"/>
  <c r="AO201" i="21" s="1"/>
  <c r="AP201" i="21" s="1"/>
  <c r="AQ201" i="21" s="1"/>
  <c r="AR201" i="21" s="1"/>
  <c r="AS201" i="21" s="1"/>
  <c r="AT201" i="21" s="1"/>
  <c r="AC220" i="21" s="1"/>
  <c r="AD220" i="21" s="1"/>
  <c r="AE220" i="21" s="1"/>
  <c r="AF220" i="21" s="1"/>
  <c r="AG220" i="21" s="1"/>
  <c r="AH220" i="21" s="1"/>
  <c r="AI220" i="21" s="1"/>
  <c r="AJ220" i="21" s="1"/>
  <c r="AK220" i="21" s="1"/>
  <c r="AL220" i="21" s="1"/>
  <c r="AM220" i="21" s="1"/>
  <c r="AN220" i="21" s="1"/>
  <c r="AO220" i="21" s="1"/>
  <c r="AP220" i="21" s="1"/>
  <c r="AQ220" i="21" s="1"/>
  <c r="AR220" i="21" s="1"/>
  <c r="AS220" i="21" s="1"/>
  <c r="AT220" i="21" s="1"/>
  <c r="AC239" i="21" s="1"/>
  <c r="AD239" i="21" s="1"/>
  <c r="AE239" i="21" s="1"/>
  <c r="AF239" i="21" s="1"/>
  <c r="AG239" i="21" s="1"/>
  <c r="AH239" i="21" s="1"/>
  <c r="AI239" i="21" s="1"/>
  <c r="AJ239" i="21" s="1"/>
  <c r="AK239" i="21" s="1"/>
  <c r="AL239" i="21" s="1"/>
  <c r="AM239" i="21" s="1"/>
  <c r="AN239" i="21" s="1"/>
  <c r="AO239" i="21" s="1"/>
  <c r="AP239" i="21" s="1"/>
  <c r="AQ239" i="21" s="1"/>
  <c r="AR239" i="21" s="1"/>
  <c r="AS239" i="21" s="1"/>
  <c r="AT239" i="21" s="1"/>
  <c r="AC258" i="21" s="1"/>
  <c r="AD258" i="21" s="1"/>
  <c r="AE258" i="21" s="1"/>
  <c r="AF258" i="21" s="1"/>
  <c r="AG258" i="21" s="1"/>
  <c r="AH258" i="21" s="1"/>
  <c r="AI258" i="21" s="1"/>
  <c r="AJ258" i="21" s="1"/>
  <c r="AK258" i="21" s="1"/>
  <c r="AL258" i="21" s="1"/>
  <c r="AM258" i="21" s="1"/>
  <c r="AN258" i="21" s="1"/>
  <c r="AO258" i="21" s="1"/>
  <c r="AP258" i="21" s="1"/>
  <c r="AQ258" i="21" s="1"/>
  <c r="AR258" i="21" s="1"/>
  <c r="AS258" i="21" s="1"/>
  <c r="AT258" i="21" s="1"/>
  <c r="AC277" i="21" s="1"/>
  <c r="AD277" i="21" s="1"/>
  <c r="AE277" i="21" s="1"/>
  <c r="AF277" i="21" s="1"/>
  <c r="AG277" i="21" s="1"/>
  <c r="AH277" i="21" s="1"/>
  <c r="AI277" i="21" s="1"/>
  <c r="AJ277" i="21" s="1"/>
  <c r="AK277" i="21" s="1"/>
  <c r="AL277" i="21" s="1"/>
  <c r="AM277" i="21" s="1"/>
  <c r="AN277" i="21" s="1"/>
  <c r="AO277" i="21" s="1"/>
  <c r="AP277" i="21" s="1"/>
  <c r="AQ277" i="21" s="1"/>
  <c r="AR277" i="21" s="1"/>
  <c r="AS277" i="21" s="1"/>
  <c r="AT277" i="21" s="1"/>
  <c r="AC296" i="21" s="1"/>
  <c r="AD296" i="21" s="1"/>
  <c r="AE296" i="21" s="1"/>
  <c r="AF296" i="21" s="1"/>
  <c r="AG296" i="21" s="1"/>
  <c r="AH296" i="21" s="1"/>
  <c r="AI296" i="21" s="1"/>
  <c r="AJ296" i="21" s="1"/>
  <c r="AK296" i="21" s="1"/>
  <c r="AL296" i="21" s="1"/>
  <c r="AM296" i="21" s="1"/>
  <c r="AN296" i="21" s="1"/>
  <c r="AO296" i="21" s="1"/>
  <c r="AP296" i="21" s="1"/>
  <c r="AQ296" i="21" s="1"/>
  <c r="AR296" i="21" s="1"/>
  <c r="AS296" i="21" s="1"/>
  <c r="AT296" i="21" s="1"/>
  <c r="AC315" i="21" s="1"/>
  <c r="AD315" i="21" s="1"/>
  <c r="AE315" i="21" s="1"/>
  <c r="AF315" i="21" s="1"/>
  <c r="AG315" i="21" s="1"/>
  <c r="AH315" i="21" s="1"/>
  <c r="AI315" i="21" s="1"/>
  <c r="AJ315" i="21" s="1"/>
  <c r="AK315" i="21" s="1"/>
  <c r="AL315" i="21" s="1"/>
  <c r="AM315" i="21" s="1"/>
  <c r="AN315" i="21" s="1"/>
  <c r="AO315" i="21" s="1"/>
  <c r="AP315" i="21" s="1"/>
  <c r="AQ315" i="21" s="1"/>
  <c r="AR315" i="21" s="1"/>
  <c r="AS315" i="21" s="1"/>
  <c r="AT315" i="21" s="1"/>
  <c r="AC334" i="21" s="1"/>
  <c r="AD334" i="21" s="1"/>
  <c r="AE334" i="21" s="1"/>
  <c r="AF334" i="21" s="1"/>
  <c r="AG334" i="21" s="1"/>
  <c r="AH334" i="21" s="1"/>
  <c r="AI334" i="21" s="1"/>
  <c r="AJ334" i="21" s="1"/>
  <c r="AK334" i="21" s="1"/>
  <c r="AL334" i="21" s="1"/>
  <c r="AM334" i="21" s="1"/>
  <c r="AN334" i="21" s="1"/>
  <c r="AO334" i="21" s="1"/>
  <c r="AP334" i="21" s="1"/>
  <c r="AQ334" i="21" s="1"/>
  <c r="AR334" i="21" s="1"/>
  <c r="AS334" i="21" s="1"/>
  <c r="AT334" i="21" s="1"/>
  <c r="AU30" i="21" s="1"/>
  <c r="AT100" i="21"/>
  <c r="AC119" i="21" s="1"/>
  <c r="AT98" i="21"/>
  <c r="AC117" i="21" s="1"/>
  <c r="AT96" i="21"/>
  <c r="AC115" i="21" s="1"/>
  <c r="AT94" i="21"/>
  <c r="AC113" i="21" s="1"/>
  <c r="AT92" i="21"/>
  <c r="AC111" i="21" s="1"/>
  <c r="AT90" i="21"/>
  <c r="AC109" i="21" s="1"/>
  <c r="AT88" i="21"/>
  <c r="AC107" i="21" s="1"/>
  <c r="H118" i="21"/>
  <c r="H116" i="21"/>
  <c r="H114" i="21"/>
  <c r="H112" i="21"/>
  <c r="H110" i="21"/>
  <c r="H108" i="21"/>
  <c r="H119" i="21"/>
  <c r="H115" i="21"/>
  <c r="H111" i="21"/>
  <c r="H107" i="21"/>
  <c r="H117" i="21"/>
  <c r="H113" i="21"/>
  <c r="H109" i="21"/>
  <c r="AK50" i="20"/>
  <c r="AK51" i="20" l="1"/>
  <c r="I43" i="20" s="1"/>
  <c r="I118" i="21"/>
  <c r="I116" i="21"/>
  <c r="I114" i="21"/>
  <c r="I112" i="21"/>
  <c r="I110" i="21"/>
  <c r="I108" i="21"/>
  <c r="I119" i="21"/>
  <c r="I115" i="21"/>
  <c r="I111" i="21"/>
  <c r="I107" i="21"/>
  <c r="I113" i="21"/>
  <c r="I109" i="21"/>
  <c r="I117" i="21"/>
  <c r="AL8" i="20"/>
  <c r="AL7" i="20"/>
  <c r="AL9" i="20"/>
  <c r="AL10" i="20"/>
  <c r="AB30" i="21"/>
  <c r="BT30" i="11" s="1"/>
  <c r="Z30" i="21"/>
  <c r="I30" i="11" s="1"/>
  <c r="AA30" i="21"/>
  <c r="AD118" i="21"/>
  <c r="AD116" i="21"/>
  <c r="AD114" i="21"/>
  <c r="AD112" i="21"/>
  <c r="AD110" i="21"/>
  <c r="AD108" i="21"/>
  <c r="AD119" i="21"/>
  <c r="AD115" i="21"/>
  <c r="AD111" i="21"/>
  <c r="AD107" i="21"/>
  <c r="AD113" i="21"/>
  <c r="AD109" i="21"/>
  <c r="AD117" i="21"/>
  <c r="AL11" i="20" l="1"/>
  <c r="J119" i="21"/>
  <c r="J117" i="21"/>
  <c r="J115" i="21"/>
  <c r="J113" i="21"/>
  <c r="J111" i="21"/>
  <c r="J109" i="21"/>
  <c r="J107" i="21"/>
  <c r="J116" i="21"/>
  <c r="J112" i="21"/>
  <c r="J108" i="21"/>
  <c r="J118" i="21"/>
  <c r="J114" i="21"/>
  <c r="J110" i="21"/>
  <c r="AE118" i="21"/>
  <c r="AE116" i="21"/>
  <c r="AE114" i="21"/>
  <c r="AE112" i="21"/>
  <c r="AE110" i="21"/>
  <c r="AE108" i="21"/>
  <c r="AE119" i="21"/>
  <c r="AE115" i="21"/>
  <c r="AE111" i="21"/>
  <c r="AE107" i="21"/>
  <c r="AE109" i="21"/>
  <c r="AE117" i="21"/>
  <c r="AE113" i="21"/>
  <c r="AF119" i="21" l="1"/>
  <c r="AF117" i="21"/>
  <c r="AF115" i="21"/>
  <c r="AF113" i="21"/>
  <c r="AF111" i="21"/>
  <c r="AF109" i="21"/>
  <c r="AF107" i="21"/>
  <c r="AF116" i="21"/>
  <c r="AF112" i="21"/>
  <c r="AF108" i="21"/>
  <c r="AF118" i="21"/>
  <c r="AF114" i="21"/>
  <c r="AF110" i="21"/>
  <c r="AL12" i="20"/>
  <c r="K119" i="21"/>
  <c r="K117" i="21"/>
  <c r="K115" i="21"/>
  <c r="K113" i="21"/>
  <c r="K111" i="21"/>
  <c r="K109" i="21"/>
  <c r="K107" i="21"/>
  <c r="K116" i="21"/>
  <c r="K112" i="21"/>
  <c r="K108" i="21"/>
  <c r="K118" i="21"/>
  <c r="K114" i="21"/>
  <c r="K110" i="21"/>
  <c r="AL13" i="20"/>
  <c r="AG119" i="21" l="1"/>
  <c r="AG117" i="21"/>
  <c r="AG115" i="21"/>
  <c r="AG113" i="21"/>
  <c r="AG111" i="21"/>
  <c r="AG109" i="21"/>
  <c r="AG107" i="21"/>
  <c r="AG116" i="21"/>
  <c r="AG112" i="21"/>
  <c r="AG108" i="21"/>
  <c r="AG118" i="21"/>
  <c r="AG114" i="21"/>
  <c r="AG110" i="21"/>
  <c r="AL14" i="20"/>
  <c r="L119" i="21"/>
  <c r="L117" i="21"/>
  <c r="L115" i="21"/>
  <c r="L113" i="21"/>
  <c r="L111" i="21"/>
  <c r="L109" i="21"/>
  <c r="L107" i="21"/>
  <c r="L118" i="21"/>
  <c r="L114" i="21"/>
  <c r="L110" i="21"/>
  <c r="L108" i="21"/>
  <c r="L116" i="21"/>
  <c r="L112" i="21"/>
  <c r="AL15" i="20" l="1"/>
  <c r="AL16" i="20" s="1"/>
  <c r="AL17" i="20" s="1"/>
  <c r="AL18" i="20" s="1"/>
  <c r="AL19" i="20" s="1"/>
  <c r="AL20" i="20" s="1"/>
  <c r="AL21" i="20" s="1"/>
  <c r="AL22" i="20" s="1"/>
  <c r="AL23" i="20" s="1"/>
  <c r="AL24" i="20" s="1"/>
  <c r="AL25" i="20" s="1"/>
  <c r="AL26" i="20" s="1"/>
  <c r="AL27" i="20" s="1"/>
  <c r="AL28" i="20" s="1"/>
  <c r="AL29" i="20" s="1"/>
  <c r="AL30" i="20" s="1"/>
  <c r="AL31" i="20" s="1"/>
  <c r="AL32" i="20" s="1"/>
  <c r="AL33" i="20" s="1"/>
  <c r="AL34" i="20" s="1"/>
  <c r="AL35" i="20" s="1"/>
  <c r="AL49" i="20" s="1"/>
  <c r="M119" i="21"/>
  <c r="M117" i="21"/>
  <c r="M115" i="21"/>
  <c r="M113" i="21"/>
  <c r="M111" i="21"/>
  <c r="M109" i="21"/>
  <c r="M107" i="21"/>
  <c r="M118" i="21"/>
  <c r="M114" i="21"/>
  <c r="M110" i="21"/>
  <c r="M116" i="21"/>
  <c r="M112" i="21"/>
  <c r="M108" i="21"/>
  <c r="AH119" i="21"/>
  <c r="AH117" i="21"/>
  <c r="AH115" i="21"/>
  <c r="AH113" i="21"/>
  <c r="AH111" i="21"/>
  <c r="AH109" i="21"/>
  <c r="AH107" i="21"/>
  <c r="AH118" i="21"/>
  <c r="AH114" i="21"/>
  <c r="AH110" i="21"/>
  <c r="AH116" i="21"/>
  <c r="AH112" i="21"/>
  <c r="AH108" i="21"/>
  <c r="AM6" i="20" l="1"/>
  <c r="N118" i="21"/>
  <c r="N116" i="21"/>
  <c r="N114" i="21"/>
  <c r="N112" i="21"/>
  <c r="N110" i="21"/>
  <c r="N108" i="21"/>
  <c r="N119" i="21"/>
  <c r="N115" i="21"/>
  <c r="N111" i="21"/>
  <c r="N107" i="21"/>
  <c r="N117" i="21"/>
  <c r="N113" i="21"/>
  <c r="N109" i="21"/>
  <c r="AI119" i="21"/>
  <c r="AI117" i="21"/>
  <c r="AI115" i="21"/>
  <c r="AI113" i="21"/>
  <c r="AI111" i="21"/>
  <c r="AI109" i="21"/>
  <c r="AI107" i="21"/>
  <c r="AI118" i="21"/>
  <c r="AI114" i="21"/>
  <c r="AI110" i="21"/>
  <c r="AI116" i="21"/>
  <c r="AI112" i="21"/>
  <c r="AI108" i="21"/>
  <c r="AL50" i="20"/>
  <c r="AL51" i="20" l="1"/>
  <c r="I44" i="20" s="1"/>
  <c r="AJ118" i="21"/>
  <c r="AJ116" i="21"/>
  <c r="AJ114" i="21"/>
  <c r="AJ112" i="21"/>
  <c r="AJ110" i="21"/>
  <c r="AJ108" i="21"/>
  <c r="AJ119" i="21"/>
  <c r="AJ115" i="21"/>
  <c r="AJ111" i="21"/>
  <c r="AJ107" i="21"/>
  <c r="AJ117" i="21"/>
  <c r="AJ113" i="21"/>
  <c r="AJ109" i="21"/>
  <c r="O118" i="21"/>
  <c r="O116" i="21"/>
  <c r="O114" i="21"/>
  <c r="O112" i="21"/>
  <c r="O110" i="21"/>
  <c r="O108" i="21"/>
  <c r="O119" i="21"/>
  <c r="O115" i="21"/>
  <c r="O111" i="21"/>
  <c r="O107" i="21"/>
  <c r="O117" i="21"/>
  <c r="O113" i="21"/>
  <c r="O109" i="21"/>
  <c r="AM7" i="20"/>
  <c r="P118" i="21" l="1"/>
  <c r="P116" i="21"/>
  <c r="P114" i="21"/>
  <c r="P112" i="21"/>
  <c r="P110" i="21"/>
  <c r="P108" i="21"/>
  <c r="P117" i="21"/>
  <c r="P113" i="21"/>
  <c r="P109" i="21"/>
  <c r="P115" i="21"/>
  <c r="P111" i="21"/>
  <c r="P107" i="21"/>
  <c r="P119" i="21"/>
  <c r="AK118" i="21"/>
  <c r="AK116" i="21"/>
  <c r="AK114" i="21"/>
  <c r="AK112" i="21"/>
  <c r="AK110" i="21"/>
  <c r="AK108" i="21"/>
  <c r="AK119" i="21"/>
  <c r="AK115" i="21"/>
  <c r="AK111" i="21"/>
  <c r="AK107" i="21"/>
  <c r="AK117" i="21"/>
  <c r="AK113" i="21"/>
  <c r="AK109" i="21"/>
  <c r="AM8" i="20"/>
  <c r="Q118" i="21" l="1"/>
  <c r="Q116" i="21"/>
  <c r="Q114" i="21"/>
  <c r="Q112" i="21"/>
  <c r="Q110" i="21"/>
  <c r="Q108" i="21"/>
  <c r="Q117" i="21"/>
  <c r="Q113" i="21"/>
  <c r="Q109" i="21"/>
  <c r="Q111" i="21"/>
  <c r="Q107" i="21"/>
  <c r="Q119" i="21"/>
  <c r="Q115" i="21"/>
  <c r="AM9" i="20"/>
  <c r="AL118" i="21"/>
  <c r="AL116" i="21"/>
  <c r="AL114" i="21"/>
  <c r="AL112" i="21"/>
  <c r="AL110" i="21"/>
  <c r="AL108" i="21"/>
  <c r="AL117" i="21"/>
  <c r="AL113" i="21"/>
  <c r="AL109" i="21"/>
  <c r="AL111" i="21"/>
  <c r="AL107" i="21"/>
  <c r="AL119" i="21"/>
  <c r="AL115" i="21"/>
  <c r="R119" i="21" l="1"/>
  <c r="R117" i="21"/>
  <c r="R115" i="21"/>
  <c r="R113" i="21"/>
  <c r="R111" i="21"/>
  <c r="R109" i="21"/>
  <c r="R107" i="21"/>
  <c r="R118" i="21"/>
  <c r="R114" i="21"/>
  <c r="R110" i="21"/>
  <c r="R116" i="21"/>
  <c r="R112" i="21"/>
  <c r="R108" i="21"/>
  <c r="AM118" i="21"/>
  <c r="AM116" i="21"/>
  <c r="AM114" i="21"/>
  <c r="AM112" i="21"/>
  <c r="AM110" i="21"/>
  <c r="AM108" i="21"/>
  <c r="AM117" i="21"/>
  <c r="AM113" i="21"/>
  <c r="AM109" i="21"/>
  <c r="AM107" i="21"/>
  <c r="AM119" i="21"/>
  <c r="AM115" i="21"/>
  <c r="AM111" i="21"/>
  <c r="AM10" i="20"/>
  <c r="AM11" i="20" l="1"/>
  <c r="S119" i="21"/>
  <c r="S117" i="21"/>
  <c r="S115" i="21"/>
  <c r="S113" i="21"/>
  <c r="S111" i="21"/>
  <c r="S109" i="21"/>
  <c r="S107" i="21"/>
  <c r="S118" i="21"/>
  <c r="S114" i="21"/>
  <c r="S110" i="21"/>
  <c r="S116" i="21"/>
  <c r="S112" i="21"/>
  <c r="S108" i="21"/>
  <c r="AN119" i="21"/>
  <c r="AN117" i="21"/>
  <c r="AN115" i="21"/>
  <c r="AN113" i="21"/>
  <c r="AN111" i="21"/>
  <c r="AN109" i="21"/>
  <c r="AN107" i="21"/>
  <c r="AN118" i="21"/>
  <c r="AN114" i="21"/>
  <c r="AN110" i="21"/>
  <c r="AN116" i="21"/>
  <c r="AN112" i="21"/>
  <c r="AN108" i="21"/>
  <c r="T119" i="21" l="1"/>
  <c r="T117" i="21"/>
  <c r="T115" i="21"/>
  <c r="T113" i="21"/>
  <c r="T111" i="21"/>
  <c r="T109" i="21"/>
  <c r="T107" i="21"/>
  <c r="T116" i="21"/>
  <c r="T112" i="21"/>
  <c r="T108" i="21"/>
  <c r="T118" i="21"/>
  <c r="T114" i="21"/>
  <c r="T110" i="21"/>
  <c r="AO119" i="21"/>
  <c r="AO117" i="21"/>
  <c r="AO115" i="21"/>
  <c r="AO113" i="21"/>
  <c r="AO111" i="21"/>
  <c r="AO109" i="21"/>
  <c r="AO107" i="21"/>
  <c r="AO118" i="21"/>
  <c r="AO114" i="21"/>
  <c r="AO110" i="21"/>
  <c r="AO116" i="21"/>
  <c r="AO112" i="21"/>
  <c r="AO108" i="21"/>
  <c r="AM12" i="20"/>
  <c r="AM13" i="20" s="1"/>
  <c r="AM14" i="20" s="1"/>
  <c r="AM15" i="20" s="1"/>
  <c r="AM16" i="20" s="1"/>
  <c r="AM17" i="20" s="1"/>
  <c r="AM18" i="20" s="1"/>
  <c r="AM19" i="20" s="1"/>
  <c r="AM20" i="20" s="1"/>
  <c r="AM21" i="20" s="1"/>
  <c r="AM22" i="20" s="1"/>
  <c r="AM23" i="20" s="1"/>
  <c r="AM24" i="20" s="1"/>
  <c r="AM25" i="20" s="1"/>
  <c r="AM26" i="20" s="1"/>
  <c r="AM27" i="20" s="1"/>
  <c r="AM28" i="20" s="1"/>
  <c r="AM29" i="20" s="1"/>
  <c r="AM30" i="20" s="1"/>
  <c r="AM31" i="20" s="1"/>
  <c r="AM32" i="20" s="1"/>
  <c r="AM33" i="20" s="1"/>
  <c r="AM34" i="20" s="1"/>
  <c r="AM35" i="20" s="1"/>
  <c r="AM49" i="20" s="1"/>
  <c r="AN6" i="20" l="1"/>
  <c r="AP119" i="21"/>
  <c r="AP117" i="21"/>
  <c r="AP115" i="21"/>
  <c r="AP113" i="21"/>
  <c r="AP111" i="21"/>
  <c r="AP109" i="21"/>
  <c r="AP107" i="21"/>
  <c r="AP116" i="21"/>
  <c r="AP112" i="21"/>
  <c r="AP108" i="21"/>
  <c r="AP118" i="21"/>
  <c r="AP114" i="21"/>
  <c r="AP110" i="21"/>
  <c r="U119" i="21"/>
  <c r="U117" i="21"/>
  <c r="U115" i="21"/>
  <c r="U113" i="21"/>
  <c r="U111" i="21"/>
  <c r="U109" i="21"/>
  <c r="U107" i="21"/>
  <c r="U116" i="21"/>
  <c r="U112" i="21"/>
  <c r="U108" i="21"/>
  <c r="U118" i="21"/>
  <c r="U114" i="21"/>
  <c r="U110" i="21"/>
  <c r="AM50" i="20"/>
  <c r="AM51" i="20" l="1"/>
  <c r="I45" i="20" s="1"/>
  <c r="V118" i="21"/>
  <c r="E137" i="21" s="1"/>
  <c r="V116" i="21"/>
  <c r="E135" i="21" s="1"/>
  <c r="V114" i="21"/>
  <c r="E133" i="21" s="1"/>
  <c r="V112" i="21"/>
  <c r="E131" i="21" s="1"/>
  <c r="V110" i="21"/>
  <c r="E129" i="21" s="1"/>
  <c r="V108" i="21"/>
  <c r="E127" i="21" s="1"/>
  <c r="V117" i="21"/>
  <c r="E136" i="21" s="1"/>
  <c r="V113" i="21"/>
  <c r="E132" i="21" s="1"/>
  <c r="V109" i="21"/>
  <c r="E128" i="21" s="1"/>
  <c r="V119" i="21"/>
  <c r="E138" i="21" s="1"/>
  <c r="V115" i="21"/>
  <c r="E134" i="21" s="1"/>
  <c r="V111" i="21"/>
  <c r="E130" i="21" s="1"/>
  <c r="V107" i="21"/>
  <c r="E126" i="21" s="1"/>
  <c r="F126" i="21" s="1"/>
  <c r="G126" i="21" s="1"/>
  <c r="H126" i="21" s="1"/>
  <c r="I126" i="21" s="1"/>
  <c r="J126" i="21" s="1"/>
  <c r="K126" i="21" s="1"/>
  <c r="L126" i="21" s="1"/>
  <c r="M126" i="21" s="1"/>
  <c r="N126" i="21" s="1"/>
  <c r="O126" i="21" s="1"/>
  <c r="P126" i="21" s="1"/>
  <c r="Q126" i="21" s="1"/>
  <c r="R126" i="21" s="1"/>
  <c r="S126" i="21" s="1"/>
  <c r="T126" i="21" s="1"/>
  <c r="U126" i="21" s="1"/>
  <c r="V126" i="21" s="1"/>
  <c r="E145" i="21" s="1"/>
  <c r="F145" i="21" s="1"/>
  <c r="G145" i="21" s="1"/>
  <c r="H145" i="21" s="1"/>
  <c r="I145" i="21" s="1"/>
  <c r="J145" i="21" s="1"/>
  <c r="K145" i="21" s="1"/>
  <c r="L145" i="21" s="1"/>
  <c r="M145" i="21" s="1"/>
  <c r="N145" i="21" s="1"/>
  <c r="O145" i="21" s="1"/>
  <c r="P145" i="21" s="1"/>
  <c r="Q145" i="21" s="1"/>
  <c r="R145" i="21" s="1"/>
  <c r="S145" i="21" s="1"/>
  <c r="T145" i="21" s="1"/>
  <c r="U145" i="21" s="1"/>
  <c r="V145" i="21" s="1"/>
  <c r="E164" i="21" s="1"/>
  <c r="F164" i="21" s="1"/>
  <c r="G164" i="21" s="1"/>
  <c r="H164" i="21" s="1"/>
  <c r="I164" i="21" s="1"/>
  <c r="J164" i="21" s="1"/>
  <c r="K164" i="21" s="1"/>
  <c r="L164" i="21" s="1"/>
  <c r="M164" i="21" s="1"/>
  <c r="N164" i="21" s="1"/>
  <c r="O164" i="21" s="1"/>
  <c r="P164" i="21" s="1"/>
  <c r="Q164" i="21" s="1"/>
  <c r="R164" i="21" s="1"/>
  <c r="S164" i="21" s="1"/>
  <c r="T164" i="21" s="1"/>
  <c r="U164" i="21" s="1"/>
  <c r="V164" i="21" s="1"/>
  <c r="E183" i="21" s="1"/>
  <c r="F183" i="21" s="1"/>
  <c r="G183" i="21" s="1"/>
  <c r="H183" i="21" s="1"/>
  <c r="I183" i="21" s="1"/>
  <c r="J183" i="21" s="1"/>
  <c r="K183" i="21" s="1"/>
  <c r="L183" i="21" s="1"/>
  <c r="M183" i="21" s="1"/>
  <c r="N183" i="21" s="1"/>
  <c r="O183" i="21" s="1"/>
  <c r="P183" i="21" s="1"/>
  <c r="Q183" i="21" s="1"/>
  <c r="R183" i="21" s="1"/>
  <c r="S183" i="21" s="1"/>
  <c r="T183" i="21" s="1"/>
  <c r="U183" i="21" s="1"/>
  <c r="V183" i="21" s="1"/>
  <c r="E202" i="21" s="1"/>
  <c r="F202" i="21" s="1"/>
  <c r="G202" i="21" s="1"/>
  <c r="H202" i="21" s="1"/>
  <c r="I202" i="21" s="1"/>
  <c r="J202" i="21" s="1"/>
  <c r="K202" i="21" s="1"/>
  <c r="L202" i="21" s="1"/>
  <c r="M202" i="21" s="1"/>
  <c r="N202" i="21" s="1"/>
  <c r="O202" i="21" s="1"/>
  <c r="P202" i="21" s="1"/>
  <c r="Q202" i="21" s="1"/>
  <c r="R202" i="21" s="1"/>
  <c r="S202" i="21" s="1"/>
  <c r="T202" i="21" s="1"/>
  <c r="U202" i="21" s="1"/>
  <c r="V202" i="21" s="1"/>
  <c r="E221" i="21" s="1"/>
  <c r="F221" i="21" s="1"/>
  <c r="G221" i="21" s="1"/>
  <c r="H221" i="21" s="1"/>
  <c r="I221" i="21" s="1"/>
  <c r="J221" i="21" s="1"/>
  <c r="K221" i="21" s="1"/>
  <c r="L221" i="21" s="1"/>
  <c r="M221" i="21" s="1"/>
  <c r="N221" i="21" s="1"/>
  <c r="O221" i="21" s="1"/>
  <c r="P221" i="21" s="1"/>
  <c r="Q221" i="21" s="1"/>
  <c r="R221" i="21" s="1"/>
  <c r="S221" i="21" s="1"/>
  <c r="T221" i="21" s="1"/>
  <c r="U221" i="21" s="1"/>
  <c r="V221" i="21" s="1"/>
  <c r="E240" i="21" s="1"/>
  <c r="F240" i="21" s="1"/>
  <c r="G240" i="21" s="1"/>
  <c r="H240" i="21" s="1"/>
  <c r="I240" i="21" s="1"/>
  <c r="J240" i="21" s="1"/>
  <c r="K240" i="21" s="1"/>
  <c r="L240" i="21" s="1"/>
  <c r="M240" i="21" s="1"/>
  <c r="N240" i="21" s="1"/>
  <c r="O240" i="21" s="1"/>
  <c r="P240" i="21" s="1"/>
  <c r="Q240" i="21" s="1"/>
  <c r="R240" i="21" s="1"/>
  <c r="S240" i="21" s="1"/>
  <c r="T240" i="21" s="1"/>
  <c r="U240" i="21" s="1"/>
  <c r="V240" i="21" s="1"/>
  <c r="E259" i="21" s="1"/>
  <c r="F259" i="21" s="1"/>
  <c r="G259" i="21" s="1"/>
  <c r="H259" i="21" s="1"/>
  <c r="I259" i="21" s="1"/>
  <c r="J259" i="21" s="1"/>
  <c r="K259" i="21" s="1"/>
  <c r="L259" i="21" s="1"/>
  <c r="M259" i="21" s="1"/>
  <c r="N259" i="21" s="1"/>
  <c r="O259" i="21" s="1"/>
  <c r="P259" i="21" s="1"/>
  <c r="Q259" i="21" s="1"/>
  <c r="R259" i="21" s="1"/>
  <c r="S259" i="21" s="1"/>
  <c r="T259" i="21" s="1"/>
  <c r="U259" i="21" s="1"/>
  <c r="V259" i="21" s="1"/>
  <c r="E278" i="21" s="1"/>
  <c r="F278" i="21" s="1"/>
  <c r="G278" i="21" s="1"/>
  <c r="H278" i="21" s="1"/>
  <c r="I278" i="21" s="1"/>
  <c r="J278" i="21" s="1"/>
  <c r="K278" i="21" s="1"/>
  <c r="L278" i="21" s="1"/>
  <c r="M278" i="21" s="1"/>
  <c r="N278" i="21" s="1"/>
  <c r="O278" i="21" s="1"/>
  <c r="P278" i="21" s="1"/>
  <c r="Q278" i="21" s="1"/>
  <c r="R278" i="21" s="1"/>
  <c r="S278" i="21" s="1"/>
  <c r="T278" i="21" s="1"/>
  <c r="U278" i="21" s="1"/>
  <c r="V278" i="21" s="1"/>
  <c r="E297" i="21" s="1"/>
  <c r="F297" i="21" s="1"/>
  <c r="G297" i="21" s="1"/>
  <c r="H297" i="21" s="1"/>
  <c r="I297" i="21" s="1"/>
  <c r="J297" i="21" s="1"/>
  <c r="K297" i="21" s="1"/>
  <c r="L297" i="21" s="1"/>
  <c r="M297" i="21" s="1"/>
  <c r="N297" i="21" s="1"/>
  <c r="O297" i="21" s="1"/>
  <c r="P297" i="21" s="1"/>
  <c r="Q297" i="21" s="1"/>
  <c r="R297" i="21" s="1"/>
  <c r="S297" i="21" s="1"/>
  <c r="T297" i="21" s="1"/>
  <c r="U297" i="21" s="1"/>
  <c r="V297" i="21" s="1"/>
  <c r="E316" i="21" s="1"/>
  <c r="F316" i="21" s="1"/>
  <c r="G316" i="21" s="1"/>
  <c r="H316" i="21" s="1"/>
  <c r="I316" i="21" s="1"/>
  <c r="J316" i="21" s="1"/>
  <c r="K316" i="21" s="1"/>
  <c r="L316" i="21" s="1"/>
  <c r="M316" i="21" s="1"/>
  <c r="N316" i="21" s="1"/>
  <c r="O316" i="21" s="1"/>
  <c r="P316" i="21" s="1"/>
  <c r="Q316" i="21" s="1"/>
  <c r="R316" i="21" s="1"/>
  <c r="S316" i="21" s="1"/>
  <c r="T316" i="21" s="1"/>
  <c r="U316" i="21" s="1"/>
  <c r="V316" i="21" s="1"/>
  <c r="E335" i="21" s="1"/>
  <c r="F335" i="21" s="1"/>
  <c r="G335" i="21" s="1"/>
  <c r="H335" i="21" s="1"/>
  <c r="I335" i="21" s="1"/>
  <c r="J335" i="21" s="1"/>
  <c r="K335" i="21" s="1"/>
  <c r="L335" i="21" s="1"/>
  <c r="M335" i="21" s="1"/>
  <c r="N335" i="21" s="1"/>
  <c r="O335" i="21" s="1"/>
  <c r="P335" i="21" s="1"/>
  <c r="Q335" i="21" s="1"/>
  <c r="R335" i="21" s="1"/>
  <c r="S335" i="21" s="1"/>
  <c r="T335" i="21" s="1"/>
  <c r="U335" i="21" s="1"/>
  <c r="V335" i="21" s="1"/>
  <c r="W31" i="21" s="1"/>
  <c r="AN7" i="20"/>
  <c r="AQ119" i="21"/>
  <c r="AQ117" i="21"/>
  <c r="AQ115" i="21"/>
  <c r="AQ113" i="21"/>
  <c r="AQ111" i="21"/>
  <c r="AQ109" i="21"/>
  <c r="AQ107" i="21"/>
  <c r="AQ116" i="21"/>
  <c r="AQ112" i="21"/>
  <c r="AQ108" i="21"/>
  <c r="AQ114" i="21"/>
  <c r="AQ110" i="21"/>
  <c r="AQ118" i="21"/>
  <c r="F138" i="21" l="1"/>
  <c r="F136" i="21"/>
  <c r="F137" i="21"/>
  <c r="F135" i="21"/>
  <c r="F133" i="21"/>
  <c r="F131" i="21"/>
  <c r="F129" i="21"/>
  <c r="F127" i="21"/>
  <c r="F134" i="21"/>
  <c r="F130" i="21"/>
  <c r="F132" i="21"/>
  <c r="F128" i="21"/>
  <c r="C31" i="21"/>
  <c r="F24" i="16" s="1"/>
  <c r="B31" i="21"/>
  <c r="B24" i="16" s="1"/>
  <c r="D31" i="21"/>
  <c r="J24" i="16" s="1"/>
  <c r="AR118" i="21"/>
  <c r="AR116" i="21"/>
  <c r="AR114" i="21"/>
  <c r="AR112" i="21"/>
  <c r="AR110" i="21"/>
  <c r="AR108" i="21"/>
  <c r="AR117" i="21"/>
  <c r="AR113" i="21"/>
  <c r="AR109" i="21"/>
  <c r="AR119" i="21"/>
  <c r="AR115" i="21"/>
  <c r="AR111" i="21"/>
  <c r="AR107" i="21"/>
  <c r="AN8" i="20"/>
  <c r="G137" i="21" l="1"/>
  <c r="G135" i="21"/>
  <c r="G133" i="21"/>
  <c r="G131" i="21"/>
  <c r="G129" i="21"/>
  <c r="G127" i="21"/>
  <c r="G138" i="21"/>
  <c r="G134" i="21"/>
  <c r="G130" i="21"/>
  <c r="G136" i="21"/>
  <c r="G132" i="21"/>
  <c r="G128" i="21"/>
  <c r="AS118" i="21"/>
  <c r="AS116" i="21"/>
  <c r="AS114" i="21"/>
  <c r="AS112" i="21"/>
  <c r="AS110" i="21"/>
  <c r="AS108" i="21"/>
  <c r="AS117" i="21"/>
  <c r="AS113" i="21"/>
  <c r="AS109" i="21"/>
  <c r="AS119" i="21"/>
  <c r="AS115" i="21"/>
  <c r="AS111" i="21"/>
  <c r="AS107" i="21"/>
  <c r="AN9" i="20"/>
  <c r="H137" i="21" l="1"/>
  <c r="H135" i="21"/>
  <c r="H133" i="21"/>
  <c r="H131" i="21"/>
  <c r="H129" i="21"/>
  <c r="H127" i="21"/>
  <c r="H136" i="21"/>
  <c r="H132" i="21"/>
  <c r="H128" i="21"/>
  <c r="H134" i="21"/>
  <c r="H138" i="21"/>
  <c r="H130" i="21"/>
  <c r="AN10" i="20"/>
  <c r="AT118" i="21"/>
  <c r="AC137" i="21" s="1"/>
  <c r="AT116" i="21"/>
  <c r="AC135" i="21" s="1"/>
  <c r="AT114" i="21"/>
  <c r="AC133" i="21" s="1"/>
  <c r="AT112" i="21"/>
  <c r="AC131" i="21" s="1"/>
  <c r="AT110" i="21"/>
  <c r="AC129" i="21" s="1"/>
  <c r="AT108" i="21"/>
  <c r="AC127" i="21" s="1"/>
  <c r="AT119" i="21"/>
  <c r="AC138" i="21" s="1"/>
  <c r="AT115" i="21"/>
  <c r="AC134" i="21" s="1"/>
  <c r="AT111" i="21"/>
  <c r="AC130" i="21" s="1"/>
  <c r="AT107" i="21"/>
  <c r="AC126" i="21" s="1"/>
  <c r="AD126" i="21" s="1"/>
  <c r="AE126" i="21" s="1"/>
  <c r="AF126" i="21" s="1"/>
  <c r="AG126" i="21" s="1"/>
  <c r="AH126" i="21" s="1"/>
  <c r="AI126" i="21" s="1"/>
  <c r="AJ126" i="21" s="1"/>
  <c r="AK126" i="21" s="1"/>
  <c r="AL126" i="21" s="1"/>
  <c r="AM126" i="21" s="1"/>
  <c r="AN126" i="21" s="1"/>
  <c r="AO126" i="21" s="1"/>
  <c r="AP126" i="21" s="1"/>
  <c r="AQ126" i="21" s="1"/>
  <c r="AR126" i="21" s="1"/>
  <c r="AS126" i="21" s="1"/>
  <c r="AT126" i="21" s="1"/>
  <c r="AC145" i="21" s="1"/>
  <c r="AD145" i="21" s="1"/>
  <c r="AE145" i="21" s="1"/>
  <c r="AF145" i="21" s="1"/>
  <c r="AG145" i="21" s="1"/>
  <c r="AH145" i="21" s="1"/>
  <c r="AI145" i="21" s="1"/>
  <c r="AJ145" i="21" s="1"/>
  <c r="AK145" i="21" s="1"/>
  <c r="AL145" i="21" s="1"/>
  <c r="AM145" i="21" s="1"/>
  <c r="AN145" i="21" s="1"/>
  <c r="AO145" i="21" s="1"/>
  <c r="AP145" i="21" s="1"/>
  <c r="AQ145" i="21" s="1"/>
  <c r="AR145" i="21" s="1"/>
  <c r="AS145" i="21" s="1"/>
  <c r="AT145" i="21" s="1"/>
  <c r="AC164" i="21" s="1"/>
  <c r="AD164" i="21" s="1"/>
  <c r="AE164" i="21" s="1"/>
  <c r="AF164" i="21" s="1"/>
  <c r="AG164" i="21" s="1"/>
  <c r="AH164" i="21" s="1"/>
  <c r="AI164" i="21" s="1"/>
  <c r="AJ164" i="21" s="1"/>
  <c r="AK164" i="21" s="1"/>
  <c r="AL164" i="21" s="1"/>
  <c r="AM164" i="21" s="1"/>
  <c r="AN164" i="21" s="1"/>
  <c r="AO164" i="21" s="1"/>
  <c r="AP164" i="21" s="1"/>
  <c r="AQ164" i="21" s="1"/>
  <c r="AR164" i="21" s="1"/>
  <c r="AS164" i="21" s="1"/>
  <c r="AT164" i="21" s="1"/>
  <c r="AC183" i="21" s="1"/>
  <c r="AD183" i="21" s="1"/>
  <c r="AE183" i="21" s="1"/>
  <c r="AF183" i="21" s="1"/>
  <c r="AG183" i="21" s="1"/>
  <c r="AH183" i="21" s="1"/>
  <c r="AI183" i="21" s="1"/>
  <c r="AJ183" i="21" s="1"/>
  <c r="AK183" i="21" s="1"/>
  <c r="AL183" i="21" s="1"/>
  <c r="AM183" i="21" s="1"/>
  <c r="AN183" i="21" s="1"/>
  <c r="AO183" i="21" s="1"/>
  <c r="AP183" i="21" s="1"/>
  <c r="AQ183" i="21" s="1"/>
  <c r="AR183" i="21" s="1"/>
  <c r="AS183" i="21" s="1"/>
  <c r="AT183" i="21" s="1"/>
  <c r="AC202" i="21" s="1"/>
  <c r="AD202" i="21" s="1"/>
  <c r="AE202" i="21" s="1"/>
  <c r="AF202" i="21" s="1"/>
  <c r="AG202" i="21" s="1"/>
  <c r="AH202" i="21" s="1"/>
  <c r="AI202" i="21" s="1"/>
  <c r="AJ202" i="21" s="1"/>
  <c r="AK202" i="21" s="1"/>
  <c r="AL202" i="21" s="1"/>
  <c r="AM202" i="21" s="1"/>
  <c r="AN202" i="21" s="1"/>
  <c r="AO202" i="21" s="1"/>
  <c r="AP202" i="21" s="1"/>
  <c r="AQ202" i="21" s="1"/>
  <c r="AR202" i="21" s="1"/>
  <c r="AS202" i="21" s="1"/>
  <c r="AT202" i="21" s="1"/>
  <c r="AC221" i="21" s="1"/>
  <c r="AD221" i="21" s="1"/>
  <c r="AE221" i="21" s="1"/>
  <c r="AF221" i="21" s="1"/>
  <c r="AG221" i="21" s="1"/>
  <c r="AH221" i="21" s="1"/>
  <c r="AI221" i="21" s="1"/>
  <c r="AJ221" i="21" s="1"/>
  <c r="AK221" i="21" s="1"/>
  <c r="AL221" i="21" s="1"/>
  <c r="AM221" i="21" s="1"/>
  <c r="AN221" i="21" s="1"/>
  <c r="AO221" i="21" s="1"/>
  <c r="AP221" i="21" s="1"/>
  <c r="AQ221" i="21" s="1"/>
  <c r="AR221" i="21" s="1"/>
  <c r="AS221" i="21" s="1"/>
  <c r="AT221" i="21" s="1"/>
  <c r="AC240" i="21" s="1"/>
  <c r="AD240" i="21" s="1"/>
  <c r="AE240" i="21" s="1"/>
  <c r="AF240" i="21" s="1"/>
  <c r="AG240" i="21" s="1"/>
  <c r="AH240" i="21" s="1"/>
  <c r="AI240" i="21" s="1"/>
  <c r="AJ240" i="21" s="1"/>
  <c r="AK240" i="21" s="1"/>
  <c r="AL240" i="21" s="1"/>
  <c r="AM240" i="21" s="1"/>
  <c r="AN240" i="21" s="1"/>
  <c r="AO240" i="21" s="1"/>
  <c r="AP240" i="21" s="1"/>
  <c r="AQ240" i="21" s="1"/>
  <c r="AR240" i="21" s="1"/>
  <c r="AS240" i="21" s="1"/>
  <c r="AT240" i="21" s="1"/>
  <c r="AC259" i="21" s="1"/>
  <c r="AD259" i="21" s="1"/>
  <c r="AE259" i="21" s="1"/>
  <c r="AF259" i="21" s="1"/>
  <c r="AG259" i="21" s="1"/>
  <c r="AH259" i="21" s="1"/>
  <c r="AI259" i="21" s="1"/>
  <c r="AJ259" i="21" s="1"/>
  <c r="AK259" i="21" s="1"/>
  <c r="AL259" i="21" s="1"/>
  <c r="AM259" i="21" s="1"/>
  <c r="AN259" i="21" s="1"/>
  <c r="AO259" i="21" s="1"/>
  <c r="AP259" i="21" s="1"/>
  <c r="AQ259" i="21" s="1"/>
  <c r="AR259" i="21" s="1"/>
  <c r="AS259" i="21" s="1"/>
  <c r="AT259" i="21" s="1"/>
  <c r="AC278" i="21" s="1"/>
  <c r="AD278" i="21" s="1"/>
  <c r="AE278" i="21" s="1"/>
  <c r="AF278" i="21" s="1"/>
  <c r="AG278" i="21" s="1"/>
  <c r="AH278" i="21" s="1"/>
  <c r="AI278" i="21" s="1"/>
  <c r="AJ278" i="21" s="1"/>
  <c r="AK278" i="21" s="1"/>
  <c r="AL278" i="21" s="1"/>
  <c r="AM278" i="21" s="1"/>
  <c r="AN278" i="21" s="1"/>
  <c r="AO278" i="21" s="1"/>
  <c r="AP278" i="21" s="1"/>
  <c r="AQ278" i="21" s="1"/>
  <c r="AR278" i="21" s="1"/>
  <c r="AS278" i="21" s="1"/>
  <c r="AT278" i="21" s="1"/>
  <c r="AC297" i="21" s="1"/>
  <c r="AD297" i="21" s="1"/>
  <c r="AE297" i="21" s="1"/>
  <c r="AF297" i="21" s="1"/>
  <c r="AG297" i="21" s="1"/>
  <c r="AH297" i="21" s="1"/>
  <c r="AI297" i="21" s="1"/>
  <c r="AJ297" i="21" s="1"/>
  <c r="AK297" i="21" s="1"/>
  <c r="AL297" i="21" s="1"/>
  <c r="AM297" i="21" s="1"/>
  <c r="AN297" i="21" s="1"/>
  <c r="AO297" i="21" s="1"/>
  <c r="AP297" i="21" s="1"/>
  <c r="AQ297" i="21" s="1"/>
  <c r="AR297" i="21" s="1"/>
  <c r="AS297" i="21" s="1"/>
  <c r="AT297" i="21" s="1"/>
  <c r="AC316" i="21" s="1"/>
  <c r="AD316" i="21" s="1"/>
  <c r="AE316" i="21" s="1"/>
  <c r="AF316" i="21" s="1"/>
  <c r="AG316" i="21" s="1"/>
  <c r="AH316" i="21" s="1"/>
  <c r="AI316" i="21" s="1"/>
  <c r="AJ316" i="21" s="1"/>
  <c r="AK316" i="21" s="1"/>
  <c r="AL316" i="21" s="1"/>
  <c r="AM316" i="21" s="1"/>
  <c r="AN316" i="21" s="1"/>
  <c r="AO316" i="21" s="1"/>
  <c r="AP316" i="21" s="1"/>
  <c r="AQ316" i="21" s="1"/>
  <c r="AR316" i="21" s="1"/>
  <c r="AS316" i="21" s="1"/>
  <c r="AT316" i="21" s="1"/>
  <c r="AC335" i="21" s="1"/>
  <c r="AD335" i="21" s="1"/>
  <c r="AE335" i="21" s="1"/>
  <c r="AF335" i="21" s="1"/>
  <c r="AG335" i="21" s="1"/>
  <c r="AH335" i="21" s="1"/>
  <c r="AI335" i="21" s="1"/>
  <c r="AJ335" i="21" s="1"/>
  <c r="AK335" i="21" s="1"/>
  <c r="AL335" i="21" s="1"/>
  <c r="AM335" i="21" s="1"/>
  <c r="AN335" i="21" s="1"/>
  <c r="AO335" i="21" s="1"/>
  <c r="AP335" i="21" s="1"/>
  <c r="AQ335" i="21" s="1"/>
  <c r="AR335" i="21" s="1"/>
  <c r="AS335" i="21" s="1"/>
  <c r="AT335" i="21" s="1"/>
  <c r="AU31" i="21" s="1"/>
  <c r="AT109" i="21"/>
  <c r="AC128" i="21" s="1"/>
  <c r="AT117" i="21"/>
  <c r="AC136" i="21" s="1"/>
  <c r="AT113" i="21"/>
  <c r="AC132" i="21" s="1"/>
  <c r="I137" i="21" l="1"/>
  <c r="I135" i="21"/>
  <c r="I133" i="21"/>
  <c r="I131" i="21"/>
  <c r="I129" i="21"/>
  <c r="I127" i="21"/>
  <c r="I136" i="21"/>
  <c r="I132" i="21"/>
  <c r="I128" i="21"/>
  <c r="I138" i="21"/>
  <c r="I130" i="21"/>
  <c r="I134" i="21"/>
  <c r="AN11" i="20"/>
  <c r="AN12" i="20" s="1"/>
  <c r="AN13" i="20" s="1"/>
  <c r="AN14" i="20" s="1"/>
  <c r="AN15" i="20" s="1"/>
  <c r="AN16" i="20" s="1"/>
  <c r="AN17" i="20" s="1"/>
  <c r="AN18" i="20" s="1"/>
  <c r="AN19" i="20" s="1"/>
  <c r="AN20" i="20" s="1"/>
  <c r="AN21" i="20" s="1"/>
  <c r="AN22" i="20" s="1"/>
  <c r="AN23" i="20" s="1"/>
  <c r="AN24" i="20" s="1"/>
  <c r="AN25" i="20" s="1"/>
  <c r="AN26" i="20" s="1"/>
  <c r="AN27" i="20" s="1"/>
  <c r="AN28" i="20" s="1"/>
  <c r="AN29" i="20" s="1"/>
  <c r="AN30" i="20" s="1"/>
  <c r="AN31" i="20" s="1"/>
  <c r="AN32" i="20" s="1"/>
  <c r="AN33" i="20" s="1"/>
  <c r="AN34" i="20" s="1"/>
  <c r="AN35" i="20" s="1"/>
  <c r="AD137" i="21"/>
  <c r="AD135" i="21"/>
  <c r="AD133" i="21"/>
  <c r="AD131" i="21"/>
  <c r="AD129" i="21"/>
  <c r="AD127" i="21"/>
  <c r="AD138" i="21"/>
  <c r="AD132" i="21"/>
  <c r="AD128" i="21"/>
  <c r="AD136" i="21"/>
  <c r="AD130" i="21"/>
  <c r="AD134" i="21"/>
  <c r="AB31" i="21"/>
  <c r="BT31" i="11" s="1"/>
  <c r="AA31" i="21"/>
  <c r="Z31" i="21"/>
  <c r="I31" i="11" s="1"/>
  <c r="AE137" i="21" l="1"/>
  <c r="AE135" i="21"/>
  <c r="AE133" i="21"/>
  <c r="AE131" i="21"/>
  <c r="AE129" i="21"/>
  <c r="AE127" i="21"/>
  <c r="AE138" i="21"/>
  <c r="AE132" i="21"/>
  <c r="AE128" i="21"/>
  <c r="AE136" i="21"/>
  <c r="AE134" i="21"/>
  <c r="AE130" i="21"/>
  <c r="J137" i="21"/>
  <c r="J135" i="21"/>
  <c r="J138" i="21"/>
  <c r="J136" i="21"/>
  <c r="J134" i="21"/>
  <c r="J132" i="21"/>
  <c r="J130" i="21"/>
  <c r="J128" i="21"/>
  <c r="J133" i="21"/>
  <c r="J129" i="21"/>
  <c r="J131" i="21"/>
  <c r="J127" i="21"/>
  <c r="AN49" i="20"/>
  <c r="AF137" i="21" l="1"/>
  <c r="AF135" i="21"/>
  <c r="AF138" i="21"/>
  <c r="AF136" i="21"/>
  <c r="AF134" i="21"/>
  <c r="AF132" i="21"/>
  <c r="AF130" i="21"/>
  <c r="AF128" i="21"/>
  <c r="AF133" i="21"/>
  <c r="AF129" i="21"/>
  <c r="AF131" i="21"/>
  <c r="AF127" i="21"/>
  <c r="K138" i="21"/>
  <c r="K136" i="21"/>
  <c r="K134" i="21"/>
  <c r="K132" i="21"/>
  <c r="K130" i="21"/>
  <c r="K128" i="21"/>
  <c r="K133" i="21"/>
  <c r="K129" i="21"/>
  <c r="K137" i="21"/>
  <c r="K131" i="21"/>
  <c r="K127" i="21"/>
  <c r="K135" i="21"/>
  <c r="AN51" i="20"/>
  <c r="I46" i="20" s="1"/>
  <c r="AO6" i="20"/>
  <c r="L138" i="21" l="1"/>
  <c r="L136" i="21"/>
  <c r="L134" i="21"/>
  <c r="L132" i="21"/>
  <c r="L130" i="21"/>
  <c r="L128" i="21"/>
  <c r="L137" i="21"/>
  <c r="L131" i="21"/>
  <c r="L127" i="21"/>
  <c r="L135" i="21"/>
  <c r="L133" i="21"/>
  <c r="L129" i="21"/>
  <c r="AG138" i="21"/>
  <c r="AG136" i="21"/>
  <c r="AG134" i="21"/>
  <c r="AG132" i="21"/>
  <c r="AG130" i="21"/>
  <c r="AG128" i="21"/>
  <c r="AG133" i="21"/>
  <c r="AG129" i="21"/>
  <c r="AG135" i="21"/>
  <c r="AG131" i="21"/>
  <c r="AG127" i="21"/>
  <c r="AG137" i="21"/>
  <c r="AO7" i="20"/>
  <c r="AO8" i="20"/>
  <c r="AH138" i="21" l="1"/>
  <c r="AH136" i="21"/>
  <c r="AH134" i="21"/>
  <c r="AH132" i="21"/>
  <c r="AH130" i="21"/>
  <c r="AH128" i="21"/>
  <c r="AH135" i="21"/>
  <c r="AH131" i="21"/>
  <c r="AH127" i="21"/>
  <c r="AH137" i="21"/>
  <c r="AH133" i="21"/>
  <c r="AH129" i="21"/>
  <c r="AO9" i="20"/>
  <c r="M138" i="21"/>
  <c r="M136" i="21"/>
  <c r="M134" i="21"/>
  <c r="M132" i="21"/>
  <c r="M130" i="21"/>
  <c r="M128" i="21"/>
  <c r="M137" i="21"/>
  <c r="M131" i="21"/>
  <c r="M127" i="21"/>
  <c r="M135" i="21"/>
  <c r="M133" i="21"/>
  <c r="M129" i="21"/>
  <c r="AI138" i="21" l="1"/>
  <c r="AI136" i="21"/>
  <c r="AI134" i="21"/>
  <c r="AI132" i="21"/>
  <c r="AI130" i="21"/>
  <c r="AI128" i="21"/>
  <c r="AI131" i="21"/>
  <c r="AI127" i="21"/>
  <c r="AI137" i="21"/>
  <c r="AI133" i="21"/>
  <c r="AI135" i="21"/>
  <c r="AI129" i="21"/>
  <c r="N138" i="21"/>
  <c r="N136" i="21"/>
  <c r="N137" i="21"/>
  <c r="N135" i="21"/>
  <c r="N133" i="21"/>
  <c r="N131" i="21"/>
  <c r="N129" i="21"/>
  <c r="N127" i="21"/>
  <c r="N132" i="21"/>
  <c r="N128" i="21"/>
  <c r="N134" i="21"/>
  <c r="N130" i="21"/>
  <c r="AO10" i="20"/>
  <c r="AO11" i="20" l="1"/>
  <c r="O137" i="21"/>
  <c r="O135" i="21"/>
  <c r="O133" i="21"/>
  <c r="O131" i="21"/>
  <c r="O129" i="21"/>
  <c r="O127" i="21"/>
  <c r="O136" i="21"/>
  <c r="O132" i="21"/>
  <c r="O128" i="21"/>
  <c r="O134" i="21"/>
  <c r="O130" i="21"/>
  <c r="O138" i="21"/>
  <c r="AO12" i="20"/>
  <c r="AJ138" i="21"/>
  <c r="AJ136" i="21"/>
  <c r="AJ134" i="21"/>
  <c r="AJ137" i="21"/>
  <c r="AJ135" i="21"/>
  <c r="AJ133" i="21"/>
  <c r="AJ131" i="21"/>
  <c r="AJ129" i="21"/>
  <c r="AJ127" i="21"/>
  <c r="AJ132" i="21"/>
  <c r="AJ128" i="21"/>
  <c r="AJ130" i="21"/>
  <c r="AO13" i="20" l="1"/>
  <c r="P137" i="21"/>
  <c r="P135" i="21"/>
  <c r="P133" i="21"/>
  <c r="P131" i="21"/>
  <c r="P129" i="21"/>
  <c r="P127" i="21"/>
  <c r="P134" i="21"/>
  <c r="P130" i="21"/>
  <c r="P138" i="21"/>
  <c r="P136" i="21"/>
  <c r="P132" i="21"/>
  <c r="P128" i="21"/>
  <c r="AO14" i="20"/>
  <c r="AO15" i="20" s="1"/>
  <c r="AO16" i="20" s="1"/>
  <c r="AO17" i="20" s="1"/>
  <c r="AO18" i="20" s="1"/>
  <c r="AO19" i="20" s="1"/>
  <c r="AO20" i="20" s="1"/>
  <c r="AO21" i="20" s="1"/>
  <c r="AO22" i="20" s="1"/>
  <c r="AO23" i="20" s="1"/>
  <c r="AO24" i="20" s="1"/>
  <c r="AO25" i="20" s="1"/>
  <c r="AO26" i="20" s="1"/>
  <c r="AO27" i="20" s="1"/>
  <c r="AO28" i="20" s="1"/>
  <c r="AO29" i="20" s="1"/>
  <c r="AO30" i="20" s="1"/>
  <c r="AO31" i="20" s="1"/>
  <c r="AO32" i="20" s="1"/>
  <c r="AO33" i="20" s="1"/>
  <c r="AO34" i="20" s="1"/>
  <c r="AO35" i="20" s="1"/>
  <c r="AO49" i="20" s="1"/>
  <c r="AK137" i="21"/>
  <c r="AK135" i="21"/>
  <c r="AK133" i="21"/>
  <c r="AK131" i="21"/>
  <c r="AK129" i="21"/>
  <c r="AK127" i="21"/>
  <c r="AK132" i="21"/>
  <c r="AK128" i="21"/>
  <c r="AK136" i="21"/>
  <c r="AK130" i="21"/>
  <c r="AK134" i="21"/>
  <c r="AK138" i="21"/>
  <c r="AO51" i="20" l="1"/>
  <c r="I47" i="20" s="1"/>
  <c r="AP6" i="20"/>
  <c r="Q137" i="21"/>
  <c r="Q135" i="21"/>
  <c r="Q133" i="21"/>
  <c r="Q131" i="21"/>
  <c r="Q129" i="21"/>
  <c r="Q127" i="21"/>
  <c r="Q134" i="21"/>
  <c r="Q130" i="21"/>
  <c r="Q138" i="21"/>
  <c r="Q128" i="21"/>
  <c r="Q136" i="21"/>
  <c r="Q132" i="21"/>
  <c r="AL137" i="21"/>
  <c r="AL135" i="21"/>
  <c r="AL133" i="21"/>
  <c r="AL131" i="21"/>
  <c r="AL129" i="21"/>
  <c r="AL127" i="21"/>
  <c r="AL136" i="21"/>
  <c r="AL130" i="21"/>
  <c r="AL134" i="21"/>
  <c r="AL128" i="21"/>
  <c r="AL138" i="21"/>
  <c r="AL132" i="21"/>
  <c r="AP7" i="20" l="1"/>
  <c r="AM137" i="21"/>
  <c r="AM135" i="21"/>
  <c r="AM133" i="21"/>
  <c r="AM131" i="21"/>
  <c r="AM129" i="21"/>
  <c r="AM127" i="21"/>
  <c r="AM136" i="21"/>
  <c r="AM130" i="21"/>
  <c r="AM134" i="21"/>
  <c r="AM138" i="21"/>
  <c r="AM132" i="21"/>
  <c r="AM128" i="21"/>
  <c r="R137" i="21"/>
  <c r="R135" i="21"/>
  <c r="R138" i="21"/>
  <c r="R136" i="21"/>
  <c r="R134" i="21"/>
  <c r="R132" i="21"/>
  <c r="R130" i="21"/>
  <c r="R128" i="21"/>
  <c r="R131" i="21"/>
  <c r="R127" i="21"/>
  <c r="R133" i="21"/>
  <c r="R129" i="21"/>
  <c r="AP8" i="20" l="1"/>
  <c r="S138" i="21"/>
  <c r="S136" i="21"/>
  <c r="S134" i="21"/>
  <c r="S132" i="21"/>
  <c r="S130" i="21"/>
  <c r="S128" i="21"/>
  <c r="S131" i="21"/>
  <c r="S127" i="21"/>
  <c r="S137" i="21"/>
  <c r="S135" i="21"/>
  <c r="S133" i="21"/>
  <c r="S129" i="21"/>
  <c r="AN137" i="21"/>
  <c r="AN135" i="21"/>
  <c r="AN138" i="21"/>
  <c r="AN136" i="21"/>
  <c r="AN134" i="21"/>
  <c r="AN132" i="21"/>
  <c r="AN130" i="21"/>
  <c r="AN128" i="21"/>
  <c r="AN131" i="21"/>
  <c r="AN127" i="21"/>
  <c r="AN133" i="21"/>
  <c r="AN129" i="21"/>
  <c r="AP9" i="20"/>
  <c r="T138" i="21" l="1"/>
  <c r="T136" i="21"/>
  <c r="T134" i="21"/>
  <c r="T132" i="21"/>
  <c r="T130" i="21"/>
  <c r="T128" i="21"/>
  <c r="T137" i="21"/>
  <c r="T135" i="21"/>
  <c r="T133" i="21"/>
  <c r="T129" i="21"/>
  <c r="T131" i="21"/>
  <c r="T127" i="21"/>
  <c r="AP11" i="20"/>
  <c r="AO138" i="21"/>
  <c r="AO136" i="21"/>
  <c r="AO134" i="21"/>
  <c r="AO132" i="21"/>
  <c r="AO130" i="21"/>
  <c r="AO128" i="21"/>
  <c r="AO131" i="21"/>
  <c r="AO127" i="21"/>
  <c r="AO137" i="21"/>
  <c r="AO133" i="21"/>
  <c r="AO129" i="21"/>
  <c r="AO135" i="21"/>
  <c r="AP10" i="20"/>
  <c r="U138" i="21" l="1"/>
  <c r="U136" i="21"/>
  <c r="U134" i="21"/>
  <c r="U132" i="21"/>
  <c r="U130" i="21"/>
  <c r="U128" i="21"/>
  <c r="U135" i="21"/>
  <c r="U133" i="21"/>
  <c r="U129" i="21"/>
  <c r="U131" i="21"/>
  <c r="U137" i="21"/>
  <c r="U127" i="21"/>
  <c r="AP12" i="20"/>
  <c r="AP138" i="21"/>
  <c r="AP136" i="21"/>
  <c r="AP134" i="21"/>
  <c r="AP132" i="21"/>
  <c r="AP130" i="21"/>
  <c r="AP128" i="21"/>
  <c r="AP137" i="21"/>
  <c r="AP133" i="21"/>
  <c r="AP129" i="21"/>
  <c r="AP135" i="21"/>
  <c r="AP131" i="21"/>
  <c r="AP127" i="21"/>
  <c r="AQ138" i="21" l="1"/>
  <c r="AQ136" i="21"/>
  <c r="AQ134" i="21"/>
  <c r="AQ132" i="21"/>
  <c r="AQ130" i="21"/>
  <c r="AQ128" i="21"/>
  <c r="AQ137" i="21"/>
  <c r="AQ133" i="21"/>
  <c r="AQ129" i="21"/>
  <c r="AQ135" i="21"/>
  <c r="AQ131" i="21"/>
  <c r="AQ127" i="21"/>
  <c r="AP13" i="20"/>
  <c r="AP14" i="20" s="1"/>
  <c r="AP15" i="20" s="1"/>
  <c r="AP16" i="20" s="1"/>
  <c r="AP17" i="20" s="1"/>
  <c r="AP18" i="20" s="1"/>
  <c r="AP19" i="20" s="1"/>
  <c r="AP20" i="20" s="1"/>
  <c r="AP21" i="20" s="1"/>
  <c r="AP22" i="20" s="1"/>
  <c r="AP23" i="20" s="1"/>
  <c r="AP24" i="20" s="1"/>
  <c r="AP25" i="20" s="1"/>
  <c r="AP26" i="20" s="1"/>
  <c r="AP27" i="20" s="1"/>
  <c r="AP28" i="20" s="1"/>
  <c r="AP29" i="20" s="1"/>
  <c r="AP30" i="20" s="1"/>
  <c r="AP31" i="20" s="1"/>
  <c r="AP32" i="20" s="1"/>
  <c r="AP33" i="20" s="1"/>
  <c r="AP34" i="20" s="1"/>
  <c r="AP35" i="20" s="1"/>
  <c r="AP49" i="20" s="1"/>
  <c r="V138" i="21"/>
  <c r="E157" i="21" s="1"/>
  <c r="V136" i="21"/>
  <c r="E155" i="21" s="1"/>
  <c r="V137" i="21"/>
  <c r="E156" i="21" s="1"/>
  <c r="V135" i="21"/>
  <c r="E154" i="21" s="1"/>
  <c r="V133" i="21"/>
  <c r="E152" i="21" s="1"/>
  <c r="V131" i="21"/>
  <c r="E150" i="21" s="1"/>
  <c r="V129" i="21"/>
  <c r="E148" i="21" s="1"/>
  <c r="V127" i="21"/>
  <c r="E146" i="21" s="1"/>
  <c r="F146" i="21" s="1"/>
  <c r="G146" i="21" s="1"/>
  <c r="H146" i="21" s="1"/>
  <c r="I146" i="21" s="1"/>
  <c r="J146" i="21" s="1"/>
  <c r="K146" i="21" s="1"/>
  <c r="L146" i="21" s="1"/>
  <c r="M146" i="21" s="1"/>
  <c r="N146" i="21" s="1"/>
  <c r="O146" i="21" s="1"/>
  <c r="P146" i="21" s="1"/>
  <c r="Q146" i="21" s="1"/>
  <c r="R146" i="21" s="1"/>
  <c r="S146" i="21" s="1"/>
  <c r="T146" i="21" s="1"/>
  <c r="U146" i="21" s="1"/>
  <c r="V146" i="21" s="1"/>
  <c r="E165" i="21" s="1"/>
  <c r="F165" i="21" s="1"/>
  <c r="G165" i="21" s="1"/>
  <c r="H165" i="21" s="1"/>
  <c r="I165" i="21" s="1"/>
  <c r="J165" i="21" s="1"/>
  <c r="K165" i="21" s="1"/>
  <c r="L165" i="21" s="1"/>
  <c r="M165" i="21" s="1"/>
  <c r="N165" i="21" s="1"/>
  <c r="O165" i="21" s="1"/>
  <c r="P165" i="21" s="1"/>
  <c r="Q165" i="21" s="1"/>
  <c r="R165" i="21" s="1"/>
  <c r="S165" i="21" s="1"/>
  <c r="T165" i="21" s="1"/>
  <c r="U165" i="21" s="1"/>
  <c r="V165" i="21" s="1"/>
  <c r="E184" i="21" s="1"/>
  <c r="F184" i="21" s="1"/>
  <c r="G184" i="21" s="1"/>
  <c r="H184" i="21" s="1"/>
  <c r="I184" i="21" s="1"/>
  <c r="J184" i="21" s="1"/>
  <c r="K184" i="21" s="1"/>
  <c r="L184" i="21" s="1"/>
  <c r="M184" i="21" s="1"/>
  <c r="N184" i="21" s="1"/>
  <c r="O184" i="21" s="1"/>
  <c r="P184" i="21" s="1"/>
  <c r="Q184" i="21" s="1"/>
  <c r="R184" i="21" s="1"/>
  <c r="S184" i="21" s="1"/>
  <c r="T184" i="21" s="1"/>
  <c r="U184" i="21" s="1"/>
  <c r="V184" i="21" s="1"/>
  <c r="E203" i="21" s="1"/>
  <c r="F203" i="21" s="1"/>
  <c r="G203" i="21" s="1"/>
  <c r="H203" i="21" s="1"/>
  <c r="I203" i="21" s="1"/>
  <c r="J203" i="21" s="1"/>
  <c r="K203" i="21" s="1"/>
  <c r="L203" i="21" s="1"/>
  <c r="M203" i="21" s="1"/>
  <c r="N203" i="21" s="1"/>
  <c r="O203" i="21" s="1"/>
  <c r="P203" i="21" s="1"/>
  <c r="Q203" i="21" s="1"/>
  <c r="R203" i="21" s="1"/>
  <c r="S203" i="21" s="1"/>
  <c r="T203" i="21" s="1"/>
  <c r="U203" i="21" s="1"/>
  <c r="V203" i="21" s="1"/>
  <c r="E222" i="21" s="1"/>
  <c r="F222" i="21" s="1"/>
  <c r="G222" i="21" s="1"/>
  <c r="H222" i="21" s="1"/>
  <c r="I222" i="21" s="1"/>
  <c r="J222" i="21" s="1"/>
  <c r="K222" i="21" s="1"/>
  <c r="L222" i="21" s="1"/>
  <c r="M222" i="21" s="1"/>
  <c r="N222" i="21" s="1"/>
  <c r="O222" i="21" s="1"/>
  <c r="P222" i="21" s="1"/>
  <c r="Q222" i="21" s="1"/>
  <c r="R222" i="21" s="1"/>
  <c r="S222" i="21" s="1"/>
  <c r="T222" i="21" s="1"/>
  <c r="U222" i="21" s="1"/>
  <c r="V222" i="21" s="1"/>
  <c r="E241" i="21" s="1"/>
  <c r="F241" i="21" s="1"/>
  <c r="G241" i="21" s="1"/>
  <c r="H241" i="21" s="1"/>
  <c r="I241" i="21" s="1"/>
  <c r="J241" i="21" s="1"/>
  <c r="K241" i="21" s="1"/>
  <c r="L241" i="21" s="1"/>
  <c r="M241" i="21" s="1"/>
  <c r="N241" i="21" s="1"/>
  <c r="O241" i="21" s="1"/>
  <c r="P241" i="21" s="1"/>
  <c r="Q241" i="21" s="1"/>
  <c r="R241" i="21" s="1"/>
  <c r="S241" i="21" s="1"/>
  <c r="T241" i="21" s="1"/>
  <c r="U241" i="21" s="1"/>
  <c r="V241" i="21" s="1"/>
  <c r="E260" i="21" s="1"/>
  <c r="F260" i="21" s="1"/>
  <c r="G260" i="21" s="1"/>
  <c r="H260" i="21" s="1"/>
  <c r="I260" i="21" s="1"/>
  <c r="J260" i="21" s="1"/>
  <c r="K260" i="21" s="1"/>
  <c r="L260" i="21" s="1"/>
  <c r="M260" i="21" s="1"/>
  <c r="N260" i="21" s="1"/>
  <c r="O260" i="21" s="1"/>
  <c r="P260" i="21" s="1"/>
  <c r="Q260" i="21" s="1"/>
  <c r="R260" i="21" s="1"/>
  <c r="S260" i="21" s="1"/>
  <c r="T260" i="21" s="1"/>
  <c r="U260" i="21" s="1"/>
  <c r="V260" i="21" s="1"/>
  <c r="E279" i="21" s="1"/>
  <c r="F279" i="21" s="1"/>
  <c r="G279" i="21" s="1"/>
  <c r="H279" i="21" s="1"/>
  <c r="I279" i="21" s="1"/>
  <c r="J279" i="21" s="1"/>
  <c r="K279" i="21" s="1"/>
  <c r="L279" i="21" s="1"/>
  <c r="M279" i="21" s="1"/>
  <c r="N279" i="21" s="1"/>
  <c r="O279" i="21" s="1"/>
  <c r="P279" i="21" s="1"/>
  <c r="Q279" i="21" s="1"/>
  <c r="R279" i="21" s="1"/>
  <c r="S279" i="21" s="1"/>
  <c r="T279" i="21" s="1"/>
  <c r="U279" i="21" s="1"/>
  <c r="V279" i="21" s="1"/>
  <c r="E298" i="21" s="1"/>
  <c r="F298" i="21" s="1"/>
  <c r="G298" i="21" s="1"/>
  <c r="H298" i="21" s="1"/>
  <c r="I298" i="21" s="1"/>
  <c r="J298" i="21" s="1"/>
  <c r="K298" i="21" s="1"/>
  <c r="L298" i="21" s="1"/>
  <c r="M298" i="21" s="1"/>
  <c r="N298" i="21" s="1"/>
  <c r="O298" i="21" s="1"/>
  <c r="P298" i="21" s="1"/>
  <c r="Q298" i="21" s="1"/>
  <c r="R298" i="21" s="1"/>
  <c r="S298" i="21" s="1"/>
  <c r="T298" i="21" s="1"/>
  <c r="U298" i="21" s="1"/>
  <c r="V298" i="21" s="1"/>
  <c r="E317" i="21" s="1"/>
  <c r="F317" i="21" s="1"/>
  <c r="G317" i="21" s="1"/>
  <c r="H317" i="21" s="1"/>
  <c r="I317" i="21" s="1"/>
  <c r="J317" i="21" s="1"/>
  <c r="K317" i="21" s="1"/>
  <c r="L317" i="21" s="1"/>
  <c r="M317" i="21" s="1"/>
  <c r="N317" i="21" s="1"/>
  <c r="O317" i="21" s="1"/>
  <c r="P317" i="21" s="1"/>
  <c r="Q317" i="21" s="1"/>
  <c r="R317" i="21" s="1"/>
  <c r="S317" i="21" s="1"/>
  <c r="T317" i="21" s="1"/>
  <c r="U317" i="21" s="1"/>
  <c r="V317" i="21" s="1"/>
  <c r="E336" i="21" s="1"/>
  <c r="F336" i="21" s="1"/>
  <c r="G336" i="21" s="1"/>
  <c r="H336" i="21" s="1"/>
  <c r="I336" i="21" s="1"/>
  <c r="J336" i="21" s="1"/>
  <c r="K336" i="21" s="1"/>
  <c r="L336" i="21" s="1"/>
  <c r="M336" i="21" s="1"/>
  <c r="N336" i="21" s="1"/>
  <c r="O336" i="21" s="1"/>
  <c r="P336" i="21" s="1"/>
  <c r="Q336" i="21" s="1"/>
  <c r="R336" i="21" s="1"/>
  <c r="S336" i="21" s="1"/>
  <c r="T336" i="21" s="1"/>
  <c r="U336" i="21" s="1"/>
  <c r="V336" i="21" s="1"/>
  <c r="W32" i="21" s="1"/>
  <c r="V134" i="21"/>
  <c r="E153" i="21" s="1"/>
  <c r="V130" i="21"/>
  <c r="E149" i="21" s="1"/>
  <c r="V132" i="21"/>
  <c r="E151" i="21" s="1"/>
  <c r="V128" i="21"/>
  <c r="E147" i="21" s="1"/>
  <c r="AP51" i="20" l="1"/>
  <c r="I48" i="20" s="1"/>
  <c r="AQ6" i="20"/>
  <c r="AR138" i="21"/>
  <c r="AR136" i="21"/>
  <c r="AR134" i="21"/>
  <c r="AR137" i="21"/>
  <c r="AR135" i="21"/>
  <c r="AR133" i="21"/>
  <c r="AR131" i="21"/>
  <c r="AR129" i="21"/>
  <c r="AR127" i="21"/>
  <c r="AR130" i="21"/>
  <c r="AR132" i="21"/>
  <c r="AR128" i="21"/>
  <c r="F157" i="21"/>
  <c r="F155" i="21"/>
  <c r="F153" i="21"/>
  <c r="F151" i="21"/>
  <c r="F149" i="21"/>
  <c r="F147" i="21"/>
  <c r="F156" i="21"/>
  <c r="F154" i="21"/>
  <c r="F152" i="21"/>
  <c r="F150" i="21"/>
  <c r="F148" i="21"/>
  <c r="D32" i="21"/>
  <c r="J25" i="16" s="1"/>
  <c r="C32" i="21"/>
  <c r="F25" i="16" s="1"/>
  <c r="B32" i="21"/>
  <c r="B25" i="16" s="1"/>
  <c r="G157" i="21" l="1"/>
  <c r="G155" i="21"/>
  <c r="G156" i="21"/>
  <c r="G154" i="21"/>
  <c r="G152" i="21"/>
  <c r="G150" i="21"/>
  <c r="G148" i="21"/>
  <c r="G149" i="21"/>
  <c r="G153" i="21"/>
  <c r="G147" i="21"/>
  <c r="G151" i="21"/>
  <c r="AS137" i="21"/>
  <c r="AS135" i="21"/>
  <c r="AS133" i="21"/>
  <c r="AS131" i="21"/>
  <c r="AS129" i="21"/>
  <c r="AS127" i="21"/>
  <c r="AS130" i="21"/>
  <c r="AS134" i="21"/>
  <c r="AS138" i="21"/>
  <c r="AS132" i="21"/>
  <c r="AS128" i="21"/>
  <c r="AS136" i="21"/>
  <c r="AQ7" i="20"/>
  <c r="H157" i="21" l="1"/>
  <c r="H155" i="21"/>
  <c r="H156" i="21"/>
  <c r="H154" i="21"/>
  <c r="H152" i="21"/>
  <c r="H150" i="21"/>
  <c r="H148" i="21"/>
  <c r="H149" i="21"/>
  <c r="H153" i="21"/>
  <c r="H147" i="21"/>
  <c r="H151" i="21"/>
  <c r="AQ8" i="20"/>
  <c r="AT137" i="21"/>
  <c r="AC156" i="21" s="1"/>
  <c r="AT135" i="21"/>
  <c r="AC154" i="21" s="1"/>
  <c r="AT133" i="21"/>
  <c r="AC152" i="21" s="1"/>
  <c r="AT131" i="21"/>
  <c r="AC150" i="21" s="1"/>
  <c r="AT129" i="21"/>
  <c r="AC148" i="21" s="1"/>
  <c r="AT127" i="21"/>
  <c r="AC146" i="21" s="1"/>
  <c r="AD146" i="21" s="1"/>
  <c r="AE146" i="21" s="1"/>
  <c r="AF146" i="21" s="1"/>
  <c r="AG146" i="21" s="1"/>
  <c r="AH146" i="21" s="1"/>
  <c r="AI146" i="21" s="1"/>
  <c r="AJ146" i="21" s="1"/>
  <c r="AK146" i="21" s="1"/>
  <c r="AL146" i="21" s="1"/>
  <c r="AM146" i="21" s="1"/>
  <c r="AN146" i="21" s="1"/>
  <c r="AO146" i="21" s="1"/>
  <c r="AP146" i="21" s="1"/>
  <c r="AQ146" i="21" s="1"/>
  <c r="AR146" i="21" s="1"/>
  <c r="AS146" i="21" s="1"/>
  <c r="AT146" i="21" s="1"/>
  <c r="AC165" i="21" s="1"/>
  <c r="AD165" i="21" s="1"/>
  <c r="AE165" i="21" s="1"/>
  <c r="AF165" i="21" s="1"/>
  <c r="AG165" i="21" s="1"/>
  <c r="AH165" i="21" s="1"/>
  <c r="AI165" i="21" s="1"/>
  <c r="AJ165" i="21" s="1"/>
  <c r="AK165" i="21" s="1"/>
  <c r="AL165" i="21" s="1"/>
  <c r="AM165" i="21" s="1"/>
  <c r="AN165" i="21" s="1"/>
  <c r="AO165" i="21" s="1"/>
  <c r="AP165" i="21" s="1"/>
  <c r="AQ165" i="21" s="1"/>
  <c r="AR165" i="21" s="1"/>
  <c r="AS165" i="21" s="1"/>
  <c r="AT165" i="21" s="1"/>
  <c r="AC184" i="21" s="1"/>
  <c r="AD184" i="21" s="1"/>
  <c r="AE184" i="21" s="1"/>
  <c r="AF184" i="21" s="1"/>
  <c r="AG184" i="21" s="1"/>
  <c r="AH184" i="21" s="1"/>
  <c r="AI184" i="21" s="1"/>
  <c r="AJ184" i="21" s="1"/>
  <c r="AK184" i="21" s="1"/>
  <c r="AL184" i="21" s="1"/>
  <c r="AM184" i="21" s="1"/>
  <c r="AN184" i="21" s="1"/>
  <c r="AO184" i="21" s="1"/>
  <c r="AP184" i="21" s="1"/>
  <c r="AQ184" i="21" s="1"/>
  <c r="AR184" i="21" s="1"/>
  <c r="AS184" i="21" s="1"/>
  <c r="AT184" i="21" s="1"/>
  <c r="AC203" i="21" s="1"/>
  <c r="AD203" i="21" s="1"/>
  <c r="AE203" i="21" s="1"/>
  <c r="AF203" i="21" s="1"/>
  <c r="AG203" i="21" s="1"/>
  <c r="AH203" i="21" s="1"/>
  <c r="AI203" i="21" s="1"/>
  <c r="AJ203" i="21" s="1"/>
  <c r="AK203" i="21" s="1"/>
  <c r="AL203" i="21" s="1"/>
  <c r="AM203" i="21" s="1"/>
  <c r="AN203" i="21" s="1"/>
  <c r="AO203" i="21" s="1"/>
  <c r="AP203" i="21" s="1"/>
  <c r="AQ203" i="21" s="1"/>
  <c r="AR203" i="21" s="1"/>
  <c r="AS203" i="21" s="1"/>
  <c r="AT203" i="21" s="1"/>
  <c r="AC222" i="21" s="1"/>
  <c r="AD222" i="21" s="1"/>
  <c r="AE222" i="21" s="1"/>
  <c r="AF222" i="21" s="1"/>
  <c r="AG222" i="21" s="1"/>
  <c r="AH222" i="21" s="1"/>
  <c r="AI222" i="21" s="1"/>
  <c r="AJ222" i="21" s="1"/>
  <c r="AK222" i="21" s="1"/>
  <c r="AL222" i="21" s="1"/>
  <c r="AM222" i="21" s="1"/>
  <c r="AN222" i="21" s="1"/>
  <c r="AO222" i="21" s="1"/>
  <c r="AP222" i="21" s="1"/>
  <c r="AQ222" i="21" s="1"/>
  <c r="AR222" i="21" s="1"/>
  <c r="AS222" i="21" s="1"/>
  <c r="AT222" i="21" s="1"/>
  <c r="AC241" i="21" s="1"/>
  <c r="AD241" i="21" s="1"/>
  <c r="AE241" i="21" s="1"/>
  <c r="AF241" i="21" s="1"/>
  <c r="AG241" i="21" s="1"/>
  <c r="AH241" i="21" s="1"/>
  <c r="AI241" i="21" s="1"/>
  <c r="AJ241" i="21" s="1"/>
  <c r="AK241" i="21" s="1"/>
  <c r="AL241" i="21" s="1"/>
  <c r="AM241" i="21" s="1"/>
  <c r="AN241" i="21" s="1"/>
  <c r="AO241" i="21" s="1"/>
  <c r="AP241" i="21" s="1"/>
  <c r="AQ241" i="21" s="1"/>
  <c r="AR241" i="21" s="1"/>
  <c r="AS241" i="21" s="1"/>
  <c r="AT241" i="21" s="1"/>
  <c r="AC260" i="21" s="1"/>
  <c r="AD260" i="21" s="1"/>
  <c r="AE260" i="21" s="1"/>
  <c r="AF260" i="21" s="1"/>
  <c r="AG260" i="21" s="1"/>
  <c r="AH260" i="21" s="1"/>
  <c r="AI260" i="21" s="1"/>
  <c r="AJ260" i="21" s="1"/>
  <c r="AK260" i="21" s="1"/>
  <c r="AL260" i="21" s="1"/>
  <c r="AM260" i="21" s="1"/>
  <c r="AN260" i="21" s="1"/>
  <c r="AO260" i="21" s="1"/>
  <c r="AP260" i="21" s="1"/>
  <c r="AQ260" i="21" s="1"/>
  <c r="AR260" i="21" s="1"/>
  <c r="AS260" i="21" s="1"/>
  <c r="AT260" i="21" s="1"/>
  <c r="AC279" i="21" s="1"/>
  <c r="AD279" i="21" s="1"/>
  <c r="AE279" i="21" s="1"/>
  <c r="AF279" i="21" s="1"/>
  <c r="AG279" i="21" s="1"/>
  <c r="AH279" i="21" s="1"/>
  <c r="AI279" i="21" s="1"/>
  <c r="AJ279" i="21" s="1"/>
  <c r="AK279" i="21" s="1"/>
  <c r="AL279" i="21" s="1"/>
  <c r="AM279" i="21" s="1"/>
  <c r="AN279" i="21" s="1"/>
  <c r="AO279" i="21" s="1"/>
  <c r="AP279" i="21" s="1"/>
  <c r="AQ279" i="21" s="1"/>
  <c r="AR279" i="21" s="1"/>
  <c r="AS279" i="21" s="1"/>
  <c r="AT279" i="21" s="1"/>
  <c r="AC298" i="21" s="1"/>
  <c r="AD298" i="21" s="1"/>
  <c r="AE298" i="21" s="1"/>
  <c r="AF298" i="21" s="1"/>
  <c r="AG298" i="21" s="1"/>
  <c r="AH298" i="21" s="1"/>
  <c r="AI298" i="21" s="1"/>
  <c r="AJ298" i="21" s="1"/>
  <c r="AK298" i="21" s="1"/>
  <c r="AL298" i="21" s="1"/>
  <c r="AM298" i="21" s="1"/>
  <c r="AN298" i="21" s="1"/>
  <c r="AO298" i="21" s="1"/>
  <c r="AP298" i="21" s="1"/>
  <c r="AQ298" i="21" s="1"/>
  <c r="AR298" i="21" s="1"/>
  <c r="AS298" i="21" s="1"/>
  <c r="AT298" i="21" s="1"/>
  <c r="AC317" i="21" s="1"/>
  <c r="AD317" i="21" s="1"/>
  <c r="AE317" i="21" s="1"/>
  <c r="AF317" i="21" s="1"/>
  <c r="AG317" i="21" s="1"/>
  <c r="AH317" i="21" s="1"/>
  <c r="AI317" i="21" s="1"/>
  <c r="AJ317" i="21" s="1"/>
  <c r="AK317" i="21" s="1"/>
  <c r="AL317" i="21" s="1"/>
  <c r="AM317" i="21" s="1"/>
  <c r="AN317" i="21" s="1"/>
  <c r="AO317" i="21" s="1"/>
  <c r="AP317" i="21" s="1"/>
  <c r="AQ317" i="21" s="1"/>
  <c r="AR317" i="21" s="1"/>
  <c r="AS317" i="21" s="1"/>
  <c r="AT317" i="21" s="1"/>
  <c r="AC336" i="21" s="1"/>
  <c r="AD336" i="21" s="1"/>
  <c r="AE336" i="21" s="1"/>
  <c r="AF336" i="21" s="1"/>
  <c r="AG336" i="21" s="1"/>
  <c r="AH336" i="21" s="1"/>
  <c r="AI336" i="21" s="1"/>
  <c r="AJ336" i="21" s="1"/>
  <c r="AK336" i="21" s="1"/>
  <c r="AL336" i="21" s="1"/>
  <c r="AM336" i="21" s="1"/>
  <c r="AN336" i="21" s="1"/>
  <c r="AO336" i="21" s="1"/>
  <c r="AP336" i="21" s="1"/>
  <c r="AQ336" i="21" s="1"/>
  <c r="AR336" i="21" s="1"/>
  <c r="AS336" i="21" s="1"/>
  <c r="AT336" i="21" s="1"/>
  <c r="AU32" i="21" s="1"/>
  <c r="AT134" i="21"/>
  <c r="AC153" i="21" s="1"/>
  <c r="AT138" i="21"/>
  <c r="AC157" i="21" s="1"/>
  <c r="AT132" i="21"/>
  <c r="AC151" i="21" s="1"/>
  <c r="AT128" i="21"/>
  <c r="AC147" i="21" s="1"/>
  <c r="AT136" i="21"/>
  <c r="AC155" i="21" s="1"/>
  <c r="AT130" i="21"/>
  <c r="AC149" i="21" s="1"/>
  <c r="AQ9" i="20" l="1"/>
  <c r="AB32" i="21"/>
  <c r="BT32" i="11" s="1"/>
  <c r="AA32" i="21"/>
  <c r="Z32" i="21"/>
  <c r="I32" i="11" s="1"/>
  <c r="AD157" i="21"/>
  <c r="AD155" i="21"/>
  <c r="AD156" i="21"/>
  <c r="AD154" i="21"/>
  <c r="AD152" i="21"/>
  <c r="AD150" i="21"/>
  <c r="AD148" i="21"/>
  <c r="AD149" i="21"/>
  <c r="AD153" i="21"/>
  <c r="AD147" i="21"/>
  <c r="AD151" i="21"/>
  <c r="I156" i="21"/>
  <c r="I154" i="21"/>
  <c r="I152" i="21"/>
  <c r="I150" i="21"/>
  <c r="I148" i="21"/>
  <c r="I155" i="21"/>
  <c r="I153" i="21"/>
  <c r="I147" i="21"/>
  <c r="I157" i="21"/>
  <c r="I151" i="21"/>
  <c r="I149" i="21"/>
  <c r="J156" i="21" l="1"/>
  <c r="J154" i="21"/>
  <c r="J152" i="21"/>
  <c r="J150" i="21"/>
  <c r="J148" i="21"/>
  <c r="J155" i="21"/>
  <c r="J153" i="21"/>
  <c r="J151" i="21"/>
  <c r="J149" i="21"/>
  <c r="J147" i="21"/>
  <c r="J157" i="21"/>
  <c r="AE156" i="21"/>
  <c r="AE154" i="21"/>
  <c r="AE152" i="21"/>
  <c r="AE150" i="21"/>
  <c r="AE148" i="21"/>
  <c r="AE155" i="21"/>
  <c r="AE157" i="21"/>
  <c r="AE149" i="21"/>
  <c r="AE153" i="21"/>
  <c r="AE147" i="21"/>
  <c r="AE151" i="21"/>
  <c r="AQ10" i="20"/>
  <c r="AQ11" i="20" s="1"/>
  <c r="AQ12" i="20" s="1"/>
  <c r="AQ13" i="20" s="1"/>
  <c r="AQ14" i="20" s="1"/>
  <c r="AQ15" i="20" s="1"/>
  <c r="AQ16" i="20" s="1"/>
  <c r="AQ17" i="20" s="1"/>
  <c r="AQ18" i="20" s="1"/>
  <c r="AQ19" i="20" s="1"/>
  <c r="AQ20" i="20" s="1"/>
  <c r="AQ21" i="20" s="1"/>
  <c r="AQ22" i="20" s="1"/>
  <c r="AQ23" i="20" s="1"/>
  <c r="AQ24" i="20" s="1"/>
  <c r="AQ25" i="20" s="1"/>
  <c r="K156" i="21" l="1"/>
  <c r="K155" i="21"/>
  <c r="K153" i="21"/>
  <c r="K151" i="21"/>
  <c r="K149" i="21"/>
  <c r="K147" i="21"/>
  <c r="K157" i="21"/>
  <c r="K150" i="21"/>
  <c r="K154" i="21"/>
  <c r="K148" i="21"/>
  <c r="K152" i="21"/>
  <c r="AQ26" i="20"/>
  <c r="AQ27" i="20" s="1"/>
  <c r="AQ28" i="20" s="1"/>
  <c r="AQ29" i="20" s="1"/>
  <c r="AQ30" i="20" s="1"/>
  <c r="AQ31" i="20" s="1"/>
  <c r="AQ32" i="20" s="1"/>
  <c r="AQ33" i="20" s="1"/>
  <c r="AQ34" i="20" s="1"/>
  <c r="AQ35" i="20" s="1"/>
  <c r="AQ49" i="20" s="1"/>
  <c r="AF156" i="21"/>
  <c r="AF154" i="21"/>
  <c r="AF152" i="21"/>
  <c r="AF150" i="21"/>
  <c r="AF148" i="21"/>
  <c r="AF155" i="21"/>
  <c r="AF153" i="21"/>
  <c r="AF151" i="21"/>
  <c r="AF149" i="21"/>
  <c r="AF147" i="21"/>
  <c r="AF157" i="21"/>
  <c r="AQ51" i="20" l="1"/>
  <c r="I49" i="20" s="1"/>
  <c r="AR6" i="20"/>
  <c r="L156" i="21"/>
  <c r="L157" i="21"/>
  <c r="L155" i="21"/>
  <c r="L153" i="21"/>
  <c r="L151" i="21"/>
  <c r="L149" i="21"/>
  <c r="L147" i="21"/>
  <c r="L150" i="21"/>
  <c r="L154" i="21"/>
  <c r="L148" i="21"/>
  <c r="L152" i="21"/>
  <c r="AG156" i="21"/>
  <c r="AG155" i="21"/>
  <c r="AG153" i="21"/>
  <c r="AG151" i="21"/>
  <c r="AG149" i="21"/>
  <c r="AG147" i="21"/>
  <c r="AG152" i="21"/>
  <c r="AG150" i="21"/>
  <c r="AG157" i="21"/>
  <c r="AG148" i="21"/>
  <c r="AG154" i="21"/>
  <c r="AH156" i="21" l="1"/>
  <c r="AH157" i="21"/>
  <c r="AH155" i="21"/>
  <c r="AH153" i="21"/>
  <c r="AH151" i="21"/>
  <c r="AH149" i="21"/>
  <c r="AH147" i="21"/>
  <c r="AH152" i="21"/>
  <c r="AH150" i="21"/>
  <c r="AH154" i="21"/>
  <c r="AH148" i="21"/>
  <c r="AR7" i="20"/>
  <c r="M155" i="21"/>
  <c r="M153" i="21"/>
  <c r="M151" i="21"/>
  <c r="M149" i="21"/>
  <c r="M147" i="21"/>
  <c r="M157" i="21"/>
  <c r="M150" i="21"/>
  <c r="M156" i="21"/>
  <c r="M154" i="21"/>
  <c r="M148" i="21"/>
  <c r="M152" i="21"/>
  <c r="AI155" i="21" l="1"/>
  <c r="AI153" i="21"/>
  <c r="AI151" i="21"/>
  <c r="AI149" i="21"/>
  <c r="AI147" i="21"/>
  <c r="AI157" i="21"/>
  <c r="AI150" i="21"/>
  <c r="AI154" i="21"/>
  <c r="AI148" i="21"/>
  <c r="AI156" i="21"/>
  <c r="AI152" i="21"/>
  <c r="N157" i="21"/>
  <c r="N155" i="21"/>
  <c r="N153" i="21"/>
  <c r="N151" i="21"/>
  <c r="N149" i="21"/>
  <c r="N147" i="21"/>
  <c r="N154" i="21"/>
  <c r="N152" i="21"/>
  <c r="N150" i="21"/>
  <c r="N148" i="21"/>
  <c r="N156" i="21"/>
  <c r="AR8" i="20"/>
  <c r="AJ157" i="21" l="1"/>
  <c r="AJ155" i="21"/>
  <c r="AJ153" i="21"/>
  <c r="AJ151" i="21"/>
  <c r="AJ149" i="21"/>
  <c r="AJ147" i="21"/>
  <c r="AJ154" i="21"/>
  <c r="AJ152" i="21"/>
  <c r="AJ150" i="21"/>
  <c r="AJ148" i="21"/>
  <c r="AJ156" i="21"/>
  <c r="AR9" i="20"/>
  <c r="O157" i="21"/>
  <c r="O155" i="21"/>
  <c r="O154" i="21"/>
  <c r="O152" i="21"/>
  <c r="O150" i="21"/>
  <c r="O148" i="21"/>
  <c r="O156" i="21"/>
  <c r="O153" i="21"/>
  <c r="O147" i="21"/>
  <c r="O151" i="21"/>
  <c r="O149" i="21"/>
  <c r="AK157" i="21" l="1"/>
  <c r="AK155" i="21"/>
  <c r="AK154" i="21"/>
  <c r="AK152" i="21"/>
  <c r="AK150" i="21"/>
  <c r="AK148" i="21"/>
  <c r="AK149" i="21"/>
  <c r="AK153" i="21"/>
  <c r="AK147" i="21"/>
  <c r="AK156" i="21"/>
  <c r="AK151" i="21"/>
  <c r="P157" i="21"/>
  <c r="P155" i="21"/>
  <c r="P156" i="21"/>
  <c r="P154" i="21"/>
  <c r="P152" i="21"/>
  <c r="P150" i="21"/>
  <c r="P148" i="21"/>
  <c r="P147" i="21"/>
  <c r="P151" i="21"/>
  <c r="P149" i="21"/>
  <c r="P153" i="21"/>
  <c r="AR10" i="20"/>
  <c r="AL157" i="21" l="1"/>
  <c r="AL155" i="21"/>
  <c r="AL156" i="21"/>
  <c r="AL154" i="21"/>
  <c r="AL152" i="21"/>
  <c r="AL150" i="21"/>
  <c r="AL148" i="21"/>
  <c r="AL153" i="21"/>
  <c r="AL147" i="21"/>
  <c r="AL151" i="21"/>
  <c r="AL149" i="21"/>
  <c r="Q154" i="21"/>
  <c r="Q152" i="21"/>
  <c r="Q150" i="21"/>
  <c r="Q148" i="21"/>
  <c r="Q157" i="21"/>
  <c r="Q156" i="21"/>
  <c r="Q155" i="21"/>
  <c r="Q151" i="21"/>
  <c r="Q149" i="21"/>
  <c r="Q153" i="21"/>
  <c r="Q147" i="21"/>
  <c r="AR11" i="20"/>
  <c r="R156" i="21" l="1"/>
  <c r="R154" i="21"/>
  <c r="R152" i="21"/>
  <c r="R150" i="21"/>
  <c r="R148" i="21"/>
  <c r="R157" i="21"/>
  <c r="R153" i="21"/>
  <c r="R151" i="21"/>
  <c r="R149" i="21"/>
  <c r="R147" i="21"/>
  <c r="R155" i="21"/>
  <c r="AR12" i="20"/>
  <c r="AR13" i="20" s="1"/>
  <c r="AR14" i="20" s="1"/>
  <c r="AR15" i="20" s="1"/>
  <c r="AR16" i="20" s="1"/>
  <c r="AR17" i="20" s="1"/>
  <c r="AR18" i="20" s="1"/>
  <c r="AR19" i="20" s="1"/>
  <c r="AR20" i="20" s="1"/>
  <c r="AR21" i="20" s="1"/>
  <c r="AR22" i="20" s="1"/>
  <c r="AR23" i="20" s="1"/>
  <c r="AR24" i="20" s="1"/>
  <c r="AR25" i="20" s="1"/>
  <c r="AR26" i="20" s="1"/>
  <c r="AR27" i="20" s="1"/>
  <c r="AR28" i="20" s="1"/>
  <c r="AR29" i="20" s="1"/>
  <c r="AR30" i="20" s="1"/>
  <c r="AR31" i="20" s="1"/>
  <c r="AR32" i="20" s="1"/>
  <c r="AR33" i="20" s="1"/>
  <c r="AR34" i="20" s="1"/>
  <c r="AR35" i="20" s="1"/>
  <c r="AR49" i="20" s="1"/>
  <c r="AM154" i="21"/>
  <c r="AM152" i="21"/>
  <c r="AM150" i="21"/>
  <c r="AM148" i="21"/>
  <c r="AM157" i="21"/>
  <c r="AM156" i="21"/>
  <c r="AM153" i="21"/>
  <c r="AM147" i="21"/>
  <c r="AM151" i="21"/>
  <c r="AM155" i="21"/>
  <c r="AM149" i="21"/>
  <c r="AR51" i="20" l="1"/>
  <c r="I50" i="20" s="1"/>
  <c r="AS6" i="20"/>
  <c r="AN156" i="21"/>
  <c r="AN154" i="21"/>
  <c r="AN152" i="21"/>
  <c r="AN150" i="21"/>
  <c r="AN148" i="21"/>
  <c r="AN157" i="21"/>
  <c r="AN153" i="21"/>
  <c r="AN151" i="21"/>
  <c r="AN149" i="21"/>
  <c r="AN147" i="21"/>
  <c r="AN155" i="21"/>
  <c r="S156" i="21"/>
  <c r="S157" i="21"/>
  <c r="S153" i="21"/>
  <c r="S151" i="21"/>
  <c r="S149" i="21"/>
  <c r="S147" i="21"/>
  <c r="S154" i="21"/>
  <c r="S148" i="21"/>
  <c r="S152" i="21"/>
  <c r="S155" i="21"/>
  <c r="S150" i="21"/>
  <c r="T156" i="21" l="1"/>
  <c r="T157" i="21"/>
  <c r="T155" i="21"/>
  <c r="T153" i="21"/>
  <c r="T151" i="21"/>
  <c r="T149" i="21"/>
  <c r="T147" i="21"/>
  <c r="T154" i="21"/>
  <c r="T148" i="21"/>
  <c r="T152" i="21"/>
  <c r="T150" i="21"/>
  <c r="AS7" i="20"/>
  <c r="AS8" i="20" s="1"/>
  <c r="AO156" i="21"/>
  <c r="AO154" i="21"/>
  <c r="AO157" i="21"/>
  <c r="AO153" i="21"/>
  <c r="AO151" i="21"/>
  <c r="AO149" i="21"/>
  <c r="AO147" i="21"/>
  <c r="AO150" i="21"/>
  <c r="AO155" i="21"/>
  <c r="AO148" i="21"/>
  <c r="AO152" i="21"/>
  <c r="AS9" i="20" l="1"/>
  <c r="AS10" i="20"/>
  <c r="AP156" i="21"/>
  <c r="AP157" i="21"/>
  <c r="AP155" i="21"/>
  <c r="AP154" i="21"/>
  <c r="AP153" i="21"/>
  <c r="AP151" i="21"/>
  <c r="AP149" i="21"/>
  <c r="AP147" i="21"/>
  <c r="AP150" i="21"/>
  <c r="AP148" i="21"/>
  <c r="AP152" i="21"/>
  <c r="U157" i="21"/>
  <c r="U153" i="21"/>
  <c r="U151" i="21"/>
  <c r="U149" i="21"/>
  <c r="U147" i="21"/>
  <c r="U156" i="21"/>
  <c r="U155" i="21"/>
  <c r="U148" i="21"/>
  <c r="U152" i="21"/>
  <c r="U150" i="21"/>
  <c r="U154" i="21"/>
  <c r="AQ157" i="21" l="1"/>
  <c r="AQ153" i="21"/>
  <c r="AQ151" i="21"/>
  <c r="AQ149" i="21"/>
  <c r="AQ147" i="21"/>
  <c r="AQ156" i="21"/>
  <c r="AQ155" i="21"/>
  <c r="AQ148" i="21"/>
  <c r="AQ154" i="21"/>
  <c r="AQ152" i="21"/>
  <c r="AQ150" i="21"/>
  <c r="V157" i="21"/>
  <c r="E176" i="21" s="1"/>
  <c r="V155" i="21"/>
  <c r="E174" i="21" s="1"/>
  <c r="V153" i="21"/>
  <c r="E172" i="21" s="1"/>
  <c r="V151" i="21"/>
  <c r="E170" i="21" s="1"/>
  <c r="V149" i="21"/>
  <c r="E168" i="21" s="1"/>
  <c r="V147" i="21"/>
  <c r="E166" i="21" s="1"/>
  <c r="F166" i="21" s="1"/>
  <c r="G166" i="21" s="1"/>
  <c r="H166" i="21" s="1"/>
  <c r="I166" i="21" s="1"/>
  <c r="J166" i="21" s="1"/>
  <c r="K166" i="21" s="1"/>
  <c r="L166" i="21" s="1"/>
  <c r="M166" i="21" s="1"/>
  <c r="N166" i="21" s="1"/>
  <c r="O166" i="21" s="1"/>
  <c r="P166" i="21" s="1"/>
  <c r="Q166" i="21" s="1"/>
  <c r="R166" i="21" s="1"/>
  <c r="S166" i="21" s="1"/>
  <c r="T166" i="21" s="1"/>
  <c r="U166" i="21" s="1"/>
  <c r="V166" i="21" s="1"/>
  <c r="E185" i="21" s="1"/>
  <c r="F185" i="21" s="1"/>
  <c r="G185" i="21" s="1"/>
  <c r="H185" i="21" s="1"/>
  <c r="I185" i="21" s="1"/>
  <c r="J185" i="21" s="1"/>
  <c r="K185" i="21" s="1"/>
  <c r="L185" i="21" s="1"/>
  <c r="M185" i="21" s="1"/>
  <c r="N185" i="21" s="1"/>
  <c r="O185" i="21" s="1"/>
  <c r="P185" i="21" s="1"/>
  <c r="Q185" i="21" s="1"/>
  <c r="R185" i="21" s="1"/>
  <c r="S185" i="21" s="1"/>
  <c r="T185" i="21" s="1"/>
  <c r="U185" i="21" s="1"/>
  <c r="V185" i="21" s="1"/>
  <c r="E204" i="21" s="1"/>
  <c r="F204" i="21" s="1"/>
  <c r="G204" i="21" s="1"/>
  <c r="H204" i="21" s="1"/>
  <c r="I204" i="21" s="1"/>
  <c r="J204" i="21" s="1"/>
  <c r="K204" i="21" s="1"/>
  <c r="L204" i="21" s="1"/>
  <c r="M204" i="21" s="1"/>
  <c r="N204" i="21" s="1"/>
  <c r="O204" i="21" s="1"/>
  <c r="P204" i="21" s="1"/>
  <c r="Q204" i="21" s="1"/>
  <c r="R204" i="21" s="1"/>
  <c r="S204" i="21" s="1"/>
  <c r="T204" i="21" s="1"/>
  <c r="U204" i="21" s="1"/>
  <c r="V204" i="21" s="1"/>
  <c r="E223" i="21" s="1"/>
  <c r="F223" i="21" s="1"/>
  <c r="G223" i="21" s="1"/>
  <c r="H223" i="21" s="1"/>
  <c r="I223" i="21" s="1"/>
  <c r="J223" i="21" s="1"/>
  <c r="K223" i="21" s="1"/>
  <c r="L223" i="21" s="1"/>
  <c r="M223" i="21" s="1"/>
  <c r="N223" i="21" s="1"/>
  <c r="O223" i="21" s="1"/>
  <c r="P223" i="21" s="1"/>
  <c r="Q223" i="21" s="1"/>
  <c r="R223" i="21" s="1"/>
  <c r="S223" i="21" s="1"/>
  <c r="T223" i="21" s="1"/>
  <c r="U223" i="21" s="1"/>
  <c r="V223" i="21" s="1"/>
  <c r="E242" i="21" s="1"/>
  <c r="F242" i="21" s="1"/>
  <c r="G242" i="21" s="1"/>
  <c r="H242" i="21" s="1"/>
  <c r="I242" i="21" s="1"/>
  <c r="J242" i="21" s="1"/>
  <c r="K242" i="21" s="1"/>
  <c r="L242" i="21" s="1"/>
  <c r="M242" i="21" s="1"/>
  <c r="N242" i="21" s="1"/>
  <c r="O242" i="21" s="1"/>
  <c r="P242" i="21" s="1"/>
  <c r="Q242" i="21" s="1"/>
  <c r="R242" i="21" s="1"/>
  <c r="S242" i="21" s="1"/>
  <c r="T242" i="21" s="1"/>
  <c r="U242" i="21" s="1"/>
  <c r="V242" i="21" s="1"/>
  <c r="E261" i="21" s="1"/>
  <c r="F261" i="21" s="1"/>
  <c r="G261" i="21" s="1"/>
  <c r="H261" i="21" s="1"/>
  <c r="I261" i="21" s="1"/>
  <c r="J261" i="21" s="1"/>
  <c r="K261" i="21" s="1"/>
  <c r="L261" i="21" s="1"/>
  <c r="M261" i="21" s="1"/>
  <c r="N261" i="21" s="1"/>
  <c r="O261" i="21" s="1"/>
  <c r="P261" i="21" s="1"/>
  <c r="Q261" i="21" s="1"/>
  <c r="R261" i="21" s="1"/>
  <c r="S261" i="21" s="1"/>
  <c r="T261" i="21" s="1"/>
  <c r="U261" i="21" s="1"/>
  <c r="V261" i="21" s="1"/>
  <c r="E280" i="21" s="1"/>
  <c r="F280" i="21" s="1"/>
  <c r="G280" i="21" s="1"/>
  <c r="H280" i="21" s="1"/>
  <c r="I280" i="21" s="1"/>
  <c r="J280" i="21" s="1"/>
  <c r="K280" i="21" s="1"/>
  <c r="L280" i="21" s="1"/>
  <c r="M280" i="21" s="1"/>
  <c r="N280" i="21" s="1"/>
  <c r="O280" i="21" s="1"/>
  <c r="P280" i="21" s="1"/>
  <c r="Q280" i="21" s="1"/>
  <c r="R280" i="21" s="1"/>
  <c r="S280" i="21" s="1"/>
  <c r="T280" i="21" s="1"/>
  <c r="U280" i="21" s="1"/>
  <c r="V280" i="21" s="1"/>
  <c r="E299" i="21" s="1"/>
  <c r="F299" i="21" s="1"/>
  <c r="G299" i="21" s="1"/>
  <c r="H299" i="21" s="1"/>
  <c r="I299" i="21" s="1"/>
  <c r="J299" i="21" s="1"/>
  <c r="K299" i="21" s="1"/>
  <c r="L299" i="21" s="1"/>
  <c r="M299" i="21" s="1"/>
  <c r="N299" i="21" s="1"/>
  <c r="O299" i="21" s="1"/>
  <c r="P299" i="21" s="1"/>
  <c r="Q299" i="21" s="1"/>
  <c r="R299" i="21" s="1"/>
  <c r="S299" i="21" s="1"/>
  <c r="T299" i="21" s="1"/>
  <c r="U299" i="21" s="1"/>
  <c r="V299" i="21" s="1"/>
  <c r="E318" i="21" s="1"/>
  <c r="F318" i="21" s="1"/>
  <c r="G318" i="21" s="1"/>
  <c r="H318" i="21" s="1"/>
  <c r="I318" i="21" s="1"/>
  <c r="J318" i="21" s="1"/>
  <c r="K318" i="21" s="1"/>
  <c r="L318" i="21" s="1"/>
  <c r="M318" i="21" s="1"/>
  <c r="N318" i="21" s="1"/>
  <c r="O318" i="21" s="1"/>
  <c r="P318" i="21" s="1"/>
  <c r="Q318" i="21" s="1"/>
  <c r="R318" i="21" s="1"/>
  <c r="S318" i="21" s="1"/>
  <c r="T318" i="21" s="1"/>
  <c r="U318" i="21" s="1"/>
  <c r="V318" i="21" s="1"/>
  <c r="E337" i="21" s="1"/>
  <c r="F337" i="21" s="1"/>
  <c r="G337" i="21" s="1"/>
  <c r="H337" i="21" s="1"/>
  <c r="I337" i="21" s="1"/>
  <c r="J337" i="21" s="1"/>
  <c r="K337" i="21" s="1"/>
  <c r="L337" i="21" s="1"/>
  <c r="M337" i="21" s="1"/>
  <c r="N337" i="21" s="1"/>
  <c r="O337" i="21" s="1"/>
  <c r="P337" i="21" s="1"/>
  <c r="Q337" i="21" s="1"/>
  <c r="R337" i="21" s="1"/>
  <c r="S337" i="21" s="1"/>
  <c r="T337" i="21" s="1"/>
  <c r="U337" i="21" s="1"/>
  <c r="V337" i="21" s="1"/>
  <c r="W33" i="21" s="1"/>
  <c r="V156" i="21"/>
  <c r="E175" i="21" s="1"/>
  <c r="V154" i="21"/>
  <c r="E173" i="21" s="1"/>
  <c r="V152" i="21"/>
  <c r="E171" i="21" s="1"/>
  <c r="V150" i="21"/>
  <c r="E169" i="21" s="1"/>
  <c r="V148" i="21"/>
  <c r="E167" i="21" s="1"/>
  <c r="AS11" i="20"/>
  <c r="AR157" i="21" l="1"/>
  <c r="AR155" i="21"/>
  <c r="AR153" i="21"/>
  <c r="AR151" i="21"/>
  <c r="AR149" i="21"/>
  <c r="AR147" i="21"/>
  <c r="AR156" i="21"/>
  <c r="AR152" i="21"/>
  <c r="AR150" i="21"/>
  <c r="AR148" i="21"/>
  <c r="AR154" i="21"/>
  <c r="C33" i="21"/>
  <c r="F26" i="16" s="1"/>
  <c r="B33" i="21"/>
  <c r="B26" i="16" s="1"/>
  <c r="D33" i="21"/>
  <c r="J26" i="16" s="1"/>
  <c r="AS12" i="20"/>
  <c r="AS13" i="20"/>
  <c r="F176" i="21"/>
  <c r="F174" i="21"/>
  <c r="F172" i="21"/>
  <c r="F170" i="21"/>
  <c r="F168" i="21"/>
  <c r="F173" i="21"/>
  <c r="F167" i="21"/>
  <c r="F171" i="21"/>
  <c r="F169" i="21"/>
  <c r="F175" i="21"/>
  <c r="G176" i="21" l="1"/>
  <c r="G174" i="21"/>
  <c r="G172" i="21"/>
  <c r="G170" i="21"/>
  <c r="G168" i="21"/>
  <c r="G173" i="21"/>
  <c r="G167" i="21"/>
  <c r="G171" i="21"/>
  <c r="G175" i="21"/>
  <c r="G169" i="21"/>
  <c r="AS14" i="20"/>
  <c r="AS15" i="20" s="1"/>
  <c r="AS16" i="20" s="1"/>
  <c r="AS17" i="20" s="1"/>
  <c r="AS18" i="20" s="1"/>
  <c r="AS19" i="20" s="1"/>
  <c r="AS20" i="20" s="1"/>
  <c r="AS21" i="20" s="1"/>
  <c r="AS22" i="20" s="1"/>
  <c r="AS23" i="20" s="1"/>
  <c r="AS24" i="20" s="1"/>
  <c r="AS25" i="20" s="1"/>
  <c r="AS26" i="20" s="1"/>
  <c r="AS27" i="20" s="1"/>
  <c r="AS28" i="20" s="1"/>
  <c r="AS29" i="20" s="1"/>
  <c r="AS30" i="20" s="1"/>
  <c r="AS157" i="21"/>
  <c r="AS155" i="21"/>
  <c r="AS156" i="21"/>
  <c r="AS152" i="21"/>
  <c r="AS150" i="21"/>
  <c r="AS148" i="21"/>
  <c r="AS147" i="21"/>
  <c r="AS154" i="21"/>
  <c r="AS151" i="21"/>
  <c r="AS149" i="21"/>
  <c r="AS153" i="21"/>
  <c r="H176" i="21" l="1"/>
  <c r="H174" i="21"/>
  <c r="H172" i="21"/>
  <c r="H170" i="21"/>
  <c r="H168" i="21"/>
  <c r="H175" i="21"/>
  <c r="H173" i="21"/>
  <c r="H171" i="21"/>
  <c r="H169" i="21"/>
  <c r="H167" i="21"/>
  <c r="AS31" i="20"/>
  <c r="AS32" i="20" s="1"/>
  <c r="AS33" i="20" s="1"/>
  <c r="AS34" i="20" s="1"/>
  <c r="AS35" i="20" s="1"/>
  <c r="AS49" i="20" s="1"/>
  <c r="AT157" i="21"/>
  <c r="AC176" i="21" s="1"/>
  <c r="AT155" i="21"/>
  <c r="AC174" i="21" s="1"/>
  <c r="AT156" i="21"/>
  <c r="AC175" i="21" s="1"/>
  <c r="AT154" i="21"/>
  <c r="AC173" i="21" s="1"/>
  <c r="AT152" i="21"/>
  <c r="AC171" i="21" s="1"/>
  <c r="AT150" i="21"/>
  <c r="AC169" i="21" s="1"/>
  <c r="AT148" i="21"/>
  <c r="AC167" i="21" s="1"/>
  <c r="AT151" i="21"/>
  <c r="AC170" i="21" s="1"/>
  <c r="AT149" i="21"/>
  <c r="AC168" i="21" s="1"/>
  <c r="AT147" i="21"/>
  <c r="AC166" i="21" s="1"/>
  <c r="AD166" i="21" s="1"/>
  <c r="AE166" i="21" s="1"/>
  <c r="AF166" i="21" s="1"/>
  <c r="AG166" i="21" s="1"/>
  <c r="AH166" i="21" s="1"/>
  <c r="AI166" i="21" s="1"/>
  <c r="AJ166" i="21" s="1"/>
  <c r="AK166" i="21" s="1"/>
  <c r="AL166" i="21" s="1"/>
  <c r="AM166" i="21" s="1"/>
  <c r="AN166" i="21" s="1"/>
  <c r="AO166" i="21" s="1"/>
  <c r="AP166" i="21" s="1"/>
  <c r="AQ166" i="21" s="1"/>
  <c r="AR166" i="21" s="1"/>
  <c r="AS166" i="21" s="1"/>
  <c r="AT166" i="21" s="1"/>
  <c r="AC185" i="21" s="1"/>
  <c r="AD185" i="21" s="1"/>
  <c r="AE185" i="21" s="1"/>
  <c r="AF185" i="21" s="1"/>
  <c r="AG185" i="21" s="1"/>
  <c r="AH185" i="21" s="1"/>
  <c r="AI185" i="21" s="1"/>
  <c r="AJ185" i="21" s="1"/>
  <c r="AK185" i="21" s="1"/>
  <c r="AL185" i="21" s="1"/>
  <c r="AM185" i="21" s="1"/>
  <c r="AN185" i="21" s="1"/>
  <c r="AO185" i="21" s="1"/>
  <c r="AP185" i="21" s="1"/>
  <c r="AQ185" i="21" s="1"/>
  <c r="AR185" i="21" s="1"/>
  <c r="AS185" i="21" s="1"/>
  <c r="AT185" i="21" s="1"/>
  <c r="AC204" i="21" s="1"/>
  <c r="AD204" i="21" s="1"/>
  <c r="AE204" i="21" s="1"/>
  <c r="AF204" i="21" s="1"/>
  <c r="AG204" i="21" s="1"/>
  <c r="AH204" i="21" s="1"/>
  <c r="AI204" i="21" s="1"/>
  <c r="AJ204" i="21" s="1"/>
  <c r="AK204" i="21" s="1"/>
  <c r="AL204" i="21" s="1"/>
  <c r="AM204" i="21" s="1"/>
  <c r="AN204" i="21" s="1"/>
  <c r="AO204" i="21" s="1"/>
  <c r="AP204" i="21" s="1"/>
  <c r="AQ204" i="21" s="1"/>
  <c r="AR204" i="21" s="1"/>
  <c r="AS204" i="21" s="1"/>
  <c r="AT204" i="21" s="1"/>
  <c r="AC223" i="21" s="1"/>
  <c r="AD223" i="21" s="1"/>
  <c r="AE223" i="21" s="1"/>
  <c r="AF223" i="21" s="1"/>
  <c r="AG223" i="21" s="1"/>
  <c r="AH223" i="21" s="1"/>
  <c r="AI223" i="21" s="1"/>
  <c r="AJ223" i="21" s="1"/>
  <c r="AK223" i="21" s="1"/>
  <c r="AL223" i="21" s="1"/>
  <c r="AM223" i="21" s="1"/>
  <c r="AN223" i="21" s="1"/>
  <c r="AO223" i="21" s="1"/>
  <c r="AP223" i="21" s="1"/>
  <c r="AQ223" i="21" s="1"/>
  <c r="AR223" i="21" s="1"/>
  <c r="AS223" i="21" s="1"/>
  <c r="AT223" i="21" s="1"/>
  <c r="AC242" i="21" s="1"/>
  <c r="AD242" i="21" s="1"/>
  <c r="AE242" i="21" s="1"/>
  <c r="AF242" i="21" s="1"/>
  <c r="AG242" i="21" s="1"/>
  <c r="AH242" i="21" s="1"/>
  <c r="AI242" i="21" s="1"/>
  <c r="AJ242" i="21" s="1"/>
  <c r="AK242" i="21" s="1"/>
  <c r="AL242" i="21" s="1"/>
  <c r="AM242" i="21" s="1"/>
  <c r="AN242" i="21" s="1"/>
  <c r="AO242" i="21" s="1"/>
  <c r="AP242" i="21" s="1"/>
  <c r="AQ242" i="21" s="1"/>
  <c r="AR242" i="21" s="1"/>
  <c r="AS242" i="21" s="1"/>
  <c r="AT242" i="21" s="1"/>
  <c r="AC261" i="21" s="1"/>
  <c r="AD261" i="21" s="1"/>
  <c r="AE261" i="21" s="1"/>
  <c r="AF261" i="21" s="1"/>
  <c r="AG261" i="21" s="1"/>
  <c r="AH261" i="21" s="1"/>
  <c r="AI261" i="21" s="1"/>
  <c r="AJ261" i="21" s="1"/>
  <c r="AK261" i="21" s="1"/>
  <c r="AL261" i="21" s="1"/>
  <c r="AM261" i="21" s="1"/>
  <c r="AN261" i="21" s="1"/>
  <c r="AO261" i="21" s="1"/>
  <c r="AP261" i="21" s="1"/>
  <c r="AQ261" i="21" s="1"/>
  <c r="AR261" i="21" s="1"/>
  <c r="AS261" i="21" s="1"/>
  <c r="AT261" i="21" s="1"/>
  <c r="AC280" i="21" s="1"/>
  <c r="AD280" i="21" s="1"/>
  <c r="AE280" i="21" s="1"/>
  <c r="AF280" i="21" s="1"/>
  <c r="AG280" i="21" s="1"/>
  <c r="AH280" i="21" s="1"/>
  <c r="AI280" i="21" s="1"/>
  <c r="AJ280" i="21" s="1"/>
  <c r="AK280" i="21" s="1"/>
  <c r="AL280" i="21" s="1"/>
  <c r="AM280" i="21" s="1"/>
  <c r="AN280" i="21" s="1"/>
  <c r="AO280" i="21" s="1"/>
  <c r="AP280" i="21" s="1"/>
  <c r="AQ280" i="21" s="1"/>
  <c r="AR280" i="21" s="1"/>
  <c r="AS280" i="21" s="1"/>
  <c r="AT280" i="21" s="1"/>
  <c r="AC299" i="21" s="1"/>
  <c r="AD299" i="21" s="1"/>
  <c r="AE299" i="21" s="1"/>
  <c r="AF299" i="21" s="1"/>
  <c r="AG299" i="21" s="1"/>
  <c r="AH299" i="21" s="1"/>
  <c r="AI299" i="21" s="1"/>
  <c r="AJ299" i="21" s="1"/>
  <c r="AK299" i="21" s="1"/>
  <c r="AL299" i="21" s="1"/>
  <c r="AM299" i="21" s="1"/>
  <c r="AN299" i="21" s="1"/>
  <c r="AO299" i="21" s="1"/>
  <c r="AP299" i="21" s="1"/>
  <c r="AQ299" i="21" s="1"/>
  <c r="AR299" i="21" s="1"/>
  <c r="AS299" i="21" s="1"/>
  <c r="AT299" i="21" s="1"/>
  <c r="AC318" i="21" s="1"/>
  <c r="AD318" i="21" s="1"/>
  <c r="AE318" i="21" s="1"/>
  <c r="AF318" i="21" s="1"/>
  <c r="AG318" i="21" s="1"/>
  <c r="AH318" i="21" s="1"/>
  <c r="AI318" i="21" s="1"/>
  <c r="AJ318" i="21" s="1"/>
  <c r="AK318" i="21" s="1"/>
  <c r="AL318" i="21" s="1"/>
  <c r="AM318" i="21" s="1"/>
  <c r="AN318" i="21" s="1"/>
  <c r="AO318" i="21" s="1"/>
  <c r="AP318" i="21" s="1"/>
  <c r="AQ318" i="21" s="1"/>
  <c r="AR318" i="21" s="1"/>
  <c r="AS318" i="21" s="1"/>
  <c r="AT318" i="21" s="1"/>
  <c r="AC337" i="21" s="1"/>
  <c r="AD337" i="21" s="1"/>
  <c r="AE337" i="21" s="1"/>
  <c r="AF337" i="21" s="1"/>
  <c r="AG337" i="21" s="1"/>
  <c r="AH337" i="21" s="1"/>
  <c r="AI337" i="21" s="1"/>
  <c r="AJ337" i="21" s="1"/>
  <c r="AK337" i="21" s="1"/>
  <c r="AL337" i="21" s="1"/>
  <c r="AM337" i="21" s="1"/>
  <c r="AN337" i="21" s="1"/>
  <c r="AO337" i="21" s="1"/>
  <c r="AP337" i="21" s="1"/>
  <c r="AQ337" i="21" s="1"/>
  <c r="AR337" i="21" s="1"/>
  <c r="AS337" i="21" s="1"/>
  <c r="AT337" i="21" s="1"/>
  <c r="AU33" i="21" s="1"/>
  <c r="AT153" i="21"/>
  <c r="AC172" i="21" s="1"/>
  <c r="AS51" i="20" l="1"/>
  <c r="I51" i="20" s="1"/>
  <c r="AT6" i="20"/>
  <c r="AB33" i="21"/>
  <c r="BT33" i="11" s="1"/>
  <c r="AA33" i="21"/>
  <c r="Z33" i="21"/>
  <c r="I33" i="11" s="1"/>
  <c r="AD176" i="21"/>
  <c r="AD174" i="21"/>
  <c r="AD172" i="21"/>
  <c r="AD170" i="21"/>
  <c r="AD168" i="21"/>
  <c r="AD175" i="21"/>
  <c r="AD173" i="21"/>
  <c r="AD171" i="21"/>
  <c r="AD169" i="21"/>
  <c r="AD167" i="21"/>
  <c r="I175" i="21"/>
  <c r="I173" i="21"/>
  <c r="I171" i="21"/>
  <c r="I169" i="21"/>
  <c r="I167" i="21"/>
  <c r="I176" i="21"/>
  <c r="I170" i="21"/>
  <c r="I174" i="21"/>
  <c r="I168" i="21"/>
  <c r="I172" i="21"/>
  <c r="AE175" i="21" l="1"/>
  <c r="AE173" i="21"/>
  <c r="AE171" i="21"/>
  <c r="AE169" i="21"/>
  <c r="AE167" i="21"/>
  <c r="AE172" i="21"/>
  <c r="AE176" i="21"/>
  <c r="AE170" i="21"/>
  <c r="AE168" i="21"/>
  <c r="AE174" i="21"/>
  <c r="AT7" i="20"/>
  <c r="J175" i="21"/>
  <c r="J173" i="21"/>
  <c r="J171" i="21"/>
  <c r="J169" i="21"/>
  <c r="J167" i="21"/>
  <c r="J170" i="21"/>
  <c r="J174" i="21"/>
  <c r="J168" i="21"/>
  <c r="J176" i="21"/>
  <c r="J172" i="21"/>
  <c r="K175" i="21" l="1"/>
  <c r="K173" i="21"/>
  <c r="K171" i="21"/>
  <c r="K169" i="21"/>
  <c r="K167" i="21"/>
  <c r="K174" i="21"/>
  <c r="K168" i="21"/>
  <c r="K172" i="21"/>
  <c r="K170" i="21"/>
  <c r="K176" i="21"/>
  <c r="AF175" i="21"/>
  <c r="AF173" i="21"/>
  <c r="AF171" i="21"/>
  <c r="AF169" i="21"/>
  <c r="AF167" i="21"/>
  <c r="AF176" i="21"/>
  <c r="AF170" i="21"/>
  <c r="AF174" i="21"/>
  <c r="AF168" i="21"/>
  <c r="AF172" i="21"/>
  <c r="AT8" i="20"/>
  <c r="L175" i="21" l="1"/>
  <c r="L173" i="21"/>
  <c r="L171" i="21"/>
  <c r="L169" i="21"/>
  <c r="L167" i="21"/>
  <c r="L176" i="21"/>
  <c r="L174" i="21"/>
  <c r="L172" i="21"/>
  <c r="L170" i="21"/>
  <c r="L168" i="21"/>
  <c r="AT9" i="20"/>
  <c r="AT10" i="20"/>
  <c r="AG175" i="21"/>
  <c r="AG173" i="21"/>
  <c r="AG171" i="21"/>
  <c r="AG169" i="21"/>
  <c r="AG167" i="21"/>
  <c r="AG176" i="21"/>
  <c r="AG170" i="21"/>
  <c r="AG174" i="21"/>
  <c r="AG168" i="21"/>
  <c r="AG172" i="21"/>
  <c r="M176" i="21" l="1"/>
  <c r="M174" i="21"/>
  <c r="M172" i="21"/>
  <c r="M170" i="21"/>
  <c r="M168" i="21"/>
  <c r="M167" i="21"/>
  <c r="M171" i="21"/>
  <c r="M175" i="21"/>
  <c r="M173" i="21"/>
  <c r="M169" i="21"/>
  <c r="AT11" i="20"/>
  <c r="AT12" i="20" s="1"/>
  <c r="AH175" i="21"/>
  <c r="AH173" i="21"/>
  <c r="AH171" i="21"/>
  <c r="AH169" i="21"/>
  <c r="AH167" i="21"/>
  <c r="AH176" i="21"/>
  <c r="AH174" i="21"/>
  <c r="AH172" i="21"/>
  <c r="AH170" i="21"/>
  <c r="AH168" i="21"/>
  <c r="AT13" i="20" l="1"/>
  <c r="AT14" i="20" s="1"/>
  <c r="AT15" i="20" s="1"/>
  <c r="AT16" i="20" s="1"/>
  <c r="AT17" i="20" s="1"/>
  <c r="AT18" i="20" s="1"/>
  <c r="AT19" i="20" s="1"/>
  <c r="AT20" i="20" s="1"/>
  <c r="AT21" i="20" s="1"/>
  <c r="AT22" i="20" s="1"/>
  <c r="AT23" i="20" s="1"/>
  <c r="AT24" i="20" s="1"/>
  <c r="AT25" i="20" s="1"/>
  <c r="AT26" i="20" s="1"/>
  <c r="AT27" i="20" s="1"/>
  <c r="AT28" i="20" s="1"/>
  <c r="AT29" i="20" s="1"/>
  <c r="AT30" i="20" s="1"/>
  <c r="AT31" i="20" s="1"/>
  <c r="AT32" i="20" s="1"/>
  <c r="AT33" i="20" s="1"/>
  <c r="AT34" i="20" s="1"/>
  <c r="AT35" i="20" s="1"/>
  <c r="AT49" i="20" s="1"/>
  <c r="N176" i="21"/>
  <c r="N174" i="21"/>
  <c r="N172" i="21"/>
  <c r="N170" i="21"/>
  <c r="N168" i="21"/>
  <c r="N171" i="21"/>
  <c r="N175" i="21"/>
  <c r="N169" i="21"/>
  <c r="N167" i="21"/>
  <c r="N173" i="21"/>
  <c r="AI176" i="21"/>
  <c r="AI174" i="21"/>
  <c r="AI172" i="21"/>
  <c r="AI170" i="21"/>
  <c r="AI168" i="21"/>
  <c r="AI173" i="21"/>
  <c r="AI167" i="21"/>
  <c r="AI171" i="21"/>
  <c r="AI169" i="21"/>
  <c r="AI175" i="21"/>
  <c r="AT51" i="20" l="1"/>
  <c r="I52" i="20" s="1"/>
  <c r="AU6" i="20"/>
  <c r="AJ176" i="21"/>
  <c r="AJ174" i="21"/>
  <c r="AJ172" i="21"/>
  <c r="AJ170" i="21"/>
  <c r="AJ168" i="21"/>
  <c r="AJ173" i="21"/>
  <c r="AJ167" i="21"/>
  <c r="AJ171" i="21"/>
  <c r="AJ169" i="21"/>
  <c r="AJ175" i="21"/>
  <c r="O176" i="21"/>
  <c r="O174" i="21"/>
  <c r="O172" i="21"/>
  <c r="O170" i="21"/>
  <c r="O168" i="21"/>
  <c r="O171" i="21"/>
  <c r="O175" i="21"/>
  <c r="O169" i="21"/>
  <c r="O167" i="21"/>
  <c r="O173" i="21"/>
  <c r="AU7" i="20" l="1"/>
  <c r="P176" i="21"/>
  <c r="P174" i="21"/>
  <c r="P172" i="21"/>
  <c r="P170" i="21"/>
  <c r="P168" i="21"/>
  <c r="P175" i="21"/>
  <c r="P173" i="21"/>
  <c r="P171" i="21"/>
  <c r="P169" i="21"/>
  <c r="P167" i="21"/>
  <c r="AK176" i="21"/>
  <c r="AK174" i="21"/>
  <c r="AK172" i="21"/>
  <c r="AK170" i="21"/>
  <c r="AK168" i="21"/>
  <c r="AK167" i="21"/>
  <c r="AK171" i="21"/>
  <c r="AK175" i="21"/>
  <c r="AK173" i="21"/>
  <c r="AK169" i="21"/>
  <c r="AL176" i="21" l="1"/>
  <c r="AL174" i="21"/>
  <c r="AL172" i="21"/>
  <c r="AL170" i="21"/>
  <c r="AL168" i="21"/>
  <c r="AL175" i="21"/>
  <c r="AL173" i="21"/>
  <c r="AL171" i="21"/>
  <c r="AL169" i="21"/>
  <c r="AL167" i="21"/>
  <c r="AU8" i="20"/>
  <c r="AU9" i="20"/>
  <c r="Q175" i="21"/>
  <c r="Q173" i="21"/>
  <c r="Q171" i="21"/>
  <c r="Q169" i="21"/>
  <c r="Q167" i="21"/>
  <c r="Q174" i="21"/>
  <c r="Q168" i="21"/>
  <c r="Q172" i="21"/>
  <c r="Q170" i="21"/>
  <c r="Q176" i="21"/>
  <c r="R175" i="21" l="1"/>
  <c r="R173" i="21"/>
  <c r="R171" i="21"/>
  <c r="R169" i="21"/>
  <c r="R167" i="21"/>
  <c r="R168" i="21"/>
  <c r="R172" i="21"/>
  <c r="R176" i="21"/>
  <c r="R170" i="21"/>
  <c r="R174" i="21"/>
  <c r="AU11" i="20"/>
  <c r="AU10" i="20"/>
  <c r="AM175" i="21"/>
  <c r="AM173" i="21"/>
  <c r="AM171" i="21"/>
  <c r="AM169" i="21"/>
  <c r="AM167" i="21"/>
  <c r="AM170" i="21"/>
  <c r="AM174" i="21"/>
  <c r="AM168" i="21"/>
  <c r="AM176" i="21"/>
  <c r="AM172" i="21"/>
  <c r="S175" i="21" l="1"/>
  <c r="S173" i="21"/>
  <c r="S171" i="21"/>
  <c r="S169" i="21"/>
  <c r="S167" i="21"/>
  <c r="S172" i="21"/>
  <c r="S176" i="21"/>
  <c r="S170" i="21"/>
  <c r="S168" i="21"/>
  <c r="S174" i="21"/>
  <c r="AU12" i="20"/>
  <c r="AN175" i="21"/>
  <c r="AN173" i="21"/>
  <c r="AN171" i="21"/>
  <c r="AN169" i="21"/>
  <c r="AN167" i="21"/>
  <c r="AN174" i="21"/>
  <c r="AN168" i="21"/>
  <c r="AN172" i="21"/>
  <c r="AN176" i="21"/>
  <c r="AN170" i="21"/>
  <c r="AU13" i="20" l="1"/>
  <c r="AU14" i="20" s="1"/>
  <c r="AU15" i="20" s="1"/>
  <c r="AU16" i="20" s="1"/>
  <c r="AU17" i="20" s="1"/>
  <c r="AU18" i="20" s="1"/>
  <c r="AU19" i="20" s="1"/>
  <c r="AU20" i="20" s="1"/>
  <c r="AU21" i="20" s="1"/>
  <c r="AU22" i="20" s="1"/>
  <c r="AU23" i="20" s="1"/>
  <c r="AU24" i="20" s="1"/>
  <c r="AU25" i="20" s="1"/>
  <c r="AU26" i="20" s="1"/>
  <c r="AU27" i="20" s="1"/>
  <c r="AU28" i="20" s="1"/>
  <c r="AU29" i="20" s="1"/>
  <c r="AU30" i="20" s="1"/>
  <c r="AU31" i="20" s="1"/>
  <c r="AU32" i="20" s="1"/>
  <c r="AU33" i="20" s="1"/>
  <c r="AU34" i="20" s="1"/>
  <c r="AU35" i="20" s="1"/>
  <c r="AU49" i="20" s="1"/>
  <c r="AO175" i="21"/>
  <c r="AO173" i="21"/>
  <c r="AO171" i="21"/>
  <c r="AO169" i="21"/>
  <c r="AO167" i="21"/>
  <c r="AO174" i="21"/>
  <c r="AO168" i="21"/>
  <c r="AO172" i="21"/>
  <c r="AO176" i="21"/>
  <c r="AO170" i="21"/>
  <c r="T175" i="21"/>
  <c r="T173" i="21"/>
  <c r="T171" i="21"/>
  <c r="T169" i="21"/>
  <c r="T167" i="21"/>
  <c r="T176" i="21"/>
  <c r="T174" i="21"/>
  <c r="T172" i="21"/>
  <c r="T170" i="21"/>
  <c r="T168" i="21"/>
  <c r="AU51" i="20" l="1"/>
  <c r="I53" i="20" s="1"/>
  <c r="AV6" i="20"/>
  <c r="AP175" i="21"/>
  <c r="AP173" i="21"/>
  <c r="AP171" i="21"/>
  <c r="AP169" i="21"/>
  <c r="AP167" i="21"/>
  <c r="AP176" i="21"/>
  <c r="AP174" i="21"/>
  <c r="AP172" i="21"/>
  <c r="AP170" i="21"/>
  <c r="AP168" i="21"/>
  <c r="U176" i="21"/>
  <c r="U174" i="21"/>
  <c r="U172" i="21"/>
  <c r="U170" i="21"/>
  <c r="U168" i="21"/>
  <c r="U175" i="21"/>
  <c r="U169" i="21"/>
  <c r="U173" i="21"/>
  <c r="U171" i="21"/>
  <c r="U167" i="21"/>
  <c r="AQ176" i="21" l="1"/>
  <c r="AQ174" i="21"/>
  <c r="AQ172" i="21"/>
  <c r="AQ170" i="21"/>
  <c r="AQ168" i="21"/>
  <c r="AQ171" i="21"/>
  <c r="AQ175" i="21"/>
  <c r="AQ169" i="21"/>
  <c r="AQ167" i="21"/>
  <c r="AQ173" i="21"/>
  <c r="V176" i="21"/>
  <c r="E195" i="21" s="1"/>
  <c r="V174" i="21"/>
  <c r="E193" i="21" s="1"/>
  <c r="V172" i="21"/>
  <c r="E191" i="21" s="1"/>
  <c r="V170" i="21"/>
  <c r="E189" i="21" s="1"/>
  <c r="V168" i="21"/>
  <c r="E187" i="21" s="1"/>
  <c r="V175" i="21"/>
  <c r="E194" i="21" s="1"/>
  <c r="V169" i="21"/>
  <c r="E188" i="21" s="1"/>
  <c r="V173" i="21"/>
  <c r="E192" i="21" s="1"/>
  <c r="V167" i="21"/>
  <c r="E186" i="21" s="1"/>
  <c r="F186" i="21" s="1"/>
  <c r="G186" i="21" s="1"/>
  <c r="H186" i="21" s="1"/>
  <c r="I186" i="21" s="1"/>
  <c r="J186" i="21" s="1"/>
  <c r="K186" i="21" s="1"/>
  <c r="L186" i="21" s="1"/>
  <c r="M186" i="21" s="1"/>
  <c r="N186" i="21" s="1"/>
  <c r="O186" i="21" s="1"/>
  <c r="P186" i="21" s="1"/>
  <c r="Q186" i="21" s="1"/>
  <c r="R186" i="21" s="1"/>
  <c r="S186" i="21" s="1"/>
  <c r="T186" i="21" s="1"/>
  <c r="U186" i="21" s="1"/>
  <c r="V186" i="21" s="1"/>
  <c r="E205" i="21" s="1"/>
  <c r="F205" i="21" s="1"/>
  <c r="G205" i="21" s="1"/>
  <c r="H205" i="21" s="1"/>
  <c r="I205" i="21" s="1"/>
  <c r="J205" i="21" s="1"/>
  <c r="K205" i="21" s="1"/>
  <c r="L205" i="21" s="1"/>
  <c r="M205" i="21" s="1"/>
  <c r="N205" i="21" s="1"/>
  <c r="O205" i="21" s="1"/>
  <c r="P205" i="21" s="1"/>
  <c r="Q205" i="21" s="1"/>
  <c r="R205" i="21" s="1"/>
  <c r="S205" i="21" s="1"/>
  <c r="T205" i="21" s="1"/>
  <c r="U205" i="21" s="1"/>
  <c r="V205" i="21" s="1"/>
  <c r="E224" i="21" s="1"/>
  <c r="F224" i="21" s="1"/>
  <c r="G224" i="21" s="1"/>
  <c r="H224" i="21" s="1"/>
  <c r="I224" i="21" s="1"/>
  <c r="J224" i="21" s="1"/>
  <c r="K224" i="21" s="1"/>
  <c r="L224" i="21" s="1"/>
  <c r="M224" i="21" s="1"/>
  <c r="N224" i="21" s="1"/>
  <c r="O224" i="21" s="1"/>
  <c r="P224" i="21" s="1"/>
  <c r="Q224" i="21" s="1"/>
  <c r="R224" i="21" s="1"/>
  <c r="S224" i="21" s="1"/>
  <c r="T224" i="21" s="1"/>
  <c r="U224" i="21" s="1"/>
  <c r="V224" i="21" s="1"/>
  <c r="E243" i="21" s="1"/>
  <c r="F243" i="21" s="1"/>
  <c r="G243" i="21" s="1"/>
  <c r="H243" i="21" s="1"/>
  <c r="I243" i="21" s="1"/>
  <c r="J243" i="21" s="1"/>
  <c r="K243" i="21" s="1"/>
  <c r="L243" i="21" s="1"/>
  <c r="M243" i="21" s="1"/>
  <c r="N243" i="21" s="1"/>
  <c r="O243" i="21" s="1"/>
  <c r="P243" i="21" s="1"/>
  <c r="Q243" i="21" s="1"/>
  <c r="R243" i="21" s="1"/>
  <c r="S243" i="21" s="1"/>
  <c r="T243" i="21" s="1"/>
  <c r="U243" i="21" s="1"/>
  <c r="V243" i="21" s="1"/>
  <c r="E262" i="21" s="1"/>
  <c r="F262" i="21" s="1"/>
  <c r="G262" i="21" s="1"/>
  <c r="H262" i="21" s="1"/>
  <c r="I262" i="21" s="1"/>
  <c r="J262" i="21" s="1"/>
  <c r="K262" i="21" s="1"/>
  <c r="L262" i="21" s="1"/>
  <c r="M262" i="21" s="1"/>
  <c r="N262" i="21" s="1"/>
  <c r="O262" i="21" s="1"/>
  <c r="P262" i="21" s="1"/>
  <c r="Q262" i="21" s="1"/>
  <c r="R262" i="21" s="1"/>
  <c r="S262" i="21" s="1"/>
  <c r="T262" i="21" s="1"/>
  <c r="U262" i="21" s="1"/>
  <c r="V262" i="21" s="1"/>
  <c r="E281" i="21" s="1"/>
  <c r="F281" i="21" s="1"/>
  <c r="G281" i="21" s="1"/>
  <c r="H281" i="21" s="1"/>
  <c r="I281" i="21" s="1"/>
  <c r="J281" i="21" s="1"/>
  <c r="K281" i="21" s="1"/>
  <c r="L281" i="21" s="1"/>
  <c r="M281" i="21" s="1"/>
  <c r="N281" i="21" s="1"/>
  <c r="O281" i="21" s="1"/>
  <c r="P281" i="21" s="1"/>
  <c r="Q281" i="21" s="1"/>
  <c r="R281" i="21" s="1"/>
  <c r="S281" i="21" s="1"/>
  <c r="T281" i="21" s="1"/>
  <c r="U281" i="21" s="1"/>
  <c r="V281" i="21" s="1"/>
  <c r="E300" i="21" s="1"/>
  <c r="F300" i="21" s="1"/>
  <c r="G300" i="21" s="1"/>
  <c r="H300" i="21" s="1"/>
  <c r="I300" i="21" s="1"/>
  <c r="J300" i="21" s="1"/>
  <c r="K300" i="21" s="1"/>
  <c r="L300" i="21" s="1"/>
  <c r="M300" i="21" s="1"/>
  <c r="N300" i="21" s="1"/>
  <c r="O300" i="21" s="1"/>
  <c r="P300" i="21" s="1"/>
  <c r="Q300" i="21" s="1"/>
  <c r="R300" i="21" s="1"/>
  <c r="S300" i="21" s="1"/>
  <c r="T300" i="21" s="1"/>
  <c r="U300" i="21" s="1"/>
  <c r="V300" i="21" s="1"/>
  <c r="E319" i="21" s="1"/>
  <c r="F319" i="21" s="1"/>
  <c r="G319" i="21" s="1"/>
  <c r="H319" i="21" s="1"/>
  <c r="I319" i="21" s="1"/>
  <c r="J319" i="21" s="1"/>
  <c r="K319" i="21" s="1"/>
  <c r="L319" i="21" s="1"/>
  <c r="M319" i="21" s="1"/>
  <c r="N319" i="21" s="1"/>
  <c r="O319" i="21" s="1"/>
  <c r="P319" i="21" s="1"/>
  <c r="Q319" i="21" s="1"/>
  <c r="R319" i="21" s="1"/>
  <c r="S319" i="21" s="1"/>
  <c r="T319" i="21" s="1"/>
  <c r="U319" i="21" s="1"/>
  <c r="V319" i="21" s="1"/>
  <c r="E338" i="21" s="1"/>
  <c r="F338" i="21" s="1"/>
  <c r="G338" i="21" s="1"/>
  <c r="H338" i="21" s="1"/>
  <c r="I338" i="21" s="1"/>
  <c r="J338" i="21" s="1"/>
  <c r="K338" i="21" s="1"/>
  <c r="L338" i="21" s="1"/>
  <c r="M338" i="21" s="1"/>
  <c r="N338" i="21" s="1"/>
  <c r="O338" i="21" s="1"/>
  <c r="P338" i="21" s="1"/>
  <c r="Q338" i="21" s="1"/>
  <c r="R338" i="21" s="1"/>
  <c r="S338" i="21" s="1"/>
  <c r="T338" i="21" s="1"/>
  <c r="U338" i="21" s="1"/>
  <c r="V338" i="21" s="1"/>
  <c r="W34" i="21" s="1"/>
  <c r="V171" i="21"/>
  <c r="E190" i="21" s="1"/>
  <c r="AV7" i="20"/>
  <c r="F195" i="21" l="1"/>
  <c r="F193" i="21"/>
  <c r="F191" i="21"/>
  <c r="F189" i="21"/>
  <c r="F187" i="21"/>
  <c r="F190" i="21"/>
  <c r="F194" i="21"/>
  <c r="F188" i="21"/>
  <c r="F192" i="21"/>
  <c r="D34" i="21"/>
  <c r="J27" i="16" s="1"/>
  <c r="C34" i="21"/>
  <c r="F27" i="16" s="1"/>
  <c r="B34" i="21"/>
  <c r="B27" i="16" s="1"/>
  <c r="AV8" i="20"/>
  <c r="AR176" i="21"/>
  <c r="AR174" i="21"/>
  <c r="AR172" i="21"/>
  <c r="AR170" i="21"/>
  <c r="AR168" i="21"/>
  <c r="AR171" i="21"/>
  <c r="AR175" i="21"/>
  <c r="AR169" i="21"/>
  <c r="AR167" i="21"/>
  <c r="AR173" i="21"/>
  <c r="AV9" i="20" l="1"/>
  <c r="G195" i="21"/>
  <c r="G193" i="21"/>
  <c r="G191" i="21"/>
  <c r="G189" i="21"/>
  <c r="G187" i="21"/>
  <c r="G190" i="21"/>
  <c r="G194" i="21"/>
  <c r="G188" i="21"/>
  <c r="G192" i="21"/>
  <c r="AS176" i="21"/>
  <c r="AS174" i="21"/>
  <c r="AS172" i="21"/>
  <c r="AS170" i="21"/>
  <c r="AS168" i="21"/>
  <c r="AS175" i="21"/>
  <c r="AS169" i="21"/>
  <c r="AS173" i="21"/>
  <c r="AS171" i="21"/>
  <c r="AS167" i="21"/>
  <c r="AV10" i="20" l="1"/>
  <c r="AV13" i="20" s="1"/>
  <c r="AV14" i="20" s="1"/>
  <c r="AV15" i="20" s="1"/>
  <c r="AV11" i="20"/>
  <c r="AV12" i="20" s="1"/>
  <c r="AT176" i="21"/>
  <c r="AC195" i="21" s="1"/>
  <c r="AT174" i="21"/>
  <c r="AC193" i="21" s="1"/>
  <c r="AT172" i="21"/>
  <c r="AC191" i="21" s="1"/>
  <c r="AT170" i="21"/>
  <c r="AC189" i="21" s="1"/>
  <c r="AT168" i="21"/>
  <c r="AC187" i="21" s="1"/>
  <c r="AT175" i="21"/>
  <c r="AC194" i="21" s="1"/>
  <c r="AT173" i="21"/>
  <c r="AC192" i="21" s="1"/>
  <c r="AT171" i="21"/>
  <c r="AC190" i="21" s="1"/>
  <c r="AT169" i="21"/>
  <c r="AC188" i="21" s="1"/>
  <c r="AT167" i="21"/>
  <c r="AC186" i="21" s="1"/>
  <c r="AD186" i="21" s="1"/>
  <c r="AE186" i="21" s="1"/>
  <c r="AF186" i="21" s="1"/>
  <c r="AG186" i="21" s="1"/>
  <c r="AH186" i="21" s="1"/>
  <c r="AI186" i="21" s="1"/>
  <c r="AJ186" i="21" s="1"/>
  <c r="AK186" i="21" s="1"/>
  <c r="AL186" i="21" s="1"/>
  <c r="AM186" i="21" s="1"/>
  <c r="AN186" i="21" s="1"/>
  <c r="AO186" i="21" s="1"/>
  <c r="AP186" i="21" s="1"/>
  <c r="AQ186" i="21" s="1"/>
  <c r="AR186" i="21" s="1"/>
  <c r="AS186" i="21" s="1"/>
  <c r="AT186" i="21" s="1"/>
  <c r="AC205" i="21" s="1"/>
  <c r="AD205" i="21" s="1"/>
  <c r="AE205" i="21" s="1"/>
  <c r="AF205" i="21" s="1"/>
  <c r="AG205" i="21" s="1"/>
  <c r="AH205" i="21" s="1"/>
  <c r="AI205" i="21" s="1"/>
  <c r="AJ205" i="21" s="1"/>
  <c r="AK205" i="21" s="1"/>
  <c r="AL205" i="21" s="1"/>
  <c r="AM205" i="21" s="1"/>
  <c r="AN205" i="21" s="1"/>
  <c r="AO205" i="21" s="1"/>
  <c r="AP205" i="21" s="1"/>
  <c r="AQ205" i="21" s="1"/>
  <c r="AR205" i="21" s="1"/>
  <c r="AS205" i="21" s="1"/>
  <c r="AT205" i="21" s="1"/>
  <c r="AC224" i="21" s="1"/>
  <c r="AD224" i="21" s="1"/>
  <c r="AE224" i="21" s="1"/>
  <c r="AF224" i="21" s="1"/>
  <c r="AG224" i="21" s="1"/>
  <c r="AH224" i="21" s="1"/>
  <c r="AI224" i="21" s="1"/>
  <c r="AJ224" i="21" s="1"/>
  <c r="AK224" i="21" s="1"/>
  <c r="AL224" i="21" s="1"/>
  <c r="AM224" i="21" s="1"/>
  <c r="AN224" i="21" s="1"/>
  <c r="AO224" i="21" s="1"/>
  <c r="AP224" i="21" s="1"/>
  <c r="AQ224" i="21" s="1"/>
  <c r="AR224" i="21" s="1"/>
  <c r="AS224" i="21" s="1"/>
  <c r="AT224" i="21" s="1"/>
  <c r="AC243" i="21" s="1"/>
  <c r="AD243" i="21" s="1"/>
  <c r="AE243" i="21" s="1"/>
  <c r="AF243" i="21" s="1"/>
  <c r="AG243" i="21" s="1"/>
  <c r="AH243" i="21" s="1"/>
  <c r="AI243" i="21" s="1"/>
  <c r="AJ243" i="21" s="1"/>
  <c r="AK243" i="21" s="1"/>
  <c r="AL243" i="21" s="1"/>
  <c r="AM243" i="21" s="1"/>
  <c r="AN243" i="21" s="1"/>
  <c r="AO243" i="21" s="1"/>
  <c r="AP243" i="21" s="1"/>
  <c r="AQ243" i="21" s="1"/>
  <c r="AR243" i="21" s="1"/>
  <c r="AS243" i="21" s="1"/>
  <c r="AT243" i="21" s="1"/>
  <c r="AC262" i="21" s="1"/>
  <c r="AD262" i="21" s="1"/>
  <c r="AE262" i="21" s="1"/>
  <c r="AF262" i="21" s="1"/>
  <c r="AG262" i="21" s="1"/>
  <c r="AH262" i="21" s="1"/>
  <c r="AI262" i="21" s="1"/>
  <c r="AJ262" i="21" s="1"/>
  <c r="AK262" i="21" s="1"/>
  <c r="AL262" i="21" s="1"/>
  <c r="AM262" i="21" s="1"/>
  <c r="AN262" i="21" s="1"/>
  <c r="AO262" i="21" s="1"/>
  <c r="AP262" i="21" s="1"/>
  <c r="AQ262" i="21" s="1"/>
  <c r="AR262" i="21" s="1"/>
  <c r="AS262" i="21" s="1"/>
  <c r="AT262" i="21" s="1"/>
  <c r="AC281" i="21" s="1"/>
  <c r="AD281" i="21" s="1"/>
  <c r="AE281" i="21" s="1"/>
  <c r="AF281" i="21" s="1"/>
  <c r="AG281" i="21" s="1"/>
  <c r="AH281" i="21" s="1"/>
  <c r="AI281" i="21" s="1"/>
  <c r="AJ281" i="21" s="1"/>
  <c r="AK281" i="21" s="1"/>
  <c r="AL281" i="21" s="1"/>
  <c r="AM281" i="21" s="1"/>
  <c r="AN281" i="21" s="1"/>
  <c r="AO281" i="21" s="1"/>
  <c r="AP281" i="21" s="1"/>
  <c r="AQ281" i="21" s="1"/>
  <c r="AR281" i="21" s="1"/>
  <c r="AS281" i="21" s="1"/>
  <c r="AT281" i="21" s="1"/>
  <c r="AC300" i="21" s="1"/>
  <c r="AD300" i="21" s="1"/>
  <c r="AE300" i="21" s="1"/>
  <c r="AF300" i="21" s="1"/>
  <c r="AG300" i="21" s="1"/>
  <c r="AH300" i="21" s="1"/>
  <c r="AI300" i="21" s="1"/>
  <c r="AJ300" i="21" s="1"/>
  <c r="AK300" i="21" s="1"/>
  <c r="AL300" i="21" s="1"/>
  <c r="AM300" i="21" s="1"/>
  <c r="AN300" i="21" s="1"/>
  <c r="AO300" i="21" s="1"/>
  <c r="AP300" i="21" s="1"/>
  <c r="AQ300" i="21" s="1"/>
  <c r="AR300" i="21" s="1"/>
  <c r="AS300" i="21" s="1"/>
  <c r="AT300" i="21" s="1"/>
  <c r="AC319" i="21" s="1"/>
  <c r="AD319" i="21" s="1"/>
  <c r="AE319" i="21" s="1"/>
  <c r="AF319" i="21" s="1"/>
  <c r="AG319" i="21" s="1"/>
  <c r="AH319" i="21" s="1"/>
  <c r="AI319" i="21" s="1"/>
  <c r="AJ319" i="21" s="1"/>
  <c r="AK319" i="21" s="1"/>
  <c r="AL319" i="21" s="1"/>
  <c r="AM319" i="21" s="1"/>
  <c r="AN319" i="21" s="1"/>
  <c r="AO319" i="21" s="1"/>
  <c r="AP319" i="21" s="1"/>
  <c r="AQ319" i="21" s="1"/>
  <c r="AR319" i="21" s="1"/>
  <c r="AS319" i="21" s="1"/>
  <c r="AT319" i="21" s="1"/>
  <c r="AC338" i="21" s="1"/>
  <c r="AD338" i="21" s="1"/>
  <c r="AE338" i="21" s="1"/>
  <c r="AF338" i="21" s="1"/>
  <c r="AG338" i="21" s="1"/>
  <c r="AH338" i="21" s="1"/>
  <c r="AI338" i="21" s="1"/>
  <c r="AJ338" i="21" s="1"/>
  <c r="AK338" i="21" s="1"/>
  <c r="AL338" i="21" s="1"/>
  <c r="AM338" i="21" s="1"/>
  <c r="AN338" i="21" s="1"/>
  <c r="AO338" i="21" s="1"/>
  <c r="AP338" i="21" s="1"/>
  <c r="AQ338" i="21" s="1"/>
  <c r="AR338" i="21" s="1"/>
  <c r="AS338" i="21" s="1"/>
  <c r="AT338" i="21" s="1"/>
  <c r="AU34" i="21" s="1"/>
  <c r="H195" i="21"/>
  <c r="H193" i="21"/>
  <c r="H191" i="21"/>
  <c r="H189" i="21"/>
  <c r="H187" i="21"/>
  <c r="H194" i="21"/>
  <c r="H192" i="21"/>
  <c r="H190" i="21"/>
  <c r="H188" i="21"/>
  <c r="AV16" i="20" l="1"/>
  <c r="AV17" i="20"/>
  <c r="AV18" i="20" s="1"/>
  <c r="AV19" i="20" s="1"/>
  <c r="AV20" i="20" s="1"/>
  <c r="AV21" i="20" s="1"/>
  <c r="AV22" i="20" s="1"/>
  <c r="AV23" i="20" s="1"/>
  <c r="AV24" i="20" s="1"/>
  <c r="AV25" i="20" s="1"/>
  <c r="AV26" i="20" s="1"/>
  <c r="AV27" i="20" s="1"/>
  <c r="AV28" i="20" s="1"/>
  <c r="AV29" i="20" s="1"/>
  <c r="AV30" i="20" s="1"/>
  <c r="AV31" i="20" s="1"/>
  <c r="AV32" i="20" s="1"/>
  <c r="AV33" i="20" s="1"/>
  <c r="AV34" i="20" s="1"/>
  <c r="I194" i="21"/>
  <c r="I192" i="21"/>
  <c r="I190" i="21"/>
  <c r="I188" i="21"/>
  <c r="I193" i="21"/>
  <c r="I187" i="21"/>
  <c r="I191" i="21"/>
  <c r="I195" i="21"/>
  <c r="I189" i="21"/>
  <c r="AD195" i="21"/>
  <c r="AD193" i="21"/>
  <c r="AD191" i="21"/>
  <c r="AD189" i="21"/>
  <c r="AD187" i="21"/>
  <c r="AD194" i="21"/>
  <c r="AD192" i="21"/>
  <c r="AD190" i="21"/>
  <c r="AD188" i="21"/>
  <c r="AB34" i="21"/>
  <c r="BT34" i="11" s="1"/>
  <c r="AA34" i="21"/>
  <c r="Z34" i="21"/>
  <c r="I34" i="11" s="1"/>
  <c r="AV35" i="20" l="1"/>
  <c r="AV49" i="20" s="1"/>
  <c r="J194" i="21"/>
  <c r="J192" i="21"/>
  <c r="J190" i="21"/>
  <c r="J188" i="21"/>
  <c r="J187" i="21"/>
  <c r="J191" i="21"/>
  <c r="J195" i="21"/>
  <c r="J193" i="21"/>
  <c r="J189" i="21"/>
  <c r="AE194" i="21"/>
  <c r="AE192" i="21"/>
  <c r="AE190" i="21"/>
  <c r="AE188" i="21"/>
  <c r="AE189" i="21"/>
  <c r="AE193" i="21"/>
  <c r="AE187" i="21"/>
  <c r="AE191" i="21"/>
  <c r="AE195" i="21"/>
  <c r="K194" i="21" l="1"/>
  <c r="K192" i="21"/>
  <c r="K190" i="21"/>
  <c r="K188" i="21"/>
  <c r="K191" i="21"/>
  <c r="K195" i="21"/>
  <c r="K189" i="21"/>
  <c r="K187" i="21"/>
  <c r="K193" i="21"/>
  <c r="AF194" i="21"/>
  <c r="AF192" i="21"/>
  <c r="AF190" i="21"/>
  <c r="AF188" i="21"/>
  <c r="AF193" i="21"/>
  <c r="AF187" i="21"/>
  <c r="AF191" i="21"/>
  <c r="AF189" i="21"/>
  <c r="AF195" i="21"/>
  <c r="AV51" i="20"/>
  <c r="I54" i="20" s="1"/>
  <c r="AW6" i="20"/>
  <c r="L194" i="21" l="1"/>
  <c r="L192" i="21"/>
  <c r="L190" i="21"/>
  <c r="L188" i="21"/>
  <c r="L195" i="21"/>
  <c r="L193" i="21"/>
  <c r="L191" i="21"/>
  <c r="L189" i="21"/>
  <c r="L187" i="21"/>
  <c r="AG194" i="21"/>
  <c r="AG192" i="21"/>
  <c r="AG190" i="21"/>
  <c r="AG188" i="21"/>
  <c r="AG193" i="21"/>
  <c r="AG187" i="21"/>
  <c r="AG191" i="21"/>
  <c r="AG189" i="21"/>
  <c r="AG195" i="21"/>
  <c r="AW7" i="20"/>
  <c r="AH194" i="21" l="1"/>
  <c r="AH192" i="21"/>
  <c r="AH190" i="21"/>
  <c r="AH188" i="21"/>
  <c r="AH195" i="21"/>
  <c r="AH193" i="21"/>
  <c r="AH191" i="21"/>
  <c r="AH189" i="21"/>
  <c r="AH187" i="21"/>
  <c r="AW8" i="20"/>
  <c r="M195" i="21"/>
  <c r="M193" i="21"/>
  <c r="M191" i="21"/>
  <c r="M189" i="21"/>
  <c r="M187" i="21"/>
  <c r="M194" i="21"/>
  <c r="M188" i="21"/>
  <c r="M192" i="21"/>
  <c r="M190" i="21"/>
  <c r="AW9" i="20" l="1"/>
  <c r="N195" i="21"/>
  <c r="N193" i="21"/>
  <c r="N191" i="21"/>
  <c r="N189" i="21"/>
  <c r="N187" i="21"/>
  <c r="N194" i="21"/>
  <c r="N188" i="21"/>
  <c r="N192" i="21"/>
  <c r="N190" i="21"/>
  <c r="AI195" i="21"/>
  <c r="AI193" i="21"/>
  <c r="AI191" i="21"/>
  <c r="AI189" i="21"/>
  <c r="AI187" i="21"/>
  <c r="AI190" i="21"/>
  <c r="AI194" i="21"/>
  <c r="AI188" i="21"/>
  <c r="AI192" i="21"/>
  <c r="O195" i="21" l="1"/>
  <c r="O193" i="21"/>
  <c r="O191" i="21"/>
  <c r="O189" i="21"/>
  <c r="O187" i="21"/>
  <c r="O188" i="21"/>
  <c r="O192" i="21"/>
  <c r="O190" i="21"/>
  <c r="O194" i="21"/>
  <c r="AJ195" i="21"/>
  <c r="AJ193" i="21"/>
  <c r="AJ191" i="21"/>
  <c r="AJ189" i="21"/>
  <c r="AJ187" i="21"/>
  <c r="AJ190" i="21"/>
  <c r="AJ194" i="21"/>
  <c r="AJ188" i="21"/>
  <c r="AJ192" i="21"/>
  <c r="AW10" i="20"/>
  <c r="P195" i="21" l="1"/>
  <c r="P193" i="21"/>
  <c r="P191" i="21"/>
  <c r="P189" i="21"/>
  <c r="P187" i="21"/>
  <c r="P194" i="21"/>
  <c r="P192" i="21"/>
  <c r="P190" i="21"/>
  <c r="P188" i="21"/>
  <c r="AK195" i="21"/>
  <c r="AK193" i="21"/>
  <c r="AK191" i="21"/>
  <c r="AK189" i="21"/>
  <c r="AK187" i="21"/>
  <c r="AK194" i="21"/>
  <c r="AK188" i="21"/>
  <c r="AK192" i="21"/>
  <c r="AK190" i="21"/>
  <c r="AW12" i="20"/>
  <c r="AW11" i="20"/>
  <c r="AL195" i="21" l="1"/>
  <c r="AL193" i="21"/>
  <c r="AL191" i="21"/>
  <c r="AL189" i="21"/>
  <c r="AL187" i="21"/>
  <c r="AL194" i="21"/>
  <c r="AL192" i="21"/>
  <c r="AL190" i="21"/>
  <c r="AL188" i="21"/>
  <c r="Q194" i="21"/>
  <c r="Q192" i="21"/>
  <c r="Q190" i="21"/>
  <c r="Q188" i="21"/>
  <c r="Q191" i="21"/>
  <c r="Q195" i="21"/>
  <c r="Q189" i="21"/>
  <c r="Q187" i="21"/>
  <c r="Q193" i="21"/>
  <c r="AW13" i="20"/>
  <c r="AW14" i="20" s="1"/>
  <c r="AW15" i="20" s="1"/>
  <c r="AW16" i="20" s="1"/>
  <c r="AW17" i="20" s="1"/>
  <c r="AW18" i="20" s="1"/>
  <c r="AW19" i="20" s="1"/>
  <c r="AW20" i="20" s="1"/>
  <c r="AW21" i="20" s="1"/>
  <c r="AW22" i="20" s="1"/>
  <c r="AW23" i="20" s="1"/>
  <c r="AW24" i="20" s="1"/>
  <c r="AW25" i="20" s="1"/>
  <c r="AW26" i="20" s="1"/>
  <c r="AW27" i="20" s="1"/>
  <c r="AW28" i="20" s="1"/>
  <c r="AW29" i="20" s="1"/>
  <c r="AW30" i="20" s="1"/>
  <c r="AW31" i="20" s="1"/>
  <c r="AW32" i="20" s="1"/>
  <c r="AW33" i="20" s="1"/>
  <c r="AW34" i="20" s="1"/>
  <c r="AW35" i="20" s="1"/>
  <c r="AW49" i="20" s="1"/>
  <c r="AW51" i="20" l="1"/>
  <c r="I55" i="20" s="1"/>
  <c r="AX6" i="20"/>
  <c r="AM194" i="21"/>
  <c r="AM192" i="21"/>
  <c r="AM190" i="21"/>
  <c r="AM188" i="21"/>
  <c r="AM187" i="21"/>
  <c r="AM191" i="21"/>
  <c r="AM195" i="21"/>
  <c r="AM193" i="21"/>
  <c r="AM189" i="21"/>
  <c r="R194" i="21"/>
  <c r="R192" i="21"/>
  <c r="R190" i="21"/>
  <c r="R188" i="21"/>
  <c r="R195" i="21"/>
  <c r="R189" i="21"/>
  <c r="R193" i="21"/>
  <c r="R191" i="21"/>
  <c r="R187" i="21"/>
  <c r="AN194" i="21" l="1"/>
  <c r="AN192" i="21"/>
  <c r="AN190" i="21"/>
  <c r="AN188" i="21"/>
  <c r="AN191" i="21"/>
  <c r="AN195" i="21"/>
  <c r="AN189" i="21"/>
  <c r="AN187" i="21"/>
  <c r="AN193" i="21"/>
  <c r="S194" i="21"/>
  <c r="S192" i="21"/>
  <c r="S190" i="21"/>
  <c r="S188" i="21"/>
  <c r="S195" i="21"/>
  <c r="S189" i="21"/>
  <c r="S193" i="21"/>
  <c r="S187" i="21"/>
  <c r="S191" i="21"/>
  <c r="AX7" i="20"/>
  <c r="AX8" i="20" s="1"/>
  <c r="AO194" i="21" l="1"/>
  <c r="AO192" i="21"/>
  <c r="AO190" i="21"/>
  <c r="AO188" i="21"/>
  <c r="AO191" i="21"/>
  <c r="AO195" i="21"/>
  <c r="AO189" i="21"/>
  <c r="AO187" i="21"/>
  <c r="AO193" i="21"/>
  <c r="AX9" i="20"/>
  <c r="AX10" i="20" s="1"/>
  <c r="T194" i="21"/>
  <c r="T192" i="21"/>
  <c r="T190" i="21"/>
  <c r="T188" i="21"/>
  <c r="T195" i="21"/>
  <c r="T193" i="21"/>
  <c r="T191" i="21"/>
  <c r="T189" i="21"/>
  <c r="T187" i="21"/>
  <c r="AX11" i="20" l="1"/>
  <c r="AX13" i="20" s="1"/>
  <c r="AX12" i="20"/>
  <c r="U195" i="21"/>
  <c r="U193" i="21"/>
  <c r="U191" i="21"/>
  <c r="U189" i="21"/>
  <c r="U187" i="21"/>
  <c r="U192" i="21"/>
  <c r="U190" i="21"/>
  <c r="U188" i="21"/>
  <c r="U194" i="21"/>
  <c r="AP194" i="21"/>
  <c r="AP192" i="21"/>
  <c r="AP190" i="21"/>
  <c r="AP188" i="21"/>
  <c r="AP195" i="21"/>
  <c r="AP193" i="21"/>
  <c r="AP191" i="21"/>
  <c r="AP189" i="21"/>
  <c r="AP187" i="21"/>
  <c r="V195" i="21" l="1"/>
  <c r="E214" i="21" s="1"/>
  <c r="V193" i="21"/>
  <c r="E212" i="21" s="1"/>
  <c r="V191" i="21"/>
  <c r="E210" i="21" s="1"/>
  <c r="V189" i="21"/>
  <c r="E208" i="21" s="1"/>
  <c r="V187" i="21"/>
  <c r="E206" i="21" s="1"/>
  <c r="F206" i="21" s="1"/>
  <c r="G206" i="21" s="1"/>
  <c r="H206" i="21" s="1"/>
  <c r="I206" i="21" s="1"/>
  <c r="J206" i="21" s="1"/>
  <c r="K206" i="21" s="1"/>
  <c r="L206" i="21" s="1"/>
  <c r="M206" i="21" s="1"/>
  <c r="N206" i="21" s="1"/>
  <c r="O206" i="21" s="1"/>
  <c r="P206" i="21" s="1"/>
  <c r="Q206" i="21" s="1"/>
  <c r="R206" i="21" s="1"/>
  <c r="S206" i="21" s="1"/>
  <c r="T206" i="21" s="1"/>
  <c r="U206" i="21" s="1"/>
  <c r="V206" i="21" s="1"/>
  <c r="E225" i="21" s="1"/>
  <c r="F225" i="21" s="1"/>
  <c r="G225" i="21" s="1"/>
  <c r="H225" i="21" s="1"/>
  <c r="I225" i="21" s="1"/>
  <c r="J225" i="21" s="1"/>
  <c r="K225" i="21" s="1"/>
  <c r="L225" i="21" s="1"/>
  <c r="M225" i="21" s="1"/>
  <c r="N225" i="21" s="1"/>
  <c r="O225" i="21" s="1"/>
  <c r="P225" i="21" s="1"/>
  <c r="Q225" i="21" s="1"/>
  <c r="R225" i="21" s="1"/>
  <c r="S225" i="21" s="1"/>
  <c r="T225" i="21" s="1"/>
  <c r="U225" i="21" s="1"/>
  <c r="V225" i="21" s="1"/>
  <c r="E244" i="21" s="1"/>
  <c r="F244" i="21" s="1"/>
  <c r="G244" i="21" s="1"/>
  <c r="H244" i="21" s="1"/>
  <c r="I244" i="21" s="1"/>
  <c r="J244" i="21" s="1"/>
  <c r="K244" i="21" s="1"/>
  <c r="L244" i="21" s="1"/>
  <c r="M244" i="21" s="1"/>
  <c r="N244" i="21" s="1"/>
  <c r="O244" i="21" s="1"/>
  <c r="P244" i="21" s="1"/>
  <c r="Q244" i="21" s="1"/>
  <c r="R244" i="21" s="1"/>
  <c r="S244" i="21" s="1"/>
  <c r="T244" i="21" s="1"/>
  <c r="U244" i="21" s="1"/>
  <c r="V244" i="21" s="1"/>
  <c r="E263" i="21" s="1"/>
  <c r="F263" i="21" s="1"/>
  <c r="G263" i="21" s="1"/>
  <c r="H263" i="21" s="1"/>
  <c r="I263" i="21" s="1"/>
  <c r="J263" i="21" s="1"/>
  <c r="K263" i="21" s="1"/>
  <c r="L263" i="21" s="1"/>
  <c r="M263" i="21" s="1"/>
  <c r="N263" i="21" s="1"/>
  <c r="O263" i="21" s="1"/>
  <c r="P263" i="21" s="1"/>
  <c r="Q263" i="21" s="1"/>
  <c r="R263" i="21" s="1"/>
  <c r="S263" i="21" s="1"/>
  <c r="T263" i="21" s="1"/>
  <c r="U263" i="21" s="1"/>
  <c r="V263" i="21" s="1"/>
  <c r="E282" i="21" s="1"/>
  <c r="F282" i="21" s="1"/>
  <c r="G282" i="21" s="1"/>
  <c r="H282" i="21" s="1"/>
  <c r="I282" i="21" s="1"/>
  <c r="J282" i="21" s="1"/>
  <c r="K282" i="21" s="1"/>
  <c r="L282" i="21" s="1"/>
  <c r="M282" i="21" s="1"/>
  <c r="N282" i="21" s="1"/>
  <c r="O282" i="21" s="1"/>
  <c r="P282" i="21" s="1"/>
  <c r="Q282" i="21" s="1"/>
  <c r="R282" i="21" s="1"/>
  <c r="S282" i="21" s="1"/>
  <c r="T282" i="21" s="1"/>
  <c r="U282" i="21" s="1"/>
  <c r="V282" i="21" s="1"/>
  <c r="E301" i="21" s="1"/>
  <c r="F301" i="21" s="1"/>
  <c r="G301" i="21" s="1"/>
  <c r="H301" i="21" s="1"/>
  <c r="I301" i="21" s="1"/>
  <c r="J301" i="21" s="1"/>
  <c r="K301" i="21" s="1"/>
  <c r="L301" i="21" s="1"/>
  <c r="M301" i="21" s="1"/>
  <c r="N301" i="21" s="1"/>
  <c r="O301" i="21" s="1"/>
  <c r="P301" i="21" s="1"/>
  <c r="Q301" i="21" s="1"/>
  <c r="R301" i="21" s="1"/>
  <c r="S301" i="21" s="1"/>
  <c r="T301" i="21" s="1"/>
  <c r="U301" i="21" s="1"/>
  <c r="V301" i="21" s="1"/>
  <c r="E320" i="21" s="1"/>
  <c r="F320" i="21" s="1"/>
  <c r="G320" i="21" s="1"/>
  <c r="H320" i="21" s="1"/>
  <c r="I320" i="21" s="1"/>
  <c r="J320" i="21" s="1"/>
  <c r="K320" i="21" s="1"/>
  <c r="L320" i="21" s="1"/>
  <c r="M320" i="21" s="1"/>
  <c r="N320" i="21" s="1"/>
  <c r="O320" i="21" s="1"/>
  <c r="P320" i="21" s="1"/>
  <c r="Q320" i="21" s="1"/>
  <c r="R320" i="21" s="1"/>
  <c r="S320" i="21" s="1"/>
  <c r="T320" i="21" s="1"/>
  <c r="U320" i="21" s="1"/>
  <c r="V320" i="21" s="1"/>
  <c r="E339" i="21" s="1"/>
  <c r="F339" i="21" s="1"/>
  <c r="G339" i="21" s="1"/>
  <c r="H339" i="21" s="1"/>
  <c r="I339" i="21" s="1"/>
  <c r="J339" i="21" s="1"/>
  <c r="K339" i="21" s="1"/>
  <c r="L339" i="21" s="1"/>
  <c r="M339" i="21" s="1"/>
  <c r="N339" i="21" s="1"/>
  <c r="O339" i="21" s="1"/>
  <c r="P339" i="21" s="1"/>
  <c r="Q339" i="21" s="1"/>
  <c r="R339" i="21" s="1"/>
  <c r="S339" i="21" s="1"/>
  <c r="T339" i="21" s="1"/>
  <c r="U339" i="21" s="1"/>
  <c r="V339" i="21" s="1"/>
  <c r="W35" i="21" s="1"/>
  <c r="V192" i="21"/>
  <c r="E211" i="21" s="1"/>
  <c r="V190" i="21"/>
  <c r="E209" i="21" s="1"/>
  <c r="V188" i="21"/>
  <c r="E207" i="21" s="1"/>
  <c r="V194" i="21"/>
  <c r="E213" i="21" s="1"/>
  <c r="AX14" i="20"/>
  <c r="AX15" i="20"/>
  <c r="AX16" i="20" s="1"/>
  <c r="AQ195" i="21"/>
  <c r="AQ193" i="21"/>
  <c r="AQ191" i="21"/>
  <c r="AQ189" i="21"/>
  <c r="AQ187" i="21"/>
  <c r="AQ194" i="21"/>
  <c r="AQ188" i="21"/>
  <c r="AQ192" i="21"/>
  <c r="AQ190" i="21"/>
  <c r="AX17" i="20" l="1"/>
  <c r="AX18" i="20" s="1"/>
  <c r="AX19" i="20" s="1"/>
  <c r="AX20" i="20" s="1"/>
  <c r="AX21" i="20" s="1"/>
  <c r="AX22" i="20" s="1"/>
  <c r="AX23" i="20" s="1"/>
  <c r="AX24" i="20" s="1"/>
  <c r="AX25" i="20" s="1"/>
  <c r="AX26" i="20" s="1"/>
  <c r="AX27" i="20" s="1"/>
  <c r="AX28" i="20" s="1"/>
  <c r="AX29" i="20" s="1"/>
  <c r="AX30" i="20" s="1"/>
  <c r="AX31" i="20" s="1"/>
  <c r="AX32" i="20" s="1"/>
  <c r="AX33" i="20" s="1"/>
  <c r="AX34" i="20" s="1"/>
  <c r="AX35" i="20" s="1"/>
  <c r="AX49" i="20" s="1"/>
  <c r="F214" i="21"/>
  <c r="F212" i="21"/>
  <c r="F210" i="21"/>
  <c r="F208" i="21"/>
  <c r="F213" i="21"/>
  <c r="F207" i="21"/>
  <c r="F211" i="21"/>
  <c r="F209" i="21"/>
  <c r="C35" i="21"/>
  <c r="F28" i="16" s="1"/>
  <c r="B35" i="21"/>
  <c r="B28" i="16" s="1"/>
  <c r="D35" i="21"/>
  <c r="J28" i="16" s="1"/>
  <c r="AR195" i="21"/>
  <c r="AR193" i="21"/>
  <c r="AR191" i="21"/>
  <c r="AR189" i="21"/>
  <c r="AR187" i="21"/>
  <c r="AR188" i="21"/>
  <c r="AR192" i="21"/>
  <c r="AR194" i="21"/>
  <c r="AR190" i="21"/>
  <c r="AX51" i="20" l="1"/>
  <c r="I56" i="20" s="1"/>
  <c r="AY6" i="20"/>
  <c r="G214" i="21"/>
  <c r="G212" i="21"/>
  <c r="G210" i="21"/>
  <c r="G208" i="21"/>
  <c r="G207" i="21"/>
  <c r="G211" i="21"/>
  <c r="G213" i="21"/>
  <c r="G209" i="21"/>
  <c r="AS195" i="21"/>
  <c r="AS193" i="21"/>
  <c r="AS191" i="21"/>
  <c r="AS189" i="21"/>
  <c r="AS187" i="21"/>
  <c r="AS192" i="21"/>
  <c r="AS190" i="21"/>
  <c r="AS188" i="21"/>
  <c r="AS194" i="21"/>
  <c r="AT195" i="21" l="1"/>
  <c r="AC214" i="21" s="1"/>
  <c r="AT193" i="21"/>
  <c r="AC212" i="21" s="1"/>
  <c r="AT191" i="21"/>
  <c r="AC210" i="21" s="1"/>
  <c r="AT189" i="21"/>
  <c r="AC208" i="21" s="1"/>
  <c r="AT187" i="21"/>
  <c r="AC206" i="21" s="1"/>
  <c r="AD206" i="21" s="1"/>
  <c r="AE206" i="21" s="1"/>
  <c r="AF206" i="21" s="1"/>
  <c r="AG206" i="21" s="1"/>
  <c r="AH206" i="21" s="1"/>
  <c r="AI206" i="21" s="1"/>
  <c r="AJ206" i="21" s="1"/>
  <c r="AK206" i="21" s="1"/>
  <c r="AL206" i="21" s="1"/>
  <c r="AM206" i="21" s="1"/>
  <c r="AN206" i="21" s="1"/>
  <c r="AO206" i="21" s="1"/>
  <c r="AP206" i="21" s="1"/>
  <c r="AQ206" i="21" s="1"/>
  <c r="AR206" i="21" s="1"/>
  <c r="AS206" i="21" s="1"/>
  <c r="AT206" i="21" s="1"/>
  <c r="AC225" i="21" s="1"/>
  <c r="AD225" i="21" s="1"/>
  <c r="AE225" i="21" s="1"/>
  <c r="AF225" i="21" s="1"/>
  <c r="AG225" i="21" s="1"/>
  <c r="AH225" i="21" s="1"/>
  <c r="AI225" i="21" s="1"/>
  <c r="AJ225" i="21" s="1"/>
  <c r="AK225" i="21" s="1"/>
  <c r="AL225" i="21" s="1"/>
  <c r="AM225" i="21" s="1"/>
  <c r="AN225" i="21" s="1"/>
  <c r="AO225" i="21" s="1"/>
  <c r="AP225" i="21" s="1"/>
  <c r="AQ225" i="21" s="1"/>
  <c r="AR225" i="21" s="1"/>
  <c r="AS225" i="21" s="1"/>
  <c r="AT225" i="21" s="1"/>
  <c r="AC244" i="21" s="1"/>
  <c r="AD244" i="21" s="1"/>
  <c r="AE244" i="21" s="1"/>
  <c r="AF244" i="21" s="1"/>
  <c r="AG244" i="21" s="1"/>
  <c r="AH244" i="21" s="1"/>
  <c r="AI244" i="21" s="1"/>
  <c r="AJ244" i="21" s="1"/>
  <c r="AK244" i="21" s="1"/>
  <c r="AL244" i="21" s="1"/>
  <c r="AM244" i="21" s="1"/>
  <c r="AN244" i="21" s="1"/>
  <c r="AO244" i="21" s="1"/>
  <c r="AP244" i="21" s="1"/>
  <c r="AQ244" i="21" s="1"/>
  <c r="AR244" i="21" s="1"/>
  <c r="AS244" i="21" s="1"/>
  <c r="AT244" i="21" s="1"/>
  <c r="AC263" i="21" s="1"/>
  <c r="AD263" i="21" s="1"/>
  <c r="AE263" i="21" s="1"/>
  <c r="AF263" i="21" s="1"/>
  <c r="AG263" i="21" s="1"/>
  <c r="AH263" i="21" s="1"/>
  <c r="AI263" i="21" s="1"/>
  <c r="AJ263" i="21" s="1"/>
  <c r="AK263" i="21" s="1"/>
  <c r="AL263" i="21" s="1"/>
  <c r="AM263" i="21" s="1"/>
  <c r="AN263" i="21" s="1"/>
  <c r="AO263" i="21" s="1"/>
  <c r="AP263" i="21" s="1"/>
  <c r="AQ263" i="21" s="1"/>
  <c r="AR263" i="21" s="1"/>
  <c r="AS263" i="21" s="1"/>
  <c r="AT263" i="21" s="1"/>
  <c r="AC282" i="21" s="1"/>
  <c r="AD282" i="21" s="1"/>
  <c r="AE282" i="21" s="1"/>
  <c r="AF282" i="21" s="1"/>
  <c r="AG282" i="21" s="1"/>
  <c r="AH282" i="21" s="1"/>
  <c r="AI282" i="21" s="1"/>
  <c r="AJ282" i="21" s="1"/>
  <c r="AK282" i="21" s="1"/>
  <c r="AL282" i="21" s="1"/>
  <c r="AM282" i="21" s="1"/>
  <c r="AN282" i="21" s="1"/>
  <c r="AO282" i="21" s="1"/>
  <c r="AP282" i="21" s="1"/>
  <c r="AQ282" i="21" s="1"/>
  <c r="AR282" i="21" s="1"/>
  <c r="AS282" i="21" s="1"/>
  <c r="AT282" i="21" s="1"/>
  <c r="AC301" i="21" s="1"/>
  <c r="AD301" i="21" s="1"/>
  <c r="AE301" i="21" s="1"/>
  <c r="AF301" i="21" s="1"/>
  <c r="AG301" i="21" s="1"/>
  <c r="AH301" i="21" s="1"/>
  <c r="AI301" i="21" s="1"/>
  <c r="AJ301" i="21" s="1"/>
  <c r="AK301" i="21" s="1"/>
  <c r="AL301" i="21" s="1"/>
  <c r="AM301" i="21" s="1"/>
  <c r="AN301" i="21" s="1"/>
  <c r="AO301" i="21" s="1"/>
  <c r="AP301" i="21" s="1"/>
  <c r="AQ301" i="21" s="1"/>
  <c r="AR301" i="21" s="1"/>
  <c r="AS301" i="21" s="1"/>
  <c r="AT301" i="21" s="1"/>
  <c r="AC320" i="21" s="1"/>
  <c r="AD320" i="21" s="1"/>
  <c r="AE320" i="21" s="1"/>
  <c r="AF320" i="21" s="1"/>
  <c r="AG320" i="21" s="1"/>
  <c r="AH320" i="21" s="1"/>
  <c r="AI320" i="21" s="1"/>
  <c r="AJ320" i="21" s="1"/>
  <c r="AK320" i="21" s="1"/>
  <c r="AL320" i="21" s="1"/>
  <c r="AM320" i="21" s="1"/>
  <c r="AN320" i="21" s="1"/>
  <c r="AO320" i="21" s="1"/>
  <c r="AP320" i="21" s="1"/>
  <c r="AQ320" i="21" s="1"/>
  <c r="AR320" i="21" s="1"/>
  <c r="AS320" i="21" s="1"/>
  <c r="AT320" i="21" s="1"/>
  <c r="AC339" i="21" s="1"/>
  <c r="AD339" i="21" s="1"/>
  <c r="AE339" i="21" s="1"/>
  <c r="AF339" i="21" s="1"/>
  <c r="AG339" i="21" s="1"/>
  <c r="AH339" i="21" s="1"/>
  <c r="AI339" i="21" s="1"/>
  <c r="AJ339" i="21" s="1"/>
  <c r="AK339" i="21" s="1"/>
  <c r="AL339" i="21" s="1"/>
  <c r="AM339" i="21" s="1"/>
  <c r="AN339" i="21" s="1"/>
  <c r="AO339" i="21" s="1"/>
  <c r="AP339" i="21" s="1"/>
  <c r="AQ339" i="21" s="1"/>
  <c r="AR339" i="21" s="1"/>
  <c r="AS339" i="21" s="1"/>
  <c r="AT339" i="21" s="1"/>
  <c r="AU35" i="21" s="1"/>
  <c r="AT194" i="21"/>
  <c r="AC213" i="21" s="1"/>
  <c r="AT192" i="21"/>
  <c r="AC211" i="21" s="1"/>
  <c r="AT190" i="21"/>
  <c r="AC209" i="21" s="1"/>
  <c r="AT188" i="21"/>
  <c r="AC207" i="21" s="1"/>
  <c r="H214" i="21"/>
  <c r="H212" i="21"/>
  <c r="H210" i="21"/>
  <c r="H208" i="21"/>
  <c r="H213" i="21"/>
  <c r="H211" i="21"/>
  <c r="H209" i="21"/>
  <c r="H207" i="21"/>
  <c r="AY8" i="20"/>
  <c r="AY7" i="20"/>
  <c r="AB35" i="21" l="1"/>
  <c r="BT35" i="11" s="1"/>
  <c r="AA35" i="21"/>
  <c r="Z35" i="21"/>
  <c r="I35" i="11" s="1"/>
  <c r="AY9" i="20"/>
  <c r="I213" i="21"/>
  <c r="I211" i="21"/>
  <c r="I209" i="21"/>
  <c r="I207" i="21"/>
  <c r="I210" i="21"/>
  <c r="I214" i="21"/>
  <c r="I208" i="21"/>
  <c r="I212" i="21"/>
  <c r="AD214" i="21"/>
  <c r="AD212" i="21"/>
  <c r="AD210" i="21"/>
  <c r="AD208" i="21"/>
  <c r="AD213" i="21"/>
  <c r="AD211" i="21"/>
  <c r="AD209" i="21"/>
  <c r="AD207" i="21"/>
  <c r="AE213" i="21" l="1"/>
  <c r="AE211" i="21"/>
  <c r="AE209" i="21"/>
  <c r="AE207" i="21"/>
  <c r="AE210" i="21"/>
  <c r="AE214" i="21"/>
  <c r="AE208" i="21"/>
  <c r="AE212" i="21"/>
  <c r="AY10" i="20"/>
  <c r="J213" i="21"/>
  <c r="J211" i="21"/>
  <c r="J209" i="21"/>
  <c r="J207" i="21"/>
  <c r="J214" i="21"/>
  <c r="J208" i="21"/>
  <c r="J212" i="21"/>
  <c r="J210" i="21"/>
  <c r="AF213" i="21" l="1"/>
  <c r="AF211" i="21"/>
  <c r="AF209" i="21"/>
  <c r="AF207" i="21"/>
  <c r="AF210" i="21"/>
  <c r="AF214" i="21"/>
  <c r="AF208" i="21"/>
  <c r="AF212" i="21"/>
  <c r="K213" i="21"/>
  <c r="K211" i="21"/>
  <c r="K209" i="21"/>
  <c r="K207" i="21"/>
  <c r="K214" i="21"/>
  <c r="K208" i="21"/>
  <c r="K212" i="21"/>
  <c r="K210" i="21"/>
  <c r="AY11" i="20"/>
  <c r="AY12" i="20" l="1"/>
  <c r="AG213" i="21"/>
  <c r="AG211" i="21"/>
  <c r="AG209" i="21"/>
  <c r="AG207" i="21"/>
  <c r="AG210" i="21"/>
  <c r="AG214" i="21"/>
  <c r="AG208" i="21"/>
  <c r="AG212" i="21"/>
  <c r="L213" i="21"/>
  <c r="L211" i="21"/>
  <c r="L209" i="21"/>
  <c r="L207" i="21"/>
  <c r="L214" i="21"/>
  <c r="L212" i="21"/>
  <c r="L210" i="21"/>
  <c r="L208" i="21"/>
  <c r="AY15" i="20"/>
  <c r="AY16" i="20" s="1"/>
  <c r="AY17" i="20" s="1"/>
  <c r="AY18" i="20" s="1"/>
  <c r="AY19" i="20" s="1"/>
  <c r="AY20" i="20" s="1"/>
  <c r="AY21" i="20" s="1"/>
  <c r="AY22" i="20" s="1"/>
  <c r="AY13" i="20"/>
  <c r="AY14" i="20" s="1"/>
  <c r="AY23" i="20" l="1"/>
  <c r="AY24" i="20" s="1"/>
  <c r="AY25" i="20" s="1"/>
  <c r="AY26" i="20" s="1"/>
  <c r="AY27" i="20" s="1"/>
  <c r="AY28" i="20" s="1"/>
  <c r="AY29" i="20" s="1"/>
  <c r="AY30" i="20" s="1"/>
  <c r="AY31" i="20" s="1"/>
  <c r="AY32" i="20" s="1"/>
  <c r="AY33" i="20" s="1"/>
  <c r="AY34" i="20" s="1"/>
  <c r="AY35" i="20" s="1"/>
  <c r="AY49" i="20" s="1"/>
  <c r="AH213" i="21"/>
  <c r="AH211" i="21"/>
  <c r="AH209" i="21"/>
  <c r="AH207" i="21"/>
  <c r="AH214" i="21"/>
  <c r="AH212" i="21"/>
  <c r="AH210" i="21"/>
  <c r="AH208" i="21"/>
  <c r="M214" i="21"/>
  <c r="M212" i="21"/>
  <c r="M210" i="21"/>
  <c r="M208" i="21"/>
  <c r="M211" i="21"/>
  <c r="M209" i="21"/>
  <c r="M207" i="21"/>
  <c r="M213" i="21"/>
  <c r="N214" i="21" l="1"/>
  <c r="N212" i="21"/>
  <c r="N210" i="21"/>
  <c r="N208" i="21"/>
  <c r="N211" i="21"/>
  <c r="N209" i="21"/>
  <c r="N207" i="21"/>
  <c r="N213" i="21"/>
  <c r="AI214" i="21"/>
  <c r="AI212" i="21"/>
  <c r="AI210" i="21"/>
  <c r="AI208" i="21"/>
  <c r="AI213" i="21"/>
  <c r="AI207" i="21"/>
  <c r="AI211" i="21"/>
  <c r="AI209" i="21"/>
  <c r="AY51" i="20"/>
  <c r="I57" i="20" s="1"/>
  <c r="AZ6" i="20"/>
  <c r="AZ7" i="20" l="1"/>
  <c r="AZ8" i="20"/>
  <c r="O214" i="21"/>
  <c r="O212" i="21"/>
  <c r="O210" i="21"/>
  <c r="O208" i="21"/>
  <c r="O209" i="21"/>
  <c r="O213" i="21"/>
  <c r="O211" i="21"/>
  <c r="O207" i="21"/>
  <c r="AJ214" i="21"/>
  <c r="AJ212" i="21"/>
  <c r="AJ210" i="21"/>
  <c r="AJ208" i="21"/>
  <c r="AJ207" i="21"/>
  <c r="AJ211" i="21"/>
  <c r="AJ213" i="21"/>
  <c r="AJ209" i="21"/>
  <c r="P214" i="21" l="1"/>
  <c r="P212" i="21"/>
  <c r="P210" i="21"/>
  <c r="P208" i="21"/>
  <c r="P213" i="21"/>
  <c r="P211" i="21"/>
  <c r="P209" i="21"/>
  <c r="P207" i="21"/>
  <c r="AK214" i="21"/>
  <c r="AK212" i="21"/>
  <c r="AK210" i="21"/>
  <c r="AK208" i="21"/>
  <c r="AK211" i="21"/>
  <c r="AK209" i="21"/>
  <c r="AK207" i="21"/>
  <c r="AK213" i="21"/>
  <c r="AZ9" i="20"/>
  <c r="AZ10" i="20" s="1"/>
  <c r="AL214" i="21" l="1"/>
  <c r="AL212" i="21"/>
  <c r="AL210" i="21"/>
  <c r="AL208" i="21"/>
  <c r="AL213" i="21"/>
  <c r="AL211" i="21"/>
  <c r="AL209" i="21"/>
  <c r="AL207" i="21"/>
  <c r="AZ11" i="20"/>
  <c r="Q213" i="21"/>
  <c r="Q211" i="21"/>
  <c r="Q209" i="21"/>
  <c r="Q207" i="21"/>
  <c r="Q208" i="21"/>
  <c r="Q212" i="21"/>
  <c r="Q210" i="21"/>
  <c r="Q214" i="21"/>
  <c r="AM213" i="21" l="1"/>
  <c r="AM211" i="21"/>
  <c r="AM209" i="21"/>
  <c r="AM207" i="21"/>
  <c r="AM214" i="21"/>
  <c r="AM208" i="21"/>
  <c r="AM212" i="21"/>
  <c r="AM210" i="21"/>
  <c r="R213" i="21"/>
  <c r="R211" i="21"/>
  <c r="R209" i="21"/>
  <c r="R207" i="21"/>
  <c r="R212" i="21"/>
  <c r="R210" i="21"/>
  <c r="R208" i="21"/>
  <c r="R214" i="21"/>
  <c r="AZ12" i="20"/>
  <c r="AZ13" i="20" s="1"/>
  <c r="AZ14" i="20" s="1"/>
  <c r="AZ15" i="20" s="1"/>
  <c r="AZ16" i="20" s="1"/>
  <c r="AZ17" i="20" s="1"/>
  <c r="AZ18" i="20" s="1"/>
  <c r="AZ19" i="20" s="1"/>
  <c r="AZ20" i="20" s="1"/>
  <c r="AZ21" i="20" s="1"/>
  <c r="AZ22" i="20" s="1"/>
  <c r="AZ23" i="20" s="1"/>
  <c r="AZ24" i="20" s="1"/>
  <c r="AZ25" i="20" s="1"/>
  <c r="AZ26" i="20" s="1"/>
  <c r="AZ27" i="20" s="1"/>
  <c r="AZ28" i="20" s="1"/>
  <c r="AZ29" i="20" s="1"/>
  <c r="AZ30" i="20" s="1"/>
  <c r="AZ31" i="20" s="1"/>
  <c r="AZ32" i="20" s="1"/>
  <c r="AZ33" i="20" s="1"/>
  <c r="AZ34" i="20" s="1"/>
  <c r="AZ35" i="20" s="1"/>
  <c r="AZ49" i="20" s="1"/>
  <c r="AZ51" i="20" l="1"/>
  <c r="I58" i="20" s="1"/>
  <c r="BA6" i="20"/>
  <c r="AN213" i="21"/>
  <c r="AN211" i="21"/>
  <c r="AN209" i="21"/>
  <c r="AN207" i="21"/>
  <c r="AN214" i="21"/>
  <c r="AN208" i="21"/>
  <c r="AN212" i="21"/>
  <c r="AN210" i="21"/>
  <c r="S213" i="21"/>
  <c r="S211" i="21"/>
  <c r="S209" i="21"/>
  <c r="S207" i="21"/>
  <c r="S212" i="21"/>
  <c r="S210" i="21"/>
  <c r="S208" i="21"/>
  <c r="S214" i="21"/>
  <c r="T213" i="21" l="1"/>
  <c r="T211" i="21"/>
  <c r="T209" i="21"/>
  <c r="T207" i="21"/>
  <c r="T214" i="21"/>
  <c r="T212" i="21"/>
  <c r="T210" i="21"/>
  <c r="T208" i="21"/>
  <c r="BA7" i="20"/>
  <c r="AO213" i="21"/>
  <c r="AO211" i="21"/>
  <c r="AO209" i="21"/>
  <c r="AO207" i="21"/>
  <c r="AO208" i="21"/>
  <c r="AO212" i="21"/>
  <c r="AO214" i="21"/>
  <c r="AO210" i="21"/>
  <c r="U214" i="21" l="1"/>
  <c r="U212" i="21"/>
  <c r="U210" i="21"/>
  <c r="U208" i="21"/>
  <c r="U209" i="21"/>
  <c r="U213" i="21"/>
  <c r="U207" i="21"/>
  <c r="U211" i="21"/>
  <c r="BA8" i="20"/>
  <c r="AP213" i="21"/>
  <c r="AP211" i="21"/>
  <c r="AP209" i="21"/>
  <c r="AP207" i="21"/>
  <c r="AP214" i="21"/>
  <c r="AP212" i="21"/>
  <c r="AP210" i="21"/>
  <c r="AP208" i="21"/>
  <c r="V214" i="21" l="1"/>
  <c r="E233" i="21" s="1"/>
  <c r="V212" i="21"/>
  <c r="E231" i="21" s="1"/>
  <c r="V210" i="21"/>
  <c r="E229" i="21" s="1"/>
  <c r="V208" i="21"/>
  <c r="E227" i="21" s="1"/>
  <c r="V209" i="21"/>
  <c r="E228" i="21" s="1"/>
  <c r="V213" i="21"/>
  <c r="E232" i="21" s="1"/>
  <c r="V207" i="21"/>
  <c r="E226" i="21" s="1"/>
  <c r="F226" i="21" s="1"/>
  <c r="G226" i="21" s="1"/>
  <c r="H226" i="21" s="1"/>
  <c r="I226" i="21" s="1"/>
  <c r="J226" i="21" s="1"/>
  <c r="K226" i="21" s="1"/>
  <c r="L226" i="21" s="1"/>
  <c r="M226" i="21" s="1"/>
  <c r="N226" i="21" s="1"/>
  <c r="O226" i="21" s="1"/>
  <c r="P226" i="21" s="1"/>
  <c r="Q226" i="21" s="1"/>
  <c r="R226" i="21" s="1"/>
  <c r="S226" i="21" s="1"/>
  <c r="T226" i="21" s="1"/>
  <c r="U226" i="21" s="1"/>
  <c r="V226" i="21" s="1"/>
  <c r="E245" i="21" s="1"/>
  <c r="F245" i="21" s="1"/>
  <c r="G245" i="21" s="1"/>
  <c r="H245" i="21" s="1"/>
  <c r="I245" i="21" s="1"/>
  <c r="J245" i="21" s="1"/>
  <c r="K245" i="21" s="1"/>
  <c r="L245" i="21" s="1"/>
  <c r="M245" i="21" s="1"/>
  <c r="N245" i="21" s="1"/>
  <c r="O245" i="21" s="1"/>
  <c r="P245" i="21" s="1"/>
  <c r="Q245" i="21" s="1"/>
  <c r="R245" i="21" s="1"/>
  <c r="S245" i="21" s="1"/>
  <c r="T245" i="21" s="1"/>
  <c r="U245" i="21" s="1"/>
  <c r="V245" i="21" s="1"/>
  <c r="E264" i="21" s="1"/>
  <c r="F264" i="21" s="1"/>
  <c r="G264" i="21" s="1"/>
  <c r="H264" i="21" s="1"/>
  <c r="I264" i="21" s="1"/>
  <c r="J264" i="21" s="1"/>
  <c r="K264" i="21" s="1"/>
  <c r="L264" i="21" s="1"/>
  <c r="M264" i="21" s="1"/>
  <c r="N264" i="21" s="1"/>
  <c r="O264" i="21" s="1"/>
  <c r="P264" i="21" s="1"/>
  <c r="Q264" i="21" s="1"/>
  <c r="R264" i="21" s="1"/>
  <c r="S264" i="21" s="1"/>
  <c r="T264" i="21" s="1"/>
  <c r="U264" i="21" s="1"/>
  <c r="V264" i="21" s="1"/>
  <c r="E283" i="21" s="1"/>
  <c r="F283" i="21" s="1"/>
  <c r="G283" i="21" s="1"/>
  <c r="H283" i="21" s="1"/>
  <c r="I283" i="21" s="1"/>
  <c r="J283" i="21" s="1"/>
  <c r="K283" i="21" s="1"/>
  <c r="L283" i="21" s="1"/>
  <c r="M283" i="21" s="1"/>
  <c r="N283" i="21" s="1"/>
  <c r="O283" i="21" s="1"/>
  <c r="P283" i="21" s="1"/>
  <c r="Q283" i="21" s="1"/>
  <c r="R283" i="21" s="1"/>
  <c r="S283" i="21" s="1"/>
  <c r="T283" i="21" s="1"/>
  <c r="U283" i="21" s="1"/>
  <c r="V283" i="21" s="1"/>
  <c r="E302" i="21" s="1"/>
  <c r="F302" i="21" s="1"/>
  <c r="G302" i="21" s="1"/>
  <c r="H302" i="21" s="1"/>
  <c r="I302" i="21" s="1"/>
  <c r="J302" i="21" s="1"/>
  <c r="K302" i="21" s="1"/>
  <c r="L302" i="21" s="1"/>
  <c r="M302" i="21" s="1"/>
  <c r="N302" i="21" s="1"/>
  <c r="O302" i="21" s="1"/>
  <c r="P302" i="21" s="1"/>
  <c r="Q302" i="21" s="1"/>
  <c r="R302" i="21" s="1"/>
  <c r="S302" i="21" s="1"/>
  <c r="T302" i="21" s="1"/>
  <c r="U302" i="21" s="1"/>
  <c r="V302" i="21" s="1"/>
  <c r="E321" i="21" s="1"/>
  <c r="F321" i="21" s="1"/>
  <c r="G321" i="21" s="1"/>
  <c r="H321" i="21" s="1"/>
  <c r="I321" i="21" s="1"/>
  <c r="J321" i="21" s="1"/>
  <c r="K321" i="21" s="1"/>
  <c r="L321" i="21" s="1"/>
  <c r="M321" i="21" s="1"/>
  <c r="N321" i="21" s="1"/>
  <c r="O321" i="21" s="1"/>
  <c r="P321" i="21" s="1"/>
  <c r="Q321" i="21" s="1"/>
  <c r="R321" i="21" s="1"/>
  <c r="S321" i="21" s="1"/>
  <c r="T321" i="21" s="1"/>
  <c r="U321" i="21" s="1"/>
  <c r="V321" i="21" s="1"/>
  <c r="E340" i="21" s="1"/>
  <c r="F340" i="21" s="1"/>
  <c r="G340" i="21" s="1"/>
  <c r="H340" i="21" s="1"/>
  <c r="I340" i="21" s="1"/>
  <c r="J340" i="21" s="1"/>
  <c r="K340" i="21" s="1"/>
  <c r="L340" i="21" s="1"/>
  <c r="M340" i="21" s="1"/>
  <c r="N340" i="21" s="1"/>
  <c r="O340" i="21" s="1"/>
  <c r="P340" i="21" s="1"/>
  <c r="Q340" i="21" s="1"/>
  <c r="R340" i="21" s="1"/>
  <c r="S340" i="21" s="1"/>
  <c r="T340" i="21" s="1"/>
  <c r="U340" i="21" s="1"/>
  <c r="V340" i="21" s="1"/>
  <c r="W36" i="21" s="1"/>
  <c r="V211" i="21"/>
  <c r="E230" i="21" s="1"/>
  <c r="BA9" i="20"/>
  <c r="AQ214" i="21"/>
  <c r="AQ212" i="21"/>
  <c r="AQ210" i="21"/>
  <c r="AQ208" i="21"/>
  <c r="AQ211" i="21"/>
  <c r="AQ209" i="21"/>
  <c r="AQ207" i="21"/>
  <c r="AQ213" i="21"/>
  <c r="BA10" i="20"/>
  <c r="F233" i="21" l="1"/>
  <c r="F231" i="21"/>
  <c r="F229" i="21"/>
  <c r="F227" i="21"/>
  <c r="F230" i="21"/>
  <c r="F228" i="21"/>
  <c r="F232" i="21"/>
  <c r="AR214" i="21"/>
  <c r="AR212" i="21"/>
  <c r="AR210" i="21"/>
  <c r="AR208" i="21"/>
  <c r="AR209" i="21"/>
  <c r="AR213" i="21"/>
  <c r="AR211" i="21"/>
  <c r="AR207" i="21"/>
  <c r="BA11" i="20"/>
  <c r="D36" i="21"/>
  <c r="J29" i="16" s="1"/>
  <c r="C36" i="21"/>
  <c r="F29" i="16" s="1"/>
  <c r="B36" i="21"/>
  <c r="B29" i="16" s="1"/>
  <c r="G233" i="21" l="1"/>
  <c r="G231" i="21"/>
  <c r="G229" i="21"/>
  <c r="G227" i="21"/>
  <c r="G230" i="21"/>
  <c r="G228" i="21"/>
  <c r="G232" i="21"/>
  <c r="BA12" i="20"/>
  <c r="BA13" i="20" s="1"/>
  <c r="BA14" i="20" s="1"/>
  <c r="BA15" i="20" s="1"/>
  <c r="BA16" i="20" s="1"/>
  <c r="BA17" i="20" s="1"/>
  <c r="BA18" i="20" s="1"/>
  <c r="BA19" i="20" s="1"/>
  <c r="BA20" i="20" s="1"/>
  <c r="BA21" i="20" s="1"/>
  <c r="BA22" i="20" s="1"/>
  <c r="BA23" i="20" s="1"/>
  <c r="BA24" i="20" s="1"/>
  <c r="BA25" i="20" s="1"/>
  <c r="BA26" i="20" s="1"/>
  <c r="BA27" i="20" s="1"/>
  <c r="BA28" i="20" s="1"/>
  <c r="BA29" i="20" s="1"/>
  <c r="BA30" i="20" s="1"/>
  <c r="BA31" i="20" s="1"/>
  <c r="BA32" i="20" s="1"/>
  <c r="BA33" i="20" s="1"/>
  <c r="BA34" i="20" s="1"/>
  <c r="BA35" i="20" s="1"/>
  <c r="BA49" i="20" s="1"/>
  <c r="AS214" i="21"/>
  <c r="AS212" i="21"/>
  <c r="AS210" i="21"/>
  <c r="AS208" i="21"/>
  <c r="AS209" i="21"/>
  <c r="AS213" i="21"/>
  <c r="AS207" i="21"/>
  <c r="AS211" i="21"/>
  <c r="BA51" i="20" l="1"/>
  <c r="I59" i="20" s="1"/>
  <c r="BB6" i="20"/>
  <c r="H233" i="21"/>
  <c r="H231" i="21"/>
  <c r="H229" i="21"/>
  <c r="H227" i="21"/>
  <c r="H232" i="21"/>
  <c r="H230" i="21"/>
  <c r="H228" i="21"/>
  <c r="AT214" i="21"/>
  <c r="AC233" i="21" s="1"/>
  <c r="AT212" i="21"/>
  <c r="AC231" i="21" s="1"/>
  <c r="AT210" i="21"/>
  <c r="AC229" i="21" s="1"/>
  <c r="AT208" i="21"/>
  <c r="AC227" i="21" s="1"/>
  <c r="AT213" i="21"/>
  <c r="AC232" i="21" s="1"/>
  <c r="AT211" i="21"/>
  <c r="AC230" i="21" s="1"/>
  <c r="AT209" i="21"/>
  <c r="AC228" i="21" s="1"/>
  <c r="AT207" i="21"/>
  <c r="AC226" i="21" s="1"/>
  <c r="AD226" i="21" s="1"/>
  <c r="AE226" i="21" s="1"/>
  <c r="AF226" i="21" s="1"/>
  <c r="AG226" i="21" s="1"/>
  <c r="AH226" i="21" s="1"/>
  <c r="AI226" i="21" s="1"/>
  <c r="AJ226" i="21" s="1"/>
  <c r="AK226" i="21" s="1"/>
  <c r="AL226" i="21" s="1"/>
  <c r="AM226" i="21" s="1"/>
  <c r="AN226" i="21" s="1"/>
  <c r="AO226" i="21" s="1"/>
  <c r="AP226" i="21" s="1"/>
  <c r="AQ226" i="21" s="1"/>
  <c r="AR226" i="21" s="1"/>
  <c r="AS226" i="21" s="1"/>
  <c r="AT226" i="21" s="1"/>
  <c r="AC245" i="21" s="1"/>
  <c r="AD245" i="21" s="1"/>
  <c r="AE245" i="21" s="1"/>
  <c r="AF245" i="21" s="1"/>
  <c r="AG245" i="21" s="1"/>
  <c r="AH245" i="21" s="1"/>
  <c r="AI245" i="21" s="1"/>
  <c r="AJ245" i="21" s="1"/>
  <c r="AK245" i="21" s="1"/>
  <c r="AL245" i="21" s="1"/>
  <c r="AM245" i="21" s="1"/>
  <c r="AN245" i="21" s="1"/>
  <c r="AO245" i="21" s="1"/>
  <c r="AP245" i="21" s="1"/>
  <c r="AQ245" i="21" s="1"/>
  <c r="AR245" i="21" s="1"/>
  <c r="AS245" i="21" s="1"/>
  <c r="AT245" i="21" s="1"/>
  <c r="AC264" i="21" s="1"/>
  <c r="AD264" i="21" s="1"/>
  <c r="AE264" i="21" s="1"/>
  <c r="AF264" i="21" s="1"/>
  <c r="AG264" i="21" s="1"/>
  <c r="AH264" i="21" s="1"/>
  <c r="AI264" i="21" s="1"/>
  <c r="AJ264" i="21" s="1"/>
  <c r="AK264" i="21" s="1"/>
  <c r="AL264" i="21" s="1"/>
  <c r="AM264" i="21" s="1"/>
  <c r="AN264" i="21" s="1"/>
  <c r="AO264" i="21" s="1"/>
  <c r="AP264" i="21" s="1"/>
  <c r="AQ264" i="21" s="1"/>
  <c r="AR264" i="21" s="1"/>
  <c r="AS264" i="21" s="1"/>
  <c r="AT264" i="21" s="1"/>
  <c r="AC283" i="21" s="1"/>
  <c r="AD283" i="21" s="1"/>
  <c r="AE283" i="21" s="1"/>
  <c r="AF283" i="21" s="1"/>
  <c r="AG283" i="21" s="1"/>
  <c r="AH283" i="21" s="1"/>
  <c r="AI283" i="21" s="1"/>
  <c r="AJ283" i="21" s="1"/>
  <c r="AK283" i="21" s="1"/>
  <c r="AL283" i="21" s="1"/>
  <c r="AM283" i="21" s="1"/>
  <c r="AN283" i="21" s="1"/>
  <c r="AO283" i="21" s="1"/>
  <c r="AP283" i="21" s="1"/>
  <c r="AQ283" i="21" s="1"/>
  <c r="AR283" i="21" s="1"/>
  <c r="AS283" i="21" s="1"/>
  <c r="AT283" i="21" s="1"/>
  <c r="AC302" i="21" s="1"/>
  <c r="AD302" i="21" s="1"/>
  <c r="AE302" i="21" s="1"/>
  <c r="AF302" i="21" s="1"/>
  <c r="AG302" i="21" s="1"/>
  <c r="AH302" i="21" s="1"/>
  <c r="AI302" i="21" s="1"/>
  <c r="AJ302" i="21" s="1"/>
  <c r="AK302" i="21" s="1"/>
  <c r="AL302" i="21" s="1"/>
  <c r="AM302" i="21" s="1"/>
  <c r="AN302" i="21" s="1"/>
  <c r="AO302" i="21" s="1"/>
  <c r="AP302" i="21" s="1"/>
  <c r="AQ302" i="21" s="1"/>
  <c r="AR302" i="21" s="1"/>
  <c r="AS302" i="21" s="1"/>
  <c r="AT302" i="21" s="1"/>
  <c r="AC321" i="21" s="1"/>
  <c r="AD321" i="21" s="1"/>
  <c r="AE321" i="21" s="1"/>
  <c r="AF321" i="21" s="1"/>
  <c r="AG321" i="21" s="1"/>
  <c r="AH321" i="21" s="1"/>
  <c r="AI321" i="21" s="1"/>
  <c r="AJ321" i="21" s="1"/>
  <c r="AK321" i="21" s="1"/>
  <c r="AL321" i="21" s="1"/>
  <c r="AM321" i="21" s="1"/>
  <c r="AN321" i="21" s="1"/>
  <c r="AO321" i="21" s="1"/>
  <c r="AP321" i="21" s="1"/>
  <c r="AQ321" i="21" s="1"/>
  <c r="AR321" i="21" s="1"/>
  <c r="AS321" i="21" s="1"/>
  <c r="AT321" i="21" s="1"/>
  <c r="AC340" i="21" s="1"/>
  <c r="AD340" i="21" s="1"/>
  <c r="AE340" i="21" s="1"/>
  <c r="AF340" i="21" s="1"/>
  <c r="AG340" i="21" s="1"/>
  <c r="AH340" i="21" s="1"/>
  <c r="AI340" i="21" s="1"/>
  <c r="AJ340" i="21" s="1"/>
  <c r="AK340" i="21" s="1"/>
  <c r="AL340" i="21" s="1"/>
  <c r="AM340" i="21" s="1"/>
  <c r="AN340" i="21" s="1"/>
  <c r="AO340" i="21" s="1"/>
  <c r="AP340" i="21" s="1"/>
  <c r="AQ340" i="21" s="1"/>
  <c r="AR340" i="21" s="1"/>
  <c r="AS340" i="21" s="1"/>
  <c r="AT340" i="21" s="1"/>
  <c r="AU36" i="21" s="1"/>
  <c r="I232" i="21" l="1"/>
  <c r="I230" i="21"/>
  <c r="I228" i="21"/>
  <c r="I233" i="21"/>
  <c r="I227" i="21"/>
  <c r="I231" i="21"/>
  <c r="I229" i="21"/>
  <c r="AD233" i="21"/>
  <c r="AD231" i="21"/>
  <c r="AD229" i="21"/>
  <c r="AD227" i="21"/>
  <c r="AD232" i="21"/>
  <c r="AD230" i="21"/>
  <c r="AD228" i="21"/>
  <c r="BB7" i="20"/>
  <c r="AB36" i="21"/>
  <c r="BT36" i="11" s="1"/>
  <c r="AA36" i="21"/>
  <c r="Z36" i="21"/>
  <c r="I36" i="11" s="1"/>
  <c r="J232" i="21" l="1"/>
  <c r="J230" i="21"/>
  <c r="J228" i="21"/>
  <c r="J227" i="21"/>
  <c r="J231" i="21"/>
  <c r="J233" i="21"/>
  <c r="J229" i="21"/>
  <c r="AE232" i="21"/>
  <c r="AE230" i="21"/>
  <c r="AE228" i="21"/>
  <c r="AE229" i="21"/>
  <c r="AE233" i="21"/>
  <c r="AE227" i="21"/>
  <c r="AE231" i="21"/>
  <c r="BB8" i="20"/>
  <c r="AF232" i="21" l="1"/>
  <c r="AF230" i="21"/>
  <c r="AF228" i="21"/>
  <c r="AF233" i="21"/>
  <c r="AF227" i="21"/>
  <c r="AF231" i="21"/>
  <c r="AF229" i="21"/>
  <c r="BB9" i="20"/>
  <c r="K232" i="21"/>
  <c r="K230" i="21"/>
  <c r="K228" i="21"/>
  <c r="K231" i="21"/>
  <c r="K229" i="21"/>
  <c r="K227" i="21"/>
  <c r="K233" i="21"/>
  <c r="BB10" i="20" l="1"/>
  <c r="AG232" i="21"/>
  <c r="AG230" i="21"/>
  <c r="AG228" i="21"/>
  <c r="AG233" i="21"/>
  <c r="AG227" i="21"/>
  <c r="AG231" i="21"/>
  <c r="AG229" i="21"/>
  <c r="L232" i="21"/>
  <c r="L230" i="21"/>
  <c r="L228" i="21"/>
  <c r="L233" i="21"/>
  <c r="L231" i="21"/>
  <c r="L229" i="21"/>
  <c r="L227" i="21"/>
  <c r="BB11" i="20" l="1"/>
  <c r="BB12" i="20" s="1"/>
  <c r="BB13" i="20" s="1"/>
  <c r="BB14" i="20" s="1"/>
  <c r="BB15" i="20" s="1"/>
  <c r="BB16" i="20" s="1"/>
  <c r="BB17" i="20" s="1"/>
  <c r="BB18" i="20" s="1"/>
  <c r="BB19" i="20" s="1"/>
  <c r="BB20" i="20" s="1"/>
  <c r="BB21" i="20" s="1"/>
  <c r="BB22" i="20" s="1"/>
  <c r="BB23" i="20" s="1"/>
  <c r="BB24" i="20" s="1"/>
  <c r="BB25" i="20" s="1"/>
  <c r="BB26" i="20" s="1"/>
  <c r="BB27" i="20" s="1"/>
  <c r="BB28" i="20" s="1"/>
  <c r="BB29" i="20" s="1"/>
  <c r="BB30" i="20" s="1"/>
  <c r="BB31" i="20" s="1"/>
  <c r="BB32" i="20" s="1"/>
  <c r="BB33" i="20" s="1"/>
  <c r="BB34" i="20" s="1"/>
  <c r="BB35" i="20" s="1"/>
  <c r="BB49" i="20" s="1"/>
  <c r="AH232" i="21"/>
  <c r="AH230" i="21"/>
  <c r="AH228" i="21"/>
  <c r="AH233" i="21"/>
  <c r="AH231" i="21"/>
  <c r="AH229" i="21"/>
  <c r="AH227" i="21"/>
  <c r="M233" i="21"/>
  <c r="M231" i="21"/>
  <c r="M229" i="21"/>
  <c r="M227" i="21"/>
  <c r="M228" i="21"/>
  <c r="M232" i="21"/>
  <c r="M230" i="21"/>
  <c r="BB51" i="20" l="1"/>
  <c r="I60" i="20" s="1"/>
  <c r="BC6" i="20"/>
  <c r="AI233" i="21"/>
  <c r="AI231" i="21"/>
  <c r="AI229" i="21"/>
  <c r="AI227" i="21"/>
  <c r="AI230" i="21"/>
  <c r="AI228" i="21"/>
  <c r="AI232" i="21"/>
  <c r="N233" i="21"/>
  <c r="N231" i="21"/>
  <c r="N229" i="21"/>
  <c r="N227" i="21"/>
  <c r="N228" i="21"/>
  <c r="N232" i="21"/>
  <c r="N230" i="21"/>
  <c r="AJ233" i="21" l="1"/>
  <c r="AJ231" i="21"/>
  <c r="AJ229" i="21"/>
  <c r="AJ227" i="21"/>
  <c r="AJ230" i="21"/>
  <c r="AJ228" i="21"/>
  <c r="AJ232" i="21"/>
  <c r="BC7" i="20"/>
  <c r="O233" i="21"/>
  <c r="O231" i="21"/>
  <c r="O229" i="21"/>
  <c r="O227" i="21"/>
  <c r="O228" i="21"/>
  <c r="O232" i="21"/>
  <c r="O230" i="21"/>
  <c r="BC9" i="20" l="1"/>
  <c r="AK233" i="21"/>
  <c r="AK231" i="21"/>
  <c r="AK229" i="21"/>
  <c r="AK227" i="21"/>
  <c r="AK228" i="21"/>
  <c r="AK232" i="21"/>
  <c r="AK230" i="21"/>
  <c r="BC8" i="20"/>
  <c r="P233" i="21"/>
  <c r="P231" i="21"/>
  <c r="P229" i="21"/>
  <c r="P227" i="21"/>
  <c r="P232" i="21"/>
  <c r="P230" i="21"/>
  <c r="P228" i="21"/>
  <c r="BC10" i="20" l="1"/>
  <c r="AL233" i="21"/>
  <c r="AL231" i="21"/>
  <c r="AL229" i="21"/>
  <c r="AL227" i="21"/>
  <c r="AL232" i="21"/>
  <c r="AL230" i="21"/>
  <c r="AL228" i="21"/>
  <c r="BC11" i="20"/>
  <c r="Q232" i="21"/>
  <c r="Q230" i="21"/>
  <c r="Q228" i="21"/>
  <c r="Q231" i="21"/>
  <c r="Q229" i="21"/>
  <c r="Q227" i="21"/>
  <c r="Q233" i="21"/>
  <c r="AM232" i="21" l="1"/>
  <c r="AM230" i="21"/>
  <c r="AM228" i="21"/>
  <c r="AM227" i="21"/>
  <c r="AM231" i="21"/>
  <c r="AM233" i="21"/>
  <c r="AM229" i="21"/>
  <c r="BC13" i="20"/>
  <c r="BC14" i="20" s="1"/>
  <c r="BC15" i="20" s="1"/>
  <c r="BC16" i="20" s="1"/>
  <c r="BC17" i="20" s="1"/>
  <c r="BC18" i="20" s="1"/>
  <c r="BC19" i="20" s="1"/>
  <c r="BC20" i="20" s="1"/>
  <c r="BC21" i="20" s="1"/>
  <c r="R232" i="21"/>
  <c r="R230" i="21"/>
  <c r="R228" i="21"/>
  <c r="R229" i="21"/>
  <c r="R233" i="21"/>
  <c r="R231" i="21"/>
  <c r="R227" i="21"/>
  <c r="BC12" i="20"/>
  <c r="AN232" i="21" l="1"/>
  <c r="AN230" i="21"/>
  <c r="AN228" i="21"/>
  <c r="AN231" i="21"/>
  <c r="AN229" i="21"/>
  <c r="AN233" i="21"/>
  <c r="AN227" i="21"/>
  <c r="S232" i="21"/>
  <c r="S230" i="21"/>
  <c r="S228" i="21"/>
  <c r="S229" i="21"/>
  <c r="S233" i="21"/>
  <c r="S227" i="21"/>
  <c r="S231" i="21"/>
  <c r="BC22" i="20"/>
  <c r="BC23" i="20" l="1"/>
  <c r="BC24" i="20" s="1"/>
  <c r="BC25" i="20" s="1"/>
  <c r="BC26" i="20" s="1"/>
  <c r="BC27" i="20" s="1"/>
  <c r="BC28" i="20" s="1"/>
  <c r="BC29" i="20" s="1"/>
  <c r="BC30" i="20" s="1"/>
  <c r="BC31" i="20" s="1"/>
  <c r="BC32" i="20" s="1"/>
  <c r="BC33" i="20" s="1"/>
  <c r="BC34" i="20" s="1"/>
  <c r="BC35" i="20" s="1"/>
  <c r="BC49" i="20" s="1"/>
  <c r="AO232" i="21"/>
  <c r="AO230" i="21"/>
  <c r="AO228" i="21"/>
  <c r="AO231" i="21"/>
  <c r="AO229" i="21"/>
  <c r="AO233" i="21"/>
  <c r="AO227" i="21"/>
  <c r="T232" i="21"/>
  <c r="T230" i="21"/>
  <c r="T228" i="21"/>
  <c r="T233" i="21"/>
  <c r="T231" i="21"/>
  <c r="T229" i="21"/>
  <c r="T227" i="21"/>
  <c r="BC51" i="20" l="1"/>
  <c r="I61" i="20" s="1"/>
  <c r="U233" i="21"/>
  <c r="U231" i="21"/>
  <c r="U229" i="21"/>
  <c r="U227" i="21"/>
  <c r="U232" i="21"/>
  <c r="U230" i="21"/>
  <c r="U228" i="21"/>
  <c r="AP232" i="21"/>
  <c r="AP230" i="21"/>
  <c r="AP228" i="21"/>
  <c r="AP233" i="21"/>
  <c r="AP231" i="21"/>
  <c r="AP229" i="21"/>
  <c r="AP227" i="21"/>
  <c r="AQ233" i="21" l="1"/>
  <c r="AQ231" i="21"/>
  <c r="AQ229" i="21"/>
  <c r="AQ227" i="21"/>
  <c r="AQ228" i="21"/>
  <c r="AQ232" i="21"/>
  <c r="AQ230" i="21"/>
  <c r="V233" i="21"/>
  <c r="E252" i="21" s="1"/>
  <c r="V231" i="21"/>
  <c r="E250" i="21" s="1"/>
  <c r="V229" i="21"/>
  <c r="E248" i="21" s="1"/>
  <c r="V227" i="21"/>
  <c r="E246" i="21" s="1"/>
  <c r="F246" i="21" s="1"/>
  <c r="G246" i="21" s="1"/>
  <c r="H246" i="21" s="1"/>
  <c r="I246" i="21" s="1"/>
  <c r="J246" i="21" s="1"/>
  <c r="K246" i="21" s="1"/>
  <c r="L246" i="21" s="1"/>
  <c r="M246" i="21" s="1"/>
  <c r="N246" i="21" s="1"/>
  <c r="O246" i="21" s="1"/>
  <c r="P246" i="21" s="1"/>
  <c r="Q246" i="21" s="1"/>
  <c r="R246" i="21" s="1"/>
  <c r="S246" i="21" s="1"/>
  <c r="T246" i="21" s="1"/>
  <c r="U246" i="21" s="1"/>
  <c r="V246" i="21" s="1"/>
  <c r="E265" i="21" s="1"/>
  <c r="F265" i="21" s="1"/>
  <c r="G265" i="21" s="1"/>
  <c r="H265" i="21" s="1"/>
  <c r="I265" i="21" s="1"/>
  <c r="J265" i="21" s="1"/>
  <c r="K265" i="21" s="1"/>
  <c r="L265" i="21" s="1"/>
  <c r="M265" i="21" s="1"/>
  <c r="N265" i="21" s="1"/>
  <c r="O265" i="21" s="1"/>
  <c r="P265" i="21" s="1"/>
  <c r="Q265" i="21" s="1"/>
  <c r="R265" i="21" s="1"/>
  <c r="S265" i="21" s="1"/>
  <c r="T265" i="21" s="1"/>
  <c r="U265" i="21" s="1"/>
  <c r="V265" i="21" s="1"/>
  <c r="E284" i="21" s="1"/>
  <c r="F284" i="21" s="1"/>
  <c r="G284" i="21" s="1"/>
  <c r="H284" i="21" s="1"/>
  <c r="I284" i="21" s="1"/>
  <c r="J284" i="21" s="1"/>
  <c r="K284" i="21" s="1"/>
  <c r="L284" i="21" s="1"/>
  <c r="M284" i="21" s="1"/>
  <c r="N284" i="21" s="1"/>
  <c r="O284" i="21" s="1"/>
  <c r="P284" i="21" s="1"/>
  <c r="Q284" i="21" s="1"/>
  <c r="R284" i="21" s="1"/>
  <c r="S284" i="21" s="1"/>
  <c r="T284" i="21" s="1"/>
  <c r="U284" i="21" s="1"/>
  <c r="V284" i="21" s="1"/>
  <c r="E303" i="21" s="1"/>
  <c r="F303" i="21" s="1"/>
  <c r="G303" i="21" s="1"/>
  <c r="H303" i="21" s="1"/>
  <c r="I303" i="21" s="1"/>
  <c r="J303" i="21" s="1"/>
  <c r="K303" i="21" s="1"/>
  <c r="L303" i="21" s="1"/>
  <c r="M303" i="21" s="1"/>
  <c r="N303" i="21" s="1"/>
  <c r="O303" i="21" s="1"/>
  <c r="P303" i="21" s="1"/>
  <c r="Q303" i="21" s="1"/>
  <c r="R303" i="21" s="1"/>
  <c r="S303" i="21" s="1"/>
  <c r="T303" i="21" s="1"/>
  <c r="U303" i="21" s="1"/>
  <c r="V303" i="21" s="1"/>
  <c r="E322" i="21" s="1"/>
  <c r="F322" i="21" s="1"/>
  <c r="G322" i="21" s="1"/>
  <c r="H322" i="21" s="1"/>
  <c r="I322" i="21" s="1"/>
  <c r="J322" i="21" s="1"/>
  <c r="K322" i="21" s="1"/>
  <c r="L322" i="21" s="1"/>
  <c r="M322" i="21" s="1"/>
  <c r="N322" i="21" s="1"/>
  <c r="O322" i="21" s="1"/>
  <c r="P322" i="21" s="1"/>
  <c r="Q322" i="21" s="1"/>
  <c r="R322" i="21" s="1"/>
  <c r="S322" i="21" s="1"/>
  <c r="T322" i="21" s="1"/>
  <c r="U322" i="21" s="1"/>
  <c r="V322" i="21" s="1"/>
  <c r="E341" i="21" s="1"/>
  <c r="F341" i="21" s="1"/>
  <c r="G341" i="21" s="1"/>
  <c r="H341" i="21" s="1"/>
  <c r="I341" i="21" s="1"/>
  <c r="J341" i="21" s="1"/>
  <c r="K341" i="21" s="1"/>
  <c r="L341" i="21" s="1"/>
  <c r="M341" i="21" s="1"/>
  <c r="N341" i="21" s="1"/>
  <c r="O341" i="21" s="1"/>
  <c r="P341" i="21" s="1"/>
  <c r="Q341" i="21" s="1"/>
  <c r="R341" i="21" s="1"/>
  <c r="S341" i="21" s="1"/>
  <c r="T341" i="21" s="1"/>
  <c r="U341" i="21" s="1"/>
  <c r="V341" i="21" s="1"/>
  <c r="W37" i="21" s="1"/>
  <c r="V232" i="21"/>
  <c r="E251" i="21" s="1"/>
  <c r="V230" i="21"/>
  <c r="E249" i="21" s="1"/>
  <c r="V228" i="21"/>
  <c r="E247" i="21" s="1"/>
  <c r="F252" i="21" l="1"/>
  <c r="F250" i="21"/>
  <c r="F248" i="21"/>
  <c r="F247" i="21"/>
  <c r="F251" i="21"/>
  <c r="F249" i="21"/>
  <c r="C37" i="21"/>
  <c r="F30" i="16" s="1"/>
  <c r="B37" i="21"/>
  <c r="B30" i="16" s="1"/>
  <c r="D37" i="21"/>
  <c r="J30" i="16" s="1"/>
  <c r="AR233" i="21"/>
  <c r="AR231" i="21"/>
  <c r="AR229" i="21"/>
  <c r="AR227" i="21"/>
  <c r="AR228" i="21"/>
  <c r="AR232" i="21"/>
  <c r="AR230" i="21"/>
  <c r="G250" i="21" l="1"/>
  <c r="G248" i="21"/>
  <c r="G247" i="21"/>
  <c r="G251" i="21"/>
  <c r="G252" i="21"/>
  <c r="G249" i="21"/>
  <c r="AS233" i="21"/>
  <c r="AS231" i="21"/>
  <c r="AS229" i="21"/>
  <c r="AS227" i="21"/>
  <c r="AS232" i="21"/>
  <c r="AS230" i="21"/>
  <c r="AS228" i="21"/>
  <c r="H252" i="21" l="1"/>
  <c r="H250" i="21"/>
  <c r="H248" i="21"/>
  <c r="H251" i="21"/>
  <c r="H249" i="21"/>
  <c r="H247" i="21"/>
  <c r="AT233" i="21"/>
  <c r="AC252" i="21" s="1"/>
  <c r="AT231" i="21"/>
  <c r="AC250" i="21" s="1"/>
  <c r="AT229" i="21"/>
  <c r="AC248" i="21" s="1"/>
  <c r="AT227" i="21"/>
  <c r="AC246" i="21" s="1"/>
  <c r="AD246" i="21" s="1"/>
  <c r="AE246" i="21" s="1"/>
  <c r="AF246" i="21" s="1"/>
  <c r="AG246" i="21" s="1"/>
  <c r="AH246" i="21" s="1"/>
  <c r="AI246" i="21" s="1"/>
  <c r="AJ246" i="21" s="1"/>
  <c r="AK246" i="21" s="1"/>
  <c r="AL246" i="21" s="1"/>
  <c r="AM246" i="21" s="1"/>
  <c r="AN246" i="21" s="1"/>
  <c r="AO246" i="21" s="1"/>
  <c r="AP246" i="21" s="1"/>
  <c r="AQ246" i="21" s="1"/>
  <c r="AR246" i="21" s="1"/>
  <c r="AS246" i="21" s="1"/>
  <c r="AT246" i="21" s="1"/>
  <c r="AC265" i="21" s="1"/>
  <c r="AD265" i="21" s="1"/>
  <c r="AE265" i="21" s="1"/>
  <c r="AF265" i="21" s="1"/>
  <c r="AG265" i="21" s="1"/>
  <c r="AH265" i="21" s="1"/>
  <c r="AI265" i="21" s="1"/>
  <c r="AJ265" i="21" s="1"/>
  <c r="AK265" i="21" s="1"/>
  <c r="AL265" i="21" s="1"/>
  <c r="AM265" i="21" s="1"/>
  <c r="AN265" i="21" s="1"/>
  <c r="AO265" i="21" s="1"/>
  <c r="AP265" i="21" s="1"/>
  <c r="AQ265" i="21" s="1"/>
  <c r="AR265" i="21" s="1"/>
  <c r="AS265" i="21" s="1"/>
  <c r="AT265" i="21" s="1"/>
  <c r="AC284" i="21" s="1"/>
  <c r="AD284" i="21" s="1"/>
  <c r="AE284" i="21" s="1"/>
  <c r="AF284" i="21" s="1"/>
  <c r="AG284" i="21" s="1"/>
  <c r="AH284" i="21" s="1"/>
  <c r="AI284" i="21" s="1"/>
  <c r="AJ284" i="21" s="1"/>
  <c r="AK284" i="21" s="1"/>
  <c r="AL284" i="21" s="1"/>
  <c r="AM284" i="21" s="1"/>
  <c r="AN284" i="21" s="1"/>
  <c r="AO284" i="21" s="1"/>
  <c r="AP284" i="21" s="1"/>
  <c r="AQ284" i="21" s="1"/>
  <c r="AR284" i="21" s="1"/>
  <c r="AS284" i="21" s="1"/>
  <c r="AT284" i="21" s="1"/>
  <c r="AC303" i="21" s="1"/>
  <c r="AD303" i="21" s="1"/>
  <c r="AE303" i="21" s="1"/>
  <c r="AF303" i="21" s="1"/>
  <c r="AG303" i="21" s="1"/>
  <c r="AH303" i="21" s="1"/>
  <c r="AI303" i="21" s="1"/>
  <c r="AJ303" i="21" s="1"/>
  <c r="AK303" i="21" s="1"/>
  <c r="AL303" i="21" s="1"/>
  <c r="AM303" i="21" s="1"/>
  <c r="AN303" i="21" s="1"/>
  <c r="AO303" i="21" s="1"/>
  <c r="AP303" i="21" s="1"/>
  <c r="AQ303" i="21" s="1"/>
  <c r="AR303" i="21" s="1"/>
  <c r="AS303" i="21" s="1"/>
  <c r="AT303" i="21" s="1"/>
  <c r="AC322" i="21" s="1"/>
  <c r="AD322" i="21" s="1"/>
  <c r="AE322" i="21" s="1"/>
  <c r="AF322" i="21" s="1"/>
  <c r="AG322" i="21" s="1"/>
  <c r="AH322" i="21" s="1"/>
  <c r="AI322" i="21" s="1"/>
  <c r="AJ322" i="21" s="1"/>
  <c r="AK322" i="21" s="1"/>
  <c r="AL322" i="21" s="1"/>
  <c r="AM322" i="21" s="1"/>
  <c r="AN322" i="21" s="1"/>
  <c r="AO322" i="21" s="1"/>
  <c r="AP322" i="21" s="1"/>
  <c r="AQ322" i="21" s="1"/>
  <c r="AR322" i="21" s="1"/>
  <c r="AS322" i="21" s="1"/>
  <c r="AT322" i="21" s="1"/>
  <c r="AC341" i="21" s="1"/>
  <c r="AD341" i="21" s="1"/>
  <c r="AE341" i="21" s="1"/>
  <c r="AF341" i="21" s="1"/>
  <c r="AG341" i="21" s="1"/>
  <c r="AH341" i="21" s="1"/>
  <c r="AI341" i="21" s="1"/>
  <c r="AJ341" i="21" s="1"/>
  <c r="AK341" i="21" s="1"/>
  <c r="AL341" i="21" s="1"/>
  <c r="AM341" i="21" s="1"/>
  <c r="AN341" i="21" s="1"/>
  <c r="AO341" i="21" s="1"/>
  <c r="AP341" i="21" s="1"/>
  <c r="AQ341" i="21" s="1"/>
  <c r="AR341" i="21" s="1"/>
  <c r="AS341" i="21" s="1"/>
  <c r="AT341" i="21" s="1"/>
  <c r="AU37" i="21" s="1"/>
  <c r="AT232" i="21"/>
  <c r="AC251" i="21" s="1"/>
  <c r="AT230" i="21"/>
  <c r="AC249" i="21" s="1"/>
  <c r="AT228" i="21"/>
  <c r="AC247" i="21" s="1"/>
  <c r="AD252" i="21" l="1"/>
  <c r="AD250" i="21"/>
  <c r="AD248" i="21"/>
  <c r="AD251" i="21"/>
  <c r="AD249" i="21"/>
  <c r="AD247" i="21"/>
  <c r="AB37" i="21"/>
  <c r="BT37" i="11" s="1"/>
  <c r="AA37" i="21"/>
  <c r="Z37" i="21"/>
  <c r="I37" i="11" s="1"/>
  <c r="I252" i="21"/>
  <c r="I251" i="21"/>
  <c r="I249" i="21"/>
  <c r="I247" i="21"/>
  <c r="I250" i="21"/>
  <c r="I248" i="21"/>
  <c r="J251" i="21" l="1"/>
  <c r="J249" i="21"/>
  <c r="J247" i="21"/>
  <c r="J252" i="21"/>
  <c r="J248" i="21"/>
  <c r="J250" i="21"/>
  <c r="AE252" i="21"/>
  <c r="AE251" i="21"/>
  <c r="AE249" i="21"/>
  <c r="AE247" i="21"/>
  <c r="AE250" i="21"/>
  <c r="AE248" i="21"/>
  <c r="K251" i="21" l="1"/>
  <c r="K249" i="21"/>
  <c r="K247" i="21"/>
  <c r="K252" i="21"/>
  <c r="K248" i="21"/>
  <c r="K250" i="21"/>
  <c r="AF251" i="21"/>
  <c r="AF249" i="21"/>
  <c r="AF247" i="21"/>
  <c r="AF252" i="21"/>
  <c r="AF250" i="21"/>
  <c r="AF248" i="21"/>
  <c r="L251" i="21" l="1"/>
  <c r="L249" i="21"/>
  <c r="L247" i="21"/>
  <c r="L252" i="21"/>
  <c r="L250" i="21"/>
  <c r="L248" i="21"/>
  <c r="AG251" i="21"/>
  <c r="AG249" i="21"/>
  <c r="AG247" i="21"/>
  <c r="AG252" i="21"/>
  <c r="AG250" i="21"/>
  <c r="AG248" i="21"/>
  <c r="M252" i="21" l="1"/>
  <c r="M250" i="21"/>
  <c r="M248" i="21"/>
  <c r="M251" i="21"/>
  <c r="M249" i="21"/>
  <c r="M247" i="21"/>
  <c r="AH251" i="21"/>
  <c r="AH249" i="21"/>
  <c r="AH247" i="21"/>
  <c r="AH252" i="21"/>
  <c r="AH250" i="21"/>
  <c r="AH248" i="21"/>
  <c r="N252" i="21" l="1"/>
  <c r="N250" i="21"/>
  <c r="N248" i="21"/>
  <c r="N251" i="21"/>
  <c r="N249" i="21"/>
  <c r="N247" i="21"/>
  <c r="AI252" i="21"/>
  <c r="AI250" i="21"/>
  <c r="AI248" i="21"/>
  <c r="AI247" i="21"/>
  <c r="AI251" i="21"/>
  <c r="AI249" i="21"/>
  <c r="AJ252" i="21" l="1"/>
  <c r="AJ250" i="21"/>
  <c r="AJ248" i="21"/>
  <c r="AJ247" i="21"/>
  <c r="AJ251" i="21"/>
  <c r="AJ249" i="21"/>
  <c r="O252" i="21"/>
  <c r="O250" i="21"/>
  <c r="O248" i="21"/>
  <c r="O249" i="21"/>
  <c r="O251" i="21"/>
  <c r="O247" i="21"/>
  <c r="AK252" i="21" l="1"/>
  <c r="AK250" i="21"/>
  <c r="AK248" i="21"/>
  <c r="AK251" i="21"/>
  <c r="AK249" i="21"/>
  <c r="AK247" i="21"/>
  <c r="P252" i="21"/>
  <c r="P250" i="21"/>
  <c r="P248" i="21"/>
  <c r="P251" i="21"/>
  <c r="P249" i="21"/>
  <c r="P247" i="21"/>
  <c r="AL252" i="21" l="1"/>
  <c r="AL250" i="21"/>
  <c r="AL248" i="21"/>
  <c r="AL251" i="21"/>
  <c r="AL249" i="21"/>
  <c r="AL247" i="21"/>
  <c r="Q252" i="21"/>
  <c r="Q251" i="21"/>
  <c r="Q249" i="21"/>
  <c r="Q247" i="21"/>
  <c r="Q248" i="21"/>
  <c r="Q250" i="21"/>
  <c r="R251" i="21" l="1"/>
  <c r="R249" i="21"/>
  <c r="R247" i="21"/>
  <c r="R250" i="21"/>
  <c r="R248" i="21"/>
  <c r="R252" i="21"/>
  <c r="AM252" i="21"/>
  <c r="AM251" i="21"/>
  <c r="AM249" i="21"/>
  <c r="AM247" i="21"/>
  <c r="AM248" i="21"/>
  <c r="AM250" i="21"/>
  <c r="S251" i="21" l="1"/>
  <c r="S249" i="21"/>
  <c r="S247" i="21"/>
  <c r="S250" i="21"/>
  <c r="S252" i="21"/>
  <c r="S248" i="21"/>
  <c r="AN251" i="21"/>
  <c r="AN249" i="21"/>
  <c r="AN247" i="21"/>
  <c r="AN248" i="21"/>
  <c r="AN252" i="21"/>
  <c r="AN250" i="21"/>
  <c r="T251" i="21" l="1"/>
  <c r="T249" i="21"/>
  <c r="T247" i="21"/>
  <c r="T250" i="21"/>
  <c r="T248" i="21"/>
  <c r="T252" i="21"/>
  <c r="AO249" i="21"/>
  <c r="AO247" i="21"/>
  <c r="AO251" i="21"/>
  <c r="AO248" i="21"/>
  <c r="AO252" i="21"/>
  <c r="AO250" i="21"/>
  <c r="AP251" i="21" l="1"/>
  <c r="AP249" i="21"/>
  <c r="AP247" i="21"/>
  <c r="AP250" i="21"/>
  <c r="AP248" i="21"/>
  <c r="AP252" i="21"/>
  <c r="U250" i="21"/>
  <c r="U248" i="21"/>
  <c r="U252" i="21"/>
  <c r="U249" i="21"/>
  <c r="U247" i="21"/>
  <c r="U251" i="21"/>
  <c r="V252" i="21" l="1"/>
  <c r="E271" i="21" s="1"/>
  <c r="V250" i="21"/>
  <c r="E269" i="21" s="1"/>
  <c r="V248" i="21"/>
  <c r="E267" i="21" s="1"/>
  <c r="V249" i="21"/>
  <c r="E268" i="21" s="1"/>
  <c r="V247" i="21"/>
  <c r="E266" i="21" s="1"/>
  <c r="F266" i="21" s="1"/>
  <c r="G266" i="21" s="1"/>
  <c r="H266" i="21" s="1"/>
  <c r="I266" i="21" s="1"/>
  <c r="J266" i="21" s="1"/>
  <c r="K266" i="21" s="1"/>
  <c r="L266" i="21" s="1"/>
  <c r="M266" i="21" s="1"/>
  <c r="N266" i="21" s="1"/>
  <c r="O266" i="21" s="1"/>
  <c r="P266" i="21" s="1"/>
  <c r="Q266" i="21" s="1"/>
  <c r="R266" i="21" s="1"/>
  <c r="S266" i="21" s="1"/>
  <c r="T266" i="21" s="1"/>
  <c r="U266" i="21" s="1"/>
  <c r="V266" i="21" s="1"/>
  <c r="E285" i="21" s="1"/>
  <c r="F285" i="21" s="1"/>
  <c r="G285" i="21" s="1"/>
  <c r="H285" i="21" s="1"/>
  <c r="I285" i="21" s="1"/>
  <c r="J285" i="21" s="1"/>
  <c r="K285" i="21" s="1"/>
  <c r="L285" i="21" s="1"/>
  <c r="M285" i="21" s="1"/>
  <c r="N285" i="21" s="1"/>
  <c r="O285" i="21" s="1"/>
  <c r="P285" i="21" s="1"/>
  <c r="Q285" i="21" s="1"/>
  <c r="R285" i="21" s="1"/>
  <c r="S285" i="21" s="1"/>
  <c r="T285" i="21" s="1"/>
  <c r="U285" i="21" s="1"/>
  <c r="V285" i="21" s="1"/>
  <c r="E304" i="21" s="1"/>
  <c r="F304" i="21" s="1"/>
  <c r="G304" i="21" s="1"/>
  <c r="H304" i="21" s="1"/>
  <c r="I304" i="21" s="1"/>
  <c r="J304" i="21" s="1"/>
  <c r="K304" i="21" s="1"/>
  <c r="L304" i="21" s="1"/>
  <c r="M304" i="21" s="1"/>
  <c r="N304" i="21" s="1"/>
  <c r="O304" i="21" s="1"/>
  <c r="P304" i="21" s="1"/>
  <c r="Q304" i="21" s="1"/>
  <c r="R304" i="21" s="1"/>
  <c r="S304" i="21" s="1"/>
  <c r="T304" i="21" s="1"/>
  <c r="U304" i="21" s="1"/>
  <c r="V304" i="21" s="1"/>
  <c r="E323" i="21" s="1"/>
  <c r="F323" i="21" s="1"/>
  <c r="G323" i="21" s="1"/>
  <c r="H323" i="21" s="1"/>
  <c r="I323" i="21" s="1"/>
  <c r="J323" i="21" s="1"/>
  <c r="K323" i="21" s="1"/>
  <c r="L323" i="21" s="1"/>
  <c r="M323" i="21" s="1"/>
  <c r="N323" i="21" s="1"/>
  <c r="O323" i="21" s="1"/>
  <c r="P323" i="21" s="1"/>
  <c r="Q323" i="21" s="1"/>
  <c r="R323" i="21" s="1"/>
  <c r="S323" i="21" s="1"/>
  <c r="T323" i="21" s="1"/>
  <c r="U323" i="21" s="1"/>
  <c r="V323" i="21" s="1"/>
  <c r="E342" i="21" s="1"/>
  <c r="F342" i="21" s="1"/>
  <c r="G342" i="21" s="1"/>
  <c r="H342" i="21" s="1"/>
  <c r="I342" i="21" s="1"/>
  <c r="J342" i="21" s="1"/>
  <c r="K342" i="21" s="1"/>
  <c r="L342" i="21" s="1"/>
  <c r="M342" i="21" s="1"/>
  <c r="N342" i="21" s="1"/>
  <c r="O342" i="21" s="1"/>
  <c r="P342" i="21" s="1"/>
  <c r="Q342" i="21" s="1"/>
  <c r="R342" i="21" s="1"/>
  <c r="S342" i="21" s="1"/>
  <c r="T342" i="21" s="1"/>
  <c r="U342" i="21" s="1"/>
  <c r="V342" i="21" s="1"/>
  <c r="W38" i="21" s="1"/>
  <c r="V251" i="21"/>
  <c r="E270" i="21" s="1"/>
  <c r="AQ251" i="21"/>
  <c r="AQ250" i="21"/>
  <c r="AQ248" i="21"/>
  <c r="AQ252" i="21"/>
  <c r="AQ249" i="21"/>
  <c r="AQ247" i="21"/>
  <c r="D38" i="21" l="1"/>
  <c r="J31" i="16" s="1"/>
  <c r="C38" i="21"/>
  <c r="F31" i="16" s="1"/>
  <c r="B38" i="21"/>
  <c r="B31" i="16" s="1"/>
  <c r="F271" i="21"/>
  <c r="F269" i="21"/>
  <c r="F267" i="21"/>
  <c r="F270" i="21"/>
  <c r="F268" i="21"/>
  <c r="AR252" i="21"/>
  <c r="AR251" i="21"/>
  <c r="AR250" i="21"/>
  <c r="AR248" i="21"/>
  <c r="AR249" i="21"/>
  <c r="AR247" i="21"/>
  <c r="G271" i="21" l="1"/>
  <c r="G270" i="21"/>
  <c r="G267" i="21"/>
  <c r="G268" i="21"/>
  <c r="G269" i="21"/>
  <c r="AS252" i="21"/>
  <c r="AS251" i="21"/>
  <c r="AS250" i="21"/>
  <c r="AS248" i="21"/>
  <c r="AS249" i="21"/>
  <c r="AS247" i="21"/>
  <c r="H271" i="21" l="1"/>
  <c r="H269" i="21"/>
  <c r="H267" i="21"/>
  <c r="H270" i="21"/>
  <c r="H268" i="21"/>
  <c r="AT252" i="21"/>
  <c r="AC271" i="21" s="1"/>
  <c r="AT250" i="21"/>
  <c r="AC269" i="21" s="1"/>
  <c r="AT248" i="21"/>
  <c r="AC267" i="21" s="1"/>
  <c r="AT249" i="21"/>
  <c r="AC268" i="21" s="1"/>
  <c r="AT247" i="21"/>
  <c r="AC266" i="21" s="1"/>
  <c r="AD266" i="21" s="1"/>
  <c r="AE266" i="21" s="1"/>
  <c r="AF266" i="21" s="1"/>
  <c r="AG266" i="21" s="1"/>
  <c r="AH266" i="21" s="1"/>
  <c r="AI266" i="21" s="1"/>
  <c r="AJ266" i="21" s="1"/>
  <c r="AK266" i="21" s="1"/>
  <c r="AL266" i="21" s="1"/>
  <c r="AM266" i="21" s="1"/>
  <c r="AN266" i="21" s="1"/>
  <c r="AO266" i="21" s="1"/>
  <c r="AP266" i="21" s="1"/>
  <c r="AQ266" i="21" s="1"/>
  <c r="AR266" i="21" s="1"/>
  <c r="AS266" i="21" s="1"/>
  <c r="AT266" i="21" s="1"/>
  <c r="AC285" i="21" s="1"/>
  <c r="AD285" i="21" s="1"/>
  <c r="AE285" i="21" s="1"/>
  <c r="AF285" i="21" s="1"/>
  <c r="AG285" i="21" s="1"/>
  <c r="AH285" i="21" s="1"/>
  <c r="AI285" i="21" s="1"/>
  <c r="AJ285" i="21" s="1"/>
  <c r="AK285" i="21" s="1"/>
  <c r="AL285" i="21" s="1"/>
  <c r="AM285" i="21" s="1"/>
  <c r="AN285" i="21" s="1"/>
  <c r="AO285" i="21" s="1"/>
  <c r="AP285" i="21" s="1"/>
  <c r="AQ285" i="21" s="1"/>
  <c r="AR285" i="21" s="1"/>
  <c r="AS285" i="21" s="1"/>
  <c r="AT285" i="21" s="1"/>
  <c r="AC304" i="21" s="1"/>
  <c r="AD304" i="21" s="1"/>
  <c r="AE304" i="21" s="1"/>
  <c r="AF304" i="21" s="1"/>
  <c r="AG304" i="21" s="1"/>
  <c r="AH304" i="21" s="1"/>
  <c r="AI304" i="21" s="1"/>
  <c r="AJ304" i="21" s="1"/>
  <c r="AK304" i="21" s="1"/>
  <c r="AL304" i="21" s="1"/>
  <c r="AM304" i="21" s="1"/>
  <c r="AN304" i="21" s="1"/>
  <c r="AO304" i="21" s="1"/>
  <c r="AP304" i="21" s="1"/>
  <c r="AQ304" i="21" s="1"/>
  <c r="AR304" i="21" s="1"/>
  <c r="AS304" i="21" s="1"/>
  <c r="AT304" i="21" s="1"/>
  <c r="AC323" i="21" s="1"/>
  <c r="AD323" i="21" s="1"/>
  <c r="AE323" i="21" s="1"/>
  <c r="AF323" i="21" s="1"/>
  <c r="AG323" i="21" s="1"/>
  <c r="AH323" i="21" s="1"/>
  <c r="AI323" i="21" s="1"/>
  <c r="AJ323" i="21" s="1"/>
  <c r="AK323" i="21" s="1"/>
  <c r="AL323" i="21" s="1"/>
  <c r="AM323" i="21" s="1"/>
  <c r="AN323" i="21" s="1"/>
  <c r="AO323" i="21" s="1"/>
  <c r="AP323" i="21" s="1"/>
  <c r="AQ323" i="21" s="1"/>
  <c r="AR323" i="21" s="1"/>
  <c r="AS323" i="21" s="1"/>
  <c r="AT323" i="21" s="1"/>
  <c r="AC342" i="21" s="1"/>
  <c r="AD342" i="21" s="1"/>
  <c r="AE342" i="21" s="1"/>
  <c r="AF342" i="21" s="1"/>
  <c r="AG342" i="21" s="1"/>
  <c r="AH342" i="21" s="1"/>
  <c r="AI342" i="21" s="1"/>
  <c r="AJ342" i="21" s="1"/>
  <c r="AK342" i="21" s="1"/>
  <c r="AL342" i="21" s="1"/>
  <c r="AM342" i="21" s="1"/>
  <c r="AN342" i="21" s="1"/>
  <c r="AO342" i="21" s="1"/>
  <c r="AP342" i="21" s="1"/>
  <c r="AQ342" i="21" s="1"/>
  <c r="AR342" i="21" s="1"/>
  <c r="AS342" i="21" s="1"/>
  <c r="AT342" i="21" s="1"/>
  <c r="AU38" i="21" s="1"/>
  <c r="AT251" i="21"/>
  <c r="AC270" i="21" s="1"/>
  <c r="I270" i="21" l="1"/>
  <c r="I271" i="21"/>
  <c r="I267" i="21"/>
  <c r="I268" i="21"/>
  <c r="I269" i="21"/>
  <c r="AB38" i="21"/>
  <c r="BT38" i="11" s="1"/>
  <c r="Z38" i="21"/>
  <c r="I38" i="11" s="1"/>
  <c r="AA38" i="21"/>
  <c r="AD271" i="21"/>
  <c r="AD269" i="21"/>
  <c r="AD267" i="21"/>
  <c r="AD270" i="21"/>
  <c r="AD268" i="21"/>
  <c r="J270" i="21" l="1"/>
  <c r="J268" i="21"/>
  <c r="J271" i="21"/>
  <c r="J267" i="21"/>
  <c r="J269" i="21"/>
  <c r="AE270" i="21"/>
  <c r="AE267" i="21"/>
  <c r="AE271" i="21"/>
  <c r="AE268" i="21"/>
  <c r="AE269" i="21"/>
  <c r="AF270" i="21" l="1"/>
  <c r="AF268" i="21"/>
  <c r="AF271" i="21"/>
  <c r="AF267" i="21"/>
  <c r="AF269" i="21"/>
  <c r="K270" i="21"/>
  <c r="K271" i="21"/>
  <c r="K269" i="21"/>
  <c r="K268" i="21"/>
  <c r="K267" i="21"/>
  <c r="L270" i="21" l="1"/>
  <c r="L268" i="21"/>
  <c r="L271" i="21"/>
  <c r="L269" i="21"/>
  <c r="L267" i="21"/>
  <c r="AG270" i="21"/>
  <c r="AG271" i="21"/>
  <c r="AG269" i="21"/>
  <c r="AG268" i="21"/>
  <c r="AG267" i="21"/>
  <c r="M271" i="21" l="1"/>
  <c r="M269" i="21"/>
  <c r="M270" i="21"/>
  <c r="M267" i="21"/>
  <c r="M268" i="21"/>
  <c r="AH270" i="21"/>
  <c r="AH268" i="21"/>
  <c r="AH271" i="21"/>
  <c r="AH269" i="21"/>
  <c r="AH267" i="21"/>
  <c r="N271" i="21" l="1"/>
  <c r="N269" i="21"/>
  <c r="N267" i="21"/>
  <c r="N268" i="21"/>
  <c r="N270" i="21"/>
  <c r="AI271" i="21"/>
  <c r="AI269" i="21"/>
  <c r="AI267" i="21"/>
  <c r="AI268" i="21"/>
  <c r="AI270" i="21"/>
  <c r="AJ271" i="21" l="1"/>
  <c r="AJ269" i="21"/>
  <c r="AJ267" i="21"/>
  <c r="AJ270" i="21"/>
  <c r="AJ268" i="21"/>
  <c r="O271" i="21"/>
  <c r="O270" i="21"/>
  <c r="O269" i="21"/>
  <c r="O268" i="21"/>
  <c r="O267" i="21"/>
  <c r="AK271" i="21" l="1"/>
  <c r="AK270" i="21"/>
  <c r="AK267" i="21"/>
  <c r="AK268" i="21"/>
  <c r="AK269" i="21"/>
  <c r="P271" i="21"/>
  <c r="P269" i="21"/>
  <c r="P267" i="21"/>
  <c r="P270" i="21"/>
  <c r="P268" i="21"/>
  <c r="Q270" i="21" l="1"/>
  <c r="Q269" i="21"/>
  <c r="Q267" i="21"/>
  <c r="Q271" i="21"/>
  <c r="Q268" i="21"/>
  <c r="AL271" i="21"/>
  <c r="AL269" i="21"/>
  <c r="AL267" i="21"/>
  <c r="AL270" i="21"/>
  <c r="AL268" i="21"/>
  <c r="AM270" i="21" l="1"/>
  <c r="AM268" i="21"/>
  <c r="AM267" i="21"/>
  <c r="AM271" i="21"/>
  <c r="AM269" i="21"/>
  <c r="R270" i="21"/>
  <c r="R268" i="21"/>
  <c r="R269" i="21"/>
  <c r="R267" i="21"/>
  <c r="R271" i="21"/>
  <c r="AN270" i="21" l="1"/>
  <c r="AN268" i="21"/>
  <c r="AN267" i="21"/>
  <c r="AN271" i="21"/>
  <c r="AN269" i="21"/>
  <c r="S270" i="21"/>
  <c r="S271" i="21"/>
  <c r="S269" i="21"/>
  <c r="S267" i="21"/>
  <c r="S268" i="21"/>
  <c r="AO270" i="21" l="1"/>
  <c r="AO271" i="21"/>
  <c r="AO269" i="21"/>
  <c r="AO268" i="21"/>
  <c r="AO267" i="21"/>
  <c r="T270" i="21"/>
  <c r="T268" i="21"/>
  <c r="T271" i="21"/>
  <c r="T269" i="21"/>
  <c r="T267" i="21"/>
  <c r="AP270" i="21" l="1"/>
  <c r="AP268" i="21"/>
  <c r="AP271" i="21"/>
  <c r="AP269" i="21"/>
  <c r="AP267" i="21"/>
  <c r="U271" i="21"/>
  <c r="U269" i="21"/>
  <c r="U267" i="21"/>
  <c r="U268" i="21"/>
  <c r="U270" i="21"/>
  <c r="AQ271" i="21" l="1"/>
  <c r="AQ269" i="21"/>
  <c r="AQ268" i="21"/>
  <c r="AQ270" i="21"/>
  <c r="AQ267" i="21"/>
  <c r="V271" i="21"/>
  <c r="E290" i="21" s="1"/>
  <c r="V269" i="21"/>
  <c r="E288" i="21" s="1"/>
  <c r="V267" i="21"/>
  <c r="E286" i="21" s="1"/>
  <c r="F286" i="21" s="1"/>
  <c r="G286" i="21" s="1"/>
  <c r="H286" i="21" s="1"/>
  <c r="I286" i="21" s="1"/>
  <c r="J286" i="21" s="1"/>
  <c r="K286" i="21" s="1"/>
  <c r="L286" i="21" s="1"/>
  <c r="M286" i="21" s="1"/>
  <c r="N286" i="21" s="1"/>
  <c r="O286" i="21" s="1"/>
  <c r="P286" i="21" s="1"/>
  <c r="Q286" i="21" s="1"/>
  <c r="R286" i="21" s="1"/>
  <c r="S286" i="21" s="1"/>
  <c r="T286" i="21" s="1"/>
  <c r="U286" i="21" s="1"/>
  <c r="V286" i="21" s="1"/>
  <c r="E305" i="21" s="1"/>
  <c r="F305" i="21" s="1"/>
  <c r="G305" i="21" s="1"/>
  <c r="H305" i="21" s="1"/>
  <c r="I305" i="21" s="1"/>
  <c r="J305" i="21" s="1"/>
  <c r="K305" i="21" s="1"/>
  <c r="L305" i="21" s="1"/>
  <c r="M305" i="21" s="1"/>
  <c r="N305" i="21" s="1"/>
  <c r="O305" i="21" s="1"/>
  <c r="P305" i="21" s="1"/>
  <c r="Q305" i="21" s="1"/>
  <c r="R305" i="21" s="1"/>
  <c r="S305" i="21" s="1"/>
  <c r="T305" i="21" s="1"/>
  <c r="U305" i="21" s="1"/>
  <c r="V305" i="21" s="1"/>
  <c r="E324" i="21" s="1"/>
  <c r="F324" i="21" s="1"/>
  <c r="G324" i="21" s="1"/>
  <c r="H324" i="21" s="1"/>
  <c r="I324" i="21" s="1"/>
  <c r="J324" i="21" s="1"/>
  <c r="K324" i="21" s="1"/>
  <c r="L324" i="21" s="1"/>
  <c r="M324" i="21" s="1"/>
  <c r="N324" i="21" s="1"/>
  <c r="O324" i="21" s="1"/>
  <c r="P324" i="21" s="1"/>
  <c r="Q324" i="21" s="1"/>
  <c r="R324" i="21" s="1"/>
  <c r="S324" i="21" s="1"/>
  <c r="T324" i="21" s="1"/>
  <c r="U324" i="21" s="1"/>
  <c r="V324" i="21" s="1"/>
  <c r="E343" i="21" s="1"/>
  <c r="F343" i="21" s="1"/>
  <c r="G343" i="21" s="1"/>
  <c r="H343" i="21" s="1"/>
  <c r="I343" i="21" s="1"/>
  <c r="J343" i="21" s="1"/>
  <c r="K343" i="21" s="1"/>
  <c r="L343" i="21" s="1"/>
  <c r="M343" i="21" s="1"/>
  <c r="N343" i="21" s="1"/>
  <c r="O343" i="21" s="1"/>
  <c r="P343" i="21" s="1"/>
  <c r="Q343" i="21" s="1"/>
  <c r="R343" i="21" s="1"/>
  <c r="S343" i="21" s="1"/>
  <c r="T343" i="21" s="1"/>
  <c r="U343" i="21" s="1"/>
  <c r="V343" i="21" s="1"/>
  <c r="W39" i="21" s="1"/>
  <c r="V268" i="21"/>
  <c r="E287" i="21" s="1"/>
  <c r="V270" i="21"/>
  <c r="E289" i="21" s="1"/>
  <c r="AR271" i="21" l="1"/>
  <c r="AR269" i="21"/>
  <c r="AR267" i="21"/>
  <c r="AR268" i="21"/>
  <c r="AR270" i="21"/>
  <c r="C39" i="21"/>
  <c r="F32" i="16" s="1"/>
  <c r="B39" i="21"/>
  <c r="B32" i="16" s="1"/>
  <c r="D39" i="21"/>
  <c r="J32" i="16" s="1"/>
  <c r="F290" i="21"/>
  <c r="F288" i="21"/>
  <c r="F287" i="21"/>
  <c r="F289" i="21"/>
  <c r="G290" i="21" l="1"/>
  <c r="G288" i="21"/>
  <c r="G289" i="21"/>
  <c r="G287" i="21"/>
  <c r="AS271" i="21"/>
  <c r="AS269" i="21"/>
  <c r="AS270" i="21"/>
  <c r="AS267" i="21"/>
  <c r="AS268" i="21"/>
  <c r="AT271" i="21" l="1"/>
  <c r="AC290" i="21" s="1"/>
  <c r="AT269" i="21"/>
  <c r="AC288" i="21" s="1"/>
  <c r="AT267" i="21"/>
  <c r="AC286" i="21" s="1"/>
  <c r="AD286" i="21" s="1"/>
  <c r="AE286" i="21" s="1"/>
  <c r="AF286" i="21" s="1"/>
  <c r="AG286" i="21" s="1"/>
  <c r="AH286" i="21" s="1"/>
  <c r="AI286" i="21" s="1"/>
  <c r="AJ286" i="21" s="1"/>
  <c r="AK286" i="21" s="1"/>
  <c r="AL286" i="21" s="1"/>
  <c r="AM286" i="21" s="1"/>
  <c r="AN286" i="21" s="1"/>
  <c r="AO286" i="21" s="1"/>
  <c r="AP286" i="21" s="1"/>
  <c r="AQ286" i="21" s="1"/>
  <c r="AR286" i="21" s="1"/>
  <c r="AS286" i="21" s="1"/>
  <c r="AT286" i="21" s="1"/>
  <c r="AC305" i="21" s="1"/>
  <c r="AD305" i="21" s="1"/>
  <c r="AE305" i="21" s="1"/>
  <c r="AF305" i="21" s="1"/>
  <c r="AG305" i="21" s="1"/>
  <c r="AH305" i="21" s="1"/>
  <c r="AI305" i="21" s="1"/>
  <c r="AJ305" i="21" s="1"/>
  <c r="AK305" i="21" s="1"/>
  <c r="AL305" i="21" s="1"/>
  <c r="AM305" i="21" s="1"/>
  <c r="AN305" i="21" s="1"/>
  <c r="AO305" i="21" s="1"/>
  <c r="AP305" i="21" s="1"/>
  <c r="AQ305" i="21" s="1"/>
  <c r="AR305" i="21" s="1"/>
  <c r="AS305" i="21" s="1"/>
  <c r="AT305" i="21" s="1"/>
  <c r="AC324" i="21" s="1"/>
  <c r="AD324" i="21" s="1"/>
  <c r="AE324" i="21" s="1"/>
  <c r="AF324" i="21" s="1"/>
  <c r="AG324" i="21" s="1"/>
  <c r="AH324" i="21" s="1"/>
  <c r="AI324" i="21" s="1"/>
  <c r="AJ324" i="21" s="1"/>
  <c r="AK324" i="21" s="1"/>
  <c r="AL324" i="21" s="1"/>
  <c r="AM324" i="21" s="1"/>
  <c r="AN324" i="21" s="1"/>
  <c r="AO324" i="21" s="1"/>
  <c r="AP324" i="21" s="1"/>
  <c r="AQ324" i="21" s="1"/>
  <c r="AR324" i="21" s="1"/>
  <c r="AS324" i="21" s="1"/>
  <c r="AT324" i="21" s="1"/>
  <c r="AC343" i="21" s="1"/>
  <c r="AD343" i="21" s="1"/>
  <c r="AE343" i="21" s="1"/>
  <c r="AF343" i="21" s="1"/>
  <c r="AG343" i="21" s="1"/>
  <c r="AH343" i="21" s="1"/>
  <c r="AI343" i="21" s="1"/>
  <c r="AJ343" i="21" s="1"/>
  <c r="AK343" i="21" s="1"/>
  <c r="AL343" i="21" s="1"/>
  <c r="AM343" i="21" s="1"/>
  <c r="AN343" i="21" s="1"/>
  <c r="AO343" i="21" s="1"/>
  <c r="AP343" i="21" s="1"/>
  <c r="AQ343" i="21" s="1"/>
  <c r="AR343" i="21" s="1"/>
  <c r="AS343" i="21" s="1"/>
  <c r="AT343" i="21" s="1"/>
  <c r="AU39" i="21" s="1"/>
  <c r="AT270" i="21"/>
  <c r="AC289" i="21" s="1"/>
  <c r="AT268" i="21"/>
  <c r="AC287" i="21" s="1"/>
  <c r="H290" i="21"/>
  <c r="H288" i="21"/>
  <c r="H289" i="21"/>
  <c r="H287" i="21"/>
  <c r="AB39" i="21" l="1"/>
  <c r="BT39" i="11" s="1"/>
  <c r="AA39" i="21"/>
  <c r="Z39" i="21"/>
  <c r="I39" i="11" s="1"/>
  <c r="AD290" i="21"/>
  <c r="AD288" i="21"/>
  <c r="AD289" i="21"/>
  <c r="AD287" i="21"/>
  <c r="I289" i="21"/>
  <c r="I287" i="21"/>
  <c r="I288" i="21"/>
  <c r="I290" i="21"/>
  <c r="AE289" i="21" l="1"/>
  <c r="AE287" i="21"/>
  <c r="AE290" i="21"/>
  <c r="AE288" i="21"/>
  <c r="J289" i="21"/>
  <c r="J287" i="21"/>
  <c r="J290" i="21"/>
  <c r="J288" i="21"/>
  <c r="K289" i="21" l="1"/>
  <c r="K287" i="21"/>
  <c r="K290" i="21"/>
  <c r="K288" i="21"/>
  <c r="AF289" i="21"/>
  <c r="AF287" i="21"/>
  <c r="AF290" i="21"/>
  <c r="AF288" i="21"/>
  <c r="L289" i="21" l="1"/>
  <c r="L287" i="21"/>
  <c r="L290" i="21"/>
  <c r="L288" i="21"/>
  <c r="AG289" i="21"/>
  <c r="AG287" i="21"/>
  <c r="AG290" i="21"/>
  <c r="AG288" i="21"/>
  <c r="AH289" i="21" l="1"/>
  <c r="AH287" i="21"/>
  <c r="AH290" i="21"/>
  <c r="AH288" i="21"/>
  <c r="M290" i="21"/>
  <c r="M288" i="21"/>
  <c r="M287" i="21"/>
  <c r="M289" i="21"/>
  <c r="AI290" i="21" l="1"/>
  <c r="AI288" i="21"/>
  <c r="AI289" i="21"/>
  <c r="AI287" i="21"/>
  <c r="N290" i="21"/>
  <c r="N288" i="21"/>
  <c r="N289" i="21"/>
  <c r="N287" i="21"/>
  <c r="O290" i="21" l="1"/>
  <c r="O288" i="21"/>
  <c r="O289" i="21"/>
  <c r="O287" i="21"/>
  <c r="AJ290" i="21"/>
  <c r="AJ288" i="21"/>
  <c r="AJ289" i="21"/>
  <c r="AJ287" i="21"/>
  <c r="AK290" i="21" l="1"/>
  <c r="AK288" i="21"/>
  <c r="AK289" i="21"/>
  <c r="AK287" i="21"/>
  <c r="P290" i="21"/>
  <c r="P288" i="21"/>
  <c r="P289" i="21"/>
  <c r="P287" i="21"/>
  <c r="Q289" i="21" l="1"/>
  <c r="Q287" i="21"/>
  <c r="Q288" i="21"/>
  <c r="Q290" i="21"/>
  <c r="AL290" i="21"/>
  <c r="AL288" i="21"/>
  <c r="AL289" i="21"/>
  <c r="AL287" i="21"/>
  <c r="AM289" i="21" l="1"/>
  <c r="AM287" i="21"/>
  <c r="AM290" i="21"/>
  <c r="AM288" i="21"/>
  <c r="R289" i="21"/>
  <c r="R287" i="21"/>
  <c r="R290" i="21"/>
  <c r="R288" i="21"/>
  <c r="S289" i="21" l="1"/>
  <c r="S287" i="21"/>
  <c r="S290" i="21"/>
  <c r="S288" i="21"/>
  <c r="AN289" i="21"/>
  <c r="AN287" i="21"/>
  <c r="AN288" i="21"/>
  <c r="AN290" i="21"/>
  <c r="AO289" i="21" l="1"/>
  <c r="AO287" i="21"/>
  <c r="AO290" i="21"/>
  <c r="AO288" i="21"/>
  <c r="T289" i="21"/>
  <c r="T287" i="21"/>
  <c r="T290" i="21"/>
  <c r="T288" i="21"/>
  <c r="U290" i="21" l="1"/>
  <c r="U288" i="21"/>
  <c r="U287" i="21"/>
  <c r="U289" i="21"/>
  <c r="AP289" i="21"/>
  <c r="AP287" i="21"/>
  <c r="AP290" i="21"/>
  <c r="AP288" i="21"/>
  <c r="AQ290" i="21" l="1"/>
  <c r="AQ288" i="21"/>
  <c r="AQ289" i="21"/>
  <c r="AQ287" i="21"/>
  <c r="V290" i="21"/>
  <c r="E309" i="21" s="1"/>
  <c r="V288" i="21"/>
  <c r="E307" i="21" s="1"/>
  <c r="V289" i="21"/>
  <c r="E308" i="21" s="1"/>
  <c r="V287" i="21"/>
  <c r="E306" i="21" s="1"/>
  <c r="F306" i="21" s="1"/>
  <c r="G306" i="21" s="1"/>
  <c r="H306" i="21" s="1"/>
  <c r="I306" i="21" s="1"/>
  <c r="J306" i="21" s="1"/>
  <c r="K306" i="21" s="1"/>
  <c r="L306" i="21" s="1"/>
  <c r="M306" i="21" s="1"/>
  <c r="N306" i="21" s="1"/>
  <c r="O306" i="21" s="1"/>
  <c r="P306" i="21" s="1"/>
  <c r="Q306" i="21" s="1"/>
  <c r="R306" i="21" s="1"/>
  <c r="S306" i="21" s="1"/>
  <c r="T306" i="21" s="1"/>
  <c r="U306" i="21" s="1"/>
  <c r="V306" i="21" s="1"/>
  <c r="E325" i="21" s="1"/>
  <c r="F325" i="21" s="1"/>
  <c r="G325" i="21" s="1"/>
  <c r="H325" i="21" s="1"/>
  <c r="I325" i="21" s="1"/>
  <c r="J325" i="21" s="1"/>
  <c r="K325" i="21" s="1"/>
  <c r="L325" i="21" s="1"/>
  <c r="M325" i="21" s="1"/>
  <c r="N325" i="21" s="1"/>
  <c r="O325" i="21" s="1"/>
  <c r="P325" i="21" s="1"/>
  <c r="Q325" i="21" s="1"/>
  <c r="R325" i="21" s="1"/>
  <c r="S325" i="21" s="1"/>
  <c r="T325" i="21" s="1"/>
  <c r="U325" i="21" s="1"/>
  <c r="V325" i="21" s="1"/>
  <c r="E344" i="21" s="1"/>
  <c r="F344" i="21" s="1"/>
  <c r="G344" i="21" s="1"/>
  <c r="H344" i="21" s="1"/>
  <c r="I344" i="21" s="1"/>
  <c r="J344" i="21" s="1"/>
  <c r="K344" i="21" s="1"/>
  <c r="L344" i="21" s="1"/>
  <c r="M344" i="21" s="1"/>
  <c r="N344" i="21" s="1"/>
  <c r="O344" i="21" s="1"/>
  <c r="P344" i="21" s="1"/>
  <c r="Q344" i="21" s="1"/>
  <c r="R344" i="21" s="1"/>
  <c r="S344" i="21" s="1"/>
  <c r="T344" i="21" s="1"/>
  <c r="U344" i="21" s="1"/>
  <c r="V344" i="21" s="1"/>
  <c r="W40" i="21" s="1"/>
  <c r="D40" i="21" l="1"/>
  <c r="J33" i="16" s="1"/>
  <c r="C40" i="21"/>
  <c r="F33" i="16" s="1"/>
  <c r="B40" i="21"/>
  <c r="B33" i="16" s="1"/>
  <c r="F307" i="21"/>
  <c r="F308" i="21"/>
  <c r="F309" i="21"/>
  <c r="AR290" i="21"/>
  <c r="AR288" i="21"/>
  <c r="AR287" i="21"/>
  <c r="AR289" i="21"/>
  <c r="G308" i="21" l="1"/>
  <c r="G307" i="21"/>
  <c r="G309" i="21"/>
  <c r="AS290" i="21"/>
  <c r="AS288" i="21"/>
  <c r="AS289" i="21"/>
  <c r="AS287" i="21"/>
  <c r="AT290" i="21" l="1"/>
  <c r="AC309" i="21" s="1"/>
  <c r="AT288" i="21"/>
  <c r="AC307" i="21" s="1"/>
  <c r="AT289" i="21"/>
  <c r="AC308" i="21" s="1"/>
  <c r="AT287" i="21"/>
  <c r="AC306" i="21" s="1"/>
  <c r="AD306" i="21" s="1"/>
  <c r="AE306" i="21" s="1"/>
  <c r="AF306" i="21" s="1"/>
  <c r="AG306" i="21" s="1"/>
  <c r="AH306" i="21" s="1"/>
  <c r="AI306" i="21" s="1"/>
  <c r="AJ306" i="21" s="1"/>
  <c r="AK306" i="21" s="1"/>
  <c r="AL306" i="21" s="1"/>
  <c r="AM306" i="21" s="1"/>
  <c r="AN306" i="21" s="1"/>
  <c r="AO306" i="21" s="1"/>
  <c r="AP306" i="21" s="1"/>
  <c r="AQ306" i="21" s="1"/>
  <c r="AR306" i="21" s="1"/>
  <c r="AS306" i="21" s="1"/>
  <c r="AT306" i="21" s="1"/>
  <c r="AC325" i="21" s="1"/>
  <c r="AD325" i="21" s="1"/>
  <c r="AE325" i="21" s="1"/>
  <c r="AF325" i="21" s="1"/>
  <c r="AG325" i="21" s="1"/>
  <c r="AH325" i="21" s="1"/>
  <c r="AI325" i="21" s="1"/>
  <c r="AJ325" i="21" s="1"/>
  <c r="AK325" i="21" s="1"/>
  <c r="AL325" i="21" s="1"/>
  <c r="AM325" i="21" s="1"/>
  <c r="AN325" i="21" s="1"/>
  <c r="AO325" i="21" s="1"/>
  <c r="AP325" i="21" s="1"/>
  <c r="AQ325" i="21" s="1"/>
  <c r="AR325" i="21" s="1"/>
  <c r="AS325" i="21" s="1"/>
  <c r="AT325" i="21" s="1"/>
  <c r="AC344" i="21" s="1"/>
  <c r="AD344" i="21" s="1"/>
  <c r="AE344" i="21" s="1"/>
  <c r="AF344" i="21" s="1"/>
  <c r="AG344" i="21" s="1"/>
  <c r="AH344" i="21" s="1"/>
  <c r="AI344" i="21" s="1"/>
  <c r="AJ344" i="21" s="1"/>
  <c r="AK344" i="21" s="1"/>
  <c r="AL344" i="21" s="1"/>
  <c r="AM344" i="21" s="1"/>
  <c r="AN344" i="21" s="1"/>
  <c r="AO344" i="21" s="1"/>
  <c r="AP344" i="21" s="1"/>
  <c r="AQ344" i="21" s="1"/>
  <c r="AR344" i="21" s="1"/>
  <c r="AS344" i="21" s="1"/>
  <c r="AT344" i="21" s="1"/>
  <c r="AU40" i="21" s="1"/>
  <c r="H308" i="21"/>
  <c r="H309" i="21"/>
  <c r="H307" i="21"/>
  <c r="AB40" i="21" l="1"/>
  <c r="BT40" i="11" s="1"/>
  <c r="AA40" i="21"/>
  <c r="Z40" i="21"/>
  <c r="I40" i="11" s="1"/>
  <c r="AD308" i="21"/>
  <c r="AD309" i="21"/>
  <c r="AD307" i="21"/>
  <c r="I308" i="21"/>
  <c r="I309" i="21"/>
  <c r="I307" i="21"/>
  <c r="AE308" i="21" l="1"/>
  <c r="AE309" i="21"/>
  <c r="AE307" i="21"/>
  <c r="J308" i="21"/>
  <c r="J309" i="21"/>
  <c r="J307" i="21"/>
  <c r="K309" i="21" l="1"/>
  <c r="K307" i="21"/>
  <c r="K308" i="21"/>
  <c r="AF307" i="21"/>
  <c r="AF308" i="21"/>
  <c r="AF309" i="21"/>
  <c r="AG309" i="21" l="1"/>
  <c r="AG307" i="21"/>
  <c r="AG308" i="21"/>
  <c r="L309" i="21"/>
  <c r="L307" i="21"/>
  <c r="L308" i="21"/>
  <c r="M309" i="21" l="1"/>
  <c r="M307" i="21"/>
  <c r="M308" i="21"/>
  <c r="AH309" i="21"/>
  <c r="AH307" i="21"/>
  <c r="AH308" i="21"/>
  <c r="N308" i="21" l="1"/>
  <c r="N309" i="21"/>
  <c r="N307" i="21"/>
  <c r="AI309" i="21"/>
  <c r="AI307" i="21"/>
  <c r="AI308" i="21"/>
  <c r="AJ307" i="21" l="1"/>
  <c r="AJ308" i="21"/>
  <c r="AJ309" i="21"/>
  <c r="O308" i="21"/>
  <c r="O309" i="21"/>
  <c r="O307" i="21"/>
  <c r="P308" i="21" l="1"/>
  <c r="P309" i="21"/>
  <c r="P307" i="21"/>
  <c r="AK308" i="21"/>
  <c r="AK309" i="21"/>
  <c r="AK307" i="21"/>
  <c r="AL308" i="21" l="1"/>
  <c r="AL309" i="21"/>
  <c r="AL307" i="21"/>
  <c r="Q308" i="21"/>
  <c r="Q309" i="21"/>
  <c r="Q307" i="21"/>
  <c r="R309" i="21" l="1"/>
  <c r="R307" i="21"/>
  <c r="R308" i="21"/>
  <c r="AM308" i="21"/>
  <c r="AM309" i="21"/>
  <c r="AM307" i="21"/>
  <c r="AN308" i="21" l="1"/>
  <c r="AN309" i="21"/>
  <c r="AN307" i="21"/>
  <c r="S309" i="21"/>
  <c r="S307" i="21"/>
  <c r="S308" i="21"/>
  <c r="T309" i="21" l="1"/>
  <c r="T307" i="21"/>
  <c r="T308" i="21"/>
  <c r="AO309" i="21"/>
  <c r="AO307" i="21"/>
  <c r="AO308" i="21"/>
  <c r="AP309" i="21" l="1"/>
  <c r="AP307" i="21"/>
  <c r="AP308" i="21"/>
  <c r="U309" i="21"/>
  <c r="U307" i="21"/>
  <c r="U308" i="21"/>
  <c r="V309" i="21" l="1"/>
  <c r="E328" i="21" s="1"/>
  <c r="V307" i="21"/>
  <c r="E326" i="21" s="1"/>
  <c r="F326" i="21" s="1"/>
  <c r="G326" i="21" s="1"/>
  <c r="H326" i="21" s="1"/>
  <c r="I326" i="21" s="1"/>
  <c r="J326" i="21" s="1"/>
  <c r="K326" i="21" s="1"/>
  <c r="L326" i="21" s="1"/>
  <c r="M326" i="21" s="1"/>
  <c r="N326" i="21" s="1"/>
  <c r="O326" i="21" s="1"/>
  <c r="P326" i="21" s="1"/>
  <c r="Q326" i="21" s="1"/>
  <c r="R326" i="21" s="1"/>
  <c r="S326" i="21" s="1"/>
  <c r="T326" i="21" s="1"/>
  <c r="U326" i="21" s="1"/>
  <c r="V326" i="21" s="1"/>
  <c r="E345" i="21" s="1"/>
  <c r="F345" i="21" s="1"/>
  <c r="G345" i="21" s="1"/>
  <c r="H345" i="21" s="1"/>
  <c r="I345" i="21" s="1"/>
  <c r="J345" i="21" s="1"/>
  <c r="K345" i="21" s="1"/>
  <c r="L345" i="21" s="1"/>
  <c r="M345" i="21" s="1"/>
  <c r="N345" i="21" s="1"/>
  <c r="O345" i="21" s="1"/>
  <c r="P345" i="21" s="1"/>
  <c r="Q345" i="21" s="1"/>
  <c r="R345" i="21" s="1"/>
  <c r="S345" i="21" s="1"/>
  <c r="T345" i="21" s="1"/>
  <c r="U345" i="21" s="1"/>
  <c r="V345" i="21" s="1"/>
  <c r="W41" i="21" s="1"/>
  <c r="V308" i="21"/>
  <c r="E327" i="21" s="1"/>
  <c r="AQ309" i="21"/>
  <c r="AQ307" i="21"/>
  <c r="AQ308" i="21"/>
  <c r="AR309" i="21" l="1"/>
  <c r="AR307" i="21"/>
  <c r="AR308" i="21"/>
  <c r="C41" i="21"/>
  <c r="F34" i="16" s="1"/>
  <c r="B41" i="21"/>
  <c r="B34" i="16" s="1"/>
  <c r="D41" i="21"/>
  <c r="J34" i="16" s="1"/>
  <c r="F327" i="21"/>
  <c r="F328" i="21"/>
  <c r="G327" i="21" l="1"/>
  <c r="G328" i="21"/>
  <c r="AS308" i="21"/>
  <c r="AS309" i="21"/>
  <c r="AS307" i="21"/>
  <c r="AT308" i="21" l="1"/>
  <c r="AC327" i="21" s="1"/>
  <c r="AT309" i="21"/>
  <c r="AC328" i="21" s="1"/>
  <c r="AT307" i="21"/>
  <c r="AC326" i="21" s="1"/>
  <c r="AD326" i="21" s="1"/>
  <c r="AE326" i="21" s="1"/>
  <c r="AF326" i="21" s="1"/>
  <c r="AG326" i="21" s="1"/>
  <c r="AH326" i="21" s="1"/>
  <c r="AI326" i="21" s="1"/>
  <c r="AJ326" i="21" s="1"/>
  <c r="AK326" i="21" s="1"/>
  <c r="AL326" i="21" s="1"/>
  <c r="AM326" i="21" s="1"/>
  <c r="AN326" i="21" s="1"/>
  <c r="AO326" i="21" s="1"/>
  <c r="AP326" i="21" s="1"/>
  <c r="AQ326" i="21" s="1"/>
  <c r="AR326" i="21" s="1"/>
  <c r="AS326" i="21" s="1"/>
  <c r="AT326" i="21" s="1"/>
  <c r="AC345" i="21" s="1"/>
  <c r="AD345" i="21" s="1"/>
  <c r="AE345" i="21" s="1"/>
  <c r="AF345" i="21" s="1"/>
  <c r="AG345" i="21" s="1"/>
  <c r="AH345" i="21" s="1"/>
  <c r="AI345" i="21" s="1"/>
  <c r="AJ345" i="21" s="1"/>
  <c r="AK345" i="21" s="1"/>
  <c r="AL345" i="21" s="1"/>
  <c r="AM345" i="21" s="1"/>
  <c r="AN345" i="21" s="1"/>
  <c r="AO345" i="21" s="1"/>
  <c r="AP345" i="21" s="1"/>
  <c r="AQ345" i="21" s="1"/>
  <c r="AR345" i="21" s="1"/>
  <c r="AS345" i="21" s="1"/>
  <c r="AT345" i="21" s="1"/>
  <c r="AU41" i="21" s="1"/>
  <c r="H327" i="21"/>
  <c r="H328" i="21"/>
  <c r="I328" i="21" l="1"/>
  <c r="I327" i="21"/>
  <c r="AB41" i="21"/>
  <c r="BT41" i="11" s="1"/>
  <c r="AA41" i="21"/>
  <c r="Z41" i="21"/>
  <c r="I41" i="11" s="1"/>
  <c r="AD327" i="21"/>
  <c r="AD328" i="21"/>
  <c r="AE328" i="21" l="1"/>
  <c r="AE327" i="21"/>
  <c r="J328" i="21"/>
  <c r="J327" i="21"/>
  <c r="K328" i="21" l="1"/>
  <c r="K327" i="21"/>
  <c r="AF328" i="21"/>
  <c r="AF327" i="21"/>
  <c r="L328" i="21" l="1"/>
  <c r="L327" i="21"/>
  <c r="AG328" i="21"/>
  <c r="AG327" i="21"/>
  <c r="AH328" i="21" l="1"/>
  <c r="AH327" i="21"/>
  <c r="M327" i="21"/>
  <c r="M328" i="21"/>
  <c r="N328" i="21" l="1"/>
  <c r="N327" i="21"/>
  <c r="AI327" i="21"/>
  <c r="AI328" i="21"/>
  <c r="AJ328" i="21" l="1"/>
  <c r="AJ327" i="21"/>
  <c r="O327" i="21"/>
  <c r="O328" i="21"/>
  <c r="P327" i="21" l="1"/>
  <c r="P328" i="21"/>
  <c r="AK327" i="21"/>
  <c r="AK328" i="21"/>
  <c r="AL327" i="21" l="1"/>
  <c r="AL328" i="21"/>
  <c r="Q328" i="21"/>
  <c r="Q327" i="21"/>
  <c r="R328" i="21" l="1"/>
  <c r="R327" i="21"/>
  <c r="AM328" i="21"/>
  <c r="AM327" i="21"/>
  <c r="AN328" i="21" l="1"/>
  <c r="AN327" i="21"/>
  <c r="S328" i="21"/>
  <c r="S327" i="21"/>
  <c r="T328" i="21" l="1"/>
  <c r="T327" i="21"/>
  <c r="AO328" i="21"/>
  <c r="AO327" i="21"/>
  <c r="AP328" i="21" l="1"/>
  <c r="AP327" i="21"/>
  <c r="U327" i="21"/>
  <c r="U328" i="21"/>
  <c r="V327" i="21" l="1"/>
  <c r="E346" i="21" s="1"/>
  <c r="F346" i="21" s="1"/>
  <c r="G346" i="21" s="1"/>
  <c r="H346" i="21" s="1"/>
  <c r="I346" i="21" s="1"/>
  <c r="J346" i="21" s="1"/>
  <c r="K346" i="21" s="1"/>
  <c r="L346" i="21" s="1"/>
  <c r="M346" i="21" s="1"/>
  <c r="N346" i="21" s="1"/>
  <c r="O346" i="21" s="1"/>
  <c r="P346" i="21" s="1"/>
  <c r="Q346" i="21" s="1"/>
  <c r="R346" i="21" s="1"/>
  <c r="S346" i="21" s="1"/>
  <c r="T346" i="21" s="1"/>
  <c r="U346" i="21" s="1"/>
  <c r="V346" i="21" s="1"/>
  <c r="W42" i="21" s="1"/>
  <c r="V328" i="21"/>
  <c r="E347" i="21" s="1"/>
  <c r="AQ327" i="21"/>
  <c r="AQ328" i="21"/>
  <c r="AR327" i="21" l="1"/>
  <c r="AR328" i="21"/>
  <c r="D42" i="21"/>
  <c r="J35" i="16" s="1"/>
  <c r="C42" i="21"/>
  <c r="F35" i="16" s="1"/>
  <c r="B42" i="21"/>
  <c r="B35" i="16" s="1"/>
  <c r="AS327" i="21" l="1"/>
  <c r="AS328" i="21"/>
  <c r="AT327" i="21" l="1"/>
  <c r="AC346" i="21" s="1"/>
  <c r="AD346" i="21" s="1"/>
  <c r="AE346" i="21" s="1"/>
  <c r="AF346" i="21" s="1"/>
  <c r="AG346" i="21" s="1"/>
  <c r="AH346" i="21" s="1"/>
  <c r="AI346" i="21" s="1"/>
  <c r="AJ346" i="21" s="1"/>
  <c r="AK346" i="21" s="1"/>
  <c r="AL346" i="21" s="1"/>
  <c r="AM346" i="21" s="1"/>
  <c r="AN346" i="21" s="1"/>
  <c r="AO346" i="21" s="1"/>
  <c r="AP346" i="21" s="1"/>
  <c r="AQ346" i="21" s="1"/>
  <c r="AR346" i="21" s="1"/>
  <c r="AS346" i="21" s="1"/>
  <c r="AT346" i="21" s="1"/>
  <c r="AU42" i="21" s="1"/>
  <c r="AT328" i="21"/>
  <c r="AC347" i="21" s="1"/>
  <c r="AB42" i="21" l="1"/>
  <c r="BT42" i="11" s="1"/>
  <c r="BT44" i="11" s="1"/>
  <c r="C5" i="20" s="1"/>
  <c r="J5" i="20" s="1"/>
  <c r="AA42" i="21"/>
  <c r="Z42" i="21"/>
  <c r="I42" i="11" s="1"/>
  <c r="K13" i="20" l="1"/>
  <c r="K11" i="20"/>
  <c r="K9" i="20"/>
  <c r="K7" i="20"/>
  <c r="K5" i="20"/>
  <c r="K14" i="20"/>
  <c r="K12" i="20"/>
  <c r="K10" i="20"/>
  <c r="K8" i="20"/>
  <c r="K6" i="20"/>
  <c r="L5" i="20" l="1"/>
  <c r="L7" i="20"/>
  <c r="L13" i="20"/>
  <c r="L14" i="20"/>
  <c r="L10" i="20"/>
  <c r="L9" i="20"/>
  <c r="L12" i="20"/>
  <c r="L8" i="20"/>
  <c r="L11" i="20"/>
  <c r="L6" i="20"/>
  <c r="M5" i="20" l="1"/>
  <c r="M14" i="20"/>
  <c r="M12" i="20"/>
  <c r="M10" i="20"/>
  <c r="M8" i="20"/>
  <c r="M6" i="20"/>
  <c r="M13" i="20"/>
  <c r="M9" i="20"/>
  <c r="M7" i="20"/>
  <c r="M11" i="20"/>
  <c r="N14" i="20" l="1"/>
  <c r="N12" i="20"/>
  <c r="N10" i="20"/>
  <c r="N8" i="20"/>
  <c r="N6" i="20"/>
  <c r="N13" i="20"/>
  <c r="N11" i="20"/>
  <c r="N9" i="20"/>
  <c r="N5" i="20"/>
  <c r="N7" i="20"/>
  <c r="O14" i="20" l="1"/>
  <c r="O12" i="20"/>
  <c r="O10" i="20"/>
  <c r="O8" i="20"/>
  <c r="O6" i="20"/>
  <c r="N15" i="20"/>
  <c r="O13" i="20"/>
  <c r="O11" i="20"/>
  <c r="O9" i="20"/>
  <c r="O7" i="20"/>
  <c r="O5" i="20"/>
  <c r="P14" i="20" l="1"/>
  <c r="P8" i="20"/>
  <c r="P6" i="20"/>
  <c r="P10" i="20"/>
  <c r="P11" i="20"/>
  <c r="P7" i="20"/>
  <c r="P13" i="20"/>
  <c r="P5" i="20"/>
  <c r="P12" i="20"/>
  <c r="P9" i="20"/>
  <c r="Q13" i="20" l="1"/>
  <c r="Q11" i="20"/>
  <c r="Q9" i="20"/>
  <c r="Q7" i="20"/>
  <c r="Q5" i="20"/>
  <c r="Q14" i="20"/>
  <c r="Q8" i="20"/>
  <c r="Q6" i="20"/>
  <c r="Q12" i="20"/>
  <c r="Q10" i="20"/>
  <c r="R13" i="20" l="1"/>
  <c r="R11" i="20"/>
  <c r="R9" i="20"/>
  <c r="R7" i="20"/>
  <c r="R14" i="20"/>
  <c r="R12" i="20"/>
  <c r="R10" i="20"/>
  <c r="R8" i="20"/>
  <c r="R6" i="20"/>
  <c r="R5" i="20"/>
  <c r="S13" i="20" l="1"/>
  <c r="S11" i="20"/>
  <c r="S9" i="20"/>
  <c r="S7" i="20"/>
  <c r="S5" i="20"/>
  <c r="S14" i="20"/>
  <c r="S12" i="20"/>
  <c r="S10" i="20"/>
  <c r="S8" i="20"/>
  <c r="S6" i="20"/>
  <c r="T5" i="20" l="1"/>
  <c r="J19" i="20" s="1"/>
  <c r="K19" i="20" s="1"/>
  <c r="L19" i="20" s="1"/>
  <c r="M19" i="20" s="1"/>
  <c r="N19" i="20" s="1"/>
  <c r="O19" i="20" s="1"/>
  <c r="P19" i="20" s="1"/>
  <c r="Q19" i="20" s="1"/>
  <c r="R19" i="20" s="1"/>
  <c r="S19" i="20" s="1"/>
  <c r="T19" i="20" s="1"/>
  <c r="J30" i="20" s="1"/>
  <c r="K30" i="20" s="1"/>
  <c r="L30" i="20" s="1"/>
  <c r="M30" i="20" s="1"/>
  <c r="N30" i="20" s="1"/>
  <c r="O30" i="20" s="1"/>
  <c r="P30" i="20" s="1"/>
  <c r="Q30" i="20" s="1"/>
  <c r="R30" i="20" s="1"/>
  <c r="S30" i="20" s="1"/>
  <c r="T30" i="20" s="1"/>
  <c r="J41" i="20" s="1"/>
  <c r="K41" i="20" s="1"/>
  <c r="L41" i="20" s="1"/>
  <c r="M41" i="20" s="1"/>
  <c r="N41" i="20" s="1"/>
  <c r="O41" i="20" s="1"/>
  <c r="P41" i="20" s="1"/>
  <c r="Q41" i="20" s="1"/>
  <c r="R41" i="20" s="1"/>
  <c r="S41" i="20" s="1"/>
  <c r="T41" i="20" s="1"/>
  <c r="J52" i="20" s="1"/>
  <c r="K52" i="20" s="1"/>
  <c r="L52" i="20" s="1"/>
  <c r="M52" i="20" s="1"/>
  <c r="N52" i="20" s="1"/>
  <c r="O52" i="20" s="1"/>
  <c r="P52" i="20" s="1"/>
  <c r="Q52" i="20" s="1"/>
  <c r="R52" i="20" s="1"/>
  <c r="S52" i="20" s="1"/>
  <c r="T52" i="20" s="1"/>
  <c r="J63" i="20" s="1"/>
  <c r="K63" i="20" s="1"/>
  <c r="L63" i="20" s="1"/>
  <c r="M63" i="20" s="1"/>
  <c r="N63" i="20" s="1"/>
  <c r="O63" i="20" s="1"/>
  <c r="P63" i="20" s="1"/>
  <c r="Q63" i="20" s="1"/>
  <c r="R63" i="20" s="1"/>
  <c r="S63" i="20" s="1"/>
  <c r="T63" i="20" s="1"/>
  <c r="J74" i="20" s="1"/>
  <c r="K74" i="20" s="1"/>
  <c r="L74" i="20" s="1"/>
  <c r="M74" i="20" s="1"/>
  <c r="N74" i="20" s="1"/>
  <c r="O74" i="20" s="1"/>
  <c r="P74" i="20" s="1"/>
  <c r="Q74" i="20" s="1"/>
  <c r="R74" i="20" s="1"/>
  <c r="S74" i="20" s="1"/>
  <c r="T74" i="20" s="1"/>
  <c r="J85" i="20" s="1"/>
  <c r="K85" i="20" s="1"/>
  <c r="L85" i="20" s="1"/>
  <c r="M85" i="20" s="1"/>
  <c r="N85" i="20" s="1"/>
  <c r="O85" i="20" s="1"/>
  <c r="P85" i="20" s="1"/>
  <c r="Q85" i="20" s="1"/>
  <c r="R85" i="20" s="1"/>
  <c r="S85" i="20" s="1"/>
  <c r="T85" i="20" s="1"/>
  <c r="J96" i="20" s="1"/>
  <c r="K96" i="20" s="1"/>
  <c r="L96" i="20" s="1"/>
  <c r="M96" i="20" s="1"/>
  <c r="N96" i="20" s="1"/>
  <c r="O96" i="20" s="1"/>
  <c r="P96" i="20" s="1"/>
  <c r="Q96" i="20" s="1"/>
  <c r="R96" i="20" s="1"/>
  <c r="S96" i="20" s="1"/>
  <c r="T96" i="20" s="1"/>
  <c r="U19" i="20" s="1"/>
  <c r="T8" i="20"/>
  <c r="J22" i="20" s="1"/>
  <c r="T10" i="20"/>
  <c r="J24" i="20" s="1"/>
  <c r="T9" i="20"/>
  <c r="J23" i="20" s="1"/>
  <c r="T12" i="20"/>
  <c r="J26" i="20" s="1"/>
  <c r="T11" i="20"/>
  <c r="J25" i="20" s="1"/>
  <c r="T7" i="20"/>
  <c r="J21" i="20" s="1"/>
  <c r="T14" i="20"/>
  <c r="J28" i="20" s="1"/>
  <c r="T13" i="20"/>
  <c r="J27" i="20" s="1"/>
  <c r="T6" i="20"/>
  <c r="J20" i="20" s="1"/>
  <c r="K28" i="20" l="1"/>
  <c r="K22" i="20"/>
  <c r="K27" i="20"/>
  <c r="K24" i="20"/>
  <c r="K20" i="20"/>
  <c r="K23" i="20"/>
  <c r="K25" i="20"/>
  <c r="K21" i="20"/>
  <c r="K26" i="20"/>
  <c r="V19" i="20"/>
  <c r="DE76" i="5" s="1"/>
  <c r="F19" i="20"/>
  <c r="DI76" i="5" s="1"/>
  <c r="E19" i="20"/>
  <c r="M76" i="5" s="1"/>
  <c r="D19" i="20"/>
  <c r="F76" i="5" s="1"/>
  <c r="B19" i="20"/>
  <c r="DH76" i="5" s="1"/>
  <c r="I19" i="20"/>
  <c r="U76" i="5" s="1"/>
  <c r="C19" i="20"/>
  <c r="G19" i="20"/>
  <c r="DJ76" i="5" s="1"/>
  <c r="H19" i="20"/>
  <c r="DK76" i="5" s="1"/>
  <c r="BM76" i="5" l="1"/>
  <c r="AS76" i="5"/>
  <c r="L28" i="20"/>
  <c r="L22" i="20"/>
  <c r="L25" i="20"/>
  <c r="L23" i="20"/>
  <c r="L27" i="20"/>
  <c r="L24" i="20"/>
  <c r="L20" i="20"/>
  <c r="L26" i="20"/>
  <c r="L21" i="20"/>
  <c r="M25" i="20" l="1"/>
  <c r="M23" i="20"/>
  <c r="M28" i="20"/>
  <c r="M26" i="20"/>
  <c r="M21" i="20"/>
  <c r="M22" i="20"/>
  <c r="M20" i="20"/>
  <c r="M27" i="20"/>
  <c r="M24" i="20"/>
  <c r="N25" i="20" l="1"/>
  <c r="N26" i="20"/>
  <c r="N23" i="20"/>
  <c r="N28" i="20"/>
  <c r="N27" i="20"/>
  <c r="N24" i="20"/>
  <c r="N20" i="20"/>
  <c r="N21" i="20"/>
  <c r="N22" i="20"/>
  <c r="O26" i="20" l="1"/>
  <c r="O28" i="20"/>
  <c r="O27" i="20"/>
  <c r="O25" i="20"/>
  <c r="O24" i="20"/>
  <c r="O20" i="20"/>
  <c r="O22" i="20"/>
  <c r="O23" i="20"/>
  <c r="O21" i="20"/>
  <c r="P26" i="20" l="1"/>
  <c r="P27" i="20"/>
  <c r="P25" i="20"/>
  <c r="P24" i="20"/>
  <c r="P20" i="20"/>
  <c r="P21" i="20"/>
  <c r="P22" i="20"/>
  <c r="P23" i="20"/>
  <c r="P28" i="20"/>
  <c r="Q27" i="20" l="1"/>
  <c r="Q21" i="20"/>
  <c r="Q23" i="20"/>
  <c r="Q28" i="20"/>
  <c r="Q25" i="20"/>
  <c r="Q24" i="20"/>
  <c r="Q26" i="20"/>
  <c r="Q20" i="20"/>
  <c r="Q22" i="20"/>
  <c r="R27" i="20" l="1"/>
  <c r="R28" i="20"/>
  <c r="R21" i="20"/>
  <c r="R26" i="20"/>
  <c r="R22" i="20"/>
  <c r="R23" i="20"/>
  <c r="R24" i="20"/>
  <c r="R25" i="20"/>
  <c r="R20" i="20"/>
  <c r="S28" i="20" l="1"/>
  <c r="S27" i="20"/>
  <c r="S26" i="20"/>
  <c r="S22" i="20"/>
  <c r="S25" i="20"/>
  <c r="S24" i="20"/>
  <c r="S20" i="20"/>
  <c r="S23" i="20"/>
  <c r="S21" i="20"/>
  <c r="T28" i="20" l="1"/>
  <c r="J39" i="20" s="1"/>
  <c r="T26" i="20"/>
  <c r="J37" i="20" s="1"/>
  <c r="T22" i="20"/>
  <c r="J33" i="20" s="1"/>
  <c r="T23" i="20"/>
  <c r="J34" i="20" s="1"/>
  <c r="T25" i="20"/>
  <c r="J36" i="20" s="1"/>
  <c r="T24" i="20"/>
  <c r="J35" i="20" s="1"/>
  <c r="T20" i="20"/>
  <c r="J31" i="20" s="1"/>
  <c r="K31" i="20" s="1"/>
  <c r="L31" i="20" s="1"/>
  <c r="M31" i="20" s="1"/>
  <c r="N31" i="20" s="1"/>
  <c r="O31" i="20" s="1"/>
  <c r="P31" i="20" s="1"/>
  <c r="Q31" i="20" s="1"/>
  <c r="R31" i="20" s="1"/>
  <c r="S31" i="20" s="1"/>
  <c r="T31" i="20" s="1"/>
  <c r="J42" i="20" s="1"/>
  <c r="K42" i="20" s="1"/>
  <c r="L42" i="20" s="1"/>
  <c r="M42" i="20" s="1"/>
  <c r="N42" i="20" s="1"/>
  <c r="O42" i="20" s="1"/>
  <c r="P42" i="20" s="1"/>
  <c r="Q42" i="20" s="1"/>
  <c r="R42" i="20" s="1"/>
  <c r="S42" i="20" s="1"/>
  <c r="T42" i="20" s="1"/>
  <c r="J53" i="20" s="1"/>
  <c r="K53" i="20" s="1"/>
  <c r="L53" i="20" s="1"/>
  <c r="M53" i="20" s="1"/>
  <c r="N53" i="20" s="1"/>
  <c r="O53" i="20" s="1"/>
  <c r="P53" i="20" s="1"/>
  <c r="Q53" i="20" s="1"/>
  <c r="R53" i="20" s="1"/>
  <c r="S53" i="20" s="1"/>
  <c r="T53" i="20" s="1"/>
  <c r="J64" i="20" s="1"/>
  <c r="K64" i="20" s="1"/>
  <c r="L64" i="20" s="1"/>
  <c r="M64" i="20" s="1"/>
  <c r="N64" i="20" s="1"/>
  <c r="O64" i="20" s="1"/>
  <c r="P64" i="20" s="1"/>
  <c r="Q64" i="20" s="1"/>
  <c r="R64" i="20" s="1"/>
  <c r="S64" i="20" s="1"/>
  <c r="T64" i="20" s="1"/>
  <c r="J75" i="20" s="1"/>
  <c r="K75" i="20" s="1"/>
  <c r="L75" i="20" s="1"/>
  <c r="M75" i="20" s="1"/>
  <c r="N75" i="20" s="1"/>
  <c r="O75" i="20" s="1"/>
  <c r="P75" i="20" s="1"/>
  <c r="Q75" i="20" s="1"/>
  <c r="R75" i="20" s="1"/>
  <c r="S75" i="20" s="1"/>
  <c r="T75" i="20" s="1"/>
  <c r="J86" i="20" s="1"/>
  <c r="K86" i="20" s="1"/>
  <c r="L86" i="20" s="1"/>
  <c r="M86" i="20" s="1"/>
  <c r="N86" i="20" s="1"/>
  <c r="O86" i="20" s="1"/>
  <c r="P86" i="20" s="1"/>
  <c r="Q86" i="20" s="1"/>
  <c r="R86" i="20" s="1"/>
  <c r="S86" i="20" s="1"/>
  <c r="T86" i="20" s="1"/>
  <c r="J97" i="20" s="1"/>
  <c r="K97" i="20" s="1"/>
  <c r="L97" i="20" s="1"/>
  <c r="M97" i="20" s="1"/>
  <c r="N97" i="20" s="1"/>
  <c r="O97" i="20" s="1"/>
  <c r="P97" i="20" s="1"/>
  <c r="Q97" i="20" s="1"/>
  <c r="R97" i="20" s="1"/>
  <c r="S97" i="20" s="1"/>
  <c r="T97" i="20" s="1"/>
  <c r="U20" i="20" s="1"/>
  <c r="T27" i="20"/>
  <c r="J38" i="20" s="1"/>
  <c r="T21" i="20"/>
  <c r="J32" i="20" s="1"/>
  <c r="H20" i="20" l="1"/>
  <c r="DK77" i="5" s="1"/>
  <c r="G20" i="20"/>
  <c r="DJ77" i="5" s="1"/>
  <c r="V20" i="20"/>
  <c r="DE77" i="5" s="1"/>
  <c r="F20" i="20"/>
  <c r="DI77" i="5" s="1"/>
  <c r="D20" i="20"/>
  <c r="F77" i="5" s="1"/>
  <c r="C20" i="20"/>
  <c r="I20" i="20"/>
  <c r="U77" i="5" s="1"/>
  <c r="B20" i="20"/>
  <c r="DH77" i="5" s="1"/>
  <c r="E20" i="20"/>
  <c r="M77" i="5" s="1"/>
  <c r="K36" i="20"/>
  <c r="K35" i="20"/>
  <c r="K33" i="20"/>
  <c r="K38" i="20"/>
  <c r="K34" i="20"/>
  <c r="K39" i="20"/>
  <c r="K32" i="20"/>
  <c r="K37" i="20"/>
  <c r="L38" i="20" l="1"/>
  <c r="L33" i="20"/>
  <c r="L34" i="20"/>
  <c r="L39" i="20"/>
  <c r="L37" i="20"/>
  <c r="L35" i="20"/>
  <c r="L32" i="20"/>
  <c r="L36" i="20"/>
  <c r="BM77" i="5"/>
  <c r="AS77" i="5"/>
  <c r="M33" i="20" l="1"/>
  <c r="M39" i="20"/>
  <c r="M38" i="20"/>
  <c r="M37" i="20"/>
  <c r="M32" i="20"/>
  <c r="M35" i="20"/>
  <c r="M36" i="20"/>
  <c r="M34" i="20"/>
  <c r="N38" i="20" l="1"/>
  <c r="N36" i="20"/>
  <c r="N34" i="20"/>
  <c r="N32" i="20"/>
  <c r="N35" i="20"/>
  <c r="N37" i="20"/>
  <c r="N33" i="20"/>
  <c r="N39" i="20"/>
  <c r="O34" i="20" l="1"/>
  <c r="O39" i="20"/>
  <c r="O37" i="20"/>
  <c r="O35" i="20"/>
  <c r="O36" i="20"/>
  <c r="O38" i="20"/>
  <c r="O33" i="20"/>
  <c r="O32" i="20"/>
  <c r="P39" i="20" l="1"/>
  <c r="P34" i="20"/>
  <c r="P37" i="20"/>
  <c r="P38" i="20"/>
  <c r="P32" i="20"/>
  <c r="P36" i="20"/>
  <c r="P33" i="20"/>
  <c r="P35" i="20"/>
  <c r="Q37" i="20" l="1"/>
  <c r="Q39" i="20"/>
  <c r="Q38" i="20"/>
  <c r="Q32" i="20"/>
  <c r="Q35" i="20"/>
  <c r="Q33" i="20"/>
  <c r="Q36" i="20"/>
  <c r="Q34" i="20"/>
  <c r="R39" i="20" l="1"/>
  <c r="R37" i="20"/>
  <c r="R38" i="20"/>
  <c r="R32" i="20"/>
  <c r="R35" i="20"/>
  <c r="R36" i="20"/>
  <c r="R34" i="20"/>
  <c r="R33" i="20"/>
  <c r="S39" i="20" l="1"/>
  <c r="S35" i="20"/>
  <c r="S36" i="20"/>
  <c r="S33" i="20"/>
  <c r="S34" i="20"/>
  <c r="S32" i="20"/>
  <c r="S37" i="20"/>
  <c r="S38" i="20"/>
  <c r="T38" i="20" l="1"/>
  <c r="J49" i="20" s="1"/>
  <c r="T36" i="20"/>
  <c r="J47" i="20" s="1"/>
  <c r="T33" i="20"/>
  <c r="J44" i="20" s="1"/>
  <c r="T34" i="20"/>
  <c r="J45" i="20" s="1"/>
  <c r="T32" i="20"/>
  <c r="J43" i="20" s="1"/>
  <c r="K43" i="20" s="1"/>
  <c r="L43" i="20" s="1"/>
  <c r="M43" i="20" s="1"/>
  <c r="N43" i="20" s="1"/>
  <c r="O43" i="20" s="1"/>
  <c r="P43" i="20" s="1"/>
  <c r="Q43" i="20" s="1"/>
  <c r="R43" i="20" s="1"/>
  <c r="S43" i="20" s="1"/>
  <c r="T43" i="20" s="1"/>
  <c r="J54" i="20" s="1"/>
  <c r="K54" i="20" s="1"/>
  <c r="L54" i="20" s="1"/>
  <c r="M54" i="20" s="1"/>
  <c r="N54" i="20" s="1"/>
  <c r="O54" i="20" s="1"/>
  <c r="P54" i="20" s="1"/>
  <c r="Q54" i="20" s="1"/>
  <c r="R54" i="20" s="1"/>
  <c r="S54" i="20" s="1"/>
  <c r="T54" i="20" s="1"/>
  <c r="J65" i="20" s="1"/>
  <c r="K65" i="20" s="1"/>
  <c r="L65" i="20" s="1"/>
  <c r="M65" i="20" s="1"/>
  <c r="N65" i="20" s="1"/>
  <c r="O65" i="20" s="1"/>
  <c r="P65" i="20" s="1"/>
  <c r="Q65" i="20" s="1"/>
  <c r="R65" i="20" s="1"/>
  <c r="S65" i="20" s="1"/>
  <c r="T65" i="20" s="1"/>
  <c r="J76" i="20" s="1"/>
  <c r="K76" i="20" s="1"/>
  <c r="L76" i="20" s="1"/>
  <c r="M76" i="20" s="1"/>
  <c r="N76" i="20" s="1"/>
  <c r="O76" i="20" s="1"/>
  <c r="P76" i="20" s="1"/>
  <c r="Q76" i="20" s="1"/>
  <c r="R76" i="20" s="1"/>
  <c r="S76" i="20" s="1"/>
  <c r="T76" i="20" s="1"/>
  <c r="J87" i="20" s="1"/>
  <c r="K87" i="20" s="1"/>
  <c r="L87" i="20" s="1"/>
  <c r="M87" i="20" s="1"/>
  <c r="N87" i="20" s="1"/>
  <c r="O87" i="20" s="1"/>
  <c r="P87" i="20" s="1"/>
  <c r="Q87" i="20" s="1"/>
  <c r="R87" i="20" s="1"/>
  <c r="S87" i="20" s="1"/>
  <c r="T87" i="20" s="1"/>
  <c r="J98" i="20" s="1"/>
  <c r="K98" i="20" s="1"/>
  <c r="L98" i="20" s="1"/>
  <c r="M98" i="20" s="1"/>
  <c r="N98" i="20" s="1"/>
  <c r="O98" i="20" s="1"/>
  <c r="P98" i="20" s="1"/>
  <c r="Q98" i="20" s="1"/>
  <c r="R98" i="20" s="1"/>
  <c r="S98" i="20" s="1"/>
  <c r="T98" i="20" s="1"/>
  <c r="U21" i="20" s="1"/>
  <c r="T39" i="20"/>
  <c r="J50" i="20" s="1"/>
  <c r="T37" i="20"/>
  <c r="J48" i="20" s="1"/>
  <c r="T35" i="20"/>
  <c r="J46" i="20" s="1"/>
  <c r="B21" i="20" l="1"/>
  <c r="DH78" i="5" s="1"/>
  <c r="I21" i="20"/>
  <c r="U78" i="5" s="1"/>
  <c r="H21" i="20"/>
  <c r="DK78" i="5" s="1"/>
  <c r="V21" i="20"/>
  <c r="DE78" i="5" s="1"/>
  <c r="F21" i="20"/>
  <c r="DI78" i="5" s="1"/>
  <c r="E21" i="20"/>
  <c r="M78" i="5" s="1"/>
  <c r="C21" i="20"/>
  <c r="G21" i="20"/>
  <c r="DJ78" i="5" s="1"/>
  <c r="D21" i="20"/>
  <c r="F78" i="5" s="1"/>
  <c r="K49" i="20"/>
  <c r="K47" i="20"/>
  <c r="K45" i="20"/>
  <c r="K50" i="20"/>
  <c r="K46" i="20"/>
  <c r="K44" i="20"/>
  <c r="K48" i="20"/>
  <c r="L49" i="20" l="1"/>
  <c r="L48" i="20"/>
  <c r="L47" i="20"/>
  <c r="L44" i="20"/>
  <c r="L46" i="20"/>
  <c r="L50" i="20"/>
  <c r="L45" i="20"/>
  <c r="BM78" i="5"/>
  <c r="AS78" i="5"/>
  <c r="M49" i="20" l="1"/>
  <c r="M47" i="20"/>
  <c r="M45" i="20"/>
  <c r="M50" i="20"/>
  <c r="M48" i="20"/>
  <c r="M46" i="20"/>
  <c r="M44" i="20"/>
  <c r="N50" i="20" l="1"/>
  <c r="N49" i="20"/>
  <c r="N48" i="20"/>
  <c r="N47" i="20"/>
  <c r="N46" i="20"/>
  <c r="N45" i="20"/>
  <c r="N44" i="20"/>
  <c r="O48" i="20" l="1"/>
  <c r="O46" i="20"/>
  <c r="O44" i="20"/>
  <c r="O47" i="20"/>
  <c r="O45" i="20"/>
  <c r="O49" i="20"/>
  <c r="O50" i="20"/>
  <c r="P50" i="20" l="1"/>
  <c r="P49" i="20"/>
  <c r="P46" i="20"/>
  <c r="P45" i="20"/>
  <c r="P44" i="20"/>
  <c r="P48" i="20"/>
  <c r="P47" i="20"/>
  <c r="Q48" i="20" l="1"/>
  <c r="Q46" i="20"/>
  <c r="Q44" i="20"/>
  <c r="Q50" i="20"/>
  <c r="Q45" i="20"/>
  <c r="Q47" i="20"/>
  <c r="Q49" i="20"/>
  <c r="R50" i="20" l="1"/>
  <c r="R44" i="20"/>
  <c r="R49" i="20"/>
  <c r="R47" i="20"/>
  <c r="R46" i="20"/>
  <c r="R45" i="20"/>
  <c r="R48" i="20"/>
  <c r="S49" i="20" l="1"/>
  <c r="S47" i="20"/>
  <c r="S45" i="20"/>
  <c r="S50" i="20"/>
  <c r="S48" i="20"/>
  <c r="S46" i="20"/>
  <c r="S44" i="20"/>
  <c r="T49" i="20" l="1"/>
  <c r="J60" i="20" s="1"/>
  <c r="T48" i="20"/>
  <c r="J59" i="20" s="1"/>
  <c r="T47" i="20"/>
  <c r="J58" i="20" s="1"/>
  <c r="T46" i="20"/>
  <c r="J57" i="20" s="1"/>
  <c r="T45" i="20"/>
  <c r="J56" i="20" s="1"/>
  <c r="T50" i="20"/>
  <c r="J61" i="20" s="1"/>
  <c r="T44" i="20"/>
  <c r="J55" i="20" s="1"/>
  <c r="K55" i="20" s="1"/>
  <c r="L55" i="20" s="1"/>
  <c r="M55" i="20" s="1"/>
  <c r="N55" i="20" s="1"/>
  <c r="O55" i="20" s="1"/>
  <c r="P55" i="20" s="1"/>
  <c r="Q55" i="20" s="1"/>
  <c r="R55" i="20" s="1"/>
  <c r="S55" i="20" s="1"/>
  <c r="T55" i="20" s="1"/>
  <c r="J66" i="20" s="1"/>
  <c r="K66" i="20" s="1"/>
  <c r="L66" i="20" s="1"/>
  <c r="M66" i="20" s="1"/>
  <c r="N66" i="20" s="1"/>
  <c r="O66" i="20" s="1"/>
  <c r="P66" i="20" s="1"/>
  <c r="Q66" i="20" s="1"/>
  <c r="R66" i="20" s="1"/>
  <c r="S66" i="20" s="1"/>
  <c r="T66" i="20" s="1"/>
  <c r="J77" i="20" s="1"/>
  <c r="K77" i="20" s="1"/>
  <c r="L77" i="20" s="1"/>
  <c r="M77" i="20" s="1"/>
  <c r="N77" i="20" s="1"/>
  <c r="O77" i="20" s="1"/>
  <c r="P77" i="20" s="1"/>
  <c r="Q77" i="20" s="1"/>
  <c r="R77" i="20" s="1"/>
  <c r="S77" i="20" s="1"/>
  <c r="T77" i="20" s="1"/>
  <c r="J88" i="20" s="1"/>
  <c r="K88" i="20" s="1"/>
  <c r="L88" i="20" s="1"/>
  <c r="M88" i="20" s="1"/>
  <c r="N88" i="20" s="1"/>
  <c r="O88" i="20" s="1"/>
  <c r="P88" i="20" s="1"/>
  <c r="Q88" i="20" s="1"/>
  <c r="R88" i="20" s="1"/>
  <c r="S88" i="20" s="1"/>
  <c r="T88" i="20" s="1"/>
  <c r="J99" i="20" s="1"/>
  <c r="K99" i="20" s="1"/>
  <c r="L99" i="20" s="1"/>
  <c r="M99" i="20" s="1"/>
  <c r="N99" i="20" s="1"/>
  <c r="O99" i="20" s="1"/>
  <c r="P99" i="20" s="1"/>
  <c r="Q99" i="20" s="1"/>
  <c r="R99" i="20" s="1"/>
  <c r="S99" i="20" s="1"/>
  <c r="T99" i="20" s="1"/>
  <c r="U22" i="20" s="1"/>
  <c r="D22" i="20" l="1"/>
  <c r="F79" i="5" s="1"/>
  <c r="C22" i="20"/>
  <c r="B22" i="20"/>
  <c r="DH79" i="5" s="1"/>
  <c r="H22" i="20"/>
  <c r="DK79" i="5" s="1"/>
  <c r="G22" i="20"/>
  <c r="DJ79" i="5" s="1"/>
  <c r="I22" i="20"/>
  <c r="U79" i="5" s="1"/>
  <c r="F22" i="20"/>
  <c r="DI79" i="5" s="1"/>
  <c r="V22" i="20"/>
  <c r="DE79" i="5" s="1"/>
  <c r="E22" i="20"/>
  <c r="M79" i="5" s="1"/>
  <c r="K61" i="20"/>
  <c r="K59" i="20"/>
  <c r="K57" i="20"/>
  <c r="K60" i="20"/>
  <c r="K58" i="20"/>
  <c r="K56" i="20"/>
  <c r="AS79" i="5" l="1"/>
  <c r="BM79" i="5"/>
  <c r="L61" i="20"/>
  <c r="L59" i="20"/>
  <c r="L57" i="20"/>
  <c r="L60" i="20"/>
  <c r="L58" i="20"/>
  <c r="L56" i="20"/>
  <c r="M60" i="20" l="1"/>
  <c r="M58" i="20"/>
  <c r="M56" i="20"/>
  <c r="M57" i="20"/>
  <c r="M61" i="20"/>
  <c r="M59" i="20"/>
  <c r="N60" i="20" l="1"/>
  <c r="N58" i="20"/>
  <c r="N56" i="20"/>
  <c r="N61" i="20"/>
  <c r="N59" i="20"/>
  <c r="N57" i="20"/>
  <c r="O60" i="20" l="1"/>
  <c r="O58" i="20"/>
  <c r="O56" i="20"/>
  <c r="O61" i="20"/>
  <c r="O57" i="20"/>
  <c r="O59" i="20"/>
  <c r="P60" i="20" l="1"/>
  <c r="P58" i="20"/>
  <c r="P56" i="20"/>
  <c r="P61" i="20"/>
  <c r="P59" i="20"/>
  <c r="P57" i="20"/>
  <c r="Q61" i="20" l="1"/>
  <c r="Q59" i="20"/>
  <c r="Q57" i="20"/>
  <c r="Q60" i="20"/>
  <c r="Q58" i="20"/>
  <c r="Q56" i="20"/>
  <c r="R61" i="20" l="1"/>
  <c r="R59" i="20"/>
  <c r="R57" i="20"/>
  <c r="R60" i="20"/>
  <c r="R58" i="20"/>
  <c r="R56" i="20"/>
  <c r="S61" i="20" l="1"/>
  <c r="S59" i="20"/>
  <c r="S56" i="20"/>
  <c r="S57" i="20"/>
  <c r="S60" i="20"/>
  <c r="S58" i="20"/>
  <c r="T61" i="20" l="1"/>
  <c r="J72" i="20" s="1"/>
  <c r="T59" i="20"/>
  <c r="J70" i="20" s="1"/>
  <c r="T57" i="20"/>
  <c r="J68" i="20" s="1"/>
  <c r="T56" i="20"/>
  <c r="J67" i="20" s="1"/>
  <c r="K67" i="20" s="1"/>
  <c r="L67" i="20" s="1"/>
  <c r="M67" i="20" s="1"/>
  <c r="N67" i="20" s="1"/>
  <c r="O67" i="20" s="1"/>
  <c r="P67" i="20" s="1"/>
  <c r="Q67" i="20" s="1"/>
  <c r="R67" i="20" s="1"/>
  <c r="S67" i="20" s="1"/>
  <c r="T67" i="20" s="1"/>
  <c r="J78" i="20" s="1"/>
  <c r="K78" i="20" s="1"/>
  <c r="L78" i="20" s="1"/>
  <c r="M78" i="20" s="1"/>
  <c r="N78" i="20" s="1"/>
  <c r="O78" i="20" s="1"/>
  <c r="P78" i="20" s="1"/>
  <c r="Q78" i="20" s="1"/>
  <c r="R78" i="20" s="1"/>
  <c r="S78" i="20" s="1"/>
  <c r="T78" i="20" s="1"/>
  <c r="J89" i="20" s="1"/>
  <c r="K89" i="20" s="1"/>
  <c r="L89" i="20" s="1"/>
  <c r="M89" i="20" s="1"/>
  <c r="N89" i="20" s="1"/>
  <c r="O89" i="20" s="1"/>
  <c r="P89" i="20" s="1"/>
  <c r="Q89" i="20" s="1"/>
  <c r="R89" i="20" s="1"/>
  <c r="S89" i="20" s="1"/>
  <c r="T89" i="20" s="1"/>
  <c r="J100" i="20" s="1"/>
  <c r="K100" i="20" s="1"/>
  <c r="L100" i="20" s="1"/>
  <c r="M100" i="20" s="1"/>
  <c r="N100" i="20" s="1"/>
  <c r="O100" i="20" s="1"/>
  <c r="P100" i="20" s="1"/>
  <c r="Q100" i="20" s="1"/>
  <c r="R100" i="20" s="1"/>
  <c r="S100" i="20" s="1"/>
  <c r="T100" i="20" s="1"/>
  <c r="U23" i="20" s="1"/>
  <c r="T60" i="20"/>
  <c r="J71" i="20" s="1"/>
  <c r="T58" i="20"/>
  <c r="J69" i="20" s="1"/>
  <c r="V23" i="20" l="1"/>
  <c r="DE80" i="5" s="1"/>
  <c r="F23" i="20"/>
  <c r="DI80" i="5" s="1"/>
  <c r="E23" i="20"/>
  <c r="M80" i="5" s="1"/>
  <c r="D23" i="20"/>
  <c r="F80" i="5" s="1"/>
  <c r="B23" i="20"/>
  <c r="DH80" i="5" s="1"/>
  <c r="I23" i="20"/>
  <c r="U80" i="5" s="1"/>
  <c r="H23" i="20"/>
  <c r="DK80" i="5" s="1"/>
  <c r="G23" i="20"/>
  <c r="DJ80" i="5" s="1"/>
  <c r="C23" i="20"/>
  <c r="K68" i="20"/>
  <c r="K69" i="20"/>
  <c r="K70" i="20"/>
  <c r="K71" i="20"/>
  <c r="K72" i="20"/>
  <c r="L69" i="20" l="1"/>
  <c r="L70" i="20"/>
  <c r="L71" i="20"/>
  <c r="L72" i="20"/>
  <c r="L68" i="20"/>
  <c r="BM80" i="5"/>
  <c r="AS80" i="5"/>
  <c r="M70" i="20" l="1"/>
  <c r="M71" i="20"/>
  <c r="M72" i="20"/>
  <c r="M68" i="20"/>
  <c r="M69" i="20"/>
  <c r="N71" i="20" l="1"/>
  <c r="N72" i="20"/>
  <c r="N69" i="20"/>
  <c r="N70" i="20"/>
  <c r="N68" i="20"/>
  <c r="O72" i="20" l="1"/>
  <c r="O70" i="20"/>
  <c r="O71" i="20"/>
  <c r="O68" i="20"/>
  <c r="O69" i="20"/>
  <c r="P68" i="20" l="1"/>
  <c r="P71" i="20"/>
  <c r="P72" i="20"/>
  <c r="P70" i="20"/>
  <c r="P69" i="20"/>
  <c r="Q68" i="20" l="1"/>
  <c r="Q69" i="20"/>
  <c r="Q72" i="20"/>
  <c r="Q71" i="20"/>
  <c r="Q70" i="20"/>
  <c r="R68" i="20" l="1"/>
  <c r="R69" i="20"/>
  <c r="R70" i="20"/>
  <c r="R71" i="20"/>
  <c r="R72" i="20"/>
  <c r="S68" i="20" l="1"/>
  <c r="S69" i="20"/>
  <c r="S70" i="20"/>
  <c r="S71" i="20"/>
  <c r="S72" i="20"/>
  <c r="T69" i="20" l="1"/>
  <c r="J80" i="20" s="1"/>
  <c r="T70" i="20"/>
  <c r="J81" i="20" s="1"/>
  <c r="T71" i="20"/>
  <c r="J82" i="20" s="1"/>
  <c r="T72" i="20"/>
  <c r="J83" i="20" s="1"/>
  <c r="T68" i="20"/>
  <c r="J79" i="20" s="1"/>
  <c r="K79" i="20" s="1"/>
  <c r="L79" i="20" s="1"/>
  <c r="M79" i="20" s="1"/>
  <c r="N79" i="20" s="1"/>
  <c r="O79" i="20" s="1"/>
  <c r="P79" i="20" s="1"/>
  <c r="Q79" i="20" s="1"/>
  <c r="R79" i="20" s="1"/>
  <c r="S79" i="20" s="1"/>
  <c r="T79" i="20" s="1"/>
  <c r="J90" i="20" s="1"/>
  <c r="K90" i="20" s="1"/>
  <c r="L90" i="20" s="1"/>
  <c r="M90" i="20" s="1"/>
  <c r="N90" i="20" s="1"/>
  <c r="O90" i="20" s="1"/>
  <c r="P90" i="20" s="1"/>
  <c r="Q90" i="20" s="1"/>
  <c r="R90" i="20" s="1"/>
  <c r="S90" i="20" s="1"/>
  <c r="T90" i="20" s="1"/>
  <c r="J101" i="20" s="1"/>
  <c r="K101" i="20" s="1"/>
  <c r="L101" i="20" s="1"/>
  <c r="M101" i="20" s="1"/>
  <c r="N101" i="20" s="1"/>
  <c r="O101" i="20" s="1"/>
  <c r="P101" i="20" s="1"/>
  <c r="Q101" i="20" s="1"/>
  <c r="R101" i="20" s="1"/>
  <c r="S101" i="20" s="1"/>
  <c r="T101" i="20" s="1"/>
  <c r="U24" i="20" s="1"/>
  <c r="H24" i="20" l="1"/>
  <c r="DK81" i="5" s="1"/>
  <c r="G24" i="20"/>
  <c r="DJ81" i="5" s="1"/>
  <c r="V24" i="20"/>
  <c r="DE81" i="5" s="1"/>
  <c r="F24" i="20"/>
  <c r="DI81" i="5" s="1"/>
  <c r="D24" i="20"/>
  <c r="F81" i="5" s="1"/>
  <c r="C24" i="20"/>
  <c r="I24" i="20"/>
  <c r="U81" i="5" s="1"/>
  <c r="E24" i="20"/>
  <c r="M81" i="5" s="1"/>
  <c r="B24" i="20"/>
  <c r="DH81" i="5" s="1"/>
  <c r="K81" i="20"/>
  <c r="K82" i="20"/>
  <c r="K80" i="20"/>
  <c r="K83" i="20"/>
  <c r="L81" i="20" l="1"/>
  <c r="L82" i="20"/>
  <c r="L80" i="20"/>
  <c r="L83" i="20"/>
  <c r="BM81" i="5"/>
  <c r="AS81" i="5"/>
  <c r="M83" i="20" l="1"/>
  <c r="M81" i="20"/>
  <c r="M80" i="20"/>
  <c r="M82" i="20"/>
  <c r="N82" i="20" l="1"/>
  <c r="N81" i="20"/>
  <c r="N80" i="20"/>
  <c r="N83" i="20"/>
  <c r="O82" i="20" l="1"/>
  <c r="O83" i="20"/>
  <c r="O80" i="20"/>
  <c r="O81" i="20"/>
  <c r="P80" i="20" l="1"/>
  <c r="P83" i="20"/>
  <c r="P81" i="20"/>
  <c r="P82" i="20"/>
  <c r="Q80" i="20" l="1"/>
  <c r="Q83" i="20"/>
  <c r="Q82" i="20"/>
  <c r="Q81" i="20"/>
  <c r="R83" i="20" l="1"/>
  <c r="R81" i="20"/>
  <c r="R82" i="20"/>
  <c r="R80" i="20"/>
  <c r="S81" i="20" l="1"/>
  <c r="S82" i="20"/>
  <c r="S80" i="20"/>
  <c r="S83" i="20"/>
  <c r="T81" i="20" l="1"/>
  <c r="J92" i="20" s="1"/>
  <c r="T82" i="20"/>
  <c r="J93" i="20" s="1"/>
  <c r="T80" i="20"/>
  <c r="J91" i="20" s="1"/>
  <c r="K91" i="20" s="1"/>
  <c r="L91" i="20" s="1"/>
  <c r="M91" i="20" s="1"/>
  <c r="N91" i="20" s="1"/>
  <c r="O91" i="20" s="1"/>
  <c r="P91" i="20" s="1"/>
  <c r="Q91" i="20" s="1"/>
  <c r="R91" i="20" s="1"/>
  <c r="S91" i="20" s="1"/>
  <c r="T91" i="20" s="1"/>
  <c r="J102" i="20" s="1"/>
  <c r="K102" i="20" s="1"/>
  <c r="L102" i="20" s="1"/>
  <c r="M102" i="20" s="1"/>
  <c r="N102" i="20" s="1"/>
  <c r="O102" i="20" s="1"/>
  <c r="P102" i="20" s="1"/>
  <c r="Q102" i="20" s="1"/>
  <c r="R102" i="20" s="1"/>
  <c r="S102" i="20" s="1"/>
  <c r="T102" i="20" s="1"/>
  <c r="U25" i="20" s="1"/>
  <c r="T83" i="20"/>
  <c r="J94" i="20" s="1"/>
  <c r="V25" i="20" l="1"/>
  <c r="DE82" i="5" s="1"/>
  <c r="F25" i="20"/>
  <c r="DI82" i="5" s="1"/>
  <c r="E25" i="20"/>
  <c r="M82" i="5" s="1"/>
  <c r="D25" i="20"/>
  <c r="F82" i="5" s="1"/>
  <c r="C25" i="20"/>
  <c r="B25" i="20"/>
  <c r="DH82" i="5" s="1"/>
  <c r="I25" i="20"/>
  <c r="U82" i="5" s="1"/>
  <c r="H25" i="20"/>
  <c r="DK82" i="5" s="1"/>
  <c r="G25" i="20"/>
  <c r="DJ82" i="5" s="1"/>
  <c r="K94" i="20"/>
  <c r="K93" i="20"/>
  <c r="K92" i="20"/>
  <c r="BM82" i="5" l="1"/>
  <c r="AS82" i="5"/>
  <c r="L93" i="20"/>
  <c r="L92" i="20"/>
  <c r="L94" i="20"/>
  <c r="M93" i="20" l="1"/>
  <c r="M92" i="20"/>
  <c r="M94" i="20"/>
  <c r="N93" i="20" l="1"/>
  <c r="N94" i="20"/>
  <c r="N92" i="20"/>
  <c r="O93" i="20" l="1"/>
  <c r="O94" i="20"/>
  <c r="O92" i="20"/>
  <c r="P94" i="20" l="1"/>
  <c r="P93" i="20"/>
  <c r="P92" i="20"/>
  <c r="Q92" i="20" l="1"/>
  <c r="Q93" i="20"/>
  <c r="Q94" i="20"/>
  <c r="R94" i="20" l="1"/>
  <c r="R92" i="20"/>
  <c r="R93" i="20"/>
  <c r="S94" i="20" l="1"/>
  <c r="S92" i="20"/>
  <c r="S93" i="20"/>
  <c r="T93" i="20" l="1"/>
  <c r="J104" i="20" s="1"/>
  <c r="T92" i="20"/>
  <c r="J103" i="20" s="1"/>
  <c r="K103" i="20" s="1"/>
  <c r="L103" i="20" s="1"/>
  <c r="M103" i="20" s="1"/>
  <c r="N103" i="20" s="1"/>
  <c r="O103" i="20" s="1"/>
  <c r="P103" i="20" s="1"/>
  <c r="Q103" i="20" s="1"/>
  <c r="R103" i="20" s="1"/>
  <c r="S103" i="20" s="1"/>
  <c r="T103" i="20" s="1"/>
  <c r="U26" i="20" s="1"/>
  <c r="T94" i="20"/>
  <c r="J105" i="20" s="1"/>
  <c r="H26" i="20" l="1"/>
  <c r="DK83" i="5" s="1"/>
  <c r="G26" i="20"/>
  <c r="DJ83" i="5" s="1"/>
  <c r="V26" i="20"/>
  <c r="DE83" i="5" s="1"/>
  <c r="F26" i="20"/>
  <c r="DI83" i="5" s="1"/>
  <c r="I26" i="20"/>
  <c r="U83" i="5" s="1"/>
  <c r="E26" i="20"/>
  <c r="M83" i="5" s="1"/>
  <c r="D26" i="20"/>
  <c r="F83" i="5" s="1"/>
  <c r="B26" i="20"/>
  <c r="C26" i="20"/>
  <c r="K105" i="20"/>
  <c r="K104" i="20"/>
  <c r="AX50" i="20"/>
  <c r="AP50" i="20"/>
  <c r="AO50" i="20"/>
  <c r="AN50" i="20"/>
  <c r="AU50" i="20"/>
  <c r="AS50" i="20"/>
  <c r="AY50" i="20"/>
  <c r="AW50" i="20"/>
  <c r="AT50" i="20"/>
  <c r="AR50" i="20"/>
  <c r="AV50" i="20"/>
  <c r="BB50" i="20"/>
  <c r="AZ50" i="20"/>
  <c r="BC50" i="20"/>
  <c r="AQ50" i="20"/>
  <c r="BA50" i="20"/>
  <c r="DH83" i="5" l="1"/>
  <c r="L104" i="20"/>
  <c r="L105" i="20"/>
  <c r="BM83" i="5"/>
  <c r="AS83" i="5"/>
  <c r="M104" i="20" l="1"/>
  <c r="M105" i="20"/>
  <c r="N104" i="20" l="1"/>
  <c r="N105" i="20"/>
  <c r="O104" i="20" l="1"/>
  <c r="O105" i="20"/>
  <c r="P105" i="20" l="1"/>
  <c r="P104" i="20"/>
  <c r="Q104" i="20" l="1"/>
  <c r="Q105" i="20"/>
  <c r="R104" i="20" l="1"/>
  <c r="R105" i="20"/>
  <c r="S105" i="20" l="1"/>
  <c r="S104" i="20"/>
  <c r="T105" i="20" l="1"/>
  <c r="U28" i="20" s="1"/>
  <c r="T104" i="20"/>
  <c r="U27" i="20" s="1"/>
  <c r="B27" i="20" l="1"/>
  <c r="DH84" i="5" s="1"/>
  <c r="I27" i="20"/>
  <c r="U84" i="5" s="1"/>
  <c r="H27" i="20"/>
  <c r="DK84" i="5" s="1"/>
  <c r="E27" i="20"/>
  <c r="M84" i="5" s="1"/>
  <c r="D27" i="20"/>
  <c r="F84" i="5" s="1"/>
  <c r="C27" i="20"/>
  <c r="V27" i="20"/>
  <c r="DE84" i="5" s="1"/>
  <c r="F27" i="20"/>
  <c r="DI84" i="5" s="1"/>
  <c r="G27" i="20"/>
  <c r="DJ84" i="5" s="1"/>
  <c r="D28" i="20"/>
  <c r="F85" i="5" s="1"/>
  <c r="C28" i="20"/>
  <c r="B28" i="20"/>
  <c r="DH85" i="5" s="1"/>
  <c r="V28" i="20"/>
  <c r="DE85" i="5" s="1"/>
  <c r="H28" i="20"/>
  <c r="DK85" i="5" s="1"/>
  <c r="G28" i="20"/>
  <c r="DJ85" i="5" s="1"/>
  <c r="E28" i="20"/>
  <c r="M85" i="5" s="1"/>
  <c r="I28" i="20"/>
  <c r="U85" i="5" s="1"/>
  <c r="F28" i="20"/>
  <c r="DI85" i="5" s="1"/>
  <c r="C59" i="20" l="1"/>
  <c r="C34" i="20"/>
  <c r="C61" i="20"/>
  <c r="C33" i="20"/>
  <c r="I130" i="20"/>
  <c r="C57" i="20"/>
  <c r="C40" i="20"/>
  <c r="I127" i="20"/>
  <c r="K127" i="20" s="1"/>
  <c r="O127" i="20" s="1"/>
  <c r="M51" i="9" s="1"/>
  <c r="I126" i="20"/>
  <c r="K126" i="20" s="1"/>
  <c r="O126" i="20" s="1"/>
  <c r="M50" i="9" s="1"/>
  <c r="C36" i="20"/>
  <c r="I128" i="20"/>
  <c r="K128" i="20" s="1"/>
  <c r="O128" i="20" s="1"/>
  <c r="M52" i="9" s="1"/>
  <c r="C38" i="20"/>
  <c r="C48" i="20"/>
  <c r="C50" i="20"/>
  <c r="C46" i="20"/>
  <c r="C58" i="20"/>
  <c r="I135" i="20"/>
  <c r="C44" i="20"/>
  <c r="I116" i="20"/>
  <c r="K116" i="20" s="1"/>
  <c r="O116" i="20" s="1"/>
  <c r="M40" i="9" s="1"/>
  <c r="I115" i="20"/>
  <c r="K115" i="20" s="1"/>
  <c r="O115" i="20" s="1"/>
  <c r="M39" i="9" s="1"/>
  <c r="I136" i="20"/>
  <c r="I137" i="20"/>
  <c r="I110" i="20"/>
  <c r="I121" i="20"/>
  <c r="K121" i="20" s="1"/>
  <c r="O121" i="20" s="1"/>
  <c r="M45" i="9" s="1"/>
  <c r="I125" i="20"/>
  <c r="I109" i="20"/>
  <c r="I112" i="20"/>
  <c r="I133" i="20"/>
  <c r="I122" i="20"/>
  <c r="K122" i="20" s="1"/>
  <c r="O122" i="20" s="1"/>
  <c r="M46" i="9" s="1"/>
  <c r="I132" i="20"/>
  <c r="I120" i="20"/>
  <c r="I123" i="20"/>
  <c r="K123" i="20" s="1"/>
  <c r="O123" i="20" s="1"/>
  <c r="M47" i="9" s="1"/>
  <c r="I134" i="20"/>
  <c r="I129" i="20"/>
  <c r="I118" i="20"/>
  <c r="K118" i="20" s="1"/>
  <c r="O118" i="20" s="1"/>
  <c r="M42" i="9" s="1"/>
  <c r="C31" i="20"/>
  <c r="C53" i="20"/>
  <c r="I114" i="20"/>
  <c r="K114" i="20" s="1"/>
  <c r="O114" i="20" s="1"/>
  <c r="M38" i="9" s="1"/>
  <c r="C42" i="20"/>
  <c r="I119" i="20"/>
  <c r="I138" i="20"/>
  <c r="C37" i="20"/>
  <c r="C49" i="20"/>
  <c r="I117" i="20"/>
  <c r="K117" i="20" s="1"/>
  <c r="O117" i="20" s="1"/>
  <c r="M41" i="9" s="1"/>
  <c r="C32" i="20"/>
  <c r="C43" i="20"/>
  <c r="C39" i="20"/>
  <c r="I111" i="20"/>
  <c r="K111" i="20" s="1"/>
  <c r="O111" i="20" s="1"/>
  <c r="C60" i="20"/>
  <c r="C45" i="20"/>
  <c r="I139" i="20"/>
  <c r="I124" i="20"/>
  <c r="I113" i="20"/>
  <c r="C56" i="20"/>
  <c r="C41" i="20"/>
  <c r="C35" i="20"/>
  <c r="C55" i="20"/>
  <c r="C52" i="20"/>
  <c r="C51" i="20"/>
  <c r="C54" i="20"/>
  <c r="I131" i="20"/>
  <c r="C47" i="20"/>
  <c r="BM84" i="5"/>
  <c r="AS84" i="5"/>
  <c r="BM85" i="5"/>
  <c r="AS85" i="5"/>
  <c r="K26" i="9"/>
  <c r="K30" i="9"/>
  <c r="K18" i="9"/>
  <c r="K31" i="9"/>
  <c r="K25" i="9"/>
  <c r="K21" i="9"/>
  <c r="K32" i="9"/>
  <c r="K20" i="9"/>
  <c r="K27" i="9"/>
  <c r="K22" i="9"/>
  <c r="K19" i="9"/>
  <c r="V27" i="9" l="1"/>
  <c r="V25" i="9"/>
  <c r="V31" i="9"/>
  <c r="V18" i="9"/>
  <c r="V26" i="9"/>
  <c r="V21" i="9"/>
  <c r="ET78" i="10"/>
  <c r="AL78" i="10" s="1"/>
  <c r="V19" i="9"/>
  <c r="V22" i="9"/>
  <c r="ET79" i="10"/>
  <c r="AL79" i="10" s="1"/>
  <c r="V20" i="9"/>
  <c r="ET75" i="10"/>
  <c r="AL75" i="10" s="1"/>
  <c r="V32" i="9"/>
  <c r="ET107" i="10"/>
  <c r="V30" i="9"/>
  <c r="M35" i="9"/>
  <c r="M119" i="20"/>
  <c r="O119" i="20" s="1"/>
  <c r="M43" i="9" s="1"/>
  <c r="K120" i="20"/>
  <c r="O120" i="20" s="1"/>
  <c r="M44" i="9" s="1"/>
  <c r="K113" i="20"/>
  <c r="O113" i="20" s="1"/>
  <c r="M37" i="9" s="1"/>
  <c r="M112" i="20"/>
  <c r="O112" i="20" s="1"/>
  <c r="M36" i="9" s="1"/>
  <c r="AS99" i="5"/>
  <c r="AS102" i="5" s="1"/>
  <c r="BM99" i="5"/>
  <c r="BM102" i="5" s="1"/>
  <c r="M124" i="20"/>
  <c r="O124" i="20" s="1"/>
  <c r="M48" i="9" s="1"/>
  <c r="K125" i="20"/>
  <c r="O125" i="20" s="1"/>
  <c r="M49" i="9" s="1"/>
  <c r="K29" i="9"/>
  <c r="K23" i="9"/>
  <c r="K24" i="9"/>
  <c r="K17" i="9"/>
  <c r="K16" i="9"/>
  <c r="K15" i="9"/>
  <c r="K28" i="9"/>
  <c r="V28" i="9" l="1"/>
  <c r="ET96" i="10"/>
  <c r="AL96" i="10" s="1"/>
  <c r="ET97" i="10"/>
  <c r="AL97" i="10" s="1"/>
  <c r="ET94" i="10"/>
  <c r="AL94" i="10" s="1"/>
  <c r="ET93" i="10"/>
  <c r="AL93" i="10" s="1"/>
  <c r="ET95" i="10"/>
  <c r="AL95" i="10" s="1"/>
  <c r="V15" i="9"/>
  <c r="ET57" i="10"/>
  <c r="AL57" i="10" s="1"/>
  <c r="V16" i="9"/>
  <c r="ET69" i="10"/>
  <c r="AL69" i="10" s="1"/>
  <c r="ET72" i="10"/>
  <c r="AL72" i="10" s="1"/>
  <c r="ET70" i="10"/>
  <c r="AL70" i="10" s="1"/>
  <c r="ET74" i="10"/>
  <c r="AL74" i="10" s="1"/>
  <c r="V17" i="9"/>
  <c r="V24" i="9"/>
  <c r="V23" i="9"/>
  <c r="ET91" i="10"/>
  <c r="AL91" i="10" s="1"/>
  <c r="ET90" i="10"/>
  <c r="AL90" i="10" s="1"/>
  <c r="ET80" i="10"/>
  <c r="AL80" i="10" s="1"/>
  <c r="V29" i="9"/>
  <c r="AL107" i="10"/>
  <c r="O145" i="20"/>
  <c r="K33" i="9" s="1"/>
  <c r="V34" i="5" s="1"/>
  <c r="V35" i="5" s="1"/>
  <c r="M3" i="9" l="1"/>
  <c r="B14" i="10" s="1"/>
  <c r="ET108" i="10"/>
  <c r="AL108" i="10" s="1"/>
  <c r="AL110" i="10" s="1"/>
</calcChain>
</file>

<file path=xl/sharedStrings.xml><?xml version="1.0" encoding="utf-8"?>
<sst xmlns="http://schemas.openxmlformats.org/spreadsheetml/2006/main" count="5181" uniqueCount="1172">
  <si>
    <t>Число месяца</t>
  </si>
  <si>
    <t>Отработано часов, время начала и окончания работы</t>
  </si>
  <si>
    <t>УТВЕРЖДАЮ</t>
  </si>
  <si>
    <t>Председатель избирательной комиссии</t>
  </si>
  <si>
    <t>(наименование избирательной комиссии, номер избирательного участка)</t>
  </si>
  <si>
    <t>(подпись)</t>
  </si>
  <si>
    <t>(расшифровка подписи)</t>
  </si>
  <si>
    <t>СВЕДЕНИЯ</t>
  </si>
  <si>
    <t xml:space="preserve">о фактически отработанном времени членами  </t>
  </si>
  <si>
    <t xml:space="preserve">с правом решающего голоса, работавшими в комиссии не на постоянной (штатной) основе на выборах </t>
  </si>
  <si>
    <t>(наименование избирательного округа)</t>
  </si>
  <si>
    <t xml:space="preserve">за </t>
  </si>
  <si>
    <t>Отработано часов, всего</t>
  </si>
  <si>
    <t>2. Для дополнительной оплаты труда (вознаграждения), всего</t>
  </si>
  <si>
    <t>в выходные и нерабочие праздничные дни</t>
  </si>
  <si>
    <t>Подпись члена комиссии об ознакомлении</t>
  </si>
  <si>
    <t>Заместитель председателя избирательной комиссии</t>
  </si>
  <si>
    <t>Секретарь избирательной комиссии</t>
  </si>
  <si>
    <t>МП</t>
  </si>
  <si>
    <t>"___"</t>
  </si>
  <si>
    <t>____________</t>
  </si>
  <si>
    <t>20__ г.</t>
  </si>
  <si>
    <t>Примечание:</t>
  </si>
  <si>
    <t>1. В графах по учёту отработанного времени конкретным членом избирательной комиссии в строках за соответствующий день месяца проставляется:</t>
  </si>
  <si>
    <t>С</t>
  </si>
  <si>
    <t xml:space="preserve"> - суббота;</t>
  </si>
  <si>
    <t>В</t>
  </si>
  <si>
    <t xml:space="preserve"> - воскресенье;</t>
  </si>
  <si>
    <t>П</t>
  </si>
  <si>
    <t xml:space="preserve"> - нерабочий праздничный день.</t>
  </si>
  <si>
    <t>2. В графе 1 в числах месяца, приходящихся на нерабочие дни, дополнительно указывается:</t>
  </si>
  <si>
    <t xml:space="preserve"> - работа в комиссии с освобождением от основной работы с выплатой компенсации этому члену комиссии;</t>
  </si>
  <si>
    <t>К</t>
  </si>
  <si>
    <t>Д</t>
  </si>
  <si>
    <t xml:space="preserve"> - общее отработанное этим членом комиссии время (например, 2 часа);</t>
  </si>
  <si>
    <t>Время выхода на работу</t>
  </si>
  <si>
    <t>Время окончания работы</t>
  </si>
  <si>
    <t>Отработанное время, час.</t>
  </si>
  <si>
    <t xml:space="preserve"> - отметка об условиях работы и порядке оплаты за отработанное время:</t>
  </si>
  <si>
    <t xml:space="preserve"> - работа в комиссии без освобождения от основной работы с выплатой дополнительной оплаты труда (вознаграждения).</t>
  </si>
  <si>
    <t>Порядок оплаты</t>
  </si>
  <si>
    <t>№ п/п</t>
  </si>
  <si>
    <t>ФИО члена УИК</t>
  </si>
  <si>
    <t>Должность</t>
  </si>
  <si>
    <t>Размер компенсации за один день работы, руб.</t>
  </si>
  <si>
    <t>Отработано дней, всего</t>
  </si>
  <si>
    <t>Начислено компенсации, руб.</t>
  </si>
  <si>
    <t>Размер допол-нительной оплаты труда (вознграж-дения) за один час работы, руб.</t>
  </si>
  <si>
    <t>размер ведом-ственного коэффи-циента</t>
  </si>
  <si>
    <t>ИТОГО</t>
  </si>
  <si>
    <t>РАСЧЁТНАЯ ВЕДОМОСТЬ</t>
  </si>
  <si>
    <t>(наименование территориальной комиссии)</t>
  </si>
  <si>
    <t>(наименование субъекта Российской Федерации)</t>
  </si>
  <si>
    <t>Наименование субъекта Российской Федерации</t>
  </si>
  <si>
    <t>Размер компенсации за полный месяц работы, руб.</t>
  </si>
  <si>
    <t>Рабочий день</t>
  </si>
  <si>
    <t>01_Республика Адыгея (Адыгея)</t>
  </si>
  <si>
    <t>02_Республика Алтай</t>
  </si>
  <si>
    <t>03_Республика Башкортостан</t>
  </si>
  <si>
    <t>04_Республика Бурятия</t>
  </si>
  <si>
    <t>05_Республика Дагестан</t>
  </si>
  <si>
    <t>06_Республика Ингушетия</t>
  </si>
  <si>
    <t>07_Кабардино-Балкарская Республика</t>
  </si>
  <si>
    <t>08_Республика Калмыкия</t>
  </si>
  <si>
    <t>09_Карачаево-Черкесская Республика</t>
  </si>
  <si>
    <t>10_Республика Карелия</t>
  </si>
  <si>
    <t>11_Республика Коми</t>
  </si>
  <si>
    <t>12_Республика Марий Эл</t>
  </si>
  <si>
    <t>17_Республика Тыва</t>
  </si>
  <si>
    <t>18_Удмуртская Республика</t>
  </si>
  <si>
    <t>19_Республика Хакасия</t>
  </si>
  <si>
    <t>20_Чеченская Республика</t>
  </si>
  <si>
    <t>21_Чувашская Республика - Чувашия</t>
  </si>
  <si>
    <t>22_Алтайский край</t>
  </si>
  <si>
    <t>75_Забайкальский край</t>
  </si>
  <si>
    <t>23_Краснодарский край</t>
  </si>
  <si>
    <t>24_Красноярский край</t>
  </si>
  <si>
    <t>59_Пермский край</t>
  </si>
  <si>
    <t>41_Камчатский край</t>
  </si>
  <si>
    <t>25_Приморский край</t>
  </si>
  <si>
    <t>26_Ставропольский край</t>
  </si>
  <si>
    <t>27_Хабаровский край</t>
  </si>
  <si>
    <t>28_Амурская область</t>
  </si>
  <si>
    <t>29_Архангельская область</t>
  </si>
  <si>
    <t>30_Астраханская область</t>
  </si>
  <si>
    <t>31_Белгородская область</t>
  </si>
  <si>
    <t>32_Брянская область</t>
  </si>
  <si>
    <t>33_Владимирская область</t>
  </si>
  <si>
    <t>34_Волгоградская область</t>
  </si>
  <si>
    <t>35_Вологодская область</t>
  </si>
  <si>
    <t>36_Воронежская область</t>
  </si>
  <si>
    <t>37_Ивановская область</t>
  </si>
  <si>
    <t>38_Иркутская область</t>
  </si>
  <si>
    <t>39_Калининградская область</t>
  </si>
  <si>
    <t>40_Калужская область</t>
  </si>
  <si>
    <t>42_Кемеровская область</t>
  </si>
  <si>
    <t>43_Кировская область</t>
  </si>
  <si>
    <t>44_Костромская область</t>
  </si>
  <si>
    <t>45_Курганская область</t>
  </si>
  <si>
    <t>46_Курская область</t>
  </si>
  <si>
    <t>47_Ленинградская область</t>
  </si>
  <si>
    <t>48_Липецкая область</t>
  </si>
  <si>
    <t>49_Магаданская область</t>
  </si>
  <si>
    <t>50_Московская область</t>
  </si>
  <si>
    <t>51_Мурманская область</t>
  </si>
  <si>
    <t>52-Нижегородская область</t>
  </si>
  <si>
    <t>53_Новгородская область</t>
  </si>
  <si>
    <t>54_Новосибирская область</t>
  </si>
  <si>
    <t>55_Омская область</t>
  </si>
  <si>
    <t>56_Оренбургская область</t>
  </si>
  <si>
    <t>57_Орловская область</t>
  </si>
  <si>
    <t>58_Пензенская область</t>
  </si>
  <si>
    <t>60_Псковская область</t>
  </si>
  <si>
    <t>61_Ростовская область</t>
  </si>
  <si>
    <t>62_Рязанская область</t>
  </si>
  <si>
    <t>63_Самарская область</t>
  </si>
  <si>
    <t>64_Саратовская область</t>
  </si>
  <si>
    <t>65_Сахалинская область</t>
  </si>
  <si>
    <t>66_Свердловская область</t>
  </si>
  <si>
    <t>67_Смоленская область</t>
  </si>
  <si>
    <t>68_Тамбовская область</t>
  </si>
  <si>
    <t>69_Тверская область</t>
  </si>
  <si>
    <t>70_Томская область</t>
  </si>
  <si>
    <t>71_Тульская область</t>
  </si>
  <si>
    <t>72_Тюменская область</t>
  </si>
  <si>
    <t>73_Ульяновская область</t>
  </si>
  <si>
    <t>74_Челябинская область</t>
  </si>
  <si>
    <t>76_Ярославская область</t>
  </si>
  <si>
    <t>77_Город Москва</t>
  </si>
  <si>
    <t>78_Город Санкт-Петербург</t>
  </si>
  <si>
    <t>79_Еврейская автономная область</t>
  </si>
  <si>
    <t>83_Ненецкий автономный округ</t>
  </si>
  <si>
    <t>86_Ханты-Мансийский автономный округ - Югра</t>
  </si>
  <si>
    <t>87_Чукотский автономный округ</t>
  </si>
  <si>
    <t>89_Ямало-Ненецкий автономный округ</t>
  </si>
  <si>
    <t>90_Республика Крым</t>
  </si>
  <si>
    <t>91_Город Севастополь</t>
  </si>
  <si>
    <t>Председатель</t>
  </si>
  <si>
    <t>Фамилия, имя, отчество</t>
  </si>
  <si>
    <t>(должность)</t>
  </si>
  <si>
    <t>Время для компенцации в 1-ом  месяце</t>
  </si>
  <si>
    <t>Размер компенсации за один день работы в 1-ом месяце избирательной компании, руб.</t>
  </si>
  <si>
    <t>Размер компенсации за один день работы во 2-ом месяце избирательной компании, руб.</t>
  </si>
  <si>
    <t>Время для компенцации во 2-ом  месяце</t>
  </si>
  <si>
    <t>(указать месяцы)</t>
  </si>
  <si>
    <t>Председатель УИК</t>
  </si>
  <si>
    <t>года</t>
  </si>
  <si>
    <t xml:space="preserve"> года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</si>
  <si>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</si>
  <si>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</si>
  <si>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</si>
  <si>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</si>
  <si>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</si>
  <si>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</si>
  <si>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</si>
  <si>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</si>
  <si>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декабрь</t>
  </si>
  <si>
    <t>ВНИМАНИЕ!!!</t>
  </si>
  <si>
    <t xml:space="preserve">Районный коэффициент: </t>
  </si>
  <si>
    <t>Размер районного коэффи-циента</t>
  </si>
  <si>
    <t>Начислено дополни-тельной оплаты труда (вознаграж-дения) за фактически отработанное время, руб.</t>
  </si>
  <si>
    <t>Приложение №4</t>
  </si>
  <si>
    <t>Размер компенсации за один день работы по постановлению ЦИК, руб.</t>
  </si>
  <si>
    <t>в 1-ом месяце избирательной кампании</t>
  </si>
  <si>
    <t>во 2-ом месяце избирательной кампании</t>
  </si>
  <si>
    <t>4а</t>
  </si>
  <si>
    <t>ВСЕГО</t>
  </si>
  <si>
    <t>Дата</t>
  </si>
  <si>
    <t>Руководитель</t>
  </si>
  <si>
    <t>Утверждаю</t>
  </si>
  <si>
    <t>Отчет в сумме</t>
  </si>
  <si>
    <t>(прописью)</t>
  </si>
  <si>
    <t>учреждения</t>
  </si>
  <si>
    <t>"</t>
  </si>
  <si>
    <t xml:space="preserve"> г.</t>
  </si>
  <si>
    <t xml:space="preserve">АВАНСОВЫЙ ОТЧЕТ  № </t>
  </si>
  <si>
    <t>КОДЫ</t>
  </si>
  <si>
    <t>Форма по ОКУД</t>
  </si>
  <si>
    <t>0504505</t>
  </si>
  <si>
    <t>от "</t>
  </si>
  <si>
    <t>Учреждение</t>
  </si>
  <si>
    <t>по ОКПО</t>
  </si>
  <si>
    <t xml:space="preserve">ИНН </t>
  </si>
  <si>
    <t>КПП</t>
  </si>
  <si>
    <t>Структурное подразделение</t>
  </si>
  <si>
    <t>Подотчетное лицо</t>
  </si>
  <si>
    <t>Единица измерения:  руб.</t>
  </si>
  <si>
    <t>по ОКЕИ</t>
  </si>
  <si>
    <t>по ОКВ</t>
  </si>
  <si>
    <t>(наименование валюты)</t>
  </si>
  <si>
    <t>Назначение аванса</t>
  </si>
  <si>
    <t>Наименование показателя</t>
  </si>
  <si>
    <t>Сумма</t>
  </si>
  <si>
    <t>Бухгалтерская запись</t>
  </si>
  <si>
    <t>Сумма, руб.</t>
  </si>
  <si>
    <t>в рублях</t>
  </si>
  <si>
    <t>в валюте</t>
  </si>
  <si>
    <t>дебет</t>
  </si>
  <si>
    <t>кредит</t>
  </si>
  <si>
    <t>Предыдущий аванс:</t>
  </si>
  <si>
    <t xml:space="preserve"> остаток</t>
  </si>
  <si>
    <t xml:space="preserve"> перерасход</t>
  </si>
  <si>
    <t>Получен аванс</t>
  </si>
  <si>
    <t xml:space="preserve"> Итого получено</t>
  </si>
  <si>
    <t>Израсходовано</t>
  </si>
  <si>
    <t>Остаток</t>
  </si>
  <si>
    <t>Перерасход</t>
  </si>
  <si>
    <t xml:space="preserve">Итого </t>
  </si>
  <si>
    <t>Приложение:</t>
  </si>
  <si>
    <t>документов  на</t>
  </si>
  <si>
    <t xml:space="preserve"> листах</t>
  </si>
  <si>
    <t>Целесообразность произведенных
расходов подтверждаю</t>
  </si>
  <si>
    <t>Отчет проверен.</t>
  </si>
  <si>
    <t>К утверждению в сумме, руб.</t>
  </si>
  <si>
    <t>Главный</t>
  </si>
  <si>
    <t>структурного</t>
  </si>
  <si>
    <t>бухгалтер</t>
  </si>
  <si>
    <t>подразделения</t>
  </si>
  <si>
    <t>Бухгалтер</t>
  </si>
  <si>
    <t>Сведения о внесении остатка, выдаче перерасхода</t>
  </si>
  <si>
    <t>Номер счета бюджетного учета</t>
  </si>
  <si>
    <t>Внесение остатка</t>
  </si>
  <si>
    <t>Выдача перерасхода</t>
  </si>
  <si>
    <t>Кассовый ордер</t>
  </si>
  <si>
    <t>номер</t>
  </si>
  <si>
    <t>дата</t>
  </si>
  <si>
    <t>Бухгалтер-</t>
  </si>
  <si>
    <t>кассир</t>
  </si>
  <si>
    <t>л  и  н  и  я     о  т  р  е  з  а</t>
  </si>
  <si>
    <t>Расписка.</t>
  </si>
  <si>
    <t>Принят к проверке от</t>
  </si>
  <si>
    <t>(фамилия, имя, отчество подотчетного лица)</t>
  </si>
  <si>
    <t>авансовый отчет:</t>
  </si>
  <si>
    <t xml:space="preserve">дата </t>
  </si>
  <si>
    <t>на сумму, руб.</t>
  </si>
  <si>
    <t>количество документов</t>
  </si>
  <si>
    <t>Форма 0504505 с. 2</t>
  </si>
  <si>
    <t>№
п/п</t>
  </si>
  <si>
    <t>Документ</t>
  </si>
  <si>
    <t>Кому, за что и по какому документу уплачено</t>
  </si>
  <si>
    <t>Сумма расхода</t>
  </si>
  <si>
    <t>по отчету</t>
  </si>
  <si>
    <t>принятая к учету</t>
  </si>
  <si>
    <t>Израсходовано, всего</t>
  </si>
  <si>
    <t>(наименование выборов)</t>
  </si>
  <si>
    <t>участник зарплатного проекта</t>
  </si>
  <si>
    <t>не участник зарплатного проекта</t>
  </si>
  <si>
    <t>участник зарплатного проекта и подотчетное лицо</t>
  </si>
  <si>
    <t>Выборы</t>
  </si>
  <si>
    <t>Средняя заработная плата согласно Справки с места работы, руб.</t>
  </si>
  <si>
    <t>Предельный размер ведомственного коэффициента</t>
  </si>
  <si>
    <t>решением</t>
  </si>
  <si>
    <t>Сумма, рублей</t>
  </si>
  <si>
    <t>Направления расходов</t>
  </si>
  <si>
    <t>Канцелярские расходы</t>
  </si>
  <si>
    <t>Командировочные расходы</t>
  </si>
  <si>
    <t>в том числе:</t>
  </si>
  <si>
    <t>Утверждена</t>
  </si>
  <si>
    <t>Смета расходов</t>
  </si>
  <si>
    <t>Всего расходов</t>
  </si>
  <si>
    <t>Номер избирательного участка</t>
  </si>
  <si>
    <t>Сумма сметы, рублей</t>
  </si>
  <si>
    <t>Сумма расходов, рублей</t>
  </si>
  <si>
    <t>4.1</t>
  </si>
  <si>
    <t>ХХХ</t>
  </si>
  <si>
    <t>Фактические расходы</t>
  </si>
  <si>
    <t>ОТЧЕТ</t>
  </si>
  <si>
    <t>о поступлении и расходовании средств федерального бюджета
на подготовку и проведение федеральных выборов (референдума)</t>
  </si>
  <si>
    <t>по состоянию на "</t>
  </si>
  <si>
    <t>Наименование</t>
  </si>
  <si>
    <t>Единица измерения: руб. (с точностью до второго десятичного знака 0,00)</t>
  </si>
  <si>
    <t>383</t>
  </si>
  <si>
    <t>с. 2</t>
  </si>
  <si>
    <t>РАЗДЕЛ I. ИСХОДНЫЕ ДАННЫЕ</t>
  </si>
  <si>
    <t>Код строки</t>
  </si>
  <si>
    <t>Всего</t>
  </si>
  <si>
    <t>В том числе</t>
  </si>
  <si>
    <t>избирательные комиссии субъектов Российской Федерации</t>
  </si>
  <si>
    <t>окружные избирательные комиссии</t>
  </si>
  <si>
    <t>010</t>
  </si>
  <si>
    <t>020</t>
  </si>
  <si>
    <t>030</t>
  </si>
  <si>
    <t>031</t>
  </si>
  <si>
    <t>032</t>
  </si>
  <si>
    <t>033</t>
  </si>
  <si>
    <t>040</t>
  </si>
  <si>
    <t>050</t>
  </si>
  <si>
    <t>с. 3</t>
  </si>
  <si>
    <t>Сумма расходов, всего</t>
  </si>
  <si>
    <t>В том числе расходы</t>
  </si>
  <si>
    <t>избирательных комиссий субъектов Российской Федерации</t>
  </si>
  <si>
    <t>окружных избирательных комиссий</t>
  </si>
  <si>
    <t>всего</t>
  </si>
  <si>
    <t>из них</t>
  </si>
  <si>
    <t>расходы избирательной комиссии субъекта Российской Федерации</t>
  </si>
  <si>
    <t>расходы за окружные избирательные комиссии</t>
  </si>
  <si>
    <t>Компенсация, дополнительная 
оплата труда (вознаграждение),
всего</t>
  </si>
  <si>
    <t>060</t>
  </si>
  <si>
    <t>061</t>
  </si>
  <si>
    <t>062</t>
  </si>
  <si>
    <t>063</t>
  </si>
  <si>
    <t>Начисления на дополнительную оплату труда (вознаграждение)</t>
  </si>
  <si>
    <t>070</t>
  </si>
  <si>
    <t>Расходы на изготовление печатной продукции, всего</t>
  </si>
  <si>
    <t>080</t>
  </si>
  <si>
    <t>081</t>
  </si>
  <si>
    <t>082</t>
  </si>
  <si>
    <t>с. 4</t>
  </si>
  <si>
    <t>Расходы на связь, всего</t>
  </si>
  <si>
    <t>090</t>
  </si>
  <si>
    <t>091</t>
  </si>
  <si>
    <t>092</t>
  </si>
  <si>
    <t>093</t>
  </si>
  <si>
    <t>094</t>
  </si>
  <si>
    <t>095</t>
  </si>
  <si>
    <t>Транспортные расходы, всего</t>
  </si>
  <si>
    <t>100</t>
  </si>
  <si>
    <t>101</t>
  </si>
  <si>
    <t>102</t>
  </si>
  <si>
    <t>110</t>
  </si>
  <si>
    <t>120</t>
  </si>
  <si>
    <t>Расходы на приобретение оборудования, других материальных ценностей (материальных запасов), всего</t>
  </si>
  <si>
    <t>130</t>
  </si>
  <si>
    <t>131</t>
  </si>
  <si>
    <t>с. 5</t>
  </si>
  <si>
    <t>132</t>
  </si>
  <si>
    <t>133</t>
  </si>
  <si>
    <t>134</t>
  </si>
  <si>
    <t>Выплаты гражданам, 
привлекавшимся к работе в комиссиях по гражданско-правовым договорам, всего</t>
  </si>
  <si>
    <t>140</t>
  </si>
  <si>
    <t>141</t>
  </si>
  <si>
    <t>142</t>
  </si>
  <si>
    <t>143</t>
  </si>
  <si>
    <t>144</t>
  </si>
  <si>
    <t>с. 6</t>
  </si>
  <si>
    <t>150</t>
  </si>
  <si>
    <t>160</t>
  </si>
  <si>
    <t>170</t>
  </si>
  <si>
    <t>180</t>
  </si>
  <si>
    <t>190</t>
  </si>
  <si>
    <t>Примечания.</t>
  </si>
  <si>
    <t>1. Окружными избирательными комиссиями заполняются графы 3, 9.</t>
  </si>
  <si>
    <t>М.П.</t>
  </si>
  <si>
    <t>Главный бухгалтер **</t>
  </si>
  <si>
    <t>(дата подписания)</t>
  </si>
  <si>
    <t>В кассу для оплаты в срок</t>
  </si>
  <si>
    <t>с "</t>
  </si>
  <si>
    <t>г.  по "</t>
  </si>
  <si>
    <t>г.</t>
  </si>
  <si>
    <t>в сумме</t>
  </si>
  <si>
    <t>руб.</t>
  </si>
  <si>
    <t xml:space="preserve">Руководитель </t>
  </si>
  <si>
    <t>ПЛАТЕЖНАЯ ВЕДОМОСТЬ №</t>
  </si>
  <si>
    <t>0504403</t>
  </si>
  <si>
    <t>за</t>
  </si>
  <si>
    <t>ИНН</t>
  </si>
  <si>
    <t>Единица измерения: руб.</t>
  </si>
  <si>
    <t>Расходный ордер</t>
  </si>
  <si>
    <t>Корреспонденция счетов</t>
  </si>
  <si>
    <t>по дебету</t>
  </si>
  <si>
    <t>по кредиту</t>
  </si>
  <si>
    <t>Учетный номер</t>
  </si>
  <si>
    <t>Расписка
в получении</t>
  </si>
  <si>
    <t>Итого</t>
  </si>
  <si>
    <t>По настоящей ведомости:</t>
  </si>
  <si>
    <t>выдано</t>
  </si>
  <si>
    <t>не выдано</t>
  </si>
  <si>
    <t>депонировано</t>
  </si>
  <si>
    <t>Кассир</t>
  </si>
  <si>
    <t>Раздатчик</t>
  </si>
  <si>
    <t>Составил</t>
  </si>
  <si>
    <t>Проверил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</si>
  <si>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</si>
  <si>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</si>
  <si>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</si>
  <si>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</si>
  <si>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</si>
  <si>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</si>
  <si>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</si>
  <si>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</si>
  <si>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</si>
  <si>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</si>
  <si>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</si>
  <si>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</si>
  <si>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</si>
  <si>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</si>
  <si>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</si>
  <si>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</si>
  <si>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</si>
  <si>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</si>
  <si>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Время начала в формате времени</t>
  </si>
  <si>
    <t>Время окончания в формате времени</t>
  </si>
  <si>
    <t>расходы на подготовку и проведение выборов</t>
  </si>
  <si>
    <t xml:space="preserve">иные (будние дни, оплачиваемые в 1 размере) </t>
  </si>
  <si>
    <t xml:space="preserve"> - начало и окончание его работы в комиссии (например, с 18.00 до 20.00); </t>
  </si>
  <si>
    <t>Дата начала действия полномочий</t>
  </si>
  <si>
    <t>Дата окончания действия полномочий</t>
  </si>
  <si>
    <t xml:space="preserve">Работа в ночное время </t>
  </si>
  <si>
    <t xml:space="preserve">Время для дополнительной оплаты </t>
  </si>
  <si>
    <t xml:space="preserve">Время работы в выходные и праздничные дни </t>
  </si>
  <si>
    <t>I. Исходные данные для расчёта</t>
  </si>
  <si>
    <t>II. Данные для расчёта компенсации</t>
  </si>
  <si>
    <t>III. Параметры для расчёта дополнительной оплаты труда (вознаграждения)</t>
  </si>
  <si>
    <t>Размер компенсации за полный месяц к расчету, руб.</t>
  </si>
  <si>
    <t xml:space="preserve">Размер компенсации за один день в первом месяце работы, руб </t>
  </si>
  <si>
    <t xml:space="preserve">Размер компенсации за один день во втором месяце работы, руб </t>
  </si>
  <si>
    <t>начисления компенсации, дополнительной оплаты труда (вознаграждения)</t>
  </si>
  <si>
    <t>членам участковой избирательной комиссии избирательного участка №</t>
  </si>
  <si>
    <t>в первом месяце</t>
  </si>
  <si>
    <t>в ночное время, в выходные, нерабочие празднич-ные дни (оплата в двойном размере)</t>
  </si>
  <si>
    <t>Начислено дополнительной оплаты труда (вознаграждения) за активную работу</t>
  </si>
  <si>
    <t>Дополнитель-ная оплата труда (вознаграж-дение), ВСЕГО,
руб.</t>
  </si>
  <si>
    <t>сумма, руб.</t>
  </si>
  <si>
    <t>ИТОГО,
руб.</t>
  </si>
  <si>
    <t>Число рабочих дней в 1-ом месяце работы</t>
  </si>
  <si>
    <t>Число рабочих дней во 2-ом месяце работы</t>
  </si>
  <si>
    <t>Размер дополнительной оплаты труда (вознаграждения) за один час работы в будние дни с 6.00 до 22.00
члену участковой избирательной комиссии, руб.</t>
  </si>
  <si>
    <t>Предельный размер компенсации за полный месяц работы, установленный в субъекте Российской Федерации на федеральных выборах, руб.</t>
  </si>
  <si>
    <t>Предельный размер компенсации за полный месяц работы для региона, руб.</t>
  </si>
  <si>
    <t>в будние дни 
(оплата в одинарном размере)</t>
  </si>
  <si>
    <t>во втором месяце</t>
  </si>
  <si>
    <t>IV. Дополнительные параметры</t>
  </si>
  <si>
    <t>да</t>
  </si>
  <si>
    <t>нет</t>
  </si>
  <si>
    <t>ТИК</t>
  </si>
  <si>
    <t>УИК</t>
  </si>
  <si>
    <t>федеральные выборы</t>
  </si>
  <si>
    <t>Уровень избирательной кампании</t>
  </si>
  <si>
    <t xml:space="preserve">о поступлении и расходовании средств </t>
  </si>
  <si>
    <t>Вид выборов</t>
  </si>
  <si>
    <t>участковой избирательной комиссии на подготовку</t>
  </si>
  <si>
    <t>и проведение выборов</t>
  </si>
  <si>
    <t>Участковая избирательная комиссия №</t>
  </si>
  <si>
    <t>территориальной избирательной комиссии</t>
  </si>
  <si>
    <t>Другие расходы, связанные с подготовкой и проведением выборов</t>
  </si>
  <si>
    <t>на подготовку и проведение выборов</t>
  </si>
  <si>
    <t>(избирательной комиссии субъекта Российской Федерации, окружной избирательной комиссии, 
территориальной избирательной комиссии, номер участковой избирательной комиссии)</t>
  </si>
  <si>
    <t>Численность избирателей на территории Российской Федерации, чел.</t>
  </si>
  <si>
    <t>Количество избирательных комиссий, ед.</t>
  </si>
  <si>
    <t>Численность членов избирательных комиссий с правом решающего голоса, чел., всего</t>
  </si>
  <si>
    <t>Численность работников аппарата избирательной комиссии, работающих на штатной основе, чел.</t>
  </si>
  <si>
    <t>Численность граждан, привлекавшихся в период выборов к работе в комиссии, чел.</t>
  </si>
  <si>
    <t>территориальные избирательные комиссии</t>
  </si>
  <si>
    <t>участковые избирательные комиссии</t>
  </si>
  <si>
    <t>РАЗДЕЛ II. ФАКТИЧЕСКИЕ РАСХОДЫ НА ПОДГОТОВКУ И ПРОВЕДЕНИЕ ВЫБОРОВ</t>
  </si>
  <si>
    <t>территориальных избирательных комиссий</t>
  </si>
  <si>
    <t>расходы за территориальные избирательные комиссии</t>
  </si>
  <si>
    <t>расходы за участковые избирательные комиссии</t>
  </si>
  <si>
    <t>расходы территориальной избирательной комиссии</t>
  </si>
  <si>
    <t>участковых избирательных комиссий</t>
  </si>
  <si>
    <t>Расходы, связанные с информированием избирателей</t>
  </si>
  <si>
    <t>Израсходовано средств федерального бюджета на подготовку и проведение выборов, всего</t>
  </si>
  <si>
    <t>Выделено средств федерального бюджета на подготовку и проведение выборов</t>
  </si>
  <si>
    <t>(уполномоченное лицо)</t>
  </si>
  <si>
    <t>** Отчет окружной избирательной комиссии, территориальной избирательной комиссии, не являющейся юридическим лицом, подписывает бухгалтер этой комиссии.</t>
  </si>
  <si>
    <t>2. Территориальными избирательными комиссиями, специальными территориальными комиссиями заполняются графы 3, 10 - 13.</t>
  </si>
  <si>
    <t>3. Участковыми избирательными комиссиями заполняются графы 3, 13.</t>
  </si>
  <si>
    <t>региональные, муниципальные выборы</t>
  </si>
  <si>
    <t>(указать наименование бюджета)</t>
  </si>
  <si>
    <t xml:space="preserve">Должность                      </t>
  </si>
  <si>
    <r>
      <t xml:space="preserve">ФИО члена УИК              </t>
    </r>
    <r>
      <rPr>
        <b/>
        <sz val="12"/>
        <color indexed="10"/>
        <rFont val="Times New Roman"/>
        <family val="1"/>
        <charset val="204"/>
      </rPr>
      <t xml:space="preserve">ВНИМАНИЕ! </t>
    </r>
    <r>
      <rPr>
        <b/>
        <sz val="12"/>
        <color indexed="8"/>
        <rFont val="Times New Roman"/>
        <family val="1"/>
        <charset val="204"/>
      </rPr>
      <t>Заполняется по возрастанию  даты назначения на должность (начала действия полномочий)</t>
    </r>
  </si>
  <si>
    <t>ОСОБОЕ ВНИМАНИЕ!</t>
  </si>
  <si>
    <t>НЕ ИСПОЛЬЗОВАТЬ КОПИРОВАНИЕ ДЛЯ ПЕРЕНОСА ЗНАЧЕНИЙ ВРЕМЕНИ РАБОТЫ МЕЖДУ ГРАФАМИ!!!!!!! ВСЕ ДАННЫЕ ВНОСИТЬ ВРУЧНУЮ!!!!!</t>
  </si>
  <si>
    <t>из них:
1. Для выплаты компенсации</t>
  </si>
  <si>
    <t>в том числе:
в ночное время</t>
  </si>
  <si>
    <t>Утвержден решением</t>
  </si>
  <si>
    <t>от "____" _________________ 20_____ г. № ______________</t>
  </si>
  <si>
    <t>ГРАФИК РАБОТЫ</t>
  </si>
  <si>
    <t>членов</t>
  </si>
  <si>
    <t>с правом решающего голоса, работающих в комиссии не на постоянной (штатной) основе на</t>
  </si>
  <si>
    <t xml:space="preserve">на </t>
  </si>
  <si>
    <t>(месяцы)</t>
  </si>
  <si>
    <t>Количество часов работы члена избирательной комиссии, работающего в комиссии не на постоянной (штатной) основе</t>
  </si>
  <si>
    <t>ВСЕГО Часов</t>
  </si>
  <si>
    <t>Подпись члена комиссии</t>
  </si>
  <si>
    <t>"____"  ___________________  20___ г.</t>
  </si>
  <si>
    <t>Утверждено</t>
  </si>
  <si>
    <t>решением участковой избирательной</t>
  </si>
  <si>
    <t>комиссии избирательного участка №</t>
  </si>
  <si>
    <t>от «___»_____________ 20___ года № </t>
  </si>
  <si>
    <t>(наименование и номер одномандатного избирательного округа)</t>
  </si>
  <si>
    <t xml:space="preserve"> заместителю председателя, секретарю, иным членам участковой </t>
  </si>
  <si>
    <t xml:space="preserve">    избирательной комиссии избирательного участка № </t>
  </si>
  <si>
    <t>с правом решающего голоса</t>
  </si>
  <si>
    <t>ФИО члена УИК с правом решающего голоса</t>
  </si>
  <si>
    <t>Размер ведомственного коэффициента</t>
  </si>
  <si>
    <t>Параметры</t>
  </si>
  <si>
    <t>Место заключения:</t>
  </si>
  <si>
    <t>№ Договора</t>
  </si>
  <si>
    <t>Дата заключения</t>
  </si>
  <si>
    <t>«</t>
  </si>
  <si>
    <t>»</t>
  </si>
  <si>
    <t>Наименование УИК</t>
  </si>
  <si>
    <t>УИК адрес</t>
  </si>
  <si>
    <t>УИК телефон</t>
  </si>
  <si>
    <t>ФИО Председателя</t>
  </si>
  <si>
    <t>ФИО Председателя в родительном падеже</t>
  </si>
  <si>
    <t>Дата окончания Договора</t>
  </si>
  <si>
    <t>ФИО Гражданина</t>
  </si>
  <si>
    <t>Паспорт серия</t>
  </si>
  <si>
    <t>Паспорт номер</t>
  </si>
  <si>
    <t>Паспорт выдан</t>
  </si>
  <si>
    <t>Дата выдачи паспорта</t>
  </si>
  <si>
    <t>Адрес прописки</t>
  </si>
  <si>
    <t>Дата рождения</t>
  </si>
  <si>
    <t>СНИЛС</t>
  </si>
  <si>
    <t>Место составления акта №1</t>
  </si>
  <si>
    <t>Дата составления акта №1</t>
  </si>
  <si>
    <t>Место составления акта №2</t>
  </si>
  <si>
    <t>Дата составления акта №2</t>
  </si>
  <si>
    <t>Наименование и хар-ки ТС, в т.ч. модель, гос.номерные знаки, год выпуска, номер VIN</t>
  </si>
  <si>
    <t>Серия и номер паспорта ТС</t>
  </si>
  <si>
    <t>Срок передачи ТС</t>
  </si>
  <si>
    <t xml:space="preserve">Договор аренды транспортного средства (с экипажем) № </t>
  </si>
  <si>
    <t>от «</t>
  </si>
  <si>
    <t>1. Предмет Договора</t>
  </si>
  <si>
    <t>1.1</t>
  </si>
  <si>
    <t>1.2</t>
  </si>
  <si>
    <t>1.3</t>
  </si>
  <si>
    <t>1.4</t>
  </si>
  <si>
    <t>1.6</t>
  </si>
  <si>
    <t>Арендодатель гарантирует, что на момент заключения настоящего</t>
  </si>
  <si>
    <t>Договора транспортное средство предметом спора не выступает, под арестом не состоит, предметом залога не является и не обременено иными правами третьих лиц.</t>
  </si>
  <si>
    <t>1.8</t>
  </si>
  <si>
    <t>2.1</t>
  </si>
  <si>
    <t>(</t>
  </si>
  <si>
    <t>)</t>
  </si>
  <si>
    <t>2.2</t>
  </si>
  <si>
    <t>2.3</t>
  </si>
  <si>
    <t>исполнения Договора и не может изменяться в ходе его исполнения.</t>
  </si>
  <si>
    <t>2.4</t>
  </si>
  <si>
    <t>2.5</t>
  </si>
  <si>
    <t>доходы физических лиц и страховыми взносами в соответствии с законодательством Российской Федерации.</t>
  </si>
  <si>
    <t>3. Права и обязанности сторон</t>
  </si>
  <si>
    <t>3.1</t>
  </si>
  <si>
    <t>Арендодатель вправе:</t>
  </si>
  <si>
    <t>3.1.1</t>
  </si>
  <si>
    <t>3.1.2</t>
  </si>
  <si>
    <t>3.2</t>
  </si>
  <si>
    <t>Арендодатель обязан:</t>
  </si>
  <si>
    <t>3.2.1</t>
  </si>
  <si>
    <t>3.2.2</t>
  </si>
  <si>
    <t>3.2.3</t>
  </si>
  <si>
    <t>3.2.4</t>
  </si>
  <si>
    <t>3.2.5</t>
  </si>
  <si>
    <t>3.3</t>
  </si>
  <si>
    <t>Арендатор вправе:</t>
  </si>
  <si>
    <t>3.3.1</t>
  </si>
  <si>
    <t>3.4</t>
  </si>
  <si>
    <t>Арендатор обязан:</t>
  </si>
  <si>
    <t>3.4.1</t>
  </si>
  <si>
    <t>3.4.2</t>
  </si>
  <si>
    <t>За невыполнение (ненадлежащее выполнение)  настоящего  Договора</t>
  </si>
  <si>
    <t>Стороны несут ответственность в соответствии с законодательством Российской Федерации.</t>
  </si>
  <si>
    <t xml:space="preserve">Ни   одна  из  Сторон  не   несет  ответственности   за   полное    или </t>
  </si>
  <si>
    <t>частичное неисполнение своих обязательств по настоящему Договору, если неисполнение связано с возникновением обстоятельств непреодолимой силы.</t>
  </si>
  <si>
    <t>5.1</t>
  </si>
  <si>
    <t>5.2</t>
  </si>
  <si>
    <t>между ними и иным основаниям, предусмотренным законодательством Российской Федерации.</t>
  </si>
  <si>
    <t>соглашению Сторон. Все изменения и дополнения оформляются в письменном виде, путем подписания Сторонами дополнительных соглашений к Договору. Дополнительные соглашения к Договору являются его неотъемлемой частью и вступают в силу с момента их подписания Сторонами.</t>
  </si>
  <si>
    <t>6.1</t>
  </si>
  <si>
    <t>Стороны руководствуются законодательством Российской Федерации.</t>
  </si>
  <si>
    <t>6.2</t>
  </si>
  <si>
    <t>урегулированы Сторонами путем переговоров, решаются в судебном порядке в соответствии с законодательством Российской Федерации.</t>
  </si>
  <si>
    <t>6.3</t>
  </si>
  <si>
    <t>7. Реквизиты сторон:</t>
  </si>
  <si>
    <t>Арендодатель</t>
  </si>
  <si>
    <t>Арендатор</t>
  </si>
  <si>
    <t>ФИО:</t>
  </si>
  <si>
    <t>паспорт серия</t>
  </si>
  <si>
    <t>№</t>
  </si>
  <si>
    <t>выдан:</t>
  </si>
  <si>
    <t>дата выдачи:</t>
  </si>
  <si>
    <t xml:space="preserve">адрес: </t>
  </si>
  <si>
    <t>дата рождения:</t>
  </si>
  <si>
    <t xml:space="preserve">ИНН: </t>
  </si>
  <si>
    <t xml:space="preserve">СНИЛС: </t>
  </si>
  <si>
    <t>телефон:</t>
  </si>
  <si>
    <t>(Ф.И.О.)</t>
  </si>
  <si>
    <t xml:space="preserve">Приложение № 1
к Договору аренды
транспортного средства (с экипажем) </t>
  </si>
  <si>
    <t>АКТ № 1</t>
  </si>
  <si>
    <t>приема-передачи транспортного средства (с экипажем)</t>
  </si>
  <si>
    <t xml:space="preserve">      «</t>
  </si>
  <si>
    <t>1.</t>
  </si>
  <si>
    <t>4.</t>
  </si>
  <si>
    <t xml:space="preserve">Приложение № 2
к Договору аренды
транспортного средства (с экипажем) </t>
  </si>
  <si>
    <t>АКТ № 2</t>
  </si>
  <si>
    <t>Арендатор передал, а Арендодатель принял:</t>
  </si>
  <si>
    <t>рублей.</t>
  </si>
  <si>
    <t>5.</t>
  </si>
  <si>
    <t>СОГЛАСИЕ</t>
  </si>
  <si>
    <t>на обработку персональных данных</t>
  </si>
  <si>
    <r>
      <t xml:space="preserve">документ, удостоверяющий личность </t>
    </r>
    <r>
      <rPr>
        <u/>
        <sz val="14"/>
        <rFont val="Times New Roman"/>
        <family val="1"/>
        <charset val="204"/>
      </rPr>
      <t>паспорт</t>
    </r>
    <r>
      <rPr>
        <sz val="14"/>
        <rFont val="Times New Roman"/>
        <family val="1"/>
        <charset val="204"/>
      </rPr>
      <t xml:space="preserve"> серия</t>
    </r>
  </si>
  <si>
    <t xml:space="preserve">выдан: </t>
  </si>
  <si>
    <t>г. №</t>
  </si>
  <si>
    <t>(инициалы, фамилия)</t>
  </si>
  <si>
    <t>(дата)</t>
  </si>
  <si>
    <t>Номер УИК</t>
  </si>
  <si>
    <t>Дата начала</t>
  </si>
  <si>
    <t>Дата окончания</t>
  </si>
  <si>
    <t>Сумма цифрами</t>
  </si>
  <si>
    <t>Сумма прописью</t>
  </si>
  <si>
    <t>Список оказываемых услуг</t>
  </si>
  <si>
    <t xml:space="preserve">Договор № </t>
  </si>
  <si>
    <t>Участковая избирательная комиссия избирательного  участка № </t>
  </si>
  <si>
    <t>именуемая       в       дальнейшем      «Заказчик»,    в      лице       председателя</t>
  </si>
  <si>
    <t>, действующего  на</t>
  </si>
  <si>
    <t>именуемый в дальнейшем «Исполнитель», с другой стороны, совместно именуемые «Стороны», заключили настоящий Договор о нижеследующем.</t>
  </si>
  <si>
    <t>) рублей.</t>
  </si>
  <si>
    <t>Оплата оказанных Исполнителем услуг производится за счет средств</t>
  </si>
  <si>
    <t>Сумма,   выплаченная   Исполнителю,    не  облагается  налогом  на</t>
  </si>
  <si>
    <t>5. Ответственность Сторон</t>
  </si>
  <si>
    <t>разрешаются в соответствии с законодательством Российской Федерации.</t>
  </si>
  <si>
    <t>Заказчик:</t>
  </si>
  <si>
    <t>Исполнитель:</t>
  </si>
  <si>
    <t xml:space="preserve">Участковая      избирательная      комиссия </t>
  </si>
  <si>
    <t>избирательного участка №</t>
  </si>
  <si>
    <t xml:space="preserve">Приложение № 1
к Договору на оказание услуг </t>
  </si>
  <si>
    <t>АКТ</t>
  </si>
  <si>
    <t>по</t>
  </si>
  <si>
    <t>установленные Договором сроки. Претензий не имеется.</t>
  </si>
  <si>
    <t>Заказчик</t>
  </si>
  <si>
    <t>Исполнитель</t>
  </si>
  <si>
    <t>Приложение № 2
к Договору на оказание услуг</t>
  </si>
  <si>
    <t>По настоящему Договору Исполнитель оказывает следующие услуги:</t>
  </si>
  <si>
    <t>приемки оказанных услуг</t>
  </si>
  <si>
    <t>Услуги  оказаны  Исполнителем  качественно  и  в  полном  объеме,  в</t>
  </si>
  <si>
    <t>Подписывающие лица</t>
  </si>
  <si>
    <t>Подпись председателя</t>
  </si>
  <si>
    <t xml:space="preserve">Родительный </t>
  </si>
  <si>
    <t>Подпись заместителя председателя</t>
  </si>
  <si>
    <t xml:space="preserve">Дательный </t>
  </si>
  <si>
    <t>Творительный</t>
  </si>
  <si>
    <t>Заместитель председателя</t>
  </si>
  <si>
    <t>Секретарь</t>
  </si>
  <si>
    <t>Член комиссии</t>
  </si>
  <si>
    <t>Место составления акта</t>
  </si>
  <si>
    <t xml:space="preserve">Дата составления акта </t>
  </si>
  <si>
    <t>Всего членов получало деньги</t>
  </si>
  <si>
    <t>Винительный</t>
  </si>
  <si>
    <t>№ пп</t>
  </si>
  <si>
    <t>Наименование ПВ</t>
  </si>
  <si>
    <t>Платежная ведомость ОКУД</t>
  </si>
  <si>
    <t>Номер</t>
  </si>
  <si>
    <t>Название в документ</t>
  </si>
  <si>
    <t>Платежная ведомость</t>
  </si>
  <si>
    <t>Договор</t>
  </si>
  <si>
    <t>Заполнено</t>
  </si>
  <si>
    <t>Критерий отбора</t>
  </si>
  <si>
    <t>Сумма для компенцации в 1-ом  месяце</t>
  </si>
  <si>
    <t>Сумма для компенцации во 2-ом  месяце</t>
  </si>
  <si>
    <t xml:space="preserve">Сумма работы в выходные и праздничные дни </t>
  </si>
  <si>
    <t xml:space="preserve">Сумма для дополнительной оплаты </t>
  </si>
  <si>
    <t>Справочно: Сумма всего (руб.)</t>
  </si>
  <si>
    <t>СПРАВКА</t>
  </si>
  <si>
    <t>Период работы комиссии</t>
  </si>
  <si>
    <t>с</t>
  </si>
  <si>
    <t>Наименование выборов</t>
  </si>
  <si>
    <t>Сумма выплат</t>
  </si>
  <si>
    <t>ФИО</t>
  </si>
  <si>
    <t xml:space="preserve">Должность </t>
  </si>
  <si>
    <t>Коэффициент</t>
  </si>
  <si>
    <t>;</t>
  </si>
  <si>
    <t>№ Строки</t>
  </si>
  <si>
    <t>Раздел</t>
  </si>
  <si>
    <t>смещение</t>
  </si>
  <si>
    <t>для печати документов</t>
  </si>
  <si>
    <t>Склонение по падежам ТИК</t>
  </si>
  <si>
    <t>Подпись секретаря</t>
  </si>
  <si>
    <t>Склонение по падежам УИК</t>
  </si>
  <si>
    <t>Справочно:</t>
  </si>
  <si>
    <t>Дополнительная оплата труда в будние дни рассчитана в одинарном размере.</t>
  </si>
  <si>
    <t>1)</t>
  </si>
  <si>
    <t>2)</t>
  </si>
  <si>
    <t>3)</t>
  </si>
  <si>
    <t>ВЫБЕРИТЕ ИЗ СПИСКА НАПРАВЛЕНИЕ РАСХОДОВ ДЛЯ ФОРМИРОВАНИЯ СУММ ФАКТИЧЕСКИХ РАСХОДОВ (КРОМЕ ОПЛАТЫ ТРУДА)</t>
  </si>
  <si>
    <t>по одномандатному избирательному округу</t>
  </si>
  <si>
    <t>Размеры ведомственного коэффициента для выплаты дополнительной оплаты труда (вознаграждения) за активную работу по подготовке и проведению выборов</t>
  </si>
  <si>
    <t>о выплаченных суммах оплаты труда члену участковой избирательной</t>
  </si>
  <si>
    <t xml:space="preserve"> комиссии избирательного участка №</t>
  </si>
  <si>
    <t xml:space="preserve">из них: </t>
  </si>
  <si>
    <t xml:space="preserve">Количество отработанных часов, всего </t>
  </si>
  <si>
    <t>1. Для выплаты компенсации</t>
  </si>
  <si>
    <t>в ночное время</t>
  </si>
  <si>
    <t>Должность члена комиссии</t>
  </si>
  <si>
    <t>Справочно: Сумма выплат компенсации (руб.)</t>
  </si>
  <si>
    <t>Справочно: Сумма дополнительной оплаты труда (руб.)</t>
  </si>
  <si>
    <t>Должности</t>
  </si>
  <si>
    <t>КОД ДОКУМЕНТА</t>
  </si>
  <si>
    <t>Численность избирателей</t>
  </si>
  <si>
    <t>Период работы избирательной комиссии в формате ДД.ММ.ГГГГ</t>
  </si>
  <si>
    <t>Дата выборов в формате: ДД.ММ.ГГГГ</t>
  </si>
  <si>
    <t xml:space="preserve">ПОРЯДОК ФИНАНСИРОВАНИЯ: участник зарплатного проекта/не участник зарплатного проекта/участник зарплатного и  подотчётное лицо </t>
  </si>
  <si>
    <t>Решением какой избирательной комиссии устанавливается ведомственный коэффициент для выплаты дополнительной оплаты труда (вознаграждения) за активную работу председателю УИК</t>
  </si>
  <si>
    <t>20</t>
  </si>
  <si>
    <t>19</t>
  </si>
  <si>
    <t>ДОТ за активную работу</t>
  </si>
  <si>
    <t>E</t>
  </si>
  <si>
    <t>Q</t>
  </si>
  <si>
    <t>AC</t>
  </si>
  <si>
    <t>AO</t>
  </si>
  <si>
    <t>BA</t>
  </si>
  <si>
    <t>BM</t>
  </si>
  <si>
    <t>BY</t>
  </si>
  <si>
    <t>CK</t>
  </si>
  <si>
    <t>CW</t>
  </si>
  <si>
    <t>DI</t>
  </si>
  <si>
    <t>DU</t>
  </si>
  <si>
    <t>EG</t>
  </si>
  <si>
    <t>ES</t>
  </si>
  <si>
    <t>FE</t>
  </si>
  <si>
    <t>FQ</t>
  </si>
  <si>
    <t>GC</t>
  </si>
  <si>
    <t>GO</t>
  </si>
  <si>
    <t>HA</t>
  </si>
  <si>
    <t>1.0</t>
  </si>
  <si>
    <t>2.0</t>
  </si>
  <si>
    <t>3.0</t>
  </si>
  <si>
    <t>4.0</t>
  </si>
  <si>
    <t>5.0</t>
  </si>
  <si>
    <t>6.0</t>
  </si>
  <si>
    <t>7.0</t>
  </si>
  <si>
    <t>8.0</t>
  </si>
  <si>
    <t>9.0</t>
  </si>
  <si>
    <t>10.0</t>
  </si>
  <si>
    <t>Сумма финансирования</t>
  </si>
  <si>
    <t>Компенсация рассчитана в случае, если внесены сведения о среднем заработке с основного места работы и количество часов при работе в будний день = 8. Стоимость дня определена исходя из размера дневной выплаты компенсации за указанный день.</t>
  </si>
  <si>
    <t>Дополнительная оплата труда в выходные и нерабочие праздничные дни рассчитана в двойном размере.</t>
  </si>
  <si>
    <t>Дата начала аренды</t>
  </si>
  <si>
    <t>Дата окончания аренды</t>
  </si>
  <si>
    <t>заполняется на основании должностей членов комисии. При необходимости подлежит изменению путем ввода ФИО подписывающих лиц</t>
  </si>
  <si>
    <t>В графе 12 "Размер ведомственного коэффициента" необходимо указывать ТОЛЬКО 2 знака после запятой!</t>
  </si>
  <si>
    <t>Размер дополнительной оплаты труда за один час работы в будние дни с 6.00 до 22.00:</t>
  </si>
  <si>
    <t>Всего пол-ло компенсацию</t>
  </si>
  <si>
    <t>Платежная ведомость аренда ТС</t>
  </si>
  <si>
    <t>Платежная ведомость услуги</t>
  </si>
  <si>
    <t>Не ЗП</t>
  </si>
  <si>
    <t>Сумма из АО</t>
  </si>
  <si>
    <t>Для несост</t>
  </si>
  <si>
    <t>Для сост</t>
  </si>
  <si>
    <t>Сортировка сметы</t>
  </si>
  <si>
    <t>Данные</t>
  </si>
  <si>
    <t>Значение</t>
  </si>
  <si>
    <t>Свод со сметой</t>
  </si>
  <si>
    <t>Составной</t>
  </si>
  <si>
    <t>Пустой?</t>
  </si>
  <si>
    <t>С точкой</t>
  </si>
  <si>
    <t>«___» __________20___ года</t>
  </si>
  <si>
    <t>Дата в АО</t>
  </si>
  <si>
    <t>Список в дату договора</t>
  </si>
  <si>
    <t>января</t>
  </si>
  <si>
    <t>февраля</t>
  </si>
  <si>
    <t>марта</t>
  </si>
  <si>
    <t>апреля</t>
  </si>
  <si>
    <t>мая</t>
  </si>
  <si>
    <t>июня</t>
  </si>
  <si>
    <t>июля</t>
  </si>
  <si>
    <t>августа</t>
  </si>
  <si>
    <t>сентября</t>
  </si>
  <si>
    <t>октября</t>
  </si>
  <si>
    <t>ноября</t>
  </si>
  <si>
    <t>декабря</t>
  </si>
  <si>
    <t>Месяц в договор</t>
  </si>
  <si>
    <t>Аренда ТС</t>
  </si>
  <si>
    <t>Услуги</t>
  </si>
  <si>
    <t>Работы</t>
  </si>
  <si>
    <t>Расходы на оплату труда граждан, привлекавшихся к работе в комиссиях по гражданско-правовым договорам, учтённые по строке 140 отчета</t>
  </si>
  <si>
    <t>Виды расходов</t>
  </si>
  <si>
    <t>Работы, производимые для участковых избирательных комиссий</t>
  </si>
  <si>
    <t>численность граждан, привлекав-шихся к работе, человек</t>
  </si>
  <si>
    <t>расходы по гражданско-правовым договорам, рублей</t>
  </si>
  <si>
    <t>Выплаты гражданам, привлекавшимся к работе в комиссиях по гражданско-правовым  договорам - всего (стр.010+стр.020+стр.030+стр.040)</t>
  </si>
  <si>
    <t>Сборка, разборка технологического оборудования</t>
  </si>
  <si>
    <t>Транспортные и погрузочно-разгрузочные работы и услуги (включая договоры аренды транспортного средства с экипажем)</t>
  </si>
  <si>
    <t>Работы по содержанию помещений избирательных комиссий, участков для голосования</t>
  </si>
  <si>
    <t>Другие работы - всего (сумма стр. с 041 по 053)</t>
  </si>
  <si>
    <t xml:space="preserve"> - изготовление и ремонт стендов, вывесок, указателей, ремонт кабин для голосования</t>
  </si>
  <si>
    <t>048</t>
  </si>
  <si>
    <t xml:space="preserve"> - другие работы и услуги</t>
  </si>
  <si>
    <t>Число людей по направлениям</t>
  </si>
  <si>
    <t>сумма по направлениям</t>
  </si>
  <si>
    <t>Число людей</t>
  </si>
  <si>
    <t>аренда ТС 1</t>
  </si>
  <si>
    <t>аренда ТС 2</t>
  </si>
  <si>
    <t>аренда ТС 3</t>
  </si>
  <si>
    <t>услуги 1</t>
  </si>
  <si>
    <t>услуги 2</t>
  </si>
  <si>
    <t>услуги 3</t>
  </si>
  <si>
    <t>работы 1</t>
  </si>
  <si>
    <t>работы 2</t>
  </si>
  <si>
    <t>работы 3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</si>
  <si>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</si>
  <si>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</si>
  <si>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</si>
  <si>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</si>
  <si>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</si>
  <si>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</si>
  <si>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</si>
  <si>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</si>
  <si>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</si>
  <si>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</si>
  <si>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Декабрь</t>
  </si>
  <si>
    <t>Ноябрь</t>
  </si>
  <si>
    <t>Статья расходов</t>
  </si>
  <si>
    <t>Сумма общего объема средств, доведенных УИК на компенсацию</t>
  </si>
  <si>
    <t>Сумма общего объема средств, доведенных УИК на дополнительную оплату труда (вознаграждение)</t>
  </si>
  <si>
    <t>4)</t>
  </si>
  <si>
    <t>Ведомственный коэффициент за активную работу устанавливается из размера, установленного организующей избирательной комиссией.</t>
  </si>
  <si>
    <t>Размер ведомственного коэффициента для планирования</t>
  </si>
  <si>
    <t>021</t>
  </si>
  <si>
    <t>022</t>
  </si>
  <si>
    <t xml:space="preserve"> - транспортные услуги (включая договоры аренды транспортного средства с экипажем)</t>
  </si>
  <si>
    <t xml:space="preserve"> - погрузочно-разгрузочные работы и услуги</t>
  </si>
  <si>
    <t>и пользование за плату транспортное средство и оказывает своими силами лично, либо путем предоставления водительского персонала (далее – экипаж)  услуги по управлению им и его технической эксплуатации, включая расходы на топливо, а Арендатор обязуется принять транспортное средство и выплачивать Арендодателю арендную плату.</t>
  </si>
  <si>
    <t>Направления использования ТС (перевозки избирательной документации, печатной продукции, обеспечения полномочий избирательной комиссии)</t>
  </si>
  <si>
    <t>Регистрационный номер диагностической карты</t>
  </si>
  <si>
    <t>Срок действия диагностической карты до:</t>
  </si>
  <si>
    <t>2. Арендная плата (цена Договора), порядок и сроки расчетов</t>
  </si>
  <si>
    <t>Ед. услуги (час, день)</t>
  </si>
  <si>
    <t>день</t>
  </si>
  <si>
    <t>Стоимость ед. услуги цифрами</t>
  </si>
  <si>
    <t>Авансовые платежи по Договору не предусматриваются.</t>
  </si>
  <si>
    <t>2.6</t>
  </si>
  <si>
    <t>2.7</t>
  </si>
  <si>
    <t>2.8</t>
  </si>
  <si>
    <t>2.9</t>
  </si>
  <si>
    <t>после выплаты денежных средств Арендодателю.</t>
  </si>
  <si>
    <t>пункте 1.2 настоящего Договора, по окончании срока действия Договора.</t>
  </si>
  <si>
    <t>3.1.3</t>
  </si>
  <si>
    <t>настоящего Договора транспортное средство в состоянии, отвечающем условиям Договора и предоставить необходимые для его эксплуатации документы.</t>
  </si>
  <si>
    <t>транспортного средства экипажем в течение срока аренды.</t>
  </si>
  <si>
    <t>средства и оплатой услуг экипажа.</t>
  </si>
  <si>
    <t>транспортного средства квалифицированный экипаж, имеющий документы, разрешающие осуществлять управление данным транспортным средством.</t>
  </si>
  <si>
    <t>условий, установленных Договором.</t>
  </si>
  <si>
    <t>3.3.2</t>
  </si>
  <si>
    <t>членам экипажа, обеспечивающим эксплуатацию транспортного средства, в соответствии с целями и задачами Арендатора.</t>
  </si>
  <si>
    <t>3.3.3</t>
  </si>
  <si>
    <t>Осуществлять контроль за исполнением условий Договора.</t>
  </si>
  <si>
    <t>соответствии с условиями настоящего Договора и назначением транспортного средства.</t>
  </si>
  <si>
    <t>средства.</t>
  </si>
  <si>
    <t>3.4.3</t>
  </si>
  <si>
    <t>4. Порядок сдачи и приемки оказанных услуг</t>
  </si>
  <si>
    <t>6. Срок действия Договора, порядок изменения и расторжения</t>
  </si>
  <si>
    <t>соглашению, по решению суда в порядке, предусмотренном законодательством Российской Федерации, либо по инициативе одной из Сторон (предупредив другую Сторону за 24 часа до расторжения) в случаях, предусмотренных законодательством Российской Федерации.</t>
  </si>
  <si>
    <t>6.4</t>
  </si>
  <si>
    <t>сторон сумма оплаты Исполнителю определяется пропорционально периоду использования транспортного средства до даты расторжения Договора.</t>
  </si>
  <si>
    <t>7. Иные условия</t>
  </si>
  <si>
    <t>7.1</t>
  </si>
  <si>
    <t>7.2</t>
  </si>
  <si>
    <t>7.3</t>
  </si>
  <si>
    <t>8. Реквизиты сторон:</t>
  </si>
  <si>
    <t xml:space="preserve">телефон: </t>
  </si>
  <si>
    <t xml:space="preserve">e-mail: </t>
  </si>
  <si>
    <t>Телефон</t>
  </si>
  <si>
    <t>Адрес электронной почты</t>
  </si>
  <si>
    <t xml:space="preserve">к Договору аренды
транспортного средства (с экипажем)
</t>
  </si>
  <si>
    <t>равную юридическую силу, для каждой из сторон.</t>
  </si>
  <si>
    <t>Председатель УИК №</t>
  </si>
  <si>
    <t xml:space="preserve">     «</t>
  </si>
  <si>
    <t>Я, субъект персональных данных</t>
  </si>
  <si>
    <t>зарегистрирован/а</t>
  </si>
  <si>
    <t>с правом решающего голоса, работавшими в комиссии не на постоянной (штатной) основе на выборах</t>
  </si>
  <si>
    <t>Согласие дается на обработку следующих моих персональных данных:</t>
  </si>
  <si>
    <t>фамилия, имя, отчество; реквизиты документа, удостоверяющего личность; дата рождения; гражданство; адрес места жительства (по паспорту или иному документу, удостоверяющему личность); фактический адрес места жительства; номера контактных телефонов; адрес электронной почты.</t>
  </si>
  <si>
    <t>С персональными данными могут быть совершены следующие действия:</t>
  </si>
  <si>
    <t>сбор; систематизация; хранение; уточнение (обновление, изменение); использование; передача; удаление; уничтожение.</t>
  </si>
  <si>
    <t xml:space="preserve"> заявления Оператору по адресу, указанному в начале данного Согласия.</t>
  </si>
  <si>
    <t>Согласие   может   быть   отозвано   путем   направления   письменного</t>
  </si>
  <si>
    <t>персональных данных без Согласия Субъекта персональных данных при наличии оснований, указанных в пунктах 2 - 11 части 1 статьи 6, части 2 статьи 10 и части 2 статьи 11 Федерального закона от 27.07.2006 г. № 152-ФЗ «О персональных данных».</t>
  </si>
  <si>
    <t>В  случае отзыва  согласия,   Оператор   вправе  продолжить  обработку</t>
  </si>
  <si>
    <t xml:space="preserve"> обработки персональных данных.</t>
  </si>
  <si>
    <t>Настоящее   Согласие   является   неотъемлемой   частью   Договора  от</t>
  </si>
  <si>
    <t>час</t>
  </si>
  <si>
    <t>на оказание услуг, связанных с подготовкой и проведением</t>
  </si>
  <si>
    <t>основании Федерального закона от 12 июня 2002 года № 67-ФЗ «Об основных гарантиях избирательных прав и права на участие в референдуме граждан   Российской  Федерации»,  и   гражданин   Российской   Федерации</t>
  </si>
  <si>
    <t>,</t>
  </si>
  <si>
    <t>Исполнитель  обязуется  оказать  услуги,   указанные   в   пункте  1.2</t>
  </si>
  <si>
    <t>настоящего Договора, а Заказчик обязуется принять услуги и оплатить их в соответствии с условиями настоящего Договора.</t>
  </si>
  <si>
    <t>Исполнитель           оказывает           услуги             по             адресу:</t>
  </si>
  <si>
    <t>Срок оказания услуг по Договору с «</t>
  </si>
  <si>
    <t>г. по</t>
  </si>
  <si>
    <t>2. Права и обязанности Сторон</t>
  </si>
  <si>
    <t>Исполнитель имеет право:</t>
  </si>
  <si>
    <t xml:space="preserve">      2.1.1. В случае невозможности оказать услуги лично, привлечь для этого третье лицо с письменного согласия Заказчика, оставаясь ответственным перед Заказчиком за действия третьего лица.</t>
  </si>
  <si>
    <t xml:space="preserve">     2.1.2. Требовать своевременной оплаты на условиях, установленных Договором, надлежащим образом оказанных и принятых Заказчиком услуг.</t>
  </si>
  <si>
    <t>Заказчик имеет право:</t>
  </si>
  <si>
    <t>Исполнитель обязан:</t>
  </si>
  <si>
    <t>2.2.1</t>
  </si>
  <si>
    <t>Предоставить   Заказчику   подписанное   Согласие  на   обработку</t>
  </si>
  <si>
    <t>персональных данных (Приложение № 2 к Договору) одновременно с подписанием настоящего Договора.</t>
  </si>
  <si>
    <t>2.2.2</t>
  </si>
  <si>
    <t>настоящим Договором, и сдать результат Заказчику по Акту об оказанных услугах.</t>
  </si>
  <si>
    <t>Оказать  услуги  в  полном  объеме,   в   сроки,   предусмотренные</t>
  </si>
  <si>
    <t>2.2.3</t>
  </si>
  <si>
    <t>Оказывать   услуги   по   настоящему   Договору   качественно,   в</t>
  </si>
  <si>
    <t>соответствии с указаниями Заказчика, обеспечивая сохранность оборудования.</t>
  </si>
  <si>
    <t>2.2.4</t>
  </si>
  <si>
    <t>Обеспечить устранение недостатков и дефектов, произведенных в</t>
  </si>
  <si>
    <t>процессе оказания услуг, в установленные Заказчиком сроки и за свой счет.</t>
  </si>
  <si>
    <t>2.2.5</t>
  </si>
  <si>
    <t>оборудования в соответствии с требованиями Гражданского кодекса Российской Федерации.</t>
  </si>
  <si>
    <t xml:space="preserve">Нести     ответственность     за    нанесенный    ущерб     и     порчу </t>
  </si>
  <si>
    <t>2.2.6</t>
  </si>
  <si>
    <t>Информировать Заказчика о завершении оказания услуг.</t>
  </si>
  <si>
    <t>2.3.1</t>
  </si>
  <si>
    <t>Требовать   от   Исполнителя   надлежащего   качества  исполнения</t>
  </si>
  <si>
    <t>услуг, установленных Договором.</t>
  </si>
  <si>
    <t>2.3.2</t>
  </si>
  <si>
    <t>Требовать      от      Исполнителя      своевременного     устранения</t>
  </si>
  <si>
    <t>недостатков и дефектов, произведенных в процессе оказания услуг по настоящему Договору.</t>
  </si>
  <si>
    <t>2.3.3</t>
  </si>
  <si>
    <t>2.4.1</t>
  </si>
  <si>
    <t>Принять выполненные услуги по Акту об оказанных  услугах  либо</t>
  </si>
  <si>
    <t>предоставить мотивированный отказ от приемки результата работ с указанием выявленных недостатков и сроков их устранения, и произвести оплату согласно условиям настоящего Договора.</t>
  </si>
  <si>
    <t>3. Цена Договора, порядок и сроки расчетов</t>
  </si>
  <si>
    <t>Цена Договора определяется исходя из стоимости за</t>
  </si>
  <si>
    <t>рублей и составляет</t>
  </si>
  <si>
    <t>Цена   Договора   является   твердой,   определяется   на   весь   срок</t>
  </si>
  <si>
    <t>исполнения Договора, включает все затраты Исполнителя, связанные с исполнением настоящего Договора. Авансовые платежи по Договору не предусматриваются.</t>
  </si>
  <si>
    <t xml:space="preserve">участковой избирательной комиссии избирательного участка № </t>
  </si>
  <si>
    <t>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t>
  </si>
  <si>
    <t>Обязательства  Заказчика  по  оплате  считаются  исполненными  с</t>
  </si>
  <si>
    <t>момента выдачи наличных денежных средств Исполнителю.</t>
  </si>
  <si>
    <t>3.5</t>
  </si>
  <si>
    <t>физических лиц и страховыми взносами в соответствии с законодательством Российской Федерации.</t>
  </si>
  <si>
    <t>После    завершения     оказания    услуг     Исполнителем    Стороны</t>
  </si>
  <si>
    <t>подписывают Акт об оказанных услугах в двух экземплярах. Акт об оказанных услугах является основанием для оплаты и включает перечень фактически оказанных услуг.</t>
  </si>
  <si>
    <t>частичное неисполнение своих обязанностей, если неисполнение связано с возникновением обстоятельств непреодолимой силы.</t>
  </si>
  <si>
    <t>6. Иные условия</t>
  </si>
  <si>
    <t>Настоящий  Договор  вступает  в силу  с   момента  его   подписания</t>
  </si>
  <si>
    <t>Сторонами   и   действует    до   полного    исполнения     сторонами    своих</t>
  </si>
  <si>
    <t>обязательств по договору,  но не позднее  «</t>
  </si>
  <si>
    <t>Стороны  вправе  досрочно  расторгнуть   Договор  по  соглашению</t>
  </si>
  <si>
    <t>Изменение   и    дополнение   настоящего   Договора   возможно   по</t>
  </si>
  <si>
    <t>Спорные   вопросы   по    настоящему    Договору,    если    они    не</t>
  </si>
  <si>
    <t>6.5</t>
  </si>
  <si>
    <t>Иные   вопросы,    не    предусмотренные   настоящим    Договором,</t>
  </si>
  <si>
    <t>6.6</t>
  </si>
  <si>
    <t>Настоящий Договор составлен в 2 (двух) экземплярах по одному для</t>
  </si>
  <si>
    <t>каждой из Сторон, имеющих одинаковую юридическую силу. К Договору прилагаются Акт об оказанных услугах, согласие на обработку персональных данных, являющиеся неотъемлемой частью Договора.</t>
  </si>
  <si>
    <t>6.7</t>
  </si>
  <si>
    <t>Во всем,   что  не  оговорено в Договоре, Стороны руководствуются</t>
  </si>
  <si>
    <t>законодательством Российской Федерации.</t>
  </si>
  <si>
    <t>Адрес</t>
  </si>
  <si>
    <t>К Договору</t>
  </si>
  <si>
    <t>основании Федерального закона от 12 июня 2002 года № 67-ФЗ «Об основных гарантиях избирательных прав и права на участие в референдуме граждан  Российской  Федерации»,   и   гражданин   Российской   Федерации</t>
  </si>
  <si>
    <t xml:space="preserve">,          именуемый      в </t>
  </si>
  <si>
    <t>дальнейшем «Исполнитель», составили настоящий Акт об оказанных услугах</t>
  </si>
  <si>
    <t>в том, что Исполнитель в срок</t>
  </si>
  <si>
    <t>оказал следующие услуги:</t>
  </si>
  <si>
    <t>Стоимость оказанных услуг составляет:</t>
  </si>
  <si>
    <t>в соответствии с Федеральным законом от 27.07.2006 № 152-ФЗ «О персональных данных» свободно, в своей воле и в своем интересе даю согласие</t>
  </si>
  <si>
    <t>053</t>
  </si>
  <si>
    <t xml:space="preserve">(далее – Оператор) на автоматизированную, а также без использования средств автоматизации обработку моих персональных данных в целях исполнения условий договора, исполнения обязательств Оператора по оплате оказанных услуг.
</t>
  </si>
  <si>
    <t>В  случае отзыва согласия,  Оператор  вправе  продолжить  обработку</t>
  </si>
  <si>
    <t>Настоящее  Согласие  действует все  время  до   момента  прекращения</t>
  </si>
  <si>
    <t>Настоящее   Согласие   является  неотъемлемой  частью   Договора  от</t>
  </si>
  <si>
    <t>В  случае отзыва  согласия,  Оператор  вправе  продолжить  обработку</t>
  </si>
  <si>
    <t>Настоящее  Согласие   является  неотъемлемой   частью   Договора  от</t>
  </si>
  <si>
    <t>Уборка помещений</t>
  </si>
  <si>
    <t>Без уборки</t>
  </si>
  <si>
    <t>Ед. услуги (час, день, объем услуг по договору)</t>
  </si>
  <si>
    <t>объем услуг по договору</t>
  </si>
  <si>
    <t>(с экипажем) в 2 (двух) экземплярах, который является основанием для Арендной платы, предусмотренной Договором.</t>
  </si>
  <si>
    <t xml:space="preserve">     После завершения срока аренды, предусмотренного пунктом 1.7 Договора, Стороны подписывают   Акт №2   приема-передачи  транспортного   средства  </t>
  </si>
  <si>
    <t>уборка помещения площадью __ кв. м. в течение __ дней (указать вид и периодичность уборки)</t>
  </si>
  <si>
    <t xml:space="preserve">уборка помещения площадью __ кв. м. в течение __ дней (указать вид и периодичность уборки) </t>
  </si>
  <si>
    <t>Для сост2</t>
  </si>
  <si>
    <t>(наименование избирательной комиссии субъекта Российской Федерации,окружной избирательной комиссии, территориальной избирательной комиссии, номер участковой избирательной комиссии)</t>
  </si>
  <si>
    <t>- работающих на постоянной (штатной) основе</t>
  </si>
  <si>
    <t>- освобожденных от основной работы в период выборов</t>
  </si>
  <si>
    <t>- других членов комиссии с правом решающего голоса</t>
  </si>
  <si>
    <t>- дополнительная оплата труда (вознаграждение) работников аппарата комиссии, работающих на штатной основе</t>
  </si>
  <si>
    <t>- дополнительная оплата труда (вознаграждение) членов комиссии с правом решающего голоса</t>
  </si>
  <si>
    <t>в том числе:                                         - услуги местной, внутризоновой, междугородней связи</t>
  </si>
  <si>
    <t>- приём и передача информации по радиосвязи</t>
  </si>
  <si>
    <t>- почтово-телеграфные расходы</t>
  </si>
  <si>
    <t>- спецсвязь</t>
  </si>
  <si>
    <t>- другие расходы на связь</t>
  </si>
  <si>
    <t>- приобретение (изготовление) стендов, вывесок, указателей, печатей, штампов</t>
  </si>
  <si>
    <t>- приобретение других материальных ценностей (материальных запасов)</t>
  </si>
  <si>
    <t>- приобретение других  основных средств</t>
  </si>
  <si>
    <t>- для транспортных и погрузочно-разгрузочных работ</t>
  </si>
  <si>
    <t>- для выполнения работ по содержанию помещений избирательных комиссий (комиссий референдума), избирательных участков (участков референдума)</t>
  </si>
  <si>
    <t>- для выполнения других работ, связанных с подготовкой и проведением выборов (референдума)</t>
  </si>
  <si>
    <t>Остаток средств на дату подписания отчета (подтверждается банком)    стр. 180 - стр. 170</t>
  </si>
  <si>
    <t>в том числе:                                         - для сборки, разборки технологического оборудования</t>
  </si>
  <si>
    <t xml:space="preserve">- при использовании других видов транспорта </t>
  </si>
  <si>
    <t>в том числе:                                         - при использовании авиационного транспорта</t>
  </si>
  <si>
    <t>- расходы на изготовление другой печатной продукции</t>
  </si>
  <si>
    <t>- расходы на изготовление избирательных бюллетеней</t>
  </si>
  <si>
    <t>в том числе:                                         - компенсация членам комиссии с правом решающего голоса, освобожденным от основной работы на период выборов (референдума)</t>
  </si>
  <si>
    <t>Сумма для дополнительной оплаты</t>
  </si>
  <si>
    <t>дополнительная оплата труда (вознаграждение)</t>
  </si>
  <si>
    <t>компенсация</t>
  </si>
  <si>
    <t>Сумма - всего, рублей</t>
  </si>
  <si>
    <t xml:space="preserve">Номер участковой избирательной комиссии, направление расходов
</t>
  </si>
  <si>
    <t>по подготовке и проведению выборов</t>
  </si>
  <si>
    <t>членам участковых избирательных комиссий за работу</t>
  </si>
  <si>
    <t>компенсации и дополнительной оплаты труда (вознаграждения)</t>
  </si>
  <si>
    <t>бюджета, предусмотренные на выплату</t>
  </si>
  <si>
    <t>Средства</t>
  </si>
  <si>
    <t>Внимание! Численность избирателей должна соответствовать протоколу УИК по итогам голосования</t>
  </si>
  <si>
    <t>Компенсации, дополнительной оплаты (вознаграждения)</t>
  </si>
  <si>
    <t>в том числе                                          - приобретение (изготовление) технологического оборудования (кабин, ящиков,  уголков и др.)</t>
  </si>
  <si>
    <t>Арендодатель предоставляет  Арендатору  во  временное   владение</t>
  </si>
  <si>
    <t xml:space="preserve">Транспортное   средство   принадлежит  Арендодателю   на    праве </t>
  </si>
  <si>
    <t>`</t>
  </si>
  <si>
    <t xml:space="preserve">Датой  исполнения  Арендодателем  обязательств   по    Договору </t>
  </si>
  <si>
    <t xml:space="preserve">считается дата подписания Сторонами Акта № 2 приема-передачи транспортного средства (с экипажем) (приложение № 2). </t>
  </si>
  <si>
    <t>расходуемых в процессе эксплуатации по Договору материалов, полностью несет Арендодатель. Указанные расходы не подлежат возмещению Арендатором.</t>
  </si>
  <si>
    <t>Цена    Договора    является   твердой,  определена  на   весь  срок</t>
  </si>
  <si>
    <t>подписания Сторонами Акта № 2 приема-передачи транспортного средства (с экипажем) (приложение № 2) путем передачи Арендатором наличных денежных средств с оформлением документа, подтверждающего получение Арендодателем денежных средств.</t>
  </si>
  <si>
    <t>Требовать    возврата   транспортного  средства,   указанного  в</t>
  </si>
  <si>
    <t>Требовать    своевременного   подписания   Акта № 2   приема-</t>
  </si>
  <si>
    <t>передачи транспортного средства (с экипажем) (приложение № 2) и своевременной оплаты на условиях, установленных Договором.</t>
  </si>
  <si>
    <t>Своевременно  передать  Арендатору  указанное  в  пункте  1.2</t>
  </si>
  <si>
    <t>Обеспечить управление транспортным средством и эксплуатацию</t>
  </si>
  <si>
    <t>Поддерживать  транспортное  средство в техническом состоянии,</t>
  </si>
  <si>
    <t>Нести   расходы,    связанные   с   эксплуатацией   транспортного</t>
  </si>
  <si>
    <t>Предоставить    для   управления   и   технической   эксплуатации</t>
  </si>
  <si>
    <t>Требовать  от Арендодателя   надлежащего  качества  исполнения</t>
  </si>
  <si>
    <t>В  рамках  Договора   давать   текущие  и   оперативные  указания</t>
  </si>
  <si>
    <t xml:space="preserve">Принять     транспортное    средство    и    использовать   его     в </t>
  </si>
  <si>
    <t>Обеспечивать   сохранность     и    комплектность   транспортного</t>
  </si>
  <si>
    <t>Возвратить транспортное средство по Акту № 2 приема-передачи</t>
  </si>
  <si>
    <t>транспортного средства (с экипажем) (приложение № 2) в день окончания срока аренды, предусмотренный пунктом 1.7 Договора, Арендодателю.</t>
  </si>
  <si>
    <t xml:space="preserve">(с экипажем) в 2 (двух) экземплярах, который является основанием для Арендной платы, предусмотренной Договором. </t>
  </si>
  <si>
    <t>Ни  одна  из   Сторон  не   несет  ответственности  за  полное   или</t>
  </si>
  <si>
    <t>Настоящий  Договор  вступает  в  силу  с  момента  его подписания</t>
  </si>
  <si>
    <t>Стороны   вправе  расторгнуть  Договор  досрочно   по  обоюдному</t>
  </si>
  <si>
    <t>Изменение   и   дополнение   настоящего   Договора   возможно  по</t>
  </si>
  <si>
    <t xml:space="preserve">В  случае  досрочного    расторжения    Договора    по   соглашению </t>
  </si>
  <si>
    <t>Во всем остальном, что  не  урегулировано  настоящим  Договором,</t>
  </si>
  <si>
    <t xml:space="preserve">Спорные    вопросы   по    настоящему     Договору,   если   они  не </t>
  </si>
  <si>
    <t>урегулированы Сторонами путем переговоров, решаются в судебном порядке в соответствии с законодательством Российской Федерации по месту нахождения Арендатора.</t>
  </si>
  <si>
    <t>Настоящий  Договор  составлен  в  2  (двух) экземплярах по одному</t>
  </si>
  <si>
    <t>к Договору аренды транспортного средства (с экипажем)</t>
  </si>
  <si>
    <t>к Договору аренды
транспортного средства (с экипажем)</t>
  </si>
  <si>
    <t xml:space="preserve"> 1. Арендодатель передал, а Арендатор принял во временное пользование:</t>
  </si>
  <si>
    <t xml:space="preserve">  2. Транспортное средство передано в исправном техническом состоянии, внешних повреждений и недостатков при осмотре не обнаружено. Арендатор не имеет претензий к Арендодателю по состоянию и внешнему виду передаваемого транспортного средства.</t>
  </si>
  <si>
    <t xml:space="preserve"> 3.  Арендодатель   обеспечивает  управление автомобилем  и  его техническую эксплуатацию.</t>
  </si>
  <si>
    <t xml:space="preserve">Настоящий Акт составлен и  подписан  в двух экземплярах, имеющих </t>
  </si>
  <si>
    <t>Передал</t>
  </si>
  <si>
    <t>Принял</t>
  </si>
  <si>
    <t>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t>
  </si>
  <si>
    <t xml:space="preserve"> 3. Арендодатель предоставил транспортное средство с экипажем, обеспечил управление  и техническую эксплуатацию качественно и в полном объеме. Претензий не имеется.</t>
  </si>
  <si>
    <t xml:space="preserve">Настоящий Акт составлен и подписан  в  двух экземплярах, имеющих </t>
  </si>
  <si>
    <t>Оплата   по   Договору    осуществляется   в   рублях  Российской</t>
  </si>
  <si>
    <t>Осуществлять  руководство  деятельностью членов  экипажа по</t>
  </si>
  <si>
    <t>МАРШРУТНЫЙ ЛИСТ</t>
  </si>
  <si>
    <t>Маршрут</t>
  </si>
  <si>
    <t>Подпись водителя</t>
  </si>
  <si>
    <t>Место отправления</t>
  </si>
  <si>
    <t>Место назначения</t>
  </si>
  <si>
    <t>Арендодатель (водитель)</t>
  </si>
  <si>
    <t>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t>
  </si>
  <si>
    <t>фамилия, имя, отчество; реквизиты документа, удостоверяющего личность; дата рождения; гражданство; адрес регистрации по месту жительства; адрес фактического проживания; номера контактных телефонов; адрес электронной почты, банковские реквизиты, необходимые для оплаты по Договору.</t>
  </si>
  <si>
    <t>сбор, запись, систематизация, накопление, хранение, уточнение (обновление, изменение), извлечение, использование, передача (распространение, предоставление, доступ), обезличивание, блокирование, удаление, уничтожение.</t>
  </si>
  <si>
    <t xml:space="preserve">Настоящее  Согласие  действует с даты его подписания  в течение всего </t>
  </si>
  <si>
    <t>срока оказания услуг по Договору.</t>
  </si>
  <si>
    <t>Исполнитель  обязуется оказать услуги,  указанные  в пункте  1.2</t>
  </si>
  <si>
    <t xml:space="preserve">    2.1.1. Требовать своевременного подписания Акта об оказанных услугах и своевременной оплаты на условиях, установленных Договором, надлежащим образом оказанных и принятых Заказчиком услуг.</t>
  </si>
  <si>
    <t>2.2.1 Приступить к оказанию Услуг в установленный Договором срок.</t>
  </si>
  <si>
    <t>Оказать услуги в соответствии с условиями Договора в  полном</t>
  </si>
  <si>
    <t>объеме.</t>
  </si>
  <si>
    <t>Оказывать услуги по настоящему Договору лично,  качественно</t>
  </si>
  <si>
    <t>ходе оказания услуг, в установленные Заказчиком сроки и за свой счет.</t>
  </si>
  <si>
    <t>Обеспечить устранение недостатков и дефектов,  выявленных  в</t>
  </si>
  <si>
    <t xml:space="preserve">Нести   ответственность    за    нанесенный   ущерб    и     порчу </t>
  </si>
  <si>
    <t>оборудования в процессе оказания Услуг по Договору, в соответствии с требованиями Гражданского кодекса Российской Федерации.</t>
  </si>
  <si>
    <t>Представить в день окончания срока  оказания Услуг  Заказчику</t>
  </si>
  <si>
    <t>проект Акта об оказанных услугах в двух экземплярах, подписанный со своей стороны.</t>
  </si>
  <si>
    <t>Требовать   от   Исполнителя   надлежащего  качества  оказания</t>
  </si>
  <si>
    <t>Требовать      от     Исполнителя     своевременного   устранения</t>
  </si>
  <si>
    <t>недостатков и дефектов, выявленных в ходе оказания услуг по настоящему Договору.</t>
  </si>
  <si>
    <t>Осуществлять   контроль   за    ходом    оказания   и   качеством</t>
  </si>
  <si>
    <t>оказываемых Услуг.</t>
  </si>
  <si>
    <t>Заказчик обязан:</t>
  </si>
  <si>
    <t>Принять   оказанные   услуги  по Акту  об оказанных  услугах  в</t>
  </si>
  <si>
    <t>порядке и сроки, установленные Договором, либо предоставить мотивированный отказ от приемки оказанных Услуг с указанием выявленных недостатков и сроков их устранения, оплатить принятые Заказчиком Услуги в порядке и сроки, установленные Договором.</t>
  </si>
  <si>
    <t>Цена  Договора   является   твердой,   определяется  на  весь  срок</t>
  </si>
  <si>
    <t>, путем выдачи наличных денежных средств в течение 3 (трех) рабочих дней  с даты подписания Акта об оказанных услугах, с оформлением документа, подтверждающего получение Исполнителем денежных средств.</t>
  </si>
  <si>
    <t>Обязательства  Заказчика  по  оплате  считаются  исполненными</t>
  </si>
  <si>
    <t>c момента выдачи наличных денежных средств Исполнителю.</t>
  </si>
  <si>
    <t>Сумма,   выплаченная   Исполнителю,  не облагается налогом на</t>
  </si>
  <si>
    <t>После   завершения    оказания   услуг    Исполнителем    Стороны</t>
  </si>
  <si>
    <t>подписывают Акт об оказанных услугах в двух экземплярах. Акт об оказанных услугах является основанием для оплаты и включает перечень фактически оказанных Услуг.</t>
  </si>
  <si>
    <t>За  неисполнение или ненадлежащее исполнение обязательств  по</t>
  </si>
  <si>
    <t>Договору Стороны несут ответственность в соответствии с законодательством Российской Федерации.</t>
  </si>
  <si>
    <t xml:space="preserve">Ни   одна  из Сторон  не  несет  ответственности  за  полное   или </t>
  </si>
  <si>
    <t>частичное неисполнение предусмотренных Договором обязательств, если такое неисполнение связано с обстоятельствами непреодолимой силы.</t>
  </si>
  <si>
    <t>Настоящий  Договор  вступает в силу  с  момента его  подписания</t>
  </si>
  <si>
    <t>Стороны  вправе  досрочно  расторгнуть  Договор по  соглашению</t>
  </si>
  <si>
    <t>Изменение   и    дополнение  настоящего  Договора  возможно  по</t>
  </si>
  <si>
    <t>Спорные   вопросы   по    настоящему   Договору,   если   они   не</t>
  </si>
  <si>
    <t>урегулированы Сторонами путем переговоров, решаются в судебном порядке в соответствии с законодательством Российской Федерации по месту нахождения Заказчика.</t>
  </si>
  <si>
    <t>Иные   вопросы,   не    предусмотренные  настоящим   Договором,</t>
  </si>
  <si>
    <t xml:space="preserve">Настоящий Договор составлен в 2 (двух)  экземплярах  по  одному </t>
  </si>
  <si>
    <t>для каждой из Сторон, имеющих одинаковую юридическую силу. К Договору прилагаются форма Акта об оказанных услугах (приложение № 1), Согласие на обработку персональных данных (приложение № 2), являющиеся неотъемлемой частью Договора.</t>
  </si>
  <si>
    <t>Во всем,  что не оговорено в Договоре, Стороны руководствуются</t>
  </si>
  <si>
    <t>об оказанных услугах</t>
  </si>
  <si>
    <t>Услуги  оказаны Исполнителем качественно  и  в полном объеме,  в</t>
  </si>
  <si>
    <t>установленные Договором сроки. Стороны по качеству, соблюдению сроков оказания услуг и исполнению обязательств, предусмотренных Договором, взаимных претензий не имеют.</t>
  </si>
  <si>
    <t>Арендная плата цифрами (в ведомость)</t>
  </si>
  <si>
    <t>Арендная плата прописью в договор, например "100 (сто) рублей"</t>
  </si>
  <si>
    <t>Стоимость ед. услуги в текст договора</t>
  </si>
  <si>
    <t>Сумма,   выплаченная  Арендодателю,  не  облагается налогом  на</t>
  </si>
  <si>
    <t>Сумма,  выплаченная   Арендодателю,  не  облагается налогом  на</t>
  </si>
  <si>
    <t>Сумма,  выплаченная  Арендодателю,  не  облагается  налогом  на</t>
  </si>
  <si>
    <t>Обязательства Арендатора  по  оплате  считаются  исполненными</t>
  </si>
  <si>
    <t>Оплата производится не  позднее 3  (трех)  рабочих  дней  с  даты</t>
  </si>
  <si>
    <t>управлению и технической эксплуатации транспортного средства, предоставленного по настоящему Договору. В случае невозможности оказать услуги лично, привлечь для этого третье лицо с письменного согласия Арендатора, оставаясь ответственным перед Арендатором за действия третьего лица.</t>
  </si>
  <si>
    <t>Сумма цифрами (в ведомость)</t>
  </si>
  <si>
    <t>Сумма прописью (в текст Договора)</t>
  </si>
  <si>
    <t>и добросовестно, в соответствии с указаниями Заказчика, обеспечивая сохранность оборудования.</t>
  </si>
  <si>
    <t>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t>
  </si>
  <si>
    <t>обеспечивающем его безопасную эксплуатацию, осуществлять текущий и капитальный ремонт данного транспортного средства, обеспечивать его необходимыми запасными частями и принадлежностями, осуществлять заправку транспортного средства горюче-смазочными  материалами в течение срока действия настоящего Договора.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</si>
  <si>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Согласие на обработку персональных данных (приложение № 3), маршрутный лист (приложение № 4), являющиеся неотъемлемой частью Договора.</t>
  </si>
  <si>
    <t>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t>
  </si>
  <si>
    <t>персональных данных без Согласия Субъекта персональных данных при наличии оснований, указанных в пунктах 2 – 11 части 1 статьи 6, части 2 статьи 10 и части 2 статьи 11 Федерального закона от 27.07.2006 № 152-ФЗ «О персональных данных».</t>
  </si>
  <si>
    <t>Ведение маршрутного листа</t>
  </si>
  <si>
    <t>Предусмотрено ведение маршрутного листа</t>
  </si>
  <si>
    <t>Не предусмотрено ведение маршрутного листа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</si>
  <si>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Согласие на обработку персональных данных (приложение № 3), являющиеся неотъемлемой частью Договора.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</si>
  <si>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маршрутный лист (приложение № 3), Согласие на обработку персональных данных (приложение № 4), являющиеся неотъемлемой частью Договора.</t>
  </si>
  <si>
    <t>Рязанская область</t>
  </si>
  <si>
    <t>116_2605_426</t>
  </si>
  <si>
    <t>Рязанская ТИК</t>
  </si>
  <si>
    <t>Выборы Президента РФ</t>
  </si>
  <si>
    <t>УИК №426</t>
  </si>
  <si>
    <t>Компенсация</t>
  </si>
  <si>
    <t>Дополнительная оплата труда (вознаграждение)</t>
  </si>
  <si>
    <t>Расходы на изготовление печатной продукции</t>
  </si>
  <si>
    <t>Расходы на связь</t>
  </si>
  <si>
    <t>Транспортные расходы</t>
  </si>
  <si>
    <t>Расходы на приобретение оборудования, других материальных ценностей (материальных запасов)</t>
  </si>
  <si>
    <t>Выплаты гражданам, привелекавшимся в период выборов к работе в комиссии по гражданско-правовым договорам, всего</t>
  </si>
  <si>
    <t>9.1</t>
  </si>
  <si>
    <t>в том числе: _x000D_
для сборки, разборки технологического оборудования</t>
  </si>
  <si>
    <t>9.2</t>
  </si>
  <si>
    <t>для транспортных и погрузочно-разгрузочных работ</t>
  </si>
  <si>
    <t>9.3</t>
  </si>
  <si>
    <t>для выполнения работ по содержанию помещений участковых избирательных комиссий избирательных участков</t>
  </si>
  <si>
    <t>9.4</t>
  </si>
  <si>
    <t>для выполнения других работ, связанных с подготовкой и проведением выборов</t>
  </si>
  <si>
    <t>Другие расходы, связанные с подготовкой и проведением выборов (референдума)</t>
  </si>
  <si>
    <t>ПРИ РАСЧЁТЕ КОМПЕНСАЦИИ ПОЛЯ "ОТРАБОТАННОЕ ВРЕМЯ" И "ПОРЯДОК ОПЛАТЫ" СО ЗНАЧЕНИЕМ "К" НЕ ДОЛЖНО ИМЕТЬ "КРАСНЫЙ" ЦВЕТ, В ПРОТИВНОМ СЛУЧАЕ ИЗМЕНЯЙТЕ ЗНАЧЕНИЯ НАЧАЛА ИЛИ КОНЦА РАБОЧЕГО ДНЯ, ЧТОБЫ КОЛИЧЕСТВО ОТРАБОТАННЫХ ЧАСОВ РАВНЯЛОСЬ 8 , ЛИБО ИЗМЕНИТЕ ЗНАЧЕНИЕ "ПОРЯДКА РАБОТЫ" = "Д" В СЛУЧАЕ РАСЧЁТА ДОПОЛНИТЕЛЬНОЙ ОПЛАТЫ ТРУДА (ВОЗНАГРАЖДЕНИЯ)</t>
  </si>
  <si>
    <t>из них:
1. Для выплаты компенсации в 2-ом месяце</t>
  </si>
  <si>
    <t>из них:
1. Для выплаты компенсации в 1-ом месяце</t>
  </si>
  <si>
    <t>в т.ч. услуги местной, внутризоновой, междугородней связи</t>
  </si>
  <si>
    <t>4.2</t>
  </si>
  <si>
    <t>почтово-телеграфные расходы</t>
  </si>
  <si>
    <t>4.3</t>
  </si>
  <si>
    <t>другие расходы на связь</t>
  </si>
  <si>
    <t>8.1</t>
  </si>
  <si>
    <t>приобретение (изготовление) стендов вывесок</t>
  </si>
  <si>
    <t>8.2</t>
  </si>
  <si>
    <t>приобретение других материальных ценностей (материальных запасов)</t>
  </si>
  <si>
    <t>8.3</t>
  </si>
  <si>
    <t>приобретение (изготовление) технологического оборудования (кабин, ящиков,  уголков и др.)</t>
  </si>
  <si>
    <t>8.4</t>
  </si>
  <si>
    <t>приобретение других основных средств</t>
  </si>
  <si>
    <t>9.2.1</t>
  </si>
  <si>
    <t>в том числе транспортные услуги (включая договоры аренды транспортного средства с экипажем)</t>
  </si>
  <si>
    <t>9.2.2</t>
  </si>
  <si>
    <t>погрузочно-разгрузочные работы и услуги</t>
  </si>
  <si>
    <t>9.4.1</t>
  </si>
  <si>
    <t>ГПД для выполнения работ по изготовлению и ремонту стендов, вывесок, указателей, ремонту кабин для голосования</t>
  </si>
  <si>
    <t>9.4.2</t>
  </si>
  <si>
    <t>другие работы и услуги</t>
  </si>
  <si>
    <t xml:space="preserve">          от  "____" _________________    20___г. №____
 (в ред)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</si>
</sst>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h:mm;@"/>
    <numFmt numFmtId="165" formatCode="#,##0.0"/>
    <numFmt numFmtId="166" formatCode="00\-00"/>
    <numFmt numFmtId="167" formatCode="[$-F400]h:mm:ss\ AM/PM"/>
    <numFmt numFmtId="168" formatCode="#,##0.0000"/>
    <numFmt numFmtId="169" formatCode="#,##0.00\ _₽"/>
  </numFmts>
  <fonts count="120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1"/>
      <color indexed="10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2"/>
      <color indexed="8"/>
      <name val="Calibri"/>
      <family val="2"/>
      <charset val="204"/>
    </font>
    <font>
      <b/>
      <sz val="10"/>
      <color indexed="60"/>
      <name val="Times New Roman"/>
      <family val="1"/>
      <charset val="204"/>
    </font>
    <font>
      <b/>
      <sz val="11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8"/>
      <name val="Arial"/>
      <family val="2"/>
      <charset val="204"/>
    </font>
    <font>
      <sz val="7"/>
      <name val="Arial"/>
      <family val="2"/>
      <charset val="204"/>
    </font>
    <font>
      <b/>
      <sz val="10"/>
      <name val="Arial"/>
      <family val="2"/>
      <charset val="204"/>
    </font>
    <font>
      <b/>
      <sz val="8"/>
      <name val="Arial"/>
      <family val="2"/>
      <charset val="204"/>
    </font>
    <font>
      <sz val="12"/>
      <color indexed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  <font>
      <b/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10.5"/>
      <name val="Times New Roman"/>
      <family val="1"/>
      <charset val="204"/>
    </font>
    <font>
      <sz val="8.9"/>
      <name val="Times New Roman"/>
      <family val="1"/>
      <charset val="204"/>
    </font>
    <font>
      <sz val="10.5"/>
      <name val="Times New Roman"/>
      <family val="1"/>
      <charset val="204"/>
    </font>
    <font>
      <sz val="7"/>
      <name val="Times New Roman"/>
      <family val="1"/>
      <charset val="204"/>
    </font>
    <font>
      <sz val="8.5"/>
      <name val="Times New Roman"/>
      <family val="1"/>
      <charset val="204"/>
    </font>
    <font>
      <sz val="6.5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b/>
      <sz val="12"/>
      <name val="Arial"/>
      <family val="2"/>
      <charset val="204"/>
    </font>
    <font>
      <sz val="6.5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0"/>
      <name val="Times New Roman"/>
      <family val="1"/>
      <charset val="204"/>
    </font>
    <font>
      <b/>
      <sz val="14"/>
      <color indexed="10"/>
      <name val="Times New Roman"/>
      <family val="1"/>
      <charset val="204"/>
    </font>
    <font>
      <sz val="8"/>
      <name val="Calibri"/>
      <family val="2"/>
      <charset val="204"/>
    </font>
    <font>
      <sz val="11"/>
      <color indexed="8"/>
      <name val="Calibri"/>
      <family val="2"/>
      <charset val="204"/>
    </font>
    <font>
      <sz val="14"/>
      <color indexed="8"/>
      <name val="Times New Roman"/>
      <family val="1"/>
      <charset val="204"/>
    </font>
    <font>
      <sz val="18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3"/>
      <name val="Times New Roman"/>
      <family val="1"/>
      <charset val="204"/>
    </font>
    <font>
      <u/>
      <sz val="14"/>
      <name val="Times New Roman"/>
      <family val="1"/>
      <charset val="204"/>
    </font>
    <font>
      <sz val="10"/>
      <name val="Arial Cyr"/>
      <charset val="204"/>
    </font>
    <font>
      <b/>
      <u/>
      <sz val="12"/>
      <color indexed="12"/>
      <name val="Arial Cyr"/>
      <charset val="204"/>
    </font>
    <font>
      <sz val="12"/>
      <name val="Arial"/>
      <family val="2"/>
      <charset val="204"/>
    </font>
    <font>
      <sz val="8"/>
      <color indexed="8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2"/>
      <color indexed="9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1"/>
      <color theme="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theme="1"/>
      <name val="Calibri"/>
      <family val="1"/>
      <scheme val="minor"/>
    </font>
    <font>
      <sz val="11"/>
      <color rgb="FF9C0006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7.5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2"/>
      <color theme="0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8"/>
      <color theme="0"/>
      <name val="Arial"/>
      <family val="2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8"/>
      <color theme="0"/>
      <name val="Times New Roman"/>
      <family val="1"/>
      <charset val="204"/>
    </font>
    <font>
      <sz val="11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1"/>
      <color rgb="FFFFFFFF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14"/>
      <color theme="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8"/>
      <color rgb="FF00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12"/>
      <name val="Calibri"/>
      <family val="2"/>
      <charset val="204"/>
    </font>
    <font>
      <sz val="18"/>
      <name val="Times New Roman"/>
      <family val="1"/>
      <charset val="204"/>
    </font>
    <font>
      <b/>
      <sz val="18"/>
      <color rgb="FFFF0000"/>
      <name val="Times New Roman"/>
      <family val="1"/>
      <charset val="204"/>
    </font>
    <font>
      <sz val="16"/>
      <color rgb="FFFF0000"/>
      <name val="Times New Roman"/>
      <family val="1"/>
      <charset val="204"/>
    </font>
    <font>
      <sz val="13"/>
      <color theme="0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b/>
      <sz val="12"/>
      <color theme="0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color rgb="FFFF0000"/>
      <name val="Calibri"/>
      <family val="2"/>
      <charset val="204"/>
      <scheme val="minor"/>
    </font>
    <font>
      <sz val="12"/>
      <color rgb="FF000000"/>
      <name val="Times New Roman"/>
      <family val="1"/>
      <charset val="204"/>
    </font>
  </fonts>
  <fills count="2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C7CE"/>
      </patternFill>
    </fill>
    <fill>
      <patternFill patternType="solid">
        <fgColor rgb="FFCCFFCC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CCFFCC"/>
        <bgColor rgb="FF000000"/>
      </patternFill>
    </fill>
    <fill>
      <patternFill patternType="solid">
        <fgColor rgb="FFFF99CC"/>
        <bgColor indexed="64"/>
      </patternFill>
    </fill>
    <fill>
      <patternFill patternType="solid">
        <fgColor rgb="FFFF66CC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medium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0">
    <xf numFmtId="0" fontId="0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53" fillId="0" borderId="0"/>
    <xf numFmtId="0" fontId="66" fillId="0" borderId="0"/>
    <xf numFmtId="0" fontId="67" fillId="11" borderId="0" applyNumberFormat="0" applyBorder="0" applyAlignment="0" applyProtection="0"/>
    <xf numFmtId="9" fontId="4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17" fillId="0" borderId="0"/>
    <xf numFmtId="0" fontId="116" fillId="0" borderId="0"/>
  </cellStyleXfs>
  <cellXfs count="1761">
    <xf numFmtId="0" fontId="0" fillId="0" borderId="0" xfId="0"/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right"/>
    </xf>
    <xf numFmtId="0" fontId="20" fillId="0" borderId="0" xfId="0" applyFont="1" applyFill="1"/>
    <xf numFmtId="0" fontId="22" fillId="0" borderId="0" xfId="0" applyFont="1" applyFill="1" applyAlignment="1">
      <alignment horizontal="right"/>
    </xf>
    <xf numFmtId="0" fontId="20" fillId="0" borderId="0" xfId="0" applyFont="1" applyAlignment="1">
      <alignment vertical="center"/>
    </xf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right" vertical="center"/>
    </xf>
    <xf numFmtId="0" fontId="20" fillId="0" borderId="0" xfId="0" applyFont="1" applyBorder="1"/>
    <xf numFmtId="0" fontId="20" fillId="0" borderId="0" xfId="0" applyFont="1" applyAlignment="1">
      <alignment horizontal="center"/>
    </xf>
    <xf numFmtId="0" fontId="20" fillId="0" borderId="0" xfId="0" applyFont="1" applyAlignment="1">
      <alignment horizontal="center" vertical="center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0" fillId="0" borderId="0" xfId="0" applyFont="1" applyBorder="1" applyAlignment="1">
      <alignment vertical="center"/>
    </xf>
    <xf numFmtId="0" fontId="20" fillId="0" borderId="0" xfId="0" applyFont="1" applyAlignment="1">
      <alignment horizontal="right" vertic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horizontal="right" vertical="top"/>
    </xf>
    <xf numFmtId="0" fontId="9" fillId="0" borderId="0" xfId="0" applyFont="1" applyAlignment="1"/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0" xfId="0" applyFont="1" applyAlignment="1">
      <alignment horizontal="right"/>
    </xf>
    <xf numFmtId="0" fontId="0" fillId="0" borderId="0" xfId="0" applyProtection="1"/>
    <xf numFmtId="0" fontId="0" fillId="0" borderId="0" xfId="0" applyFill="1" applyBorder="1" applyProtection="1"/>
    <xf numFmtId="0" fontId="41" fillId="0" borderId="0" xfId="0" applyFont="1" applyFill="1" applyBorder="1" applyProtection="1"/>
    <xf numFmtId="0" fontId="41" fillId="0" borderId="0" xfId="0" applyFont="1" applyProtection="1"/>
    <xf numFmtId="0" fontId="12" fillId="0" borderId="0" xfId="0" applyFont="1" applyFill="1" applyBorder="1" applyAlignment="1" applyProtection="1">
      <alignment vertical="center" wrapText="1"/>
    </xf>
    <xf numFmtId="0" fontId="18" fillId="0" borderId="0" xfId="0" applyFont="1" applyFill="1" applyBorder="1" applyAlignment="1" applyProtection="1">
      <alignment vertical="center" wrapText="1"/>
    </xf>
    <xf numFmtId="0" fontId="10" fillId="0" borderId="0" xfId="0" applyFont="1" applyFill="1" applyBorder="1" applyAlignment="1" applyProtection="1">
      <alignment vertical="top" wrapText="1"/>
    </xf>
    <xf numFmtId="0" fontId="24" fillId="0" borderId="0" xfId="0" applyFont="1" applyFill="1" applyBorder="1" applyAlignment="1" applyProtection="1">
      <alignment vertical="top" wrapText="1"/>
    </xf>
    <xf numFmtId="0" fontId="0" fillId="0" borderId="0" xfId="0" applyBorder="1" applyAlignment="1" applyProtection="1"/>
    <xf numFmtId="0" fontId="10" fillId="0" borderId="0" xfId="0" applyFont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right" vertical="center" wrapText="1"/>
    </xf>
    <xf numFmtId="49" fontId="24" fillId="2" borderId="0" xfId="0" applyNumberFormat="1" applyFont="1" applyFill="1" applyAlignment="1" applyProtection="1">
      <alignment vertical="center"/>
    </xf>
    <xf numFmtId="0" fontId="10" fillId="0" borderId="1" xfId="0" applyFont="1" applyBorder="1" applyAlignment="1" applyProtection="1">
      <alignment vertical="center" wrapText="1"/>
    </xf>
    <xf numFmtId="0" fontId="0" fillId="0" borderId="0" xfId="0" applyAlignment="1" applyProtection="1"/>
    <xf numFmtId="0" fontId="41" fillId="0" borderId="0" xfId="0" applyFont="1" applyBorder="1" applyAlignment="1" applyProtection="1">
      <alignment vertical="center" wrapText="1"/>
    </xf>
    <xf numFmtId="0" fontId="0" fillId="0" borderId="0" xfId="0" applyBorder="1" applyAlignment="1" applyProtection="1">
      <alignment vertical="center" wrapText="1"/>
    </xf>
    <xf numFmtId="0" fontId="0" fillId="0" borderId="1" xfId="0" applyBorder="1" applyAlignment="1" applyProtection="1">
      <alignment vertical="center" wrapText="1"/>
    </xf>
    <xf numFmtId="4" fontId="8" fillId="0" borderId="0" xfId="0" applyNumberFormat="1" applyFont="1" applyBorder="1" applyAlignment="1" applyProtection="1">
      <alignment horizontal="right" vertical="center" wrapText="1"/>
    </xf>
    <xf numFmtId="4" fontId="10" fillId="3" borderId="2" xfId="0" applyNumberFormat="1" applyFont="1" applyFill="1" applyBorder="1" applyAlignment="1" applyProtection="1">
      <alignment horizontal="right" vertical="center" wrapText="1"/>
    </xf>
    <xf numFmtId="0" fontId="24" fillId="0" borderId="0" xfId="0" applyFont="1" applyAlignment="1" applyProtection="1">
      <alignment vertical="center" wrapText="1"/>
    </xf>
    <xf numFmtId="1" fontId="24" fillId="0" borderId="0" xfId="0" applyNumberFormat="1" applyFont="1" applyAlignment="1" applyProtection="1">
      <alignment vertical="center" wrapText="1"/>
    </xf>
    <xf numFmtId="0" fontId="42" fillId="0" borderId="0" xfId="0" applyFont="1" applyBorder="1" applyAlignment="1" applyProtection="1">
      <alignment horizontal="center" vertical="center" wrapText="1"/>
    </xf>
    <xf numFmtId="4" fontId="42" fillId="0" borderId="0" xfId="0" applyNumberFormat="1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vertical="center" wrapText="1"/>
    </xf>
    <xf numFmtId="49" fontId="42" fillId="0" borderId="0" xfId="0" applyNumberFormat="1" applyFont="1" applyBorder="1" applyAlignment="1" applyProtection="1">
      <alignment vertical="center" wrapText="1"/>
    </xf>
    <xf numFmtId="4" fontId="24" fillId="0" borderId="0" xfId="0" applyNumberFormat="1" applyFont="1" applyAlignment="1" applyProtection="1">
      <alignment vertical="center" shrinkToFit="1"/>
    </xf>
    <xf numFmtId="0" fontId="12" fillId="0" borderId="0" xfId="0" applyFont="1" applyBorder="1" applyAlignment="1" applyProtection="1">
      <alignment vertical="center" wrapText="1"/>
    </xf>
    <xf numFmtId="0" fontId="41" fillId="0" borderId="0" xfId="0" applyFont="1" applyBorder="1" applyAlignment="1" applyProtection="1"/>
    <xf numFmtId="0" fontId="42" fillId="0" borderId="0" xfId="0" applyFont="1" applyBorder="1" applyAlignment="1" applyProtection="1">
      <alignment vertical="center" wrapText="1"/>
    </xf>
    <xf numFmtId="0" fontId="18" fillId="0" borderId="0" xfId="0" applyFont="1" applyBorder="1" applyAlignment="1" applyProtection="1">
      <alignment vertical="center" wrapText="1"/>
    </xf>
    <xf numFmtId="0" fontId="9" fillId="0" borderId="0" xfId="0" applyFont="1" applyBorder="1" applyAlignment="1" applyProtection="1">
      <alignment horizontal="center" vertical="center" wrapText="1"/>
    </xf>
    <xf numFmtId="4" fontId="9" fillId="0" borderId="0" xfId="0" applyNumberFormat="1" applyFont="1" applyBorder="1" applyAlignment="1" applyProtection="1">
      <alignment horizontal="center" vertical="center" wrapText="1"/>
    </xf>
    <xf numFmtId="0" fontId="12" fillId="0" borderId="0" xfId="0" applyFont="1" applyFill="1" applyBorder="1" applyAlignment="1" applyProtection="1">
      <alignment horizontal="center"/>
    </xf>
    <xf numFmtId="0" fontId="12" fillId="0" borderId="0" xfId="0" applyFont="1" applyFill="1" applyBorder="1" applyAlignment="1" applyProtection="1">
      <alignment horizontal="center" wrapText="1"/>
    </xf>
    <xf numFmtId="0" fontId="10" fillId="0" borderId="0" xfId="0" applyFont="1" applyBorder="1" applyAlignment="1" applyProtection="1">
      <alignment vertical="center" wrapText="1"/>
    </xf>
    <xf numFmtId="49" fontId="10" fillId="0" borderId="0" xfId="0" applyNumberFormat="1" applyFont="1" applyFill="1" applyBorder="1" applyAlignment="1" applyProtection="1">
      <alignment horizontal="left" vertical="center" wrapText="1"/>
    </xf>
    <xf numFmtId="4" fontId="10" fillId="0" borderId="0" xfId="0" applyNumberFormat="1" applyFont="1" applyFill="1" applyBorder="1" applyProtection="1"/>
    <xf numFmtId="0" fontId="10" fillId="0" borderId="0" xfId="0" applyFont="1" applyFill="1" applyBorder="1" applyProtection="1"/>
    <xf numFmtId="0" fontId="10" fillId="0" borderId="0" xfId="0" applyNumberFormat="1" applyFont="1" applyFill="1" applyBorder="1" applyAlignment="1" applyProtection="1">
      <alignment horizontal="left" vertical="center" wrapText="1"/>
    </xf>
    <xf numFmtId="0" fontId="0" fillId="0" borderId="0" xfId="0" applyBorder="1" applyProtection="1"/>
    <xf numFmtId="0" fontId="18" fillId="0" borderId="0" xfId="0" applyFont="1" applyAlignment="1" applyProtection="1">
      <alignment horizontal="center" vertical="center" wrapText="1"/>
    </xf>
    <xf numFmtId="0" fontId="17" fillId="0" borderId="0" xfId="0" applyFont="1" applyBorder="1" applyAlignment="1" applyProtection="1">
      <alignment horizontal="center" vertical="center" wrapText="1"/>
    </xf>
    <xf numFmtId="0" fontId="41" fillId="0" borderId="0" xfId="0" applyFont="1" applyBorder="1" applyAlignment="1" applyProtection="1">
      <alignment horizontal="center" vertical="center" wrapText="1"/>
    </xf>
    <xf numFmtId="0" fontId="0" fillId="0" borderId="0" xfId="0" applyFill="1" applyProtection="1"/>
    <xf numFmtId="0" fontId="13" fillId="0" borderId="0" xfId="0" applyFont="1" applyBorder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 wrapText="1"/>
    </xf>
    <xf numFmtId="0" fontId="9" fillId="0" borderId="0" xfId="0" applyFont="1" applyAlignment="1" applyProtection="1">
      <alignment horizontal="center"/>
    </xf>
    <xf numFmtId="0" fontId="9" fillId="0" borderId="0" xfId="0" applyFont="1" applyProtection="1"/>
    <xf numFmtId="0" fontId="12" fillId="0" borderId="0" xfId="0" applyFont="1" applyAlignment="1" applyProtection="1">
      <alignment horizontal="right" vertical="center"/>
    </xf>
    <xf numFmtId="0" fontId="12" fillId="0" borderId="0" xfId="0" applyFont="1" applyAlignment="1" applyProtection="1">
      <alignment vertical="center"/>
    </xf>
    <xf numFmtId="0" fontId="13" fillId="0" borderId="3" xfId="0" applyFont="1" applyBorder="1" applyAlignment="1" applyProtection="1">
      <alignment horizontal="center" vertical="top" wrapText="1"/>
    </xf>
    <xf numFmtId="0" fontId="13" fillId="0" borderId="0" xfId="0" applyFont="1" applyBorder="1" applyAlignment="1" applyProtection="1">
      <alignment horizontal="center" vertical="top" wrapText="1"/>
    </xf>
    <xf numFmtId="0" fontId="20" fillId="0" borderId="0" xfId="0" applyFont="1" applyProtection="1"/>
    <xf numFmtId="0" fontId="20" fillId="0" borderId="0" xfId="0" applyFont="1" applyAlignment="1" applyProtection="1"/>
    <xf numFmtId="0" fontId="67" fillId="0" borderId="0" xfId="4" applyFill="1" applyProtection="1"/>
    <xf numFmtId="0" fontId="20" fillId="0" borderId="0" xfId="0" applyFont="1" applyAlignment="1" applyProtection="1">
      <alignment vertical="top"/>
    </xf>
    <xf numFmtId="0" fontId="38" fillId="0" borderId="0" xfId="0" applyFont="1" applyProtection="1"/>
    <xf numFmtId="0" fontId="39" fillId="0" borderId="0" xfId="0" applyFont="1" applyProtection="1"/>
    <xf numFmtId="0" fontId="22" fillId="0" borderId="0" xfId="0" applyFont="1" applyAlignment="1" applyProtection="1">
      <alignment horizontal="right"/>
    </xf>
    <xf numFmtId="0" fontId="23" fillId="0" borderId="0" xfId="0" applyFont="1" applyProtection="1"/>
    <xf numFmtId="0" fontId="23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right"/>
    </xf>
    <xf numFmtId="0" fontId="20" fillId="0" borderId="0" xfId="0" applyFont="1" applyFill="1" applyBorder="1" applyAlignment="1" applyProtection="1">
      <alignment horizontal="left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vertical="center"/>
    </xf>
    <xf numFmtId="49" fontId="20" fillId="0" borderId="0" xfId="0" applyNumberFormat="1" applyFont="1" applyBorder="1" applyAlignment="1" applyProtection="1">
      <alignment horizontal="center"/>
    </xf>
    <xf numFmtId="0" fontId="20" fillId="0" borderId="0" xfId="0" applyFont="1" applyBorder="1" applyAlignment="1" applyProtection="1">
      <alignment horizontal="center"/>
    </xf>
    <xf numFmtId="0" fontId="20" fillId="0" borderId="4" xfId="0" applyFont="1" applyBorder="1" applyAlignment="1" applyProtection="1">
      <alignment horizontal="center"/>
    </xf>
    <xf numFmtId="0" fontId="20" fillId="0" borderId="0" xfId="0" applyFont="1" applyFill="1" applyAlignment="1" applyProtection="1"/>
    <xf numFmtId="49" fontId="20" fillId="0" borderId="0" xfId="0" applyNumberFormat="1" applyFont="1" applyBorder="1" applyAlignment="1" applyProtection="1"/>
    <xf numFmtId="0" fontId="20" fillId="0" borderId="0" xfId="0" applyFont="1" applyBorder="1" applyAlignment="1" applyProtection="1"/>
    <xf numFmtId="0" fontId="67" fillId="4" borderId="0" xfId="4" applyFill="1" applyBorder="1" applyAlignment="1" applyProtection="1">
      <alignment horizontal="center"/>
    </xf>
    <xf numFmtId="0" fontId="40" fillId="0" borderId="0" xfId="0" applyFont="1" applyBorder="1" applyAlignment="1" applyProtection="1">
      <alignment vertical="top"/>
    </xf>
    <xf numFmtId="0" fontId="40" fillId="0" borderId="0" xfId="0" applyFont="1" applyBorder="1" applyAlignment="1" applyProtection="1">
      <alignment horizontal="center" vertical="top"/>
    </xf>
    <xf numFmtId="49" fontId="20" fillId="0" borderId="0" xfId="0" applyNumberFormat="1" applyFont="1" applyFill="1" applyBorder="1" applyAlignment="1" applyProtection="1">
      <alignment horizontal="center"/>
    </xf>
    <xf numFmtId="0" fontId="20" fillId="0" borderId="0" xfId="0" applyFont="1" applyBorder="1" applyAlignment="1" applyProtection="1">
      <alignment horizontal="right"/>
    </xf>
    <xf numFmtId="49" fontId="20" fillId="0" borderId="0" xfId="0" applyNumberFormat="1" applyFont="1" applyBorder="1" applyAlignment="1" applyProtection="1">
      <alignment horizontal="left"/>
    </xf>
    <xf numFmtId="0" fontId="20" fillId="0" borderId="0" xfId="0" applyFont="1" applyFill="1" applyBorder="1" applyAlignment="1" applyProtection="1">
      <alignment horizontal="center"/>
    </xf>
    <xf numFmtId="0" fontId="67" fillId="0" borderId="0" xfId="4" applyFill="1" applyAlignment="1" applyProtection="1"/>
    <xf numFmtId="0" fontId="67" fillId="0" borderId="0" xfId="4" applyFill="1" applyBorder="1" applyAlignment="1" applyProtection="1">
      <alignment horizontal="center"/>
    </xf>
    <xf numFmtId="0" fontId="10" fillId="0" borderId="0" xfId="0" applyFont="1" applyFill="1" applyAlignment="1" applyProtection="1">
      <alignment horizontal="right" vertical="center" wrapText="1"/>
    </xf>
    <xf numFmtId="0" fontId="10" fillId="0" borderId="0" xfId="0" applyFont="1" applyFill="1" applyAlignment="1" applyProtection="1">
      <alignment vertical="center"/>
    </xf>
    <xf numFmtId="0" fontId="24" fillId="0" borderId="0" xfId="0" applyFont="1" applyFill="1" applyAlignment="1" applyProtection="1">
      <alignment vertical="center"/>
    </xf>
    <xf numFmtId="0" fontId="41" fillId="0" borderId="0" xfId="0" applyFont="1" applyFill="1" applyProtection="1"/>
    <xf numFmtId="14" fontId="10" fillId="0" borderId="0" xfId="0" applyNumberFormat="1" applyFont="1" applyFill="1" applyBorder="1" applyAlignment="1" applyProtection="1">
      <alignment vertical="center" wrapText="1"/>
    </xf>
    <xf numFmtId="0" fontId="0" fillId="0" borderId="0" xfId="0" applyFill="1" applyBorder="1" applyAlignment="1" applyProtection="1"/>
    <xf numFmtId="0" fontId="13" fillId="0" borderId="0" xfId="0" applyFont="1" applyBorder="1" applyAlignment="1" applyProtection="1">
      <alignment vertical="center"/>
    </xf>
    <xf numFmtId="0" fontId="13" fillId="0" borderId="0" xfId="0" applyFont="1" applyAlignment="1" applyProtection="1">
      <alignment vertical="center" wrapText="1"/>
    </xf>
    <xf numFmtId="0" fontId="13" fillId="0" borderId="0" xfId="0" applyFont="1" applyAlignment="1" applyProtection="1">
      <alignment vertical="center"/>
    </xf>
    <xf numFmtId="0" fontId="11" fillId="5" borderId="2" xfId="0" applyFont="1" applyFill="1" applyBorder="1" applyAlignment="1" applyProtection="1">
      <alignment vertical="center" wrapText="1"/>
    </xf>
    <xf numFmtId="0" fontId="13" fillId="5" borderId="2" xfId="0" applyFont="1" applyFill="1" applyBorder="1" applyAlignment="1" applyProtection="1">
      <alignment vertical="center" wrapText="1"/>
    </xf>
    <xf numFmtId="0" fontId="9" fillId="0" borderId="0" xfId="0" applyFont="1" applyAlignment="1" applyProtection="1">
      <alignment vertical="center"/>
    </xf>
    <xf numFmtId="0" fontId="15" fillId="0" borderId="0" xfId="0" applyFont="1" applyAlignment="1" applyProtection="1">
      <alignment horizontal="right" vertical="center" wrapText="1"/>
    </xf>
    <xf numFmtId="0" fontId="13" fillId="0" borderId="0" xfId="0" applyFont="1" applyBorder="1" applyAlignment="1" applyProtection="1">
      <alignment horizontal="center" vertical="center" wrapText="1"/>
    </xf>
    <xf numFmtId="167" fontId="13" fillId="0" borderId="0" xfId="0" applyNumberFormat="1" applyFont="1" applyBorder="1" applyAlignment="1" applyProtection="1">
      <alignment horizontal="center" vertical="center"/>
    </xf>
    <xf numFmtId="0" fontId="13" fillId="0" borderId="3" xfId="0" applyFont="1" applyBorder="1" applyAlignment="1" applyProtection="1">
      <alignment horizontal="center" vertical="center"/>
    </xf>
    <xf numFmtId="0" fontId="14" fillId="0" borderId="2" xfId="0" applyFont="1" applyBorder="1" applyAlignment="1" applyProtection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20" fillId="0" borderId="0" xfId="0" applyFont="1" applyAlignment="1" applyProtection="1">
      <alignment horizontal="right" vertical="center"/>
    </xf>
    <xf numFmtId="49" fontId="20" fillId="0" borderId="0" xfId="0" applyNumberFormat="1" applyFont="1" applyBorder="1" applyAlignment="1" applyProtection="1">
      <alignment vertical="center"/>
    </xf>
    <xf numFmtId="1" fontId="12" fillId="3" borderId="0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  <protection locked="0"/>
    </xf>
    <xf numFmtId="0" fontId="20" fillId="0" borderId="0" xfId="0" applyFont="1" applyFill="1" applyBorder="1" applyAlignment="1" applyProtection="1">
      <alignment horizontal="left"/>
      <protection locked="0"/>
    </xf>
    <xf numFmtId="0" fontId="20" fillId="0" borderId="0" xfId="0" applyFont="1" applyAlignment="1" applyProtection="1">
      <alignment horizontal="left"/>
      <protection locked="0"/>
    </xf>
    <xf numFmtId="0" fontId="20" fillId="0" borderId="0" xfId="0" applyFont="1" applyFill="1" applyBorder="1" applyAlignment="1" applyProtection="1">
      <alignment horizontal="left" vertical="center"/>
      <protection locked="0"/>
    </xf>
    <xf numFmtId="0" fontId="20" fillId="0" borderId="0" xfId="0" applyFont="1" applyFill="1" applyBorder="1" applyAlignment="1" applyProtection="1">
      <alignment horizontal="right" vertical="center"/>
      <protection locked="0"/>
    </xf>
    <xf numFmtId="0" fontId="20" fillId="0" borderId="0" xfId="0" applyFont="1" applyAlignment="1" applyProtection="1">
      <protection locked="0"/>
    </xf>
    <xf numFmtId="0" fontId="4" fillId="0" borderId="0" xfId="0" applyFont="1" applyAlignment="1" applyProtection="1">
      <alignment horizontal="left" vertical="center" wrapText="1" indent="3"/>
    </xf>
    <xf numFmtId="0" fontId="10" fillId="0" borderId="0" xfId="0" applyFont="1" applyAlignment="1" applyProtection="1">
      <alignment horizontal="left" vertical="center" wrapText="1" indent="3"/>
    </xf>
    <xf numFmtId="0" fontId="16" fillId="0" borderId="0" xfId="0" applyFont="1" applyFill="1" applyAlignment="1" applyProtection="1">
      <alignment horizontal="left" vertical="center" wrapText="1" indent="3"/>
    </xf>
    <xf numFmtId="4" fontId="8" fillId="0" borderId="0" xfId="0" applyNumberFormat="1" applyFont="1" applyFill="1" applyBorder="1" applyAlignment="1" applyProtection="1">
      <alignment horizontal="left" vertical="center" wrapText="1" indent="3"/>
    </xf>
    <xf numFmtId="4" fontId="6" fillId="0" borderId="0" xfId="0" applyNumberFormat="1" applyFont="1" applyBorder="1" applyAlignment="1" applyProtection="1">
      <alignment horizontal="left" vertical="center" wrapText="1" indent="3"/>
    </xf>
    <xf numFmtId="0" fontId="0" fillId="0" borderId="0" xfId="0" applyAlignment="1" applyProtection="1">
      <alignment wrapText="1"/>
    </xf>
    <xf numFmtId="0" fontId="12" fillId="0" borderId="0" xfId="0" applyFont="1" applyAlignment="1" applyProtection="1"/>
    <xf numFmtId="0" fontId="18" fillId="0" borderId="0" xfId="0" applyFont="1" applyAlignment="1" applyProtection="1">
      <alignment horizontal="left" vertical="center" wrapText="1"/>
    </xf>
    <xf numFmtId="0" fontId="46" fillId="0" borderId="0" xfId="0" applyFont="1" applyAlignment="1" applyProtection="1">
      <alignment vertical="center"/>
    </xf>
    <xf numFmtId="0" fontId="69" fillId="0" borderId="0" xfId="0" applyFont="1" applyAlignment="1" applyProtection="1">
      <alignment vertical="center"/>
    </xf>
    <xf numFmtId="0" fontId="69" fillId="0" borderId="0" xfId="0" applyFont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right" vertical="center" wrapText="1"/>
    </xf>
    <xf numFmtId="0" fontId="10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center" vertical="center" wrapText="1"/>
    </xf>
    <xf numFmtId="0" fontId="6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right" vertical="center" wrapText="1"/>
    </xf>
    <xf numFmtId="0" fontId="69" fillId="0" borderId="0" xfId="0" applyFont="1" applyProtection="1"/>
    <xf numFmtId="0" fontId="70" fillId="0" borderId="0" xfId="0" applyFont="1" applyProtection="1"/>
    <xf numFmtId="0" fontId="47" fillId="0" borderId="0" xfId="0" applyFont="1" applyFill="1" applyBorder="1" applyAlignment="1" applyProtection="1">
      <alignment vertical="center"/>
    </xf>
    <xf numFmtId="0" fontId="10" fillId="0" borderId="0" xfId="0" applyFont="1" applyBorder="1" applyAlignment="1" applyProtection="1">
      <alignment horizontal="center" vertical="center"/>
    </xf>
    <xf numFmtId="0" fontId="9" fillId="3" borderId="2" xfId="0" applyNumberFormat="1" applyFont="1" applyFill="1" applyBorder="1" applyAlignment="1" applyProtection="1">
      <alignment horizontal="center" vertical="center" wrapText="1"/>
    </xf>
    <xf numFmtId="0" fontId="72" fillId="0" borderId="5" xfId="0" applyFont="1" applyFill="1" applyBorder="1" applyAlignment="1" applyProtection="1">
      <alignment wrapText="1"/>
    </xf>
    <xf numFmtId="0" fontId="72" fillId="0" borderId="2" xfId="0" applyFont="1" applyFill="1" applyBorder="1" applyAlignment="1" applyProtection="1">
      <alignment wrapText="1"/>
    </xf>
    <xf numFmtId="0" fontId="72" fillId="0" borderId="0" xfId="0" applyFont="1" applyProtection="1"/>
    <xf numFmtId="0" fontId="46" fillId="0" borderId="0" xfId="0" applyFont="1" applyBorder="1" applyAlignment="1" applyProtection="1">
      <alignment horizontal="center" vertical="center"/>
    </xf>
    <xf numFmtId="0" fontId="72" fillId="0" borderId="0" xfId="0" applyFont="1" applyAlignment="1" applyProtection="1">
      <alignment horizontal="center"/>
    </xf>
    <xf numFmtId="0" fontId="19" fillId="0" borderId="0" xfId="0" applyFont="1" applyProtection="1"/>
    <xf numFmtId="0" fontId="10" fillId="0" borderId="0" xfId="0" applyFont="1" applyAlignment="1" applyProtection="1">
      <alignment wrapText="1"/>
    </xf>
    <xf numFmtId="0" fontId="19" fillId="0" borderId="0" xfId="0" applyFont="1" applyAlignment="1" applyProtection="1">
      <alignment horizontal="center" vertical="center"/>
    </xf>
    <xf numFmtId="0" fontId="46" fillId="0" borderId="0" xfId="0" applyFont="1" applyAlignment="1" applyProtection="1">
      <alignment horizontal="left" vertical="center"/>
    </xf>
    <xf numFmtId="0" fontId="72" fillId="0" borderId="0" xfId="0" applyFont="1"/>
    <xf numFmtId="0" fontId="46" fillId="0" borderId="0" xfId="0" applyFont="1" applyAlignment="1" applyProtection="1">
      <alignment horizontal="right" vertical="center" wrapText="1"/>
    </xf>
    <xf numFmtId="0" fontId="10" fillId="0" borderId="0" xfId="0" applyFont="1" applyBorder="1" applyAlignment="1" applyProtection="1">
      <alignment horizontal="center" vertical="center" wrapText="1"/>
    </xf>
    <xf numFmtId="0" fontId="48" fillId="0" borderId="2" xfId="0" applyNumberFormat="1" applyFont="1" applyBorder="1" applyAlignment="1" applyProtection="1">
      <alignment horizontal="center" vertical="center" wrapText="1"/>
    </xf>
    <xf numFmtId="166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73" fillId="0" borderId="2" xfId="0" applyFont="1" applyBorder="1"/>
    <xf numFmtId="0" fontId="71" fillId="0" borderId="0" xfId="0" applyFont="1" applyAlignment="1" applyProtection="1">
      <alignment vertical="center" wrapText="1"/>
    </xf>
    <xf numFmtId="0" fontId="71" fillId="0" borderId="0" xfId="0" applyFont="1"/>
    <xf numFmtId="0" fontId="69" fillId="0" borderId="0" xfId="0" applyFont="1"/>
    <xf numFmtId="0" fontId="69" fillId="0" borderId="0" xfId="0" applyFont="1" applyAlignment="1">
      <alignment vertical="top"/>
    </xf>
    <xf numFmtId="0" fontId="74" fillId="0" borderId="0" xfId="0" applyFont="1"/>
    <xf numFmtId="0" fontId="49" fillId="0" borderId="0" xfId="0" applyFont="1" applyAlignment="1" applyProtection="1">
      <alignment vertical="center"/>
      <protection hidden="1"/>
    </xf>
    <xf numFmtId="0" fontId="49" fillId="0" borderId="0" xfId="0" applyFont="1" applyBorder="1" applyAlignment="1" applyProtection="1">
      <alignment vertical="center"/>
      <protection hidden="1"/>
    </xf>
    <xf numFmtId="0" fontId="69" fillId="0" borderId="0" xfId="0" applyFont="1" applyProtection="1">
      <protection hidden="1"/>
    </xf>
    <xf numFmtId="0" fontId="72" fillId="0" borderId="0" xfId="0" applyFont="1" applyAlignment="1"/>
    <xf numFmtId="49" fontId="50" fillId="0" borderId="0" xfId="0" applyNumberFormat="1" applyFont="1" applyAlignment="1" applyProtection="1">
      <alignment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72" fillId="0" borderId="0" xfId="0" applyFont="1" applyAlignment="1">
      <alignment vertical="center"/>
    </xf>
    <xf numFmtId="0" fontId="69" fillId="0" borderId="0" xfId="0" applyFont="1" applyAlignment="1">
      <alignment vertical="center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50" fillId="0" borderId="0" xfId="0" applyFont="1" applyAlignment="1" applyProtection="1">
      <alignment vertical="center"/>
      <protection hidden="1"/>
    </xf>
    <xf numFmtId="0" fontId="50" fillId="0" borderId="0" xfId="0" applyNumberFormat="1" applyFont="1" applyFill="1" applyAlignment="1" applyProtection="1">
      <alignment vertical="top" wrapText="1"/>
      <protection hidden="1"/>
    </xf>
    <xf numFmtId="0" fontId="72" fillId="0" borderId="0" xfId="0" applyFont="1" applyAlignment="1">
      <alignment horizontal="left" vertical="center"/>
    </xf>
    <xf numFmtId="0" fontId="69" fillId="0" borderId="0" xfId="0" applyFont="1" applyAlignment="1">
      <alignment horizontal="left" vertical="center"/>
    </xf>
    <xf numFmtId="49" fontId="50" fillId="0" borderId="0" xfId="0" applyNumberFormat="1" applyFont="1" applyFill="1" applyAlignment="1" applyProtection="1">
      <alignment vertical="center" wrapText="1"/>
      <protection hidden="1"/>
    </xf>
    <xf numFmtId="49" fontId="50" fillId="0" borderId="0" xfId="0" applyNumberFormat="1" applyFont="1" applyAlignment="1" applyProtection="1">
      <alignment horizontal="left" wrapText="1"/>
      <protection hidden="1"/>
    </xf>
    <xf numFmtId="0" fontId="72" fillId="0" borderId="0" xfId="0" applyFont="1" applyAlignment="1">
      <alignment horizontal="left"/>
    </xf>
    <xf numFmtId="0" fontId="69" fillId="0" borderId="0" xfId="0" applyFont="1" applyAlignment="1"/>
    <xf numFmtId="0" fontId="51" fillId="0" borderId="0" xfId="0" applyFont="1" applyAlignment="1" applyProtection="1">
      <alignment horizontal="left" vertical="distributed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51" fillId="0" borderId="0" xfId="0" applyFont="1" applyBorder="1" applyAlignment="1" applyProtection="1">
      <alignment vertical="distributed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51" fillId="0" borderId="0" xfId="0" applyFont="1" applyBorder="1" applyAlignment="1" applyProtection="1">
      <alignment vertical="top" wrapText="1"/>
      <protection hidden="1"/>
    </xf>
    <xf numFmtId="0" fontId="51" fillId="0" borderId="0" xfId="0" applyFont="1" applyFill="1" applyBorder="1" applyAlignment="1" applyProtection="1">
      <alignment vertical="top" wrapText="1"/>
      <protection hidden="1"/>
    </xf>
    <xf numFmtId="0" fontId="6" fillId="0" borderId="0" xfId="0" applyFont="1" applyBorder="1" applyAlignment="1" applyProtection="1">
      <alignment horizontal="justify" vertical="top" wrapText="1"/>
      <protection hidden="1"/>
    </xf>
    <xf numFmtId="0" fontId="6" fillId="0" borderId="0" xfId="0" applyFont="1" applyBorder="1" applyAlignment="1" applyProtection="1">
      <alignment vertical="distributed"/>
      <protection hidden="1"/>
    </xf>
    <xf numFmtId="0" fontId="6" fillId="0" borderId="0" xfId="0" applyFont="1" applyBorder="1" applyAlignment="1" applyProtection="1">
      <alignment vertical="top" wrapText="1"/>
      <protection hidden="1"/>
    </xf>
    <xf numFmtId="0" fontId="6" fillId="0" borderId="0" xfId="0" applyFont="1" applyBorder="1" applyAlignment="1" applyProtection="1">
      <protection hidden="1"/>
    </xf>
    <xf numFmtId="0" fontId="28" fillId="0" borderId="0" xfId="0" applyFont="1" applyBorder="1" applyAlignment="1" applyProtection="1">
      <alignment vertical="top"/>
      <protection hidden="1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51" fillId="0" borderId="0" xfId="0" applyFont="1" applyAlignment="1" applyProtection="1">
      <alignment vertical="distributed"/>
      <protection hidden="1"/>
    </xf>
    <xf numFmtId="0" fontId="51" fillId="0" borderId="0" xfId="0" applyFont="1" applyAlignment="1" applyProtection="1">
      <protection hidden="1"/>
    </xf>
    <xf numFmtId="0" fontId="51" fillId="0" borderId="0" xfId="0" applyFont="1" applyAlignment="1" applyProtection="1">
      <alignment horizontal="right" vertical="distributed"/>
      <protection hidden="1"/>
    </xf>
    <xf numFmtId="0" fontId="72" fillId="0" borderId="0" xfId="0" applyFont="1" applyAlignment="1">
      <alignment vertical="center" wrapText="1"/>
    </xf>
    <xf numFmtId="0" fontId="71" fillId="0" borderId="0" xfId="0" applyFont="1" applyAlignment="1">
      <alignment vertical="center" wrapText="1"/>
    </xf>
    <xf numFmtId="0" fontId="8" fillId="0" borderId="0" xfId="0" applyFont="1" applyAlignment="1" applyProtection="1">
      <alignment vertical="distributed"/>
      <protection hidden="1"/>
    </xf>
    <xf numFmtId="0" fontId="75" fillId="0" borderId="0" xfId="0" applyFont="1" applyAlignment="1">
      <alignment vertical="center" wrapText="1"/>
    </xf>
    <xf numFmtId="0" fontId="72" fillId="0" borderId="0" xfId="0" applyFont="1" applyAlignment="1">
      <alignment horizontal="center" vertical="center" wrapText="1"/>
    </xf>
    <xf numFmtId="0" fontId="49" fillId="0" borderId="0" xfId="0" applyNumberFormat="1" applyFont="1" applyFill="1" applyAlignment="1" applyProtection="1">
      <alignment horizontal="center" vertical="center" wrapText="1"/>
      <protection hidden="1"/>
    </xf>
    <xf numFmtId="0" fontId="72" fillId="0" borderId="0" xfId="0" applyFont="1" applyFill="1" applyBorder="1"/>
    <xf numFmtId="0" fontId="72" fillId="0" borderId="0" xfId="0" applyFont="1" applyFill="1" applyBorder="1" applyAlignment="1" applyProtection="1">
      <protection hidden="1"/>
    </xf>
    <xf numFmtId="0" fontId="72" fillId="0" borderId="0" xfId="0" applyFont="1" applyFill="1" applyBorder="1" applyAlignment="1" applyProtection="1">
      <alignment horizontal="center"/>
      <protection hidden="1"/>
    </xf>
    <xf numFmtId="0" fontId="6" fillId="0" borderId="0" xfId="0" applyFont="1" applyFill="1" applyBorder="1" applyAlignment="1" applyProtection="1">
      <alignment horizontal="justify" vertical="top" wrapText="1"/>
      <protection hidden="1"/>
    </xf>
    <xf numFmtId="0" fontId="51" fillId="0" borderId="0" xfId="0" applyFont="1" applyFill="1" applyBorder="1" applyAlignment="1" applyProtection="1">
      <alignment wrapText="1"/>
      <protection hidden="1"/>
    </xf>
    <xf numFmtId="0" fontId="69" fillId="0" borderId="0" xfId="0" applyFont="1" applyBorder="1" applyProtection="1">
      <protection hidden="1"/>
    </xf>
    <xf numFmtId="0" fontId="0" fillId="0" borderId="0" xfId="0"/>
    <xf numFmtId="0" fontId="0" fillId="0" borderId="0" xfId="0" applyProtection="1"/>
    <xf numFmtId="0" fontId="0" fillId="0" borderId="0" xfId="0" applyBorder="1" applyProtection="1"/>
    <xf numFmtId="0" fontId="0" fillId="0" borderId="0" xfId="0" applyFill="1" applyProtection="1"/>
    <xf numFmtId="0" fontId="10" fillId="0" borderId="0" xfId="0" applyFont="1" applyFill="1" applyBorder="1" applyAlignment="1" applyProtection="1">
      <alignment vertical="center"/>
    </xf>
    <xf numFmtId="0" fontId="5" fillId="0" borderId="0" xfId="0" applyFont="1" applyBorder="1" applyAlignment="1" applyProtection="1">
      <alignment vertical="center" wrapText="1"/>
    </xf>
    <xf numFmtId="4" fontId="5" fillId="0" borderId="0" xfId="0" applyNumberFormat="1" applyFont="1" applyBorder="1" applyAlignment="1" applyProtection="1">
      <alignment horizontal="center" vertical="center" shrinkToFit="1"/>
    </xf>
    <xf numFmtId="4" fontId="6" fillId="0" borderId="0" xfId="0" applyNumberFormat="1" applyFont="1" applyAlignment="1" applyProtection="1">
      <alignment vertical="center" shrinkToFit="1"/>
    </xf>
    <xf numFmtId="0" fontId="9" fillId="0" borderId="2" xfId="0" applyFont="1" applyBorder="1" applyAlignment="1" applyProtection="1">
      <alignment horizontal="center" vertical="center" wrapText="1"/>
    </xf>
    <xf numFmtId="0" fontId="14" fillId="0" borderId="0" xfId="0" applyFont="1" applyBorder="1" applyAlignment="1" applyProtection="1">
      <alignment horizontal="center" vertical="center" wrapText="1"/>
    </xf>
    <xf numFmtId="0" fontId="12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/>
    </xf>
    <xf numFmtId="0" fontId="27" fillId="0" borderId="0" xfId="0" applyFont="1" applyAlignment="1" applyProtection="1">
      <alignment horizontal="right" vertical="center"/>
    </xf>
    <xf numFmtId="0" fontId="27" fillId="0" borderId="0" xfId="0" applyFont="1" applyAlignment="1" applyProtection="1">
      <alignment horizontal="left" vertical="center"/>
    </xf>
    <xf numFmtId="0" fontId="2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right" vertical="center"/>
    </xf>
    <xf numFmtId="49" fontId="35" fillId="0" borderId="0" xfId="0" applyNumberFormat="1" applyFont="1" applyBorder="1" applyAlignment="1" applyProtection="1">
      <alignment horizontal="center" vertical="center"/>
    </xf>
    <xf numFmtId="2" fontId="35" fillId="0" borderId="0" xfId="0" applyNumberFormat="1" applyFont="1" applyBorder="1" applyAlignment="1" applyProtection="1">
      <alignment horizontal="center" vertical="center"/>
    </xf>
    <xf numFmtId="0" fontId="34" fillId="0" borderId="0" xfId="0" applyFont="1" applyAlignment="1" applyProtection="1">
      <alignment vertical="center"/>
    </xf>
    <xf numFmtId="0" fontId="36" fillId="0" borderId="0" xfId="0" applyFont="1" applyAlignment="1" applyProtection="1">
      <alignment horizontal="center" vertical="center"/>
    </xf>
    <xf numFmtId="0" fontId="36" fillId="0" borderId="0" xfId="0" applyFont="1" applyAlignment="1" applyProtection="1">
      <alignment vertical="center"/>
    </xf>
    <xf numFmtId="49" fontId="28" fillId="0" borderId="0" xfId="0" applyNumberFormat="1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vertical="center"/>
    </xf>
    <xf numFmtId="2" fontId="10" fillId="0" borderId="0" xfId="0" applyNumberFormat="1" applyFont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3" borderId="0" xfId="0" applyFont="1" applyFill="1" applyBorder="1" applyAlignment="1" applyProtection="1">
      <alignment horizontal="center" vertical="center" wrapText="1"/>
    </xf>
    <xf numFmtId="0" fontId="12" fillId="0" borderId="0" xfId="0" applyFont="1" applyFill="1" applyAlignment="1" applyProtection="1">
      <alignment horizontal="center" vertical="center" wrapText="1"/>
    </xf>
    <xf numFmtId="0" fontId="12" fillId="2" borderId="6" xfId="0" applyFont="1" applyFill="1" applyBorder="1" applyAlignment="1" applyProtection="1">
      <alignment horizontal="center" vertical="center" wrapText="1"/>
    </xf>
    <xf numFmtId="164" fontId="10" fillId="0" borderId="0" xfId="0" applyNumberFormat="1" applyFont="1" applyAlignment="1" applyProtection="1">
      <alignment vertical="center"/>
    </xf>
    <xf numFmtId="0" fontId="2" fillId="5" borderId="2" xfId="0" applyFont="1" applyFill="1" applyBorder="1" applyAlignment="1" applyProtection="1">
      <alignment horizontal="center" vertical="center" textRotation="90" wrapText="1"/>
    </xf>
    <xf numFmtId="3" fontId="10" fillId="6" borderId="2" xfId="0" applyNumberFormat="1" applyFont="1" applyFill="1" applyBorder="1" applyAlignment="1" applyProtection="1">
      <alignment horizontal="center" vertical="center"/>
    </xf>
    <xf numFmtId="164" fontId="10" fillId="6" borderId="2" xfId="0" applyNumberFormat="1" applyFont="1" applyFill="1" applyBorder="1" applyAlignment="1" applyProtection="1">
      <alignment horizontal="center" vertical="center"/>
    </xf>
    <xf numFmtId="2" fontId="10" fillId="3" borderId="2" xfId="0" applyNumberFormat="1" applyFont="1" applyFill="1" applyBorder="1" applyAlignment="1" applyProtection="1">
      <alignment horizontal="center" vertical="center"/>
    </xf>
    <xf numFmtId="2" fontId="10" fillId="6" borderId="2" xfId="0" applyNumberFormat="1" applyFont="1" applyFill="1" applyBorder="1" applyAlignment="1" applyProtection="1">
      <alignment horizontal="center" vertical="center"/>
    </xf>
    <xf numFmtId="0" fontId="10" fillId="0" borderId="2" xfId="0" applyFont="1" applyBorder="1" applyAlignment="1" applyProtection="1">
      <alignment horizontal="center" vertical="center"/>
    </xf>
    <xf numFmtId="3" fontId="10" fillId="0" borderId="2" xfId="0" applyNumberFormat="1" applyFont="1" applyBorder="1" applyAlignment="1" applyProtection="1">
      <alignment horizontal="center" vertical="center"/>
    </xf>
    <xf numFmtId="14" fontId="10" fillId="0" borderId="2" xfId="0" applyNumberFormat="1" applyFont="1" applyBorder="1" applyAlignment="1" applyProtection="1">
      <alignment horizontal="center" vertical="center"/>
    </xf>
    <xf numFmtId="0" fontId="12" fillId="5" borderId="2" xfId="0" applyFont="1" applyFill="1" applyBorder="1" applyAlignment="1" applyProtection="1">
      <alignment vertical="center" wrapText="1"/>
    </xf>
    <xf numFmtId="0" fontId="10" fillId="0" borderId="0" xfId="0" applyFont="1" applyAlignment="1" applyProtection="1"/>
    <xf numFmtId="0" fontId="1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10" fillId="0" borderId="0" xfId="0" applyFont="1" applyBorder="1" applyAlignment="1" applyProtection="1">
      <alignment horizontal="right" vertical="center" wrapText="1"/>
    </xf>
    <xf numFmtId="0" fontId="25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right"/>
    </xf>
    <xf numFmtId="167" fontId="10" fillId="0" borderId="0" xfId="0" applyNumberFormat="1" applyFont="1" applyAlignment="1" applyProtection="1">
      <alignment vertical="center" wrapText="1"/>
    </xf>
    <xf numFmtId="4" fontId="10" fillId="3" borderId="2" xfId="0" applyNumberFormat="1" applyFont="1" applyFill="1" applyBorder="1" applyAlignment="1" applyProtection="1">
      <alignment horizontal="center" vertical="center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4" fontId="10" fillId="6" borderId="2" xfId="0" applyNumberFormat="1" applyFont="1" applyFill="1" applyBorder="1" applyAlignment="1" applyProtection="1">
      <alignment horizontal="right" vertical="center" shrinkToFit="1"/>
    </xf>
    <xf numFmtId="165" fontId="10" fillId="3" borderId="2" xfId="0" applyNumberFormat="1" applyFont="1" applyFill="1" applyBorder="1" applyAlignment="1" applyProtection="1">
      <alignment horizontal="center" vertical="center" wrapText="1"/>
    </xf>
    <xf numFmtId="4" fontId="12" fillId="3" borderId="2" xfId="0" applyNumberFormat="1" applyFont="1" applyFill="1" applyBorder="1" applyAlignment="1" applyProtection="1">
      <alignment horizontal="right" vertical="center" wrapText="1"/>
    </xf>
    <xf numFmtId="0" fontId="10" fillId="2" borderId="0" xfId="0" applyFont="1" applyFill="1" applyAlignment="1" applyProtection="1">
      <alignment horizontal="right" vertical="center"/>
      <protection locked="0"/>
    </xf>
    <xf numFmtId="3" fontId="10" fillId="2" borderId="2" xfId="0" applyNumberFormat="1" applyFont="1" applyFill="1" applyBorder="1" applyAlignment="1" applyProtection="1">
      <alignment vertical="center"/>
      <protection locked="0"/>
    </xf>
    <xf numFmtId="49" fontId="10" fillId="2" borderId="2" xfId="0" applyNumberFormat="1" applyFont="1" applyFill="1" applyBorder="1" applyAlignment="1" applyProtection="1">
      <alignment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</xf>
    <xf numFmtId="0" fontId="10" fillId="0" borderId="0" xfId="0" applyFont="1" applyAlignment="1" applyProtection="1">
      <alignment vertical="center"/>
      <protection locked="0"/>
    </xf>
    <xf numFmtId="2" fontId="10" fillId="6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>
      <alignment wrapText="1"/>
    </xf>
    <xf numFmtId="0" fontId="10" fillId="0" borderId="0" xfId="0" applyFont="1" applyAlignment="1" applyProtection="1">
      <alignment vertical="center" wrapText="1"/>
      <protection locked="0"/>
    </xf>
    <xf numFmtId="166" fontId="10" fillId="2" borderId="2" xfId="0" applyNumberFormat="1" applyFont="1" applyFill="1" applyBorder="1" applyAlignment="1" applyProtection="1">
      <alignment horizontal="center" vertical="center"/>
    </xf>
    <xf numFmtId="49" fontId="28" fillId="0" borderId="6" xfId="0" applyNumberFormat="1" applyFont="1" applyBorder="1" applyAlignment="1" applyProtection="1">
      <alignment vertical="center"/>
      <protection locked="0"/>
    </xf>
    <xf numFmtId="0" fontId="77" fillId="0" borderId="0" xfId="0" applyFont="1" applyAlignment="1" applyProtection="1">
      <alignment vertical="center" wrapText="1"/>
    </xf>
    <xf numFmtId="0" fontId="37" fillId="0" borderId="2" xfId="0" applyFont="1" applyBorder="1" applyAlignment="1" applyProtection="1">
      <alignment horizontal="center" vertical="center" wrapText="1"/>
    </xf>
    <xf numFmtId="0" fontId="10" fillId="2" borderId="2" xfId="0" applyFont="1" applyFill="1" applyBorder="1" applyAlignment="1" applyProtection="1">
      <alignment horizontal="center" vertical="center"/>
    </xf>
    <xf numFmtId="0" fontId="50" fillId="0" borderId="0" xfId="0" applyFont="1" applyAlignment="1" applyProtection="1">
      <protection hidden="1"/>
    </xf>
    <xf numFmtId="0" fontId="78" fillId="0" borderId="0" xfId="0" applyFont="1"/>
    <xf numFmtId="0" fontId="19" fillId="0" borderId="0" xfId="0" applyFont="1" applyBorder="1" applyAlignment="1" applyProtection="1">
      <alignment vertical="center" wrapText="1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9" fillId="0" borderId="0" xfId="0" applyFont="1" applyAlignment="1">
      <alignment horizontal="left" vertical="center"/>
    </xf>
    <xf numFmtId="0" fontId="65" fillId="0" borderId="0" xfId="0" applyFont="1" applyProtection="1"/>
    <xf numFmtId="49" fontId="20" fillId="0" borderId="0" xfId="0" applyNumberFormat="1" applyFont="1" applyFill="1" applyBorder="1" applyAlignment="1" applyProtection="1">
      <alignment horizontal="left"/>
    </xf>
    <xf numFmtId="0" fontId="20" fillId="0" borderId="0" xfId="0" applyFont="1" applyFill="1" applyBorder="1" applyAlignment="1" applyProtection="1">
      <protection locked="0"/>
    </xf>
    <xf numFmtId="0" fontId="20" fillId="0" borderId="0" xfId="0" applyFont="1" applyBorder="1" applyProtection="1">
      <protection locked="0"/>
    </xf>
    <xf numFmtId="0" fontId="26" fillId="0" borderId="0" xfId="0" applyFont="1" applyFill="1" applyBorder="1" applyAlignment="1" applyProtection="1">
      <alignment horizontal="center" vertical="center" wrapText="1"/>
    </xf>
    <xf numFmtId="0" fontId="21" fillId="0" borderId="0" xfId="0" applyFont="1" applyFill="1" applyBorder="1" applyAlignment="1" applyProtection="1">
      <alignment horizontal="center" vertical="top"/>
    </xf>
    <xf numFmtId="0" fontId="67" fillId="0" borderId="0" xfId="4" applyFill="1" applyBorder="1" applyAlignment="1" applyProtection="1"/>
    <xf numFmtId="0" fontId="19" fillId="0" borderId="0" xfId="0" applyFont="1" applyAlignment="1" applyProtection="1">
      <alignment horizontal="center" vertical="center" wrapText="1"/>
    </xf>
    <xf numFmtId="0" fontId="19" fillId="0" borderId="0" xfId="0" applyFont="1" applyAlignment="1" applyProtection="1">
      <alignment horizontal="center" wrapText="1"/>
    </xf>
    <xf numFmtId="0" fontId="71" fillId="0" borderId="0" xfId="0" applyFont="1" applyAlignment="1">
      <alignment horizontal="center"/>
    </xf>
    <xf numFmtId="0" fontId="10" fillId="0" borderId="0" xfId="0" applyFont="1" applyAlignment="1" applyProtection="1">
      <alignment horizontal="center" vertical="center" wrapText="1"/>
    </xf>
    <xf numFmtId="0" fontId="0" fillId="0" borderId="2" xfId="0" applyBorder="1"/>
    <xf numFmtId="4" fontId="0" fillId="0" borderId="2" xfId="0" applyNumberFormat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0" fillId="0" borderId="2" xfId="0" quotePrefix="1" applyNumberForma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0" fontId="0" fillId="0" borderId="0" xfId="0" applyAlignment="1">
      <alignment horizontal="right"/>
    </xf>
    <xf numFmtId="0" fontId="0" fillId="13" borderId="0" xfId="0" applyFill="1"/>
    <xf numFmtId="0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2" fillId="8" borderId="2" xfId="0" applyFont="1" applyFill="1" applyBorder="1" applyAlignment="1" applyProtection="1">
      <alignment horizontal="center" vertical="center" textRotation="90" wrapText="1"/>
    </xf>
    <xf numFmtId="0" fontId="12" fillId="3" borderId="0" xfId="0" applyFont="1" applyFill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horizontal="center" vertical="top" wrapText="1"/>
    </xf>
    <xf numFmtId="1" fontId="50" fillId="3" borderId="0" xfId="0" applyNumberFormat="1" applyFont="1" applyFill="1" applyBorder="1" applyAlignment="1" applyProtection="1">
      <alignment horizontal="center" vertical="top" wrapText="1"/>
    </xf>
    <xf numFmtId="1" fontId="50" fillId="3" borderId="0" xfId="0" applyNumberFormat="1" applyFont="1" applyFill="1" applyBorder="1" applyAlignment="1" applyProtection="1">
      <alignment horizontal="left" vertical="top" wrapText="1"/>
    </xf>
    <xf numFmtId="1" fontId="46" fillId="3" borderId="0" xfId="0" applyNumberFormat="1" applyFont="1" applyFill="1" applyBorder="1" applyAlignment="1" applyProtection="1">
      <alignment horizontal="center" vertical="top" wrapText="1"/>
    </xf>
    <xf numFmtId="49" fontId="79" fillId="0" borderId="0" xfId="0" applyNumberFormat="1" applyFont="1" applyFill="1" applyBorder="1" applyAlignment="1" applyProtection="1">
      <alignment horizontal="left" vertical="center" wrapText="1"/>
    </xf>
    <xf numFmtId="4" fontId="79" fillId="0" borderId="0" xfId="0" applyNumberFormat="1" applyFont="1" applyFill="1" applyBorder="1" applyProtection="1"/>
    <xf numFmtId="0" fontId="25" fillId="0" borderId="0" xfId="0" applyFont="1" applyBorder="1" applyAlignment="1" applyProtection="1">
      <alignment vertical="center" wrapText="1"/>
    </xf>
    <xf numFmtId="0" fontId="0" fillId="0" borderId="0" xfId="0" applyBorder="1"/>
    <xf numFmtId="0" fontId="55" fillId="0" borderId="0" xfId="0" applyFont="1" applyAlignment="1">
      <alignment horizontal="left"/>
    </xf>
    <xf numFmtId="0" fontId="55" fillId="0" borderId="0" xfId="0" applyFont="1" applyFill="1" applyAlignment="1">
      <alignment horizontal="left"/>
    </xf>
    <xf numFmtId="0" fontId="55" fillId="0" borderId="0" xfId="0" applyFont="1" applyAlignment="1">
      <alignment horizontal="left" vertical="center"/>
    </xf>
    <xf numFmtId="0" fontId="65" fillId="0" borderId="2" xfId="0" applyFont="1" applyBorder="1" applyAlignment="1">
      <alignment horizontal="center" vertical="center"/>
    </xf>
    <xf numFmtId="0" fontId="65" fillId="13" borderId="1" xfId="0" applyFont="1" applyFill="1" applyBorder="1" applyAlignment="1">
      <alignment horizontal="center" vertical="center"/>
    </xf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 applyAlignment="1">
      <alignment horizontal="center"/>
    </xf>
    <xf numFmtId="0" fontId="69" fillId="0" borderId="0" xfId="0" applyFont="1" applyBorder="1" applyProtection="1"/>
    <xf numFmtId="0" fontId="73" fillId="0" borderId="0" xfId="0" applyFont="1" applyAlignment="1" applyProtection="1"/>
    <xf numFmtId="0" fontId="69" fillId="0" borderId="2" xfId="0" applyFont="1" applyBorder="1" applyAlignment="1" applyProtection="1"/>
    <xf numFmtId="0" fontId="69" fillId="0" borderId="2" xfId="0" applyFont="1" applyBorder="1" applyProtection="1"/>
    <xf numFmtId="0" fontId="65" fillId="0" borderId="0" xfId="0" applyFont="1" applyBorder="1" applyAlignment="1" applyProtection="1">
      <alignment vertical="center"/>
    </xf>
    <xf numFmtId="0" fontId="73" fillId="0" borderId="0" xfId="0" applyFont="1" applyBorder="1" applyAlignment="1" applyProtection="1">
      <alignment vertical="center"/>
    </xf>
    <xf numFmtId="0" fontId="42" fillId="0" borderId="0" xfId="0" applyFont="1" applyProtection="1"/>
    <xf numFmtId="0" fontId="72" fillId="0" borderId="2" xfId="0" applyFont="1" applyBorder="1" applyAlignment="1" applyProtection="1"/>
    <xf numFmtId="0" fontId="7" fillId="0" borderId="0" xfId="0" applyFont="1" applyBorder="1" applyAlignment="1" applyProtection="1">
      <alignment vertical="center" wrapText="1"/>
    </xf>
    <xf numFmtId="0" fontId="10" fillId="0" borderId="0" xfId="0" applyFont="1" applyFill="1" applyBorder="1" applyAlignment="1" applyProtection="1">
      <alignment vertical="center" wrapText="1"/>
    </xf>
    <xf numFmtId="0" fontId="84" fillId="0" borderId="0" xfId="0" applyFont="1"/>
    <xf numFmtId="0" fontId="84" fillId="0" borderId="0" xfId="0" applyFont="1" applyAlignment="1"/>
    <xf numFmtId="4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2" xfId="0" applyBorder="1" applyAlignment="1">
      <alignment horizontal="center"/>
    </xf>
    <xf numFmtId="0" fontId="65" fillId="0" borderId="2" xfId="0" applyFont="1" applyBorder="1" applyAlignment="1">
      <alignment horizontal="center"/>
    </xf>
    <xf numFmtId="0" fontId="85" fillId="0" borderId="0" xfId="0" applyFont="1"/>
    <xf numFmtId="0" fontId="10" fillId="12" borderId="2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horizontal="left" vertical="center" wrapText="1"/>
    </xf>
    <xf numFmtId="0" fontId="0" fillId="0" borderId="0" xfId="0" applyBorder="1" applyAlignment="1" applyProtection="1">
      <alignment horizontal="center" vertical="center" wrapText="1"/>
    </xf>
    <xf numFmtId="0" fontId="0" fillId="0" borderId="0" xfId="0" applyAlignment="1" applyProtection="1">
      <alignment vertical="center" wrapText="1"/>
    </xf>
    <xf numFmtId="4" fontId="14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Font="1"/>
    <xf numFmtId="49" fontId="79" fillId="0" borderId="0" xfId="0" applyNumberFormat="1" applyFont="1" applyAlignment="1" applyProtection="1">
      <alignment vertical="center" wrapText="1"/>
    </xf>
    <xf numFmtId="49" fontId="86" fillId="0" borderId="0" xfId="0" applyNumberFormat="1" applyFont="1" applyProtection="1">
      <protection locked="0"/>
    </xf>
    <xf numFmtId="4" fontId="20" fillId="0" borderId="0" xfId="0" applyNumberFormat="1" applyFont="1" applyFill="1" applyAlignment="1" applyProtection="1"/>
    <xf numFmtId="49" fontId="79" fillId="0" borderId="0" xfId="0" applyNumberFormat="1" applyFont="1" applyAlignment="1" applyProtection="1">
      <alignment vertical="center"/>
    </xf>
    <xf numFmtId="0" fontId="64" fillId="0" borderId="0" xfId="0" applyFont="1" applyBorder="1" applyProtection="1"/>
    <xf numFmtId="4" fontId="10" fillId="3" borderId="8" xfId="0" applyNumberFormat="1" applyFont="1" applyFill="1" applyBorder="1" applyAlignment="1" applyProtection="1">
      <alignment horizontal="center" vertical="center" wrapText="1"/>
    </xf>
    <xf numFmtId="0" fontId="10" fillId="0" borderId="8" xfId="0" applyFont="1" applyFill="1" applyBorder="1" applyAlignment="1" applyProtection="1">
      <alignment horizontal="center" vertical="top" wrapText="1"/>
    </xf>
    <xf numFmtId="4" fontId="10" fillId="6" borderId="8" xfId="0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>
      <alignment horizontal="center" vertical="center" wrapText="1"/>
    </xf>
    <xf numFmtId="0" fontId="11" fillId="5" borderId="7" xfId="0" applyFont="1" applyFill="1" applyBorder="1" applyAlignment="1" applyProtection="1">
      <alignment vertical="center" wrapText="1"/>
    </xf>
    <xf numFmtId="0" fontId="12" fillId="5" borderId="7" xfId="0" applyFont="1" applyFill="1" applyBorder="1" applyAlignment="1" applyProtection="1">
      <alignment vertical="center" wrapText="1"/>
    </xf>
    <xf numFmtId="0" fontId="13" fillId="5" borderId="7" xfId="0" applyFont="1" applyFill="1" applyBorder="1" applyAlignment="1" applyProtection="1">
      <alignment vertical="center" wrapText="1"/>
    </xf>
    <xf numFmtId="0" fontId="10" fillId="2" borderId="0" xfId="0" applyFont="1" applyFill="1" applyAlignment="1" applyProtection="1">
      <alignment vertical="center"/>
      <protection locked="0"/>
    </xf>
    <xf numFmtId="0" fontId="10" fillId="0" borderId="0" xfId="0" applyFont="1" applyAlignment="1" applyProtection="1">
      <alignment horizontal="left" wrapText="1"/>
    </xf>
    <xf numFmtId="0" fontId="0" fillId="0" borderId="0" xfId="0" applyAlignment="1" applyProtection="1">
      <alignment wrapText="1"/>
      <protection locked="0"/>
    </xf>
    <xf numFmtId="0" fontId="10" fillId="15" borderId="2" xfId="0" applyFont="1" applyFill="1" applyBorder="1" applyAlignment="1" applyProtection="1">
      <alignment horizontal="center" vertical="center"/>
    </xf>
    <xf numFmtId="4" fontId="10" fillId="15" borderId="8" xfId="0" applyNumberFormat="1" applyFont="1" applyFill="1" applyBorder="1" applyAlignment="1" applyProtection="1">
      <alignment horizontal="center" vertical="center" wrapText="1"/>
    </xf>
    <xf numFmtId="14" fontId="10" fillId="15" borderId="2" xfId="0" applyNumberFormat="1" applyFont="1" applyFill="1" applyBorder="1" applyAlignment="1" applyProtection="1">
      <alignment horizontal="center" vertical="center"/>
    </xf>
    <xf numFmtId="0" fontId="10" fillId="3" borderId="0" xfId="0" applyFont="1" applyFill="1" applyBorder="1" applyAlignment="1" applyProtection="1">
      <alignment horizontal="center" vertical="center"/>
    </xf>
    <xf numFmtId="0" fontId="12" fillId="2" borderId="0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0" xfId="0" applyNumberFormat="1" applyFont="1" applyAlignment="1" applyProtection="1">
      <alignment vertical="center"/>
    </xf>
    <xf numFmtId="0" fontId="41" fillId="0" borderId="0" xfId="0" applyFont="1" applyFill="1" applyBorder="1" applyAlignment="1" applyProtection="1">
      <alignment vertical="center" wrapText="1"/>
    </xf>
    <xf numFmtId="0" fontId="24" fillId="0" borderId="0" xfId="0" applyFont="1" applyFill="1" applyAlignment="1" applyProtection="1">
      <alignment vertical="center" wrapText="1"/>
    </xf>
    <xf numFmtId="0" fontId="41" fillId="0" borderId="0" xfId="0" applyFont="1" applyFill="1" applyBorder="1" applyAlignment="1" applyProtection="1"/>
    <xf numFmtId="0" fontId="7" fillId="0" borderId="0" xfId="0" applyFont="1" applyFill="1" applyBorder="1" applyAlignment="1" applyProtection="1">
      <alignment vertical="center" wrapText="1"/>
    </xf>
    <xf numFmtId="0" fontId="42" fillId="0" borderId="0" xfId="0" applyFont="1" applyFill="1" applyBorder="1" applyAlignment="1" applyProtection="1">
      <alignment horizontal="center" vertical="center" wrapText="1"/>
    </xf>
    <xf numFmtId="4" fontId="42" fillId="0" borderId="0" xfId="0" applyNumberFormat="1" applyFont="1" applyFill="1" applyBorder="1" applyAlignment="1" applyProtection="1">
      <alignment horizontal="center" vertical="center" wrapText="1"/>
    </xf>
    <xf numFmtId="0" fontId="65" fillId="0" borderId="0" xfId="0" applyFont="1" applyFill="1" applyBorder="1" applyAlignment="1" applyProtection="1">
      <alignment vertical="center"/>
    </xf>
    <xf numFmtId="0" fontId="73" fillId="0" borderId="0" xfId="0" applyFont="1" applyFill="1" applyBorder="1" applyAlignment="1" applyProtection="1">
      <alignment vertical="center"/>
    </xf>
    <xf numFmtId="0" fontId="42" fillId="0" borderId="0" xfId="0" applyFont="1" applyFill="1" applyProtection="1"/>
    <xf numFmtId="0" fontId="41" fillId="14" borderId="0" xfId="0" applyFont="1" applyFill="1" applyProtection="1"/>
    <xf numFmtId="14" fontId="10" fillId="0" borderId="7" xfId="0" applyNumberFormat="1" applyFont="1" applyBorder="1" applyAlignment="1" applyProtection="1">
      <alignment horizontal="center" vertical="center"/>
      <protection locked="0"/>
    </xf>
    <xf numFmtId="0" fontId="10" fillId="0" borderId="5" xfId="0" applyFont="1" applyBorder="1" applyAlignment="1" applyProtection="1">
      <alignment horizontal="center" vertical="center"/>
      <protection locked="0"/>
    </xf>
    <xf numFmtId="0" fontId="7" fillId="14" borderId="0" xfId="0" applyFont="1" applyFill="1" applyBorder="1" applyAlignment="1" applyProtection="1">
      <alignment vertical="center" wrapText="1"/>
      <protection locked="0"/>
    </xf>
    <xf numFmtId="0" fontId="0" fillId="14" borderId="0" xfId="0" applyFill="1" applyProtection="1">
      <protection locked="0"/>
    </xf>
    <xf numFmtId="0" fontId="10" fillId="14" borderId="0" xfId="0" applyFont="1" applyFill="1" applyBorder="1" applyAlignment="1" applyProtection="1">
      <alignment vertical="center"/>
      <protection locked="0"/>
    </xf>
    <xf numFmtId="0" fontId="79" fillId="16" borderId="0" xfId="0" applyFont="1" applyFill="1" applyAlignment="1" applyProtection="1">
      <alignment vertical="center"/>
    </xf>
    <xf numFmtId="0" fontId="7" fillId="14" borderId="0" xfId="0" applyFont="1" applyFill="1" applyBorder="1" applyAlignment="1" applyProtection="1">
      <alignment vertical="center" wrapText="1"/>
    </xf>
    <xf numFmtId="0" fontId="41" fillId="14" borderId="0" xfId="0" applyFont="1" applyFill="1" applyBorder="1" applyProtection="1"/>
    <xf numFmtId="0" fontId="0" fillId="14" borderId="0" xfId="0" applyFill="1" applyProtection="1"/>
    <xf numFmtId="0" fontId="64" fillId="0" borderId="0" xfId="0" applyFont="1" applyFill="1"/>
    <xf numFmtId="4" fontId="87" fillId="0" borderId="0" xfId="0" applyNumberFormat="1" applyFont="1" applyBorder="1" applyAlignment="1" applyProtection="1">
      <alignment horizontal="right" vertical="center" wrapText="1"/>
    </xf>
    <xf numFmtId="0" fontId="14" fillId="0" borderId="2" xfId="0" quotePrefix="1" applyFont="1" applyBorder="1" applyAlignment="1" applyProtection="1">
      <alignment horizontal="center" vertical="center" wrapText="1"/>
    </xf>
    <xf numFmtId="0" fontId="10" fillId="0" borderId="2" xfId="0" quotePrefix="1" applyFont="1" applyBorder="1" applyAlignment="1" applyProtection="1">
      <alignment horizontal="center" vertical="center" wrapText="1"/>
    </xf>
    <xf numFmtId="0" fontId="72" fillId="0" borderId="5" xfId="0" quotePrefix="1" applyFont="1" applyBorder="1" applyAlignment="1" applyProtection="1">
      <alignment horizontal="center"/>
    </xf>
    <xf numFmtId="0" fontId="72" fillId="0" borderId="2" xfId="0" quotePrefix="1" applyFont="1" applyBorder="1" applyAlignment="1" applyProtection="1">
      <alignment horizontal="center"/>
    </xf>
    <xf numFmtId="0" fontId="9" fillId="0" borderId="2" xfId="0" quotePrefix="1" applyFont="1" applyBorder="1" applyAlignment="1">
      <alignment horizontal="center" vertical="center"/>
    </xf>
    <xf numFmtId="0" fontId="9" fillId="0" borderId="2" xfId="0" quotePrefix="1" applyFont="1" applyBorder="1" applyAlignment="1" applyProtection="1">
      <alignment horizontal="center" vertical="center"/>
    </xf>
    <xf numFmtId="0" fontId="13" fillId="0" borderId="0" xfId="0" applyFont="1" applyFill="1" applyBorder="1" applyAlignment="1" applyProtection="1">
      <alignment horizontal="center" vertical="center"/>
    </xf>
    <xf numFmtId="0" fontId="13" fillId="0" borderId="0" xfId="0" applyFont="1" applyFill="1" applyBorder="1" applyAlignment="1" applyProtection="1">
      <alignment horizontal="center" vertical="center" wrapText="1"/>
    </xf>
    <xf numFmtId="1" fontId="10" fillId="0" borderId="0" xfId="0" applyNumberFormat="1" applyFont="1" applyFill="1" applyBorder="1" applyAlignment="1" applyProtection="1">
      <alignment horizontal="right" vertical="center" wrapText="1"/>
    </xf>
    <xf numFmtId="0" fontId="4" fillId="0" borderId="0" xfId="0" applyFont="1" applyFill="1" applyBorder="1" applyAlignment="1" applyProtection="1">
      <alignment horizontal="left" vertical="center" wrapText="1" indent="3"/>
    </xf>
    <xf numFmtId="14" fontId="10" fillId="0" borderId="0" xfId="0" applyNumberFormat="1" applyFont="1" applyFill="1" applyBorder="1" applyAlignment="1" applyProtection="1">
      <alignment vertical="center" wrapText="1"/>
      <protection locked="0"/>
    </xf>
    <xf numFmtId="14" fontId="10" fillId="0" borderId="0" xfId="0" applyNumberFormat="1" applyFont="1" applyFill="1" applyBorder="1" applyAlignment="1" applyProtection="1">
      <alignment vertical="center"/>
      <protection locked="0"/>
    </xf>
    <xf numFmtId="14" fontId="10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Border="1" applyAlignment="1" applyProtection="1">
      <alignment horizontal="left" vertical="center" wrapText="1" indent="3"/>
    </xf>
    <xf numFmtId="0" fontId="4" fillId="0" borderId="9" xfId="0" applyFont="1" applyBorder="1" applyAlignment="1" applyProtection="1">
      <alignment horizontal="left" vertical="center" wrapText="1" indent="3"/>
    </xf>
    <xf numFmtId="0" fontId="4" fillId="0" borderId="6" xfId="0" applyFont="1" applyFill="1" applyBorder="1" applyAlignment="1" applyProtection="1">
      <alignment horizontal="left" vertical="center" wrapText="1" indent="3"/>
    </xf>
    <xf numFmtId="49" fontId="10" fillId="0" borderId="6" xfId="0" applyNumberFormat="1" applyFont="1" applyFill="1" applyBorder="1" applyAlignment="1" applyProtection="1">
      <alignment horizontal="center" vertical="center" wrapText="1"/>
      <protection locked="0"/>
    </xf>
    <xf numFmtId="0" fontId="88" fillId="0" borderId="6" xfId="0" applyFont="1" applyBorder="1" applyAlignment="1" applyProtection="1">
      <alignment horizontal="center" vertical="center" wrapText="1"/>
    </xf>
    <xf numFmtId="0" fontId="89" fillId="0" borderId="6" xfId="0" applyNumberFormat="1" applyFont="1" applyBorder="1" applyAlignment="1" applyProtection="1">
      <alignment horizontal="center" vertical="center" wrapText="1"/>
    </xf>
    <xf numFmtId="0" fontId="89" fillId="0" borderId="0" xfId="0" applyNumberFormat="1" applyFont="1" applyBorder="1" applyAlignment="1" applyProtection="1">
      <alignment horizontal="center" vertical="center" wrapText="1"/>
    </xf>
    <xf numFmtId="0" fontId="64" fillId="0" borderId="0" xfId="0" applyFont="1" applyBorder="1"/>
    <xf numFmtId="0" fontId="90" fillId="0" borderId="0" xfId="0" applyFont="1" applyProtection="1"/>
    <xf numFmtId="0" fontId="79" fillId="0" borderId="0" xfId="0" applyFont="1" applyAlignment="1" applyProtection="1">
      <alignment vertical="center" wrapText="1"/>
    </xf>
    <xf numFmtId="0" fontId="9" fillId="12" borderId="0" xfId="0" applyFont="1" applyFill="1"/>
    <xf numFmtId="49" fontId="10" fillId="0" borderId="0" xfId="0" applyNumberFormat="1" applyFont="1" applyAlignment="1" applyProtection="1">
      <alignment vertical="center" wrapText="1"/>
    </xf>
    <xf numFmtId="0" fontId="1" fillId="0" borderId="2" xfId="0" applyFont="1" applyBorder="1" applyAlignment="1">
      <alignment horizontal="center"/>
    </xf>
    <xf numFmtId="1" fontId="1" fillId="0" borderId="2" xfId="0" applyNumberFormat="1" applyFont="1" applyBorder="1" applyAlignment="1">
      <alignment horizontal="center"/>
    </xf>
    <xf numFmtId="0" fontId="1" fillId="7" borderId="0" xfId="0" applyFont="1" applyFill="1" applyAlignment="1">
      <alignment horizontal="center"/>
    </xf>
    <xf numFmtId="0" fontId="1" fillId="0" borderId="0" xfId="0" applyFont="1"/>
    <xf numFmtId="0" fontId="0" fillId="17" borderId="0" xfId="0" applyFill="1"/>
    <xf numFmtId="0" fontId="1" fillId="7" borderId="0" xfId="0" applyFont="1" applyFill="1"/>
    <xf numFmtId="0" fontId="0" fillId="7" borderId="0" xfId="0" applyFill="1"/>
    <xf numFmtId="0" fontId="1" fillId="7" borderId="2" xfId="0" applyFont="1" applyFill="1" applyBorder="1" applyAlignment="1">
      <alignment horizontal="center"/>
    </xf>
    <xf numFmtId="0" fontId="1" fillId="7" borderId="10" xfId="0" applyFont="1" applyFill="1" applyBorder="1" applyAlignment="1">
      <alignment horizontal="center"/>
    </xf>
    <xf numFmtId="0" fontId="1" fillId="7" borderId="2" xfId="0" applyFont="1" applyFill="1" applyBorder="1"/>
    <xf numFmtId="0" fontId="1" fillId="17" borderId="0" xfId="0" applyFont="1" applyFill="1"/>
    <xf numFmtId="0" fontId="1" fillId="7" borderId="0" xfId="0" applyFont="1" applyFill="1" applyBorder="1"/>
    <xf numFmtId="0" fontId="1" fillId="0" borderId="2" xfId="0" applyFont="1" applyBorder="1" applyAlignment="1">
      <alignment horizontal="left"/>
    </xf>
    <xf numFmtId="0" fontId="1" fillId="0" borderId="2" xfId="0" applyFont="1" applyBorder="1"/>
    <xf numFmtId="0" fontId="88" fillId="0" borderId="0" xfId="0" applyFont="1" applyBorder="1" applyAlignment="1" applyProtection="1">
      <alignment horizontal="center" vertical="center" wrapText="1"/>
    </xf>
    <xf numFmtId="0" fontId="64" fillId="0" borderId="0" xfId="0" applyFont="1" applyProtection="1"/>
    <xf numFmtId="0" fontId="64" fillId="0" borderId="0" xfId="0" applyFont="1" applyBorder="1" applyAlignment="1" applyProtection="1">
      <alignment horizontal="center" vertical="center" wrapText="1"/>
    </xf>
    <xf numFmtId="4" fontId="79" fillId="0" borderId="0" xfId="0" applyNumberFormat="1" applyFont="1" applyAlignment="1" applyProtection="1">
      <alignment vertical="center" wrapText="1"/>
    </xf>
    <xf numFmtId="4" fontId="64" fillId="0" borderId="0" xfId="0" applyNumberFormat="1" applyFont="1" applyBorder="1" applyAlignment="1" applyProtection="1">
      <alignment horizontal="center" vertical="center" wrapText="1"/>
    </xf>
    <xf numFmtId="0" fontId="91" fillId="0" borderId="0" xfId="0" applyFont="1" applyBorder="1" applyAlignment="1" applyProtection="1">
      <alignment vertical="center" wrapText="1"/>
    </xf>
    <xf numFmtId="1" fontId="79" fillId="0" borderId="0" xfId="0" applyNumberFormat="1" applyFont="1" applyFill="1" applyBorder="1" applyAlignment="1" applyProtection="1">
      <alignment horizontal="right" vertical="center" wrapText="1"/>
    </xf>
    <xf numFmtId="0" fontId="71" fillId="18" borderId="2" xfId="0" applyFont="1" applyFill="1" applyBorder="1" applyAlignment="1" applyProtection="1">
      <alignment horizontal="left" wrapText="1"/>
      <protection locked="0"/>
    </xf>
    <xf numFmtId="0" fontId="12" fillId="0" borderId="0" xfId="0" applyFont="1" applyFill="1" applyBorder="1" applyAlignment="1" applyProtection="1">
      <alignment horizontal="right" vertical="center" wrapText="1"/>
    </xf>
    <xf numFmtId="0" fontId="25" fillId="0" borderId="0" xfId="0" applyFont="1" applyFill="1" applyBorder="1" applyAlignment="1" applyProtection="1">
      <alignment horizontal="center" vertical="center" wrapText="1"/>
    </xf>
    <xf numFmtId="4" fontId="12" fillId="0" borderId="0" xfId="0" applyNumberFormat="1" applyFont="1" applyFill="1" applyBorder="1" applyAlignment="1" applyProtection="1">
      <alignment horizontal="right" vertical="center" wrapText="1"/>
    </xf>
    <xf numFmtId="0" fontId="0" fillId="0" borderId="0" xfId="0" applyFill="1" applyAlignment="1" applyProtection="1">
      <alignment horizontal="right"/>
    </xf>
    <xf numFmtId="0" fontId="12" fillId="0" borderId="0" xfId="0" applyFont="1" applyFill="1" applyAlignment="1" applyProtection="1">
      <alignment horizontal="right" wrapText="1"/>
    </xf>
    <xf numFmtId="0" fontId="65" fillId="0" borderId="0" xfId="0" applyFont="1" applyFill="1" applyProtection="1"/>
    <xf numFmtId="0" fontId="92" fillId="0" borderId="0" xfId="0" applyFont="1" applyAlignment="1" applyProtection="1">
      <alignment vertical="center" wrapText="1"/>
    </xf>
    <xf numFmtId="0" fontId="93" fillId="0" borderId="0" xfId="0" applyFont="1" applyBorder="1" applyAlignment="1" applyProtection="1">
      <alignment horizontal="center" vertical="center" wrapText="1"/>
    </xf>
    <xf numFmtId="0" fontId="68" fillId="0" borderId="0" xfId="0" applyFont="1" applyProtection="1"/>
    <xf numFmtId="0" fontId="49" fillId="0" borderId="2" xfId="0" applyFont="1" applyBorder="1" applyAlignment="1">
      <alignment horizontal="center" vertical="center" wrapText="1"/>
    </xf>
    <xf numFmtId="0" fontId="20" fillId="0" borderId="0" xfId="0" applyNumberFormat="1" applyFont="1" applyBorder="1" applyAlignment="1" applyProtection="1">
      <alignment horizontal="right"/>
      <protection locked="0"/>
    </xf>
    <xf numFmtId="0" fontId="20" fillId="0" borderId="4" xfId="0" applyNumberFormat="1" applyFont="1" applyBorder="1" applyAlignment="1" applyProtection="1">
      <alignment horizontal="right"/>
      <protection locked="0"/>
    </xf>
    <xf numFmtId="4" fontId="6" fillId="0" borderId="0" xfId="0" applyNumberFormat="1" applyFont="1" applyFill="1" applyBorder="1" applyAlignment="1" applyProtection="1">
      <alignment horizontal="left" vertical="center" wrapText="1" indent="3"/>
    </xf>
    <xf numFmtId="4" fontId="10" fillId="0" borderId="0" xfId="0" applyNumberFormat="1" applyFont="1" applyFill="1" applyBorder="1" applyAlignment="1" applyProtection="1">
      <alignment horizontal="right" vertical="center" wrapText="1"/>
      <protection locked="0"/>
    </xf>
    <xf numFmtId="0" fontId="3" fillId="0" borderId="2" xfId="0" applyFont="1" applyBorder="1" applyAlignment="1" applyProtection="1">
      <alignment horizontal="center" vertical="center"/>
    </xf>
    <xf numFmtId="0" fontId="3" fillId="0" borderId="8" xfId="0" applyFont="1" applyBorder="1" applyAlignment="1" applyProtection="1">
      <alignment horizontal="center" vertical="center"/>
    </xf>
    <xf numFmtId="3" fontId="10" fillId="19" borderId="2" xfId="0" applyNumberFormat="1" applyFont="1" applyFill="1" applyBorder="1" applyAlignment="1" applyProtection="1">
      <alignment horizontal="center" vertical="center"/>
    </xf>
    <xf numFmtId="0" fontId="94" fillId="0" borderId="0" xfId="0" applyNumberFormat="1" applyFont="1" applyFill="1"/>
    <xf numFmtId="0" fontId="69" fillId="0" borderId="0" xfId="0" applyNumberFormat="1" applyFont="1"/>
    <xf numFmtId="0" fontId="0" fillId="0" borderId="0" xfId="0" applyNumberFormat="1"/>
    <xf numFmtId="49" fontId="72" fillId="0" borderId="7" xfId="0" applyNumberFormat="1" applyFont="1" applyBorder="1" applyAlignment="1" applyProtection="1">
      <alignment wrapText="1"/>
      <protection locked="0"/>
    </xf>
    <xf numFmtId="49" fontId="50" fillId="0" borderId="0" xfId="0" applyNumberFormat="1" applyFont="1" applyAlignment="1" applyProtection="1">
      <alignment wrapText="1"/>
      <protection locked="0"/>
    </xf>
    <xf numFmtId="49" fontId="72" fillId="0" borderId="8" xfId="0" applyNumberFormat="1" applyFont="1" applyBorder="1" applyAlignment="1" applyProtection="1">
      <alignment wrapText="1"/>
      <protection locked="0"/>
    </xf>
    <xf numFmtId="49" fontId="72" fillId="0" borderId="5" xfId="0" applyNumberFormat="1" applyFont="1" applyBorder="1" applyAlignment="1" applyProtection="1">
      <alignment wrapText="1"/>
      <protection locked="0"/>
    </xf>
    <xf numFmtId="49" fontId="74" fillId="0" borderId="0" xfId="0" applyNumberFormat="1" applyFont="1" applyAlignment="1"/>
    <xf numFmtId="49" fontId="0" fillId="0" borderId="0" xfId="0" applyNumberFormat="1" applyAlignment="1"/>
    <xf numFmtId="49" fontId="81" fillId="0" borderId="0" xfId="0" applyNumberFormat="1" applyFont="1" applyAlignment="1"/>
    <xf numFmtId="49" fontId="80" fillId="0" borderId="0" xfId="0" applyNumberFormat="1" applyFont="1" applyAlignment="1"/>
    <xf numFmtId="49" fontId="0" fillId="0" borderId="0" xfId="0" applyNumberFormat="1"/>
    <xf numFmtId="0" fontId="1" fillId="0" borderId="2" xfId="0" applyFont="1" applyBorder="1" applyAlignment="1">
      <alignment horizontal="center" wrapText="1"/>
    </xf>
    <xf numFmtId="4" fontId="1" fillId="0" borderId="2" xfId="0" applyNumberFormat="1" applyFont="1" applyBorder="1" applyAlignment="1">
      <alignment horizontal="center"/>
    </xf>
    <xf numFmtId="2" fontId="73" fillId="0" borderId="9" xfId="0" applyNumberFormat="1" applyFont="1" applyBorder="1" applyAlignment="1" applyProtection="1">
      <alignment horizontal="center" vertical="center"/>
    </xf>
    <xf numFmtId="2" fontId="73" fillId="0" borderId="11" xfId="0" applyNumberFormat="1" applyFont="1" applyBorder="1" applyAlignment="1" applyProtection="1">
      <alignment horizontal="center" vertical="center"/>
    </xf>
    <xf numFmtId="2" fontId="95" fillId="0" borderId="9" xfId="0" applyNumberFormat="1" applyFont="1" applyBorder="1" applyAlignment="1" applyProtection="1">
      <alignment horizontal="center" vertical="center"/>
    </xf>
    <xf numFmtId="2" fontId="73" fillId="0" borderId="2" xfId="0" applyNumberFormat="1" applyFont="1" applyBorder="1" applyAlignment="1" applyProtection="1">
      <alignment horizontal="center" vertical="center"/>
    </xf>
    <xf numFmtId="2" fontId="73" fillId="0" borderId="7" xfId="0" applyNumberFormat="1" applyFont="1" applyBorder="1" applyAlignment="1" applyProtection="1">
      <alignment horizontal="center" vertical="center"/>
    </xf>
    <xf numFmtId="2" fontId="95" fillId="0" borderId="2" xfId="0" applyNumberFormat="1" applyFont="1" applyBorder="1" applyAlignment="1" applyProtection="1">
      <alignment horizontal="center" vertical="center"/>
    </xf>
    <xf numFmtId="0" fontId="16" fillId="12" borderId="0" xfId="0" applyFont="1" applyFill="1" applyAlignment="1" applyProtection="1">
      <alignment vertical="center" wrapText="1"/>
    </xf>
    <xf numFmtId="4" fontId="24" fillId="12" borderId="0" xfId="0" applyNumberFormat="1" applyFont="1" applyFill="1" applyBorder="1" applyAlignment="1" applyProtection="1">
      <alignment horizontal="right" vertical="center" wrapText="1"/>
    </xf>
    <xf numFmtId="4" fontId="10" fillId="12" borderId="2" xfId="0" applyNumberFormat="1" applyFont="1" applyFill="1" applyBorder="1" applyProtection="1"/>
    <xf numFmtId="49" fontId="10" fillId="12" borderId="2" xfId="0" applyNumberFormat="1" applyFont="1" applyFill="1" applyBorder="1" applyAlignment="1" applyProtection="1">
      <alignment horizontal="center" vertical="center" wrapText="1"/>
    </xf>
    <xf numFmtId="14" fontId="10" fillId="12" borderId="2" xfId="0" applyNumberFormat="1" applyFont="1" applyFill="1" applyBorder="1" applyAlignment="1" applyProtection="1">
      <alignment vertical="center" wrapText="1"/>
    </xf>
    <xf numFmtId="4" fontId="10" fillId="12" borderId="2" xfId="0" applyNumberFormat="1" applyFont="1" applyFill="1" applyBorder="1" applyAlignment="1" applyProtection="1">
      <alignment horizontal="right" vertical="center" wrapText="1"/>
    </xf>
    <xf numFmtId="4" fontId="10" fillId="12" borderId="2" xfId="0" applyNumberFormat="1" applyFont="1" applyFill="1" applyBorder="1" applyAlignment="1" applyProtection="1">
      <alignment horizontal="center" vertical="center" wrapText="1"/>
    </xf>
    <xf numFmtId="49" fontId="10" fillId="12" borderId="9" xfId="0" applyNumberFormat="1" applyFont="1" applyFill="1" applyBorder="1" applyAlignment="1" applyProtection="1">
      <alignment horizontal="center" vertical="center" wrapText="1"/>
    </xf>
    <xf numFmtId="0" fontId="0" fillId="0" borderId="2" xfId="0" applyBorder="1" applyAlignment="1">
      <alignment horizontal="center"/>
    </xf>
    <xf numFmtId="168" fontId="10" fillId="3" borderId="2" xfId="0" applyNumberFormat="1" applyFont="1" applyFill="1" applyBorder="1" applyAlignment="1" applyProtection="1">
      <alignment horizontal="right" vertical="center" wrapText="1"/>
    </xf>
    <xf numFmtId="4" fontId="59" fillId="0" borderId="0" xfId="0" applyNumberFormat="1" applyFont="1" applyAlignment="1" applyProtection="1">
      <alignment vertical="center" wrapText="1"/>
    </xf>
    <xf numFmtId="4" fontId="58" fillId="0" borderId="0" xfId="0" applyNumberFormat="1" applyFont="1" applyBorder="1" applyAlignment="1" applyProtection="1">
      <alignment horizontal="center" vertical="center" wrapText="1"/>
    </xf>
    <xf numFmtId="3" fontId="72" fillId="12" borderId="0" xfId="0" applyNumberFormat="1" applyFont="1" applyFill="1" applyBorder="1" applyAlignment="1">
      <alignment horizontal="center" wrapText="1"/>
    </xf>
    <xf numFmtId="2" fontId="12" fillId="0" borderId="9" xfId="0" applyNumberFormat="1" applyFont="1" applyBorder="1" applyAlignment="1" applyProtection="1">
      <alignment horizontal="center" vertical="center"/>
    </xf>
    <xf numFmtId="2" fontId="12" fillId="0" borderId="2" xfId="0" applyNumberFormat="1" applyFont="1" applyBorder="1" applyAlignment="1">
      <alignment horizontal="center" vertical="center"/>
    </xf>
    <xf numFmtId="2" fontId="12" fillId="0" borderId="2" xfId="0" applyNumberFormat="1" applyFont="1" applyBorder="1" applyAlignment="1" applyProtection="1">
      <alignment horizontal="center" vertical="center"/>
    </xf>
    <xf numFmtId="49" fontId="72" fillId="0" borderId="7" xfId="0" applyNumberFormat="1" applyFont="1" applyBorder="1" applyAlignment="1" applyProtection="1">
      <alignment horizontal="left" wrapText="1"/>
      <protection locked="0"/>
    </xf>
    <xf numFmtId="49" fontId="50" fillId="0" borderId="8" xfId="0" applyNumberFormat="1" applyFont="1" applyBorder="1" applyAlignment="1" applyProtection="1">
      <alignment horizontal="left" wrapText="1"/>
      <protection locked="0"/>
    </xf>
    <xf numFmtId="49" fontId="72" fillId="0" borderId="8" xfId="0" applyNumberFormat="1" applyFont="1" applyBorder="1" applyAlignment="1" applyProtection="1">
      <alignment horizontal="center" wrapText="1"/>
      <protection locked="0"/>
    </xf>
    <xf numFmtId="49" fontId="72" fillId="0" borderId="5" xfId="0" applyNumberFormat="1" applyFont="1" applyBorder="1" applyAlignment="1" applyProtection="1">
      <alignment horizontal="center" wrapText="1"/>
      <protection locked="0"/>
    </xf>
    <xf numFmtId="49" fontId="50" fillId="0" borderId="0" xfId="0" applyNumberFormat="1" applyFont="1" applyAlignment="1" applyProtection="1">
      <alignment horizontal="left" wrapText="1"/>
      <protection locked="0"/>
    </xf>
    <xf numFmtId="0" fontId="79" fillId="0" borderId="0" xfId="0" applyFont="1" applyBorder="1" applyAlignment="1" applyProtection="1">
      <alignment horizontal="center" vertical="center"/>
    </xf>
    <xf numFmtId="0" fontId="79" fillId="0" borderId="0" xfId="0" applyFont="1" applyAlignment="1" applyProtection="1">
      <alignment vertical="center"/>
    </xf>
    <xf numFmtId="0" fontId="2" fillId="0" borderId="0" xfId="0" applyFont="1" applyBorder="1" applyAlignment="1" applyProtection="1">
      <alignment horizontal="center" vertical="center" wrapText="1"/>
    </xf>
    <xf numFmtId="49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 applyProtection="1"/>
    <xf numFmtId="0" fontId="96" fillId="0" borderId="0" xfId="0" applyFont="1" applyBorder="1" applyAlignment="1" applyProtection="1">
      <alignment vertical="center"/>
    </xf>
    <xf numFmtId="0" fontId="97" fillId="0" borderId="0" xfId="0" applyFont="1" applyBorder="1" applyAlignment="1" applyProtection="1">
      <alignment vertical="center"/>
    </xf>
    <xf numFmtId="0" fontId="98" fillId="0" borderId="0" xfId="0" applyFont="1" applyBorder="1" applyAlignment="1" applyProtection="1">
      <alignment horizontal="center" vertical="center" wrapText="1"/>
    </xf>
    <xf numFmtId="0" fontId="99" fillId="0" borderId="0" xfId="0" applyFont="1" applyBorder="1" applyAlignment="1" applyProtection="1">
      <alignment vertical="center"/>
    </xf>
    <xf numFmtId="0" fontId="99" fillId="0" borderId="0" xfId="0" applyFont="1" applyBorder="1" applyAlignment="1" applyProtection="1">
      <alignment horizontal="left" vertical="center"/>
    </xf>
    <xf numFmtId="0" fontId="99" fillId="0" borderId="0" xfId="0" applyFont="1" applyBorder="1" applyAlignment="1" applyProtection="1">
      <alignment horizontal="center" vertical="center"/>
    </xf>
    <xf numFmtId="0" fontId="97" fillId="0" borderId="0" xfId="0" applyFont="1" applyBorder="1" applyAlignment="1" applyProtection="1">
      <alignment horizontal="center" vertical="center"/>
    </xf>
    <xf numFmtId="0" fontId="99" fillId="0" borderId="0" xfId="0" applyFont="1" applyBorder="1" applyAlignment="1" applyProtection="1">
      <alignment horizontal="left" vertical="top"/>
    </xf>
    <xf numFmtId="0" fontId="99" fillId="0" borderId="0" xfId="0" applyFont="1" applyFill="1" applyBorder="1" applyAlignment="1" applyProtection="1">
      <alignment vertical="center"/>
    </xf>
    <xf numFmtId="0" fontId="99" fillId="0" borderId="0" xfId="0" applyFont="1" applyBorder="1" applyAlignment="1" applyProtection="1">
      <alignment vertical="center" wrapText="1"/>
    </xf>
    <xf numFmtId="0" fontId="99" fillId="0" borderId="6" xfId="0" applyFont="1" applyBorder="1" applyAlignment="1" applyProtection="1">
      <alignment vertical="center"/>
    </xf>
    <xf numFmtId="0" fontId="100" fillId="0" borderId="0" xfId="0" applyFont="1" applyBorder="1" applyAlignment="1" applyProtection="1">
      <alignment horizontal="center" vertical="top"/>
    </xf>
    <xf numFmtId="0" fontId="99" fillId="0" borderId="0" xfId="0" applyFont="1" applyBorder="1" applyAlignment="1" applyProtection="1">
      <alignment horizontal="left" vertical="center" wrapText="1"/>
    </xf>
    <xf numFmtId="4" fontId="50" fillId="0" borderId="0" xfId="0" applyNumberFormat="1" applyFont="1" applyFill="1" applyBorder="1" applyAlignment="1" applyProtection="1">
      <alignment horizontal="center" vertical="center"/>
    </xf>
    <xf numFmtId="0" fontId="50" fillId="0" borderId="0" xfId="0" applyFont="1" applyFill="1" applyBorder="1" applyAlignment="1" applyProtection="1">
      <alignment horizontal="center" vertical="center"/>
    </xf>
    <xf numFmtId="4" fontId="99" fillId="0" borderId="0" xfId="0" applyNumberFormat="1" applyFont="1" applyFill="1" applyBorder="1" applyAlignment="1" applyProtection="1">
      <alignment horizontal="center" vertical="center"/>
    </xf>
    <xf numFmtId="0" fontId="99" fillId="0" borderId="0" xfId="0" applyFont="1" applyFill="1" applyBorder="1" applyAlignment="1" applyProtection="1">
      <alignment horizontal="center" vertical="center"/>
    </xf>
    <xf numFmtId="4" fontId="6" fillId="0" borderId="0" xfId="0" applyNumberFormat="1" applyFont="1" applyAlignment="1" applyProtection="1">
      <alignment vertical="center"/>
    </xf>
    <xf numFmtId="4" fontId="71" fillId="0" borderId="0" xfId="0" applyNumberFormat="1" applyFont="1" applyAlignment="1" applyProtection="1">
      <alignment vertical="center" wrapText="1"/>
    </xf>
    <xf numFmtId="4" fontId="20" fillId="0" borderId="0" xfId="0" applyNumberFormat="1" applyFont="1"/>
    <xf numFmtId="0" fontId="1" fillId="0" borderId="2" xfId="0" applyNumberFormat="1" applyFont="1" applyBorder="1" applyAlignment="1">
      <alignment horizontal="center"/>
    </xf>
    <xf numFmtId="0" fontId="9" fillId="0" borderId="7" xfId="0" quotePrefix="1" applyFont="1" applyBorder="1" applyAlignment="1">
      <alignment horizontal="center" vertical="top" wrapText="1"/>
    </xf>
    <xf numFmtId="0" fontId="9" fillId="0" borderId="0" xfId="0" applyFont="1" applyProtection="1">
      <protection locked="0"/>
    </xf>
    <xf numFmtId="0" fontId="9" fillId="0" borderId="7" xfId="0" quotePrefix="1" applyFont="1" applyBorder="1" applyAlignment="1">
      <alignment horizontal="center" vertical="center" wrapText="1"/>
    </xf>
    <xf numFmtId="4" fontId="9" fillId="12" borderId="7" xfId="0" applyNumberFormat="1" applyFont="1" applyFill="1" applyBorder="1" applyAlignment="1">
      <alignment horizontal="right" vertical="center" wrapText="1"/>
    </xf>
    <xf numFmtId="4" fontId="5" fillId="12" borderId="2" xfId="0" applyNumberFormat="1" applyFont="1" applyFill="1" applyBorder="1" applyAlignment="1">
      <alignment horizontal="right" vertical="center" wrapText="1"/>
    </xf>
    <xf numFmtId="4" fontId="0" fillId="0" borderId="0" xfId="0" applyNumberFormat="1"/>
    <xf numFmtId="0" fontId="65" fillId="0" borderId="0" xfId="0" applyFont="1"/>
    <xf numFmtId="0" fontId="57" fillId="0" borderId="0" xfId="0" applyFont="1"/>
    <xf numFmtId="0" fontId="0" fillId="0" borderId="0" xfId="0" applyFill="1"/>
    <xf numFmtId="0" fontId="2" fillId="0" borderId="2" xfId="0" applyNumberFormat="1" applyFont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vertical="center" wrapText="1"/>
    </xf>
    <xf numFmtId="0" fontId="0" fillId="20" borderId="0" xfId="0" applyFill="1"/>
    <xf numFmtId="0" fontId="0" fillId="21" borderId="0" xfId="0" applyFill="1"/>
    <xf numFmtId="0" fontId="64" fillId="0" borderId="0" xfId="0" applyFont="1" applyFill="1" applyProtection="1"/>
    <xf numFmtId="0" fontId="1" fillId="0" borderId="0" xfId="0" applyFont="1" applyFill="1"/>
    <xf numFmtId="0" fontId="1" fillId="22" borderId="0" xfId="0" applyFont="1" applyFill="1"/>
    <xf numFmtId="0" fontId="25" fillId="9" borderId="0" xfId="0" applyFont="1" applyFill="1" applyBorder="1" applyAlignment="1" applyProtection="1">
      <alignment vertical="center" wrapText="1"/>
    </xf>
    <xf numFmtId="0" fontId="6" fillId="17" borderId="0" xfId="0" applyFont="1" applyFill="1" applyAlignment="1" applyProtection="1">
      <alignment vertical="center"/>
    </xf>
    <xf numFmtId="49" fontId="20" fillId="0" borderId="0" xfId="0" applyNumberFormat="1" applyFont="1"/>
    <xf numFmtId="3" fontId="10" fillId="12" borderId="2" xfId="0" applyNumberFormat="1" applyFont="1" applyFill="1" applyBorder="1" applyAlignment="1" applyProtection="1">
      <alignment vertical="center"/>
    </xf>
    <xf numFmtId="4" fontId="9" fillId="14" borderId="5" xfId="0" applyNumberFormat="1" applyFont="1" applyFill="1" applyBorder="1" applyAlignment="1" applyProtection="1">
      <alignment horizontal="right" vertical="top"/>
      <protection locked="0"/>
    </xf>
    <xf numFmtId="4" fontId="10" fillId="14" borderId="2" xfId="0" applyNumberFormat="1" applyFont="1" applyFill="1" applyBorder="1" applyAlignment="1" applyProtection="1">
      <alignment horizontal="right" vertical="center" wrapText="1"/>
      <protection locked="0"/>
    </xf>
    <xf numFmtId="0" fontId="1" fillId="0" borderId="0" xfId="0" applyFont="1" applyProtection="1"/>
    <xf numFmtId="0" fontId="90" fillId="0" borderId="0" xfId="0" applyFont="1" applyAlignment="1">
      <alignment horizontal="center"/>
    </xf>
    <xf numFmtId="1" fontId="0" fillId="0" borderId="0" xfId="0" applyNumberFormat="1"/>
    <xf numFmtId="4" fontId="9" fillId="12" borderId="7" xfId="0" applyNumberFormat="1" applyFont="1" applyFill="1" applyBorder="1" applyAlignment="1">
      <alignment horizontal="right" vertical="top" wrapText="1"/>
    </xf>
    <xf numFmtId="4" fontId="5" fillId="12" borderId="2" xfId="0" applyNumberFormat="1" applyFont="1" applyFill="1" applyBorder="1" applyAlignment="1">
      <alignment horizontal="right" vertical="top" wrapText="1"/>
    </xf>
    <xf numFmtId="4" fontId="60" fillId="16" borderId="0" xfId="0" applyNumberFormat="1" applyFont="1" applyFill="1"/>
    <xf numFmtId="0" fontId="94" fillId="0" borderId="0" xfId="0" applyFont="1" applyProtection="1"/>
    <xf numFmtId="14" fontId="0" fillId="0" borderId="2" xfId="0" applyNumberFormat="1" applyBorder="1"/>
    <xf numFmtId="14" fontId="1" fillId="0" borderId="2" xfId="0" applyNumberFormat="1" applyFont="1" applyBorder="1" applyAlignment="1">
      <alignment horizontal="center"/>
    </xf>
    <xf numFmtId="0" fontId="0" fillId="23" borderId="0" xfId="0" applyFill="1"/>
    <xf numFmtId="49" fontId="1" fillId="0" borderId="0" xfId="0" applyNumberFormat="1" applyFont="1"/>
    <xf numFmtId="0" fontId="1" fillId="24" borderId="0" xfId="0" applyFont="1" applyFill="1"/>
    <xf numFmtId="49" fontId="90" fillId="0" borderId="0" xfId="0" applyNumberFormat="1" applyFont="1" applyAlignment="1">
      <alignment horizontal="center"/>
    </xf>
    <xf numFmtId="0" fontId="61" fillId="5" borderId="2" xfId="3" applyFont="1" applyFill="1" applyBorder="1" applyAlignment="1" applyProtection="1">
      <alignment horizontal="center" vertical="center" wrapText="1"/>
    </xf>
    <xf numFmtId="0" fontId="62" fillId="5" borderId="2" xfId="3" applyFont="1" applyFill="1" applyBorder="1" applyAlignment="1" applyProtection="1">
      <alignment horizontal="left" vertical="center" wrapText="1"/>
    </xf>
    <xf numFmtId="49" fontId="62" fillId="5" borderId="2" xfId="3" applyNumberFormat="1" applyFont="1" applyFill="1" applyBorder="1" applyAlignment="1" applyProtection="1">
      <alignment horizontal="center" vertical="center" wrapText="1"/>
    </xf>
    <xf numFmtId="3" fontId="30" fillId="5" borderId="2" xfId="3" applyNumberFormat="1" applyFont="1" applyFill="1" applyBorder="1" applyAlignment="1" applyProtection="1">
      <alignment horizontal="center" vertical="center" wrapText="1"/>
    </xf>
    <xf numFmtId="4" fontId="30" fillId="5" borderId="2" xfId="3" applyNumberFormat="1" applyFont="1" applyFill="1" applyBorder="1" applyAlignment="1" applyProtection="1">
      <alignment horizontal="right" vertical="center" wrapText="1"/>
    </xf>
    <xf numFmtId="0" fontId="62" fillId="5" borderId="2" xfId="3" applyFont="1" applyFill="1" applyBorder="1" applyAlignment="1" applyProtection="1">
      <alignment vertical="center" wrapText="1"/>
    </xf>
    <xf numFmtId="4" fontId="30" fillId="3" borderId="2" xfId="3" applyNumberFormat="1" applyFont="1" applyFill="1" applyBorder="1" applyAlignment="1" applyProtection="1">
      <alignment horizontal="right" vertical="center" wrapText="1"/>
    </xf>
    <xf numFmtId="4" fontId="30" fillId="5" borderId="12" xfId="3" applyNumberFormat="1" applyFont="1" applyFill="1" applyBorder="1" applyAlignment="1" applyProtection="1">
      <alignment horizontal="right" vertical="center" wrapText="1"/>
    </xf>
    <xf numFmtId="2" fontId="63" fillId="5" borderId="11" xfId="3" quotePrefix="1" applyNumberFormat="1" applyFont="1" applyFill="1" applyBorder="1" applyAlignment="1" applyProtection="1">
      <alignment horizontal="left" vertical="center" wrapText="1"/>
    </xf>
    <xf numFmtId="49" fontId="63" fillId="5" borderId="9" xfId="3" applyNumberFormat="1" applyFont="1" applyFill="1" applyBorder="1" applyAlignment="1" applyProtection="1">
      <alignment horizontal="center" vertical="center" wrapText="1"/>
    </xf>
    <xf numFmtId="2" fontId="30" fillId="5" borderId="7" xfId="3" quotePrefix="1" applyNumberFormat="1" applyFont="1" applyFill="1" applyBorder="1" applyAlignment="1" applyProtection="1">
      <alignment horizontal="left" vertical="center" wrapText="1"/>
    </xf>
    <xf numFmtId="49" fontId="63" fillId="5" borderId="2" xfId="3" applyNumberFormat="1" applyFont="1" applyFill="1" applyBorder="1" applyAlignment="1" applyProtection="1">
      <alignment horizontal="center" vertical="center" wrapText="1"/>
    </xf>
    <xf numFmtId="0" fontId="0" fillId="0" borderId="0" xfId="0" quotePrefix="1"/>
    <xf numFmtId="1" fontId="30" fillId="3" borderId="2" xfId="3" applyNumberFormat="1" applyFont="1" applyFill="1" applyBorder="1" applyAlignment="1" applyProtection="1">
      <alignment horizontal="center" vertical="center" wrapText="1"/>
    </xf>
    <xf numFmtId="0" fontId="12" fillId="12" borderId="2" xfId="0" applyFont="1" applyFill="1" applyBorder="1" applyAlignment="1" applyProtection="1">
      <alignment horizontal="center" vertical="center" wrapText="1"/>
    </xf>
    <xf numFmtId="4" fontId="79" fillId="0" borderId="0" xfId="0" applyNumberFormat="1" applyFont="1" applyAlignment="1" applyProtection="1">
      <alignment vertical="center"/>
    </xf>
    <xf numFmtId="4" fontId="87" fillId="16" borderId="0" xfId="0" applyNumberFormat="1" applyFont="1" applyFill="1" applyAlignment="1" applyProtection="1">
      <alignment vertical="center" wrapText="1"/>
    </xf>
    <xf numFmtId="0" fontId="60" fillId="16" borderId="0" xfId="0" applyNumberFormat="1" applyFont="1" applyFill="1"/>
    <xf numFmtId="49" fontId="94" fillId="0" borderId="0" xfId="0" applyNumberFormat="1" applyFont="1" applyProtection="1"/>
    <xf numFmtId="49" fontId="6" fillId="0" borderId="0" xfId="0" applyNumberFormat="1" applyFont="1" applyAlignment="1" applyProtection="1">
      <alignment vertical="center"/>
    </xf>
    <xf numFmtId="49" fontId="38" fillId="0" borderId="0" xfId="0" applyNumberFormat="1" applyFont="1" applyProtection="1"/>
    <xf numFmtId="49" fontId="69" fillId="0" borderId="0" xfId="0" applyNumberFormat="1" applyFont="1" applyAlignment="1" applyProtection="1">
      <alignment vertical="center"/>
    </xf>
    <xf numFmtId="49" fontId="84" fillId="0" borderId="0" xfId="0" applyNumberFormat="1" applyFont="1"/>
    <xf numFmtId="49" fontId="9" fillId="0" borderId="0" xfId="0" applyNumberFormat="1" applyFont="1"/>
    <xf numFmtId="11" fontId="0" fillId="0" borderId="0" xfId="0" applyNumberFormat="1" applyProtection="1"/>
    <xf numFmtId="49" fontId="0" fillId="0" borderId="0" xfId="0" applyNumberFormat="1" applyProtection="1"/>
    <xf numFmtId="0" fontId="0" fillId="0" borderId="0" xfId="0" applyFont="1" applyFill="1"/>
    <xf numFmtId="49" fontId="0" fillId="19" borderId="0" xfId="0" applyNumberFormat="1" applyFill="1"/>
    <xf numFmtId="0" fontId="1" fillId="12" borderId="0" xfId="0" applyFont="1" applyFill="1"/>
    <xf numFmtId="0" fontId="0" fillId="12" borderId="0" xfId="0" applyFill="1"/>
    <xf numFmtId="49" fontId="0" fillId="12" borderId="0" xfId="0" applyNumberFormat="1" applyFill="1"/>
    <xf numFmtId="0" fontId="1" fillId="0" borderId="0" xfId="0" applyFont="1" applyFill="1" applyBorder="1"/>
    <xf numFmtId="0" fontId="79" fillId="0" borderId="0" xfId="0" applyFont="1" applyAlignment="1" applyProtection="1"/>
    <xf numFmtId="0" fontId="64" fillId="0" borderId="0" xfId="0" applyFont="1" applyAlignment="1" applyProtection="1">
      <alignment wrapText="1"/>
    </xf>
    <xf numFmtId="0" fontId="79" fillId="0" borderId="0" xfId="0" applyFont="1" applyAlignment="1" applyProtection="1">
      <alignment horizontal="left" vertical="center" wrapText="1"/>
    </xf>
    <xf numFmtId="0" fontId="79" fillId="0" borderId="0" xfId="0" applyFont="1" applyAlignment="1" applyProtection="1">
      <alignment horizontal="center" vertical="center"/>
    </xf>
    <xf numFmtId="0" fontId="79" fillId="0" borderId="0" xfId="0" applyFont="1" applyAlignment="1" applyProtection="1">
      <alignment vertical="center"/>
      <protection locked="0"/>
    </xf>
    <xf numFmtId="0" fontId="87" fillId="0" borderId="0" xfId="0" applyFont="1" applyAlignment="1" applyProtection="1">
      <alignment horizontal="left" vertical="center" wrapText="1"/>
    </xf>
    <xf numFmtId="0" fontId="87" fillId="0" borderId="0" xfId="0" applyFont="1" applyAlignment="1" applyProtection="1">
      <alignment horizontal="center" vertical="center" wrapText="1"/>
    </xf>
    <xf numFmtId="4" fontId="10" fillId="3" borderId="2" xfId="0" applyNumberFormat="1" applyFont="1" applyFill="1" applyBorder="1" applyAlignment="1" applyProtection="1">
      <alignment horizontal="right" vertical="center" wrapText="1"/>
    </xf>
    <xf numFmtId="0" fontId="48" fillId="0" borderId="2" xfId="0" applyNumberFormat="1" applyFont="1" applyBorder="1" applyAlignment="1" applyProtection="1">
      <alignment horizontal="center" vertical="center" wrapText="1"/>
    </xf>
    <xf numFmtId="4" fontId="10" fillId="3" borderId="2" xfId="0" applyNumberFormat="1" applyFont="1" applyFill="1" applyBorder="1" applyAlignment="1" applyProtection="1">
      <alignment horizontal="center" vertical="center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4" fontId="10" fillId="6" borderId="2" xfId="0" applyNumberFormat="1" applyFont="1" applyFill="1" applyBorder="1" applyAlignment="1" applyProtection="1">
      <alignment horizontal="right" vertical="center" shrinkToFit="1"/>
    </xf>
    <xf numFmtId="165" fontId="10" fillId="3" borderId="2" xfId="0" applyNumberFormat="1" applyFont="1" applyFill="1" applyBorder="1" applyAlignment="1" applyProtection="1">
      <alignment horizontal="center" vertical="center" wrapText="1"/>
    </xf>
    <xf numFmtId="4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 applyProtection="1">
      <alignment vertical="center"/>
    </xf>
    <xf numFmtId="1" fontId="24" fillId="12" borderId="0" xfId="0" applyNumberFormat="1" applyFont="1" applyFill="1" applyAlignment="1" applyProtection="1">
      <alignment vertical="center"/>
    </xf>
    <xf numFmtId="0" fontId="6" fillId="0" borderId="0" xfId="0" applyFont="1" applyAlignment="1" applyProtection="1">
      <alignment vertical="center" wrapText="1"/>
    </xf>
    <xf numFmtId="0" fontId="0" fillId="0" borderId="0" xfId="0" applyFill="1" applyBorder="1"/>
    <xf numFmtId="0" fontId="24" fillId="26" borderId="0" xfId="0" applyFont="1" applyFill="1" applyAlignment="1" applyProtection="1">
      <alignment vertical="center"/>
    </xf>
    <xf numFmtId="0" fontId="6" fillId="0" borderId="0" xfId="0" applyFont="1" applyAlignment="1" applyProtection="1">
      <alignment horizontal="right" vertical="center" wrapText="1"/>
    </xf>
    <xf numFmtId="0" fontId="109" fillId="0" borderId="0" xfId="0" applyFont="1" applyAlignment="1" applyProtection="1">
      <alignment horizontal="right" vertical="center" wrapText="1"/>
    </xf>
    <xf numFmtId="0" fontId="8" fillId="0" borderId="0" xfId="0" applyFont="1" applyAlignment="1" applyProtection="1">
      <alignment horizontal="right" vertical="center" wrapText="1"/>
    </xf>
    <xf numFmtId="1" fontId="8" fillId="3" borderId="0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Alignment="1" applyProtection="1">
      <alignment horizontal="left" vertical="center" wrapText="1"/>
    </xf>
    <xf numFmtId="0" fontId="8" fillId="0" borderId="0" xfId="0" applyFont="1" applyAlignment="1" applyProtection="1">
      <alignment horizontal="center" vertical="center" wrapText="1"/>
    </xf>
    <xf numFmtId="1" fontId="8" fillId="0" borderId="0" xfId="0" applyNumberFormat="1" applyFont="1" applyFill="1" applyBorder="1" applyAlignment="1" applyProtection="1">
      <alignment horizontal="center" vertical="center" wrapText="1"/>
    </xf>
    <xf numFmtId="1" fontId="8" fillId="0" borderId="3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Alignment="1" applyProtection="1">
      <alignment horizontal="right" vertical="center"/>
    </xf>
    <xf numFmtId="0" fontId="8" fillId="0" borderId="0" xfId="0" applyFont="1" applyAlignment="1" applyProtection="1">
      <alignment vertical="center"/>
    </xf>
    <xf numFmtId="0" fontId="5" fillId="0" borderId="0" xfId="0" applyFont="1" applyProtection="1"/>
    <xf numFmtId="0" fontId="110" fillId="0" borderId="0" xfId="0" applyFont="1" applyProtection="1"/>
    <xf numFmtId="0" fontId="6" fillId="0" borderId="0" xfId="0" applyFont="1" applyProtection="1"/>
    <xf numFmtId="0" fontId="94" fillId="0" borderId="0" xfId="0" applyFont="1"/>
    <xf numFmtId="0" fontId="110" fillId="0" borderId="0" xfId="0" applyFont="1" applyBorder="1" applyAlignment="1" applyProtection="1">
      <alignment vertical="center"/>
    </xf>
    <xf numFmtId="0" fontId="110" fillId="0" borderId="0" xfId="0" applyFont="1" applyFill="1" applyBorder="1" applyAlignment="1" applyProtection="1">
      <alignment vertical="center"/>
    </xf>
    <xf numFmtId="0" fontId="6" fillId="0" borderId="0" xfId="0" applyFont="1" applyBorder="1" applyAlignment="1" applyProtection="1">
      <alignment horizontal="center" vertical="center"/>
    </xf>
    <xf numFmtId="0" fontId="110" fillId="0" borderId="0" xfId="0" applyFont="1" applyBorder="1" applyAlignment="1" applyProtection="1">
      <alignment horizontal="right" vertical="center"/>
    </xf>
    <xf numFmtId="0" fontId="110" fillId="3" borderId="0" xfId="0" applyNumberFormat="1" applyFont="1" applyFill="1" applyBorder="1" applyAlignment="1" applyProtection="1">
      <alignment horizontal="center" vertical="center" wrapText="1"/>
    </xf>
    <xf numFmtId="0" fontId="110" fillId="0" borderId="0" xfId="0" applyFont="1" applyBorder="1" applyAlignment="1" applyProtection="1">
      <alignment horizontal="center" vertical="center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12" fillId="0" borderId="8" xfId="0" applyFont="1" applyBorder="1" applyAlignment="1" applyProtection="1">
      <alignment horizontal="center" wrapText="1"/>
    </xf>
    <xf numFmtId="165" fontId="71" fillId="3" borderId="2" xfId="0" applyNumberFormat="1" applyFont="1" applyFill="1" applyBorder="1" applyAlignment="1" applyProtection="1">
      <alignment horizontal="center" vertical="center" wrapText="1"/>
    </xf>
    <xf numFmtId="4" fontId="10" fillId="2" borderId="2" xfId="0" applyNumberFormat="1" applyFont="1" applyFill="1" applyBorder="1" applyAlignment="1" applyProtection="1">
      <alignment vertical="center"/>
      <protection locked="0"/>
    </xf>
    <xf numFmtId="0" fontId="20" fillId="0" borderId="0" xfId="0" applyFont="1"/>
    <xf numFmtId="0" fontId="20" fillId="0" borderId="0" xfId="0" applyFont="1"/>
    <xf numFmtId="49" fontId="13" fillId="0" borderId="0" xfId="0" applyNumberFormat="1" applyFont="1" applyBorder="1" applyAlignment="1" applyProtection="1">
      <alignment horizontal="center" vertical="center"/>
    </xf>
    <xf numFmtId="0" fontId="79" fillId="0" borderId="0" xfId="0" applyFont="1" applyFill="1" applyBorder="1" applyAlignment="1" applyProtection="1">
      <alignment vertical="center"/>
    </xf>
    <xf numFmtId="49" fontId="10" fillId="12" borderId="2" xfId="0" applyNumberFormat="1" applyFont="1" applyFill="1" applyBorder="1" applyAlignment="1" applyProtection="1">
      <alignment vertical="center" wrapText="1"/>
    </xf>
    <xf numFmtId="0" fontId="10" fillId="12" borderId="2" xfId="0" applyNumberFormat="1" applyFont="1" applyFill="1" applyBorder="1" applyAlignment="1" applyProtection="1">
      <alignment vertical="center" wrapText="1"/>
    </xf>
    <xf numFmtId="4" fontId="10" fillId="12" borderId="2" xfId="0" applyNumberFormat="1" applyFont="1" applyFill="1" applyBorder="1" applyAlignment="1" applyProtection="1">
      <alignment vertical="center" wrapText="1"/>
    </xf>
    <xf numFmtId="2" fontId="94" fillId="0" borderId="0" xfId="0" applyNumberFormat="1" applyFont="1"/>
    <xf numFmtId="2" fontId="6" fillId="0" borderId="0" xfId="0" applyNumberFormat="1" applyFont="1" applyBorder="1" applyAlignment="1" applyProtection="1">
      <alignment horizontal="center" vertical="center"/>
    </xf>
    <xf numFmtId="0" fontId="71" fillId="0" borderId="0" xfId="0" applyFont="1" applyBorder="1"/>
    <xf numFmtId="0" fontId="71" fillId="0" borderId="0" xfId="0" applyFont="1" applyBorder="1" applyAlignment="1">
      <alignment horizontal="center"/>
    </xf>
    <xf numFmtId="0" fontId="10" fillId="14" borderId="2" xfId="0" applyFont="1" applyFill="1" applyBorder="1" applyAlignment="1" applyProtection="1">
      <alignment horizontal="center" vertical="center"/>
    </xf>
    <xf numFmtId="4" fontId="10" fillId="3" borderId="12" xfId="0" applyNumberFormat="1" applyFont="1" applyFill="1" applyBorder="1" applyAlignment="1" applyProtection="1">
      <alignment horizontal="center" vertical="center" wrapText="1"/>
    </xf>
    <xf numFmtId="4" fontId="79" fillId="16" borderId="9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7" fillId="4" borderId="0" xfId="4" applyFill="1" applyBorder="1" applyAlignment="1" applyProtection="1">
      <alignment horizontal="center"/>
    </xf>
    <xf numFmtId="0" fontId="20" fillId="0" borderId="0" xfId="0" applyFont="1" applyProtection="1"/>
    <xf numFmtId="0" fontId="20" fillId="0" borderId="0" xfId="0" applyFont="1" applyAlignment="1" applyProtection="1">
      <alignment horizontal="left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50" fillId="0" borderId="0" xfId="0" applyFont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left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72" fillId="0" borderId="0" xfId="0" applyFont="1" applyAlignment="1">
      <alignment horizontal="left" vertical="center"/>
    </xf>
    <xf numFmtId="2" fontId="63" fillId="16" borderId="2" xfId="0" quotePrefix="1" applyNumberFormat="1" applyFont="1" applyFill="1" applyBorder="1" applyAlignment="1" applyProtection="1">
      <alignment horizontal="left" vertical="center" wrapText="1"/>
    </xf>
    <xf numFmtId="2" fontId="63" fillId="16" borderId="9" xfId="0" quotePrefix="1" applyNumberFormat="1" applyFont="1" applyFill="1" applyBorder="1" applyAlignment="1" applyProtection="1">
      <alignment horizontal="left" vertical="center" wrapText="1"/>
    </xf>
    <xf numFmtId="1" fontId="30" fillId="3" borderId="9" xfId="3" applyNumberFormat="1" applyFont="1" applyFill="1" applyBorder="1" applyAlignment="1" applyProtection="1">
      <alignment horizontal="center" vertical="center" wrapText="1"/>
    </xf>
    <xf numFmtId="0" fontId="30" fillId="5" borderId="8" xfId="3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right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/>
    <xf numFmtId="0" fontId="67" fillId="4" borderId="0" xfId="4" applyFill="1" applyBorder="1" applyAlignment="1" applyProtection="1">
      <alignment horizontal="center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  <protection locked="0"/>
    </xf>
    <xf numFmtId="0" fontId="50" fillId="0" borderId="0" xfId="0" applyFont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28" fillId="0" borderId="0" xfId="0" applyFont="1" applyBorder="1" applyAlignment="1" applyProtection="1">
      <alignment horizontal="center" vertical="top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0" fillId="0" borderId="0" xfId="0" applyNumberFormat="1" applyFont="1" applyFill="1" applyAlignment="1" applyProtection="1">
      <alignment horizontal="center"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20" fillId="0" borderId="0" xfId="0" applyFont="1" applyAlignment="1" applyProtection="1">
      <alignment horizontal="left"/>
    </xf>
    <xf numFmtId="0" fontId="72" fillId="0" borderId="0" xfId="0" applyFont="1" applyAlignment="1">
      <alignment horizontal="left" vertical="center"/>
    </xf>
    <xf numFmtId="0" fontId="72" fillId="16" borderId="0" xfId="0" applyFont="1" applyFill="1" applyBorder="1" applyAlignment="1"/>
    <xf numFmtId="0" fontId="20" fillId="0" borderId="0" xfId="0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7" fillId="4" borderId="0" xfId="4" applyFill="1" applyBorder="1" applyAlignment="1" applyProtection="1">
      <alignment horizontal="center"/>
    </xf>
    <xf numFmtId="0" fontId="20" fillId="0" borderId="0" xfId="0" applyFont="1" applyProtection="1"/>
    <xf numFmtId="0" fontId="20" fillId="0" borderId="0" xfId="0" applyFont="1" applyAlignment="1" applyProtection="1">
      <alignment horizontal="left"/>
    </xf>
    <xf numFmtId="0" fontId="114" fillId="0" borderId="0" xfId="0" applyFont="1"/>
    <xf numFmtId="0" fontId="50" fillId="0" borderId="0" xfId="0" applyFont="1" applyAlignment="1" applyProtection="1">
      <alignment vertical="distributed"/>
      <protection hidden="1"/>
    </xf>
    <xf numFmtId="4" fontId="20" fillId="0" borderId="0" xfId="0" applyNumberFormat="1" applyFont="1" applyFill="1" applyBorder="1" applyAlignment="1" applyProtection="1">
      <alignment horizontal="center"/>
    </xf>
    <xf numFmtId="0" fontId="9" fillId="0" borderId="7" xfId="0" quotePrefix="1" applyFont="1" applyBorder="1" applyAlignment="1">
      <alignment horizontal="center" wrapText="1"/>
    </xf>
    <xf numFmtId="49" fontId="2" fillId="0" borderId="2" xfId="0" applyNumberFormat="1" applyFont="1" applyBorder="1" applyAlignment="1" applyProtection="1">
      <alignment horizontal="center" vertical="center" wrapText="1"/>
    </xf>
    <xf numFmtId="0" fontId="50" fillId="14" borderId="0" xfId="0" applyFont="1" applyFill="1" applyAlignment="1" applyProtection="1">
      <alignment vertical="top" wrapText="1"/>
      <protection locked="0" hidden="1"/>
    </xf>
    <xf numFmtId="0" fontId="25" fillId="0" borderId="0" xfId="0" applyFont="1" applyFill="1" applyBorder="1" applyAlignment="1" applyProtection="1">
      <alignment vertical="center" wrapText="1"/>
    </xf>
    <xf numFmtId="0" fontId="0" fillId="0" borderId="0" xfId="0" applyAlignment="1">
      <alignment horizontal="left"/>
    </xf>
    <xf numFmtId="0" fontId="0" fillId="27" borderId="0" xfId="0" applyFill="1"/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72" fillId="0" borderId="0" xfId="0" applyFont="1" applyAlignment="1">
      <alignment horizontal="left"/>
    </xf>
    <xf numFmtId="49" fontId="50" fillId="0" borderId="0" xfId="0" applyNumberFormat="1" applyFont="1" applyAlignment="1" applyProtection="1">
      <alignment horizontal="left" wrapText="1"/>
      <protection hidden="1"/>
    </xf>
    <xf numFmtId="0" fontId="72" fillId="0" borderId="0" xfId="0" applyFont="1" applyAlignment="1">
      <alignment horizontal="left" vertical="center"/>
    </xf>
    <xf numFmtId="0" fontId="0" fillId="0" borderId="0" xfId="0" applyAlignment="1"/>
    <xf numFmtId="0" fontId="69" fillId="0" borderId="0" xfId="0" applyFont="1" applyAlignment="1">
      <alignment wrapText="1"/>
    </xf>
    <xf numFmtId="0" fontId="51" fillId="0" borderId="0" xfId="0" applyFont="1" applyAlignment="1" applyProtection="1">
      <alignment wrapText="1"/>
      <protection hidden="1"/>
    </xf>
    <xf numFmtId="0" fontId="0" fillId="0" borderId="0" xfId="0" applyAlignment="1">
      <alignment wrapText="1"/>
    </xf>
    <xf numFmtId="0" fontId="50" fillId="0" borderId="0" xfId="0" applyFont="1" applyAlignment="1" applyProtection="1">
      <alignment wrapText="1"/>
      <protection hidden="1"/>
    </xf>
    <xf numFmtId="0" fontId="69" fillId="0" borderId="0" xfId="0" applyFont="1" applyProtection="1">
      <protection locked="0"/>
    </xf>
    <xf numFmtId="0" fontId="0" fillId="0" borderId="0" xfId="0" applyProtection="1">
      <protection locked="0"/>
    </xf>
    <xf numFmtId="0" fontId="20" fillId="0" borderId="0" xfId="0" applyFont="1" applyProtection="1">
      <protection locked="0"/>
    </xf>
    <xf numFmtId="0" fontId="71" fillId="0" borderId="6" xfId="0" applyFont="1" applyBorder="1" applyAlignment="1" applyProtection="1">
      <protection locked="0"/>
    </xf>
    <xf numFmtId="2" fontId="10" fillId="13" borderId="2" xfId="0" applyNumberFormat="1" applyFont="1" applyFill="1" applyBorder="1" applyAlignment="1" applyProtection="1">
      <alignment horizontal="center" vertical="center"/>
    </xf>
    <xf numFmtId="0" fontId="73" fillId="0" borderId="2" xfId="0" applyFont="1" applyBorder="1" applyProtection="1"/>
    <xf numFmtId="49" fontId="27" fillId="0" borderId="0" xfId="0" applyNumberFormat="1" applyFont="1" applyAlignment="1" applyProtection="1">
      <alignment vertical="center"/>
    </xf>
    <xf numFmtId="49" fontId="35" fillId="0" borderId="0" xfId="0" applyNumberFormat="1" applyFont="1" applyBorder="1" applyAlignment="1" applyProtection="1">
      <alignment horizontal="left" vertical="center" wrapText="1"/>
    </xf>
    <xf numFmtId="0" fontId="19" fillId="0" borderId="0" xfId="0" applyFont="1" applyAlignment="1" applyProtection="1">
      <alignment horizontal="center" vertical="center" wrapText="1"/>
    </xf>
    <xf numFmtId="0" fontId="71" fillId="0" borderId="0" xfId="0" applyFont="1" applyAlignment="1">
      <alignment horizontal="center"/>
    </xf>
    <xf numFmtId="0" fontId="19" fillId="0" borderId="0" xfId="0" applyFont="1" applyAlignment="1" applyProtection="1">
      <alignment horizontal="center" wrapText="1"/>
    </xf>
    <xf numFmtId="0" fontId="46" fillId="0" borderId="0" xfId="0" applyFont="1" applyAlignment="1" applyProtection="1">
      <alignment horizontal="right" vertical="center" wrapText="1"/>
    </xf>
    <xf numFmtId="0" fontId="10" fillId="0" borderId="0" xfId="0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right" vertical="center" wrapText="1"/>
    </xf>
    <xf numFmtId="0" fontId="83" fillId="0" borderId="0" xfId="0" applyFont="1" applyAlignment="1">
      <alignment horizontal="center"/>
    </xf>
    <xf numFmtId="0" fontId="10" fillId="0" borderId="0" xfId="0" applyFont="1" applyAlignment="1" applyProtection="1">
      <alignment horizontal="center" vertical="center" wrapText="1"/>
    </xf>
    <xf numFmtId="0" fontId="89" fillId="0" borderId="6" xfId="0" applyNumberFormat="1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15" fillId="0" borderId="0" xfId="0" applyFont="1" applyAlignment="1" applyProtection="1">
      <alignment horizontal="right" vertical="center" wrapText="1"/>
    </xf>
    <xf numFmtId="2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center"/>
    </xf>
    <xf numFmtId="0" fontId="117" fillId="0" borderId="0" xfId="8"/>
    <xf numFmtId="0" fontId="72" fillId="0" borderId="0" xfId="8" applyFont="1" applyAlignment="1"/>
    <xf numFmtId="0" fontId="9" fillId="0" borderId="0" xfId="9" applyFont="1" applyAlignment="1">
      <alignment horizontal="right"/>
    </xf>
    <xf numFmtId="0" fontId="9" fillId="0" borderId="0" xfId="9" applyFont="1" applyAlignment="1">
      <alignment horizontal="center"/>
    </xf>
    <xf numFmtId="0" fontId="116" fillId="0" borderId="0" xfId="9"/>
    <xf numFmtId="0" fontId="9" fillId="0" borderId="0" xfId="9" applyFont="1" applyAlignment="1"/>
    <xf numFmtId="0" fontId="77" fillId="0" borderId="0" xfId="0" applyFont="1" applyAlignment="1" applyProtection="1">
      <alignment vertical="center"/>
    </xf>
    <xf numFmtId="0" fontId="46" fillId="0" borderId="0" xfId="0" applyFont="1" applyAlignment="1" applyProtection="1">
      <alignment vertical="center" wrapText="1"/>
    </xf>
    <xf numFmtId="14" fontId="10" fillId="0" borderId="1" xfId="0" applyNumberFormat="1" applyFont="1" applyBorder="1" applyAlignment="1" applyProtection="1">
      <alignment horizontal="center" vertical="center"/>
      <protection locked="0"/>
    </xf>
    <xf numFmtId="0" fontId="10" fillId="0" borderId="4" xfId="0" applyFont="1" applyBorder="1" applyAlignment="1" applyProtection="1">
      <alignment horizontal="center" vertical="center"/>
      <protection locked="0"/>
    </xf>
    <xf numFmtId="0" fontId="118" fillId="0" borderId="0" xfId="0" applyFont="1" applyAlignment="1">
      <alignment horizontal="right" vertical="center"/>
    </xf>
    <xf numFmtId="0" fontId="92" fillId="0" borderId="0" xfId="0" applyFont="1" applyAlignment="1" applyProtection="1">
      <alignment vertical="center"/>
    </xf>
    <xf numFmtId="0" fontId="51" fillId="0" borderId="0" xfId="0" applyFont="1" applyBorder="1" applyAlignment="1" applyProtection="1">
      <alignment horizontal="left" vertical="top" wrapText="1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72" fillId="0" borderId="0" xfId="0" applyFont="1" applyAlignment="1">
      <alignment horizontal="left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left" vertical="center"/>
    </xf>
    <xf numFmtId="0" fontId="69" fillId="0" borderId="0" xfId="0" applyFont="1" applyBorder="1"/>
    <xf numFmtId="0" fontId="72" fillId="0" borderId="0" xfId="0" applyFont="1" applyBorder="1" applyAlignment="1"/>
    <xf numFmtId="0" fontId="69" fillId="0" borderId="0" xfId="0" applyFont="1" applyAlignment="1">
      <alignment horizontal="justify" vertical="top"/>
    </xf>
    <xf numFmtId="0" fontId="0" fillId="0" borderId="0" xfId="0" applyAlignment="1">
      <alignment horizontal="justify" vertical="top"/>
    </xf>
    <xf numFmtId="0" fontId="6" fillId="0" borderId="6" xfId="0" applyFont="1" applyBorder="1" applyAlignment="1" applyProtection="1">
      <alignment wrapText="1"/>
      <protection hidden="1"/>
    </xf>
    <xf numFmtId="0" fontId="6" fillId="0" borderId="0" xfId="0" applyFont="1" applyBorder="1" applyAlignment="1" applyProtection="1">
      <alignment wrapText="1"/>
      <protection hidden="1"/>
    </xf>
    <xf numFmtId="0" fontId="6" fillId="0" borderId="0" xfId="0" applyNumberFormat="1" applyFont="1" applyProtection="1">
      <protection hidden="1"/>
    </xf>
    <xf numFmtId="0" fontId="28" fillId="0" borderId="0" xfId="0" applyFont="1" applyAlignment="1" applyProtection="1">
      <alignment vertical="top"/>
      <protection hidden="1"/>
    </xf>
    <xf numFmtId="0" fontId="0" fillId="0" borderId="0" xfId="0" applyAlignment="1">
      <alignment vertical="top"/>
    </xf>
    <xf numFmtId="0" fontId="69" fillId="0" borderId="0" xfId="0" applyFont="1" applyFill="1"/>
    <xf numFmtId="0" fontId="51" fillId="0" borderId="0" xfId="0" applyFont="1" applyBorder="1" applyAlignment="1" applyProtection="1">
      <alignment wrapText="1"/>
      <protection hidden="1"/>
    </xf>
    <xf numFmtId="0" fontId="12" fillId="12" borderId="2" xfId="0" applyFont="1" applyFill="1" applyBorder="1" applyAlignment="1" applyProtection="1">
      <alignment horizontal="center" vertical="center" wrapText="1"/>
    </xf>
    <xf numFmtId="14" fontId="10" fillId="0" borderId="7" xfId="0" applyNumberFormat="1" applyFont="1" applyBorder="1" applyAlignment="1" applyProtection="1">
      <alignment horizontal="center" vertical="center"/>
    </xf>
    <xf numFmtId="49" fontId="19" fillId="0" borderId="6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Fill="1" applyAlignment="1" applyProtection="1">
      <alignment horizontal="center" vertical="center" wrapText="1"/>
    </xf>
    <xf numFmtId="0" fontId="12" fillId="12" borderId="2" xfId="0" applyFont="1" applyFill="1" applyBorder="1" applyAlignment="1" applyProtection="1">
      <alignment horizontal="center" vertical="center" wrapText="1"/>
    </xf>
    <xf numFmtId="0" fontId="10" fillId="0" borderId="3" xfId="0" applyFont="1" applyBorder="1" applyAlignment="1" applyProtection="1">
      <alignment horizontal="center" vertical="top" wrapText="1"/>
    </xf>
    <xf numFmtId="0" fontId="12" fillId="0" borderId="0" xfId="0" applyFont="1" applyAlignment="1" applyProtection="1">
      <alignment horizontal="center" vertical="center"/>
    </xf>
    <xf numFmtId="0" fontId="12" fillId="0" borderId="13" xfId="0" applyFont="1" applyBorder="1" applyAlignment="1" applyProtection="1">
      <alignment horizontal="center" vertical="center" wrapText="1"/>
    </xf>
    <xf numFmtId="0" fontId="12" fillId="0" borderId="3" xfId="0" applyFont="1" applyBorder="1" applyAlignment="1" applyProtection="1">
      <alignment horizontal="center" vertical="center" wrapText="1"/>
    </xf>
    <xf numFmtId="0" fontId="12" fillId="0" borderId="14" xfId="0" applyFont="1" applyBorder="1" applyAlignment="1" applyProtection="1">
      <alignment horizontal="center" vertical="center" wrapText="1"/>
    </xf>
    <xf numFmtId="0" fontId="12" fillId="0" borderId="11" xfId="0" applyFont="1" applyBorder="1" applyAlignment="1" applyProtection="1">
      <alignment horizontal="center" vertical="center" wrapText="1"/>
    </xf>
    <xf numFmtId="0" fontId="12" fillId="0" borderId="6" xfId="0" applyFont="1" applyBorder="1" applyAlignment="1" applyProtection="1">
      <alignment horizontal="center" vertical="center" wrapText="1"/>
    </xf>
    <xf numFmtId="0" fontId="12" fillId="0" borderId="15" xfId="0" applyFont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top" wrapText="1"/>
    </xf>
    <xf numFmtId="0" fontId="12" fillId="0" borderId="0" xfId="0" applyFont="1" applyFill="1" applyBorder="1" applyAlignment="1" applyProtection="1">
      <alignment horizontal="center" vertical="center" wrapText="1"/>
      <protection locked="0"/>
    </xf>
    <xf numFmtId="49" fontId="19" fillId="0" borderId="0" xfId="0" applyNumberFormat="1" applyFont="1" applyFill="1" applyBorder="1" applyAlignment="1" applyProtection="1">
      <alignment horizontal="center" vertical="center" wrapText="1"/>
    </xf>
    <xf numFmtId="49" fontId="101" fillId="0" borderId="0" xfId="0" applyNumberFormat="1" applyFont="1" applyFill="1" applyBorder="1" applyAlignment="1" applyProtection="1">
      <alignment horizontal="center" vertical="center" wrapText="1"/>
    </xf>
    <xf numFmtId="0" fontId="19" fillId="0" borderId="0" xfId="0" applyFont="1" applyBorder="1" applyAlignment="1" applyProtection="1">
      <alignment horizontal="center" vertical="center"/>
    </xf>
    <xf numFmtId="49" fontId="10" fillId="2" borderId="7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8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5" xfId="0" applyNumberFormat="1" applyFont="1" applyFill="1" applyBorder="1" applyAlignment="1" applyProtection="1">
      <alignment horizontal="left" vertical="center" wrapText="1"/>
      <protection locked="0"/>
    </xf>
    <xf numFmtId="0" fontId="102" fillId="0" borderId="0" xfId="0" applyFont="1" applyBorder="1" applyAlignment="1" applyProtection="1">
      <alignment horizontal="center" vertical="center" wrapText="1"/>
    </xf>
    <xf numFmtId="0" fontId="69" fillId="0" borderId="2" xfId="0" applyFont="1" applyBorder="1" applyAlignment="1" applyProtection="1">
      <alignment horizontal="left"/>
    </xf>
    <xf numFmtId="0" fontId="19" fillId="0" borderId="6" xfId="0" applyFont="1" applyBorder="1" applyAlignment="1" applyProtection="1">
      <alignment horizontal="center" vertical="center"/>
    </xf>
    <xf numFmtId="1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3" xfId="0" applyFont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right" vertical="center"/>
    </xf>
    <xf numFmtId="0" fontId="7" fillId="0" borderId="0" xfId="0" applyFont="1" applyBorder="1" applyAlignment="1" applyProtection="1">
      <alignment horizontal="center" vertical="center" wrapText="1"/>
    </xf>
    <xf numFmtId="0" fontId="7" fillId="0" borderId="4" xfId="0" applyFont="1" applyBorder="1" applyAlignment="1" applyProtection="1">
      <alignment horizontal="center" vertical="center" wrapText="1"/>
    </xf>
    <xf numFmtId="0" fontId="7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Border="1" applyAlignment="1" applyProtection="1">
      <alignment horizontal="center" vertical="center" wrapText="1"/>
    </xf>
    <xf numFmtId="0" fontId="7" fillId="0" borderId="0" xfId="0" applyFont="1" applyBorder="1" applyAlignment="1" applyProtection="1">
      <alignment horizontal="right" vertical="center" wrapText="1"/>
    </xf>
    <xf numFmtId="0" fontId="18" fillId="0" borderId="0" xfId="0" applyFont="1" applyBorder="1" applyAlignment="1" applyProtection="1">
      <alignment horizontal="right" vertical="center" wrapText="1"/>
    </xf>
    <xf numFmtId="0" fontId="14" fillId="0" borderId="3" xfId="0" applyFont="1" applyBorder="1" applyAlignment="1">
      <alignment horizontal="right" vertical="center"/>
    </xf>
    <xf numFmtId="0" fontId="14" fillId="0" borderId="14" xfId="0" applyFont="1" applyBorder="1" applyAlignment="1">
      <alignment horizontal="right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quotePrefix="1" applyFont="1" applyBorder="1" applyAlignment="1">
      <alignment horizontal="center" vertical="center"/>
    </xf>
    <xf numFmtId="0" fontId="9" fillId="0" borderId="8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0" xfId="0" applyFont="1" applyAlignment="1">
      <alignment horizontal="center" vertical="center"/>
    </xf>
    <xf numFmtId="1" fontId="10" fillId="3" borderId="7" xfId="0" applyNumberFormat="1" applyFont="1" applyFill="1" applyBorder="1" applyAlignment="1">
      <alignment horizontal="left" vertical="center" wrapText="1"/>
    </xf>
    <xf numFmtId="1" fontId="10" fillId="3" borderId="8" xfId="0" applyNumberFormat="1" applyFont="1" applyFill="1" applyBorder="1" applyAlignment="1">
      <alignment horizontal="left" vertical="center" wrapText="1"/>
    </xf>
    <xf numFmtId="1" fontId="10" fillId="3" borderId="5" xfId="0" applyNumberFormat="1" applyFont="1" applyFill="1" applyBorder="1" applyAlignment="1">
      <alignment horizontal="left" vertical="center" wrapText="1"/>
    </xf>
    <xf numFmtId="0" fontId="9" fillId="0" borderId="3" xfId="0" applyFont="1" applyBorder="1" applyAlignment="1">
      <alignment horizontal="center"/>
    </xf>
    <xf numFmtId="0" fontId="9" fillId="0" borderId="4" xfId="0" applyFont="1" applyBorder="1" applyAlignment="1">
      <alignment vertical="center"/>
    </xf>
    <xf numFmtId="0" fontId="9" fillId="0" borderId="10" xfId="0" applyFont="1" applyBorder="1" applyAlignment="1">
      <alignment vertical="center"/>
    </xf>
    <xf numFmtId="1" fontId="10" fillId="3" borderId="2" xfId="0" applyNumberFormat="1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12" fillId="0" borderId="0" xfId="0" applyFont="1" applyAlignment="1">
      <alignment horizontal="center" vertical="center"/>
    </xf>
    <xf numFmtId="0" fontId="9" fillId="2" borderId="0" xfId="0" applyFont="1" applyFill="1" applyAlignment="1" applyProtection="1">
      <alignment horizontal="center" vertical="top" wrapText="1"/>
      <protection locked="0"/>
    </xf>
    <xf numFmtId="1" fontId="10" fillId="3" borderId="0" xfId="0" applyNumberFormat="1" applyFont="1" applyFill="1" applyBorder="1" applyAlignment="1">
      <alignment horizontal="center" vertical="center" wrapText="1"/>
    </xf>
    <xf numFmtId="0" fontId="72" fillId="0" borderId="2" xfId="8" applyFont="1" applyBorder="1" applyAlignment="1">
      <alignment horizontal="center" vertical="center"/>
    </xf>
    <xf numFmtId="49" fontId="72" fillId="0" borderId="2" xfId="8" applyNumberFormat="1" applyFont="1" applyBorder="1" applyAlignment="1">
      <alignment horizontal="center" vertical="center" wrapText="1"/>
    </xf>
    <xf numFmtId="0" fontId="9" fillId="0" borderId="0" xfId="9" applyFont="1" applyAlignment="1">
      <alignment horizontal="center" vertical="center"/>
    </xf>
    <xf numFmtId="1" fontId="10" fillId="3" borderId="7" xfId="9" applyNumberFormat="1" applyFont="1" applyFill="1" applyBorder="1" applyAlignment="1">
      <alignment horizontal="left" vertical="center" wrapText="1"/>
    </xf>
    <xf numFmtId="1" fontId="10" fillId="3" borderId="8" xfId="9" applyNumberFormat="1" applyFont="1" applyFill="1" applyBorder="1" applyAlignment="1">
      <alignment horizontal="left" vertical="center" wrapText="1"/>
    </xf>
    <xf numFmtId="1" fontId="10" fillId="3" borderId="5" xfId="9" applyNumberFormat="1" applyFont="1" applyFill="1" applyBorder="1" applyAlignment="1">
      <alignment horizontal="left" vertical="center" wrapText="1"/>
    </xf>
    <xf numFmtId="0" fontId="9" fillId="0" borderId="3" xfId="9" applyFont="1" applyBorder="1" applyAlignment="1">
      <alignment horizontal="center"/>
    </xf>
    <xf numFmtId="0" fontId="72" fillId="12" borderId="2" xfId="8" applyFont="1" applyFill="1" applyBorder="1" applyAlignment="1">
      <alignment horizontal="center"/>
    </xf>
    <xf numFmtId="4" fontId="72" fillId="12" borderId="2" xfId="8" applyNumberFormat="1" applyFont="1" applyFill="1" applyBorder="1" applyAlignment="1">
      <alignment horizontal="center"/>
    </xf>
    <xf numFmtId="0" fontId="72" fillId="0" borderId="0" xfId="8" applyFont="1" applyAlignment="1">
      <alignment horizontal="center"/>
    </xf>
    <xf numFmtId="0" fontId="72" fillId="0" borderId="0" xfId="8" applyFont="1" applyFill="1" applyBorder="1" applyAlignment="1">
      <alignment horizontal="right"/>
    </xf>
    <xf numFmtId="0" fontId="72" fillId="0" borderId="0" xfId="8" applyFont="1" applyAlignment="1">
      <alignment horizontal="center" wrapText="1"/>
    </xf>
    <xf numFmtId="0" fontId="72" fillId="0" borderId="6" xfId="8" applyFont="1" applyFill="1" applyBorder="1" applyAlignment="1">
      <alignment horizontal="center"/>
    </xf>
    <xf numFmtId="0" fontId="84" fillId="0" borderId="0" xfId="0" applyFont="1" applyAlignment="1">
      <alignment horizontal="left"/>
    </xf>
    <xf numFmtId="0" fontId="10" fillId="0" borderId="6" xfId="0" applyFont="1" applyBorder="1" applyAlignment="1" applyProtection="1">
      <alignment horizontal="center" vertical="center"/>
    </xf>
    <xf numFmtId="0" fontId="10" fillId="0" borderId="0" xfId="0" applyFont="1" applyAlignment="1" applyProtection="1">
      <alignment horizontal="center" vertical="center" wrapText="1"/>
    </xf>
    <xf numFmtId="0" fontId="73" fillId="0" borderId="7" xfId="0" applyFont="1" applyBorder="1" applyAlignment="1" applyProtection="1">
      <alignment horizontal="center" vertical="center" wrapText="1"/>
    </xf>
    <xf numFmtId="0" fontId="73" fillId="0" borderId="5" xfId="0" applyFont="1" applyBorder="1" applyAlignment="1" applyProtection="1">
      <alignment horizontal="center" vertical="center" wrapText="1"/>
    </xf>
    <xf numFmtId="0" fontId="10" fillId="0" borderId="3" xfId="0" applyFont="1" applyBorder="1" applyAlignment="1" applyProtection="1">
      <alignment horizontal="center" vertical="center"/>
    </xf>
    <xf numFmtId="1" fontId="12" fillId="3" borderId="6" xfId="0" applyNumberFormat="1" applyFont="1" applyFill="1" applyBorder="1" applyAlignment="1" applyProtection="1">
      <alignment horizontal="center" vertical="center" wrapText="1"/>
    </xf>
    <xf numFmtId="0" fontId="73" fillId="0" borderId="11" xfId="0" applyFont="1" applyBorder="1" applyAlignment="1" applyProtection="1">
      <alignment horizontal="center" vertical="center" wrapText="1"/>
    </xf>
    <xf numFmtId="0" fontId="73" fillId="0" borderId="15" xfId="0" applyFont="1" applyBorder="1" applyAlignment="1" applyProtection="1">
      <alignment horizontal="center" vertical="center" wrapText="1"/>
    </xf>
    <xf numFmtId="0" fontId="84" fillId="0" borderId="0" xfId="0" applyFont="1" applyAlignment="1">
      <alignment horizontal="left" wrapText="1"/>
    </xf>
    <xf numFmtId="0" fontId="89" fillId="0" borderId="6" xfId="0" applyNumberFormat="1" applyFont="1" applyBorder="1" applyAlignment="1" applyProtection="1">
      <alignment horizontal="center" vertical="center" wrapText="1"/>
    </xf>
    <xf numFmtId="0" fontId="14" fillId="0" borderId="13" xfId="0" applyFont="1" applyBorder="1" applyAlignment="1" applyProtection="1">
      <alignment horizontal="center" vertical="center" wrapText="1"/>
    </xf>
    <xf numFmtId="0" fontId="14" fillId="0" borderId="14" xfId="0" applyFont="1" applyBorder="1" applyAlignment="1" applyProtection="1">
      <alignment horizontal="center" vertical="center" wrapText="1"/>
    </xf>
    <xf numFmtId="0" fontId="14" fillId="0" borderId="11" xfId="0" applyFont="1" applyBorder="1" applyAlignment="1" applyProtection="1">
      <alignment horizontal="center" vertical="center" wrapText="1"/>
    </xf>
    <xf numFmtId="0" fontId="14" fillId="0" borderId="15" xfId="0" applyFont="1" applyBorder="1" applyAlignment="1" applyProtection="1">
      <alignment horizontal="center" vertical="center" wrapText="1"/>
    </xf>
    <xf numFmtId="0" fontId="14" fillId="0" borderId="2" xfId="0" applyFont="1" applyBorder="1" applyAlignment="1" applyProtection="1">
      <alignment horizontal="center" vertical="center" wrapText="1"/>
    </xf>
    <xf numFmtId="0" fontId="73" fillId="0" borderId="7" xfId="0" applyFont="1" applyBorder="1" applyAlignment="1">
      <alignment horizontal="center" vertical="center" wrapText="1"/>
    </xf>
    <xf numFmtId="0" fontId="73" fillId="0" borderId="5" xfId="0" applyFont="1" applyBorder="1" applyAlignment="1">
      <alignment horizontal="center" vertical="center" wrapText="1"/>
    </xf>
    <xf numFmtId="0" fontId="71" fillId="0" borderId="0" xfId="0" applyFont="1" applyAlignment="1">
      <alignment horizontal="center"/>
    </xf>
    <xf numFmtId="0" fontId="14" fillId="0" borderId="7" xfId="0" quotePrefix="1" applyFont="1" applyBorder="1" applyAlignment="1" applyProtection="1">
      <alignment horizontal="center" vertical="center" wrapText="1"/>
    </xf>
    <xf numFmtId="0" fontId="14" fillId="0" borderId="5" xfId="0" applyFont="1" applyBorder="1" applyAlignment="1" applyProtection="1">
      <alignment horizontal="center" vertical="center" wrapText="1"/>
    </xf>
    <xf numFmtId="0" fontId="46" fillId="0" borderId="0" xfId="0" applyFont="1" applyAlignment="1" applyProtection="1">
      <alignment horizontal="right" vertical="center" wrapText="1"/>
    </xf>
    <xf numFmtId="1" fontId="50" fillId="3" borderId="6" xfId="0" applyNumberFormat="1" applyFont="1" applyFill="1" applyBorder="1" applyAlignment="1" applyProtection="1">
      <alignment horizontal="center" vertical="top" wrapText="1"/>
    </xf>
    <xf numFmtId="0" fontId="46" fillId="0" borderId="0" xfId="0" applyFont="1" applyAlignment="1" applyProtection="1">
      <alignment horizontal="right" vertical="center" wrapText="1"/>
      <protection locked="0"/>
    </xf>
    <xf numFmtId="0" fontId="10" fillId="0" borderId="0" xfId="0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right" vertical="center" wrapText="1"/>
    </xf>
    <xf numFmtId="0" fontId="83" fillId="0" borderId="0" xfId="0" applyFont="1" applyAlignment="1">
      <alignment horizontal="center"/>
    </xf>
    <xf numFmtId="0" fontId="19" fillId="0" borderId="0" xfId="0" applyFont="1" applyAlignment="1" applyProtection="1">
      <alignment horizontal="center" vertical="center" wrapText="1"/>
    </xf>
    <xf numFmtId="0" fontId="48" fillId="0" borderId="7" xfId="0" applyNumberFormat="1" applyFont="1" applyBorder="1" applyAlignment="1" applyProtection="1">
      <alignment horizontal="center" vertical="center" wrapText="1"/>
    </xf>
    <xf numFmtId="0" fontId="48" fillId="0" borderId="8" xfId="0" applyNumberFormat="1" applyFont="1" applyBorder="1" applyAlignment="1" applyProtection="1">
      <alignment horizontal="center" vertical="center" wrapText="1"/>
    </xf>
    <xf numFmtId="0" fontId="48" fillId="0" borderId="5" xfId="0" applyNumberFormat="1" applyFont="1" applyBorder="1" applyAlignment="1" applyProtection="1">
      <alignment horizontal="center" vertical="center" wrapText="1"/>
    </xf>
    <xf numFmtId="0" fontId="12" fillId="3" borderId="6" xfId="0" applyFont="1" applyFill="1" applyBorder="1" applyAlignment="1" applyProtection="1">
      <alignment horizontal="center" vertical="center" wrapText="1"/>
    </xf>
    <xf numFmtId="1" fontId="50" fillId="3" borderId="6" xfId="0" applyNumberFormat="1" applyFont="1" applyFill="1" applyBorder="1" applyAlignment="1" applyProtection="1">
      <alignment horizontal="left" vertical="top" wrapText="1"/>
    </xf>
    <xf numFmtId="0" fontId="10" fillId="0" borderId="0" xfId="0" applyFont="1" applyBorder="1" applyAlignment="1" applyProtection="1">
      <alignment horizontal="center" vertical="top" wrapText="1"/>
    </xf>
    <xf numFmtId="0" fontId="0" fillId="0" borderId="3" xfId="0" applyBorder="1" applyAlignment="1" applyProtection="1">
      <alignment wrapText="1"/>
    </xf>
    <xf numFmtId="0" fontId="19" fillId="0" borderId="0" xfId="0" applyFont="1" applyAlignment="1" applyProtection="1">
      <alignment horizontal="center" wrapText="1"/>
    </xf>
    <xf numFmtId="1" fontId="46" fillId="3" borderId="6" xfId="0" applyNumberFormat="1" applyFont="1" applyFill="1" applyBorder="1" applyAlignment="1" applyProtection="1">
      <alignment horizontal="center" vertical="top" wrapText="1"/>
    </xf>
    <xf numFmtId="0" fontId="10" fillId="0" borderId="3" xfId="0" applyFont="1" applyBorder="1" applyAlignment="1" applyProtection="1">
      <alignment horizontal="center" vertical="center" wrapText="1"/>
    </xf>
    <xf numFmtId="0" fontId="2" fillId="0" borderId="3" xfId="0" applyFont="1" applyBorder="1" applyAlignment="1" applyProtection="1">
      <alignment horizontal="center" vertical="top" wrapText="1"/>
    </xf>
    <xf numFmtId="4" fontId="10" fillId="3" borderId="7" xfId="0" applyNumberFormat="1" applyFont="1" applyFill="1" applyBorder="1" applyAlignment="1" applyProtection="1">
      <alignment horizontal="center" vertical="center" wrapText="1"/>
    </xf>
    <xf numFmtId="4" fontId="10" fillId="3" borderId="8" xfId="0" applyNumberFormat="1" applyFont="1" applyFill="1" applyBorder="1" applyAlignment="1" applyProtection="1">
      <alignment horizontal="center" vertical="center" wrapText="1"/>
    </xf>
    <xf numFmtId="4" fontId="10" fillId="3" borderId="5" xfId="0" applyNumberFormat="1" applyFont="1" applyFill="1" applyBorder="1" applyAlignment="1" applyProtection="1">
      <alignment horizontal="center" vertical="center" wrapText="1"/>
    </xf>
    <xf numFmtId="0" fontId="11" fillId="5" borderId="7" xfId="0" applyFont="1" applyFill="1" applyBorder="1" applyAlignment="1" applyProtection="1">
      <alignment vertical="center" wrapText="1"/>
    </xf>
    <xf numFmtId="0" fontId="11" fillId="5" borderId="5" xfId="0" applyFont="1" applyFill="1" applyBorder="1" applyAlignment="1" applyProtection="1">
      <alignment vertical="center" wrapText="1"/>
    </xf>
    <xf numFmtId="4" fontId="10" fillId="6" borderId="7" xfId="0" applyNumberFormat="1" applyFont="1" applyFill="1" applyBorder="1" applyAlignment="1" applyProtection="1">
      <alignment horizontal="center" vertical="center" wrapText="1"/>
    </xf>
    <xf numFmtId="4" fontId="10" fillId="6" borderId="8" xfId="0" applyNumberFormat="1" applyFont="1" applyFill="1" applyBorder="1" applyAlignment="1" applyProtection="1">
      <alignment horizontal="center" vertical="center" wrapText="1"/>
    </xf>
    <xf numFmtId="4" fontId="10" fillId="6" borderId="5" xfId="0" applyNumberFormat="1" applyFont="1" applyFill="1" applyBorder="1" applyAlignment="1" applyProtection="1">
      <alignment horizontal="center" vertical="center" wrapText="1"/>
    </xf>
    <xf numFmtId="0" fontId="10" fillId="0" borderId="7" xfId="0" applyFont="1" applyFill="1" applyBorder="1" applyAlignment="1" applyProtection="1">
      <alignment horizontal="center" vertical="top" wrapText="1"/>
    </xf>
    <xf numFmtId="0" fontId="10" fillId="0" borderId="8" xfId="0" applyFont="1" applyFill="1" applyBorder="1" applyAlignment="1" applyProtection="1">
      <alignment horizontal="center" vertical="top" wrapText="1"/>
    </xf>
    <xf numFmtId="0" fontId="10" fillId="0" borderId="5" xfId="0" applyFont="1" applyFill="1" applyBorder="1" applyAlignment="1" applyProtection="1">
      <alignment horizontal="center" vertical="top" wrapText="1"/>
    </xf>
    <xf numFmtId="1" fontId="10" fillId="3" borderId="6" xfId="0" applyNumberFormat="1" applyFont="1" applyFill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justify" vertical="center" wrapText="1"/>
    </xf>
    <xf numFmtId="0" fontId="0" fillId="0" borderId="0" xfId="0" applyAlignment="1" applyProtection="1">
      <alignment vertical="center" wrapText="1"/>
    </xf>
    <xf numFmtId="0" fontId="0" fillId="0" borderId="3" xfId="0" applyBorder="1" applyAlignment="1" applyProtection="1">
      <alignment horizontal="center" vertical="center"/>
    </xf>
    <xf numFmtId="0" fontId="10" fillId="0" borderId="6" xfId="0" applyFont="1" applyBorder="1" applyAlignment="1" applyProtection="1">
      <alignment vertical="center"/>
    </xf>
    <xf numFmtId="0" fontId="0" fillId="0" borderId="6" xfId="0" applyBorder="1" applyAlignment="1" applyProtection="1">
      <alignment vertical="center"/>
    </xf>
    <xf numFmtId="0" fontId="12" fillId="5" borderId="7" xfId="0" applyFont="1" applyFill="1" applyBorder="1" applyAlignment="1" applyProtection="1">
      <alignment vertical="center" wrapText="1"/>
    </xf>
    <xf numFmtId="0" fontId="12" fillId="5" borderId="5" xfId="0" applyFont="1" applyFill="1" applyBorder="1" applyAlignment="1" applyProtection="1">
      <alignment vertical="center" wrapText="1"/>
    </xf>
    <xf numFmtId="0" fontId="3" fillId="5" borderId="7" xfId="0" applyFont="1" applyFill="1" applyBorder="1" applyAlignment="1" applyProtection="1">
      <alignment vertical="center" wrapText="1"/>
    </xf>
    <xf numFmtId="0" fontId="13" fillId="5" borderId="5" xfId="0" applyFont="1" applyFill="1" applyBorder="1" applyAlignment="1" applyProtection="1">
      <alignment vertical="center" wrapText="1"/>
    </xf>
    <xf numFmtId="0" fontId="11" fillId="5" borderId="7" xfId="0" applyFont="1" applyFill="1" applyBorder="1" applyAlignment="1" applyProtection="1">
      <alignment horizontal="left" vertical="center" wrapText="1"/>
    </xf>
    <xf numFmtId="0" fontId="11" fillId="5" borderId="5" xfId="0" applyFont="1" applyFill="1" applyBorder="1" applyAlignment="1" applyProtection="1">
      <alignment horizontal="left" vertical="center" wrapText="1"/>
    </xf>
    <xf numFmtId="0" fontId="13" fillId="5" borderId="7" xfId="0" applyFont="1" applyFill="1" applyBorder="1" applyAlignment="1" applyProtection="1">
      <alignment vertical="center" wrapText="1"/>
    </xf>
    <xf numFmtId="0" fontId="18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</xf>
    <xf numFmtId="0" fontId="43" fillId="0" borderId="0" xfId="0" applyFont="1" applyAlignment="1" applyProtection="1">
      <alignment horizontal="left" vertical="center" wrapText="1"/>
    </xf>
    <xf numFmtId="0" fontId="43" fillId="0" borderId="0" xfId="0" applyFont="1" applyAlignment="1" applyProtection="1">
      <alignment horizontal="center" vertical="center" wrapText="1"/>
    </xf>
    <xf numFmtId="0" fontId="78" fillId="0" borderId="0" xfId="0" applyFont="1" applyAlignment="1" applyProtection="1">
      <alignment horizontal="center" vertical="center" wrapText="1"/>
    </xf>
    <xf numFmtId="0" fontId="10" fillId="0" borderId="0" xfId="0" applyFont="1" applyAlignment="1" applyProtection="1">
      <alignment horizontal="left" wrapText="1"/>
    </xf>
    <xf numFmtId="0" fontId="10" fillId="0" borderId="0" xfId="0" applyFont="1" applyAlignment="1" applyProtection="1">
      <alignment horizontal="left" vertical="center" wrapText="1"/>
    </xf>
    <xf numFmtId="0" fontId="0" fillId="0" borderId="0" xfId="0" applyAlignment="1" applyProtection="1">
      <alignment horizontal="left" vertical="center" wrapText="1"/>
    </xf>
    <xf numFmtId="0" fontId="18" fillId="0" borderId="0" xfId="0" applyFont="1" applyAlignment="1" applyProtection="1">
      <alignment horizontal="right" vertical="center"/>
    </xf>
    <xf numFmtId="0" fontId="0" fillId="0" borderId="0" xfId="0" applyAlignment="1" applyProtection="1">
      <alignment horizontal="right" vertical="center"/>
    </xf>
    <xf numFmtId="0" fontId="10" fillId="2" borderId="0" xfId="0" applyFont="1" applyFill="1" applyAlignment="1" applyProtection="1">
      <alignment horizontal="center" vertical="center"/>
      <protection locked="0"/>
    </xf>
    <xf numFmtId="0" fontId="10" fillId="2" borderId="0" xfId="0" applyFont="1" applyFill="1" applyAlignment="1" applyProtection="1">
      <alignment vertical="center"/>
      <protection locked="0"/>
    </xf>
    <xf numFmtId="0" fontId="10" fillId="0" borderId="0" xfId="0" applyFont="1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4" fontId="2" fillId="3" borderId="2" xfId="0" applyNumberFormat="1" applyFont="1" applyFill="1" applyBorder="1" applyAlignment="1" applyProtection="1">
      <alignment horizontal="center" vertical="center" wrapText="1"/>
    </xf>
    <xf numFmtId="0" fontId="2" fillId="3" borderId="2" xfId="0" applyFont="1" applyFill="1" applyBorder="1" applyAlignment="1" applyProtection="1">
      <alignment horizontal="center" vertical="center" wrapText="1"/>
    </xf>
    <xf numFmtId="0" fontId="3" fillId="0" borderId="7" xfId="0" quotePrefix="1" applyFont="1" applyBorder="1" applyAlignment="1" applyProtection="1">
      <alignment horizontal="center" vertical="center" wrapText="1"/>
    </xf>
    <xf numFmtId="0" fontId="3" fillId="0" borderId="8" xfId="0" applyFont="1" applyBorder="1" applyAlignment="1" applyProtection="1">
      <alignment horizontal="center" vertical="center" wrapText="1"/>
    </xf>
    <xf numFmtId="0" fontId="3" fillId="0" borderId="5" xfId="0" applyFont="1" applyBorder="1" applyAlignment="1" applyProtection="1">
      <alignment horizontal="center" vertical="center" wrapText="1"/>
    </xf>
    <xf numFmtId="1" fontId="10" fillId="3" borderId="0" xfId="0" applyNumberFormat="1" applyFont="1" applyFill="1" applyBorder="1" applyAlignment="1" applyProtection="1">
      <alignment horizontal="center" vertical="center" wrapText="1"/>
    </xf>
    <xf numFmtId="0" fontId="2" fillId="3" borderId="13" xfId="0" applyFont="1" applyFill="1" applyBorder="1" applyAlignment="1" applyProtection="1">
      <alignment horizontal="center" vertical="center" wrapText="1"/>
    </xf>
    <xf numFmtId="0" fontId="2" fillId="3" borderId="3" xfId="0" applyFont="1" applyFill="1" applyBorder="1" applyAlignment="1" applyProtection="1">
      <alignment horizontal="center" vertical="center" wrapText="1"/>
    </xf>
    <xf numFmtId="0" fontId="2" fillId="3" borderId="14" xfId="0" applyFont="1" applyFill="1" applyBorder="1" applyAlignment="1" applyProtection="1">
      <alignment horizontal="center" vertical="center" wrapText="1"/>
    </xf>
    <xf numFmtId="0" fontId="2" fillId="3" borderId="1" xfId="0" applyFont="1" applyFill="1" applyBorder="1" applyAlignment="1" applyProtection="1">
      <alignment horizontal="center" vertical="center" wrapText="1"/>
    </xf>
    <xf numFmtId="0" fontId="2" fillId="3" borderId="0" xfId="0" applyFont="1" applyFill="1" applyBorder="1" applyAlignment="1" applyProtection="1">
      <alignment horizontal="center" vertical="center" wrapText="1"/>
    </xf>
    <xf numFmtId="0" fontId="2" fillId="3" borderId="4" xfId="0" applyFont="1" applyFill="1" applyBorder="1" applyAlignment="1" applyProtection="1">
      <alignment horizontal="center" vertical="center" wrapText="1"/>
    </xf>
    <xf numFmtId="0" fontId="2" fillId="3" borderId="11" xfId="0" applyFont="1" applyFill="1" applyBorder="1" applyAlignment="1" applyProtection="1">
      <alignment horizontal="center" vertical="center" wrapText="1"/>
    </xf>
    <xf numFmtId="0" fontId="2" fillId="3" borderId="6" xfId="0" applyFont="1" applyFill="1" applyBorder="1" applyAlignment="1" applyProtection="1">
      <alignment horizontal="center" vertical="center" wrapText="1"/>
    </xf>
    <xf numFmtId="0" fontId="2" fillId="3" borderId="15" xfId="0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horizontal="right" vertical="center" wrapText="1"/>
    </xf>
    <xf numFmtId="0" fontId="13" fillId="0" borderId="3" xfId="0" applyFont="1" applyBorder="1" applyAlignment="1" applyProtection="1">
      <alignment horizontal="center" vertical="center" wrapText="1"/>
    </xf>
    <xf numFmtId="0" fontId="12" fillId="2" borderId="6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 applyProtection="1">
      <alignment horizontal="center" vertical="center"/>
    </xf>
    <xf numFmtId="0" fontId="10" fillId="3" borderId="6" xfId="0" applyFont="1" applyFill="1" applyBorder="1" applyAlignment="1" applyProtection="1">
      <alignment horizontal="center" vertical="center"/>
    </xf>
    <xf numFmtId="0" fontId="12" fillId="0" borderId="8" xfId="0" applyFont="1" applyBorder="1" applyAlignment="1" applyProtection="1">
      <alignment horizontal="center" wrapText="1"/>
    </xf>
    <xf numFmtId="0" fontId="12" fillId="0" borderId="5" xfId="0" applyFont="1" applyBorder="1" applyAlignment="1" applyProtection="1">
      <alignment horizontal="center" wrapText="1"/>
    </xf>
    <xf numFmtId="0" fontId="10" fillId="3" borderId="6" xfId="0" applyNumberFormat="1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center" vertical="center" wrapText="1"/>
    </xf>
    <xf numFmtId="0" fontId="12" fillId="0" borderId="7" xfId="0" applyFont="1" applyBorder="1" applyAlignment="1" applyProtection="1">
      <alignment horizontal="center" wrapText="1"/>
    </xf>
    <xf numFmtId="0" fontId="13" fillId="0" borderId="0" xfId="0" applyFont="1" applyBorder="1" applyAlignment="1" applyProtection="1">
      <alignment horizontal="center" vertical="center" wrapText="1"/>
    </xf>
    <xf numFmtId="0" fontId="0" fillId="0" borderId="0" xfId="0" applyBorder="1" applyAlignment="1" applyProtection="1">
      <alignment horizontal="center" vertical="center" wrapText="1"/>
    </xf>
    <xf numFmtId="1" fontId="12" fillId="3" borderId="0" xfId="0" applyNumberFormat="1" applyFont="1" applyFill="1" applyAlignment="1" applyProtection="1">
      <alignment horizontal="center" vertical="center" wrapText="1"/>
    </xf>
    <xf numFmtId="1" fontId="0" fillId="3" borderId="0" xfId="0" applyNumberFormat="1" applyFill="1" applyAlignment="1" applyProtection="1">
      <alignment horizontal="center" vertical="center" wrapText="1"/>
    </xf>
    <xf numFmtId="0" fontId="10" fillId="3" borderId="6" xfId="0" applyFont="1" applyFill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center" vertical="center"/>
    </xf>
    <xf numFmtId="0" fontId="111" fillId="0" borderId="3" xfId="0" applyFont="1" applyFill="1" applyBorder="1" applyAlignment="1" applyProtection="1">
      <alignment horizontal="center" vertical="center"/>
    </xf>
    <xf numFmtId="0" fontId="3" fillId="0" borderId="7" xfId="0" quotePrefix="1" applyFont="1" applyBorder="1" applyAlignment="1" applyProtection="1">
      <alignment horizontal="center" vertical="center"/>
    </xf>
    <xf numFmtId="0" fontId="3" fillId="0" borderId="5" xfId="0" applyFont="1" applyBorder="1" applyAlignment="1" applyProtection="1">
      <alignment horizontal="center" vertical="center"/>
    </xf>
    <xf numFmtId="0" fontId="3" fillId="0" borderId="13" xfId="0" applyFont="1" applyBorder="1" applyAlignment="1" applyProtection="1">
      <alignment horizontal="center" vertical="center" wrapText="1"/>
    </xf>
    <xf numFmtId="0" fontId="3" fillId="0" borderId="14" xfId="0" applyFont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4" xfId="0" applyFont="1" applyBorder="1" applyAlignment="1" applyProtection="1">
      <alignment horizontal="center" vertical="center" wrapText="1"/>
    </xf>
    <xf numFmtId="0" fontId="3" fillId="0" borderId="11" xfId="0" applyFont="1" applyBorder="1" applyAlignment="1" applyProtection="1">
      <alignment horizontal="center" vertical="center" wrapText="1"/>
    </xf>
    <xf numFmtId="0" fontId="3" fillId="0" borderId="15" xfId="0" applyFont="1" applyBorder="1" applyAlignment="1" applyProtection="1">
      <alignment horizontal="center" vertical="center" wrapText="1"/>
    </xf>
    <xf numFmtId="0" fontId="46" fillId="0" borderId="0" xfId="0" applyFont="1" applyAlignment="1" applyProtection="1">
      <alignment horizontal="left" vertical="center"/>
    </xf>
    <xf numFmtId="0" fontId="46" fillId="0" borderId="0" xfId="0" applyFont="1" applyBorder="1" applyAlignment="1" applyProtection="1">
      <alignment horizontal="center" vertical="top" wrapText="1"/>
    </xf>
    <xf numFmtId="1" fontId="47" fillId="3" borderId="6" xfId="0" applyNumberFormat="1" applyFont="1" applyFill="1" applyBorder="1" applyAlignment="1" applyProtection="1">
      <alignment horizontal="center" vertical="center" wrapText="1"/>
    </xf>
    <xf numFmtId="0" fontId="46" fillId="0" borderId="0" xfId="0" applyFont="1" applyAlignment="1" applyProtection="1">
      <alignment horizontal="left" wrapText="1"/>
    </xf>
    <xf numFmtId="0" fontId="46" fillId="0" borderId="3" xfId="0" applyFont="1" applyBorder="1" applyAlignment="1" applyProtection="1">
      <alignment horizontal="center" vertical="top" wrapText="1"/>
    </xf>
    <xf numFmtId="0" fontId="47" fillId="0" borderId="6" xfId="0" applyFont="1" applyBorder="1" applyAlignment="1" applyProtection="1">
      <alignment vertical="center"/>
    </xf>
    <xf numFmtId="0" fontId="70" fillId="0" borderId="6" xfId="0" applyFont="1" applyBorder="1" applyAlignment="1" applyProtection="1">
      <alignment vertical="center"/>
    </xf>
    <xf numFmtId="0" fontId="70" fillId="0" borderId="0" xfId="0" applyFont="1" applyAlignment="1" applyProtection="1">
      <alignment horizontal="right"/>
    </xf>
    <xf numFmtId="0" fontId="46" fillId="0" borderId="0" xfId="0" applyFont="1" applyAlignment="1" applyProtection="1">
      <alignment horizontal="left" vertical="center" wrapText="1"/>
    </xf>
    <xf numFmtId="49" fontId="80" fillId="0" borderId="7" xfId="5" applyNumberFormat="1" applyFont="1" applyBorder="1" applyAlignment="1" applyProtection="1">
      <alignment horizontal="left" vertical="top" wrapText="1"/>
    </xf>
    <xf numFmtId="49" fontId="80" fillId="0" borderId="5" xfId="5" applyNumberFormat="1" applyFont="1" applyBorder="1" applyAlignment="1" applyProtection="1">
      <alignment horizontal="left" vertical="top" wrapText="1"/>
    </xf>
    <xf numFmtId="49" fontId="80" fillId="0" borderId="7" xfId="0" applyNumberFormat="1" applyFont="1" applyBorder="1" applyAlignment="1" applyProtection="1">
      <alignment horizontal="left" vertical="top" wrapText="1"/>
    </xf>
    <xf numFmtId="49" fontId="80" fillId="0" borderId="5" xfId="0" applyNumberFormat="1" applyFont="1" applyBorder="1" applyAlignment="1" applyProtection="1">
      <alignment horizontal="left" vertical="top" wrapText="1"/>
    </xf>
    <xf numFmtId="49" fontId="113" fillId="16" borderId="11" xfId="0" applyNumberFormat="1" applyFont="1" applyFill="1" applyBorder="1" applyAlignment="1" applyProtection="1">
      <alignment horizontal="left" vertical="top" wrapText="1"/>
    </xf>
    <xf numFmtId="49" fontId="113" fillId="16" borderId="15" xfId="0" applyNumberFormat="1" applyFont="1" applyFill="1" applyBorder="1" applyAlignment="1" applyProtection="1">
      <alignment horizontal="left" vertical="top" wrapText="1"/>
    </xf>
    <xf numFmtId="49" fontId="80" fillId="0" borderId="13" xfId="0" applyNumberFormat="1" applyFont="1" applyBorder="1" applyAlignment="1" applyProtection="1">
      <alignment horizontal="left" vertical="top" wrapText="1"/>
    </xf>
    <xf numFmtId="49" fontId="80" fillId="0" borderId="14" xfId="0" applyNumberFormat="1" applyFont="1" applyBorder="1" applyAlignment="1" applyProtection="1">
      <alignment horizontal="left" vertical="top" wrapText="1"/>
    </xf>
    <xf numFmtId="0" fontId="72" fillId="0" borderId="7" xfId="0" quotePrefix="1" applyFont="1" applyBorder="1" applyAlignment="1" applyProtection="1">
      <alignment horizontal="center"/>
    </xf>
    <xf numFmtId="0" fontId="72" fillId="0" borderId="5" xfId="0" applyFont="1" applyBorder="1" applyAlignment="1" applyProtection="1">
      <alignment horizontal="center"/>
    </xf>
    <xf numFmtId="0" fontId="110" fillId="0" borderId="0" xfId="0" applyFont="1" applyAlignment="1" applyProtection="1">
      <alignment horizontal="center"/>
    </xf>
    <xf numFmtId="0" fontId="110" fillId="3" borderId="6" xfId="0" applyNumberFormat="1" applyFont="1" applyFill="1" applyBorder="1" applyAlignment="1" applyProtection="1">
      <alignment horizontal="center" vertical="center" wrapText="1"/>
    </xf>
    <xf numFmtId="0" fontId="110" fillId="0" borderId="6" xfId="0" applyFont="1" applyBorder="1" applyAlignment="1" applyProtection="1">
      <alignment vertical="center"/>
    </xf>
    <xf numFmtId="0" fontId="50" fillId="0" borderId="0" xfId="0" applyFont="1" applyBorder="1" applyAlignment="1" applyProtection="1">
      <alignment horizontal="center" vertical="top" wrapText="1"/>
    </xf>
    <xf numFmtId="0" fontId="50" fillId="0" borderId="3" xfId="0" applyFont="1" applyBorder="1" applyAlignment="1" applyProtection="1">
      <alignment horizontal="center" vertical="top" wrapText="1"/>
    </xf>
    <xf numFmtId="1" fontId="110" fillId="3" borderId="6" xfId="0" applyNumberFormat="1" applyFont="1" applyFill="1" applyBorder="1" applyAlignment="1" applyProtection="1">
      <alignment horizontal="center" vertical="center" wrapText="1"/>
    </xf>
    <xf numFmtId="0" fontId="50" fillId="0" borderId="2" xfId="0" applyFont="1" applyBorder="1" applyAlignment="1" applyProtection="1">
      <alignment horizontal="center"/>
    </xf>
    <xf numFmtId="0" fontId="50" fillId="0" borderId="13" xfId="0" applyFont="1" applyBorder="1" applyAlignment="1" applyProtection="1">
      <alignment horizontal="center" vertical="center"/>
    </xf>
    <xf numFmtId="0" fontId="50" fillId="0" borderId="14" xfId="0" applyFont="1" applyBorder="1" applyAlignment="1" applyProtection="1">
      <alignment horizontal="center" vertical="center"/>
    </xf>
    <xf numFmtId="0" fontId="50" fillId="0" borderId="11" xfId="0" applyFont="1" applyBorder="1" applyAlignment="1" applyProtection="1">
      <alignment horizontal="center" vertical="center"/>
    </xf>
    <xf numFmtId="0" fontId="50" fillId="0" borderId="15" xfId="0" applyFont="1" applyBorder="1" applyAlignment="1" applyProtection="1">
      <alignment horizontal="center" vertical="center"/>
    </xf>
    <xf numFmtId="0" fontId="8" fillId="0" borderId="0" xfId="0" applyFont="1" applyAlignment="1" applyProtection="1">
      <alignment horizontal="center" vertical="center" wrapText="1"/>
    </xf>
    <xf numFmtId="0" fontId="12" fillId="0" borderId="0" xfId="0" applyFont="1" applyAlignment="1" applyProtection="1">
      <alignment horizontal="right" wrapText="1"/>
    </xf>
    <xf numFmtId="0" fontId="79" fillId="0" borderId="0" xfId="0" applyFont="1" applyAlignment="1" applyProtection="1">
      <alignment horizontal="right" vertical="center" wrapText="1"/>
    </xf>
    <xf numFmtId="1" fontId="8" fillId="3" borderId="6" xfId="0" applyNumberFormat="1" applyFont="1" applyFill="1" applyBorder="1" applyAlignment="1" applyProtection="1">
      <alignment horizontal="center" vertical="center" wrapText="1"/>
    </xf>
    <xf numFmtId="0" fontId="49" fillId="0" borderId="0" xfId="0" applyFont="1" applyAlignment="1" applyProtection="1">
      <alignment horizontal="center" vertical="center" wrapText="1"/>
    </xf>
    <xf numFmtId="0" fontId="6" fillId="0" borderId="3" xfId="0" applyFont="1" applyBorder="1" applyAlignment="1" applyProtection="1">
      <alignment horizontal="center" vertical="top" wrapText="1"/>
    </xf>
    <xf numFmtId="0" fontId="94" fillId="0" borderId="3" xfId="0" applyFont="1" applyBorder="1" applyAlignment="1" applyProtection="1">
      <alignment wrapText="1"/>
    </xf>
    <xf numFmtId="0" fontId="8" fillId="3" borderId="6" xfId="0" applyFont="1" applyFill="1" applyBorder="1" applyAlignment="1" applyProtection="1">
      <alignment horizontal="center" vertical="center" wrapText="1"/>
    </xf>
    <xf numFmtId="0" fontId="14" fillId="0" borderId="12" xfId="0" applyFont="1" applyBorder="1" applyAlignment="1" applyProtection="1">
      <alignment horizontal="center" vertical="center" wrapText="1"/>
    </xf>
    <xf numFmtId="0" fontId="14" fillId="0" borderId="9" xfId="0" applyFont="1" applyBorder="1" applyAlignment="1" applyProtection="1">
      <alignment horizontal="center" vertical="center" wrapText="1"/>
    </xf>
    <xf numFmtId="0" fontId="30" fillId="0" borderId="3" xfId="0" applyFont="1" applyBorder="1" applyAlignment="1" applyProtection="1">
      <alignment horizontal="center" vertical="top" wrapText="1"/>
    </xf>
    <xf numFmtId="0" fontId="12" fillId="0" borderId="7" xfId="0" applyFont="1" applyBorder="1" applyAlignment="1" applyProtection="1">
      <alignment horizontal="right" vertical="center" wrapText="1"/>
    </xf>
    <xf numFmtId="0" fontId="12" fillId="0" borderId="8" xfId="0" applyFont="1" applyBorder="1" applyAlignment="1" applyProtection="1">
      <alignment horizontal="right" vertical="center" wrapText="1"/>
    </xf>
    <xf numFmtId="0" fontId="12" fillId="0" borderId="5" xfId="0" applyFont="1" applyBorder="1" applyAlignment="1" applyProtection="1">
      <alignment horizontal="right" vertical="center" wrapText="1"/>
    </xf>
    <xf numFmtId="0" fontId="0" fillId="0" borderId="9" xfId="0" applyBorder="1" applyAlignment="1" applyProtection="1">
      <alignment horizontal="center" vertical="center" wrapText="1"/>
    </xf>
    <xf numFmtId="0" fontId="14" fillId="0" borderId="7" xfId="0" applyFont="1" applyBorder="1" applyAlignment="1" applyProtection="1">
      <alignment horizontal="center" vertical="center" wrapText="1"/>
    </xf>
    <xf numFmtId="0" fontId="14" fillId="0" borderId="8" xfId="0" applyFont="1" applyBorder="1" applyAlignment="1" applyProtection="1">
      <alignment horizontal="center" vertical="center" wrapText="1"/>
    </xf>
    <xf numFmtId="0" fontId="0" fillId="0" borderId="5" xfId="0" applyBorder="1" applyAlignment="1" applyProtection="1">
      <alignment horizontal="center" vertical="center" wrapText="1"/>
    </xf>
    <xf numFmtId="0" fontId="0" fillId="0" borderId="8" xfId="0" applyBorder="1" applyAlignment="1" applyProtection="1">
      <alignment horizontal="center" vertical="center" wrapText="1"/>
    </xf>
    <xf numFmtId="0" fontId="84" fillId="0" borderId="0" xfId="0" applyFont="1" applyAlignment="1" applyProtection="1">
      <alignment vertical="center" wrapText="1"/>
    </xf>
    <xf numFmtId="0" fontId="84" fillId="0" borderId="0" xfId="0" applyFont="1" applyAlignment="1" applyProtection="1">
      <alignment horizontal="center" vertical="center" wrapText="1"/>
    </xf>
    <xf numFmtId="0" fontId="13" fillId="0" borderId="3" xfId="0" applyFont="1" applyBorder="1" applyAlignment="1" applyProtection="1">
      <alignment horizontal="center" vertical="top" wrapText="1"/>
    </xf>
    <xf numFmtId="0" fontId="10" fillId="2" borderId="6" xfId="0" applyFont="1" applyFill="1" applyBorder="1" applyAlignment="1" applyProtection="1">
      <alignment horizontal="center" vertical="center" wrapText="1"/>
    </xf>
    <xf numFmtId="0" fontId="0" fillId="0" borderId="6" xfId="0" applyBorder="1" applyAlignment="1" applyProtection="1">
      <alignment vertical="center" wrapText="1"/>
    </xf>
    <xf numFmtId="0" fontId="84" fillId="0" borderId="0" xfId="0" applyFont="1" applyBorder="1" applyAlignment="1" applyProtection="1">
      <alignment horizontal="center" vertical="center" wrapText="1"/>
    </xf>
    <xf numFmtId="0" fontId="46" fillId="0" borderId="0" xfId="0" applyFont="1" applyAlignment="1" applyProtection="1">
      <alignment horizontal="center" vertical="center" wrapText="1"/>
    </xf>
    <xf numFmtId="0" fontId="1" fillId="0" borderId="0" xfId="0" applyFont="1" applyAlignment="1">
      <alignment horizontal="center"/>
    </xf>
    <xf numFmtId="0" fontId="69" fillId="0" borderId="0" xfId="0" applyFont="1" applyAlignment="1">
      <alignment horizontal="center" wrapText="1"/>
    </xf>
    <xf numFmtId="169" fontId="72" fillId="12" borderId="2" xfId="0" applyNumberFormat="1" applyFont="1" applyFill="1" applyBorder="1" applyAlignment="1">
      <alignment horizontal="center" wrapText="1"/>
    </xf>
    <xf numFmtId="0" fontId="72" fillId="12" borderId="6" xfId="0" applyFont="1" applyFill="1" applyBorder="1" applyAlignment="1" applyProtection="1">
      <alignment horizontal="center" wrapText="1"/>
      <protection locked="0"/>
    </xf>
    <xf numFmtId="0" fontId="69" fillId="0" borderId="0" xfId="0" applyFont="1" applyAlignment="1" applyProtection="1">
      <alignment horizontal="center" wrapText="1"/>
      <protection locked="0"/>
    </xf>
    <xf numFmtId="0" fontId="76" fillId="0" borderId="0" xfId="0" applyFont="1" applyAlignment="1">
      <alignment horizontal="center" vertical="top" wrapText="1"/>
    </xf>
    <xf numFmtId="0" fontId="72" fillId="12" borderId="2" xfId="0" applyFont="1" applyFill="1" applyBorder="1" applyAlignment="1">
      <alignment horizontal="left" wrapText="1"/>
    </xf>
    <xf numFmtId="0" fontId="71" fillId="0" borderId="0" xfId="0" applyFont="1" applyAlignment="1">
      <alignment horizontal="center" vertical="center"/>
    </xf>
    <xf numFmtId="0" fontId="71" fillId="0" borderId="0" xfId="0" applyFont="1" applyAlignment="1" applyProtection="1">
      <alignment horizontal="center"/>
      <protection locked="0"/>
    </xf>
    <xf numFmtId="0" fontId="76" fillId="0" borderId="0" xfId="0" applyFont="1" applyAlignment="1">
      <alignment horizontal="center" wrapText="1"/>
    </xf>
    <xf numFmtId="0" fontId="72" fillId="12" borderId="6" xfId="0" applyFont="1" applyFill="1" applyBorder="1" applyAlignment="1">
      <alignment horizontal="center" wrapText="1"/>
    </xf>
    <xf numFmtId="0" fontId="76" fillId="0" borderId="0" xfId="0" applyFont="1" applyAlignment="1" applyProtection="1">
      <alignment horizontal="center" wrapText="1"/>
      <protection locked="0"/>
    </xf>
    <xf numFmtId="0" fontId="72" fillId="12" borderId="7" xfId="0" applyFont="1" applyFill="1" applyBorder="1" applyAlignment="1">
      <alignment horizontal="left" wrapText="1"/>
    </xf>
    <xf numFmtId="0" fontId="72" fillId="12" borderId="8" xfId="0" applyFont="1" applyFill="1" applyBorder="1" applyAlignment="1">
      <alignment horizontal="left" wrapText="1"/>
    </xf>
    <xf numFmtId="0" fontId="72" fillId="12" borderId="5" xfId="0" applyFont="1" applyFill="1" applyBorder="1" applyAlignment="1">
      <alignment horizontal="left" wrapText="1"/>
    </xf>
    <xf numFmtId="0" fontId="95" fillId="0" borderId="2" xfId="0" applyFont="1" applyBorder="1" applyAlignment="1">
      <alignment horizontal="center" vertical="center" wrapText="1"/>
    </xf>
    <xf numFmtId="0" fontId="98" fillId="0" borderId="0" xfId="0" applyFont="1" applyBorder="1" applyAlignment="1" applyProtection="1">
      <alignment horizontal="center" vertical="center" wrapText="1"/>
    </xf>
    <xf numFmtId="0" fontId="99" fillId="0" borderId="0" xfId="0" applyFont="1" applyBorder="1" applyAlignment="1" applyProtection="1">
      <alignment horizontal="left" vertical="center"/>
    </xf>
    <xf numFmtId="0" fontId="99" fillId="25" borderId="6" xfId="0" applyFont="1" applyFill="1" applyBorder="1" applyAlignment="1" applyProtection="1">
      <alignment horizontal="center" vertical="center"/>
    </xf>
    <xf numFmtId="14" fontId="99" fillId="25" borderId="6" xfId="0" applyNumberFormat="1" applyFont="1" applyFill="1" applyBorder="1" applyAlignment="1" applyProtection="1">
      <alignment horizontal="center" vertical="center"/>
    </xf>
    <xf numFmtId="1" fontId="99" fillId="25" borderId="6" xfId="0" applyNumberFormat="1" applyFont="1" applyFill="1" applyBorder="1" applyAlignment="1" applyProtection="1">
      <alignment horizontal="center" vertical="center"/>
    </xf>
    <xf numFmtId="0" fontId="100" fillId="0" borderId="3" xfId="0" applyFont="1" applyBorder="1" applyAlignment="1" applyProtection="1">
      <alignment horizontal="center" vertical="top"/>
    </xf>
    <xf numFmtId="0" fontId="103" fillId="0" borderId="0" xfId="0" applyFont="1" applyBorder="1" applyAlignment="1" applyProtection="1">
      <alignment horizontal="center" vertical="center"/>
    </xf>
    <xf numFmtId="0" fontId="98" fillId="0" borderId="0" xfId="0" applyFont="1" applyBorder="1" applyAlignment="1" applyProtection="1">
      <alignment horizontal="right" vertical="center" wrapText="1"/>
    </xf>
    <xf numFmtId="0" fontId="99" fillId="0" borderId="0" xfId="0" applyFont="1" applyBorder="1" applyAlignment="1" applyProtection="1">
      <alignment horizontal="left" vertical="top"/>
    </xf>
    <xf numFmtId="0" fontId="99" fillId="25" borderId="0" xfId="0" applyFont="1" applyFill="1" applyBorder="1" applyAlignment="1" applyProtection="1">
      <alignment horizontal="center" vertical="center" wrapText="1"/>
    </xf>
    <xf numFmtId="0" fontId="99" fillId="0" borderId="0" xfId="0" applyFont="1" applyFill="1" applyBorder="1" applyAlignment="1" applyProtection="1">
      <alignment horizontal="left" vertical="center" wrapText="1"/>
    </xf>
    <xf numFmtId="4" fontId="99" fillId="25" borderId="6" xfId="0" applyNumberFormat="1" applyFont="1" applyFill="1" applyBorder="1" applyAlignment="1" applyProtection="1">
      <alignment horizontal="center" vertical="center"/>
    </xf>
    <xf numFmtId="0" fontId="99" fillId="0" borderId="0" xfId="0" applyFont="1" applyBorder="1" applyAlignment="1" applyProtection="1">
      <alignment horizontal="left" vertical="center" wrapText="1"/>
    </xf>
    <xf numFmtId="2" fontId="99" fillId="25" borderId="6" xfId="0" applyNumberFormat="1" applyFont="1" applyFill="1" applyBorder="1" applyAlignment="1" applyProtection="1">
      <alignment horizontal="center" vertical="center"/>
    </xf>
    <xf numFmtId="0" fontId="99" fillId="0" borderId="0" xfId="0" applyFont="1" applyFill="1" applyBorder="1" applyAlignment="1" applyProtection="1">
      <alignment horizontal="left" vertical="center"/>
    </xf>
    <xf numFmtId="4" fontId="99" fillId="25" borderId="0" xfId="0" applyNumberFormat="1" applyFont="1" applyFill="1" applyBorder="1" applyAlignment="1" applyProtection="1">
      <alignment horizontal="center" vertical="center"/>
    </xf>
    <xf numFmtId="0" fontId="99" fillId="25" borderId="0" xfId="0" applyFont="1" applyFill="1" applyBorder="1" applyAlignment="1" applyProtection="1">
      <alignment horizontal="center" vertical="center"/>
    </xf>
    <xf numFmtId="2" fontId="99" fillId="0" borderId="0" xfId="0" applyNumberFormat="1" applyFont="1" applyFill="1" applyBorder="1" applyAlignment="1" applyProtection="1">
      <alignment horizontal="center" vertical="center"/>
    </xf>
    <xf numFmtId="0" fontId="67" fillId="4" borderId="6" xfId="4" applyFill="1" applyBorder="1" applyAlignment="1" applyProtection="1">
      <alignment horizontal="center"/>
    </xf>
    <xf numFmtId="0" fontId="20" fillId="0" borderId="0" xfId="0" applyFont="1" applyProtection="1"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40" fillId="0" borderId="3" xfId="0" applyFont="1" applyBorder="1" applyAlignment="1" applyProtection="1">
      <alignment horizontal="center" vertical="top"/>
    </xf>
    <xf numFmtId="0" fontId="20" fillId="0" borderId="0" xfId="0" applyFont="1" applyAlignment="1" applyProtection="1">
      <alignment horizontal="right"/>
      <protection locked="0"/>
    </xf>
    <xf numFmtId="0" fontId="20" fillId="0" borderId="0" xfId="0" applyFont="1" applyAlignment="1" applyProtection="1">
      <alignment horizontal="left"/>
      <protection locked="0"/>
    </xf>
    <xf numFmtId="0" fontId="20" fillId="0" borderId="0" xfId="0" quotePrefix="1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left"/>
      <protection locked="0"/>
    </xf>
    <xf numFmtId="49" fontId="20" fillId="0" borderId="5" xfId="0" quotePrefix="1" applyNumberFormat="1" applyFont="1" applyFill="1" applyBorder="1" applyAlignment="1" applyProtection="1">
      <alignment horizontal="center"/>
    </xf>
    <xf numFmtId="49" fontId="20" fillId="0" borderId="2" xfId="0" applyNumberFormat="1" applyFont="1" applyFill="1" applyBorder="1" applyAlignment="1" applyProtection="1">
      <alignment horizontal="center"/>
    </xf>
    <xf numFmtId="0" fontId="26" fillId="3" borderId="7" xfId="0" applyFont="1" applyFill="1" applyBorder="1" applyAlignment="1" applyProtection="1">
      <alignment horizontal="left" vertical="center" wrapText="1"/>
    </xf>
    <xf numFmtId="0" fontId="26" fillId="3" borderId="8" xfId="0" applyFont="1" applyFill="1" applyBorder="1" applyAlignment="1" applyProtection="1">
      <alignment horizontal="left" vertical="center" wrapText="1"/>
    </xf>
    <xf numFmtId="0" fontId="26" fillId="3" borderId="5" xfId="0" applyFont="1" applyFill="1" applyBorder="1" applyAlignment="1" applyProtection="1">
      <alignment horizontal="left" vertical="center" wrapText="1"/>
    </xf>
    <xf numFmtId="49" fontId="26" fillId="2" borderId="18" xfId="0" applyNumberFormat="1" applyFont="1" applyFill="1" applyBorder="1" applyAlignment="1" applyProtection="1">
      <alignment horizontal="center" vertical="center" wrapText="1"/>
      <protection locked="0"/>
    </xf>
    <xf numFmtId="49" fontId="26" fillId="2" borderId="19" xfId="0" applyNumberFormat="1" applyFont="1" applyFill="1" applyBorder="1" applyAlignment="1" applyProtection="1">
      <alignment horizontal="center" vertical="center" wrapText="1"/>
      <protection locked="0"/>
    </xf>
    <xf numFmtId="49" fontId="26" fillId="2" borderId="20" xfId="0" applyNumberFormat="1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Alignment="1" applyProtection="1">
      <alignment horizontal="right"/>
    </xf>
    <xf numFmtId="0" fontId="26" fillId="3" borderId="6" xfId="0" applyFont="1" applyFill="1" applyBorder="1" applyAlignment="1" applyProtection="1">
      <alignment horizontal="center" vertical="center" wrapText="1"/>
    </xf>
    <xf numFmtId="0" fontId="20" fillId="0" borderId="6" xfId="0" applyFont="1" applyFill="1" applyBorder="1" applyAlignment="1" applyProtection="1">
      <alignment horizontal="center"/>
    </xf>
    <xf numFmtId="4" fontId="26" fillId="3" borderId="7" xfId="0" applyNumberFormat="1" applyFont="1" applyFill="1" applyBorder="1" applyAlignment="1" applyProtection="1">
      <alignment horizontal="center" vertical="center" wrapText="1"/>
    </xf>
    <xf numFmtId="4" fontId="26" fillId="3" borderId="8" xfId="0" applyNumberFormat="1" applyFont="1" applyFill="1" applyBorder="1" applyAlignment="1" applyProtection="1">
      <alignment horizontal="center" vertical="center" wrapText="1"/>
    </xf>
    <xf numFmtId="4" fontId="26" fillId="3" borderId="5" xfId="0" applyNumberFormat="1" applyFont="1" applyFill="1" applyBorder="1" applyAlignment="1" applyProtection="1">
      <alignment horizontal="center" vertical="center" wrapText="1"/>
    </xf>
    <xf numFmtId="49" fontId="20" fillId="4" borderId="2" xfId="0" applyNumberFormat="1" applyFont="1" applyFill="1" applyBorder="1" applyAlignment="1" applyProtection="1">
      <alignment horizontal="center" vertical="center"/>
    </xf>
    <xf numFmtId="0" fontId="20" fillId="0" borderId="2" xfId="0" applyFont="1" applyFill="1" applyBorder="1" applyAlignment="1" applyProtection="1">
      <alignment horizontal="center" vertical="center"/>
    </xf>
    <xf numFmtId="49" fontId="67" fillId="4" borderId="2" xfId="4" applyNumberFormat="1" applyFill="1" applyBorder="1" applyAlignment="1" applyProtection="1">
      <alignment horizontal="center" vertical="center"/>
    </xf>
    <xf numFmtId="0" fontId="20" fillId="0" borderId="2" xfId="0" quotePrefix="1" applyFont="1" applyBorder="1" applyAlignment="1" applyProtection="1">
      <alignment horizontal="center" vertical="top"/>
    </xf>
    <xf numFmtId="0" fontId="20" fillId="0" borderId="2" xfId="0" applyFont="1" applyBorder="1" applyAlignment="1" applyProtection="1">
      <alignment horizontal="center" vertical="top"/>
    </xf>
    <xf numFmtId="0" fontId="20" fillId="0" borderId="13" xfId="0" applyFont="1" applyBorder="1" applyAlignment="1" applyProtection="1">
      <alignment horizontal="center" vertical="center" wrapText="1"/>
    </xf>
    <xf numFmtId="0" fontId="20" fillId="0" borderId="3" xfId="0" applyFont="1" applyBorder="1" applyAlignment="1" applyProtection="1">
      <alignment horizontal="center" vertical="center" wrapText="1"/>
    </xf>
    <xf numFmtId="0" fontId="20" fillId="0" borderId="14" xfId="0" applyFont="1" applyBorder="1" applyAlignment="1" applyProtection="1">
      <alignment horizontal="center" vertical="center" wrapText="1"/>
    </xf>
    <xf numFmtId="0" fontId="20" fillId="0" borderId="11" xfId="0" applyFont="1" applyBorder="1" applyAlignment="1" applyProtection="1">
      <alignment horizontal="center" vertical="center" wrapText="1"/>
    </xf>
    <xf numFmtId="0" fontId="20" fillId="0" borderId="6" xfId="0" applyFont="1" applyBorder="1" applyAlignment="1" applyProtection="1">
      <alignment horizontal="center" vertical="center" wrapText="1"/>
    </xf>
    <xf numFmtId="0" fontId="20" fillId="0" borderId="15" xfId="0" applyFont="1" applyBorder="1" applyAlignment="1" applyProtection="1">
      <alignment horizontal="center" vertical="center" wrapText="1"/>
    </xf>
    <xf numFmtId="49" fontId="67" fillId="4" borderId="7" xfId="4" applyNumberFormat="1" applyFill="1" applyBorder="1" applyAlignment="1" applyProtection="1">
      <alignment horizontal="center" vertical="center"/>
      <protection locked="0"/>
    </xf>
    <xf numFmtId="49" fontId="67" fillId="4" borderId="8" xfId="4" applyNumberFormat="1" applyFill="1" applyBorder="1" applyAlignment="1" applyProtection="1">
      <alignment horizontal="center" vertical="center"/>
      <protection locked="0"/>
    </xf>
    <xf numFmtId="49" fontId="67" fillId="4" borderId="5" xfId="4" applyNumberFormat="1" applyFill="1" applyBorder="1" applyAlignment="1" applyProtection="1">
      <alignment horizontal="center" vertical="center"/>
      <protection locked="0"/>
    </xf>
    <xf numFmtId="0" fontId="20" fillId="0" borderId="5" xfId="0" quotePrefix="1" applyFont="1" applyBorder="1" applyAlignment="1" applyProtection="1">
      <alignment horizontal="center" vertical="top"/>
    </xf>
    <xf numFmtId="0" fontId="20" fillId="0" borderId="7" xfId="0" quotePrefix="1" applyFont="1" applyBorder="1" applyAlignment="1" applyProtection="1">
      <alignment horizontal="center" vertical="top"/>
    </xf>
    <xf numFmtId="0" fontId="20" fillId="0" borderId="8" xfId="0" applyFont="1" applyBorder="1" applyAlignment="1" applyProtection="1">
      <alignment horizontal="center" vertical="top"/>
    </xf>
    <xf numFmtId="0" fontId="20" fillId="0" borderId="5" xfId="0" applyFont="1" applyBorder="1" applyAlignment="1" applyProtection="1">
      <alignment horizontal="center" vertical="top"/>
    </xf>
    <xf numFmtId="0" fontId="20" fillId="0" borderId="7" xfId="0" applyFont="1" applyFill="1" applyBorder="1" applyAlignment="1" applyProtection="1">
      <alignment horizontal="center" vertical="center" wrapText="1"/>
    </xf>
    <xf numFmtId="0" fontId="20" fillId="0" borderId="8" xfId="0" applyFont="1" applyFill="1" applyBorder="1" applyAlignment="1" applyProtection="1">
      <alignment horizontal="center" vertical="center" wrapText="1"/>
    </xf>
    <xf numFmtId="0" fontId="20" fillId="0" borderId="5" xfId="0" applyFont="1" applyFill="1" applyBorder="1" applyAlignment="1" applyProtection="1">
      <alignment horizontal="center" vertical="center" wrapText="1"/>
    </xf>
    <xf numFmtId="0" fontId="20" fillId="0" borderId="7" xfId="0" applyFont="1" applyBorder="1" applyAlignment="1" applyProtection="1">
      <alignment horizontal="center" vertical="center"/>
    </xf>
    <xf numFmtId="0" fontId="20" fillId="0" borderId="8" xfId="0" applyFont="1" applyBorder="1" applyAlignment="1" applyProtection="1">
      <alignment horizontal="center" vertical="center"/>
    </xf>
    <xf numFmtId="0" fontId="20" fillId="0" borderId="5" xfId="0" applyFont="1" applyBorder="1" applyAlignment="1" applyProtection="1">
      <alignment horizontal="center" vertical="center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49" fontId="20" fillId="14" borderId="6" xfId="0" applyNumberFormat="1" applyFont="1" applyFill="1" applyBorder="1" applyAlignment="1" applyProtection="1">
      <alignment horizontal="left"/>
      <protection locked="0"/>
    </xf>
    <xf numFmtId="49" fontId="20" fillId="0" borderId="24" xfId="0" quotePrefix="1" applyNumberFormat="1" applyFont="1" applyBorder="1" applyAlignment="1" applyProtection="1">
      <alignment horizontal="center" vertical="center"/>
    </xf>
    <xf numFmtId="49" fontId="20" fillId="0" borderId="25" xfId="0" applyNumberFormat="1" applyFont="1" applyBorder="1" applyAlignment="1" applyProtection="1">
      <alignment horizontal="center" vertical="center"/>
    </xf>
    <xf numFmtId="49" fontId="20" fillId="0" borderId="26" xfId="0" applyNumberFormat="1" applyFont="1" applyBorder="1" applyAlignment="1" applyProtection="1">
      <alignment horizontal="center" vertical="center"/>
    </xf>
    <xf numFmtId="0" fontId="26" fillId="2" borderId="16" xfId="0" applyNumberFormat="1" applyFont="1" applyFill="1" applyBorder="1" applyAlignment="1" applyProtection="1">
      <alignment horizontal="center" vertical="center" wrapText="1"/>
      <protection locked="0"/>
    </xf>
    <xf numFmtId="0" fontId="26" fillId="2" borderId="8" xfId="0" applyNumberFormat="1" applyFont="1" applyFill="1" applyBorder="1" applyAlignment="1" applyProtection="1">
      <alignment horizontal="center" vertical="center" wrapText="1"/>
      <protection locked="0"/>
    </xf>
    <xf numFmtId="0" fontId="26" fillId="2" borderId="17" xfId="0" applyNumberFormat="1" applyFont="1" applyFill="1" applyBorder="1" applyAlignment="1" applyProtection="1">
      <alignment horizontal="center" vertical="center" wrapText="1"/>
      <protection locked="0"/>
    </xf>
    <xf numFmtId="0" fontId="21" fillId="0" borderId="3" xfId="0" applyFont="1" applyBorder="1" applyAlignment="1" applyProtection="1">
      <alignment horizontal="center" vertical="top"/>
    </xf>
    <xf numFmtId="0" fontId="20" fillId="0" borderId="13" xfId="0" applyFont="1" applyBorder="1" applyAlignment="1" applyProtection="1">
      <alignment horizontal="center"/>
    </xf>
    <xf numFmtId="0" fontId="20" fillId="0" borderId="3" xfId="0" applyFont="1" applyBorder="1" applyAlignment="1" applyProtection="1">
      <alignment horizontal="center"/>
    </xf>
    <xf numFmtId="0" fontId="20" fillId="0" borderId="14" xfId="0" applyFont="1" applyBorder="1" applyAlignment="1" applyProtection="1">
      <alignment horizontal="center"/>
    </xf>
    <xf numFmtId="49" fontId="26" fillId="2" borderId="6" xfId="0" applyNumberFormat="1" applyFont="1" applyFill="1" applyBorder="1" applyAlignment="1" applyProtection="1">
      <alignment horizontal="center" vertical="center" wrapText="1"/>
      <protection locked="0"/>
    </xf>
    <xf numFmtId="0" fontId="67" fillId="4" borderId="0" xfId="4" applyFill="1" applyBorder="1" applyAlignment="1" applyProtection="1">
      <alignment horizontal="center"/>
    </xf>
    <xf numFmtId="0" fontId="21" fillId="0" borderId="0" xfId="0" applyFont="1" applyBorder="1" applyAlignment="1" applyProtection="1">
      <alignment horizontal="center" vertical="top"/>
    </xf>
    <xf numFmtId="49" fontId="20" fillId="0" borderId="18" xfId="0" applyNumberFormat="1" applyFont="1" applyFill="1" applyBorder="1" applyAlignment="1" applyProtection="1">
      <alignment horizontal="center" vertical="center"/>
      <protection locked="0"/>
    </xf>
    <xf numFmtId="49" fontId="20" fillId="0" borderId="19" xfId="0" applyNumberFormat="1" applyFont="1" applyFill="1" applyBorder="1" applyAlignment="1" applyProtection="1">
      <alignment horizontal="center" vertical="center"/>
      <protection locked="0"/>
    </xf>
    <xf numFmtId="49" fontId="20" fillId="0" borderId="20" xfId="0" applyNumberFormat="1" applyFont="1" applyFill="1" applyBorder="1" applyAlignment="1" applyProtection="1">
      <alignment horizontal="center" vertical="center"/>
      <protection locked="0"/>
    </xf>
    <xf numFmtId="49" fontId="20" fillId="0" borderId="21" xfId="0" quotePrefix="1" applyNumberFormat="1" applyFont="1" applyBorder="1" applyAlignment="1" applyProtection="1">
      <alignment horizontal="center"/>
    </xf>
    <xf numFmtId="49" fontId="20" fillId="0" borderId="22" xfId="0" applyNumberFormat="1" applyFont="1" applyBorder="1" applyAlignment="1" applyProtection="1">
      <alignment horizontal="center"/>
    </xf>
    <xf numFmtId="49" fontId="20" fillId="0" borderId="23" xfId="0" applyNumberFormat="1" applyFont="1" applyBorder="1" applyAlignment="1" applyProtection="1">
      <alignment horizontal="center"/>
    </xf>
    <xf numFmtId="49" fontId="20" fillId="14" borderId="6" xfId="0" applyNumberFormat="1" applyFont="1" applyFill="1" applyBorder="1" applyAlignment="1" applyProtection="1">
      <alignment horizontal="center"/>
      <protection locked="0"/>
    </xf>
    <xf numFmtId="0" fontId="20" fillId="0" borderId="0" xfId="0" quotePrefix="1" applyFont="1" applyBorder="1" applyAlignment="1" applyProtection="1">
      <alignment horizontal="right"/>
      <protection locked="0"/>
    </xf>
    <xf numFmtId="0" fontId="20" fillId="0" borderId="0" xfId="0" applyFont="1" applyBorder="1" applyAlignment="1" applyProtection="1">
      <alignment horizontal="right"/>
      <protection locked="0"/>
    </xf>
    <xf numFmtId="1" fontId="26" fillId="3" borderId="6" xfId="0" applyNumberFormat="1" applyFont="1" applyFill="1" applyBorder="1" applyAlignment="1" applyProtection="1">
      <alignment horizontal="center" vertical="center" wrapText="1"/>
    </xf>
    <xf numFmtId="0" fontId="66" fillId="0" borderId="0" xfId="3" applyProtection="1">
      <protection locked="0"/>
    </xf>
    <xf numFmtId="0" fontId="20" fillId="0" borderId="6" xfId="0" applyFont="1" applyFill="1" applyBorder="1" applyAlignment="1" applyProtection="1">
      <alignment horizontal="center"/>
      <protection locked="0"/>
    </xf>
    <xf numFmtId="0" fontId="20" fillId="14" borderId="6" xfId="0" applyFont="1" applyFill="1" applyBorder="1" applyAlignment="1" applyProtection="1">
      <alignment horizontal="left"/>
      <protection locked="0"/>
    </xf>
    <xf numFmtId="49" fontId="20" fillId="0" borderId="16" xfId="0" applyNumberFormat="1" applyFont="1" applyFill="1" applyBorder="1" applyAlignment="1" applyProtection="1">
      <alignment horizontal="center"/>
      <protection locked="0"/>
    </xf>
    <xf numFmtId="49" fontId="20" fillId="0" borderId="8" xfId="0" applyNumberFormat="1" applyFont="1" applyFill="1" applyBorder="1" applyAlignment="1" applyProtection="1">
      <alignment horizontal="center"/>
      <protection locked="0"/>
    </xf>
    <xf numFmtId="49" fontId="20" fillId="0" borderId="17" xfId="0" applyNumberFormat="1" applyFont="1" applyFill="1" applyBorder="1" applyAlignment="1" applyProtection="1">
      <alignment horizontal="center"/>
      <protection locked="0"/>
    </xf>
    <xf numFmtId="0" fontId="67" fillId="4" borderId="6" xfId="4" applyFill="1" applyBorder="1" applyAlignment="1" applyProtection="1">
      <alignment horizontal="left"/>
    </xf>
    <xf numFmtId="49" fontId="20" fillId="0" borderId="16" xfId="0" applyNumberFormat="1" applyFont="1" applyFill="1" applyBorder="1" applyAlignment="1" applyProtection="1">
      <alignment horizontal="center"/>
    </xf>
    <xf numFmtId="49" fontId="20" fillId="0" borderId="8" xfId="0" applyNumberFormat="1" applyFont="1" applyFill="1" applyBorder="1" applyAlignment="1" applyProtection="1">
      <alignment horizontal="center"/>
    </xf>
    <xf numFmtId="49" fontId="20" fillId="0" borderId="17" xfId="0" applyNumberFormat="1" applyFont="1" applyFill="1" applyBorder="1" applyAlignment="1" applyProtection="1">
      <alignment horizontal="center"/>
    </xf>
    <xf numFmtId="0" fontId="69" fillId="0" borderId="2" xfId="0" applyFont="1" applyBorder="1" applyAlignment="1">
      <alignment horizontal="center" vertical="center"/>
    </xf>
    <xf numFmtId="0" fontId="50" fillId="0" borderId="0" xfId="0" applyNumberFormat="1" applyFont="1" applyAlignment="1" applyProtection="1">
      <alignment horizontal="justify" vertical="top" wrapText="1"/>
      <protection hidden="1"/>
    </xf>
    <xf numFmtId="0" fontId="6" fillId="0" borderId="6" xfId="0" applyNumberFormat="1" applyFont="1" applyBorder="1" applyAlignment="1" applyProtection="1">
      <alignment horizontal="left" wrapText="1"/>
      <protection hidden="1"/>
    </xf>
    <xf numFmtId="49" fontId="6" fillId="12" borderId="6" xfId="0" applyNumberFormat="1" applyFont="1" applyFill="1" applyBorder="1" applyAlignment="1" applyProtection="1">
      <alignment horizontal="center" wrapText="1"/>
      <protection hidden="1"/>
    </xf>
    <xf numFmtId="0" fontId="6" fillId="12" borderId="6" xfId="0" applyNumberFormat="1" applyFont="1" applyFill="1" applyBorder="1" applyAlignment="1" applyProtection="1">
      <alignment horizontal="center" wrapText="1"/>
      <protection hidden="1"/>
    </xf>
    <xf numFmtId="0" fontId="51" fillId="0" borderId="6" xfId="0" applyNumberFormat="1" applyFont="1" applyBorder="1" applyAlignment="1" applyProtection="1">
      <alignment horizontal="left" wrapText="1"/>
      <protection hidden="1"/>
    </xf>
    <xf numFmtId="1" fontId="6" fillId="3" borderId="6" xfId="0" applyNumberFormat="1" applyFont="1" applyFill="1" applyBorder="1" applyAlignment="1" applyProtection="1">
      <alignment horizontal="center" wrapText="1"/>
      <protection hidden="1"/>
    </xf>
    <xf numFmtId="0" fontId="6" fillId="3" borderId="6" xfId="0" applyNumberFormat="1" applyFont="1" applyFill="1" applyBorder="1" applyAlignment="1" applyProtection="1">
      <alignment horizontal="center" wrapText="1"/>
      <protection hidden="1"/>
    </xf>
    <xf numFmtId="0" fontId="28" fillId="0" borderId="3" xfId="0" applyFont="1" applyBorder="1" applyAlignment="1" applyProtection="1">
      <alignment horizontal="center" vertical="top"/>
      <protection hidden="1"/>
    </xf>
    <xf numFmtId="0" fontId="28" fillId="0" borderId="3" xfId="0" applyNumberFormat="1" applyFont="1" applyBorder="1" applyAlignment="1" applyProtection="1">
      <alignment horizontal="center" vertical="top"/>
      <protection hidden="1"/>
    </xf>
    <xf numFmtId="0" fontId="20" fillId="14" borderId="6" xfId="0" applyFont="1" applyFill="1" applyBorder="1" applyAlignment="1" applyProtection="1">
      <alignment horizontal="center"/>
      <protection locked="0"/>
    </xf>
    <xf numFmtId="0" fontId="27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71" fillId="14" borderId="8" xfId="0" applyFont="1" applyFill="1" applyBorder="1" applyAlignment="1" applyProtection="1">
      <alignment horizontal="center"/>
      <protection locked="0"/>
    </xf>
    <xf numFmtId="0" fontId="73" fillId="0" borderId="2" xfId="0" applyFont="1" applyBorder="1" applyAlignment="1">
      <alignment horizontal="center" vertical="center"/>
    </xf>
    <xf numFmtId="0" fontId="104" fillId="0" borderId="0" xfId="0" applyFont="1" applyAlignment="1">
      <alignment horizontal="center"/>
    </xf>
    <xf numFmtId="0" fontId="72" fillId="0" borderId="0" xfId="0" applyFont="1" applyAlignment="1">
      <alignment horizontal="center"/>
    </xf>
    <xf numFmtId="0" fontId="71" fillId="0" borderId="0" xfId="0" applyFont="1" applyAlignment="1">
      <alignment horizontal="left"/>
    </xf>
    <xf numFmtId="0" fontId="71" fillId="14" borderId="6" xfId="0" applyFont="1" applyFill="1" applyBorder="1" applyAlignment="1" applyProtection="1">
      <alignment horizontal="center"/>
      <protection locked="0"/>
    </xf>
    <xf numFmtId="0" fontId="51" fillId="12" borderId="0" xfId="0" applyFont="1" applyFill="1" applyAlignment="1" applyProtection="1">
      <alignment horizontal="center"/>
      <protection hidden="1"/>
    </xf>
    <xf numFmtId="0" fontId="51" fillId="0" borderId="0" xfId="0" applyFont="1" applyAlignment="1" applyProtection="1">
      <alignment horizontal="left"/>
      <protection hidden="1"/>
    </xf>
    <xf numFmtId="0" fontId="51" fillId="12" borderId="0" xfId="0" applyNumberFormat="1" applyFont="1" applyFill="1" applyAlignment="1" applyProtection="1">
      <alignment horizontal="center"/>
      <protection hidden="1"/>
    </xf>
    <xf numFmtId="0" fontId="51" fillId="0" borderId="0" xfId="0" applyFont="1" applyAlignment="1" applyProtection="1">
      <alignment horizontal="center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center" vertical="top" wrapText="1"/>
      <protection hidden="1"/>
    </xf>
    <xf numFmtId="49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0" fontId="51" fillId="12" borderId="0" xfId="0" applyFont="1" applyFill="1" applyBorder="1" applyAlignment="1" applyProtection="1">
      <alignment horizontal="center" vertical="top" wrapText="1"/>
      <protection hidden="1"/>
    </xf>
    <xf numFmtId="0" fontId="51" fillId="0" borderId="0" xfId="0" applyFont="1" applyFill="1" applyAlignment="1" applyProtection="1">
      <alignment horizontal="center"/>
      <protection hidden="1"/>
    </xf>
    <xf numFmtId="0" fontId="50" fillId="0" borderId="0" xfId="0" applyFont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49" fontId="50" fillId="12" borderId="0" xfId="0" applyNumberFormat="1" applyFont="1" applyFill="1" applyAlignment="1" applyProtection="1">
      <alignment horizontal="justify" vertical="top" wrapText="1"/>
      <protection hidden="1"/>
    </xf>
    <xf numFmtId="0" fontId="50" fillId="12" borderId="0" xfId="0" applyNumberFormat="1" applyFont="1" applyFill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justify" vertical="top"/>
    </xf>
    <xf numFmtId="0" fontId="50" fillId="0" borderId="0" xfId="0" applyFont="1" applyFill="1" applyAlignment="1" applyProtection="1">
      <alignment horizontal="center"/>
      <protection hidden="1"/>
    </xf>
    <xf numFmtId="0" fontId="72" fillId="0" borderId="0" xfId="0" applyFont="1" applyAlignment="1">
      <alignment horizontal="justify" vertical="top" wrapText="1"/>
    </xf>
    <xf numFmtId="0" fontId="72" fillId="12" borderId="0" xfId="0" applyFont="1" applyFill="1" applyAlignment="1">
      <alignment horizontal="justify" vertical="top"/>
    </xf>
    <xf numFmtId="0" fontId="50" fillId="12" borderId="6" xfId="0" applyFont="1" applyFill="1" applyBorder="1" applyAlignment="1" applyProtection="1">
      <alignment horizontal="center" wrapText="1"/>
      <protection hidden="1"/>
    </xf>
    <xf numFmtId="0" fontId="80" fillId="12" borderId="0" xfId="0" applyFont="1" applyFill="1" applyAlignment="1">
      <alignment horizontal="center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29" fillId="0" borderId="0" xfId="0" applyFont="1" applyAlignment="1" applyProtection="1">
      <alignment horizontal="center" vertical="distributed"/>
      <protection hidden="1"/>
    </xf>
    <xf numFmtId="0" fontId="50" fillId="12" borderId="0" xfId="0" applyFont="1" applyFill="1" applyAlignment="1" applyProtection="1">
      <alignment horizontal="center" wrapText="1"/>
      <protection hidden="1"/>
    </xf>
    <xf numFmtId="0" fontId="51" fillId="0" borderId="0" xfId="0" applyFont="1" applyAlignment="1" applyProtection="1">
      <alignment horizontal="center" vertical="distributed" wrapText="1"/>
      <protection hidden="1"/>
    </xf>
    <xf numFmtId="0" fontId="51" fillId="0" borderId="0" xfId="0" applyFont="1" applyAlignment="1" applyProtection="1">
      <alignment horizontal="center" vertical="distributed"/>
      <protection hidden="1"/>
    </xf>
    <xf numFmtId="49" fontId="50" fillId="0" borderId="0" xfId="0" applyNumberFormat="1" applyFont="1" applyAlignment="1" applyProtection="1">
      <alignment horizontal="justify" vertical="top" wrapText="1"/>
      <protection hidden="1"/>
    </xf>
    <xf numFmtId="0" fontId="50" fillId="0" borderId="0" xfId="0" applyFont="1" applyAlignment="1" applyProtection="1">
      <alignment horizontal="left"/>
      <protection hidden="1"/>
    </xf>
    <xf numFmtId="0" fontId="72" fillId="12" borderId="0" xfId="0" applyFont="1" applyFill="1" applyAlignment="1">
      <alignment horizontal="justify" vertical="top" wrapText="1"/>
    </xf>
    <xf numFmtId="0" fontId="80" fillId="0" borderId="2" xfId="0" applyFont="1" applyBorder="1" applyAlignment="1">
      <alignment horizontal="center" wrapText="1"/>
    </xf>
    <xf numFmtId="49" fontId="72" fillId="18" borderId="2" xfId="0" applyNumberFormat="1" applyFont="1" applyFill="1" applyBorder="1" applyAlignment="1" applyProtection="1">
      <alignment horizontal="center" wrapText="1"/>
      <protection locked="0"/>
    </xf>
    <xf numFmtId="0" fontId="72" fillId="0" borderId="0" xfId="0" applyFont="1" applyBorder="1" applyAlignment="1">
      <alignment horizontal="justify"/>
    </xf>
    <xf numFmtId="4" fontId="72" fillId="18" borderId="2" xfId="0" applyNumberFormat="1" applyFont="1" applyFill="1" applyBorder="1" applyAlignment="1" applyProtection="1">
      <alignment horizontal="center" wrapText="1"/>
      <protection locked="0"/>
    </xf>
    <xf numFmtId="0" fontId="51" fillId="12" borderId="0" xfId="0" applyFont="1" applyFill="1" applyBorder="1" applyAlignment="1" applyProtection="1">
      <alignment horizontal="left" vertical="top" wrapText="1"/>
      <protection hidden="1"/>
    </xf>
    <xf numFmtId="0" fontId="6" fillId="0" borderId="6" xfId="0" applyFont="1" applyBorder="1" applyAlignment="1" applyProtection="1">
      <alignment horizontal="center" wrapText="1"/>
      <protection hidden="1"/>
    </xf>
    <xf numFmtId="0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3" fontId="51" fillId="12" borderId="6" xfId="0" applyNumberFormat="1" applyFont="1" applyFill="1" applyBorder="1" applyAlignment="1" applyProtection="1">
      <alignment horizontal="center" vertical="top" wrapText="1"/>
      <protection hidden="1"/>
    </xf>
    <xf numFmtId="0" fontId="51" fillId="12" borderId="6" xfId="0" applyFont="1" applyFill="1" applyBorder="1" applyAlignment="1" applyProtection="1">
      <alignment horizontal="center" vertical="top" wrapText="1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6" fillId="0" borderId="6" xfId="0" applyFont="1" applyBorder="1" applyAlignment="1" applyProtection="1">
      <alignment horizontal="left" wrapText="1"/>
      <protection hidden="1"/>
    </xf>
    <xf numFmtId="0" fontId="28" fillId="0" borderId="0" xfId="0" applyFont="1" applyBorder="1" applyAlignment="1" applyProtection="1">
      <alignment horizontal="center" vertical="top"/>
      <protection hidden="1"/>
    </xf>
    <xf numFmtId="0" fontId="6" fillId="0" borderId="0" xfId="0" applyFont="1" applyBorder="1" applyAlignment="1" applyProtection="1">
      <alignment horizontal="left" vertical="distributed"/>
      <protection hidden="1"/>
    </xf>
    <xf numFmtId="14" fontId="51" fillId="0" borderId="0" xfId="0" applyNumberFormat="1" applyFont="1" applyBorder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center" vertical="distributed"/>
      <protection hidden="1"/>
    </xf>
    <xf numFmtId="0" fontId="51" fillId="0" borderId="6" xfId="0" applyFont="1" applyBorder="1" applyAlignment="1" applyProtection="1">
      <alignment horizontal="left" wrapText="1"/>
      <protection hidden="1"/>
    </xf>
    <xf numFmtId="1" fontId="6" fillId="12" borderId="6" xfId="0" applyNumberFormat="1" applyFont="1" applyFill="1" applyBorder="1" applyAlignment="1" applyProtection="1">
      <alignment horizontal="center" wrapText="1"/>
      <protection hidden="1"/>
    </xf>
    <xf numFmtId="0" fontId="51" fillId="16" borderId="0" xfId="0" applyFont="1" applyFill="1" applyBorder="1" applyAlignment="1" applyProtection="1">
      <alignment horizontal="center" vertical="top" wrapText="1"/>
      <protection hidden="1"/>
    </xf>
    <xf numFmtId="49" fontId="51" fillId="16" borderId="0" xfId="0" applyNumberFormat="1" applyFont="1" applyFill="1" applyBorder="1" applyAlignment="1" applyProtection="1">
      <alignment horizontal="center" vertical="top" wrapText="1"/>
      <protection hidden="1"/>
    </xf>
    <xf numFmtId="0" fontId="72" fillId="0" borderId="0" xfId="0" applyFont="1" applyAlignment="1">
      <alignment horizontal="left"/>
    </xf>
    <xf numFmtId="0" fontId="72" fillId="0" borderId="0" xfId="0" applyFont="1" applyAlignment="1">
      <alignment horizontal="right"/>
    </xf>
    <xf numFmtId="0" fontId="80" fillId="12" borderId="0" xfId="0" applyFont="1" applyFill="1" applyAlignment="1">
      <alignment horizontal="center" vertical="top"/>
    </xf>
    <xf numFmtId="4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49" fontId="50" fillId="0" borderId="0" xfId="0" applyNumberFormat="1" applyFont="1" applyAlignment="1" applyProtection="1">
      <alignment horizontal="center" wrapText="1"/>
      <protection hidden="1"/>
    </xf>
    <xf numFmtId="0" fontId="29" fillId="0" borderId="0" xfId="0" applyFont="1" applyAlignment="1" applyProtection="1">
      <alignment horizontal="center" vertical="center"/>
      <protection hidden="1"/>
    </xf>
    <xf numFmtId="0" fontId="29" fillId="0" borderId="0" xfId="0" applyFont="1" applyAlignment="1" applyProtection="1">
      <alignment horizontal="center"/>
      <protection hidden="1"/>
    </xf>
    <xf numFmtId="0" fontId="51" fillId="0" borderId="0" xfId="0" applyFont="1" applyFill="1" applyBorder="1" applyAlignment="1" applyProtection="1">
      <alignment horizontal="left" vertical="top" wrapText="1"/>
      <protection hidden="1"/>
    </xf>
    <xf numFmtId="49" fontId="50" fillId="0" borderId="0" xfId="0" applyNumberFormat="1" applyFont="1" applyAlignment="1" applyProtection="1">
      <alignment horizontal="center" vertical="center" wrapText="1"/>
      <protection hidden="1"/>
    </xf>
    <xf numFmtId="0" fontId="50" fillId="0" borderId="0" xfId="0" applyFont="1" applyBorder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20" fillId="0" borderId="7" xfId="0" applyFont="1" applyFill="1" applyBorder="1" applyAlignment="1" applyProtection="1">
      <alignment horizontal="center" vertical="center"/>
    </xf>
    <xf numFmtId="0" fontId="20" fillId="0" borderId="8" xfId="0" applyFont="1" applyFill="1" applyBorder="1" applyAlignment="1" applyProtection="1">
      <alignment horizontal="center" vertical="center"/>
    </xf>
    <xf numFmtId="0" fontId="20" fillId="0" borderId="5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center" vertical="center" wrapText="1"/>
    </xf>
    <xf numFmtId="49" fontId="20" fillId="0" borderId="29" xfId="0" applyNumberFormat="1" applyFont="1" applyFill="1" applyBorder="1" applyAlignment="1" applyProtection="1">
      <alignment horizontal="center"/>
      <protection locked="0"/>
    </xf>
    <xf numFmtId="49" fontId="20" fillId="0" borderId="3" xfId="0" applyNumberFormat="1" applyFont="1" applyFill="1" applyBorder="1" applyAlignment="1" applyProtection="1">
      <alignment horizontal="center"/>
      <protection locked="0"/>
    </xf>
    <xf numFmtId="49" fontId="20" fillId="0" borderId="30" xfId="0" applyNumberFormat="1" applyFont="1" applyFill="1" applyBorder="1" applyAlignment="1" applyProtection="1">
      <alignment horizontal="center"/>
      <protection locked="0"/>
    </xf>
    <xf numFmtId="49" fontId="20" fillId="0" borderId="31" xfId="0" applyNumberFormat="1" applyFont="1" applyFill="1" applyBorder="1" applyAlignment="1" applyProtection="1">
      <alignment horizontal="center"/>
      <protection locked="0"/>
    </xf>
    <xf numFmtId="49" fontId="20" fillId="0" borderId="32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Alignment="1" applyProtection="1">
      <alignment horizontal="left"/>
    </xf>
    <xf numFmtId="0" fontId="20" fillId="0" borderId="7" xfId="0" quotePrefix="1" applyNumberFormat="1" applyFont="1" applyBorder="1" applyAlignment="1" applyProtection="1">
      <alignment horizontal="center" vertical="top"/>
    </xf>
    <xf numFmtId="0" fontId="20" fillId="0" borderId="8" xfId="0" applyNumberFormat="1" applyFont="1" applyBorder="1" applyAlignment="1" applyProtection="1">
      <alignment horizontal="center" vertical="top"/>
    </xf>
    <xf numFmtId="0" fontId="20" fillId="0" borderId="5" xfId="0" applyNumberFormat="1" applyFont="1" applyBorder="1" applyAlignment="1" applyProtection="1">
      <alignment horizontal="center" vertical="top"/>
    </xf>
    <xf numFmtId="49" fontId="20" fillId="0" borderId="24" xfId="0" applyNumberFormat="1" applyFont="1" applyBorder="1" applyAlignment="1" applyProtection="1">
      <alignment horizontal="center" vertical="center"/>
    </xf>
    <xf numFmtId="0" fontId="20" fillId="0" borderId="2" xfId="0" applyFont="1" applyBorder="1" applyAlignment="1" applyProtection="1">
      <alignment horizontal="center" vertical="center"/>
    </xf>
    <xf numFmtId="0" fontId="20" fillId="0" borderId="2" xfId="0" quotePrefix="1" applyNumberFormat="1" applyFont="1" applyBorder="1" applyAlignment="1" applyProtection="1">
      <alignment horizontal="center" vertical="top"/>
    </xf>
    <xf numFmtId="0" fontId="20" fillId="0" borderId="2" xfId="0" applyNumberFormat="1" applyFont="1" applyBorder="1" applyAlignment="1" applyProtection="1">
      <alignment horizontal="center" vertical="top"/>
    </xf>
    <xf numFmtId="49" fontId="20" fillId="0" borderId="21" xfId="0" applyNumberFormat="1" applyFont="1" applyBorder="1" applyAlignment="1" applyProtection="1">
      <alignment horizontal="center"/>
    </xf>
    <xf numFmtId="0" fontId="20" fillId="14" borderId="16" xfId="0" applyNumberFormat="1" applyFont="1" applyFill="1" applyBorder="1" applyAlignment="1" applyProtection="1">
      <alignment horizontal="center"/>
      <protection locked="0"/>
    </xf>
    <xf numFmtId="0" fontId="20" fillId="14" borderId="8" xfId="0" applyNumberFormat="1" applyFont="1" applyFill="1" applyBorder="1" applyAlignment="1" applyProtection="1">
      <alignment horizontal="center"/>
      <protection locked="0"/>
    </xf>
    <xf numFmtId="0" fontId="20" fillId="14" borderId="17" xfId="0" applyNumberFormat="1" applyFont="1" applyFill="1" applyBorder="1" applyAlignment="1" applyProtection="1">
      <alignment horizontal="center"/>
      <protection locked="0"/>
    </xf>
    <xf numFmtId="0" fontId="20" fillId="0" borderId="3" xfId="0" applyFont="1" applyBorder="1" applyAlignment="1" applyProtection="1">
      <alignment horizontal="center"/>
      <protection locked="0"/>
    </xf>
    <xf numFmtId="0" fontId="20" fillId="14" borderId="8" xfId="0" applyFont="1" applyFill="1" applyBorder="1" applyAlignment="1" applyProtection="1">
      <alignment horizontal="center"/>
      <protection locked="0"/>
    </xf>
    <xf numFmtId="49" fontId="22" fillId="14" borderId="6" xfId="0" applyNumberFormat="1" applyFont="1" applyFill="1" applyBorder="1" applyAlignment="1" applyProtection="1">
      <alignment horizontal="center"/>
      <protection locked="0"/>
    </xf>
    <xf numFmtId="0" fontId="20" fillId="0" borderId="27" xfId="0" applyFont="1" applyBorder="1" applyAlignment="1" applyProtection="1">
      <alignment horizontal="center"/>
    </xf>
    <xf numFmtId="0" fontId="20" fillId="0" borderId="25" xfId="0" applyFont="1" applyBorder="1" applyAlignment="1" applyProtection="1">
      <alignment horizontal="center"/>
    </xf>
    <xf numFmtId="0" fontId="20" fillId="0" borderId="28" xfId="0" applyFont="1" applyBorder="1" applyAlignment="1" applyProtection="1">
      <alignment horizontal="center"/>
    </xf>
    <xf numFmtId="49" fontId="20" fillId="0" borderId="6" xfId="0" applyNumberFormat="1" applyFont="1" applyFill="1" applyBorder="1" applyAlignment="1" applyProtection="1">
      <alignment horizontal="left"/>
    </xf>
    <xf numFmtId="4" fontId="20" fillId="0" borderId="6" xfId="0" applyNumberFormat="1" applyFont="1" applyFill="1" applyBorder="1" applyAlignment="1" applyProtection="1">
      <alignment horizontal="center"/>
    </xf>
    <xf numFmtId="0" fontId="20" fillId="0" borderId="8" xfId="0" applyFont="1" applyFill="1" applyBorder="1" applyAlignment="1" applyProtection="1">
      <alignment horizontal="center"/>
    </xf>
    <xf numFmtId="1" fontId="26" fillId="3" borderId="8" xfId="0" applyNumberFormat="1" applyFont="1" applyFill="1" applyBorder="1" applyAlignment="1" applyProtection="1">
      <alignment horizontal="center" vertical="center" wrapText="1"/>
    </xf>
    <xf numFmtId="0" fontId="26" fillId="3" borderId="8" xfId="0" applyFont="1" applyFill="1" applyBorder="1" applyAlignment="1" applyProtection="1">
      <alignment horizontal="center" vertical="center" wrapText="1"/>
    </xf>
    <xf numFmtId="0" fontId="20" fillId="0" borderId="0" xfId="0" applyFont="1" applyProtection="1"/>
    <xf numFmtId="0" fontId="66" fillId="0" borderId="0" xfId="3" applyProtection="1"/>
    <xf numFmtId="49" fontId="20" fillId="0" borderId="6" xfId="0" applyNumberFormat="1" applyFont="1" applyFill="1" applyBorder="1" applyAlignment="1" applyProtection="1">
      <alignment horizontal="center"/>
    </xf>
    <xf numFmtId="1" fontId="51" fillId="12" borderId="6" xfId="0" applyNumberFormat="1" applyFont="1" applyFill="1" applyBorder="1" applyAlignment="1" applyProtection="1">
      <alignment horizontal="center" wrapText="1"/>
      <protection hidden="1"/>
    </xf>
    <xf numFmtId="0" fontId="51" fillId="12" borderId="6" xfId="0" applyNumberFormat="1" applyFont="1" applyFill="1" applyBorder="1" applyAlignment="1" applyProtection="1">
      <alignment horizontal="center" wrapText="1"/>
      <protection hidden="1"/>
    </xf>
    <xf numFmtId="0" fontId="51" fillId="0" borderId="6" xfId="0" applyFont="1" applyFill="1" applyBorder="1" applyAlignment="1" applyProtection="1">
      <alignment horizontal="center" vertical="top" wrapText="1"/>
      <protection hidden="1"/>
    </xf>
    <xf numFmtId="0" fontId="51" fillId="0" borderId="6" xfId="0" applyFont="1" applyBorder="1" applyAlignment="1" applyProtection="1">
      <alignment horizontal="center" wrapText="1"/>
      <protection hidden="1"/>
    </xf>
    <xf numFmtId="0" fontId="50" fillId="12" borderId="0" xfId="0" applyNumberFormat="1" applyFont="1" applyFill="1" applyAlignment="1" applyProtection="1">
      <alignment horizontal="center"/>
      <protection hidden="1"/>
    </xf>
    <xf numFmtId="0" fontId="50" fillId="0" borderId="0" xfId="0" applyFont="1" applyAlignment="1" applyProtection="1">
      <alignment horizontal="center" vertical="top" wrapText="1"/>
      <protection hidden="1"/>
    </xf>
    <xf numFmtId="0" fontId="50" fillId="12" borderId="0" xfId="0" applyFont="1" applyFill="1" applyAlignment="1" applyProtection="1">
      <alignment horizontal="center" vertical="top" wrapText="1"/>
      <protection hidden="1"/>
    </xf>
    <xf numFmtId="49" fontId="80" fillId="0" borderId="2" xfId="0" applyNumberFormat="1" applyFont="1" applyBorder="1" applyAlignment="1">
      <alignment horizontal="center" wrapText="1"/>
    </xf>
    <xf numFmtId="49" fontId="72" fillId="18" borderId="8" xfId="0" applyNumberFormat="1" applyFont="1" applyFill="1" applyBorder="1" applyAlignment="1" applyProtection="1">
      <alignment horizontal="center" wrapText="1"/>
      <protection locked="0"/>
    </xf>
    <xf numFmtId="0" fontId="76" fillId="0" borderId="0" xfId="0" applyFont="1" applyAlignment="1">
      <alignment horizontal="center" vertical="center"/>
    </xf>
    <xf numFmtId="0" fontId="49" fillId="12" borderId="6" xfId="0" applyFont="1" applyFill="1" applyBorder="1" applyAlignment="1" applyProtection="1">
      <alignment horizontal="center" vertical="center"/>
      <protection hidden="1"/>
    </xf>
    <xf numFmtId="49" fontId="50" fillId="0" borderId="0" xfId="0" applyNumberFormat="1" applyFont="1" applyAlignment="1" applyProtection="1">
      <alignment horizontal="left" wrapText="1"/>
      <protection hidden="1"/>
    </xf>
    <xf numFmtId="0" fontId="50" fillId="12" borderId="0" xfId="0" applyNumberFormat="1" applyFont="1" applyFill="1" applyAlignment="1" applyProtection="1">
      <alignment horizontal="justify" vertical="top" wrapText="1"/>
      <protection locked="0" hidden="1"/>
    </xf>
    <xf numFmtId="1" fontId="72" fillId="12" borderId="2" xfId="0" applyNumberFormat="1" applyFont="1" applyFill="1" applyBorder="1" applyAlignment="1">
      <alignment horizontal="center" wrapText="1"/>
    </xf>
    <xf numFmtId="0" fontId="72" fillId="12" borderId="2" xfId="0" applyFont="1" applyFill="1" applyBorder="1" applyAlignment="1">
      <alignment horizontal="center" wrapText="1"/>
    </xf>
    <xf numFmtId="49" fontId="72" fillId="18" borderId="7" xfId="0" applyNumberFormat="1" applyFont="1" applyFill="1" applyBorder="1" applyAlignment="1" applyProtection="1">
      <alignment horizontal="center" wrapText="1"/>
      <protection locked="0"/>
    </xf>
    <xf numFmtId="49" fontId="72" fillId="18" borderId="5" xfId="0" applyNumberFormat="1" applyFont="1" applyFill="1" applyBorder="1" applyAlignment="1" applyProtection="1">
      <alignment horizontal="center" wrapText="1"/>
      <protection locked="0"/>
    </xf>
    <xf numFmtId="49" fontId="72" fillId="18" borderId="6" xfId="0" applyNumberFormat="1" applyFont="1" applyFill="1" applyBorder="1" applyAlignment="1" applyProtection="1">
      <alignment horizontal="center" wrapText="1"/>
      <protection locked="0"/>
    </xf>
    <xf numFmtId="0" fontId="50" fillId="12" borderId="6" xfId="0" applyFont="1" applyFill="1" applyBorder="1" applyAlignment="1" applyProtection="1">
      <alignment horizontal="left" wrapText="1"/>
      <protection hidden="1"/>
    </xf>
    <xf numFmtId="0" fontId="72" fillId="18" borderId="2" xfId="0" applyNumberFormat="1" applyFont="1" applyFill="1" applyBorder="1" applyAlignment="1" applyProtection="1">
      <alignment horizontal="center" wrapText="1"/>
      <protection locked="0"/>
    </xf>
    <xf numFmtId="14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0" fontId="51" fillId="0" borderId="0" xfId="0" applyFont="1" applyAlignment="1" applyProtection="1">
      <alignment horizontal="center" vertical="top" wrapText="1"/>
      <protection hidden="1"/>
    </xf>
    <xf numFmtId="0" fontId="50" fillId="0" borderId="0" xfId="0" applyFont="1" applyFill="1" applyAlignment="1" applyProtection="1">
      <alignment horizontal="center" wrapText="1"/>
      <protection hidden="1"/>
    </xf>
    <xf numFmtId="0" fontId="51" fillId="0" borderId="0" xfId="0" applyFont="1" applyAlignment="1" applyProtection="1">
      <alignment horizontal="left" wrapText="1"/>
      <protection hidden="1"/>
    </xf>
    <xf numFmtId="49" fontId="50" fillId="12" borderId="0" xfId="0" applyNumberFormat="1" applyFont="1" applyFill="1" applyAlignment="1" applyProtection="1">
      <alignment horizontal="center"/>
      <protection hidden="1"/>
    </xf>
    <xf numFmtId="0" fontId="72" fillId="0" borderId="0" xfId="0" applyFont="1" applyFill="1" applyAlignment="1">
      <alignment horizontal="justify" vertical="top" wrapText="1"/>
    </xf>
    <xf numFmtId="0" fontId="72" fillId="12" borderId="0" xfId="0" applyFont="1" applyFill="1" applyBorder="1" applyAlignment="1" applyProtection="1">
      <alignment horizontal="left"/>
      <protection hidden="1"/>
    </xf>
    <xf numFmtId="0" fontId="72" fillId="12" borderId="0" xfId="0" applyFont="1" applyFill="1" applyAlignment="1">
      <alignment horizontal="left" vertical="top" wrapText="1"/>
    </xf>
    <xf numFmtId="0" fontId="72" fillId="0" borderId="0" xfId="0" applyFont="1" applyFill="1" applyAlignment="1">
      <alignment horizontal="justify" wrapText="1"/>
    </xf>
    <xf numFmtId="0" fontId="72" fillId="12" borderId="0" xfId="0" applyFont="1" applyFill="1" applyBorder="1" applyAlignment="1">
      <alignment horizontal="justify" vertical="top" wrapText="1"/>
    </xf>
    <xf numFmtId="0" fontId="50" fillId="12" borderId="0" xfId="0" applyFont="1" applyFill="1" applyAlignment="1" applyProtection="1">
      <alignment horizontal="center" vertical="distributed"/>
      <protection hidden="1"/>
    </xf>
    <xf numFmtId="0" fontId="50" fillId="12" borderId="0" xfId="0" applyNumberFormat="1" applyFont="1" applyFill="1" applyAlignment="1" applyProtection="1">
      <alignment horizontal="left" vertical="top" wrapText="1"/>
      <protection hidden="1"/>
    </xf>
    <xf numFmtId="1" fontId="20" fillId="0" borderId="7" xfId="0" quotePrefix="1" applyNumberFormat="1" applyFont="1" applyBorder="1" applyAlignment="1" applyProtection="1">
      <alignment horizontal="center" vertical="top"/>
    </xf>
    <xf numFmtId="1" fontId="20" fillId="0" borderId="8" xfId="0" applyNumberFormat="1" applyFont="1" applyBorder="1" applyAlignment="1" applyProtection="1">
      <alignment horizontal="center" vertical="top"/>
    </xf>
    <xf numFmtId="1" fontId="20" fillId="0" borderId="5" xfId="0" applyNumberFormat="1" applyFont="1" applyBorder="1" applyAlignment="1" applyProtection="1">
      <alignment horizontal="center" vertical="top"/>
    </xf>
    <xf numFmtId="1" fontId="20" fillId="0" borderId="2" xfId="0" quotePrefix="1" applyNumberFormat="1" applyFont="1" applyBorder="1" applyAlignment="1" applyProtection="1">
      <alignment horizontal="center" vertical="top"/>
    </xf>
    <xf numFmtId="1" fontId="20" fillId="0" borderId="2" xfId="0" applyNumberFormat="1" applyFont="1" applyBorder="1" applyAlignment="1" applyProtection="1">
      <alignment horizontal="center" vertical="top"/>
    </xf>
    <xf numFmtId="0" fontId="26" fillId="3" borderId="7" xfId="0" applyNumberFormat="1" applyFont="1" applyFill="1" applyBorder="1" applyAlignment="1" applyProtection="1">
      <alignment horizontal="left" vertical="center" wrapText="1"/>
    </xf>
    <xf numFmtId="0" fontId="26" fillId="3" borderId="8" xfId="0" applyNumberFormat="1" applyFont="1" applyFill="1" applyBorder="1" applyAlignment="1" applyProtection="1">
      <alignment horizontal="left" vertical="center" wrapText="1"/>
    </xf>
    <xf numFmtId="0" fontId="26" fillId="3" borderId="5" xfId="0" applyNumberFormat="1" applyFont="1" applyFill="1" applyBorder="1" applyAlignment="1" applyProtection="1">
      <alignment horizontal="left" vertical="center" wrapText="1"/>
    </xf>
    <xf numFmtId="0" fontId="6" fillId="12" borderId="6" xfId="0" applyFont="1" applyFill="1" applyBorder="1" applyAlignment="1" applyProtection="1">
      <alignment horizontal="center" wrapText="1"/>
      <protection hidden="1"/>
    </xf>
    <xf numFmtId="0" fontId="80" fillId="0" borderId="0" xfId="0" applyFont="1" applyAlignment="1">
      <alignment horizontal="center"/>
    </xf>
    <xf numFmtId="0" fontId="72" fillId="0" borderId="0" xfId="0" applyFont="1" applyAlignment="1">
      <alignment horizontal="left" vertical="center"/>
    </xf>
    <xf numFmtId="0" fontId="51" fillId="12" borderId="0" xfId="0" applyFont="1" applyFill="1" applyAlignment="1" applyProtection="1">
      <alignment horizontal="center" wrapText="1"/>
      <protection hidden="1"/>
    </xf>
    <xf numFmtId="0" fontId="51" fillId="0" borderId="0" xfId="0" applyFont="1" applyFill="1" applyAlignment="1" applyProtection="1">
      <alignment horizontal="center" wrapText="1"/>
      <protection hidden="1"/>
    </xf>
    <xf numFmtId="0" fontId="80" fillId="0" borderId="7" xfId="0" applyFont="1" applyBorder="1" applyAlignment="1">
      <alignment horizontal="center" vertical="center" wrapText="1"/>
    </xf>
    <xf numFmtId="0" fontId="80" fillId="0" borderId="8" xfId="0" applyFont="1" applyBorder="1" applyAlignment="1">
      <alignment horizontal="center" vertical="center" wrapText="1"/>
    </xf>
    <xf numFmtId="0" fontId="80" fillId="0" borderId="5" xfId="0" applyFont="1" applyBorder="1" applyAlignment="1">
      <alignment horizontal="center" vertical="center" wrapText="1"/>
    </xf>
    <xf numFmtId="49" fontId="72" fillId="12" borderId="2" xfId="0" applyNumberFormat="1" applyFont="1" applyFill="1" applyBorder="1" applyAlignment="1">
      <alignment horizontal="center" wrapText="1"/>
    </xf>
    <xf numFmtId="0" fontId="80" fillId="0" borderId="7" xfId="0" applyFont="1" applyBorder="1" applyAlignment="1">
      <alignment horizontal="center" wrapText="1"/>
    </xf>
    <xf numFmtId="0" fontId="80" fillId="0" borderId="8" xfId="0" applyFont="1" applyBorder="1" applyAlignment="1">
      <alignment horizontal="center" wrapText="1"/>
    </xf>
    <xf numFmtId="0" fontId="80" fillId="0" borderId="5" xfId="0" applyFont="1" applyBorder="1" applyAlignment="1">
      <alignment horizontal="center" wrapText="1"/>
    </xf>
    <xf numFmtId="3" fontId="72" fillId="12" borderId="2" xfId="0" applyNumberFormat="1" applyFont="1" applyFill="1" applyBorder="1" applyAlignment="1">
      <alignment horizontal="center" wrapText="1"/>
    </xf>
    <xf numFmtId="0" fontId="105" fillId="0" borderId="0" xfId="0" applyFont="1" applyAlignment="1">
      <alignment horizontal="center"/>
    </xf>
    <xf numFmtId="0" fontId="76" fillId="0" borderId="0" xfId="0" applyFont="1" applyAlignment="1">
      <alignment horizontal="center" vertical="center" wrapText="1"/>
    </xf>
    <xf numFmtId="0" fontId="76" fillId="14" borderId="0" xfId="0" applyFont="1" applyFill="1" applyAlignment="1" applyProtection="1">
      <alignment horizontal="center" wrapText="1"/>
      <protection locked="0"/>
    </xf>
    <xf numFmtId="0" fontId="49" fillId="0" borderId="0" xfId="0" applyFont="1" applyAlignment="1" applyProtection="1">
      <alignment horizontal="right" vertical="center"/>
      <protection hidden="1"/>
    </xf>
    <xf numFmtId="0" fontId="80" fillId="0" borderId="2" xfId="0" applyFont="1" applyBorder="1" applyAlignment="1">
      <alignment horizontal="center" vertical="center" wrapText="1"/>
    </xf>
    <xf numFmtId="49" fontId="0" fillId="12" borderId="0" xfId="0" applyNumberFormat="1" applyFill="1" applyAlignment="1">
      <alignment horizontal="justify" vertical="top"/>
    </xf>
    <xf numFmtId="0" fontId="0" fillId="12" borderId="0" xfId="0" applyFill="1" applyAlignment="1">
      <alignment horizontal="justify" vertical="top"/>
    </xf>
    <xf numFmtId="0" fontId="51" fillId="0" borderId="6" xfId="0" applyNumberFormat="1" applyFont="1" applyBorder="1" applyAlignment="1" applyProtection="1">
      <alignment horizontal="center" wrapText="1"/>
      <protection hidden="1"/>
    </xf>
    <xf numFmtId="0" fontId="51" fillId="3" borderId="6" xfId="0" applyNumberFormat="1" applyFont="1" applyFill="1" applyBorder="1" applyAlignment="1" applyProtection="1">
      <alignment horizontal="center" wrapText="1"/>
      <protection hidden="1"/>
    </xf>
    <xf numFmtId="0" fontId="28" fillId="0" borderId="0" xfId="0" applyNumberFormat="1" applyFont="1" applyBorder="1" applyAlignment="1" applyProtection="1">
      <alignment horizontal="center" vertical="top"/>
      <protection hidden="1"/>
    </xf>
    <xf numFmtId="49" fontId="51" fillId="12" borderId="0" xfId="0" applyNumberFormat="1" applyFont="1" applyFill="1" applyAlignment="1" applyProtection="1">
      <alignment horizontal="center"/>
      <protection hidden="1"/>
    </xf>
    <xf numFmtId="0" fontId="72" fillId="12" borderId="0" xfId="0" applyFont="1" applyFill="1" applyBorder="1" applyAlignment="1" applyProtection="1">
      <alignment horizontal="center"/>
      <protection hidden="1"/>
    </xf>
    <xf numFmtId="0" fontId="6" fillId="12" borderId="6" xfId="0" applyFont="1" applyFill="1" applyBorder="1" applyAlignment="1" applyProtection="1">
      <alignment horizontal="center" vertical="top" wrapText="1"/>
      <protection hidden="1"/>
    </xf>
    <xf numFmtId="0" fontId="50" fillId="12" borderId="0" xfId="0" applyFont="1" applyFill="1" applyAlignment="1" applyProtection="1">
      <alignment horizontal="left" vertical="top" wrapText="1"/>
      <protection hidden="1"/>
    </xf>
    <xf numFmtId="0" fontId="50" fillId="12" borderId="0" xfId="0" applyFont="1" applyFill="1" applyAlignment="1" applyProtection="1">
      <alignment horizontal="center"/>
      <protection hidden="1"/>
    </xf>
    <xf numFmtId="49" fontId="50" fillId="12" borderId="0" xfId="0" applyNumberFormat="1" applyFont="1" applyFill="1" applyAlignment="1" applyProtection="1">
      <alignment horizontal="center" vertical="top" wrapText="1"/>
      <protection hidden="1"/>
    </xf>
    <xf numFmtId="49" fontId="50" fillId="14" borderId="0" xfId="0" applyNumberFormat="1" applyFont="1" applyFill="1" applyAlignment="1" applyProtection="1">
      <alignment horizontal="center" vertical="center" wrapText="1"/>
      <protection locked="0" hidden="1"/>
    </xf>
    <xf numFmtId="4" fontId="50" fillId="12" borderId="0" xfId="0" applyNumberFormat="1" applyFont="1" applyFill="1" applyAlignment="1" applyProtection="1">
      <alignment horizontal="center" vertical="center" wrapText="1"/>
      <protection hidden="1"/>
    </xf>
    <xf numFmtId="49" fontId="50" fillId="12" borderId="0" xfId="0" applyNumberFormat="1" applyFont="1" applyFill="1" applyAlignment="1" applyProtection="1">
      <alignment horizontal="center" vertical="center" wrapText="1"/>
      <protection hidden="1"/>
    </xf>
    <xf numFmtId="49" fontId="50" fillId="14" borderId="0" xfId="0" applyNumberFormat="1" applyFont="1" applyFill="1" applyAlignment="1" applyProtection="1">
      <alignment horizontal="left" vertical="center" wrapText="1"/>
      <protection locked="0" hidden="1"/>
    </xf>
    <xf numFmtId="0" fontId="72" fillId="0" borderId="0" xfId="0" applyFont="1" applyAlignment="1">
      <alignment horizontal="center" vertical="center"/>
    </xf>
    <xf numFmtId="49" fontId="72" fillId="12" borderId="0" xfId="0" applyNumberFormat="1" applyFont="1" applyFill="1" applyAlignment="1">
      <alignment horizontal="center" vertical="center"/>
    </xf>
    <xf numFmtId="4" fontId="72" fillId="12" borderId="0" xfId="0" applyNumberFormat="1" applyFont="1" applyFill="1" applyAlignment="1">
      <alignment horizontal="center" vertical="center"/>
    </xf>
    <xf numFmtId="0" fontId="72" fillId="12" borderId="0" xfId="0" applyFont="1" applyFill="1" applyAlignment="1">
      <alignment horizontal="center" vertical="center"/>
    </xf>
    <xf numFmtId="49" fontId="50" fillId="0" borderId="0" xfId="0" applyNumberFormat="1" applyFont="1" applyAlignment="1" applyProtection="1">
      <alignment horizontal="center" vertical="top" wrapText="1"/>
      <protection hidden="1"/>
    </xf>
    <xf numFmtId="0" fontId="50" fillId="12" borderId="0" xfId="0" applyNumberFormat="1" applyFont="1" applyFill="1" applyAlignment="1" applyProtection="1">
      <alignment horizontal="center" vertical="top" wrapText="1"/>
      <protection hidden="1"/>
    </xf>
    <xf numFmtId="0" fontId="50" fillId="12" borderId="0" xfId="0" applyNumberFormat="1" applyFont="1" applyFill="1" applyAlignment="1" applyProtection="1">
      <alignment horizontal="center" vertical="center" wrapText="1"/>
      <protection hidden="1"/>
    </xf>
    <xf numFmtId="49" fontId="72" fillId="12" borderId="0" xfId="0" applyNumberFormat="1" applyFont="1" applyFill="1" applyAlignment="1">
      <alignment horizontal="center"/>
    </xf>
    <xf numFmtId="0" fontId="72" fillId="12" borderId="0" xfId="0" applyFont="1" applyFill="1" applyAlignment="1">
      <alignment horizontal="center"/>
    </xf>
    <xf numFmtId="0" fontId="72" fillId="0" borderId="0" xfId="0" applyFont="1" applyFill="1" applyBorder="1" applyAlignment="1">
      <alignment horizontal="left"/>
    </xf>
    <xf numFmtId="0" fontId="72" fillId="12" borderId="0" xfId="0" applyFont="1" applyFill="1" applyBorder="1" applyAlignment="1">
      <alignment horizontal="center"/>
    </xf>
    <xf numFmtId="0" fontId="50" fillId="12" borderId="0" xfId="0" applyFont="1" applyFill="1" applyBorder="1" applyAlignment="1" applyProtection="1">
      <alignment horizontal="center" vertical="top" wrapText="1"/>
      <protection hidden="1"/>
    </xf>
    <xf numFmtId="0" fontId="50" fillId="0" borderId="0" xfId="0" applyFont="1" applyFill="1" applyBorder="1" applyAlignment="1" applyProtection="1">
      <alignment horizontal="left" vertical="top" wrapText="1"/>
      <protection hidden="1"/>
    </xf>
    <xf numFmtId="0" fontId="50" fillId="0" borderId="0" xfId="0" applyFont="1" applyAlignment="1" applyProtection="1">
      <alignment horizontal="left" vertical="top" wrapText="1"/>
      <protection hidden="1"/>
    </xf>
    <xf numFmtId="0" fontId="50" fillId="0" borderId="0" xfId="0" applyFont="1" applyAlignment="1" applyProtection="1">
      <alignment horizontal="right" vertical="distributed"/>
      <protection hidden="1"/>
    </xf>
    <xf numFmtId="0" fontId="50" fillId="0" borderId="0" xfId="0" applyFont="1" applyAlignment="1" applyProtection="1">
      <alignment horizontal="center"/>
      <protection hidden="1"/>
    </xf>
    <xf numFmtId="0" fontId="72" fillId="0" borderId="0" xfId="0" applyFont="1" applyFill="1" applyBorder="1" applyAlignment="1">
      <alignment horizontal="center"/>
    </xf>
    <xf numFmtId="0" fontId="72" fillId="0" borderId="0" xfId="0" applyFont="1" applyBorder="1" applyAlignment="1">
      <alignment horizontal="justify" wrapText="1"/>
    </xf>
    <xf numFmtId="0" fontId="72" fillId="0" borderId="0" xfId="0" applyFont="1" applyBorder="1" applyAlignment="1">
      <alignment horizontal="center" wrapText="1"/>
    </xf>
    <xf numFmtId="0" fontId="72" fillId="0" borderId="0" xfId="0" applyFont="1" applyBorder="1" applyAlignment="1">
      <alignment horizontal="right" wrapText="1"/>
    </xf>
    <xf numFmtId="0" fontId="51" fillId="12" borderId="6" xfId="0" applyFont="1" applyFill="1" applyBorder="1" applyAlignment="1" applyProtection="1">
      <alignment horizontal="center" wrapText="1"/>
      <protection hidden="1"/>
    </xf>
    <xf numFmtId="0" fontId="50" fillId="14" borderId="0" xfId="0" applyFont="1" applyFill="1" applyAlignment="1" applyProtection="1">
      <alignment horizontal="center" vertical="top" wrapText="1"/>
      <protection locked="0" hidden="1"/>
    </xf>
    <xf numFmtId="49" fontId="72" fillId="12" borderId="0" xfId="0" applyNumberFormat="1" applyFont="1" applyFill="1" applyBorder="1" applyAlignment="1">
      <alignment horizontal="center"/>
    </xf>
    <xf numFmtId="0" fontId="72" fillId="12" borderId="0" xfId="0" applyNumberFormat="1" applyFont="1" applyFill="1" applyBorder="1" applyAlignment="1">
      <alignment horizontal="center"/>
    </xf>
    <xf numFmtId="0" fontId="72" fillId="0" borderId="0" xfId="0" applyFont="1" applyAlignment="1">
      <alignment horizontal="justify"/>
    </xf>
    <xf numFmtId="49" fontId="72" fillId="12" borderId="6" xfId="0" applyNumberFormat="1" applyFont="1" applyFill="1" applyBorder="1" applyAlignment="1" applyProtection="1">
      <alignment horizontal="center"/>
      <protection hidden="1"/>
    </xf>
    <xf numFmtId="0" fontId="72" fillId="12" borderId="6" xfId="0" applyFont="1" applyFill="1" applyBorder="1" applyAlignment="1" applyProtection="1">
      <alignment horizontal="center"/>
      <protection hidden="1"/>
    </xf>
    <xf numFmtId="0" fontId="72" fillId="12" borderId="6" xfId="0" applyNumberFormat="1" applyFont="1" applyFill="1" applyBorder="1" applyAlignment="1" applyProtection="1">
      <alignment horizontal="center"/>
      <protection hidden="1"/>
    </xf>
    <xf numFmtId="49" fontId="20" fillId="14" borderId="8" xfId="0" applyNumberFormat="1" applyFont="1" applyFill="1" applyBorder="1" applyAlignment="1" applyProtection="1">
      <alignment horizontal="center"/>
      <protection locked="0"/>
    </xf>
    <xf numFmtId="1" fontId="20" fillId="0" borderId="8" xfId="0" quotePrefix="1" applyNumberFormat="1" applyFont="1" applyBorder="1" applyAlignment="1" applyProtection="1">
      <alignment horizontal="center" vertical="top"/>
    </xf>
    <xf numFmtId="1" fontId="20" fillId="0" borderId="5" xfId="0" quotePrefix="1" applyNumberFormat="1" applyFont="1" applyBorder="1" applyAlignment="1" applyProtection="1">
      <alignment horizontal="center" vertical="top"/>
    </xf>
    <xf numFmtId="49" fontId="20" fillId="0" borderId="7" xfId="0" applyNumberFormat="1" applyFont="1" applyFill="1" applyBorder="1" applyAlignment="1" applyProtection="1">
      <alignment horizontal="center"/>
    </xf>
    <xf numFmtId="49" fontId="20" fillId="0" borderId="5" xfId="0" applyNumberFormat="1" applyFont="1" applyFill="1" applyBorder="1" applyAlignment="1" applyProtection="1">
      <alignment horizontal="center"/>
    </xf>
    <xf numFmtId="0" fontId="12" fillId="0" borderId="0" xfId="0" applyFont="1" applyAlignment="1">
      <alignment horizontal="center" wrapText="1"/>
    </xf>
    <xf numFmtId="0" fontId="61" fillId="5" borderId="12" xfId="3" applyFont="1" applyFill="1" applyBorder="1" applyAlignment="1" applyProtection="1">
      <alignment horizontal="center" vertical="center" wrapText="1"/>
    </xf>
    <xf numFmtId="0" fontId="61" fillId="5" borderId="9" xfId="3" applyFont="1" applyFill="1" applyBorder="1" applyAlignment="1" applyProtection="1">
      <alignment horizontal="center" vertical="center" wrapText="1"/>
    </xf>
    <xf numFmtId="0" fontId="61" fillId="5" borderId="12" xfId="3" applyFont="1" applyFill="1" applyBorder="1" applyAlignment="1" applyProtection="1">
      <alignment horizontal="center" vertical="center" textRotation="90" wrapText="1"/>
    </xf>
    <xf numFmtId="0" fontId="61" fillId="5" borderId="9" xfId="3" applyFont="1" applyFill="1" applyBorder="1" applyAlignment="1" applyProtection="1">
      <alignment horizontal="center" vertical="center" textRotation="90" wrapText="1"/>
    </xf>
    <xf numFmtId="0" fontId="61" fillId="5" borderId="7" xfId="3" applyFont="1" applyFill="1" applyBorder="1" applyAlignment="1" applyProtection="1">
      <alignment horizontal="center" vertical="center" wrapText="1"/>
    </xf>
    <xf numFmtId="0" fontId="61" fillId="5" borderId="5" xfId="3" applyFont="1" applyFill="1" applyBorder="1" applyAlignment="1" applyProtection="1">
      <alignment horizontal="center" vertical="center" wrapText="1"/>
    </xf>
    <xf numFmtId="0" fontId="21" fillId="0" borderId="3" xfId="0" applyFont="1" applyBorder="1" applyAlignment="1">
      <alignment horizontal="center" vertical="top"/>
    </xf>
    <xf numFmtId="4" fontId="20" fillId="0" borderId="2" xfId="0" applyNumberFormat="1" applyFont="1" applyBorder="1" applyAlignment="1" applyProtection="1">
      <alignment horizontal="center"/>
      <protection locked="0"/>
    </xf>
    <xf numFmtId="0" fontId="20" fillId="0" borderId="2" xfId="0" applyFont="1" applyBorder="1" applyAlignment="1" applyProtection="1">
      <alignment horizontal="center"/>
      <protection locked="0"/>
    </xf>
    <xf numFmtId="0" fontId="20" fillId="0" borderId="6" xfId="0" applyFont="1" applyBorder="1" applyAlignment="1">
      <alignment horizontal="center"/>
    </xf>
    <xf numFmtId="1" fontId="108" fillId="12" borderId="6" xfId="0" applyNumberFormat="1" applyFont="1" applyFill="1" applyBorder="1" applyAlignment="1" applyProtection="1">
      <alignment horizontal="center" vertical="center" wrapText="1"/>
    </xf>
    <xf numFmtId="0" fontId="21" fillId="0" borderId="0" xfId="0" applyFont="1" applyBorder="1" applyAlignment="1">
      <alignment horizontal="center" vertical="top"/>
    </xf>
    <xf numFmtId="0" fontId="20" fillId="0" borderId="9" xfId="0" applyFont="1" applyBorder="1" applyAlignment="1" applyProtection="1">
      <alignment horizontal="center"/>
      <protection locked="0"/>
    </xf>
    <xf numFmtId="4" fontId="20" fillId="0" borderId="9" xfId="0" applyNumberFormat="1" applyFont="1" applyBorder="1" applyAlignment="1" applyProtection="1">
      <alignment horizontal="center"/>
      <protection locked="0"/>
    </xf>
    <xf numFmtId="0" fontId="20" fillId="0" borderId="61" xfId="0" applyFont="1" applyBorder="1" applyAlignment="1" applyProtection="1">
      <alignment horizontal="center"/>
      <protection locked="0"/>
    </xf>
    <xf numFmtId="0" fontId="20" fillId="0" borderId="59" xfId="0" applyFont="1" applyBorder="1" applyAlignment="1" applyProtection="1">
      <alignment horizontal="center" vertical="center"/>
      <protection locked="0"/>
    </xf>
    <xf numFmtId="4" fontId="20" fillId="0" borderId="59" xfId="0" applyNumberFormat="1" applyFont="1" applyBorder="1" applyAlignment="1" applyProtection="1">
      <alignment horizontal="center" vertical="center"/>
      <protection locked="0"/>
    </xf>
    <xf numFmtId="0" fontId="20" fillId="0" borderId="60" xfId="0" applyFont="1" applyBorder="1" applyAlignment="1" applyProtection="1">
      <alignment horizontal="center" vertical="center"/>
      <protection locked="0"/>
    </xf>
    <xf numFmtId="0" fontId="20" fillId="12" borderId="5" xfId="0" applyNumberFormat="1" applyFont="1" applyFill="1" applyBorder="1" applyAlignment="1" applyProtection="1">
      <alignment horizontal="center"/>
      <protection locked="0"/>
    </xf>
    <xf numFmtId="0" fontId="20" fillId="12" borderId="2" xfId="0" applyNumberFormat="1" applyFont="1" applyFill="1" applyBorder="1" applyAlignment="1" applyProtection="1">
      <alignment horizontal="center"/>
      <protection locked="0"/>
    </xf>
    <xf numFmtId="49" fontId="20" fillId="0" borderId="2" xfId="0" applyNumberFormat="1" applyFont="1" applyBorder="1" applyAlignment="1" applyProtection="1">
      <alignment horizontal="center"/>
      <protection locked="0"/>
    </xf>
    <xf numFmtId="0" fontId="20" fillId="0" borderId="2" xfId="0" applyFont="1" applyBorder="1" applyAlignment="1" applyProtection="1">
      <alignment horizontal="left" wrapText="1"/>
      <protection locked="0"/>
    </xf>
    <xf numFmtId="0" fontId="20" fillId="0" borderId="7" xfId="0" applyFont="1" applyBorder="1" applyAlignment="1" applyProtection="1">
      <alignment horizontal="center"/>
      <protection locked="0"/>
    </xf>
    <xf numFmtId="49" fontId="20" fillId="0" borderId="59" xfId="0" applyNumberFormat="1" applyFont="1" applyBorder="1" applyAlignment="1" applyProtection="1">
      <alignment horizontal="center" vertical="center"/>
      <protection locked="0"/>
    </xf>
    <xf numFmtId="0" fontId="20" fillId="0" borderId="59" xfId="0" applyFont="1" applyBorder="1" applyAlignment="1" applyProtection="1">
      <alignment horizontal="left" vertical="center" wrapText="1"/>
      <protection locked="0"/>
    </xf>
    <xf numFmtId="49" fontId="20" fillId="12" borderId="2" xfId="0" applyNumberFormat="1" applyFont="1" applyFill="1" applyBorder="1" applyAlignment="1" applyProtection="1">
      <alignment horizontal="center"/>
      <protection locked="0"/>
    </xf>
    <xf numFmtId="0" fontId="20" fillId="12" borderId="2" xfId="0" applyFont="1" applyFill="1" applyBorder="1" applyAlignment="1" applyProtection="1">
      <alignment horizontal="left" wrapText="1"/>
      <protection locked="0"/>
    </xf>
    <xf numFmtId="4" fontId="20" fillId="12" borderId="2" xfId="0" applyNumberFormat="1" applyFont="1" applyFill="1" applyBorder="1" applyAlignment="1" applyProtection="1">
      <alignment horizontal="center"/>
      <protection locked="0"/>
    </xf>
    <xf numFmtId="0" fontId="20" fillId="0" borderId="5" xfId="0" quotePrefix="1" applyFont="1" applyBorder="1" applyAlignment="1">
      <alignment horizontal="center" vertical="top"/>
    </xf>
    <xf numFmtId="0" fontId="20" fillId="0" borderId="2" xfId="0" applyFont="1" applyBorder="1" applyAlignment="1">
      <alignment horizontal="center" vertical="top"/>
    </xf>
    <xf numFmtId="0" fontId="20" fillId="0" borderId="2" xfId="0" quotePrefix="1" applyFont="1" applyBorder="1" applyAlignment="1">
      <alignment horizontal="center" vertical="top"/>
    </xf>
    <xf numFmtId="0" fontId="20" fillId="0" borderId="3" xfId="0" applyFont="1" applyBorder="1" applyAlignment="1">
      <alignment horizontal="center" vertical="top" wrapText="1"/>
    </xf>
    <xf numFmtId="0" fontId="20" fillId="0" borderId="14" xfId="0" applyFont="1" applyBorder="1" applyAlignment="1">
      <alignment horizontal="center" vertical="top" wrapText="1"/>
    </xf>
    <xf numFmtId="0" fontId="20" fillId="0" borderId="0" xfId="0" applyFont="1" applyBorder="1" applyAlignment="1">
      <alignment horizontal="center" vertical="top" wrapText="1"/>
    </xf>
    <xf numFmtId="0" fontId="20" fillId="0" borderId="4" xfId="0" applyFont="1" applyBorder="1" applyAlignment="1">
      <alignment horizontal="center" vertical="top" wrapText="1"/>
    </xf>
    <xf numFmtId="0" fontId="20" fillId="0" borderId="6" xfId="0" applyFont="1" applyBorder="1" applyAlignment="1">
      <alignment horizontal="center" vertical="top" wrapText="1"/>
    </xf>
    <xf numFmtId="0" fontId="20" fillId="0" borderId="15" xfId="0" applyFont="1" applyBorder="1" applyAlignment="1">
      <alignment horizontal="center" vertical="top" wrapText="1"/>
    </xf>
    <xf numFmtId="0" fontId="20" fillId="0" borderId="2" xfId="0" applyFont="1" applyBorder="1" applyAlignment="1">
      <alignment horizontal="center" vertical="top" wrapText="1"/>
    </xf>
    <xf numFmtId="0" fontId="20" fillId="0" borderId="13" xfId="0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 wrapText="1"/>
    </xf>
    <xf numFmtId="0" fontId="20" fillId="0" borderId="11" xfId="0" applyFont="1" applyBorder="1" applyAlignment="1">
      <alignment horizontal="center" vertical="top" wrapText="1"/>
    </xf>
    <xf numFmtId="0" fontId="20" fillId="0" borderId="2" xfId="0" applyFont="1" applyBorder="1" applyAlignment="1">
      <alignment horizontal="center" vertical="top" shrinkToFit="1"/>
    </xf>
    <xf numFmtId="0" fontId="20" fillId="0" borderId="7" xfId="0" applyFont="1" applyBorder="1" applyAlignment="1">
      <alignment horizontal="center" vertical="top" wrapText="1"/>
    </xf>
    <xf numFmtId="0" fontId="20" fillId="0" borderId="8" xfId="0" applyFont="1" applyBorder="1" applyAlignment="1">
      <alignment horizontal="center" vertical="top" wrapText="1"/>
    </xf>
    <xf numFmtId="0" fontId="20" fillId="0" borderId="5" xfId="0" applyFont="1" applyBorder="1" applyAlignment="1">
      <alignment horizontal="center" vertical="top" wrapText="1"/>
    </xf>
    <xf numFmtId="0" fontId="20" fillId="0" borderId="6" xfId="0" applyFont="1" applyBorder="1" applyAlignment="1" applyProtection="1">
      <alignment horizontal="center"/>
      <protection locked="0"/>
    </xf>
    <xf numFmtId="49" fontId="20" fillId="0" borderId="6" xfId="0" applyNumberFormat="1" applyFont="1" applyBorder="1" applyAlignment="1">
      <alignment horizontal="center"/>
    </xf>
    <xf numFmtId="0" fontId="20" fillId="0" borderId="6" xfId="0" applyFont="1" applyBorder="1" applyProtection="1">
      <protection locked="0"/>
    </xf>
    <xf numFmtId="0" fontId="21" fillId="0" borderId="0" xfId="0" applyFont="1" applyAlignment="1">
      <alignment horizontal="center" vertical="top"/>
    </xf>
    <xf numFmtId="49" fontId="20" fillId="0" borderId="18" xfId="0" applyNumberFormat="1" applyFont="1" applyBorder="1" applyAlignment="1" applyProtection="1">
      <alignment horizontal="center" vertical="center"/>
      <protection locked="0"/>
    </xf>
    <xf numFmtId="49" fontId="20" fillId="0" borderId="19" xfId="0" applyNumberFormat="1" applyFont="1" applyBorder="1" applyAlignment="1" applyProtection="1">
      <alignment horizontal="center" vertical="center"/>
      <protection locked="0"/>
    </xf>
    <xf numFmtId="49" fontId="20" fillId="0" borderId="20" xfId="0" applyNumberFormat="1" applyFont="1" applyBorder="1" applyAlignment="1" applyProtection="1">
      <alignment horizontal="center" vertical="center"/>
      <protection locked="0"/>
    </xf>
    <xf numFmtId="0" fontId="20" fillId="0" borderId="18" xfId="0" applyFont="1" applyBorder="1" applyAlignment="1" applyProtection="1">
      <alignment horizontal="center" vertical="center"/>
      <protection locked="0"/>
    </xf>
    <xf numFmtId="0" fontId="20" fillId="0" borderId="19" xfId="0" applyFont="1" applyBorder="1" applyAlignment="1" applyProtection="1">
      <alignment horizontal="center" vertical="center"/>
      <protection locked="0"/>
    </xf>
    <xf numFmtId="0" fontId="20" fillId="0" borderId="20" xfId="0" applyFont="1" applyBorder="1" applyAlignment="1" applyProtection="1">
      <alignment horizontal="center" vertical="center"/>
      <protection locked="0"/>
    </xf>
    <xf numFmtId="0" fontId="20" fillId="0" borderId="0" xfId="0" quotePrefix="1" applyFont="1" applyAlignment="1">
      <alignment horizontal="right"/>
    </xf>
    <xf numFmtId="0" fontId="20" fillId="0" borderId="0" xfId="0" applyFont="1" applyAlignment="1">
      <alignment horizontal="right"/>
    </xf>
    <xf numFmtId="49" fontId="20" fillId="0" borderId="6" xfId="0" applyNumberFormat="1" applyFont="1" applyBorder="1" applyAlignment="1">
      <alignment horizontal="left"/>
    </xf>
    <xf numFmtId="0" fontId="20" fillId="0" borderId="53" xfId="0" applyFont="1" applyBorder="1" applyAlignment="1" applyProtection="1">
      <alignment horizontal="center" vertical="center"/>
      <protection locked="0"/>
    </xf>
    <xf numFmtId="0" fontId="20" fillId="0" borderId="54" xfId="0" applyFont="1" applyBorder="1" applyAlignment="1" applyProtection="1">
      <alignment horizontal="center" vertical="center"/>
      <protection locked="0"/>
    </xf>
    <xf numFmtId="0" fontId="20" fillId="0" borderId="55" xfId="0" applyFont="1" applyBorder="1" applyAlignment="1" applyProtection="1">
      <alignment horizontal="center" vertical="center"/>
      <protection locked="0"/>
    </xf>
    <xf numFmtId="49" fontId="20" fillId="0" borderId="6" xfId="0" applyNumberFormat="1" applyFont="1" applyBorder="1" applyAlignment="1" applyProtection="1">
      <alignment horizontal="left"/>
      <protection locked="0"/>
    </xf>
    <xf numFmtId="0" fontId="20" fillId="0" borderId="58" xfId="0" applyFont="1" applyBorder="1" applyAlignment="1">
      <alignment horizontal="center"/>
    </xf>
    <xf numFmtId="49" fontId="20" fillId="0" borderId="6" xfId="0" applyNumberFormat="1" applyFont="1" applyBorder="1" applyAlignment="1" applyProtection="1">
      <alignment horizontal="center"/>
      <protection locked="0"/>
    </xf>
    <xf numFmtId="49" fontId="20" fillId="0" borderId="5" xfId="0" applyNumberFormat="1" applyFont="1" applyBorder="1" applyAlignment="1" applyProtection="1">
      <alignment horizontal="center"/>
      <protection locked="0"/>
    </xf>
    <xf numFmtId="49" fontId="20" fillId="0" borderId="7" xfId="0" applyNumberFormat="1" applyFont="1" applyBorder="1" applyAlignment="1" applyProtection="1">
      <alignment horizontal="center"/>
      <protection locked="0"/>
    </xf>
    <xf numFmtId="0" fontId="20" fillId="0" borderId="7" xfId="0" applyFont="1" applyBorder="1" applyAlignment="1">
      <alignment horizontal="center" vertical="top"/>
    </xf>
    <xf numFmtId="0" fontId="22" fillId="0" borderId="56" xfId="0" applyFont="1" applyBorder="1" applyAlignment="1">
      <alignment horizontal="center" vertical="center"/>
    </xf>
    <xf numFmtId="0" fontId="21" fillId="0" borderId="57" xfId="0" applyFont="1" applyBorder="1" applyAlignment="1">
      <alignment horizontal="center" vertical="top"/>
    </xf>
    <xf numFmtId="0" fontId="20" fillId="0" borderId="2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0" fontId="20" fillId="0" borderId="49" xfId="0" applyFont="1" applyBorder="1" applyAlignment="1">
      <alignment vertical="center"/>
    </xf>
    <xf numFmtId="0" fontId="20" fillId="0" borderId="0" xfId="0" applyFont="1"/>
    <xf numFmtId="0" fontId="20" fillId="0" borderId="0" xfId="0" applyFont="1" applyAlignment="1">
      <alignment horizontal="center"/>
    </xf>
    <xf numFmtId="0" fontId="20" fillId="0" borderId="0" xfId="0" applyFont="1" applyAlignment="1">
      <alignment wrapText="1"/>
    </xf>
    <xf numFmtId="0" fontId="20" fillId="0" borderId="0" xfId="0" applyFont="1" applyAlignment="1">
      <alignment vertical="center"/>
    </xf>
    <xf numFmtId="0" fontId="20" fillId="0" borderId="50" xfId="0" applyFont="1" applyBorder="1" applyAlignment="1" applyProtection="1">
      <alignment horizontal="center"/>
      <protection locked="0"/>
    </xf>
    <xf numFmtId="0" fontId="20" fillId="0" borderId="51" xfId="0" applyFont="1" applyBorder="1" applyAlignment="1" applyProtection="1">
      <alignment horizontal="center"/>
      <protection locked="0"/>
    </xf>
    <xf numFmtId="0" fontId="20" fillId="0" borderId="52" xfId="0" applyFont="1" applyBorder="1" applyAlignment="1" applyProtection="1">
      <alignment horizontal="center"/>
      <protection locked="0"/>
    </xf>
    <xf numFmtId="0" fontId="20" fillId="0" borderId="42" xfId="0" applyFont="1" applyBorder="1" applyAlignment="1" applyProtection="1">
      <alignment horizontal="center"/>
      <protection locked="0"/>
    </xf>
    <xf numFmtId="0" fontId="20" fillId="0" borderId="33" xfId="0" applyFont="1" applyBorder="1" applyAlignment="1" applyProtection="1">
      <alignment horizontal="center"/>
      <protection locked="0"/>
    </xf>
    <xf numFmtId="0" fontId="20" fillId="0" borderId="0" xfId="0" applyFont="1" applyAlignment="1">
      <alignment horizontal="center" vertical="center"/>
    </xf>
    <xf numFmtId="0" fontId="20" fillId="0" borderId="2" xfId="0" applyFont="1" applyBorder="1" applyAlignment="1">
      <alignment horizontal="center"/>
    </xf>
    <xf numFmtId="0" fontId="20" fillId="0" borderId="42" xfId="0" applyFont="1" applyBorder="1" applyAlignment="1">
      <alignment horizontal="center"/>
    </xf>
    <xf numFmtId="0" fontId="20" fillId="0" borderId="45" xfId="0" applyFont="1" applyBorder="1"/>
    <xf numFmtId="0" fontId="20" fillId="0" borderId="46" xfId="0" applyFont="1" applyBorder="1"/>
    <xf numFmtId="0" fontId="20" fillId="0" borderId="47" xfId="0" applyFont="1" applyBorder="1"/>
    <xf numFmtId="0" fontId="20" fillId="0" borderId="50" xfId="0" applyFont="1" applyBorder="1" applyAlignment="1">
      <alignment horizontal="center"/>
    </xf>
    <xf numFmtId="0" fontId="20" fillId="0" borderId="51" xfId="0" applyFont="1" applyBorder="1" applyAlignment="1">
      <alignment horizontal="center"/>
    </xf>
    <xf numFmtId="0" fontId="20" fillId="0" borderId="52" xfId="0" applyFont="1" applyBorder="1" applyAlignment="1">
      <alignment horizontal="center"/>
    </xf>
    <xf numFmtId="4" fontId="56" fillId="3" borderId="7" xfId="0" applyNumberFormat="1" applyFont="1" applyFill="1" applyBorder="1" applyAlignment="1">
      <alignment horizontal="center" vertical="center" wrapText="1"/>
    </xf>
    <xf numFmtId="4" fontId="56" fillId="3" borderId="8" xfId="0" applyNumberFormat="1" applyFont="1" applyFill="1" applyBorder="1" applyAlignment="1">
      <alignment horizontal="center" vertical="center" wrapText="1"/>
    </xf>
    <xf numFmtId="4" fontId="56" fillId="3" borderId="5" xfId="0" applyNumberFormat="1" applyFont="1" applyFill="1" applyBorder="1" applyAlignment="1">
      <alignment horizontal="center" vertical="center" wrapText="1"/>
    </xf>
    <xf numFmtId="0" fontId="23" fillId="0" borderId="45" xfId="0" applyFont="1" applyBorder="1" applyAlignment="1">
      <alignment horizontal="left" indent="2"/>
    </xf>
    <xf numFmtId="0" fontId="23" fillId="0" borderId="46" xfId="0" applyFont="1" applyBorder="1" applyAlignment="1">
      <alignment horizontal="left" indent="2"/>
    </xf>
    <xf numFmtId="0" fontId="23" fillId="0" borderId="47" xfId="0" applyFont="1" applyBorder="1" applyAlignment="1">
      <alignment horizontal="left" indent="2"/>
    </xf>
    <xf numFmtId="0" fontId="20" fillId="0" borderId="45" xfId="0" applyFont="1" applyBorder="1" applyAlignment="1">
      <alignment horizontal="left"/>
    </xf>
    <xf numFmtId="0" fontId="20" fillId="0" borderId="46" xfId="0" applyFont="1" applyBorder="1" applyAlignment="1">
      <alignment horizontal="left"/>
    </xf>
    <xf numFmtId="0" fontId="20" fillId="0" borderId="47" xfId="0" applyFont="1" applyBorder="1" applyAlignment="1">
      <alignment horizontal="left"/>
    </xf>
    <xf numFmtId="0" fontId="20" fillId="0" borderId="33" xfId="0" applyFont="1" applyBorder="1" applyAlignment="1">
      <alignment horizontal="center"/>
    </xf>
    <xf numFmtId="0" fontId="20" fillId="0" borderId="39" xfId="0" applyFont="1" applyBorder="1" applyAlignment="1">
      <alignment horizontal="left" indent="2"/>
    </xf>
    <xf numFmtId="0" fontId="20" fillId="0" borderId="40" xfId="0" applyFont="1" applyBorder="1" applyAlignment="1">
      <alignment horizontal="left" indent="2"/>
    </xf>
    <xf numFmtId="0" fontId="20" fillId="0" borderId="41" xfId="0" applyFont="1" applyBorder="1" applyAlignment="1">
      <alignment horizontal="left" indent="2"/>
    </xf>
    <xf numFmtId="0" fontId="20" fillId="0" borderId="43" xfId="0" applyFont="1" applyBorder="1" applyAlignment="1" applyProtection="1">
      <alignment horizontal="center"/>
      <protection locked="0"/>
    </xf>
    <xf numFmtId="0" fontId="20" fillId="0" borderId="44" xfId="0" applyFont="1" applyBorder="1" applyAlignment="1" applyProtection="1">
      <alignment horizontal="center"/>
      <protection locked="0"/>
    </xf>
    <xf numFmtId="0" fontId="20" fillId="0" borderId="48" xfId="0" applyFont="1" applyBorder="1" applyAlignment="1" applyProtection="1">
      <alignment horizontal="center"/>
      <protection locked="0"/>
    </xf>
    <xf numFmtId="0" fontId="20" fillId="0" borderId="45" xfId="0" applyFont="1" applyBorder="1" applyAlignment="1">
      <alignment horizontal="left" indent="2"/>
    </xf>
    <xf numFmtId="0" fontId="20" fillId="0" borderId="46" xfId="0" applyFont="1" applyBorder="1" applyAlignment="1">
      <alignment horizontal="left" indent="2"/>
    </xf>
    <xf numFmtId="0" fontId="20" fillId="0" borderId="47" xfId="0" applyFont="1" applyBorder="1" applyAlignment="1">
      <alignment horizontal="left" indent="2"/>
    </xf>
    <xf numFmtId="49" fontId="20" fillId="0" borderId="16" xfId="0" applyNumberFormat="1" applyFont="1" applyBorder="1" applyAlignment="1" applyProtection="1">
      <alignment horizontal="center"/>
      <protection locked="0"/>
    </xf>
    <xf numFmtId="49" fontId="20" fillId="0" borderId="8" xfId="0" applyNumberFormat="1" applyFont="1" applyBorder="1" applyAlignment="1" applyProtection="1">
      <alignment horizontal="center"/>
      <protection locked="0"/>
    </xf>
    <xf numFmtId="49" fontId="20" fillId="0" borderId="17" xfId="0" applyNumberFormat="1" applyFont="1" applyBorder="1" applyAlignment="1" applyProtection="1">
      <alignment horizontal="center"/>
      <protection locked="0"/>
    </xf>
    <xf numFmtId="0" fontId="20" fillId="0" borderId="37" xfId="0" applyFont="1" applyBorder="1" applyAlignment="1">
      <alignment horizontal="center"/>
    </xf>
    <xf numFmtId="0" fontId="20" fillId="0" borderId="35" xfId="0" applyFont="1" applyBorder="1" applyAlignment="1">
      <alignment horizontal="center"/>
    </xf>
    <xf numFmtId="0" fontId="20" fillId="0" borderId="38" xfId="0" applyFont="1" applyBorder="1" applyAlignment="1">
      <alignment horizontal="center"/>
    </xf>
    <xf numFmtId="0" fontId="20" fillId="0" borderId="11" xfId="0" applyFont="1" applyBorder="1" applyAlignment="1">
      <alignment horizontal="center"/>
    </xf>
    <xf numFmtId="0" fontId="20" fillId="0" borderId="32" xfId="0" applyFont="1" applyBorder="1" applyAlignment="1">
      <alignment horizontal="center"/>
    </xf>
    <xf numFmtId="0" fontId="20" fillId="0" borderId="12" xfId="0" quotePrefix="1" applyFont="1" applyBorder="1" applyAlignment="1">
      <alignment horizontal="center" vertical="top"/>
    </xf>
    <xf numFmtId="0" fontId="20" fillId="0" borderId="12" xfId="0" applyFont="1" applyBorder="1" applyAlignment="1">
      <alignment horizontal="center" vertical="top"/>
    </xf>
    <xf numFmtId="0" fontId="20" fillId="0" borderId="6" xfId="0" applyFont="1" applyBorder="1" applyAlignment="1">
      <alignment horizontal="left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top"/>
    </xf>
    <xf numFmtId="0" fontId="20" fillId="0" borderId="13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49" fontId="20" fillId="0" borderId="18" xfId="0" applyNumberFormat="1" applyFont="1" applyFill="1" applyBorder="1" applyAlignment="1">
      <alignment horizontal="center" vertical="center"/>
    </xf>
    <xf numFmtId="49" fontId="20" fillId="0" borderId="19" xfId="0" applyNumberFormat="1" applyFont="1" applyFill="1" applyBorder="1" applyAlignment="1">
      <alignment horizontal="center" vertical="center"/>
    </xf>
    <xf numFmtId="49" fontId="20" fillId="0" borderId="20" xfId="0" applyNumberFormat="1" applyFont="1" applyFill="1" applyBorder="1" applyAlignment="1">
      <alignment horizontal="center" vertical="center"/>
    </xf>
    <xf numFmtId="1" fontId="20" fillId="14" borderId="6" xfId="0" applyNumberFormat="1" applyFont="1" applyFill="1" applyBorder="1" applyAlignment="1" applyProtection="1">
      <alignment horizontal="center"/>
      <protection locked="0"/>
    </xf>
    <xf numFmtId="0" fontId="67" fillId="4" borderId="6" xfId="4" applyFill="1" applyBorder="1" applyAlignment="1" applyProtection="1">
      <alignment horizontal="left"/>
      <protection locked="0"/>
    </xf>
    <xf numFmtId="0" fontId="67" fillId="4" borderId="6" xfId="4" applyFill="1" applyBorder="1" applyAlignment="1">
      <alignment horizontal="center"/>
    </xf>
    <xf numFmtId="0" fontId="20" fillId="0" borderId="3" xfId="0" applyFont="1" applyBorder="1" applyAlignment="1">
      <alignment vertical="center"/>
    </xf>
    <xf numFmtId="0" fontId="20" fillId="0" borderId="30" xfId="0" applyFont="1" applyBorder="1" applyAlignment="1">
      <alignment vertical="center"/>
    </xf>
    <xf numFmtId="0" fontId="20" fillId="0" borderId="34" xfId="0" applyFont="1" applyBorder="1" applyAlignment="1">
      <alignment horizontal="center"/>
    </xf>
    <xf numFmtId="0" fontId="20" fillId="0" borderId="36" xfId="0" applyFont="1" applyBorder="1" applyAlignment="1">
      <alignment horizontal="center"/>
    </xf>
    <xf numFmtId="0" fontId="20" fillId="0" borderId="31" xfId="0" applyFont="1" applyBorder="1" applyAlignment="1">
      <alignment horizontal="center"/>
    </xf>
    <xf numFmtId="0" fontId="20" fillId="0" borderId="15" xfId="0" applyFont="1" applyBorder="1" applyAlignment="1">
      <alignment horizontal="center"/>
    </xf>
    <xf numFmtId="0" fontId="20" fillId="0" borderId="6" xfId="0" applyFont="1" applyBorder="1" applyAlignment="1" applyProtection="1">
      <alignment horizontal="left"/>
      <protection locked="0"/>
    </xf>
    <xf numFmtId="0" fontId="21" fillId="0" borderId="0" xfId="0" applyFont="1" applyAlignment="1">
      <alignment horizontal="center"/>
    </xf>
    <xf numFmtId="49" fontId="20" fillId="0" borderId="24" xfId="0" applyNumberFormat="1" applyFont="1" applyBorder="1" applyAlignment="1" applyProtection="1">
      <alignment horizontal="center"/>
      <protection locked="0"/>
    </xf>
    <xf numFmtId="49" fontId="20" fillId="0" borderId="25" xfId="0" applyNumberFormat="1" applyFont="1" applyBorder="1" applyAlignment="1" applyProtection="1">
      <alignment horizontal="center"/>
      <protection locked="0"/>
    </xf>
    <xf numFmtId="49" fontId="20" fillId="0" borderId="26" xfId="0" applyNumberFormat="1" applyFont="1" applyBorder="1" applyAlignment="1" applyProtection="1">
      <alignment horizontal="center"/>
      <protection locked="0"/>
    </xf>
    <xf numFmtId="1" fontId="108" fillId="12" borderId="6" xfId="0" applyNumberFormat="1" applyFont="1" applyFill="1" applyBorder="1" applyAlignment="1" applyProtection="1">
      <alignment vertical="center" wrapText="1"/>
      <protection locked="0"/>
    </xf>
    <xf numFmtId="0" fontId="108" fillId="12" borderId="6" xfId="0" applyNumberFormat="1" applyFont="1" applyFill="1" applyBorder="1" applyAlignment="1" applyProtection="1">
      <alignment vertical="center" wrapText="1"/>
      <protection locked="0"/>
    </xf>
    <xf numFmtId="0" fontId="20" fillId="12" borderId="6" xfId="0" applyNumberFormat="1" applyFont="1" applyFill="1" applyBorder="1" applyAlignment="1" applyProtection="1">
      <alignment vertical="center" wrapText="1"/>
      <protection locked="0"/>
    </xf>
    <xf numFmtId="49" fontId="20" fillId="0" borderId="29" xfId="0" applyNumberFormat="1" applyFont="1" applyBorder="1" applyAlignment="1" applyProtection="1">
      <alignment horizontal="center"/>
      <protection locked="0"/>
    </xf>
    <xf numFmtId="49" fontId="20" fillId="0" borderId="3" xfId="0" applyNumberFormat="1" applyFont="1" applyBorder="1" applyAlignment="1" applyProtection="1">
      <alignment horizontal="center"/>
      <protection locked="0"/>
    </xf>
    <xf numFmtId="49" fontId="20" fillId="0" borderId="30" xfId="0" applyNumberFormat="1" applyFont="1" applyBorder="1" applyAlignment="1" applyProtection="1">
      <alignment horizontal="center"/>
      <protection locked="0"/>
    </xf>
    <xf numFmtId="49" fontId="20" fillId="0" borderId="31" xfId="0" applyNumberFormat="1" applyFont="1" applyBorder="1" applyAlignment="1" applyProtection="1">
      <alignment horizontal="center"/>
      <protection locked="0"/>
    </xf>
    <xf numFmtId="49" fontId="20" fillId="0" borderId="32" xfId="0" applyNumberFormat="1" applyFont="1" applyBorder="1" applyAlignment="1" applyProtection="1">
      <alignment horizontal="center"/>
      <protection locked="0"/>
    </xf>
    <xf numFmtId="0" fontId="20" fillId="0" borderId="3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20" fillId="0" borderId="7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20" fillId="0" borderId="5" xfId="0" applyFont="1" applyBorder="1" applyAlignment="1">
      <alignment horizontal="center"/>
    </xf>
    <xf numFmtId="1" fontId="20" fillId="14" borderId="6" xfId="0" applyNumberFormat="1" applyFont="1" applyFill="1" applyBorder="1" applyAlignment="1" applyProtection="1">
      <alignment horizontal="left"/>
      <protection locked="0"/>
    </xf>
    <xf numFmtId="49" fontId="20" fillId="0" borderId="21" xfId="0" quotePrefix="1" applyNumberFormat="1" applyFont="1" applyBorder="1" applyAlignment="1">
      <alignment horizontal="center"/>
    </xf>
    <xf numFmtId="49" fontId="20" fillId="0" borderId="22" xfId="0" applyNumberFormat="1" applyFont="1" applyBorder="1" applyAlignment="1">
      <alignment horizontal="center"/>
    </xf>
    <xf numFmtId="49" fontId="20" fillId="0" borderId="23" xfId="0" applyNumberFormat="1" applyFont="1" applyBorder="1" applyAlignment="1">
      <alignment horizontal="center"/>
    </xf>
    <xf numFmtId="1" fontId="107" fillId="12" borderId="6" xfId="0" applyNumberFormat="1" applyFont="1" applyFill="1" applyBorder="1" applyAlignment="1" applyProtection="1">
      <alignment vertical="center" wrapText="1"/>
      <protection locked="0"/>
    </xf>
    <xf numFmtId="0" fontId="107" fillId="12" borderId="6" xfId="0" applyNumberFormat="1" applyFont="1" applyFill="1" applyBorder="1" applyAlignment="1" applyProtection="1">
      <alignment vertical="center" wrapText="1"/>
      <protection locked="0"/>
    </xf>
    <xf numFmtId="49" fontId="23" fillId="0" borderId="6" xfId="0" applyNumberFormat="1" applyFont="1" applyFill="1" applyBorder="1" applyAlignment="1" applyProtection="1">
      <alignment horizontal="center"/>
      <protection locked="0"/>
    </xf>
    <xf numFmtId="0" fontId="20" fillId="0" borderId="13" xfId="0" applyFont="1" applyFill="1" applyBorder="1" applyAlignment="1">
      <alignment horizontal="center" vertical="center"/>
    </xf>
    <xf numFmtId="0" fontId="20" fillId="0" borderId="3" xfId="0" applyFont="1" applyFill="1" applyBorder="1" applyAlignment="1">
      <alignment horizontal="center" vertical="center"/>
    </xf>
    <xf numFmtId="0" fontId="20" fillId="0" borderId="14" xfId="0" applyFont="1" applyFill="1" applyBorder="1" applyAlignment="1">
      <alignment horizontal="center" vertical="center"/>
    </xf>
    <xf numFmtId="0" fontId="106" fillId="0" borderId="12" xfId="0" applyFont="1" applyBorder="1" applyAlignment="1">
      <alignment horizontal="center" vertical="top" wrapText="1"/>
    </xf>
    <xf numFmtId="0" fontId="106" fillId="0" borderId="10" xfId="0" applyFont="1" applyBorder="1" applyAlignment="1">
      <alignment horizontal="center" vertical="top" wrapText="1"/>
    </xf>
    <xf numFmtId="0" fontId="106" fillId="0" borderId="9" xfId="0" applyFont="1" applyBorder="1" applyAlignment="1">
      <alignment horizontal="center" vertical="top" wrapText="1"/>
    </xf>
    <xf numFmtId="0" fontId="57" fillId="7" borderId="2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65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14" fillId="0" borderId="3" xfId="0" applyFont="1" applyBorder="1" applyAlignment="1" applyProtection="1">
      <alignment horizontal="right" vertical="center"/>
    </xf>
    <xf numFmtId="0" fontId="14" fillId="0" borderId="14" xfId="0" applyFont="1" applyBorder="1" applyAlignment="1" applyProtection="1">
      <alignment horizontal="right" vertical="center"/>
    </xf>
    <xf numFmtId="0" fontId="2" fillId="0" borderId="8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0" fontId="9" fillId="0" borderId="2" xfId="0" applyFont="1" applyBorder="1" applyAlignment="1" applyProtection="1">
      <alignment horizontal="center" vertical="center"/>
    </xf>
    <xf numFmtId="0" fontId="9" fillId="0" borderId="2" xfId="0" quotePrefix="1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vertical="center"/>
    </xf>
    <xf numFmtId="0" fontId="0" fillId="0" borderId="10" xfId="0" applyBorder="1" applyAlignment="1" applyProtection="1"/>
    <xf numFmtId="0" fontId="0" fillId="0" borderId="1" xfId="0" applyBorder="1" applyAlignment="1" applyProtection="1"/>
    <xf numFmtId="1" fontId="10" fillId="3" borderId="2" xfId="0" applyNumberFormat="1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horizontal="center"/>
    </xf>
    <xf numFmtId="0" fontId="9" fillId="0" borderId="4" xfId="0" applyFont="1" applyBorder="1" applyAlignment="1" applyProtection="1">
      <alignment horizontal="left" vertical="center" wrapText="1"/>
    </xf>
    <xf numFmtId="0" fontId="9" fillId="0" borderId="10" xfId="0" applyFont="1" applyBorder="1" applyAlignment="1" applyProtection="1">
      <alignment horizontal="left" vertical="center" wrapText="1"/>
    </xf>
    <xf numFmtId="0" fontId="9" fillId="0" borderId="1" xfId="0" applyFont="1" applyBorder="1" applyAlignment="1" applyProtection="1">
      <alignment horizontal="left" vertical="center" wrapText="1"/>
    </xf>
    <xf numFmtId="49" fontId="28" fillId="0" borderId="0" xfId="0" applyNumberFormat="1" applyFont="1" applyAlignment="1" applyProtection="1">
      <alignment horizontal="left" vertical="center"/>
    </xf>
    <xf numFmtId="49" fontId="28" fillId="0" borderId="6" xfId="0" applyNumberFormat="1" applyFont="1" applyBorder="1" applyAlignment="1" applyProtection="1">
      <alignment horizontal="center" vertical="center"/>
      <protection locked="0"/>
    </xf>
    <xf numFmtId="49" fontId="28" fillId="0" borderId="0" xfId="0" quotePrefix="1" applyNumberFormat="1" applyFont="1" applyAlignment="1" applyProtection="1">
      <alignment horizontal="right" vertical="center"/>
    </xf>
    <xf numFmtId="49" fontId="28" fillId="0" borderId="0" xfId="0" applyNumberFormat="1" applyFont="1" applyAlignment="1" applyProtection="1">
      <alignment horizontal="right" vertical="center"/>
    </xf>
    <xf numFmtId="0" fontId="36" fillId="0" borderId="3" xfId="0" applyFont="1" applyBorder="1" applyAlignment="1" applyProtection="1">
      <alignment horizontal="center" vertical="center"/>
    </xf>
    <xf numFmtId="2" fontId="30" fillId="10" borderId="27" xfId="0" applyNumberFormat="1" applyFont="1" applyFill="1" applyBorder="1" applyAlignment="1" applyProtection="1">
      <alignment horizontal="center" vertical="center"/>
    </xf>
    <xf numFmtId="2" fontId="30" fillId="10" borderId="25" xfId="0" applyNumberFormat="1" applyFont="1" applyFill="1" applyBorder="1" applyAlignment="1" applyProtection="1">
      <alignment horizontal="center" vertical="center"/>
    </xf>
    <xf numFmtId="2" fontId="30" fillId="10" borderId="28" xfId="0" applyNumberFormat="1" applyFont="1" applyFill="1" applyBorder="1" applyAlignment="1" applyProtection="1">
      <alignment horizontal="center" vertical="center"/>
    </xf>
    <xf numFmtId="0" fontId="27" fillId="0" borderId="0" xfId="0" applyFont="1" applyFill="1" applyBorder="1" applyAlignment="1" applyProtection="1">
      <alignment horizontal="center" vertical="center"/>
    </xf>
    <xf numFmtId="0" fontId="27" fillId="0" borderId="6" xfId="0" applyFont="1" applyFill="1" applyBorder="1" applyAlignment="1" applyProtection="1">
      <alignment horizontal="center" vertical="center"/>
    </xf>
    <xf numFmtId="2" fontId="30" fillId="10" borderId="26" xfId="0" applyNumberFormat="1" applyFont="1" applyFill="1" applyBorder="1" applyAlignment="1" applyProtection="1">
      <alignment horizontal="center" vertical="center"/>
    </xf>
    <xf numFmtId="1" fontId="25" fillId="3" borderId="0" xfId="0" applyNumberFormat="1" applyFont="1" applyFill="1" applyBorder="1" applyAlignment="1" applyProtection="1">
      <alignment horizontal="center" vertical="center" wrapText="1"/>
    </xf>
    <xf numFmtId="1" fontId="25" fillId="3" borderId="6" xfId="0" applyNumberFormat="1" applyFont="1" applyFill="1" applyBorder="1" applyAlignment="1" applyProtection="1">
      <alignment horizontal="center" vertical="center" wrapText="1"/>
    </xf>
    <xf numFmtId="0" fontId="36" fillId="0" borderId="0" xfId="0" applyFont="1" applyBorder="1" applyAlignment="1" applyProtection="1">
      <alignment horizontal="center" vertical="center"/>
    </xf>
    <xf numFmtId="0" fontId="30" fillId="0" borderId="0" xfId="0" applyFont="1" applyAlignment="1" applyProtection="1">
      <alignment vertical="center"/>
    </xf>
    <xf numFmtId="0" fontId="35" fillId="0" borderId="0" xfId="0" applyFont="1" applyBorder="1" applyAlignment="1" applyProtection="1">
      <alignment horizontal="center" vertical="center"/>
    </xf>
    <xf numFmtId="0" fontId="35" fillId="0" borderId="6" xfId="0" applyFont="1" applyBorder="1" applyAlignment="1" applyProtection="1">
      <alignment horizontal="center" vertical="center"/>
    </xf>
    <xf numFmtId="0" fontId="36" fillId="0" borderId="0" xfId="0" applyFont="1" applyBorder="1" applyAlignment="1" applyProtection="1">
      <alignment horizontal="center" vertical="center" wrapText="1"/>
    </xf>
    <xf numFmtId="0" fontId="36" fillId="0" borderId="3" xfId="0" applyFont="1" applyBorder="1" applyAlignment="1" applyProtection="1">
      <alignment horizontal="center" vertical="center" wrapText="1"/>
    </xf>
    <xf numFmtId="1" fontId="27" fillId="0" borderId="0" xfId="0" applyNumberFormat="1" applyFont="1" applyFill="1" applyBorder="1" applyAlignment="1" applyProtection="1">
      <alignment horizontal="center" vertical="center"/>
    </xf>
    <xf numFmtId="0" fontId="30" fillId="0" borderId="0" xfId="0" applyFont="1" applyBorder="1" applyAlignment="1" applyProtection="1">
      <alignment horizontal="center" vertical="center"/>
      <protection locked="0"/>
    </xf>
    <xf numFmtId="0" fontId="30" fillId="0" borderId="6" xfId="0" applyFont="1" applyBorder="1" applyAlignment="1" applyProtection="1">
      <alignment horizontal="center" vertical="center"/>
      <protection locked="0"/>
    </xf>
    <xf numFmtId="0" fontId="34" fillId="0" borderId="13" xfId="0" applyFont="1" applyBorder="1" applyAlignment="1" applyProtection="1">
      <alignment horizontal="center" vertical="center" wrapText="1"/>
    </xf>
    <xf numFmtId="0" fontId="34" fillId="0" borderId="3" xfId="0" applyFont="1" applyBorder="1" applyAlignment="1" applyProtection="1">
      <alignment horizontal="center" vertical="center" wrapText="1"/>
    </xf>
    <xf numFmtId="0" fontId="34" fillId="0" borderId="14" xfId="0" applyFont="1" applyBorder="1" applyAlignment="1" applyProtection="1">
      <alignment horizontal="center" vertical="center" wrapText="1"/>
    </xf>
    <xf numFmtId="0" fontId="34" fillId="0" borderId="1" xfId="0" applyFont="1" applyBorder="1" applyAlignment="1" applyProtection="1">
      <alignment horizontal="center" vertical="center" wrapText="1"/>
    </xf>
    <xf numFmtId="0" fontId="34" fillId="0" borderId="0" xfId="0" applyFont="1" applyBorder="1" applyAlignment="1" applyProtection="1">
      <alignment horizontal="center" vertical="center" wrapText="1"/>
    </xf>
    <xf numFmtId="0" fontId="34" fillId="0" borderId="4" xfId="0" applyFont="1" applyBorder="1" applyAlignment="1" applyProtection="1">
      <alignment horizontal="center" vertical="center" wrapText="1"/>
    </xf>
    <xf numFmtId="0" fontId="34" fillId="0" borderId="11" xfId="0" applyFont="1" applyBorder="1" applyAlignment="1" applyProtection="1">
      <alignment horizontal="center" vertical="center" wrapText="1"/>
    </xf>
    <xf numFmtId="0" fontId="34" fillId="0" borderId="6" xfId="0" applyFont="1" applyBorder="1" applyAlignment="1" applyProtection="1">
      <alignment horizontal="center" vertical="center" wrapText="1"/>
    </xf>
    <xf numFmtId="0" fontId="34" fillId="0" borderId="15" xfId="0" applyFont="1" applyBorder="1" applyAlignment="1" applyProtection="1">
      <alignment horizontal="center" vertical="center" wrapText="1"/>
    </xf>
    <xf numFmtId="4" fontId="2" fillId="12" borderId="7" xfId="0" applyNumberFormat="1" applyFont="1" applyFill="1" applyBorder="1" applyAlignment="1" applyProtection="1">
      <alignment horizontal="center" vertical="center" wrapText="1"/>
    </xf>
    <xf numFmtId="4" fontId="2" fillId="12" borderId="8" xfId="0" applyNumberFormat="1" applyFont="1" applyFill="1" applyBorder="1" applyAlignment="1" applyProtection="1">
      <alignment horizontal="center" vertical="center" wrapText="1"/>
    </xf>
    <xf numFmtId="4" fontId="2" fillId="12" borderId="17" xfId="0" applyNumberFormat="1" applyFont="1" applyFill="1" applyBorder="1" applyAlignment="1" applyProtection="1">
      <alignment horizontal="center" vertical="center" wrapText="1"/>
    </xf>
    <xf numFmtId="2" fontId="30" fillId="10" borderId="7" xfId="0" applyNumberFormat="1" applyFont="1" applyFill="1" applyBorder="1" applyAlignment="1" applyProtection="1">
      <alignment horizontal="center" vertical="center"/>
    </xf>
    <xf numFmtId="2" fontId="30" fillId="10" borderId="8" xfId="0" applyNumberFormat="1" applyFont="1" applyFill="1" applyBorder="1" applyAlignment="1" applyProtection="1">
      <alignment horizontal="center" vertical="center"/>
    </xf>
    <xf numFmtId="2" fontId="30" fillId="10" borderId="5" xfId="0" applyNumberFormat="1" applyFont="1" applyFill="1" applyBorder="1" applyAlignment="1" applyProtection="1">
      <alignment horizontal="center" vertical="center"/>
    </xf>
    <xf numFmtId="0" fontId="29" fillId="0" borderId="0" xfId="0" applyFont="1" applyAlignment="1" applyProtection="1">
      <alignment horizontal="center" vertical="center" wrapText="1"/>
    </xf>
    <xf numFmtId="0" fontId="6" fillId="0" borderId="0" xfId="0" applyFont="1" applyAlignment="1" applyProtection="1">
      <alignment horizontal="center" vertical="center"/>
    </xf>
    <xf numFmtId="49" fontId="35" fillId="0" borderId="7" xfId="0" applyNumberFormat="1" applyFont="1" applyBorder="1" applyAlignment="1" applyProtection="1">
      <alignment horizontal="left" vertical="center" wrapText="1"/>
    </xf>
    <xf numFmtId="49" fontId="35" fillId="0" borderId="8" xfId="0" applyNumberFormat="1" applyFont="1" applyBorder="1" applyAlignment="1" applyProtection="1">
      <alignment horizontal="left" vertical="center" wrapText="1"/>
    </xf>
    <xf numFmtId="49" fontId="35" fillId="0" borderId="17" xfId="0" applyNumberFormat="1" applyFont="1" applyBorder="1" applyAlignment="1" applyProtection="1">
      <alignment horizontal="left" vertical="center" wrapText="1"/>
    </xf>
    <xf numFmtId="0" fontId="34" fillId="0" borderId="13" xfId="0" quotePrefix="1" applyFont="1" applyBorder="1" applyAlignment="1" applyProtection="1">
      <alignment horizontal="center" vertical="center"/>
    </xf>
    <xf numFmtId="0" fontId="34" fillId="0" borderId="3" xfId="0" applyFont="1" applyBorder="1" applyAlignment="1" applyProtection="1">
      <alignment horizontal="center" vertical="center"/>
    </xf>
    <xf numFmtId="0" fontId="34" fillId="0" borderId="14" xfId="0" applyFont="1" applyBorder="1" applyAlignment="1" applyProtection="1">
      <alignment horizontal="center" vertical="center"/>
    </xf>
    <xf numFmtId="49" fontId="34" fillId="0" borderId="13" xfId="0" applyNumberFormat="1" applyFont="1" applyBorder="1" applyAlignment="1" applyProtection="1">
      <alignment horizontal="center" vertical="center" wrapText="1"/>
    </xf>
    <xf numFmtId="49" fontId="34" fillId="0" borderId="3" xfId="0" applyNumberFormat="1" applyFont="1" applyBorder="1" applyAlignment="1" applyProtection="1">
      <alignment horizontal="center" vertical="center" wrapText="1"/>
    </xf>
    <xf numFmtId="49" fontId="34" fillId="0" borderId="14" xfId="0" applyNumberFormat="1" applyFont="1" applyBorder="1" applyAlignment="1" applyProtection="1">
      <alignment horizontal="center" vertical="center" wrapText="1"/>
    </xf>
    <xf numFmtId="49" fontId="34" fillId="0" borderId="1" xfId="0" applyNumberFormat="1" applyFont="1" applyBorder="1" applyAlignment="1" applyProtection="1">
      <alignment horizontal="center" vertical="center" wrapText="1"/>
    </xf>
    <xf numFmtId="49" fontId="34" fillId="0" borderId="0" xfId="0" applyNumberFormat="1" applyFont="1" applyBorder="1" applyAlignment="1" applyProtection="1">
      <alignment horizontal="center" vertical="center" wrapText="1"/>
    </xf>
    <xf numFmtId="49" fontId="34" fillId="0" borderId="4" xfId="0" applyNumberFormat="1" applyFont="1" applyBorder="1" applyAlignment="1" applyProtection="1">
      <alignment horizontal="center" vertical="center" wrapText="1"/>
    </xf>
    <xf numFmtId="49" fontId="34" fillId="0" borderId="11" xfId="0" applyNumberFormat="1" applyFont="1" applyBorder="1" applyAlignment="1" applyProtection="1">
      <alignment horizontal="center" vertical="center" wrapText="1"/>
    </xf>
    <xf numFmtId="49" fontId="34" fillId="0" borderId="6" xfId="0" applyNumberFormat="1" applyFont="1" applyBorder="1" applyAlignment="1" applyProtection="1">
      <alignment horizontal="center" vertical="center" wrapText="1"/>
    </xf>
    <xf numFmtId="49" fontId="34" fillId="0" borderId="15" xfId="0" applyNumberFormat="1" applyFont="1" applyBorder="1" applyAlignment="1" applyProtection="1">
      <alignment horizontal="center" vertical="center" wrapText="1"/>
    </xf>
    <xf numFmtId="0" fontId="34" fillId="0" borderId="7" xfId="0" applyFont="1" applyBorder="1" applyAlignment="1" applyProtection="1">
      <alignment horizontal="center" vertical="center" wrapText="1"/>
    </xf>
    <xf numFmtId="0" fontId="34" fillId="0" borderId="8" xfId="0" applyFont="1" applyBorder="1" applyAlignment="1" applyProtection="1">
      <alignment horizontal="center" vertical="center" wrapText="1"/>
    </xf>
    <xf numFmtId="0" fontId="34" fillId="0" borderId="5" xfId="0" applyFont="1" applyBorder="1" applyAlignment="1" applyProtection="1">
      <alignment horizontal="center" vertical="center" wrapText="1"/>
    </xf>
    <xf numFmtId="49" fontId="34" fillId="0" borderId="7" xfId="0" quotePrefix="1" applyNumberFormat="1" applyFont="1" applyBorder="1" applyAlignment="1" applyProtection="1">
      <alignment horizontal="center" vertical="center"/>
    </xf>
    <xf numFmtId="49" fontId="34" fillId="0" borderId="8" xfId="0" applyNumberFormat="1" applyFont="1" applyBorder="1" applyAlignment="1" applyProtection="1">
      <alignment horizontal="center" vertical="center"/>
    </xf>
    <xf numFmtId="49" fontId="34" fillId="0" borderId="5" xfId="0" applyNumberFormat="1" applyFont="1" applyBorder="1" applyAlignment="1" applyProtection="1">
      <alignment horizontal="center" vertical="center"/>
    </xf>
    <xf numFmtId="2" fontId="30" fillId="10" borderId="63" xfId="0" applyNumberFormat="1" applyFont="1" applyFill="1" applyBorder="1" applyAlignment="1" applyProtection="1">
      <alignment horizontal="center" vertical="center"/>
    </xf>
    <xf numFmtId="2" fontId="30" fillId="10" borderId="22" xfId="0" applyNumberFormat="1" applyFont="1" applyFill="1" applyBorder="1" applyAlignment="1" applyProtection="1">
      <alignment horizontal="center" vertical="center"/>
    </xf>
    <xf numFmtId="2" fontId="30" fillId="10" borderId="62" xfId="0" applyNumberFormat="1" applyFont="1" applyFill="1" applyBorder="1" applyAlignment="1" applyProtection="1">
      <alignment horizontal="center" vertical="center"/>
    </xf>
    <xf numFmtId="2" fontId="30" fillId="10" borderId="23" xfId="0" applyNumberFormat="1" applyFont="1" applyFill="1" applyBorder="1" applyAlignment="1" applyProtection="1">
      <alignment horizontal="center" vertical="center"/>
    </xf>
    <xf numFmtId="2" fontId="30" fillId="10" borderId="17" xfId="0" applyNumberFormat="1" applyFont="1" applyFill="1" applyBorder="1" applyAlignment="1" applyProtection="1">
      <alignment horizontal="center" vertical="center"/>
    </xf>
    <xf numFmtId="49" fontId="35" fillId="0" borderId="21" xfId="0" applyNumberFormat="1" applyFont="1" applyBorder="1" applyAlignment="1" applyProtection="1">
      <alignment horizontal="center" vertical="center"/>
    </xf>
    <xf numFmtId="49" fontId="35" fillId="0" borderId="22" xfId="0" applyNumberFormat="1" applyFont="1" applyBorder="1" applyAlignment="1" applyProtection="1">
      <alignment horizontal="center" vertical="center"/>
    </xf>
    <xf numFmtId="49" fontId="35" fillId="0" borderId="62" xfId="0" applyNumberFormat="1" applyFont="1" applyBorder="1" applyAlignment="1" applyProtection="1">
      <alignment horizontal="center" vertical="center"/>
    </xf>
    <xf numFmtId="49" fontId="35" fillId="0" borderId="16" xfId="0" applyNumberFormat="1" applyFont="1" applyBorder="1" applyAlignment="1" applyProtection="1">
      <alignment horizontal="center" vertical="center"/>
    </xf>
    <xf numFmtId="49" fontId="35" fillId="0" borderId="8" xfId="0" applyNumberFormat="1" applyFont="1" applyBorder="1" applyAlignment="1" applyProtection="1">
      <alignment horizontal="center" vertical="center"/>
    </xf>
    <xf numFmtId="49" fontId="35" fillId="0" borderId="5" xfId="0" applyNumberFormat="1" applyFont="1" applyBorder="1" applyAlignment="1" applyProtection="1">
      <alignment horizontal="center" vertical="center"/>
    </xf>
    <xf numFmtId="49" fontId="35" fillId="0" borderId="24" xfId="0" applyNumberFormat="1" applyFont="1" applyBorder="1" applyAlignment="1" applyProtection="1">
      <alignment horizontal="center" vertical="center"/>
    </xf>
    <xf numFmtId="49" fontId="35" fillId="0" borderId="25" xfId="0" applyNumberFormat="1" applyFont="1" applyBorder="1" applyAlignment="1" applyProtection="1">
      <alignment horizontal="center" vertical="center"/>
    </xf>
    <xf numFmtId="49" fontId="35" fillId="0" borderId="28" xfId="0" applyNumberFormat="1" applyFont="1" applyBorder="1" applyAlignment="1" applyProtection="1">
      <alignment horizontal="center" vertical="center"/>
    </xf>
    <xf numFmtId="4" fontId="2" fillId="3" borderId="27" xfId="0" applyNumberFormat="1" applyFont="1" applyFill="1" applyBorder="1" applyAlignment="1" applyProtection="1">
      <alignment horizontal="center" vertical="center" wrapText="1"/>
    </xf>
    <xf numFmtId="4" fontId="2" fillId="3" borderId="25" xfId="0" applyNumberFormat="1" applyFont="1" applyFill="1" applyBorder="1" applyAlignment="1" applyProtection="1">
      <alignment horizontal="center" vertical="center" wrapText="1"/>
    </xf>
    <xf numFmtId="4" fontId="2" fillId="12" borderId="13" xfId="0" applyNumberFormat="1" applyFont="1" applyFill="1" applyBorder="1" applyAlignment="1" applyProtection="1">
      <alignment horizontal="center" vertical="center" wrapText="1"/>
    </xf>
    <xf numFmtId="4" fontId="2" fillId="3" borderId="3" xfId="0" applyNumberFormat="1" applyFont="1" applyFill="1" applyBorder="1" applyAlignment="1" applyProtection="1">
      <alignment horizontal="center" vertical="center" wrapText="1"/>
    </xf>
    <xf numFmtId="4" fontId="2" fillId="3" borderId="14" xfId="0" applyNumberFormat="1" applyFont="1" applyFill="1" applyBorder="1" applyAlignment="1" applyProtection="1">
      <alignment horizontal="center" vertical="center" wrapText="1"/>
    </xf>
    <xf numFmtId="49" fontId="35" fillId="0" borderId="29" xfId="0" applyNumberFormat="1" applyFont="1" applyBorder="1" applyAlignment="1" applyProtection="1">
      <alignment horizontal="center" vertical="center"/>
    </xf>
    <xf numFmtId="49" fontId="35" fillId="0" borderId="3" xfId="0" applyNumberFormat="1" applyFont="1" applyBorder="1" applyAlignment="1" applyProtection="1">
      <alignment horizontal="center" vertical="center"/>
    </xf>
    <xf numFmtId="49" fontId="35" fillId="0" borderId="14" xfId="0" applyNumberFormat="1" applyFont="1" applyBorder="1" applyAlignment="1" applyProtection="1">
      <alignment horizontal="center" vertical="center"/>
    </xf>
    <xf numFmtId="2" fontId="30" fillId="10" borderId="13" xfId="0" applyNumberFormat="1" applyFont="1" applyFill="1" applyBorder="1" applyAlignment="1" applyProtection="1">
      <alignment horizontal="center" vertical="center"/>
    </xf>
    <xf numFmtId="2" fontId="30" fillId="10" borderId="3" xfId="0" applyNumberFormat="1" applyFont="1" applyFill="1" applyBorder="1" applyAlignment="1" applyProtection="1">
      <alignment horizontal="center" vertical="center"/>
    </xf>
    <xf numFmtId="2" fontId="30" fillId="10" borderId="14" xfId="0" applyNumberFormat="1" applyFont="1" applyFill="1" applyBorder="1" applyAlignment="1" applyProtection="1">
      <alignment horizontal="center" vertical="center"/>
    </xf>
    <xf numFmtId="4" fontId="2" fillId="12" borderId="63" xfId="0" applyNumberFormat="1" applyFont="1" applyFill="1" applyBorder="1" applyAlignment="1" applyProtection="1">
      <alignment horizontal="center" vertical="center" wrapText="1"/>
    </xf>
    <xf numFmtId="4" fontId="2" fillId="12" borderId="22" xfId="0" applyNumberFormat="1" applyFont="1" applyFill="1" applyBorder="1" applyAlignment="1" applyProtection="1">
      <alignment horizontal="center" vertical="center" wrapText="1"/>
    </xf>
    <xf numFmtId="0" fontId="34" fillId="0" borderId="27" xfId="0" quotePrefix="1" applyFont="1" applyBorder="1" applyAlignment="1" applyProtection="1">
      <alignment horizontal="center" vertical="center"/>
    </xf>
    <xf numFmtId="0" fontId="34" fillId="0" borderId="25" xfId="0" applyFont="1" applyBorder="1" applyAlignment="1" applyProtection="1">
      <alignment horizontal="center" vertical="center"/>
    </xf>
    <xf numFmtId="0" fontId="34" fillId="0" borderId="28" xfId="0" applyFont="1" applyBorder="1" applyAlignment="1" applyProtection="1">
      <alignment horizontal="center" vertical="center"/>
    </xf>
    <xf numFmtId="4" fontId="2" fillId="12" borderId="23" xfId="0" applyNumberFormat="1" applyFont="1" applyFill="1" applyBorder="1" applyAlignment="1" applyProtection="1">
      <alignment horizontal="center" vertical="center" wrapText="1"/>
    </xf>
    <xf numFmtId="49" fontId="35" fillId="0" borderId="27" xfId="0" applyNumberFormat="1" applyFont="1" applyBorder="1" applyAlignment="1" applyProtection="1">
      <alignment horizontal="left" vertical="center" wrapText="1"/>
    </xf>
    <xf numFmtId="49" fontId="35" fillId="0" borderId="25" xfId="0" applyNumberFormat="1" applyFont="1" applyBorder="1" applyAlignment="1" applyProtection="1">
      <alignment horizontal="left" vertical="center" wrapText="1"/>
    </xf>
    <xf numFmtId="49" fontId="35" fillId="0" borderId="26" xfId="0" applyNumberFormat="1" applyFont="1" applyBorder="1" applyAlignment="1" applyProtection="1">
      <alignment horizontal="left" vertical="center" wrapText="1"/>
    </xf>
    <xf numFmtId="49" fontId="35" fillId="0" borderId="13" xfId="0" applyNumberFormat="1" applyFont="1" applyBorder="1" applyAlignment="1" applyProtection="1">
      <alignment horizontal="left" vertical="center" wrapText="1"/>
    </xf>
    <xf numFmtId="49" fontId="35" fillId="0" borderId="3" xfId="0" applyNumberFormat="1" applyFont="1" applyBorder="1" applyAlignment="1" applyProtection="1">
      <alignment horizontal="left" vertical="center" wrapText="1"/>
    </xf>
    <xf numFmtId="49" fontId="35" fillId="0" borderId="30" xfId="0" applyNumberFormat="1" applyFont="1" applyBorder="1" applyAlignment="1" applyProtection="1">
      <alignment horizontal="left" vertical="center" wrapText="1"/>
    </xf>
    <xf numFmtId="4" fontId="2" fillId="12" borderId="9" xfId="0" applyNumberFormat="1" applyFont="1" applyFill="1" applyBorder="1" applyAlignment="1" applyProtection="1">
      <alignment horizontal="center" vertical="center" wrapText="1"/>
    </xf>
    <xf numFmtId="2" fontId="30" fillId="10" borderId="11" xfId="0" applyNumberFormat="1" applyFont="1" applyFill="1" applyBorder="1" applyAlignment="1" applyProtection="1">
      <alignment horizontal="center" vertical="center"/>
    </xf>
    <xf numFmtId="2" fontId="30" fillId="10" borderId="6" xfId="0" applyNumberFormat="1" applyFont="1" applyFill="1" applyBorder="1" applyAlignment="1" applyProtection="1">
      <alignment horizontal="center" vertical="center"/>
    </xf>
    <xf numFmtId="2" fontId="30" fillId="10" borderId="15" xfId="0" applyNumberFormat="1" applyFont="1" applyFill="1" applyBorder="1" applyAlignment="1" applyProtection="1">
      <alignment horizontal="center" vertical="center"/>
    </xf>
    <xf numFmtId="4" fontId="2" fillId="12" borderId="2" xfId="0" applyNumberFormat="1" applyFont="1" applyFill="1" applyBorder="1" applyAlignment="1" applyProtection="1">
      <alignment horizontal="center" vertical="center" wrapText="1"/>
    </xf>
    <xf numFmtId="2" fontId="30" fillId="10" borderId="30" xfId="0" applyNumberFormat="1" applyFont="1" applyFill="1" applyBorder="1" applyAlignment="1" applyProtection="1">
      <alignment horizontal="center" vertical="center"/>
    </xf>
    <xf numFmtId="2" fontId="30" fillId="10" borderId="32" xfId="0" applyNumberFormat="1" applyFont="1" applyFill="1" applyBorder="1" applyAlignment="1" applyProtection="1">
      <alignment horizontal="center" vertical="center"/>
    </xf>
    <xf numFmtId="49" fontId="35" fillId="0" borderId="13" xfId="0" applyNumberFormat="1" applyFont="1" applyBorder="1" applyAlignment="1" applyProtection="1">
      <alignment horizontal="left" vertical="center"/>
    </xf>
    <xf numFmtId="49" fontId="35" fillId="0" borderId="3" xfId="0" applyNumberFormat="1" applyFont="1" applyBorder="1" applyAlignment="1" applyProtection="1">
      <alignment horizontal="left" vertical="center"/>
    </xf>
    <xf numFmtId="49" fontId="35" fillId="0" borderId="30" xfId="0" applyNumberFormat="1" applyFont="1" applyBorder="1" applyAlignment="1" applyProtection="1">
      <alignment horizontal="left" vertical="center"/>
    </xf>
    <xf numFmtId="49" fontId="35" fillId="0" borderId="31" xfId="0" applyNumberFormat="1" applyFont="1" applyBorder="1" applyAlignment="1" applyProtection="1">
      <alignment horizontal="center" vertical="center"/>
    </xf>
    <xf numFmtId="49" fontId="35" fillId="0" borderId="6" xfId="0" applyNumberFormat="1" applyFont="1" applyBorder="1" applyAlignment="1" applyProtection="1">
      <alignment horizontal="center" vertical="center"/>
    </xf>
    <xf numFmtId="49" fontId="35" fillId="0" borderId="15" xfId="0" applyNumberFormat="1" applyFont="1" applyBorder="1" applyAlignment="1" applyProtection="1">
      <alignment horizontal="center" vertical="center"/>
    </xf>
    <xf numFmtId="49" fontId="35" fillId="0" borderId="11" xfId="0" applyNumberFormat="1" applyFont="1" applyBorder="1" applyAlignment="1" applyProtection="1">
      <alignment horizontal="left" vertical="center" wrapText="1"/>
    </xf>
    <xf numFmtId="49" fontId="35" fillId="0" borderId="6" xfId="0" applyNumberFormat="1" applyFont="1" applyBorder="1" applyAlignment="1" applyProtection="1">
      <alignment horizontal="left" vertical="center" wrapText="1"/>
    </xf>
    <xf numFmtId="49" fontId="35" fillId="0" borderId="32" xfId="0" applyNumberFormat="1" applyFont="1" applyBorder="1" applyAlignment="1" applyProtection="1">
      <alignment horizontal="left" vertical="center" wrapText="1"/>
    </xf>
    <xf numFmtId="0" fontId="34" fillId="0" borderId="7" xfId="0" quotePrefix="1" applyFont="1" applyBorder="1" applyAlignment="1" applyProtection="1">
      <alignment horizontal="center" vertical="center"/>
    </xf>
    <xf numFmtId="0" fontId="34" fillId="0" borderId="8" xfId="0" applyFont="1" applyBorder="1" applyAlignment="1" applyProtection="1">
      <alignment horizontal="center" vertical="center"/>
    </xf>
    <xf numFmtId="0" fontId="34" fillId="0" borderId="5" xfId="0" applyFont="1" applyBorder="1" applyAlignment="1" applyProtection="1">
      <alignment horizontal="center" vertical="center"/>
    </xf>
    <xf numFmtId="49" fontId="33" fillId="0" borderId="24" xfId="0" applyNumberFormat="1" applyFont="1" applyBorder="1" applyAlignment="1" applyProtection="1">
      <alignment horizontal="center" vertical="center"/>
    </xf>
    <xf numFmtId="49" fontId="33" fillId="0" borderId="25" xfId="0" applyNumberFormat="1" applyFont="1" applyBorder="1" applyAlignment="1" applyProtection="1">
      <alignment horizontal="center" vertical="center"/>
    </xf>
    <xf numFmtId="49" fontId="33" fillId="0" borderId="28" xfId="0" applyNumberFormat="1" applyFont="1" applyBorder="1" applyAlignment="1" applyProtection="1">
      <alignment horizontal="center" vertical="center"/>
    </xf>
    <xf numFmtId="3" fontId="2" fillId="3" borderId="27" xfId="0" applyNumberFormat="1" applyFont="1" applyFill="1" applyBorder="1" applyAlignment="1" applyProtection="1">
      <alignment horizontal="center" vertical="center" wrapText="1"/>
    </xf>
    <xf numFmtId="3" fontId="2" fillId="3" borderId="25" xfId="0" applyNumberFormat="1" applyFont="1" applyFill="1" applyBorder="1" applyAlignment="1" applyProtection="1">
      <alignment horizontal="center" vertical="center" wrapText="1"/>
    </xf>
    <xf numFmtId="3" fontId="2" fillId="3" borderId="28" xfId="0" applyNumberFormat="1" applyFont="1" applyFill="1" applyBorder="1" applyAlignment="1" applyProtection="1">
      <alignment horizontal="center" vertical="center" wrapText="1"/>
    </xf>
    <xf numFmtId="0" fontId="31" fillId="0" borderId="0" xfId="0" applyFont="1" applyAlignment="1" applyProtection="1">
      <alignment horizontal="center" vertical="center"/>
    </xf>
    <xf numFmtId="3" fontId="2" fillId="12" borderId="27" xfId="0" applyNumberFormat="1" applyFont="1" applyFill="1" applyBorder="1" applyAlignment="1" applyProtection="1">
      <alignment horizontal="center" vertical="center"/>
    </xf>
    <xf numFmtId="3" fontId="2" fillId="12" borderId="25" xfId="0" applyNumberFormat="1" applyFont="1" applyFill="1" applyBorder="1" applyAlignment="1" applyProtection="1">
      <alignment horizontal="center" vertical="center"/>
    </xf>
    <xf numFmtId="3" fontId="2" fillId="12" borderId="26" xfId="0" applyNumberFormat="1" applyFont="1" applyFill="1" applyBorder="1" applyAlignment="1" applyProtection="1">
      <alignment horizontal="center" vertical="center"/>
    </xf>
    <xf numFmtId="0" fontId="33" fillId="0" borderId="7" xfId="0" applyFont="1" applyBorder="1" applyAlignment="1" applyProtection="1">
      <alignment horizontal="left" vertical="center" wrapText="1"/>
    </xf>
    <xf numFmtId="0" fontId="33" fillId="0" borderId="8" xfId="0" applyFont="1" applyBorder="1" applyAlignment="1" applyProtection="1">
      <alignment horizontal="left" vertical="center" wrapText="1"/>
    </xf>
    <xf numFmtId="0" fontId="33" fillId="0" borderId="17" xfId="0" applyFont="1" applyBorder="1" applyAlignment="1" applyProtection="1">
      <alignment horizontal="left" vertical="center" wrapText="1"/>
    </xf>
    <xf numFmtId="49" fontId="33" fillId="0" borderId="16" xfId="0" applyNumberFormat="1" applyFont="1" applyBorder="1" applyAlignment="1" applyProtection="1">
      <alignment horizontal="center" vertical="center"/>
    </xf>
    <xf numFmtId="49" fontId="33" fillId="0" borderId="8" xfId="0" applyNumberFormat="1" applyFont="1" applyBorder="1" applyAlignment="1" applyProtection="1">
      <alignment horizontal="center" vertical="center"/>
    </xf>
    <xf numFmtId="49" fontId="33" fillId="0" borderId="5" xfId="0" applyNumberFormat="1" applyFont="1" applyBorder="1" applyAlignment="1" applyProtection="1">
      <alignment horizontal="center" vertical="center"/>
    </xf>
    <xf numFmtId="3" fontId="2" fillId="3" borderId="7" xfId="0" applyNumberFormat="1" applyFont="1" applyFill="1" applyBorder="1" applyAlignment="1" applyProtection="1">
      <alignment horizontal="center" vertical="center" wrapText="1"/>
    </xf>
    <xf numFmtId="3" fontId="2" fillId="3" borderId="8" xfId="0" applyNumberFormat="1" applyFont="1" applyFill="1" applyBorder="1" applyAlignment="1" applyProtection="1">
      <alignment horizontal="center" vertical="center" wrapText="1"/>
    </xf>
    <xf numFmtId="3" fontId="2" fillId="3" borderId="17" xfId="0" applyNumberFormat="1" applyFont="1" applyFill="1" applyBorder="1" applyAlignment="1" applyProtection="1">
      <alignment horizontal="center" vertical="center" wrapText="1"/>
    </xf>
    <xf numFmtId="49" fontId="33" fillId="0" borderId="7" xfId="0" applyNumberFormat="1" applyFont="1" applyBorder="1" applyAlignment="1" applyProtection="1">
      <alignment horizontal="left" vertical="center" wrapText="1"/>
    </xf>
    <xf numFmtId="49" fontId="33" fillId="0" borderId="8" xfId="0" applyNumberFormat="1" applyFont="1" applyBorder="1" applyAlignment="1" applyProtection="1">
      <alignment horizontal="left" vertical="center" wrapText="1"/>
    </xf>
    <xf numFmtId="49" fontId="33" fillId="0" borderId="17" xfId="0" applyNumberFormat="1" applyFont="1" applyBorder="1" applyAlignment="1" applyProtection="1">
      <alignment horizontal="left" vertical="center" wrapText="1"/>
    </xf>
    <xf numFmtId="3" fontId="2" fillId="3" borderId="5" xfId="0" applyNumberFormat="1" applyFont="1" applyFill="1" applyBorder="1" applyAlignment="1" applyProtection="1">
      <alignment horizontal="center" vertical="center" wrapText="1"/>
    </xf>
    <xf numFmtId="0" fontId="27" fillId="0" borderId="13" xfId="0" quotePrefix="1" applyFont="1" applyBorder="1" applyAlignment="1" applyProtection="1">
      <alignment horizontal="center" vertical="center"/>
    </xf>
    <xf numFmtId="0" fontId="27" fillId="0" borderId="3" xfId="0" applyFont="1" applyBorder="1" applyAlignment="1" applyProtection="1">
      <alignment horizontal="center" vertical="center"/>
    </xf>
    <xf numFmtId="0" fontId="27" fillId="0" borderId="14" xfId="0" applyFont="1" applyBorder="1" applyAlignment="1" applyProtection="1">
      <alignment horizontal="center" vertical="center"/>
    </xf>
    <xf numFmtId="49" fontId="33" fillId="0" borderId="29" xfId="0" applyNumberFormat="1" applyFont="1" applyBorder="1" applyAlignment="1" applyProtection="1">
      <alignment horizontal="center" vertical="center"/>
    </xf>
    <xf numFmtId="49" fontId="33" fillId="0" borderId="3" xfId="0" applyNumberFormat="1" applyFont="1" applyBorder="1" applyAlignment="1" applyProtection="1">
      <alignment horizontal="center" vertical="center"/>
    </xf>
    <xf numFmtId="49" fontId="33" fillId="0" borderId="14" xfId="0" applyNumberFormat="1" applyFont="1" applyBorder="1" applyAlignment="1" applyProtection="1">
      <alignment horizontal="center" vertical="center"/>
    </xf>
    <xf numFmtId="49" fontId="33" fillId="0" borderId="31" xfId="0" applyNumberFormat="1" applyFont="1" applyBorder="1" applyAlignment="1" applyProtection="1">
      <alignment horizontal="center" vertical="center"/>
    </xf>
    <xf numFmtId="49" fontId="33" fillId="0" borderId="6" xfId="0" applyNumberFormat="1" applyFont="1" applyBorder="1" applyAlignment="1" applyProtection="1">
      <alignment horizontal="center" vertical="center"/>
    </xf>
    <xf numFmtId="49" fontId="33" fillId="0" borderId="15" xfId="0" applyNumberFormat="1" applyFont="1" applyBorder="1" applyAlignment="1" applyProtection="1">
      <alignment horizontal="center" vertical="center"/>
    </xf>
    <xf numFmtId="49" fontId="33" fillId="0" borderId="11" xfId="0" applyNumberFormat="1" applyFont="1" applyBorder="1" applyAlignment="1" applyProtection="1">
      <alignment horizontal="left" vertical="center"/>
    </xf>
    <xf numFmtId="49" fontId="33" fillId="0" borderId="6" xfId="0" applyNumberFormat="1" applyFont="1" applyBorder="1" applyAlignment="1" applyProtection="1">
      <alignment horizontal="left" vertical="center"/>
    </xf>
    <xf numFmtId="49" fontId="33" fillId="0" borderId="32" xfId="0" applyNumberFormat="1" applyFont="1" applyBorder="1" applyAlignment="1" applyProtection="1">
      <alignment horizontal="left" vertical="center"/>
    </xf>
    <xf numFmtId="0" fontId="33" fillId="0" borderId="13" xfId="0" applyFont="1" applyBorder="1" applyAlignment="1" applyProtection="1">
      <alignment horizontal="left" vertical="center"/>
    </xf>
    <xf numFmtId="0" fontId="33" fillId="0" borderId="3" xfId="0" applyFont="1" applyBorder="1" applyAlignment="1" applyProtection="1">
      <alignment horizontal="left" vertical="center"/>
    </xf>
    <xf numFmtId="0" fontId="33" fillId="0" borderId="30" xfId="0" applyFont="1" applyBorder="1" applyAlignment="1" applyProtection="1">
      <alignment horizontal="left" vertical="center"/>
    </xf>
    <xf numFmtId="3" fontId="2" fillId="14" borderId="63" xfId="0" applyNumberFormat="1" applyFont="1" applyFill="1" applyBorder="1" applyAlignment="1" applyProtection="1">
      <alignment horizontal="center" vertical="center"/>
      <protection locked="0"/>
    </xf>
    <xf numFmtId="3" fontId="2" fillId="14" borderId="22" xfId="0" applyNumberFormat="1" applyFont="1" applyFill="1" applyBorder="1" applyAlignment="1" applyProtection="1">
      <alignment horizontal="center" vertical="center"/>
      <protection locked="0"/>
    </xf>
    <xf numFmtId="3" fontId="2" fillId="14" borderId="23" xfId="0" applyNumberFormat="1" applyFont="1" applyFill="1" applyBorder="1" applyAlignment="1" applyProtection="1">
      <alignment horizontal="center" vertical="center"/>
      <protection locked="0"/>
    </xf>
    <xf numFmtId="0" fontId="112" fillId="0" borderId="0" xfId="0" applyFont="1" applyAlignment="1" applyProtection="1">
      <alignment horizontal="center" vertical="center"/>
    </xf>
    <xf numFmtId="0" fontId="27" fillId="0" borderId="13" xfId="0" applyFont="1" applyBorder="1" applyAlignment="1" applyProtection="1">
      <alignment horizontal="center" vertical="center" wrapText="1"/>
    </xf>
    <xf numFmtId="0" fontId="27" fillId="0" borderId="3" xfId="0" applyFont="1" applyBorder="1" applyAlignment="1" applyProtection="1">
      <alignment horizontal="center" vertical="center" wrapText="1"/>
    </xf>
    <xf numFmtId="0" fontId="27" fillId="0" borderId="14" xfId="0" applyFont="1" applyBorder="1" applyAlignment="1" applyProtection="1">
      <alignment horizontal="center" vertical="center" wrapText="1"/>
    </xf>
    <xf numFmtId="0" fontId="27" fillId="0" borderId="11" xfId="0" applyFont="1" applyBorder="1" applyAlignment="1" applyProtection="1">
      <alignment horizontal="center" vertical="center" wrapText="1"/>
    </xf>
    <xf numFmtId="0" fontId="27" fillId="0" borderId="6" xfId="0" applyFont="1" applyBorder="1" applyAlignment="1" applyProtection="1">
      <alignment horizontal="center" vertical="center" wrapText="1"/>
    </xf>
    <xf numFmtId="0" fontId="27" fillId="0" borderId="15" xfId="0" applyFont="1" applyBorder="1" applyAlignment="1" applyProtection="1">
      <alignment horizontal="center" vertical="center" wrapText="1"/>
    </xf>
    <xf numFmtId="0" fontId="27" fillId="0" borderId="7" xfId="0" applyFont="1" applyBorder="1" applyAlignment="1" applyProtection="1">
      <alignment horizontal="center" vertical="center" wrapText="1"/>
    </xf>
    <xf numFmtId="0" fontId="27" fillId="0" borderId="8" xfId="0" applyFont="1" applyBorder="1" applyAlignment="1" applyProtection="1">
      <alignment horizontal="center" vertical="center" wrapText="1"/>
    </xf>
    <xf numFmtId="0" fontId="27" fillId="0" borderId="5" xfId="0" applyFont="1" applyBorder="1" applyAlignment="1" applyProtection="1">
      <alignment horizontal="center" vertical="center" wrapText="1"/>
    </xf>
    <xf numFmtId="0" fontId="32" fillId="0" borderId="7" xfId="0" applyFont="1" applyBorder="1" applyAlignment="1" applyProtection="1">
      <alignment horizontal="center" vertical="center" wrapText="1"/>
    </xf>
    <xf numFmtId="0" fontId="32" fillId="0" borderId="8" xfId="0" applyFont="1" applyBorder="1" applyAlignment="1" applyProtection="1">
      <alignment horizontal="center" vertical="center" wrapText="1"/>
    </xf>
    <xf numFmtId="0" fontId="32" fillId="0" borderId="5" xfId="0" applyFont="1" applyBorder="1" applyAlignment="1" applyProtection="1">
      <alignment horizontal="center" vertical="center" wrapText="1"/>
    </xf>
    <xf numFmtId="49" fontId="5" fillId="0" borderId="24" xfId="0" quotePrefix="1" applyNumberFormat="1" applyFont="1" applyBorder="1" applyAlignment="1" applyProtection="1">
      <alignment horizontal="center" vertical="center"/>
    </xf>
    <xf numFmtId="49" fontId="5" fillId="0" borderId="25" xfId="0" applyNumberFormat="1" applyFont="1" applyBorder="1" applyAlignment="1" applyProtection="1">
      <alignment horizontal="center" vertical="center"/>
    </xf>
    <xf numFmtId="49" fontId="5" fillId="0" borderId="26" xfId="0" applyNumberFormat="1" applyFont="1" applyBorder="1" applyAlignment="1" applyProtection="1">
      <alignment horizontal="center" vertical="center"/>
    </xf>
    <xf numFmtId="0" fontId="5" fillId="0" borderId="13" xfId="0" applyFont="1" applyBorder="1" applyAlignment="1" applyProtection="1">
      <alignment horizontal="center" vertical="center"/>
    </xf>
    <xf numFmtId="0" fontId="5" fillId="0" borderId="3" xfId="0" applyFont="1" applyBorder="1" applyAlignment="1" applyProtection="1">
      <alignment horizontal="center" vertical="center"/>
    </xf>
    <xf numFmtId="0" fontId="5" fillId="0" borderId="14" xfId="0" applyFont="1" applyBorder="1" applyAlignment="1" applyProtection="1">
      <alignment horizontal="center" vertical="center"/>
    </xf>
    <xf numFmtId="0" fontId="30" fillId="0" borderId="0" xfId="0" applyFont="1" applyBorder="1" applyAlignment="1" applyProtection="1">
      <alignment horizontal="center" vertical="center" wrapText="1"/>
    </xf>
    <xf numFmtId="49" fontId="5" fillId="0" borderId="29" xfId="0" applyNumberFormat="1" applyFont="1" applyFill="1" applyBorder="1" applyAlignment="1" applyProtection="1">
      <alignment horizontal="center" vertical="center"/>
      <protection locked="0"/>
    </xf>
    <xf numFmtId="49" fontId="5" fillId="0" borderId="3" xfId="0" applyNumberFormat="1" applyFont="1" applyFill="1" applyBorder="1" applyAlignment="1" applyProtection="1">
      <alignment horizontal="center" vertical="center"/>
      <protection locked="0"/>
    </xf>
    <xf numFmtId="49" fontId="5" fillId="0" borderId="30" xfId="0" applyNumberFormat="1" applyFont="1" applyFill="1" applyBorder="1" applyAlignment="1" applyProtection="1">
      <alignment horizontal="center" vertical="center"/>
      <protection locked="0"/>
    </xf>
    <xf numFmtId="49" fontId="5" fillId="0" borderId="64" xfId="0" applyNumberFormat="1" applyFont="1" applyFill="1" applyBorder="1" applyAlignment="1" applyProtection="1">
      <alignment horizontal="center" vertical="center"/>
      <protection locked="0"/>
    </xf>
    <xf numFmtId="49" fontId="5" fillId="0" borderId="0" xfId="0" applyNumberFormat="1" applyFont="1" applyFill="1" applyBorder="1" applyAlignment="1" applyProtection="1">
      <alignment horizontal="center" vertical="center"/>
      <protection locked="0"/>
    </xf>
    <xf numFmtId="49" fontId="5" fillId="0" borderId="65" xfId="0" applyNumberFormat="1" applyFont="1" applyFill="1" applyBorder="1" applyAlignment="1" applyProtection="1">
      <alignment horizontal="center" vertical="center"/>
      <protection locked="0"/>
    </xf>
    <xf numFmtId="49" fontId="5" fillId="0" borderId="31" xfId="0" applyNumberFormat="1" applyFont="1" applyFill="1" applyBorder="1" applyAlignment="1" applyProtection="1">
      <alignment horizontal="center" vertical="center"/>
      <protection locked="0"/>
    </xf>
    <xf numFmtId="49" fontId="5" fillId="0" borderId="6" xfId="0" applyNumberFormat="1" applyFont="1" applyFill="1" applyBorder="1" applyAlignment="1" applyProtection="1">
      <alignment horizontal="center" vertical="center"/>
      <protection locked="0"/>
    </xf>
    <xf numFmtId="49" fontId="5" fillId="0" borderId="32" xfId="0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 applyProtection="1">
      <alignment vertical="center"/>
    </xf>
    <xf numFmtId="0" fontId="6" fillId="0" borderId="0" xfId="0" quotePrefix="1" applyFont="1" applyAlignment="1" applyProtection="1">
      <alignment horizontal="right" vertical="center"/>
      <protection locked="0"/>
    </xf>
    <xf numFmtId="0" fontId="6" fillId="0" borderId="0" xfId="0" applyFont="1" applyAlignment="1" applyProtection="1">
      <alignment horizontal="right" vertical="center"/>
      <protection locked="0"/>
    </xf>
    <xf numFmtId="0" fontId="6" fillId="0" borderId="0" xfId="0" applyFont="1" applyAlignment="1" applyProtection="1">
      <alignment horizontal="right" vertical="center"/>
    </xf>
    <xf numFmtId="1" fontId="6" fillId="2" borderId="6" xfId="0" applyNumberFormat="1" applyFont="1" applyFill="1" applyBorder="1" applyAlignment="1" applyProtection="1">
      <alignment horizontal="center" vertical="center"/>
      <protection locked="0"/>
    </xf>
    <xf numFmtId="49" fontId="5" fillId="0" borderId="21" xfId="0" applyNumberFormat="1" applyFont="1" applyFill="1" applyBorder="1" applyAlignment="1" applyProtection="1">
      <alignment horizontal="center" vertical="center"/>
      <protection locked="0"/>
    </xf>
    <xf numFmtId="49" fontId="5" fillId="0" borderId="22" xfId="0" applyNumberFormat="1" applyFont="1" applyFill="1" applyBorder="1" applyAlignment="1" applyProtection="1">
      <alignment horizontal="center" vertical="center"/>
      <protection locked="0"/>
    </xf>
    <xf numFmtId="49" fontId="5" fillId="0" borderId="23" xfId="0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 applyProtection="1">
      <alignment vertical="center"/>
      <protection locked="0"/>
    </xf>
    <xf numFmtId="49" fontId="6" fillId="2" borderId="6" xfId="0" applyNumberFormat="1" applyFont="1" applyFill="1" applyBorder="1" applyAlignment="1" applyProtection="1">
      <alignment horizontal="center" vertical="center"/>
      <protection locked="0"/>
    </xf>
    <xf numFmtId="0" fontId="27" fillId="0" borderId="7" xfId="0" quotePrefix="1" applyFont="1" applyBorder="1" applyAlignment="1" applyProtection="1">
      <alignment horizontal="center" vertical="center"/>
    </xf>
    <xf numFmtId="0" fontId="27" fillId="0" borderId="8" xfId="0" applyFont="1" applyBorder="1" applyAlignment="1" applyProtection="1">
      <alignment horizontal="center" vertical="center"/>
    </xf>
    <xf numFmtId="0" fontId="27" fillId="0" borderId="5" xfId="0" applyFont="1" applyBorder="1" applyAlignment="1" applyProtection="1">
      <alignment horizontal="center" vertical="center"/>
    </xf>
    <xf numFmtId="49" fontId="33" fillId="0" borderId="21" xfId="0" applyNumberFormat="1" applyFont="1" applyBorder="1" applyAlignment="1" applyProtection="1">
      <alignment horizontal="center" vertical="center"/>
    </xf>
    <xf numFmtId="49" fontId="33" fillId="0" borderId="22" xfId="0" applyNumberFormat="1" applyFont="1" applyBorder="1" applyAlignment="1" applyProtection="1">
      <alignment horizontal="center" vertical="center"/>
    </xf>
    <xf numFmtId="49" fontId="33" fillId="0" borderId="62" xfId="0" applyNumberFormat="1" applyFont="1" applyBorder="1" applyAlignment="1" applyProtection="1">
      <alignment horizontal="center" vertical="center"/>
    </xf>
    <xf numFmtId="3" fontId="2" fillId="3" borderId="63" xfId="0" applyNumberFormat="1" applyFont="1" applyFill="1" applyBorder="1" applyAlignment="1" applyProtection="1">
      <alignment horizontal="center" vertical="center" wrapText="1"/>
    </xf>
    <xf numFmtId="3" fontId="2" fillId="3" borderId="22" xfId="0" applyNumberFormat="1" applyFont="1" applyFill="1" applyBorder="1" applyAlignment="1" applyProtection="1">
      <alignment horizontal="center" vertical="center" wrapText="1"/>
    </xf>
    <xf numFmtId="3" fontId="2" fillId="3" borderId="62" xfId="0" applyNumberFormat="1" applyFont="1" applyFill="1" applyBorder="1" applyAlignment="1" applyProtection="1">
      <alignment horizontal="center" vertical="center" wrapText="1"/>
    </xf>
    <xf numFmtId="0" fontId="33" fillId="0" borderId="7" xfId="0" applyFont="1" applyBorder="1" applyAlignment="1" applyProtection="1">
      <alignment horizontal="left" vertical="center"/>
    </xf>
    <xf numFmtId="0" fontId="33" fillId="0" borderId="8" xfId="0" applyFont="1" applyBorder="1" applyAlignment="1" applyProtection="1">
      <alignment horizontal="left" vertical="center"/>
    </xf>
    <xf numFmtId="0" fontId="33" fillId="0" borderId="17" xfId="0" applyFont="1" applyBorder="1" applyAlignment="1" applyProtection="1">
      <alignment horizontal="left" vertical="center"/>
    </xf>
    <xf numFmtId="0" fontId="30" fillId="5" borderId="3" xfId="0" applyFont="1" applyFill="1" applyBorder="1" applyAlignment="1" applyProtection="1">
      <alignment horizontal="center" vertical="top" wrapText="1"/>
    </xf>
    <xf numFmtId="0" fontId="27" fillId="0" borderId="0" xfId="0" applyFont="1" applyBorder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 wrapText="1"/>
    </xf>
    <xf numFmtId="0" fontId="28" fillId="0" borderId="0" xfId="0" applyFont="1" applyBorder="1" applyAlignment="1" applyProtection="1">
      <alignment horizontal="center" vertical="center"/>
    </xf>
    <xf numFmtId="0" fontId="29" fillId="0" borderId="0" xfId="0" applyFont="1" applyAlignment="1" applyProtection="1">
      <alignment horizontal="center" vertical="center"/>
    </xf>
    <xf numFmtId="0" fontId="29" fillId="0" borderId="0" xfId="0" applyFont="1" applyAlignment="1" applyProtection="1">
      <alignment horizontal="right" vertical="center" wrapText="1"/>
    </xf>
    <xf numFmtId="0" fontId="6" fillId="12" borderId="6" xfId="0" applyNumberFormat="1" applyFont="1" applyFill="1" applyBorder="1" applyAlignment="1" applyProtection="1">
      <alignment horizontal="left" vertical="center"/>
    </xf>
    <xf numFmtId="14" fontId="119" fillId="0" borderId="7" xfId="0" applyNumberFormat="1" applyFont="1" applyFill="1" applyBorder="1" applyAlignment="1" applyProtection="1">
      <alignment horizontal="center" vertical="center"/>
      <protection locked="0"/>
    </xf>
  </cellXfs>
  <cellStyles count="10">
    <cellStyle name="Гиперссылка 2 3" xfId="1"/>
    <cellStyle name="Обычный" xfId="0" builtinId="0"/>
    <cellStyle name="Обычный 11" xfId="2"/>
    <cellStyle name="Обычный 2" xfId="3"/>
    <cellStyle name="Обычный 3" xfId="8"/>
    <cellStyle name="Обычный 3 2" xfId="9"/>
    <cellStyle name="Плохой" xfId="4" builtinId="27"/>
    <cellStyle name="Процентный" xfId="5" builtinId="5"/>
    <cellStyle name="Процентный 2" xfId="6"/>
    <cellStyle name="Процентный 3" xfId="7"/>
  </cellStyles>
  <dxfs count="41">
    <dxf>
      <fill>
        <patternFill>
          <bgColor rgb="FFFF0000"/>
        </patternFill>
      </fill>
    </dxf>
    <dxf>
      <fill>
        <patternFill>
          <bgColor theme="0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CC"/>
        </patternFill>
      </fill>
    </dxf>
    <dxf>
      <fill>
        <patternFill>
          <bgColor rgb="FFFFFFCC"/>
        </patternFill>
      </fill>
    </dxf>
    <dxf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border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right style="thin">
          <color auto="1"/>
        </right>
        <bottom style="thin">
          <color auto="1"/>
        </bottom>
        <vertical/>
        <horizontal/>
      </border>
    </dxf>
    <dxf>
      <border>
        <right style="thin">
          <color auto="1"/>
        </right>
        <top style="thin">
          <color auto="1"/>
        </top>
        <vertical/>
        <horizontal/>
      </border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 tint="-0.34998626667073579"/>
        </patternFill>
      </fill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CCFFCC"/>
      <color rgb="FF99FF99"/>
      <color rgb="FFFFFFCC"/>
      <color rgb="FFFF66CC"/>
      <color rgb="FFFF3399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92D050"/>
    <pageSetUpPr autoPageBreaks="0"/>
  </sheetPr>
  <dimension ref="A1:DF121"/>
  <sheetViews>
    <sheetView showGridLines="0" topLeftCell="A40" zoomScale="55" zoomScaleNormal="55" zoomScaleSheetLayoutView="115" workbookViewId="0">
      <selection activeCell="A3" sqref="A3"/>
    </sheetView>
  </sheetViews>
  <sheetFormatPr defaultRowHeight="15" x14ac:dyDescent="0.25"/>
  <cols>
    <col min="1" max="1" width="5.5703125" style="25" customWidth="1"/>
    <col min="2" max="2" width="46.140625" style="25" customWidth="1"/>
    <col min="3" max="3" width="35.42578125" style="25" customWidth="1"/>
    <col min="4" max="4" width="35" style="25" customWidth="1"/>
    <col min="5" max="5" width="23.28515625" style="25" customWidth="1"/>
    <col min="6" max="7" width="13.28515625" style="25" customWidth="1"/>
    <col min="8" max="8" width="14.28515625" style="28" hidden="1" customWidth="1"/>
    <col min="9" max="9" width="14.140625" style="28" hidden="1" customWidth="1"/>
    <col min="10" max="10" width="14.7109375" style="28" hidden="1" customWidth="1"/>
    <col min="11" max="11" width="9.140625" style="28" hidden="1" customWidth="1"/>
    <col min="12" max="12" width="16.42578125" style="28" hidden="1" customWidth="1"/>
    <col min="13" max="13" width="18" style="28" hidden="1" customWidth="1"/>
    <col min="14" max="14" width="13.28515625" style="28" hidden="1" customWidth="1"/>
    <col min="15" max="31" width="9.140625" style="28" hidden="1" customWidth="1"/>
    <col min="32" max="32" width="12" style="28" hidden="1" customWidth="1"/>
    <col min="33" max="33" width="61" style="28" hidden="1" customWidth="1"/>
    <col min="34" max="34" width="29" style="28" hidden="1" customWidth="1"/>
    <col min="35" max="35" width="32.5703125" style="28" hidden="1" customWidth="1"/>
    <col min="36" max="36" width="30.42578125" style="28" hidden="1" customWidth="1"/>
    <col min="37" max="38" width="9.140625" style="25" hidden="1" customWidth="1"/>
    <col min="39" max="109" width="9.140625" style="25" collapsed="1"/>
    <col min="110" max="110" width="81.5703125" style="25" hidden="1" customWidth="1"/>
    <col min="111" max="16384" width="9.140625" style="25" collapsed="1"/>
  </cols>
  <sheetData>
    <row r="1" spans="2:110" x14ac:dyDescent="0.25">
      <c r="D1" s="26"/>
      <c r="E1" s="26"/>
      <c r="F1" s="26"/>
      <c r="G1" s="26"/>
      <c r="H1" s="27"/>
      <c r="I1" s="27"/>
      <c r="J1" s="27"/>
      <c r="K1" s="27"/>
      <c r="L1" s="27"/>
      <c r="M1" s="28" t="s">
        <v>245</v>
      </c>
      <c r="N1" s="27"/>
      <c r="O1" s="27"/>
      <c r="P1" s="27"/>
      <c r="Q1" s="27"/>
    </row>
    <row r="2" spans="2:110" ht="31.5" x14ac:dyDescent="0.25">
      <c r="B2" s="780"/>
      <c r="C2" s="780"/>
      <c r="D2" s="29"/>
      <c r="E2" s="29"/>
      <c r="F2" s="29"/>
      <c r="G2" s="29"/>
      <c r="H2" s="390" t="s">
        <v>114</v>
      </c>
      <c r="I2" s="30"/>
      <c r="J2" s="30"/>
      <c r="K2" s="30"/>
      <c r="L2" s="30"/>
      <c r="M2" s="28" t="s">
        <v>246</v>
      </c>
      <c r="N2" s="30"/>
      <c r="O2" s="27"/>
      <c r="P2" s="27"/>
      <c r="Q2" s="27"/>
      <c r="DF2" s="776" t="s">
        <v>1126</v>
      </c>
    </row>
    <row r="3" spans="2:110" ht="15.75" x14ac:dyDescent="0.25">
      <c r="B3" s="781" t="s">
        <v>52</v>
      </c>
      <c r="C3" s="781"/>
      <c r="D3" s="31"/>
      <c r="E3" s="31"/>
      <c r="F3" s="31"/>
      <c r="G3" s="31"/>
      <c r="H3" s="32"/>
      <c r="I3" s="32"/>
      <c r="J3" s="32"/>
      <c r="K3" s="32"/>
      <c r="L3" s="32"/>
      <c r="M3" s="28" t="s">
        <v>247</v>
      </c>
      <c r="N3" s="32"/>
      <c r="O3" s="27"/>
      <c r="P3" s="27"/>
      <c r="Q3" s="27"/>
    </row>
    <row r="4" spans="2:110" ht="54.75" customHeight="1" x14ac:dyDescent="0.25">
      <c r="B4" s="780"/>
      <c r="C4" s="780"/>
      <c r="D4" s="29"/>
      <c r="E4" s="29"/>
      <c r="F4" s="29"/>
      <c r="G4" s="29"/>
      <c r="H4" s="394" t="s">
        <v>1128</v>
      </c>
      <c r="I4" s="30"/>
      <c r="J4" s="30"/>
      <c r="K4" s="30"/>
      <c r="L4" s="30"/>
      <c r="M4" s="30"/>
      <c r="N4" s="30"/>
      <c r="O4" s="27"/>
      <c r="P4" s="27"/>
      <c r="Q4" s="27"/>
    </row>
    <row r="5" spans="2:110" ht="15.75" x14ac:dyDescent="0.25">
      <c r="B5" s="781" t="s">
        <v>51</v>
      </c>
      <c r="C5" s="781"/>
      <c r="D5" s="31"/>
      <c r="E5" s="31"/>
      <c r="F5" s="31"/>
      <c r="G5" s="31"/>
      <c r="H5" s="32"/>
      <c r="I5" s="32"/>
      <c r="J5" s="32"/>
      <c r="K5" s="32"/>
      <c r="L5" s="32"/>
      <c r="M5" s="32"/>
      <c r="N5" s="32"/>
      <c r="O5" s="27"/>
      <c r="P5" s="27"/>
      <c r="Q5" s="27"/>
    </row>
    <row r="6" spans="2:110" ht="39.75" hidden="1" customHeight="1" x14ac:dyDescent="0.25">
      <c r="B6" s="790"/>
      <c r="C6" s="790"/>
      <c r="D6" s="31"/>
      <c r="E6" s="31"/>
      <c r="F6" s="31"/>
      <c r="G6" s="31"/>
      <c r="H6" s="32"/>
      <c r="I6" s="32"/>
      <c r="J6" s="32"/>
      <c r="K6" s="32"/>
      <c r="L6" s="32"/>
      <c r="M6" s="32"/>
      <c r="N6" s="32"/>
      <c r="O6" s="27"/>
      <c r="P6" s="27"/>
      <c r="Q6" s="27"/>
    </row>
    <row r="7" spans="2:110" ht="15.75" hidden="1" x14ac:dyDescent="0.25">
      <c r="B7" s="789"/>
      <c r="C7" s="789"/>
      <c r="D7" s="31"/>
      <c r="E7" s="31"/>
      <c r="F7" s="31"/>
      <c r="G7" s="31"/>
      <c r="H7" s="32"/>
      <c r="I7" s="32"/>
      <c r="J7" s="32"/>
      <c r="K7" s="32"/>
      <c r="L7" s="32"/>
      <c r="M7" s="32"/>
      <c r="N7" s="32"/>
      <c r="O7" s="27"/>
      <c r="P7" s="27"/>
      <c r="Q7" s="27"/>
    </row>
    <row r="8" spans="2:110" ht="36" customHeight="1" x14ac:dyDescent="0.25">
      <c r="B8" s="782" t="s">
        <v>248</v>
      </c>
      <c r="C8" s="782"/>
      <c r="D8" s="71" t="s">
        <v>427</v>
      </c>
      <c r="E8" s="140"/>
      <c r="F8" s="26"/>
      <c r="G8" s="26"/>
      <c r="H8" s="27"/>
      <c r="I8" s="27"/>
      <c r="J8" s="27"/>
      <c r="K8" s="27"/>
      <c r="L8" s="27"/>
      <c r="M8" s="27"/>
      <c r="N8" s="27"/>
      <c r="O8" s="27"/>
      <c r="P8" s="27"/>
      <c r="Q8" s="27"/>
    </row>
    <row r="9" spans="2:110" ht="111.75" customHeight="1" x14ac:dyDescent="0.25">
      <c r="B9" s="780"/>
      <c r="C9" s="780"/>
      <c r="D9" s="579" t="s">
        <v>426</v>
      </c>
      <c r="E9" s="29"/>
      <c r="F9" s="26"/>
      <c r="G9" s="26"/>
      <c r="H9" s="395" t="s">
        <v>1129</v>
      </c>
      <c r="I9" s="27"/>
      <c r="J9" s="27"/>
      <c r="K9" s="27"/>
      <c r="L9" s="27"/>
      <c r="M9" s="27"/>
      <c r="N9" s="27"/>
      <c r="O9" s="27"/>
      <c r="P9" s="27"/>
      <c r="Q9" s="27"/>
    </row>
    <row r="10" spans="2:110" ht="15.75" x14ac:dyDescent="0.25">
      <c r="B10" s="781" t="s">
        <v>244</v>
      </c>
      <c r="C10" s="781"/>
      <c r="D10" s="26"/>
      <c r="E10" s="26"/>
      <c r="F10" s="26"/>
      <c r="G10" s="26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spans="2:110" x14ac:dyDescent="0.25">
      <c r="D11" s="26"/>
      <c r="E11" s="26"/>
      <c r="F11" s="26"/>
      <c r="G11" s="26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spans="2:110" x14ac:dyDescent="0.25">
      <c r="H12" s="109"/>
    </row>
    <row r="13" spans="2:110" ht="15.75" x14ac:dyDescent="0.25">
      <c r="B13" s="779" t="s">
        <v>400</v>
      </c>
      <c r="C13" s="779"/>
      <c r="H13" s="109"/>
    </row>
    <row r="14" spans="2:110" ht="59.25" customHeight="1" x14ac:dyDescent="0.25">
      <c r="B14" s="412" t="s">
        <v>692</v>
      </c>
      <c r="C14" s="486" t="s">
        <v>246</v>
      </c>
      <c r="D14" s="33"/>
      <c r="H14" s="109"/>
    </row>
    <row r="15" spans="2:110" ht="15.75" x14ac:dyDescent="0.25">
      <c r="B15" s="412" t="s">
        <v>691</v>
      </c>
      <c r="C15" s="487"/>
      <c r="D15" s="34"/>
      <c r="E15" s="34"/>
      <c r="F15" s="34"/>
      <c r="G15" s="34"/>
      <c r="H15" s="395">
        <v>2</v>
      </c>
      <c r="I15" s="615" t="str">
        <f>RIGHT(date_of_choice,4)</f>
        <v/>
      </c>
      <c r="J15" s="35"/>
      <c r="K15" s="35"/>
      <c r="L15" s="35"/>
      <c r="M15" s="35"/>
      <c r="N15" s="35"/>
      <c r="O15" s="35"/>
      <c r="P15" s="35"/>
      <c r="Q15" s="35"/>
      <c r="R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</row>
    <row r="16" spans="2:110" ht="4.5" customHeight="1" x14ac:dyDescent="0.25">
      <c r="B16" s="408"/>
      <c r="C16" s="409"/>
      <c r="D16" s="409"/>
      <c r="E16" s="410"/>
      <c r="F16" s="411"/>
      <c r="G16" s="410"/>
      <c r="H16" s="109"/>
    </row>
    <row r="17" spans="1:59" ht="45" customHeight="1" x14ac:dyDescent="0.25">
      <c r="B17" s="134" t="s">
        <v>690</v>
      </c>
      <c r="C17" s="487"/>
      <c r="D17" s="487"/>
      <c r="E17" s="34"/>
      <c r="F17" s="34"/>
      <c r="G17" s="34"/>
      <c r="H17" s="612">
        <v>31</v>
      </c>
      <c r="I17" s="615" t="e">
        <f ca="1">INDIRECT("'К решению'!C"&amp;(55+IF(MID('Настройки ТИК'!$C$17,4,1)="0",MID('Настройки ТИК'!$C$17,5,1),MID('Настройки ТИК'!$C$17,4,2))))</f>
        <v>#VALUE!</v>
      </c>
      <c r="J17" s="615" t="e">
        <f ca="1">INDIRECT("'К решению'!C"&amp;(55+IF(MID('Настройки ТИК'!$D$17,4,1)="0",MID('Настройки ТИК'!$D$17,5,1),MID('Настройки ТИК'!$D$17,4,2))))</f>
        <v>#VALUE!</v>
      </c>
      <c r="K17" s="35"/>
      <c r="L17" s="35"/>
      <c r="M17" s="35"/>
      <c r="N17" s="35"/>
      <c r="O17" s="35"/>
      <c r="P17" s="35"/>
      <c r="Q17" s="35"/>
      <c r="R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</row>
    <row r="18" spans="1:59" ht="7.5" customHeight="1" x14ac:dyDescent="0.25">
      <c r="B18" s="147"/>
      <c r="C18" s="110"/>
      <c r="D18" s="34"/>
      <c r="E18" s="34"/>
      <c r="F18" s="34"/>
      <c r="G18" s="34"/>
      <c r="H18" s="108"/>
      <c r="I18" s="35"/>
      <c r="J18" s="35"/>
      <c r="K18" s="35"/>
      <c r="L18" s="35"/>
      <c r="M18" s="35"/>
      <c r="N18" s="35"/>
      <c r="O18" s="35"/>
      <c r="P18" s="35"/>
      <c r="Q18" s="35"/>
      <c r="R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</row>
    <row r="19" spans="1:59" ht="7.5" customHeight="1" x14ac:dyDescent="0.25">
      <c r="B19" s="147"/>
      <c r="C19" s="110"/>
      <c r="D19" s="34"/>
      <c r="E19" s="34"/>
      <c r="F19" s="34"/>
      <c r="G19" s="34"/>
      <c r="H19" s="108"/>
      <c r="I19" s="35"/>
      <c r="J19" s="35"/>
      <c r="K19" s="35"/>
      <c r="L19" s="35"/>
      <c r="M19" s="35"/>
      <c r="N19" s="35"/>
      <c r="O19" s="35"/>
      <c r="P19" s="35"/>
      <c r="Q19" s="35"/>
      <c r="R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</row>
    <row r="20" spans="1:59" ht="7.5" customHeight="1" x14ac:dyDescent="0.25">
      <c r="B20" s="147"/>
      <c r="C20" s="110"/>
      <c r="D20" s="34"/>
      <c r="E20" s="34"/>
      <c r="F20" s="34"/>
      <c r="G20" s="34"/>
      <c r="H20" s="108"/>
      <c r="I20" s="37" t="str">
        <f>TEXT(MONTH(C20),"")</f>
        <v/>
      </c>
      <c r="J20" s="35"/>
      <c r="K20" s="35"/>
      <c r="L20" s="35"/>
      <c r="M20" s="35"/>
      <c r="N20" s="35"/>
      <c r="O20" s="35"/>
      <c r="P20" s="35"/>
      <c r="Q20" s="35"/>
      <c r="R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</row>
    <row r="21" spans="1:59" ht="7.5" customHeight="1" x14ac:dyDescent="0.25">
      <c r="B21" s="147"/>
      <c r="C21" s="110"/>
      <c r="D21" s="34"/>
      <c r="E21" s="34"/>
      <c r="F21" s="34"/>
      <c r="G21" s="34"/>
      <c r="H21" s="108"/>
      <c r="I21" s="35"/>
      <c r="J21" s="35"/>
      <c r="K21" s="35"/>
      <c r="L21" s="35"/>
      <c r="M21" s="35"/>
      <c r="N21" s="35"/>
      <c r="O21" s="35"/>
      <c r="P21" s="35"/>
      <c r="Q21" s="35"/>
      <c r="R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</row>
    <row r="22" spans="1:59" s="69" customFormat="1" ht="7.5" customHeight="1" x14ac:dyDescent="0.25">
      <c r="B22" s="106"/>
      <c r="C22" s="110"/>
      <c r="D22" s="107"/>
      <c r="E22" s="107"/>
      <c r="F22" s="107"/>
      <c r="G22" s="107"/>
      <c r="H22" s="108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9"/>
      <c r="T22" s="109"/>
      <c r="U22" s="109"/>
      <c r="V22" s="109"/>
      <c r="W22" s="109"/>
      <c r="X22" s="109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7"/>
      <c r="AL22" s="107"/>
      <c r="AM22" s="107"/>
      <c r="AN22" s="107"/>
      <c r="AO22" s="107"/>
      <c r="AP22" s="107"/>
      <c r="AQ22" s="107"/>
      <c r="AR22" s="107"/>
      <c r="AS22" s="107"/>
      <c r="AT22" s="107"/>
      <c r="AU22" s="107"/>
      <c r="AV22" s="107"/>
      <c r="AW22" s="107"/>
      <c r="AX22" s="107"/>
      <c r="AY22" s="107"/>
      <c r="AZ22" s="107"/>
      <c r="BA22" s="107"/>
      <c r="BB22" s="107"/>
      <c r="BC22" s="107"/>
      <c r="BD22" s="107"/>
      <c r="BE22" s="107"/>
      <c r="BF22" s="107"/>
      <c r="BG22" s="107"/>
    </row>
    <row r="23" spans="1:59" s="69" customFormat="1" ht="15.75" customHeight="1" x14ac:dyDescent="0.25">
      <c r="B23" s="779" t="s">
        <v>401</v>
      </c>
      <c r="C23" s="779"/>
      <c r="D23" s="107"/>
      <c r="E23" s="107"/>
      <c r="F23" s="107"/>
      <c r="G23" s="107"/>
      <c r="H23" s="108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9"/>
      <c r="T23" s="109"/>
      <c r="U23" s="109"/>
      <c r="V23" s="109"/>
      <c r="W23" s="109"/>
      <c r="X23" s="109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7"/>
      <c r="AL23" s="107"/>
      <c r="AM23" s="107"/>
      <c r="AN23" s="107"/>
      <c r="AO23" s="107"/>
      <c r="AP23" s="107"/>
      <c r="AQ23" s="107"/>
      <c r="AR23" s="107"/>
      <c r="AS23" s="107"/>
      <c r="AT23" s="107"/>
      <c r="AU23" s="107"/>
      <c r="AV23" s="107"/>
      <c r="AW23" s="107"/>
      <c r="AX23" s="107"/>
      <c r="AY23" s="107"/>
      <c r="AZ23" s="107"/>
      <c r="BA23" s="107"/>
      <c r="BB23" s="107"/>
      <c r="BC23" s="107"/>
      <c r="BD23" s="107"/>
      <c r="BE23" s="107"/>
      <c r="BF23" s="107"/>
      <c r="BG23" s="107"/>
    </row>
    <row r="24" spans="1:59" ht="31.5" x14ac:dyDescent="0.25">
      <c r="B24" s="135" t="s">
        <v>414</v>
      </c>
      <c r="C24" s="488"/>
      <c r="D24" s="38"/>
      <c r="E24" s="39"/>
      <c r="F24" s="39"/>
      <c r="G24" s="39"/>
      <c r="H24" s="378"/>
      <c r="I24" s="40"/>
      <c r="J24" s="40"/>
      <c r="K24" s="40"/>
      <c r="L24" s="40"/>
      <c r="M24" s="40"/>
      <c r="N24" s="40"/>
      <c r="O24" s="40"/>
      <c r="P24" s="40"/>
      <c r="Q24" s="40"/>
      <c r="R24" s="40"/>
      <c r="Y24" s="40"/>
      <c r="Z24" s="40"/>
      <c r="AA24" s="40"/>
      <c r="AB24" s="40"/>
      <c r="AC24" s="40"/>
      <c r="AD24" s="40"/>
      <c r="AE24" s="40"/>
      <c r="AF24" s="40"/>
      <c r="AG24" s="40" t="s">
        <v>422</v>
      </c>
      <c r="AH24" s="40" t="s">
        <v>424</v>
      </c>
      <c r="AI24" s="40" t="s">
        <v>426</v>
      </c>
      <c r="AJ24" s="40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</row>
    <row r="25" spans="1:59" ht="31.5" x14ac:dyDescent="0.25">
      <c r="B25" s="135" t="s">
        <v>415</v>
      </c>
      <c r="C25" s="488"/>
      <c r="D25" s="42"/>
      <c r="F25" s="41"/>
      <c r="G25" s="41"/>
      <c r="H25" s="378"/>
      <c r="I25" s="40"/>
      <c r="J25" s="40"/>
      <c r="K25" s="40"/>
      <c r="L25" s="40"/>
      <c r="M25" s="40"/>
      <c r="N25" s="40"/>
      <c r="O25" s="40"/>
      <c r="P25" s="40"/>
      <c r="Q25" s="40"/>
      <c r="R25" s="40"/>
      <c r="Y25" s="40"/>
      <c r="Z25" s="40"/>
      <c r="AA25" s="40"/>
      <c r="AB25" s="40"/>
      <c r="AC25" s="40"/>
      <c r="AD25" s="40"/>
      <c r="AE25" s="40"/>
      <c r="AF25" s="40"/>
      <c r="AG25" s="40" t="s">
        <v>423</v>
      </c>
      <c r="AH25" s="40" t="s">
        <v>425</v>
      </c>
      <c r="AI25" s="40" t="s">
        <v>457</v>
      </c>
      <c r="AJ25" s="40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1"/>
      <c r="AZ25" s="41"/>
      <c r="BA25" s="41"/>
      <c r="BB25" s="41"/>
      <c r="BC25" s="41"/>
      <c r="BD25" s="41"/>
      <c r="BE25" s="41"/>
      <c r="BF25" s="41"/>
      <c r="BG25" s="41"/>
    </row>
    <row r="26" spans="1:59" s="69" customFormat="1" ht="15.75" hidden="1" customHeight="1" x14ac:dyDescent="0.25">
      <c r="B26" s="136"/>
      <c r="C26" s="483"/>
      <c r="D26" s="107"/>
      <c r="E26" s="107"/>
      <c r="F26" s="107"/>
      <c r="G26" s="107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9"/>
      <c r="T26" s="109"/>
      <c r="U26" s="109"/>
      <c r="V26" s="109"/>
      <c r="W26" s="109"/>
      <c r="X26" s="109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7"/>
      <c r="AL26" s="107"/>
      <c r="AM26" s="107"/>
      <c r="AN26" s="107"/>
      <c r="AO26" s="107"/>
      <c r="AP26" s="107"/>
      <c r="AQ26" s="107"/>
      <c r="AR26" s="107"/>
      <c r="AS26" s="107"/>
      <c r="AT26" s="107"/>
      <c r="AU26" s="107"/>
      <c r="AV26" s="107"/>
      <c r="AW26" s="107"/>
      <c r="AX26" s="107"/>
      <c r="AY26" s="107"/>
      <c r="AZ26" s="107"/>
      <c r="BA26" s="107"/>
      <c r="BB26" s="107"/>
      <c r="BC26" s="107"/>
      <c r="BD26" s="107"/>
      <c r="BE26" s="107"/>
      <c r="BF26" s="107"/>
      <c r="BG26" s="107"/>
    </row>
    <row r="27" spans="1:59" s="69" customFormat="1" ht="15.75" hidden="1" x14ac:dyDescent="0.25">
      <c r="B27" s="137"/>
      <c r="C27" s="484"/>
      <c r="E27" s="107"/>
      <c r="F27" s="107"/>
      <c r="G27" s="107"/>
      <c r="H27" s="108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9"/>
      <c r="T27" s="109"/>
      <c r="U27" s="109"/>
      <c r="V27" s="109"/>
      <c r="W27" s="109"/>
      <c r="X27" s="109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7"/>
      <c r="AL27" s="107"/>
      <c r="AM27" s="107"/>
      <c r="AN27" s="107"/>
      <c r="AO27" s="107"/>
      <c r="AP27" s="107"/>
      <c r="AQ27" s="107"/>
      <c r="AR27" s="107"/>
      <c r="AS27" s="107"/>
      <c r="AT27" s="107"/>
      <c r="AU27" s="107"/>
      <c r="AV27" s="107"/>
      <c r="AW27" s="107"/>
      <c r="AX27" s="107"/>
      <c r="AY27" s="107"/>
      <c r="AZ27" s="107"/>
      <c r="BA27" s="107"/>
      <c r="BB27" s="107"/>
      <c r="BC27" s="107"/>
      <c r="BD27" s="107"/>
      <c r="BE27" s="107"/>
      <c r="BF27" s="107"/>
      <c r="BG27" s="107"/>
    </row>
    <row r="28" spans="1:59" ht="63" x14ac:dyDescent="0.25">
      <c r="B28" s="138" t="s">
        <v>417</v>
      </c>
      <c r="C28" s="488"/>
      <c r="H28" s="109"/>
      <c r="Y28" s="35"/>
      <c r="Z28" s="35"/>
      <c r="AA28" s="35"/>
      <c r="AB28" s="35"/>
      <c r="AC28" s="35"/>
      <c r="AD28" s="35"/>
      <c r="AE28" s="45"/>
      <c r="AF28" s="46">
        <f>MONTH('Настройки ТИК'!C15)-1</f>
        <v>0</v>
      </c>
      <c r="AG28" s="47" t="s">
        <v>53</v>
      </c>
      <c r="AH28" s="48" t="s">
        <v>54</v>
      </c>
      <c r="AI28" s="48" t="s">
        <v>141</v>
      </c>
      <c r="AJ28" s="48" t="s">
        <v>142</v>
      </c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</row>
    <row r="29" spans="1:59" ht="8.25" customHeight="1" x14ac:dyDescent="0.25">
      <c r="B29" s="458"/>
      <c r="C29" s="459"/>
      <c r="H29" s="109"/>
      <c r="Y29" s="35"/>
      <c r="Z29" s="35"/>
      <c r="AA29" s="35"/>
      <c r="AB29" s="35"/>
      <c r="AC29" s="35"/>
      <c r="AD29" s="35"/>
      <c r="AE29" s="45"/>
      <c r="AF29" s="46"/>
      <c r="AG29" s="47"/>
      <c r="AH29" s="48"/>
      <c r="AI29" s="48"/>
      <c r="AJ29" s="48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</row>
    <row r="30" spans="1:59" s="111" customFormat="1" ht="4.5" customHeight="1" x14ac:dyDescent="0.25"/>
    <row r="31" spans="1:59" s="111" customFormat="1" ht="15.75" customHeight="1" x14ac:dyDescent="0.25">
      <c r="B31" s="779" t="s">
        <v>402</v>
      </c>
      <c r="C31" s="779"/>
    </row>
    <row r="32" spans="1:59" ht="15.75" x14ac:dyDescent="0.25">
      <c r="A32" s="49"/>
      <c r="B32" s="138" t="s">
        <v>158</v>
      </c>
      <c r="C32" s="488"/>
      <c r="E32" s="49"/>
      <c r="F32" s="49"/>
      <c r="G32" s="49"/>
      <c r="H32" s="379"/>
      <c r="I32" s="45"/>
      <c r="J32" s="45"/>
      <c r="K32" s="45"/>
      <c r="L32" s="45"/>
      <c r="M32" s="45"/>
      <c r="N32" s="45"/>
      <c r="O32" s="45"/>
      <c r="Y32" s="35"/>
      <c r="Z32" s="35"/>
      <c r="AA32" s="35"/>
      <c r="AB32" s="35"/>
      <c r="AC32" s="35"/>
      <c r="AD32" s="35"/>
      <c r="AE32" s="45"/>
      <c r="AF32" s="46">
        <f>MONTH('Настройки ТИК'!C15)</f>
        <v>1</v>
      </c>
      <c r="AG32" s="50" t="s">
        <v>56</v>
      </c>
      <c r="AH32" s="51">
        <v>26809</v>
      </c>
      <c r="AI32" s="51" t="e">
        <f>ROUND(AH32/'Настройки ТИК'!$C$24,2)</f>
        <v>#DIV/0!</v>
      </c>
      <c r="AJ32" s="51" t="e">
        <f>ROUND(AH32/'Настройки ТИК'!$C$25,2)</f>
        <v>#DIV/0!</v>
      </c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</row>
    <row r="33" spans="1:59" ht="31.5" x14ac:dyDescent="0.25">
      <c r="A33" s="49"/>
      <c r="B33" s="138" t="s">
        <v>250</v>
      </c>
      <c r="C33" s="488">
        <v>2</v>
      </c>
      <c r="E33" s="49"/>
      <c r="F33" s="49"/>
      <c r="G33" s="49"/>
      <c r="H33" s="379"/>
      <c r="I33" s="45"/>
      <c r="J33" s="45"/>
      <c r="K33" s="45"/>
      <c r="L33" s="45"/>
      <c r="M33" s="45"/>
      <c r="N33" s="45"/>
      <c r="O33" s="45"/>
      <c r="Y33" s="35"/>
      <c r="Z33" s="35"/>
      <c r="AA33" s="35"/>
      <c r="AB33" s="35"/>
      <c r="AC33" s="35"/>
      <c r="AD33" s="35"/>
      <c r="AE33" s="45"/>
      <c r="AF33" s="46"/>
      <c r="AG33" s="54" t="s">
        <v>57</v>
      </c>
      <c r="AH33" s="51">
        <v>30537</v>
      </c>
      <c r="AI33" s="51" t="e">
        <f>ROUND(AH33/'Настройки ТИК'!$C$24,2)</f>
        <v>#DIV/0!</v>
      </c>
      <c r="AJ33" s="51" t="e">
        <f>ROUND(AH33/'Настройки ТИК'!$C$25,2)</f>
        <v>#DIV/0!</v>
      </c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</row>
    <row r="34" spans="1:59" ht="31.5" x14ac:dyDescent="0.25">
      <c r="A34" s="49"/>
      <c r="B34" s="138" t="s">
        <v>808</v>
      </c>
      <c r="C34" s="488">
        <v>1.5</v>
      </c>
      <c r="E34" s="49"/>
      <c r="F34" s="49"/>
      <c r="G34" s="49"/>
      <c r="H34" s="379"/>
      <c r="I34" s="45"/>
      <c r="J34" s="45"/>
      <c r="K34" s="45"/>
      <c r="L34" s="45"/>
      <c r="M34" s="45"/>
      <c r="N34" s="45"/>
      <c r="O34" s="45"/>
      <c r="Y34" s="35"/>
      <c r="Z34" s="35"/>
      <c r="AA34" s="35"/>
      <c r="AB34" s="35"/>
      <c r="AC34" s="35"/>
      <c r="AD34" s="35"/>
      <c r="AE34" s="45"/>
      <c r="AF34" s="46"/>
      <c r="AG34" s="54" t="s">
        <v>58</v>
      </c>
      <c r="AH34" s="51">
        <v>33017</v>
      </c>
      <c r="AI34" s="51" t="e">
        <f>ROUND(AH34/'Настройки ТИК'!$C$24,2)</f>
        <v>#DIV/0!</v>
      </c>
      <c r="AJ34" s="51" t="e">
        <f>ROUND(AH34/'Настройки ТИК'!$C$25,2)</f>
        <v>#DIV/0!</v>
      </c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</row>
    <row r="35" spans="1:59" ht="15.75" x14ac:dyDescent="0.25">
      <c r="A35" s="49"/>
      <c r="B35" s="52"/>
      <c r="C35" s="33"/>
      <c r="D35" s="33"/>
      <c r="E35" s="33"/>
      <c r="F35" s="33"/>
      <c r="G35" s="33"/>
      <c r="H35" s="380"/>
      <c r="I35" s="53"/>
      <c r="J35" s="53"/>
      <c r="K35" s="53"/>
      <c r="L35" s="53"/>
      <c r="M35" s="53"/>
      <c r="N35" s="53"/>
      <c r="O35" s="53"/>
      <c r="AE35" s="45">
        <v>0</v>
      </c>
      <c r="AF35" s="45" t="s">
        <v>156</v>
      </c>
      <c r="AG35" s="54" t="s">
        <v>59</v>
      </c>
      <c r="AH35" s="51">
        <v>36396</v>
      </c>
      <c r="AI35" s="51" t="e">
        <f>ROUND(AH35/'Настройки ТИК'!$C$24,2)</f>
        <v>#DIV/0!</v>
      </c>
      <c r="AJ35" s="51" t="e">
        <f>ROUND(AH35/'Настройки ТИК'!$C$25,2)</f>
        <v>#DIV/0!</v>
      </c>
    </row>
    <row r="36" spans="1:59" ht="15.75" x14ac:dyDescent="0.25">
      <c r="A36" s="49"/>
      <c r="B36" s="52"/>
      <c r="C36" s="33"/>
      <c r="D36" s="33"/>
      <c r="E36" s="33"/>
      <c r="F36" s="33"/>
      <c r="G36" s="33"/>
      <c r="H36" s="381"/>
      <c r="I36" s="55"/>
      <c r="J36" s="55"/>
      <c r="K36" s="55"/>
      <c r="L36" s="55"/>
      <c r="M36" s="55"/>
      <c r="N36" s="55"/>
      <c r="O36" s="55"/>
      <c r="AE36" s="45">
        <v>1</v>
      </c>
      <c r="AF36" s="45" t="s">
        <v>148</v>
      </c>
      <c r="AG36" s="54" t="s">
        <v>60</v>
      </c>
      <c r="AH36" s="51">
        <v>24780</v>
      </c>
      <c r="AI36" s="51" t="e">
        <f>ROUND(AH36/'Настройки ТИК'!$C$24,2)</f>
        <v>#DIV/0!</v>
      </c>
      <c r="AJ36" s="51" t="e">
        <f>ROUND(AH36/'Настройки ТИК'!$C$25,2)</f>
        <v>#DIV/0!</v>
      </c>
    </row>
    <row r="37" spans="1:59" ht="37.5" customHeight="1" x14ac:dyDescent="0.25">
      <c r="A37" s="49"/>
      <c r="B37" s="783" t="s">
        <v>416</v>
      </c>
      <c r="C37" s="784"/>
      <c r="D37" s="784"/>
      <c r="E37" s="785"/>
      <c r="F37" s="56"/>
      <c r="G37" s="56"/>
      <c r="H37" s="382"/>
      <c r="I37" s="47"/>
      <c r="J37" s="47"/>
      <c r="K37" s="47"/>
      <c r="L37" s="47"/>
      <c r="M37" s="47"/>
      <c r="N37" s="47"/>
      <c r="O37" s="47"/>
      <c r="AE37" s="45">
        <v>2</v>
      </c>
      <c r="AF37" s="45" t="s">
        <v>149</v>
      </c>
      <c r="AG37" s="54" t="s">
        <v>61</v>
      </c>
      <c r="AH37" s="51">
        <v>25052</v>
      </c>
      <c r="AI37" s="51" t="e">
        <f>ROUND(AH37/'Настройки ТИК'!$C$24,2)</f>
        <v>#DIV/0!</v>
      </c>
      <c r="AJ37" s="51" t="e">
        <f>ROUND(AH37/'Настройки ТИК'!$C$25,2)</f>
        <v>#DIV/0!</v>
      </c>
    </row>
    <row r="38" spans="1:59" s="224" customFormat="1" ht="9.75" customHeight="1" x14ac:dyDescent="0.25">
      <c r="A38" s="49"/>
      <c r="B38" s="786"/>
      <c r="C38" s="787"/>
      <c r="D38" s="787"/>
      <c r="E38" s="788"/>
      <c r="F38" s="57"/>
      <c r="G38" s="57"/>
      <c r="H38" s="383"/>
      <c r="I38" s="48"/>
      <c r="J38" s="48"/>
      <c r="K38" s="48"/>
      <c r="L38" s="48"/>
      <c r="M38" s="48"/>
      <c r="N38" s="48"/>
      <c r="O38" s="4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45"/>
      <c r="AF38" s="45"/>
      <c r="AG38" s="54"/>
      <c r="AH38" s="51"/>
      <c r="AI38" s="51"/>
      <c r="AJ38" s="51"/>
    </row>
    <row r="39" spans="1:59" ht="15.75" x14ac:dyDescent="0.25">
      <c r="A39" s="49"/>
      <c r="B39" s="231" t="s">
        <v>137</v>
      </c>
      <c r="C39" s="231" t="s">
        <v>633</v>
      </c>
      <c r="D39" s="231" t="s">
        <v>634</v>
      </c>
      <c r="E39" s="231" t="s">
        <v>635</v>
      </c>
      <c r="F39" s="57"/>
      <c r="G39" s="57"/>
      <c r="H39" s="383"/>
      <c r="I39" s="48"/>
      <c r="J39" s="48"/>
      <c r="K39" s="48"/>
      <c r="L39" s="48"/>
      <c r="M39" s="48"/>
      <c r="N39" s="48"/>
      <c r="O39" s="48"/>
      <c r="AE39" s="45">
        <v>3</v>
      </c>
      <c r="AF39" s="45" t="s">
        <v>150</v>
      </c>
      <c r="AG39" s="54" t="s">
        <v>62</v>
      </c>
      <c r="AH39" s="51">
        <v>25186</v>
      </c>
      <c r="AI39" s="51" t="e">
        <f>ROUND(AH39/'Настройки ТИК'!$C$24,2)</f>
        <v>#DIV/0!</v>
      </c>
      <c r="AJ39" s="51" t="e">
        <f>ROUND(AH39/'Настройки ТИК'!$C$25,2)</f>
        <v>#DIV/0!</v>
      </c>
    </row>
    <row r="40" spans="1:59" ht="29.25" customHeight="1" x14ac:dyDescent="0.25">
      <c r="A40" s="49"/>
      <c r="B40" s="489">
        <v>59</v>
      </c>
      <c r="C40" s="489">
        <v>53</v>
      </c>
      <c r="D40" s="489">
        <v>53</v>
      </c>
      <c r="E40" s="489">
        <v>42</v>
      </c>
      <c r="F40" s="49"/>
      <c r="G40" s="49"/>
      <c r="H40" s="379"/>
      <c r="I40" s="45"/>
      <c r="J40" s="45"/>
      <c r="K40" s="45"/>
      <c r="L40" s="45"/>
      <c r="M40" s="45"/>
      <c r="N40" s="45"/>
      <c r="O40" s="45"/>
      <c r="AE40" s="45">
        <v>4</v>
      </c>
      <c r="AF40" s="45" t="s">
        <v>151</v>
      </c>
      <c r="AG40" s="54" t="s">
        <v>63</v>
      </c>
      <c r="AH40" s="51">
        <v>26087</v>
      </c>
      <c r="AI40" s="51" t="e">
        <f>ROUND(AH40/'Настройки ТИК'!$C$24,2)</f>
        <v>#DIV/0!</v>
      </c>
      <c r="AJ40" s="51" t="e">
        <f>ROUND(AH40/'Настройки ТИК'!$C$25,2)</f>
        <v>#DIV/0!</v>
      </c>
    </row>
    <row r="41" spans="1:59" ht="56.25" customHeight="1" x14ac:dyDescent="0.25">
      <c r="A41" s="49"/>
      <c r="B41" s="58"/>
      <c r="C41" s="59"/>
      <c r="D41" s="59"/>
      <c r="E41" s="60"/>
      <c r="F41" s="49"/>
      <c r="G41" s="49"/>
      <c r="H41" s="379"/>
      <c r="I41" s="45"/>
      <c r="J41" s="45"/>
      <c r="K41" s="45"/>
      <c r="L41" s="45"/>
      <c r="M41" s="45"/>
      <c r="N41" s="45"/>
      <c r="O41" s="45"/>
      <c r="AE41" s="45">
        <v>5</v>
      </c>
      <c r="AF41" s="45" t="s">
        <v>152</v>
      </c>
      <c r="AG41" s="50" t="s">
        <v>64</v>
      </c>
      <c r="AH41" s="51">
        <v>25264</v>
      </c>
      <c r="AI41" s="51" t="e">
        <f>ROUND(AH41/'Настройки ТИК'!$C$24,2)</f>
        <v>#DIV/0!</v>
      </c>
      <c r="AJ41" s="51" t="e">
        <f>ROUND(AH41/'Настройки ТИК'!$C$25,2)</f>
        <v>#DIV/0!</v>
      </c>
    </row>
    <row r="42" spans="1:59" ht="15.75" x14ac:dyDescent="0.25">
      <c r="A42" s="49"/>
      <c r="B42" s="779" t="s">
        <v>421</v>
      </c>
      <c r="C42" s="779"/>
      <c r="D42" s="63"/>
      <c r="E42" s="60"/>
      <c r="F42" s="49"/>
      <c r="G42" s="49"/>
      <c r="H42" s="379"/>
      <c r="I42" s="45"/>
      <c r="J42" s="45"/>
      <c r="K42" s="45"/>
      <c r="L42" s="45"/>
      <c r="M42" s="45"/>
      <c r="N42" s="45"/>
      <c r="O42" s="45"/>
      <c r="AE42" s="45">
        <v>6</v>
      </c>
      <c r="AF42" s="45" t="s">
        <v>153</v>
      </c>
      <c r="AG42" s="54" t="s">
        <v>65</v>
      </c>
      <c r="AH42" s="51">
        <v>38977</v>
      </c>
      <c r="AI42" s="51" t="e">
        <f>ROUND(AH42/'Настройки ТИК'!$C$24,2)</f>
        <v>#DIV/0!</v>
      </c>
      <c r="AJ42" s="51" t="e">
        <f>ROUND(AH42/'Настройки ТИК'!$C$25,2)</f>
        <v>#DIV/0!</v>
      </c>
    </row>
    <row r="43" spans="1:59" ht="9.75" customHeight="1" x14ac:dyDescent="0.25">
      <c r="A43" s="49"/>
      <c r="B43" s="64"/>
      <c r="C43" s="62"/>
      <c r="D43" s="63"/>
      <c r="E43" s="60"/>
      <c r="F43" s="49"/>
      <c r="G43" s="49"/>
      <c r="H43" s="379"/>
      <c r="I43" s="45"/>
      <c r="J43" s="45"/>
      <c r="K43" s="45"/>
      <c r="L43" s="45"/>
      <c r="M43" s="45"/>
      <c r="N43" s="45"/>
      <c r="O43" s="45"/>
      <c r="AE43" s="45">
        <v>7</v>
      </c>
      <c r="AF43" s="45" t="s">
        <v>154</v>
      </c>
      <c r="AG43" s="54" t="s">
        <v>66</v>
      </c>
      <c r="AH43" s="51">
        <v>50186</v>
      </c>
      <c r="AI43" s="51" t="e">
        <f>ROUND(AH43/'Настройки ТИК'!$C$24,2)</f>
        <v>#DIV/0!</v>
      </c>
      <c r="AJ43" s="51" t="e">
        <f>ROUND(AH43/'Настройки ТИК'!$C$25,2)</f>
        <v>#DIV/0!</v>
      </c>
    </row>
    <row r="44" spans="1:59" ht="9.75" customHeight="1" x14ac:dyDescent="0.25">
      <c r="B44" s="414"/>
      <c r="C44" s="415"/>
      <c r="D44" s="63"/>
      <c r="E44" s="65"/>
      <c r="H44" s="109"/>
      <c r="I44" s="224"/>
      <c r="J44" s="224"/>
      <c r="AE44" s="45">
        <v>8</v>
      </c>
      <c r="AF44" s="45" t="s">
        <v>155</v>
      </c>
      <c r="AG44" s="54" t="s">
        <v>67</v>
      </c>
      <c r="AH44" s="51">
        <v>27701</v>
      </c>
      <c r="AI44" s="51" t="e">
        <f>ROUND(AH44/'Настройки ТИК'!$C$24,2)</f>
        <v>#DIV/0!</v>
      </c>
      <c r="AJ44" s="51" t="e">
        <f>ROUND(AH44/'Настройки ТИК'!$C$25,2)</f>
        <v>#DIV/0!</v>
      </c>
    </row>
    <row r="45" spans="1:59" ht="85.5" x14ac:dyDescent="0.25">
      <c r="B45" s="413" t="s">
        <v>693</v>
      </c>
      <c r="C45" s="490" t="s">
        <v>424</v>
      </c>
      <c r="D45" s="63"/>
      <c r="E45" s="65"/>
      <c r="F45" s="338"/>
      <c r="G45" s="338"/>
      <c r="H45" s="384"/>
      <c r="I45" s="338"/>
      <c r="J45" s="338"/>
      <c r="K45" s="338"/>
      <c r="L45" s="338"/>
      <c r="M45" s="338"/>
      <c r="N45" s="338"/>
      <c r="O45" s="338"/>
      <c r="P45" s="338"/>
      <c r="Q45" s="338"/>
      <c r="R45" s="338"/>
      <c r="S45" s="338"/>
      <c r="T45" s="338"/>
      <c r="U45" s="338"/>
      <c r="V45" s="338"/>
      <c r="W45" s="338"/>
      <c r="X45" s="338"/>
      <c r="Y45" s="338"/>
      <c r="Z45" s="338"/>
      <c r="AA45" s="338"/>
      <c r="AB45" s="338"/>
      <c r="AC45" s="338"/>
      <c r="AD45" s="338"/>
      <c r="AE45" s="338"/>
      <c r="AF45" s="338"/>
      <c r="AG45" s="338"/>
      <c r="AH45" s="338"/>
      <c r="AI45" s="338"/>
      <c r="AJ45" s="338"/>
      <c r="AK45" s="338"/>
      <c r="AL45" s="338"/>
      <c r="AM45" s="338"/>
      <c r="AN45" s="338"/>
      <c r="AO45" s="338"/>
      <c r="AP45" s="338"/>
    </row>
    <row r="46" spans="1:59" ht="15.75" customHeight="1" x14ac:dyDescent="0.25">
      <c r="B46" s="61"/>
      <c r="C46" s="62"/>
      <c r="D46" s="63"/>
      <c r="E46" s="65"/>
      <c r="F46" s="338"/>
      <c r="G46" s="338"/>
      <c r="H46" s="384"/>
      <c r="I46" s="338"/>
      <c r="J46" s="338"/>
      <c r="K46" s="338"/>
      <c r="L46" s="338"/>
      <c r="M46" s="338"/>
      <c r="N46" s="338"/>
      <c r="O46" s="338"/>
      <c r="P46" s="338"/>
      <c r="Q46" s="338"/>
      <c r="R46" s="338"/>
      <c r="S46" s="338"/>
      <c r="T46" s="338"/>
      <c r="U46" s="338"/>
      <c r="V46" s="338"/>
      <c r="W46" s="338"/>
      <c r="X46" s="338"/>
      <c r="Y46" s="338"/>
      <c r="Z46" s="338"/>
      <c r="AA46" s="338"/>
      <c r="AB46" s="338"/>
      <c r="AC46" s="338"/>
      <c r="AD46" s="338"/>
      <c r="AE46" s="338"/>
      <c r="AF46" s="338"/>
      <c r="AG46" s="338"/>
      <c r="AH46" s="338"/>
      <c r="AI46" s="338"/>
      <c r="AJ46" s="338"/>
      <c r="AK46" s="338"/>
      <c r="AL46" s="338"/>
      <c r="AM46" s="338"/>
      <c r="AN46" s="338"/>
      <c r="AO46" s="338"/>
      <c r="AP46" s="338"/>
    </row>
    <row r="47" spans="1:59" s="224" customFormat="1" ht="15.75" customHeight="1" x14ac:dyDescent="0.25">
      <c r="B47" s="791" t="s">
        <v>667</v>
      </c>
      <c r="C47" s="791"/>
      <c r="D47" s="63"/>
      <c r="E47" s="225"/>
      <c r="F47" s="338"/>
      <c r="G47" s="338"/>
      <c r="H47" s="384"/>
      <c r="I47" s="338"/>
      <c r="J47" s="338"/>
      <c r="K47" s="338"/>
      <c r="L47" s="338"/>
      <c r="M47" s="338"/>
      <c r="N47" s="338"/>
      <c r="O47" s="338"/>
      <c r="P47" s="338"/>
      <c r="Q47" s="338"/>
      <c r="R47" s="338"/>
      <c r="S47" s="338"/>
      <c r="T47" s="338"/>
      <c r="U47" s="338"/>
      <c r="V47" s="338"/>
      <c r="W47" s="338"/>
      <c r="X47" s="338"/>
      <c r="Y47" s="338"/>
      <c r="Z47" s="338"/>
      <c r="AA47" s="338"/>
      <c r="AB47" s="338"/>
      <c r="AC47" s="338"/>
      <c r="AD47" s="338"/>
      <c r="AE47" s="338"/>
      <c r="AF47" s="338"/>
      <c r="AG47" s="338"/>
      <c r="AH47" s="338"/>
      <c r="AI47" s="338"/>
      <c r="AJ47" s="338"/>
      <c r="AK47" s="338"/>
      <c r="AL47" s="338"/>
      <c r="AM47" s="338"/>
      <c r="AN47" s="338"/>
      <c r="AO47" s="338"/>
      <c r="AP47" s="338"/>
    </row>
    <row r="48" spans="1:59" s="224" customFormat="1" ht="15.75" customHeight="1" x14ac:dyDescent="0.25">
      <c r="B48" s="778" t="s">
        <v>666</v>
      </c>
      <c r="C48" s="778"/>
      <c r="D48" s="63"/>
      <c r="E48" s="225"/>
      <c r="F48" s="338"/>
      <c r="G48" s="338"/>
      <c r="H48" s="384"/>
      <c r="I48" s="338"/>
      <c r="J48" s="338"/>
      <c r="K48" s="338"/>
      <c r="L48" s="338"/>
      <c r="M48" s="338"/>
      <c r="N48" s="338"/>
      <c r="O48" s="338"/>
      <c r="P48" s="338"/>
      <c r="Q48" s="338"/>
      <c r="R48" s="338"/>
      <c r="S48" s="338"/>
      <c r="T48" s="338"/>
      <c r="U48" s="338"/>
      <c r="V48" s="338"/>
      <c r="W48" s="338"/>
      <c r="X48" s="338"/>
      <c r="Y48" s="338"/>
      <c r="Z48" s="338"/>
      <c r="AA48" s="338"/>
      <c r="AB48" s="338"/>
      <c r="AC48" s="338"/>
      <c r="AD48" s="338"/>
      <c r="AE48" s="338"/>
      <c r="AF48" s="338"/>
      <c r="AG48" s="338"/>
      <c r="AH48" s="338"/>
      <c r="AI48" s="338"/>
      <c r="AJ48" s="338"/>
      <c r="AK48" s="338"/>
      <c r="AL48" s="338"/>
      <c r="AM48" s="338"/>
      <c r="AN48" s="338"/>
      <c r="AO48" s="338"/>
      <c r="AP48" s="338"/>
    </row>
    <row r="49" spans="2:42" s="153" customFormat="1" ht="60" customHeight="1" x14ac:dyDescent="0.3">
      <c r="B49" s="341" t="s">
        <v>629</v>
      </c>
      <c r="C49" s="507"/>
      <c r="D49" s="63"/>
      <c r="E49" s="334"/>
      <c r="F49" s="339"/>
      <c r="G49" s="339"/>
      <c r="H49" s="385"/>
      <c r="I49" s="339"/>
      <c r="J49" s="339"/>
      <c r="K49" s="339"/>
      <c r="L49" s="339"/>
      <c r="M49" s="339"/>
      <c r="N49" s="339"/>
      <c r="O49" s="339"/>
      <c r="P49" s="339"/>
      <c r="Q49" s="339"/>
      <c r="R49" s="339"/>
      <c r="S49" s="339"/>
      <c r="T49" s="339"/>
      <c r="U49" s="339"/>
      <c r="V49" s="339"/>
      <c r="W49" s="339"/>
      <c r="X49" s="339"/>
      <c r="Y49" s="339"/>
      <c r="Z49" s="339"/>
      <c r="AA49" s="339"/>
      <c r="AB49" s="339"/>
      <c r="AC49" s="339"/>
      <c r="AD49" s="339"/>
      <c r="AE49" s="339"/>
      <c r="AF49" s="339"/>
      <c r="AG49" s="339"/>
      <c r="AH49" s="339"/>
      <c r="AI49" s="339"/>
      <c r="AJ49" s="339"/>
      <c r="AK49" s="339"/>
      <c r="AL49" s="339"/>
      <c r="AM49" s="339"/>
      <c r="AN49" s="339"/>
      <c r="AO49" s="339"/>
      <c r="AP49" s="339"/>
    </row>
    <row r="50" spans="2:42" s="153" customFormat="1" ht="60" customHeight="1" x14ac:dyDescent="0.3">
      <c r="B50" s="341" t="s">
        <v>631</v>
      </c>
      <c r="C50" s="507"/>
      <c r="D50" s="63"/>
      <c r="E50" s="334"/>
      <c r="F50" s="339"/>
      <c r="G50" s="339"/>
      <c r="H50" s="385"/>
      <c r="I50" s="339"/>
      <c r="J50" s="339"/>
      <c r="K50" s="339"/>
      <c r="L50" s="339"/>
      <c r="M50" s="339"/>
      <c r="N50" s="339"/>
      <c r="O50" s="339"/>
      <c r="P50" s="339"/>
      <c r="Q50" s="339"/>
      <c r="R50" s="339"/>
      <c r="S50" s="339"/>
      <c r="T50" s="339"/>
      <c r="U50" s="339"/>
      <c r="V50" s="339"/>
      <c r="W50" s="339"/>
      <c r="X50" s="339"/>
      <c r="Y50" s="339"/>
      <c r="Z50" s="339"/>
      <c r="AA50" s="339"/>
      <c r="AB50" s="339"/>
      <c r="AC50" s="339"/>
      <c r="AD50" s="339"/>
      <c r="AE50" s="339"/>
      <c r="AF50" s="339"/>
      <c r="AG50" s="339"/>
      <c r="AH50" s="339"/>
      <c r="AI50" s="339"/>
      <c r="AJ50" s="339"/>
      <c r="AK50" s="339"/>
      <c r="AL50" s="339"/>
      <c r="AM50" s="339"/>
      <c r="AN50" s="339"/>
      <c r="AO50" s="339"/>
      <c r="AP50" s="339"/>
    </row>
    <row r="51" spans="2:42" s="153" customFormat="1" ht="60" customHeight="1" x14ac:dyDescent="0.3">
      <c r="B51" s="341" t="s">
        <v>632</v>
      </c>
      <c r="C51" s="507"/>
      <c r="D51" s="63"/>
      <c r="E51" s="334"/>
      <c r="H51" s="386"/>
      <c r="I51" s="340"/>
      <c r="J51" s="340"/>
      <c r="K51" s="340"/>
      <c r="L51" s="340"/>
      <c r="M51" s="340"/>
      <c r="N51" s="340"/>
      <c r="O51" s="340"/>
      <c r="P51" s="340"/>
      <c r="Q51" s="340"/>
      <c r="R51" s="340"/>
      <c r="S51" s="340"/>
      <c r="T51" s="340"/>
      <c r="U51" s="340"/>
      <c r="V51" s="340"/>
      <c r="W51" s="340"/>
      <c r="X51" s="340"/>
      <c r="Y51" s="340"/>
      <c r="Z51" s="340"/>
      <c r="AA51" s="340"/>
      <c r="AB51" s="340"/>
      <c r="AC51" s="340"/>
      <c r="AD51" s="340"/>
      <c r="AE51" s="45"/>
      <c r="AF51" s="45"/>
      <c r="AG51" s="54" t="s">
        <v>68</v>
      </c>
      <c r="AH51" s="51">
        <v>35648</v>
      </c>
      <c r="AI51" s="51" t="e">
        <f>ROUND(AH51/'Настройки ТИК'!$C$24,2)</f>
        <v>#DIV/0!</v>
      </c>
      <c r="AJ51" s="51" t="e">
        <f>ROUND(AH51/'Настройки ТИК'!$C$25,2)</f>
        <v>#DIV/0!</v>
      </c>
    </row>
    <row r="52" spans="2:42" ht="15.75" x14ac:dyDescent="0.25">
      <c r="B52" s="61"/>
      <c r="C52" s="62"/>
      <c r="D52" s="63"/>
      <c r="E52" s="225"/>
      <c r="F52" s="224"/>
      <c r="G52" s="224"/>
      <c r="H52" s="109"/>
      <c r="AE52" s="45"/>
      <c r="AF52" s="45"/>
      <c r="AG52" s="54" t="s">
        <v>69</v>
      </c>
      <c r="AH52" s="51">
        <v>31793</v>
      </c>
      <c r="AI52" s="51" t="e">
        <f>ROUND(AH52/'Настройки ТИК'!$C$24,2)</f>
        <v>#DIV/0!</v>
      </c>
      <c r="AJ52" s="51" t="e">
        <f>ROUND(AH52/'Настройки ТИК'!$C$25,2)</f>
        <v>#DIV/0!</v>
      </c>
    </row>
    <row r="53" spans="2:42" ht="15.75" x14ac:dyDescent="0.25">
      <c r="B53" s="61"/>
      <c r="C53" s="62"/>
      <c r="D53" s="63"/>
      <c r="E53" s="225"/>
      <c r="F53" s="224"/>
      <c r="G53" s="224"/>
      <c r="H53" s="109"/>
      <c r="AE53" s="45"/>
      <c r="AF53" s="45"/>
      <c r="AG53" s="54" t="s">
        <v>70</v>
      </c>
      <c r="AH53" s="51">
        <v>37442</v>
      </c>
      <c r="AI53" s="51" t="e">
        <f>ROUND(AH53/'Настройки ТИК'!$C$24,2)</f>
        <v>#DIV/0!</v>
      </c>
      <c r="AJ53" s="51" t="e">
        <f>ROUND(AH53/'Настройки ТИК'!$C$25,2)</f>
        <v>#DIV/0!</v>
      </c>
    </row>
    <row r="54" spans="2:42" ht="15.75" x14ac:dyDescent="0.25">
      <c r="B54" s="321"/>
      <c r="C54" s="322"/>
      <c r="D54" s="63"/>
      <c r="E54" s="65"/>
      <c r="H54" s="109"/>
      <c r="AE54" s="45"/>
      <c r="AF54" s="45"/>
      <c r="AG54" s="54" t="s">
        <v>71</v>
      </c>
      <c r="AH54" s="51">
        <v>25863</v>
      </c>
      <c r="AI54" s="51" t="e">
        <f>ROUND(AH54/'Настройки ТИК'!$C$24,2)</f>
        <v>#DIV/0!</v>
      </c>
      <c r="AJ54" s="51" t="e">
        <f>ROUND(AH54/'Настройки ТИК'!$C$25,2)</f>
        <v>#DIV/0!</v>
      </c>
    </row>
    <row r="55" spans="2:42" ht="15.75" x14ac:dyDescent="0.25">
      <c r="B55" s="61" t="s">
        <v>688</v>
      </c>
      <c r="C55" s="485" t="s">
        <v>1127</v>
      </c>
      <c r="D55" s="63"/>
      <c r="E55" s="65"/>
      <c r="H55" s="387" t="s">
        <v>1127</v>
      </c>
      <c r="AE55" s="45"/>
      <c r="AF55" s="45"/>
      <c r="AG55" s="54" t="s">
        <v>72</v>
      </c>
      <c r="AH55" s="51">
        <v>27016</v>
      </c>
      <c r="AI55" s="51" t="e">
        <f>ROUND(AH55/'Настройки ТИК'!$C$24,2)</f>
        <v>#DIV/0!</v>
      </c>
      <c r="AJ55" s="51" t="e">
        <f>ROUND(AH55/'Настройки ТИК'!$C$25,2)</f>
        <v>#DIV/0!</v>
      </c>
      <c r="AM55" s="590"/>
    </row>
    <row r="56" spans="2:42" ht="15.75" x14ac:dyDescent="0.25">
      <c r="B56" s="61"/>
      <c r="C56" s="62"/>
      <c r="D56" s="63"/>
      <c r="E56" s="65"/>
      <c r="H56" s="109"/>
      <c r="AE56" s="45"/>
      <c r="AF56" s="45"/>
      <c r="AG56" s="54" t="s">
        <v>73</v>
      </c>
      <c r="AH56" s="51">
        <v>25506</v>
      </c>
      <c r="AI56" s="51" t="e">
        <f>ROUND(AH56/'Настройки ТИК'!$C$24,2)</f>
        <v>#DIV/0!</v>
      </c>
      <c r="AJ56" s="51" t="e">
        <f>ROUND(AH56/'Настройки ТИК'!$C$25,2)</f>
        <v>#DIV/0!</v>
      </c>
    </row>
    <row r="57" spans="2:42" ht="15.75" x14ac:dyDescent="0.25">
      <c r="B57" s="61"/>
      <c r="C57" s="62"/>
      <c r="D57" s="63"/>
      <c r="E57" s="65"/>
      <c r="H57" s="109"/>
      <c r="AE57" s="66"/>
      <c r="AF57" s="45"/>
      <c r="AG57" s="54" t="s">
        <v>75</v>
      </c>
      <c r="AH57" s="51">
        <v>33583</v>
      </c>
      <c r="AI57" s="51" t="e">
        <f>ROUND(AH57/'Настройки ТИК'!$C$24,2)</f>
        <v>#DIV/0!</v>
      </c>
      <c r="AJ57" s="51" t="e">
        <f>ROUND(AH57/'Настройки ТИК'!$C$25,2)</f>
        <v>#DIV/0!</v>
      </c>
    </row>
    <row r="58" spans="2:42" ht="15.75" x14ac:dyDescent="0.25">
      <c r="B58" s="61"/>
      <c r="C58" s="62"/>
      <c r="D58" s="63"/>
      <c r="E58" s="65"/>
      <c r="H58" s="109"/>
      <c r="AE58" s="45"/>
      <c r="AF58" s="66"/>
      <c r="AG58" s="54" t="s">
        <v>76</v>
      </c>
      <c r="AH58" s="51">
        <v>44917</v>
      </c>
      <c r="AI58" s="51" t="e">
        <f>ROUND(AH58/'Настройки ТИК'!$C$24,2)</f>
        <v>#DIV/0!</v>
      </c>
      <c r="AJ58" s="51" t="e">
        <f>ROUND(AH58/'Настройки ТИК'!$C$25,2)</f>
        <v>#DIV/0!</v>
      </c>
    </row>
    <row r="59" spans="2:42" ht="15.75" x14ac:dyDescent="0.25">
      <c r="B59" s="61"/>
      <c r="C59" s="62"/>
      <c r="D59" s="63"/>
      <c r="E59" s="65"/>
      <c r="H59" s="109"/>
      <c r="AE59" s="45"/>
      <c r="AF59" s="45"/>
      <c r="AG59" s="54" t="s">
        <v>79</v>
      </c>
      <c r="AH59" s="51">
        <v>42080</v>
      </c>
      <c r="AI59" s="51" t="e">
        <f>ROUND(AH59/'Настройки ТИК'!$C$24,2)</f>
        <v>#DIV/0!</v>
      </c>
      <c r="AJ59" s="51" t="e">
        <f>ROUND(AH59/'Настройки ТИК'!$C$25,2)</f>
        <v>#DIV/0!</v>
      </c>
    </row>
    <row r="60" spans="2:42" ht="15.75" x14ac:dyDescent="0.25">
      <c r="B60" s="61"/>
      <c r="C60" s="62"/>
      <c r="D60" s="63"/>
      <c r="E60" s="65"/>
      <c r="AE60" s="67"/>
      <c r="AF60" s="45"/>
      <c r="AG60" s="54" t="s">
        <v>80</v>
      </c>
      <c r="AH60" s="51">
        <v>28651</v>
      </c>
      <c r="AI60" s="51" t="e">
        <f>ROUND(AH60/'Настройки ТИК'!$C$24,2)</f>
        <v>#DIV/0!</v>
      </c>
      <c r="AJ60" s="51" t="e">
        <f>ROUND(AH60/'Настройки ТИК'!$C$25,2)</f>
        <v>#DIV/0!</v>
      </c>
    </row>
    <row r="61" spans="2:42" ht="15.75" x14ac:dyDescent="0.25">
      <c r="B61" s="61"/>
      <c r="C61" s="62"/>
      <c r="D61" s="63"/>
      <c r="E61" s="65"/>
      <c r="AE61" s="68"/>
      <c r="AF61" s="45"/>
      <c r="AG61" s="54" t="s">
        <v>81</v>
      </c>
      <c r="AH61" s="51">
        <v>46855</v>
      </c>
      <c r="AI61" s="51" t="e">
        <f>ROUND(AH61/'Настройки ТИК'!$C$24,2)</f>
        <v>#DIV/0!</v>
      </c>
      <c r="AJ61" s="51" t="e">
        <f>ROUND(AH61/'Настройки ТИК'!$C$25,2)</f>
        <v>#DIV/0!</v>
      </c>
    </row>
    <row r="62" spans="2:42" ht="15.75" x14ac:dyDescent="0.25">
      <c r="B62" s="26"/>
      <c r="C62" s="26"/>
      <c r="D62" s="26"/>
      <c r="AE62" s="68"/>
      <c r="AF62" s="67"/>
      <c r="AG62" s="54" t="s">
        <v>82</v>
      </c>
      <c r="AH62" s="51">
        <v>42291</v>
      </c>
      <c r="AI62" s="51" t="e">
        <f>ROUND(AH62/'Настройки ТИК'!$C$24,2)</f>
        <v>#DIV/0!</v>
      </c>
      <c r="AJ62" s="51" t="e">
        <f>ROUND(AH62/'Настройки ТИК'!$C$25,2)</f>
        <v>#DIV/0!</v>
      </c>
    </row>
    <row r="63" spans="2:42" ht="15.75" x14ac:dyDescent="0.25">
      <c r="B63" s="26"/>
      <c r="C63" s="26"/>
      <c r="D63" s="26"/>
      <c r="AE63" s="68"/>
      <c r="AF63" s="67"/>
      <c r="AG63" s="54" t="s">
        <v>83</v>
      </c>
      <c r="AH63" s="51">
        <v>45211</v>
      </c>
      <c r="AI63" s="51" t="e">
        <f>ROUND(AH63/'Настройки ТИК'!$C$24,2)</f>
        <v>#DIV/0!</v>
      </c>
      <c r="AJ63" s="51" t="e">
        <f>ROUND(AH63/'Настройки ТИК'!$C$25,2)</f>
        <v>#DIV/0!</v>
      </c>
    </row>
    <row r="64" spans="2:42" ht="15.75" x14ac:dyDescent="0.25">
      <c r="B64" s="26"/>
      <c r="C64" s="26"/>
      <c r="D64" s="26"/>
      <c r="AE64" s="68"/>
      <c r="AF64" s="67"/>
      <c r="AG64" s="54" t="s">
        <v>84</v>
      </c>
      <c r="AH64" s="51">
        <v>33748</v>
      </c>
      <c r="AI64" s="51" t="e">
        <f>ROUND(AH64/'Настройки ТИК'!$C$24,2)</f>
        <v>#DIV/0!</v>
      </c>
      <c r="AJ64" s="51" t="e">
        <f>ROUND(AH64/'Настройки ТИК'!$C$25,2)</f>
        <v>#DIV/0!</v>
      </c>
    </row>
    <row r="65" spans="2:36" ht="15.75" x14ac:dyDescent="0.25">
      <c r="B65" s="26"/>
      <c r="C65" s="26"/>
      <c r="D65" s="26"/>
      <c r="AE65" s="68"/>
      <c r="AF65" s="67"/>
      <c r="AG65" s="54" t="s">
        <v>85</v>
      </c>
      <c r="AH65" s="51">
        <v>31580</v>
      </c>
      <c r="AI65" s="51" t="e">
        <f>ROUND(AH65/'Настройки ТИК'!$C$24,2)</f>
        <v>#DIV/0!</v>
      </c>
      <c r="AJ65" s="51" t="e">
        <f>ROUND(AH65/'Настройки ТИК'!$C$25,2)</f>
        <v>#DIV/0!</v>
      </c>
    </row>
    <row r="66" spans="2:36" ht="15.75" x14ac:dyDescent="0.25">
      <c r="B66" s="26"/>
      <c r="C66" s="26"/>
      <c r="D66" s="26"/>
      <c r="AE66" s="68"/>
      <c r="AF66" s="67"/>
      <c r="AG66" s="54" t="s">
        <v>86</v>
      </c>
      <c r="AH66" s="51">
        <v>27330</v>
      </c>
      <c r="AI66" s="51" t="e">
        <f>ROUND(AH66/'Настройки ТИК'!$C$24,2)</f>
        <v>#DIV/0!</v>
      </c>
      <c r="AJ66" s="51" t="e">
        <f>ROUND(AH66/'Настройки ТИК'!$C$25,2)</f>
        <v>#DIV/0!</v>
      </c>
    </row>
    <row r="67" spans="2:36" ht="15.75" x14ac:dyDescent="0.25">
      <c r="B67" s="26"/>
      <c r="C67" s="26"/>
      <c r="D67" s="26"/>
      <c r="AE67" s="68"/>
      <c r="AF67" s="67"/>
      <c r="AG67" s="54" t="s">
        <v>87</v>
      </c>
      <c r="AH67" s="51">
        <v>31265</v>
      </c>
      <c r="AI67" s="51" t="e">
        <f>ROUND(AH67/'Настройки ТИК'!$C$24,2)</f>
        <v>#DIV/0!</v>
      </c>
      <c r="AJ67" s="51" t="e">
        <f>ROUND(AH67/'Настройки ТИК'!$C$25,2)</f>
        <v>#DIV/0!</v>
      </c>
    </row>
    <row r="68" spans="2:36" ht="15.75" x14ac:dyDescent="0.25">
      <c r="B68" s="26"/>
      <c r="C68" s="26"/>
      <c r="D68" s="26"/>
      <c r="AE68" s="68"/>
      <c r="AF68" s="67"/>
      <c r="AG68" s="54" t="s">
        <v>88</v>
      </c>
      <c r="AH68" s="51">
        <v>30350</v>
      </c>
      <c r="AI68" s="51" t="e">
        <f>ROUND(AH68/'Настройки ТИК'!$C$24,2)</f>
        <v>#DIV/0!</v>
      </c>
      <c r="AJ68" s="51" t="e">
        <f>ROUND(AH68/'Настройки ТИК'!$C$25,2)</f>
        <v>#DIV/0!</v>
      </c>
    </row>
    <row r="69" spans="2:36" ht="15.75" x14ac:dyDescent="0.25">
      <c r="B69" s="26"/>
      <c r="C69" s="26"/>
      <c r="D69" s="26"/>
      <c r="AE69" s="68"/>
      <c r="AF69" s="67"/>
      <c r="AG69" s="54" t="s">
        <v>89</v>
      </c>
      <c r="AH69" s="51">
        <v>35545</v>
      </c>
      <c r="AI69" s="51" t="e">
        <f>ROUND(AH69/'Настройки ТИК'!$C$24,2)</f>
        <v>#DIV/0!</v>
      </c>
      <c r="AJ69" s="51" t="e">
        <f>ROUND(AH69/'Настройки ТИК'!$C$25,2)</f>
        <v>#DIV/0!</v>
      </c>
    </row>
    <row r="70" spans="2:36" ht="15.75" x14ac:dyDescent="0.25">
      <c r="B70" s="26"/>
      <c r="C70" s="26"/>
      <c r="D70" s="26"/>
      <c r="AE70" s="68"/>
      <c r="AF70" s="67"/>
      <c r="AG70" s="54" t="s">
        <v>90</v>
      </c>
      <c r="AH70" s="51">
        <v>31266</v>
      </c>
      <c r="AI70" s="51" t="e">
        <f>ROUND(AH70/'Настройки ТИК'!$C$24,2)</f>
        <v>#DIV/0!</v>
      </c>
      <c r="AJ70" s="51" t="e">
        <f>ROUND(AH70/'Настройки ТИК'!$C$25,2)</f>
        <v>#DIV/0!</v>
      </c>
    </row>
    <row r="71" spans="2:36" ht="15.75" x14ac:dyDescent="0.25">
      <c r="B71" s="26"/>
      <c r="C71" s="26"/>
      <c r="D71" s="26"/>
      <c r="AE71" s="68"/>
      <c r="AF71" s="67"/>
      <c r="AG71" s="54" t="s">
        <v>91</v>
      </c>
      <c r="AH71" s="51">
        <v>25670</v>
      </c>
      <c r="AI71" s="51" t="e">
        <f>ROUND(AH71/'Настройки ТИК'!$C$24,2)</f>
        <v>#DIV/0!</v>
      </c>
      <c r="AJ71" s="51" t="e">
        <f>ROUND(AH71/'Настройки ТИК'!$C$25,2)</f>
        <v>#DIV/0!</v>
      </c>
    </row>
    <row r="72" spans="2:36" ht="15.75" x14ac:dyDescent="0.25">
      <c r="B72" s="26"/>
      <c r="C72" s="26"/>
      <c r="D72" s="26"/>
      <c r="AE72" s="68"/>
      <c r="AF72" s="67"/>
      <c r="AG72" s="54" t="s">
        <v>92</v>
      </c>
      <c r="AH72" s="51">
        <v>42001</v>
      </c>
      <c r="AI72" s="51" t="e">
        <f>ROUND(AH72/'Настройки ТИК'!$C$24,2)</f>
        <v>#DIV/0!</v>
      </c>
      <c r="AJ72" s="51" t="e">
        <f>ROUND(AH72/'Настройки ТИК'!$C$25,2)</f>
        <v>#DIV/0!</v>
      </c>
    </row>
    <row r="73" spans="2:36" ht="15.75" x14ac:dyDescent="0.25">
      <c r="B73" s="26"/>
      <c r="C73" s="26"/>
      <c r="D73" s="26"/>
      <c r="AE73" s="68"/>
      <c r="AF73" s="67"/>
      <c r="AG73" s="54" t="s">
        <v>93</v>
      </c>
      <c r="AH73" s="51">
        <v>32634</v>
      </c>
      <c r="AI73" s="51" t="e">
        <f>ROUND(AH73/'Настройки ТИК'!$C$24,2)</f>
        <v>#DIV/0!</v>
      </c>
      <c r="AJ73" s="51" t="e">
        <f>ROUND(AH73/'Настройки ТИК'!$C$25,2)</f>
        <v>#DIV/0!</v>
      </c>
    </row>
    <row r="74" spans="2:36" ht="15.75" x14ac:dyDescent="0.25">
      <c r="B74" s="26"/>
      <c r="C74" s="26"/>
      <c r="D74" s="26"/>
      <c r="AE74" s="68"/>
      <c r="AF74" s="67"/>
      <c r="AG74" s="54" t="s">
        <v>94</v>
      </c>
      <c r="AH74" s="51">
        <v>37736</v>
      </c>
      <c r="AI74" s="51" t="e">
        <f>ROUND(AH74/'Настройки ТИК'!$C$24,2)</f>
        <v>#DIV/0!</v>
      </c>
      <c r="AJ74" s="51" t="e">
        <f>ROUND(AH74/'Настройки ТИК'!$C$25,2)</f>
        <v>#DIV/0!</v>
      </c>
    </row>
    <row r="75" spans="2:36" ht="15.75" x14ac:dyDescent="0.25">
      <c r="B75" s="26"/>
      <c r="C75" s="26"/>
      <c r="D75" s="26"/>
      <c r="AE75" s="68"/>
      <c r="AF75" s="67"/>
      <c r="AG75" s="54" t="s">
        <v>78</v>
      </c>
      <c r="AH75" s="51">
        <v>72693</v>
      </c>
      <c r="AI75" s="51" t="e">
        <f>ROUND(AH75/'Настройки ТИК'!$C$24,2)</f>
        <v>#DIV/0!</v>
      </c>
      <c r="AJ75" s="51" t="e">
        <f>ROUND(AH75/'Настройки ТИК'!$C$25,2)</f>
        <v>#DIV/0!</v>
      </c>
    </row>
    <row r="76" spans="2:36" ht="15.75" x14ac:dyDescent="0.25">
      <c r="B76" s="26"/>
      <c r="C76" s="26"/>
      <c r="D76" s="26"/>
      <c r="AE76" s="68"/>
      <c r="AF76" s="67"/>
      <c r="AG76" s="54" t="s">
        <v>95</v>
      </c>
      <c r="AH76" s="51">
        <v>37478</v>
      </c>
      <c r="AI76" s="51" t="e">
        <f>ROUND(AH76/'Настройки ТИК'!$C$24,2)</f>
        <v>#DIV/0!</v>
      </c>
      <c r="AJ76" s="51" t="e">
        <f>ROUND(AH76/'Настройки ТИК'!$C$25,2)</f>
        <v>#DIV/0!</v>
      </c>
    </row>
    <row r="77" spans="2:36" ht="15.75" x14ac:dyDescent="0.25">
      <c r="B77" s="26"/>
      <c r="C77" s="26"/>
      <c r="D77" s="26"/>
      <c r="AE77" s="68"/>
      <c r="AF77" s="67"/>
      <c r="AG77" s="54" t="s">
        <v>96</v>
      </c>
      <c r="AH77" s="51">
        <v>27627</v>
      </c>
      <c r="AI77" s="51" t="e">
        <f>ROUND(AH77/'Настройки ТИК'!$C$24,2)</f>
        <v>#DIV/0!</v>
      </c>
      <c r="AJ77" s="51" t="e">
        <f>ROUND(AH77/'Настройки ТИК'!$C$25,2)</f>
        <v>#DIV/0!</v>
      </c>
    </row>
    <row r="78" spans="2:36" ht="15.75" x14ac:dyDescent="0.25">
      <c r="B78" s="26"/>
      <c r="C78" s="26"/>
      <c r="D78" s="26"/>
      <c r="AE78" s="68"/>
      <c r="AF78" s="67"/>
      <c r="AG78" s="54" t="s">
        <v>97</v>
      </c>
      <c r="AH78" s="51">
        <v>27527</v>
      </c>
      <c r="AI78" s="51" t="e">
        <f>ROUND(AH78/'Настройки ТИК'!$C$24,2)</f>
        <v>#DIV/0!</v>
      </c>
      <c r="AJ78" s="51" t="e">
        <f>ROUND(AH78/'Настройки ТИК'!$C$25,2)</f>
        <v>#DIV/0!</v>
      </c>
    </row>
    <row r="79" spans="2:36" ht="15.75" x14ac:dyDescent="0.25">
      <c r="B79" s="26"/>
      <c r="C79" s="26"/>
      <c r="D79" s="26"/>
      <c r="AE79" s="68"/>
      <c r="AF79" s="67"/>
      <c r="AG79" s="54" t="s">
        <v>98</v>
      </c>
      <c r="AH79" s="51">
        <v>27788</v>
      </c>
      <c r="AI79" s="51" t="e">
        <f>ROUND(AH79/'Настройки ТИК'!$C$24,2)</f>
        <v>#DIV/0!</v>
      </c>
      <c r="AJ79" s="51" t="e">
        <f>ROUND(AH79/'Настройки ТИК'!$C$25,2)</f>
        <v>#DIV/0!</v>
      </c>
    </row>
    <row r="80" spans="2:36" ht="15.75" x14ac:dyDescent="0.25">
      <c r="B80" s="26"/>
      <c r="C80" s="26"/>
      <c r="D80" s="26"/>
      <c r="AE80" s="68"/>
      <c r="AF80" s="67"/>
      <c r="AG80" s="54" t="s">
        <v>99</v>
      </c>
      <c r="AH80" s="51">
        <v>29914</v>
      </c>
      <c r="AI80" s="51" t="e">
        <f>ROUND(AH80/'Настройки ТИК'!$C$24,2)</f>
        <v>#DIV/0!</v>
      </c>
      <c r="AJ80" s="51" t="e">
        <f>ROUND(AH80/'Настройки ТИК'!$C$25,2)</f>
        <v>#DIV/0!</v>
      </c>
    </row>
    <row r="81" spans="2:36" ht="15.75" x14ac:dyDescent="0.25">
      <c r="B81" s="26"/>
      <c r="C81" s="26"/>
      <c r="D81" s="26"/>
      <c r="AE81" s="68"/>
      <c r="AF81" s="67"/>
      <c r="AG81" s="54" t="s">
        <v>100</v>
      </c>
      <c r="AH81" s="51">
        <v>42686</v>
      </c>
      <c r="AI81" s="51" t="e">
        <f>ROUND(AH81/'Настройки ТИК'!$C$24,2)</f>
        <v>#DIV/0!</v>
      </c>
      <c r="AJ81" s="51" t="e">
        <f>ROUND(AH81/'Настройки ТИК'!$C$25,2)</f>
        <v>#DIV/0!</v>
      </c>
    </row>
    <row r="82" spans="2:36" ht="15.75" x14ac:dyDescent="0.25">
      <c r="B82" s="26"/>
      <c r="C82" s="26"/>
      <c r="D82" s="26"/>
      <c r="AE82" s="67"/>
      <c r="AF82" s="67"/>
      <c r="AG82" s="54" t="s">
        <v>101</v>
      </c>
      <c r="AH82" s="51">
        <v>31835</v>
      </c>
      <c r="AI82" s="51" t="e">
        <f>ROUND(AH82/'Настройки ТИК'!$C$24,2)</f>
        <v>#DIV/0!</v>
      </c>
      <c r="AJ82" s="51" t="e">
        <f>ROUND(AH82/'Настройки ТИК'!$C$25,2)</f>
        <v>#DIV/0!</v>
      </c>
    </row>
    <row r="83" spans="2:36" ht="15.75" x14ac:dyDescent="0.25">
      <c r="B83" s="26"/>
      <c r="C83" s="26"/>
      <c r="D83" s="26"/>
      <c r="AE83" s="67"/>
      <c r="AF83" s="67"/>
      <c r="AG83" s="54" t="s">
        <v>102</v>
      </c>
      <c r="AH83" s="51">
        <v>85992</v>
      </c>
      <c r="AI83" s="51" t="e">
        <f>ROUND(AH83/'Настройки ТИК'!$C$24,2)</f>
        <v>#DIV/0!</v>
      </c>
      <c r="AJ83" s="51" t="e">
        <f>ROUND(AH83/'Настройки ТИК'!$C$25,2)</f>
        <v>#DIV/0!</v>
      </c>
    </row>
    <row r="84" spans="2:36" ht="15.75" x14ac:dyDescent="0.25">
      <c r="B84" s="26"/>
      <c r="C84" s="26"/>
      <c r="D84" s="26"/>
      <c r="AE84" s="67"/>
      <c r="AF84" s="67"/>
      <c r="AG84" s="54" t="s">
        <v>103</v>
      </c>
      <c r="AH84" s="51">
        <v>50723</v>
      </c>
      <c r="AI84" s="51" t="e">
        <f>ROUND(AH84/'Настройки ТИК'!$C$24,2)</f>
        <v>#DIV/0!</v>
      </c>
      <c r="AJ84" s="51" t="e">
        <f>ROUND(AH84/'Настройки ТИК'!$C$25,2)</f>
        <v>#DIV/0!</v>
      </c>
    </row>
    <row r="85" spans="2:36" ht="15.75" x14ac:dyDescent="0.25">
      <c r="B85" s="26"/>
      <c r="C85" s="26"/>
      <c r="D85" s="26"/>
      <c r="AE85" s="67"/>
      <c r="AF85" s="67"/>
      <c r="AG85" s="54" t="s">
        <v>104</v>
      </c>
      <c r="AH85" s="51">
        <v>57582</v>
      </c>
      <c r="AI85" s="51" t="e">
        <f>ROUND(AH85/'Настройки ТИК'!$C$24,2)</f>
        <v>#DIV/0!</v>
      </c>
      <c r="AJ85" s="51" t="e">
        <f>ROUND(AH85/'Настройки ТИК'!$C$25,2)</f>
        <v>#DIV/0!</v>
      </c>
    </row>
    <row r="86" spans="2:36" ht="15.75" x14ac:dyDescent="0.25">
      <c r="B86" s="26"/>
      <c r="C86" s="26"/>
      <c r="D86" s="26"/>
      <c r="AE86" s="67"/>
      <c r="AF86" s="67"/>
      <c r="AG86" s="54" t="s">
        <v>105</v>
      </c>
      <c r="AH86" s="51">
        <v>32909</v>
      </c>
      <c r="AI86" s="51" t="e">
        <f>ROUND(AH86/'Настройки ТИК'!$C$24,2)</f>
        <v>#DIV/0!</v>
      </c>
      <c r="AJ86" s="51" t="e">
        <f>ROUND(AH86/'Настройки ТИК'!$C$25,2)</f>
        <v>#DIV/0!</v>
      </c>
    </row>
    <row r="87" spans="2:36" ht="15.75" x14ac:dyDescent="0.25">
      <c r="B87" s="26"/>
      <c r="C87" s="26"/>
      <c r="D87" s="26"/>
      <c r="AE87" s="67"/>
      <c r="AF87" s="67"/>
      <c r="AG87" s="54" t="s">
        <v>106</v>
      </c>
      <c r="AH87" s="51">
        <v>31275</v>
      </c>
      <c r="AI87" s="51" t="e">
        <f>ROUND(AH87/'Настройки ТИК'!$C$24,2)</f>
        <v>#DIV/0!</v>
      </c>
      <c r="AJ87" s="51" t="e">
        <f>ROUND(AH87/'Настройки ТИК'!$C$25,2)</f>
        <v>#DIV/0!</v>
      </c>
    </row>
    <row r="88" spans="2:36" ht="15.75" x14ac:dyDescent="0.25">
      <c r="B88" s="26"/>
      <c r="C88" s="26"/>
      <c r="D88" s="26"/>
      <c r="AE88" s="67"/>
      <c r="AF88" s="67"/>
      <c r="AG88" s="54" t="s">
        <v>107</v>
      </c>
      <c r="AH88" s="51">
        <v>35264</v>
      </c>
      <c r="AI88" s="51" t="e">
        <f>ROUND(AH88/'Настройки ТИК'!$C$24,2)</f>
        <v>#DIV/0!</v>
      </c>
      <c r="AJ88" s="51" t="e">
        <f>ROUND(AH88/'Настройки ТИК'!$C$25,2)</f>
        <v>#DIV/0!</v>
      </c>
    </row>
    <row r="89" spans="2:36" ht="15.75" x14ac:dyDescent="0.25">
      <c r="B89" s="26"/>
      <c r="C89" s="26"/>
      <c r="D89" s="26"/>
      <c r="AE89" s="67"/>
      <c r="AF89" s="67"/>
      <c r="AG89" s="54" t="s">
        <v>108</v>
      </c>
      <c r="AH89" s="51">
        <v>33043</v>
      </c>
      <c r="AI89" s="51" t="e">
        <f>ROUND(AH89/'Настройки ТИК'!$C$24,2)</f>
        <v>#DIV/0!</v>
      </c>
      <c r="AJ89" s="51" t="e">
        <f>ROUND(AH89/'Настройки ТИК'!$C$25,2)</f>
        <v>#DIV/0!</v>
      </c>
    </row>
    <row r="90" spans="2:36" ht="15.75" x14ac:dyDescent="0.25">
      <c r="B90" s="26"/>
      <c r="C90" s="26"/>
      <c r="D90" s="26"/>
      <c r="AE90" s="67"/>
      <c r="AF90" s="67"/>
      <c r="AG90" s="54" t="s">
        <v>109</v>
      </c>
      <c r="AH90" s="51">
        <v>30524</v>
      </c>
      <c r="AI90" s="51" t="e">
        <f>ROUND(AH90/'Настройки ТИК'!$C$24,2)</f>
        <v>#DIV/0!</v>
      </c>
      <c r="AJ90" s="51" t="e">
        <f>ROUND(AH90/'Настройки ТИК'!$C$25,2)</f>
        <v>#DIV/0!</v>
      </c>
    </row>
    <row r="91" spans="2:36" ht="15.75" x14ac:dyDescent="0.25">
      <c r="B91" s="26"/>
      <c r="C91" s="26"/>
      <c r="D91" s="26"/>
      <c r="AE91" s="67"/>
      <c r="AF91" s="67"/>
      <c r="AG91" s="54" t="s">
        <v>110</v>
      </c>
      <c r="AH91" s="51">
        <v>27063</v>
      </c>
      <c r="AI91" s="51" t="e">
        <f>ROUND(AH91/'Настройки ТИК'!$C$24,2)</f>
        <v>#DIV/0!</v>
      </c>
      <c r="AJ91" s="51" t="e">
        <f>ROUND(AH91/'Настройки ТИК'!$C$25,2)</f>
        <v>#DIV/0!</v>
      </c>
    </row>
    <row r="92" spans="2:36" ht="15.75" x14ac:dyDescent="0.25">
      <c r="B92" s="26"/>
      <c r="C92" s="26"/>
      <c r="D92" s="26"/>
      <c r="AE92" s="67"/>
      <c r="AF92" s="67"/>
      <c r="AG92" s="54" t="s">
        <v>111</v>
      </c>
      <c r="AH92" s="51">
        <v>28964</v>
      </c>
      <c r="AI92" s="51" t="e">
        <f>ROUND(AH92/'Настройки ТИК'!$C$24,2)</f>
        <v>#DIV/0!</v>
      </c>
      <c r="AJ92" s="51" t="e">
        <f>ROUND(AH92/'Настройки ТИК'!$C$25,2)</f>
        <v>#DIV/0!</v>
      </c>
    </row>
    <row r="93" spans="2:36" ht="15.75" x14ac:dyDescent="0.25">
      <c r="B93" s="26"/>
      <c r="C93" s="26"/>
      <c r="D93" s="26"/>
      <c r="AE93" s="67"/>
      <c r="AF93" s="67"/>
      <c r="AG93" s="54" t="s">
        <v>77</v>
      </c>
      <c r="AH93" s="51">
        <v>35577</v>
      </c>
      <c r="AI93" s="51" t="e">
        <f>ROUND(AH93/'Настройки ТИК'!$C$24,2)</f>
        <v>#DIV/0!</v>
      </c>
      <c r="AJ93" s="51" t="e">
        <f>ROUND(AH93/'Настройки ТИК'!$C$25,2)</f>
        <v>#DIV/0!</v>
      </c>
    </row>
    <row r="94" spans="2:36" ht="15.75" x14ac:dyDescent="0.25">
      <c r="B94" s="26"/>
      <c r="C94" s="26"/>
      <c r="D94" s="26"/>
      <c r="AE94" s="67"/>
      <c r="AF94" s="67"/>
      <c r="AG94" s="54" t="s">
        <v>112</v>
      </c>
      <c r="AH94" s="51">
        <v>26868</v>
      </c>
      <c r="AI94" s="51" t="e">
        <f>ROUND(AH94/'Настройки ТИК'!$C$24,2)</f>
        <v>#DIV/0!</v>
      </c>
      <c r="AJ94" s="51" t="e">
        <f>ROUND(AH94/'Настройки ТИК'!$C$25,2)</f>
        <v>#DIV/0!</v>
      </c>
    </row>
    <row r="95" spans="2:36" ht="15.75" x14ac:dyDescent="0.25">
      <c r="B95" s="26"/>
      <c r="C95" s="26"/>
      <c r="D95" s="26"/>
      <c r="AE95" s="67"/>
      <c r="AF95" s="67"/>
      <c r="AG95" s="54" t="s">
        <v>113</v>
      </c>
      <c r="AH95" s="51">
        <v>30653</v>
      </c>
      <c r="AI95" s="51" t="e">
        <f>ROUND(AH95/'Настройки ТИК'!$C$24,2)</f>
        <v>#DIV/0!</v>
      </c>
      <c r="AJ95" s="51" t="e">
        <f>ROUND(AH95/'Настройки ТИК'!$C$25,2)</f>
        <v>#DIV/0!</v>
      </c>
    </row>
    <row r="96" spans="2:36" ht="15.75" x14ac:dyDescent="0.25">
      <c r="B96" s="26"/>
      <c r="C96" s="26"/>
      <c r="D96" s="26"/>
      <c r="AE96" s="67"/>
      <c r="AF96" s="67"/>
      <c r="AG96" s="54" t="s">
        <v>114</v>
      </c>
      <c r="AH96" s="51">
        <v>31967</v>
      </c>
      <c r="AI96" s="51" t="e">
        <f>ROUND(AH96/'Настройки ТИК'!$C$24,2)</f>
        <v>#DIV/0!</v>
      </c>
      <c r="AJ96" s="51" t="e">
        <f>ROUND(AH96/'Настройки ТИК'!$C$25,2)</f>
        <v>#DIV/0!</v>
      </c>
    </row>
    <row r="97" spans="2:36" ht="15.75" x14ac:dyDescent="0.25">
      <c r="B97" s="26"/>
      <c r="C97" s="26"/>
      <c r="D97" s="26"/>
      <c r="AE97" s="67"/>
      <c r="AF97" s="67"/>
      <c r="AG97" s="54" t="s">
        <v>115</v>
      </c>
      <c r="AH97" s="51">
        <v>33620</v>
      </c>
      <c r="AI97" s="51" t="e">
        <f>ROUND(AH97/'Настройки ТИК'!$C$24,2)</f>
        <v>#DIV/0!</v>
      </c>
      <c r="AJ97" s="51" t="e">
        <f>ROUND(AH97/'Настройки ТИК'!$C$25,2)</f>
        <v>#DIV/0!</v>
      </c>
    </row>
    <row r="98" spans="2:36" ht="15.75" x14ac:dyDescent="0.25">
      <c r="B98" s="26"/>
      <c r="C98" s="26"/>
      <c r="D98" s="26"/>
      <c r="AE98" s="67"/>
      <c r="AF98" s="67"/>
      <c r="AG98" s="54" t="s">
        <v>116</v>
      </c>
      <c r="AH98" s="51">
        <v>26821</v>
      </c>
      <c r="AI98" s="51" t="e">
        <f>ROUND(AH98/'Настройки ТИК'!$C$24,2)</f>
        <v>#DIV/0!</v>
      </c>
      <c r="AJ98" s="51" t="e">
        <f>ROUND(AH98/'Настройки ТИК'!$C$25,2)</f>
        <v>#DIV/0!</v>
      </c>
    </row>
    <row r="99" spans="2:36" ht="15.75" x14ac:dyDescent="0.25">
      <c r="B99" s="26"/>
      <c r="C99" s="26"/>
      <c r="D99" s="26"/>
      <c r="AE99" s="67"/>
      <c r="AF99" s="67"/>
      <c r="AG99" s="54" t="s">
        <v>117</v>
      </c>
      <c r="AH99" s="51">
        <v>75105</v>
      </c>
      <c r="AI99" s="51" t="e">
        <f>ROUND(AH99/'Настройки ТИК'!$C$24,2)</f>
        <v>#DIV/0!</v>
      </c>
      <c r="AJ99" s="51" t="e">
        <f>ROUND(AH99/'Настройки ТИК'!$C$25,2)</f>
        <v>#DIV/0!</v>
      </c>
    </row>
    <row r="100" spans="2:36" ht="15.75" x14ac:dyDescent="0.25">
      <c r="B100" s="26"/>
      <c r="C100" s="26"/>
      <c r="D100" s="26"/>
      <c r="AE100" s="67"/>
      <c r="AF100" s="67"/>
      <c r="AG100" s="54" t="s">
        <v>118</v>
      </c>
      <c r="AH100" s="51">
        <v>37593</v>
      </c>
      <c r="AI100" s="51" t="e">
        <f>ROUND(AH100/'Настройки ТИК'!$C$24,2)</f>
        <v>#DIV/0!</v>
      </c>
      <c r="AJ100" s="51" t="e">
        <f>ROUND(AH100/'Настройки ТИК'!$C$25,2)</f>
        <v>#DIV/0!</v>
      </c>
    </row>
    <row r="101" spans="2:36" ht="15.75" x14ac:dyDescent="0.25">
      <c r="B101" s="26"/>
      <c r="C101" s="26"/>
      <c r="D101" s="26"/>
      <c r="AE101" s="67"/>
      <c r="AF101" s="67"/>
      <c r="AG101" s="54" t="s">
        <v>119</v>
      </c>
      <c r="AH101" s="51">
        <v>29343</v>
      </c>
      <c r="AI101" s="51" t="e">
        <f>ROUND(AH101/'Настройки ТИК'!$C$24,2)</f>
        <v>#DIV/0!</v>
      </c>
      <c r="AJ101" s="51" t="e">
        <f>ROUND(AH101/'Настройки ТИК'!$C$25,2)</f>
        <v>#DIV/0!</v>
      </c>
    </row>
    <row r="102" spans="2:36" ht="15.75" x14ac:dyDescent="0.25">
      <c r="B102" s="26"/>
      <c r="C102" s="26"/>
      <c r="D102" s="26"/>
      <c r="AE102" s="67"/>
      <c r="AF102" s="67"/>
      <c r="AG102" s="54" t="s">
        <v>120</v>
      </c>
      <c r="AH102" s="51">
        <v>26451</v>
      </c>
      <c r="AI102" s="51" t="e">
        <f>ROUND(AH102/'Настройки ТИК'!$C$24,2)</f>
        <v>#DIV/0!</v>
      </c>
      <c r="AJ102" s="51" t="e">
        <f>ROUND(AH102/'Настройки ТИК'!$C$25,2)</f>
        <v>#DIV/0!</v>
      </c>
    </row>
    <row r="103" spans="2:36" ht="15.75" x14ac:dyDescent="0.25">
      <c r="B103" s="26"/>
      <c r="C103" s="26"/>
      <c r="D103" s="26"/>
      <c r="AE103" s="67"/>
      <c r="AF103" s="67"/>
      <c r="AG103" s="54" t="s">
        <v>121</v>
      </c>
      <c r="AH103" s="51">
        <v>30521</v>
      </c>
      <c r="AI103" s="51" t="e">
        <f>ROUND(AH103/'Настройки ТИК'!$C$24,2)</f>
        <v>#DIV/0!</v>
      </c>
      <c r="AJ103" s="51" t="e">
        <f>ROUND(AH103/'Настройки ТИК'!$C$25,2)</f>
        <v>#DIV/0!</v>
      </c>
    </row>
    <row r="104" spans="2:36" ht="15.75" x14ac:dyDescent="0.25">
      <c r="B104" s="26"/>
      <c r="C104" s="26"/>
      <c r="D104" s="26"/>
      <c r="AE104" s="67"/>
      <c r="AF104" s="67"/>
      <c r="AG104" s="54" t="s">
        <v>122</v>
      </c>
      <c r="AH104" s="51">
        <v>41246</v>
      </c>
      <c r="AI104" s="51" t="e">
        <f>ROUND(AH104/'Настройки ТИК'!$C$24,2)</f>
        <v>#DIV/0!</v>
      </c>
      <c r="AJ104" s="51" t="e">
        <f>ROUND(AH104/'Настройки ТИК'!$C$25,2)</f>
        <v>#DIV/0!</v>
      </c>
    </row>
    <row r="105" spans="2:36" ht="15.75" x14ac:dyDescent="0.25">
      <c r="AE105" s="67"/>
      <c r="AF105" s="67"/>
      <c r="AG105" s="54" t="s">
        <v>123</v>
      </c>
      <c r="AH105" s="51">
        <v>34197</v>
      </c>
      <c r="AI105" s="51" t="e">
        <f>ROUND(AH105/'Настройки ТИК'!$C$24,2)</f>
        <v>#DIV/0!</v>
      </c>
      <c r="AJ105" s="51" t="e">
        <f>ROUND(AH105/'Настройки ТИК'!$C$25,2)</f>
        <v>#DIV/0!</v>
      </c>
    </row>
    <row r="106" spans="2:36" ht="15.75" x14ac:dyDescent="0.25">
      <c r="AE106" s="45"/>
      <c r="AF106" s="67"/>
      <c r="AG106" s="54" t="s">
        <v>124</v>
      </c>
      <c r="AH106" s="51">
        <v>44990</v>
      </c>
      <c r="AI106" s="51" t="e">
        <f>ROUND(AH106/'Настройки ТИК'!$C$24,2)</f>
        <v>#DIV/0!</v>
      </c>
      <c r="AJ106" s="51" t="e">
        <f>ROUND(AH106/'Настройки ТИК'!$C$25,2)</f>
        <v>#DIV/0!</v>
      </c>
    </row>
    <row r="107" spans="2:36" ht="15.75" x14ac:dyDescent="0.25">
      <c r="AE107" s="45"/>
      <c r="AF107" s="45"/>
      <c r="AG107" s="54" t="s">
        <v>125</v>
      </c>
      <c r="AH107" s="51">
        <v>28138</v>
      </c>
      <c r="AI107" s="51" t="e">
        <f>ROUND(AH107/'Настройки ТИК'!$C$24,2)</f>
        <v>#DIV/0!</v>
      </c>
      <c r="AJ107" s="51" t="e">
        <f>ROUND(AH107/'Настройки ТИК'!$C$25,2)</f>
        <v>#DIV/0!</v>
      </c>
    </row>
    <row r="108" spans="2:36" ht="15.75" x14ac:dyDescent="0.25">
      <c r="AE108" s="45"/>
      <c r="AF108" s="45"/>
      <c r="AG108" s="54" t="s">
        <v>126</v>
      </c>
      <c r="AH108" s="51">
        <v>34980</v>
      </c>
      <c r="AI108" s="51" t="e">
        <f>ROUND(AH108/'Настройки ТИК'!$C$24,2)</f>
        <v>#DIV/0!</v>
      </c>
      <c r="AJ108" s="51" t="e">
        <f>ROUND(AH108/'Настройки ТИК'!$C$25,2)</f>
        <v>#DIV/0!</v>
      </c>
    </row>
    <row r="109" spans="2:36" ht="15.75" x14ac:dyDescent="0.25">
      <c r="AE109" s="45"/>
      <c r="AF109" s="45"/>
      <c r="AG109" s="54" t="s">
        <v>74</v>
      </c>
      <c r="AH109" s="51">
        <v>39793</v>
      </c>
      <c r="AI109" s="51" t="e">
        <f>ROUND(AH109/'Настройки ТИК'!$C$24,2)</f>
        <v>#DIV/0!</v>
      </c>
      <c r="AJ109" s="51" t="e">
        <f>ROUND(AH109/'Настройки ТИК'!$C$25,2)</f>
        <v>#DIV/0!</v>
      </c>
    </row>
    <row r="110" spans="2:36" ht="15.75" x14ac:dyDescent="0.25">
      <c r="AE110" s="45"/>
      <c r="AF110" s="45"/>
      <c r="AG110" s="54" t="s">
        <v>127</v>
      </c>
      <c r="AH110" s="51">
        <v>33787</v>
      </c>
      <c r="AI110" s="51" t="e">
        <f>ROUND(AH110/'Настройки ТИК'!$C$24,2)</f>
        <v>#DIV/0!</v>
      </c>
      <c r="AJ110" s="51" t="e">
        <f>ROUND(AH110/'Настройки ТИК'!$C$25,2)</f>
        <v>#DIV/0!</v>
      </c>
    </row>
    <row r="111" spans="2:36" ht="15.75" x14ac:dyDescent="0.25">
      <c r="AE111" s="45"/>
      <c r="AF111" s="45"/>
      <c r="AG111" s="54" t="s">
        <v>128</v>
      </c>
      <c r="AH111" s="51">
        <v>83678</v>
      </c>
      <c r="AI111" s="51" t="e">
        <f>ROUND(AH111/'Настройки ТИК'!$C$24,2)</f>
        <v>#DIV/0!</v>
      </c>
      <c r="AJ111" s="51" t="e">
        <f>ROUND(AH111/'Настройки ТИК'!$C$25,2)</f>
        <v>#DIV/0!</v>
      </c>
    </row>
    <row r="112" spans="2:36" ht="15.75" x14ac:dyDescent="0.25">
      <c r="AE112" s="45"/>
      <c r="AF112" s="45"/>
      <c r="AG112" s="54" t="s">
        <v>129</v>
      </c>
      <c r="AH112" s="51">
        <v>60123</v>
      </c>
      <c r="AI112" s="51" t="e">
        <f>ROUND(AH112/'Настройки ТИК'!$C$24,2)</f>
        <v>#DIV/0!</v>
      </c>
      <c r="AJ112" s="51" t="e">
        <f>ROUND(AH112/'Настройки ТИК'!$C$25,2)</f>
        <v>#DIV/0!</v>
      </c>
    </row>
    <row r="113" spans="31:36" ht="15.75" x14ac:dyDescent="0.25">
      <c r="AE113" s="45"/>
      <c r="AF113" s="45"/>
      <c r="AG113" s="54" t="s">
        <v>130</v>
      </c>
      <c r="AH113" s="51">
        <v>39002</v>
      </c>
      <c r="AI113" s="51" t="e">
        <f>ROUND(AH113/'Настройки ТИК'!$C$24,2)</f>
        <v>#DIV/0!</v>
      </c>
      <c r="AJ113" s="51" t="e">
        <f>ROUND(AH113/'Настройки ТИК'!$C$25,2)</f>
        <v>#DIV/0!</v>
      </c>
    </row>
    <row r="114" spans="31:36" ht="15.75" x14ac:dyDescent="0.25">
      <c r="AE114" s="45"/>
      <c r="AF114" s="45"/>
      <c r="AG114" s="54" t="s">
        <v>131</v>
      </c>
      <c r="AH114" s="51">
        <v>82754</v>
      </c>
      <c r="AI114" s="51" t="e">
        <f>ROUND(AH114/'Настройки ТИК'!$C$24,2)</f>
        <v>#DIV/0!</v>
      </c>
      <c r="AJ114" s="51" t="e">
        <f>ROUND(AH114/'Настройки ТИК'!$C$25,2)</f>
        <v>#DIV/0!</v>
      </c>
    </row>
    <row r="115" spans="31:36" ht="15.75" x14ac:dyDescent="0.25">
      <c r="AE115" s="45"/>
      <c r="AF115" s="45"/>
      <c r="AG115" s="54" t="s">
        <v>132</v>
      </c>
      <c r="AH115" s="51">
        <v>71000</v>
      </c>
      <c r="AI115" s="51" t="e">
        <f>ROUND(AH115/'Настройки ТИК'!$C$24,2)</f>
        <v>#DIV/0!</v>
      </c>
      <c r="AJ115" s="51" t="e">
        <f>ROUND(AH115/'Настройки ТИК'!$C$25,2)</f>
        <v>#DIV/0!</v>
      </c>
    </row>
    <row r="116" spans="31:36" ht="15.75" x14ac:dyDescent="0.25">
      <c r="AE116" s="45"/>
      <c r="AF116" s="45"/>
      <c r="AG116" s="54" t="s">
        <v>133</v>
      </c>
      <c r="AH116" s="51">
        <v>98374</v>
      </c>
      <c r="AI116" s="51" t="e">
        <f>ROUND(AH116/'Настройки ТИК'!$C$24,2)</f>
        <v>#DIV/0!</v>
      </c>
      <c r="AJ116" s="51" t="e">
        <f>ROUND(AH116/'Настройки ТИК'!$C$25,2)</f>
        <v>#DIV/0!</v>
      </c>
    </row>
    <row r="117" spans="31:36" ht="15.75" x14ac:dyDescent="0.25">
      <c r="AE117" s="45"/>
      <c r="AF117" s="45"/>
      <c r="AG117" s="54" t="s">
        <v>134</v>
      </c>
      <c r="AH117" s="51">
        <v>96846</v>
      </c>
      <c r="AI117" s="51" t="e">
        <f>ROUND(AH117/'Настройки ТИК'!$C$24,2)</f>
        <v>#DIV/0!</v>
      </c>
      <c r="AJ117" s="51" t="e">
        <f>ROUND(AH117/'Настройки ТИК'!$C$25,2)</f>
        <v>#DIV/0!</v>
      </c>
    </row>
    <row r="118" spans="31:36" ht="15.75" x14ac:dyDescent="0.25">
      <c r="AE118" s="45"/>
      <c r="AF118" s="45"/>
      <c r="AG118" s="54" t="s">
        <v>135</v>
      </c>
      <c r="AH118" s="51">
        <v>29188</v>
      </c>
      <c r="AI118" s="51" t="e">
        <f>ROUND(AH118/'Настройки ТИК'!$C$24,2)</f>
        <v>#DIV/0!</v>
      </c>
      <c r="AJ118" s="51" t="e">
        <f>ROUND(AH118/'Настройки ТИК'!$C$25,2)</f>
        <v>#DIV/0!</v>
      </c>
    </row>
    <row r="119" spans="31:36" ht="15.75" x14ac:dyDescent="0.25">
      <c r="AE119" s="45"/>
      <c r="AF119" s="45"/>
      <c r="AG119" s="54" t="s">
        <v>136</v>
      </c>
      <c r="AH119" s="51">
        <v>30968</v>
      </c>
      <c r="AI119" s="51" t="e">
        <f>ROUND(AH119/'Настройки ТИК'!$C$24,2)</f>
        <v>#DIV/0!</v>
      </c>
      <c r="AJ119" s="51" t="e">
        <f>ROUND(AH119/'Настройки ТИК'!$C$25,2)</f>
        <v>#DIV/0!</v>
      </c>
    </row>
    <row r="120" spans="31:36" ht="15.75" x14ac:dyDescent="0.25">
      <c r="AE120" s="45"/>
      <c r="AF120" s="45"/>
    </row>
    <row r="121" spans="31:36" ht="15.75" x14ac:dyDescent="0.25">
      <c r="AE121" s="45"/>
      <c r="AF121" s="45"/>
    </row>
  </sheetData>
  <mergeCells count="16">
    <mergeCell ref="B48:C48"/>
    <mergeCell ref="B42:C42"/>
    <mergeCell ref="B9:C9"/>
    <mergeCell ref="B10:C10"/>
    <mergeCell ref="B2:C2"/>
    <mergeCell ref="B3:C3"/>
    <mergeCell ref="B4:C4"/>
    <mergeCell ref="B5:C5"/>
    <mergeCell ref="B8:C8"/>
    <mergeCell ref="B23:C23"/>
    <mergeCell ref="B37:E38"/>
    <mergeCell ref="B31:C31"/>
    <mergeCell ref="B13:C13"/>
    <mergeCell ref="B7:C7"/>
    <mergeCell ref="B6:C6"/>
    <mergeCell ref="B47:C47"/>
  </mergeCells>
  <phoneticPr fontId="44" type="noConversion"/>
  <dataValidations count="3">
    <dataValidation type="list" errorStyle="warning" allowBlank="1" showInputMessage="1" showErrorMessage="1" sqref="N2 I2:L2 E2:G2">
      <formula1>наименование_субъекта_Российской_Федерации</formula1>
    </dataValidation>
    <dataValidation type="custom" errorStyle="warning" operator="lessThan" allowBlank="1" showErrorMessage="1" error="Размер районного коэффициента &gt;=1" sqref="C32">
      <formula1>C32&gt;=1</formula1>
    </dataValidation>
    <dataValidation type="list" errorStyle="warning" allowBlank="1" showInputMessage="1" showErrorMessage="1" sqref="C44">
      <formula1>$AG$24:$AG$25</formula1>
    </dataValidation>
  </dataValidations>
  <pageMargins left="0.70866141732283472" right="0.70866141732283472" top="0.74803149606299213" bottom="0.74803149606299213" header="0.31496062992125984" footer="0.31496062992125984"/>
  <pageSetup paperSize="9" scale="73" orientation="landscape" blackAndWhite="1" r:id="rId1"/>
  <rowBreaks count="1" manualBreakCount="1">
    <brk id="22" max="6" man="1"/>
  </rowBreaks>
  <colBreaks count="1" manualBreakCount="1">
    <brk id="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92D050"/>
  </sheetPr>
  <dimension ref="A1:BP53"/>
  <sheetViews>
    <sheetView showGridLines="0" topLeftCell="F1" zoomScale="55" zoomScaleNormal="55" workbookViewId="0">
      <selection activeCell="J10" sqref="J10"/>
    </sheetView>
  </sheetViews>
  <sheetFormatPr defaultRowHeight="15" x14ac:dyDescent="0.25"/>
  <cols>
    <col min="1" max="1" width="9.140625" style="224"/>
    <col min="2" max="2" width="47.42578125" style="224" customWidth="1"/>
    <col min="3" max="3" width="28.7109375" style="224" customWidth="1"/>
    <col min="4" max="5" width="15.85546875" style="224" customWidth="1"/>
    <col min="6" max="6" width="15.42578125" style="224" customWidth="1"/>
    <col min="7" max="11" width="22.7109375" style="224" customWidth="1"/>
    <col min="12" max="12" width="9.140625" style="224"/>
    <col min="13" max="15" width="9.140625" style="224" hidden="1" customWidth="1"/>
    <col min="16" max="16" width="14.140625" style="224" hidden="1" customWidth="1"/>
    <col min="17" max="19" width="9.140625" style="224" hidden="1" customWidth="1"/>
    <col min="20" max="23" width="9.140625" style="224" customWidth="1"/>
    <col min="24" max="16384" width="9.140625" style="224"/>
  </cols>
  <sheetData>
    <row r="1" spans="2:68" x14ac:dyDescent="0.25"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  <c r="AA1" s="226"/>
      <c r="AB1" s="226"/>
      <c r="AC1" s="226"/>
      <c r="AD1" s="226"/>
      <c r="AE1" s="226"/>
      <c r="AF1" s="226"/>
      <c r="AG1" s="226"/>
      <c r="AH1" s="226"/>
      <c r="AI1" s="226"/>
      <c r="AJ1" s="226"/>
      <c r="AK1" s="226"/>
      <c r="AL1" s="226"/>
      <c r="AM1" s="226"/>
      <c r="AN1" s="226"/>
      <c r="AO1" s="226"/>
      <c r="AP1" s="226"/>
      <c r="AQ1" s="226"/>
      <c r="AR1" s="226"/>
      <c r="AS1" s="226"/>
      <c r="AT1" s="226"/>
      <c r="AU1" s="226"/>
      <c r="AV1" s="226"/>
      <c r="AW1" s="226"/>
      <c r="AX1" s="226"/>
      <c r="AY1" s="226"/>
      <c r="AZ1" s="226"/>
      <c r="BA1" s="226"/>
      <c r="BB1" s="226"/>
      <c r="BC1" s="226"/>
      <c r="BD1" s="226"/>
      <c r="BE1" s="226"/>
      <c r="BF1" s="226"/>
      <c r="BG1" s="226"/>
      <c r="BH1" s="226"/>
      <c r="BI1" s="226"/>
      <c r="BJ1" s="226"/>
      <c r="BK1" s="226"/>
      <c r="BL1" s="226"/>
    </row>
    <row r="2" spans="2:68" ht="58.5" customHeight="1" x14ac:dyDescent="0.25">
      <c r="B2" s="780"/>
      <c r="C2" s="780"/>
      <c r="D2" s="780"/>
      <c r="E2" s="780"/>
      <c r="F2" s="780"/>
      <c r="G2" s="780"/>
      <c r="H2" s="780"/>
      <c r="I2" s="780"/>
      <c r="J2" s="780"/>
      <c r="K2" s="227"/>
      <c r="L2" s="227"/>
      <c r="M2" s="227"/>
      <c r="N2" s="227"/>
      <c r="O2" s="227"/>
      <c r="P2" s="227"/>
      <c r="Q2" s="227"/>
      <c r="R2" s="392" t="s">
        <v>1130</v>
      </c>
      <c r="S2" s="227"/>
      <c r="T2" s="227"/>
      <c r="U2" s="227"/>
      <c r="V2" s="227"/>
      <c r="W2" s="227"/>
      <c r="X2" s="227"/>
      <c r="Y2" s="227"/>
      <c r="Z2" s="227"/>
      <c r="AA2" s="227"/>
      <c r="AB2" s="227"/>
      <c r="AC2" s="227"/>
      <c r="AD2" s="227"/>
      <c r="AE2" s="227"/>
      <c r="AF2" s="227"/>
      <c r="AG2" s="227"/>
      <c r="AH2" s="227"/>
      <c r="AI2" s="227"/>
      <c r="AJ2" s="227"/>
      <c r="AK2" s="227"/>
      <c r="AL2" s="227"/>
      <c r="AM2" s="227"/>
      <c r="AN2" s="227"/>
      <c r="AO2" s="227"/>
      <c r="AP2" s="227"/>
      <c r="AQ2" s="227"/>
      <c r="AR2" s="227"/>
      <c r="AS2" s="227"/>
      <c r="AT2" s="227"/>
      <c r="AU2" s="227"/>
      <c r="AV2" s="227"/>
      <c r="AW2" s="227"/>
      <c r="AX2" s="227"/>
      <c r="AY2" s="227"/>
      <c r="AZ2" s="227"/>
      <c r="BA2" s="227"/>
      <c r="BB2" s="227"/>
      <c r="BC2" s="227"/>
      <c r="BD2" s="227"/>
      <c r="BE2" s="227"/>
      <c r="BF2" s="227"/>
      <c r="BG2" s="227"/>
      <c r="BH2" s="227"/>
      <c r="BI2" s="227"/>
      <c r="BJ2" s="227"/>
      <c r="BK2" s="227"/>
      <c r="BL2" s="227"/>
    </row>
    <row r="3" spans="2:68" ht="15" customHeight="1" x14ac:dyDescent="0.25">
      <c r="B3" s="801" t="s">
        <v>4</v>
      </c>
      <c r="C3" s="801"/>
      <c r="D3" s="801"/>
      <c r="E3" s="801"/>
      <c r="F3" s="801"/>
      <c r="G3" s="801"/>
      <c r="H3" s="801"/>
      <c r="I3" s="801"/>
      <c r="J3" s="801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27"/>
      <c r="AB3" s="227"/>
      <c r="AC3" s="227"/>
      <c r="AD3" s="227"/>
      <c r="AE3" s="227"/>
      <c r="AF3" s="227"/>
      <c r="AG3" s="227"/>
      <c r="AH3" s="227"/>
      <c r="AI3" s="227"/>
      <c r="AJ3" s="227"/>
      <c r="AK3" s="227"/>
      <c r="AL3" s="227"/>
      <c r="AM3" s="227"/>
      <c r="AN3" s="227"/>
      <c r="AO3" s="227"/>
      <c r="AP3" s="227"/>
      <c r="AQ3" s="227"/>
      <c r="AR3" s="227"/>
      <c r="AS3" s="227"/>
      <c r="AT3" s="227"/>
      <c r="AU3" s="227"/>
      <c r="AV3" s="227"/>
      <c r="AW3" s="227"/>
      <c r="AX3" s="227"/>
      <c r="AY3" s="227"/>
      <c r="AZ3" s="227"/>
      <c r="BA3" s="227"/>
      <c r="BB3" s="227"/>
      <c r="BC3" s="227"/>
      <c r="BD3" s="227"/>
      <c r="BE3" s="227"/>
      <c r="BF3" s="227"/>
      <c r="BG3" s="227"/>
      <c r="BH3" s="227"/>
      <c r="BI3" s="227"/>
      <c r="BJ3" s="227"/>
      <c r="BK3" s="227"/>
      <c r="BL3" s="227"/>
    </row>
    <row r="4" spans="2:68" ht="15" customHeight="1" x14ac:dyDescent="0.25">
      <c r="B4" s="70"/>
      <c r="C4" s="70"/>
      <c r="D4" s="70"/>
      <c r="E4" s="70"/>
      <c r="F4" s="70"/>
      <c r="G4" s="70"/>
      <c r="H4" s="70"/>
      <c r="I4" s="70"/>
      <c r="J4" s="70"/>
      <c r="K4" s="227"/>
      <c r="L4" s="227"/>
      <c r="M4" s="227"/>
      <c r="N4" s="227"/>
      <c r="O4" s="227"/>
      <c r="P4" s="227"/>
      <c r="Q4" s="227"/>
      <c r="R4" s="227"/>
      <c r="S4" s="227"/>
      <c r="T4" s="227"/>
      <c r="U4" s="227"/>
      <c r="V4" s="227"/>
      <c r="W4" s="227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/>
      <c r="AR4" s="227"/>
      <c r="AS4" s="227"/>
      <c r="AT4" s="227"/>
      <c r="AU4" s="227"/>
      <c r="AV4" s="227"/>
      <c r="AW4" s="227"/>
      <c r="AX4" s="227"/>
      <c r="AY4" s="227"/>
      <c r="AZ4" s="227"/>
      <c r="BA4" s="227"/>
      <c r="BB4" s="227"/>
      <c r="BC4" s="227"/>
      <c r="BD4" s="227"/>
      <c r="BE4" s="227"/>
      <c r="BF4" s="227"/>
      <c r="BG4" s="227"/>
      <c r="BH4" s="227"/>
      <c r="BI4" s="227"/>
      <c r="BJ4" s="227"/>
      <c r="BK4" s="227"/>
      <c r="BL4" s="227"/>
    </row>
    <row r="5" spans="2:68" ht="39.75" customHeight="1" x14ac:dyDescent="0.25">
      <c r="B5" s="70"/>
      <c r="C5" s="70"/>
      <c r="D5" s="70"/>
      <c r="E5" s="70"/>
      <c r="F5" s="642"/>
      <c r="G5" s="70"/>
      <c r="H5" s="809" t="s">
        <v>260</v>
      </c>
      <c r="I5" s="809"/>
      <c r="J5" s="549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227"/>
      <c r="W5" s="227"/>
      <c r="X5" s="227"/>
      <c r="Y5" s="227"/>
      <c r="Z5" s="227"/>
      <c r="AA5" s="227"/>
      <c r="AB5" s="227"/>
      <c r="AC5" s="227"/>
      <c r="AD5" s="227"/>
      <c r="AE5" s="227"/>
      <c r="AF5" s="227"/>
      <c r="AG5" s="227"/>
      <c r="AH5" s="227"/>
      <c r="AI5" s="227"/>
      <c r="AJ5" s="227"/>
      <c r="AK5" s="227"/>
      <c r="AL5" s="227"/>
      <c r="AM5" s="227"/>
      <c r="AN5" s="227"/>
      <c r="AO5" s="227"/>
      <c r="AP5" s="227"/>
      <c r="AQ5" s="227"/>
      <c r="AR5" s="227"/>
      <c r="AS5" s="227"/>
      <c r="AT5" s="227"/>
      <c r="AU5" s="227"/>
      <c r="AV5" s="227"/>
      <c r="AW5" s="227"/>
      <c r="AX5" s="227"/>
      <c r="AY5" s="227"/>
      <c r="AZ5" s="227"/>
      <c r="BA5" s="227"/>
      <c r="BB5" s="227"/>
      <c r="BC5" s="227"/>
      <c r="BD5" s="227"/>
      <c r="BE5" s="227"/>
      <c r="BF5" s="227"/>
      <c r="BG5" s="227"/>
      <c r="BH5" s="227"/>
      <c r="BI5" s="227"/>
      <c r="BJ5" s="227"/>
      <c r="BK5" s="227"/>
      <c r="BL5" s="227"/>
    </row>
    <row r="6" spans="2:68" ht="35.25" customHeight="1" x14ac:dyDescent="0.25">
      <c r="E6" s="70"/>
      <c r="F6" s="70"/>
      <c r="G6" s="70"/>
      <c r="H6" s="808" t="s">
        <v>689</v>
      </c>
      <c r="I6" s="809"/>
      <c r="J6" s="275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7"/>
      <c r="AQ6" s="227"/>
      <c r="AR6" s="227"/>
      <c r="AS6" s="227"/>
      <c r="AT6" s="227"/>
      <c r="AU6" s="227"/>
      <c r="AV6" s="227"/>
      <c r="AW6" s="227"/>
      <c r="AX6" s="227"/>
      <c r="AY6" s="227"/>
      <c r="AZ6" s="227"/>
      <c r="BA6" s="227"/>
      <c r="BB6" s="227"/>
      <c r="BC6" s="227"/>
      <c r="BD6" s="227"/>
      <c r="BE6" s="227"/>
      <c r="BF6" s="227"/>
      <c r="BG6" s="227"/>
      <c r="BH6" s="227"/>
      <c r="BI6" s="227"/>
      <c r="BJ6" s="227"/>
      <c r="BK6" s="227"/>
      <c r="BL6" s="227"/>
    </row>
    <row r="7" spans="2:68" ht="15" customHeight="1" x14ac:dyDescent="0.25">
      <c r="E7" s="70"/>
      <c r="F7" s="70"/>
      <c r="G7" s="227"/>
      <c r="H7" s="227"/>
      <c r="I7" s="227"/>
      <c r="J7" s="227"/>
      <c r="K7" s="227"/>
      <c r="L7" s="227"/>
      <c r="M7" s="227"/>
      <c r="N7" s="227"/>
      <c r="O7" s="227"/>
      <c r="P7" s="227"/>
      <c r="Q7" s="227"/>
      <c r="R7" s="227"/>
      <c r="S7" s="227"/>
      <c r="T7" s="227"/>
      <c r="U7" s="227"/>
      <c r="V7" s="227"/>
      <c r="W7" s="227"/>
      <c r="X7" s="227"/>
      <c r="Y7" s="227"/>
      <c r="Z7" s="227"/>
      <c r="AA7" s="227"/>
      <c r="AB7" s="227"/>
      <c r="AC7" s="227"/>
      <c r="AD7" s="227"/>
      <c r="AE7" s="227"/>
      <c r="AF7" s="227"/>
      <c r="AG7" s="227"/>
      <c r="AH7" s="227"/>
      <c r="AI7" s="227"/>
      <c r="AJ7" s="227"/>
      <c r="AK7" s="227"/>
      <c r="AL7" s="227"/>
      <c r="AM7" s="227"/>
      <c r="AN7" s="227"/>
      <c r="AO7" s="227"/>
      <c r="AP7" s="227"/>
      <c r="AQ7" s="227"/>
      <c r="AR7" s="227"/>
      <c r="AS7" s="227"/>
      <c r="AT7" s="227"/>
      <c r="AU7" s="227"/>
      <c r="AV7" s="227"/>
      <c r="AW7" s="227"/>
      <c r="AX7" s="227"/>
      <c r="AY7" s="227"/>
      <c r="AZ7" s="227"/>
      <c r="BA7" s="227"/>
      <c r="BB7" s="227"/>
      <c r="BC7" s="227"/>
      <c r="BD7" s="227"/>
      <c r="BE7" s="227"/>
      <c r="BF7" s="227"/>
      <c r="BG7" s="227"/>
      <c r="BH7" s="227"/>
      <c r="BI7" s="227"/>
      <c r="BJ7" s="227"/>
      <c r="BK7" s="227"/>
      <c r="BL7" s="227"/>
    </row>
    <row r="8" spans="2:68" ht="36.75" customHeight="1" x14ac:dyDescent="0.25">
      <c r="E8" s="342"/>
      <c r="F8" s="342"/>
      <c r="G8" s="342"/>
      <c r="H8" s="804" t="s">
        <v>804</v>
      </c>
      <c r="I8" s="805"/>
      <c r="J8" s="639">
        <v>0</v>
      </c>
      <c r="K8" s="643" t="b">
        <f>IF('Настройки ТИК'!$C$14="не участник зарплатного проекта",TRUE,FALSE)</f>
        <v>1</v>
      </c>
      <c r="L8" s="227"/>
      <c r="M8" s="227">
        <f ca="1">IF(NOT('Настройки ТИК'!$C$14="не участник зарплатного проекта"),sum_all_uik,SUMIF(INDIRECT("Смета!$S$18:$S$39"),"К",INDIRECT("Смета!$J$18:$J$39")))</f>
        <v>0</v>
      </c>
      <c r="N8" s="21"/>
      <c r="O8" s="21"/>
      <c r="P8" s="227"/>
      <c r="Q8" s="227"/>
      <c r="R8" s="227"/>
      <c r="S8" s="227"/>
      <c r="T8" s="227"/>
      <c r="U8" s="227"/>
      <c r="V8" s="227"/>
      <c r="W8" s="227"/>
      <c r="X8" s="227"/>
      <c r="Y8" s="227"/>
      <c r="Z8" s="227"/>
      <c r="AA8" s="227"/>
      <c r="AB8" s="227"/>
      <c r="AC8" s="227"/>
      <c r="AD8" s="227"/>
      <c r="AE8" s="227"/>
      <c r="AF8" s="227"/>
      <c r="AG8" s="227"/>
      <c r="AH8" s="227"/>
      <c r="AI8" s="227"/>
      <c r="AJ8" s="227"/>
      <c r="AK8" s="227"/>
      <c r="AL8" s="227"/>
      <c r="AM8" s="227"/>
      <c r="AN8" s="227"/>
      <c r="AO8" s="227"/>
      <c r="AP8" s="227"/>
      <c r="AQ8" s="227"/>
      <c r="AR8" s="227"/>
      <c r="AS8" s="227"/>
      <c r="AT8" s="227"/>
      <c r="AU8" s="227"/>
      <c r="AV8" s="227"/>
      <c r="AW8" s="227"/>
      <c r="AX8" s="227"/>
      <c r="AY8" s="227"/>
      <c r="AZ8" s="227"/>
      <c r="BA8" s="227"/>
      <c r="BB8" s="227"/>
      <c r="BC8" s="227"/>
      <c r="BD8" s="227"/>
      <c r="BE8" s="227"/>
      <c r="BF8" s="227"/>
      <c r="BG8" s="227"/>
      <c r="BH8" s="227"/>
      <c r="BI8" s="227"/>
      <c r="BJ8" s="227"/>
      <c r="BK8" s="227"/>
      <c r="BL8" s="227"/>
      <c r="BM8" s="227"/>
      <c r="BN8" s="227"/>
      <c r="BO8" s="227"/>
      <c r="BP8" s="227"/>
    </row>
    <row r="9" spans="2:68" ht="53.25" customHeight="1" x14ac:dyDescent="0.25">
      <c r="E9" s="342"/>
      <c r="F9" s="342"/>
      <c r="G9" s="342"/>
      <c r="H9" s="804" t="s">
        <v>805</v>
      </c>
      <c r="I9" s="805"/>
      <c r="J9" s="639">
        <v>0</v>
      </c>
      <c r="K9" s="227"/>
      <c r="L9" s="227"/>
      <c r="M9" s="227">
        <f ca="1">IF(NOT('Настройки ТИК'!$C$14="не участник зарплатного проекта"),sum_all_uik_dop,SUMIF(INDIRECT("Смета!$S$18:$S$39"),"Д",INDIRECT("Смета!$J$18:$J$39")))</f>
        <v>0</v>
      </c>
      <c r="N9" s="21"/>
      <c r="O9" s="21"/>
      <c r="P9" s="227"/>
      <c r="Q9" s="227"/>
      <c r="R9" s="227"/>
      <c r="S9" s="227"/>
      <c r="T9" s="227"/>
      <c r="U9" s="227"/>
      <c r="V9" s="227"/>
      <c r="W9" s="227"/>
      <c r="X9" s="227"/>
      <c r="Y9" s="227"/>
      <c r="Z9" s="227"/>
      <c r="AA9" s="227"/>
      <c r="AB9" s="227"/>
      <c r="AC9" s="227"/>
      <c r="AD9" s="227"/>
      <c r="AE9" s="227"/>
      <c r="AF9" s="227"/>
      <c r="AG9" s="227"/>
      <c r="AH9" s="227"/>
      <c r="AI9" s="227"/>
      <c r="AJ9" s="227"/>
      <c r="AK9" s="227"/>
      <c r="AL9" s="227"/>
      <c r="AM9" s="227"/>
      <c r="AN9" s="227"/>
      <c r="AO9" s="227"/>
      <c r="AP9" s="227"/>
      <c r="AQ9" s="227"/>
      <c r="AR9" s="227"/>
      <c r="AS9" s="227"/>
      <c r="AT9" s="227"/>
      <c r="AU9" s="227"/>
      <c r="AV9" s="227"/>
      <c r="AW9" s="227"/>
      <c r="AX9" s="227"/>
      <c r="AY9" s="227"/>
      <c r="AZ9" s="227"/>
      <c r="BA9" s="227"/>
      <c r="BB9" s="227"/>
      <c r="BC9" s="227"/>
      <c r="BD9" s="227"/>
      <c r="BE9" s="227"/>
      <c r="BF9" s="227"/>
      <c r="BG9" s="227"/>
      <c r="BH9" s="227"/>
      <c r="BI9" s="227"/>
      <c r="BJ9" s="227"/>
      <c r="BK9" s="227"/>
      <c r="BL9" s="227"/>
      <c r="BM9" s="227"/>
      <c r="BN9" s="227"/>
      <c r="BO9" s="227"/>
      <c r="BP9" s="227"/>
    </row>
    <row r="10" spans="2:68" ht="6.75" customHeight="1" x14ac:dyDescent="0.25">
      <c r="E10" s="342"/>
      <c r="F10" s="342"/>
      <c r="G10" s="342"/>
      <c r="H10" s="806"/>
      <c r="I10" s="806"/>
      <c r="J10" s="40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  <c r="AA10" s="227"/>
      <c r="AB10" s="22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227"/>
      <c r="BA10" s="227"/>
      <c r="BB10" s="227"/>
      <c r="BC10" s="227"/>
      <c r="BD10" s="227"/>
      <c r="BE10" s="227"/>
      <c r="BF10" s="227"/>
      <c r="BG10" s="227"/>
      <c r="BH10" s="227"/>
      <c r="BI10" s="227"/>
      <c r="BJ10" s="227"/>
      <c r="BK10" s="227"/>
      <c r="BL10" s="227"/>
    </row>
    <row r="11" spans="2:68" ht="6.75" customHeight="1" x14ac:dyDescent="0.25">
      <c r="E11" s="70"/>
      <c r="F11" s="70"/>
      <c r="G11" s="227"/>
      <c r="H11" s="803"/>
      <c r="I11" s="803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27"/>
      <c r="Z11" s="227"/>
      <c r="AA11" s="227"/>
      <c r="AB11" s="227"/>
      <c r="AC11" s="227"/>
      <c r="AD11" s="227"/>
      <c r="AE11" s="227"/>
      <c r="AF11" s="227"/>
      <c r="AG11" s="227"/>
      <c r="AH11" s="227"/>
      <c r="AI11" s="227"/>
      <c r="AJ11" s="227"/>
      <c r="AK11" s="227"/>
      <c r="AL11" s="227"/>
      <c r="AM11" s="227"/>
      <c r="AN11" s="227"/>
      <c r="AO11" s="227"/>
      <c r="AP11" s="227"/>
      <c r="AQ11" s="227"/>
      <c r="AR11" s="227"/>
      <c r="AS11" s="227"/>
      <c r="AT11" s="227"/>
      <c r="AU11" s="227"/>
      <c r="AV11" s="227"/>
      <c r="AW11" s="227"/>
      <c r="AX11" s="227"/>
      <c r="AY11" s="227"/>
      <c r="AZ11" s="227"/>
      <c r="BA11" s="227"/>
      <c r="BB11" s="227"/>
      <c r="BC11" s="227"/>
      <c r="BD11" s="227"/>
      <c r="BE11" s="227"/>
      <c r="BF11" s="227"/>
      <c r="BG11" s="227"/>
      <c r="BH11" s="227"/>
      <c r="BI11" s="227"/>
      <c r="BJ11" s="227"/>
      <c r="BK11" s="227"/>
      <c r="BL11" s="227"/>
    </row>
    <row r="12" spans="2:68" ht="6.75" customHeight="1" x14ac:dyDescent="0.25">
      <c r="E12" s="119"/>
      <c r="F12" s="119"/>
      <c r="G12" s="343"/>
      <c r="H12" s="807"/>
      <c r="I12" s="807"/>
      <c r="J12" s="26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27"/>
      <c r="Z12" s="227"/>
      <c r="AA12" s="227"/>
      <c r="AB12" s="227"/>
      <c r="AC12" s="227"/>
      <c r="AD12" s="227"/>
      <c r="AE12" s="227"/>
      <c r="AF12" s="227"/>
      <c r="AG12" s="227"/>
      <c r="AH12" s="227"/>
      <c r="AI12" s="227"/>
      <c r="AJ12" s="227"/>
      <c r="AK12" s="227"/>
      <c r="AL12" s="227"/>
      <c r="AM12" s="227"/>
      <c r="AN12" s="227"/>
      <c r="AO12" s="227"/>
      <c r="AP12" s="227"/>
      <c r="AQ12" s="227"/>
      <c r="AR12" s="227"/>
      <c r="AS12" s="227"/>
      <c r="AT12" s="227"/>
      <c r="AU12" s="227"/>
      <c r="AV12" s="227"/>
      <c r="AW12" s="227"/>
      <c r="AX12" s="227"/>
      <c r="AY12" s="227"/>
      <c r="AZ12" s="227"/>
      <c r="BA12" s="227"/>
      <c r="BB12" s="227"/>
      <c r="BC12" s="227"/>
      <c r="BD12" s="227"/>
      <c r="BE12" s="227"/>
      <c r="BF12" s="227"/>
      <c r="BG12" s="227"/>
      <c r="BH12" s="227"/>
      <c r="BI12" s="227"/>
      <c r="BJ12" s="227"/>
      <c r="BK12" s="227"/>
      <c r="BL12" s="227"/>
    </row>
    <row r="13" spans="2:68" s="226" customFormat="1" ht="6.75" customHeight="1" x14ac:dyDescent="0.25">
      <c r="B13" s="405"/>
      <c r="C13" s="405"/>
      <c r="D13" s="406"/>
      <c r="E13" s="406"/>
      <c r="F13" s="406"/>
      <c r="G13" s="147"/>
      <c r="H13" s="147"/>
      <c r="I13" s="147"/>
      <c r="J13" s="40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27"/>
      <c r="Z13" s="227"/>
      <c r="AA13" s="227"/>
      <c r="AB13" s="227"/>
      <c r="AC13" s="227"/>
      <c r="AD13" s="227"/>
      <c r="AE13" s="227"/>
      <c r="AF13" s="227"/>
      <c r="AG13" s="227"/>
      <c r="AH13" s="227"/>
      <c r="AI13" s="227"/>
      <c r="AJ13" s="227"/>
      <c r="AK13" s="227"/>
      <c r="AL13" s="227"/>
      <c r="AM13" s="227"/>
      <c r="AN13" s="227"/>
      <c r="AO13" s="227"/>
      <c r="AP13" s="227"/>
      <c r="AQ13" s="227"/>
      <c r="AR13" s="227"/>
      <c r="AS13" s="227"/>
      <c r="AT13" s="227"/>
      <c r="AU13" s="227"/>
      <c r="AV13" s="227"/>
      <c r="AW13" s="227"/>
      <c r="AX13" s="227"/>
      <c r="AY13" s="227"/>
      <c r="AZ13" s="227"/>
      <c r="BA13" s="227"/>
      <c r="BB13" s="227"/>
      <c r="BC13" s="227"/>
      <c r="BD13" s="227"/>
      <c r="BE13" s="227"/>
      <c r="BF13" s="227"/>
      <c r="BG13" s="227"/>
      <c r="BH13" s="227"/>
      <c r="BI13" s="227"/>
      <c r="BJ13" s="227"/>
      <c r="BK13" s="227"/>
      <c r="BL13" s="227"/>
    </row>
    <row r="14" spans="2:68" s="226" customFormat="1" ht="6.75" customHeight="1" x14ac:dyDescent="0.25">
      <c r="B14" s="405"/>
      <c r="C14" s="405"/>
      <c r="D14" s="406"/>
      <c r="E14" s="406"/>
      <c r="F14" s="406"/>
      <c r="G14" s="147"/>
      <c r="H14" s="147"/>
      <c r="I14" s="147"/>
      <c r="J14" s="40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27"/>
      <c r="Z14" s="227"/>
      <c r="AA14" s="227"/>
      <c r="AB14" s="227"/>
      <c r="AC14" s="227"/>
      <c r="AD14" s="227"/>
      <c r="AE14" s="227"/>
      <c r="AF14" s="227"/>
      <c r="AG14" s="227"/>
      <c r="AH14" s="227"/>
      <c r="AI14" s="227"/>
      <c r="AJ14" s="227"/>
      <c r="AK14" s="227"/>
      <c r="AL14" s="227"/>
      <c r="AM14" s="227"/>
      <c r="AN14" s="227"/>
      <c r="AO14" s="227"/>
      <c r="AP14" s="227"/>
      <c r="AQ14" s="227"/>
      <c r="AR14" s="227"/>
      <c r="AS14" s="227"/>
      <c r="AT14" s="227"/>
      <c r="AU14" s="227"/>
      <c r="AV14" s="227"/>
      <c r="AW14" s="227"/>
      <c r="AX14" s="227"/>
      <c r="AY14" s="227"/>
      <c r="AZ14" s="227"/>
      <c r="BA14" s="227"/>
      <c r="BB14" s="227"/>
      <c r="BC14" s="227"/>
      <c r="BD14" s="227"/>
      <c r="BE14" s="227"/>
      <c r="BF14" s="227"/>
      <c r="BG14" s="227"/>
      <c r="BH14" s="227"/>
      <c r="BI14" s="227"/>
      <c r="BJ14" s="227"/>
      <c r="BK14" s="227"/>
      <c r="BL14" s="227"/>
    </row>
    <row r="15" spans="2:68" s="226" customFormat="1" ht="6.75" customHeight="1" x14ac:dyDescent="0.25">
      <c r="B15" s="405"/>
      <c r="C15" s="405"/>
      <c r="D15" s="406"/>
      <c r="E15" s="406"/>
      <c r="F15" s="406"/>
      <c r="G15" s="147"/>
      <c r="H15" s="147"/>
      <c r="I15" s="147"/>
      <c r="J15" s="40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227"/>
      <c r="AI15" s="227"/>
      <c r="AJ15" s="227"/>
      <c r="AK15" s="227"/>
      <c r="AL15" s="227"/>
      <c r="AM15" s="227"/>
      <c r="AN15" s="227"/>
      <c r="AO15" s="227"/>
      <c r="AP15" s="227"/>
      <c r="AQ15" s="227"/>
      <c r="AR15" s="227"/>
      <c r="AS15" s="227"/>
      <c r="AT15" s="227"/>
      <c r="AU15" s="227"/>
      <c r="AV15" s="227"/>
      <c r="AW15" s="227"/>
      <c r="AX15" s="227"/>
      <c r="AY15" s="227"/>
      <c r="AZ15" s="227"/>
      <c r="BA15" s="227"/>
      <c r="BB15" s="227"/>
      <c r="BC15" s="227"/>
      <c r="BD15" s="227"/>
      <c r="BE15" s="227"/>
      <c r="BF15" s="227"/>
      <c r="BG15" s="227"/>
      <c r="BH15" s="227"/>
      <c r="BI15" s="227"/>
      <c r="BJ15" s="227"/>
      <c r="BK15" s="227"/>
      <c r="BL15" s="227"/>
    </row>
    <row r="16" spans="2:68" s="226" customFormat="1" ht="6.75" customHeight="1" x14ac:dyDescent="0.25">
      <c r="B16" s="405"/>
      <c r="C16" s="405"/>
      <c r="D16" s="406"/>
      <c r="E16" s="406"/>
      <c r="F16" s="406"/>
      <c r="G16" s="147"/>
      <c r="H16" s="147"/>
      <c r="I16" s="147"/>
      <c r="J16" s="40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227"/>
      <c r="AI16" s="227"/>
      <c r="AJ16" s="227"/>
      <c r="AK16" s="227"/>
      <c r="AL16" s="227"/>
      <c r="AM16" s="227"/>
      <c r="AN16" s="227"/>
      <c r="AO16" s="227"/>
      <c r="AP16" s="227"/>
      <c r="AQ16" s="227"/>
      <c r="AR16" s="227"/>
      <c r="AS16" s="227"/>
      <c r="AT16" s="227"/>
      <c r="AU16" s="227"/>
      <c r="AV16" s="227"/>
      <c r="AW16" s="227"/>
      <c r="AX16" s="227"/>
      <c r="AY16" s="227"/>
      <c r="AZ16" s="227"/>
      <c r="BA16" s="227"/>
      <c r="BB16" s="227"/>
      <c r="BC16" s="227"/>
      <c r="BD16" s="227"/>
      <c r="BE16" s="227"/>
      <c r="BF16" s="227"/>
      <c r="BG16" s="227"/>
      <c r="BH16" s="227"/>
      <c r="BI16" s="227"/>
      <c r="BJ16" s="227"/>
      <c r="BK16" s="227"/>
      <c r="BL16" s="227"/>
    </row>
    <row r="17" spans="1:64" s="226" customFormat="1" ht="6.75" customHeight="1" x14ac:dyDescent="0.25">
      <c r="B17" s="405"/>
      <c r="C17" s="405"/>
      <c r="D17" s="406"/>
      <c r="E17" s="406"/>
      <c r="F17" s="406"/>
      <c r="G17" s="147"/>
      <c r="H17" s="147"/>
      <c r="I17" s="147"/>
      <c r="J17" s="407"/>
      <c r="K17" s="227"/>
      <c r="L17" s="227"/>
      <c r="M17" s="227"/>
      <c r="N17" s="227"/>
      <c r="O17" s="227"/>
      <c r="P17" s="227"/>
      <c r="Q17" s="227"/>
      <c r="R17" s="227"/>
      <c r="S17" s="227"/>
      <c r="T17" s="227"/>
      <c r="U17" s="227"/>
      <c r="V17" s="227"/>
      <c r="W17" s="227"/>
      <c r="X17" s="227"/>
      <c r="Y17" s="227"/>
      <c r="Z17" s="227"/>
      <c r="AA17" s="227"/>
      <c r="AB17" s="227"/>
      <c r="AC17" s="227"/>
      <c r="AD17" s="227"/>
      <c r="AE17" s="227"/>
      <c r="AF17" s="227"/>
      <c r="AG17" s="227"/>
      <c r="AH17" s="227"/>
      <c r="AI17" s="227"/>
      <c r="AJ17" s="227"/>
      <c r="AK17" s="227"/>
      <c r="AL17" s="227"/>
      <c r="AM17" s="227"/>
      <c r="AN17" s="227"/>
      <c r="AO17" s="227"/>
      <c r="AP17" s="227"/>
      <c r="AQ17" s="227"/>
      <c r="AR17" s="227"/>
      <c r="AS17" s="227"/>
      <c r="AT17" s="227"/>
      <c r="AU17" s="227"/>
      <c r="AV17" s="227"/>
      <c r="AW17" s="227"/>
      <c r="AX17" s="227"/>
      <c r="AY17" s="227"/>
      <c r="AZ17" s="227"/>
      <c r="BA17" s="227"/>
      <c r="BB17" s="227"/>
      <c r="BC17" s="227"/>
      <c r="BD17" s="227"/>
      <c r="BE17" s="227"/>
      <c r="BF17" s="227"/>
      <c r="BG17" s="227"/>
      <c r="BH17" s="227"/>
      <c r="BI17" s="227"/>
      <c r="BJ17" s="227"/>
      <c r="BK17" s="227"/>
      <c r="BL17" s="227"/>
    </row>
    <row r="18" spans="1:64" ht="6.75" customHeight="1" x14ac:dyDescent="0.25">
      <c r="B18" s="70"/>
      <c r="C18" s="70"/>
      <c r="D18" s="70"/>
      <c r="E18" s="70"/>
      <c r="F18" s="70"/>
      <c r="G18" s="227"/>
      <c r="H18" s="803"/>
      <c r="I18" s="803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27"/>
      <c r="Z18" s="227"/>
      <c r="AA18" s="227"/>
      <c r="AB18" s="227"/>
      <c r="AC18" s="227"/>
      <c r="AD18" s="227"/>
      <c r="AE18" s="227"/>
      <c r="AF18" s="227"/>
      <c r="AG18" s="227"/>
      <c r="AH18" s="227"/>
      <c r="AI18" s="227"/>
      <c r="AJ18" s="227"/>
      <c r="AK18" s="227"/>
      <c r="AL18" s="227"/>
      <c r="AM18" s="227"/>
      <c r="AN18" s="227"/>
      <c r="AO18" s="227"/>
      <c r="AP18" s="227"/>
      <c r="AQ18" s="227"/>
      <c r="AR18" s="227"/>
      <c r="AS18" s="227"/>
      <c r="AT18" s="227"/>
      <c r="AU18" s="227"/>
      <c r="AV18" s="227"/>
      <c r="AW18" s="227"/>
      <c r="AX18" s="227"/>
      <c r="AY18" s="227"/>
      <c r="AZ18" s="227"/>
      <c r="BA18" s="227"/>
      <c r="BB18" s="227"/>
      <c r="BC18" s="227"/>
      <c r="BD18" s="227"/>
      <c r="BE18" s="227"/>
      <c r="BF18" s="227"/>
      <c r="BG18" s="227"/>
      <c r="BH18" s="227"/>
      <c r="BI18" s="227"/>
      <c r="BJ18" s="227"/>
      <c r="BK18" s="227"/>
      <c r="BL18" s="227"/>
    </row>
    <row r="19" spans="1:64" ht="6.75" customHeight="1" x14ac:dyDescent="0.25">
      <c r="B19" s="70"/>
      <c r="C19" s="70"/>
      <c r="D19" s="120"/>
      <c r="E19" s="120"/>
      <c r="F19" s="70"/>
      <c r="G19" s="227"/>
      <c r="H19" s="802"/>
      <c r="I19" s="802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227"/>
      <c r="AI19" s="227"/>
      <c r="AJ19" s="227"/>
      <c r="AK19" s="227"/>
      <c r="AL19" s="227"/>
      <c r="AM19" s="227"/>
      <c r="AN19" s="227"/>
      <c r="AO19" s="227"/>
      <c r="AP19" s="227"/>
      <c r="AQ19" s="227"/>
      <c r="AR19" s="227"/>
      <c r="AS19" s="227"/>
      <c r="AT19" s="227"/>
      <c r="AU19" s="227"/>
      <c r="AV19" s="227"/>
      <c r="AW19" s="227"/>
      <c r="AX19" s="227"/>
      <c r="AY19" s="227"/>
      <c r="AZ19" s="227"/>
      <c r="BA19" s="227"/>
      <c r="BB19" s="227"/>
      <c r="BC19" s="227"/>
      <c r="BD19" s="227"/>
      <c r="BE19" s="227"/>
      <c r="BF19" s="227"/>
      <c r="BG19" s="227"/>
      <c r="BH19" s="227"/>
      <c r="BI19" s="227"/>
      <c r="BJ19" s="227"/>
      <c r="BK19" s="227"/>
      <c r="BL19" s="227"/>
    </row>
    <row r="20" spans="1:64" ht="6.75" customHeight="1" x14ac:dyDescent="0.25">
      <c r="A20" s="49"/>
      <c r="B20" s="49"/>
      <c r="C20" s="49"/>
      <c r="D20" s="268"/>
      <c r="E20" s="268"/>
      <c r="F20" s="268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AG20" s="49"/>
      <c r="AH20" s="49"/>
      <c r="AI20" s="228"/>
      <c r="AJ20" s="229"/>
      <c r="AK20" s="230"/>
      <c r="AL20" s="230"/>
    </row>
    <row r="21" spans="1:64" ht="118.5" customHeight="1" x14ac:dyDescent="0.25">
      <c r="A21" s="49"/>
      <c r="B21" s="233" t="s">
        <v>460</v>
      </c>
      <c r="C21" s="233" t="s">
        <v>459</v>
      </c>
      <c r="D21" s="233" t="s">
        <v>395</v>
      </c>
      <c r="E21" s="233" t="s">
        <v>396</v>
      </c>
      <c r="F21" s="233" t="s">
        <v>249</v>
      </c>
      <c r="G21" s="233" t="s">
        <v>418</v>
      </c>
      <c r="H21" s="233" t="s">
        <v>403</v>
      </c>
      <c r="I21" s="233" t="s">
        <v>404</v>
      </c>
      <c r="J21" s="233" t="s">
        <v>405</v>
      </c>
      <c r="K21" s="233" t="s">
        <v>47</v>
      </c>
      <c r="L21" s="49"/>
      <c r="M21" s="49"/>
      <c r="N21" s="49"/>
      <c r="O21" s="49"/>
      <c r="P21" s="49"/>
      <c r="AF21" s="49"/>
      <c r="AG21" s="49"/>
      <c r="AH21" s="228"/>
      <c r="AI21" s="229"/>
      <c r="AJ21" s="230"/>
      <c r="AK21" s="230"/>
    </row>
    <row r="22" spans="1:64" ht="62.25" customHeight="1" x14ac:dyDescent="0.25">
      <c r="A22" s="49"/>
      <c r="B22" s="644"/>
      <c r="C22" s="645"/>
      <c r="D22" s="644"/>
      <c r="E22" s="644"/>
      <c r="F22" s="646">
        <v>0</v>
      </c>
      <c r="G22" s="44">
        <f>IF(IF(ISERROR(VALUE(F22)),0,VALUE(F22))&gt;0,'Настройки ТИК'!$C$28,0)</f>
        <v>0</v>
      </c>
      <c r="H22" s="44">
        <f t="shared" ref="H22:H39" si="0">IF(IF(ISERROR(VALUE(F22)),0,VALUE(F22))&lt;G22,IF(ISERROR(VALUE(F22)),0,VALUE(F22)),G22)</f>
        <v>0</v>
      </c>
      <c r="I22" s="492">
        <f>IF(ISERROR(H22/'Настройки ТИК'!$C$24),0,H22/'Настройки ТИК'!$C$24)</f>
        <v>0</v>
      </c>
      <c r="J22" s="492">
        <f>IF(ISERROR(H22/'Настройки ТИК'!$C$25),0,H22/'Настройки ТИК'!$C$25)</f>
        <v>0</v>
      </c>
      <c r="K22" s="44">
        <f t="shared" ref="K22:K39" ca="1" si="1">IF(C22="",0,SUMIF(INDIRECT("'Настройки ТИК'!$B$39:$E$39"),C22,INDIRECT("'Настройки ТИК'!$B$40:$E$40")))</f>
        <v>0</v>
      </c>
      <c r="L22" s="49"/>
      <c r="M22" s="49" t="str">
        <f t="shared" ref="M22:M39" si="2">INDEX($C$22:$C$39,39-ROW(C22)+1)</f>
        <v/>
      </c>
      <c r="N22" s="49">
        <f t="shared" ref="N22:N39" si="3">IF(B22&lt;&gt;"",1,0)</f>
        <v>0</v>
      </c>
      <c r="O22" s="49"/>
      <c r="P22" s="49" t="str">
        <f t="shared" ref="P22:P39" si="4">IF($B22="","",MID($B22,1,FIND(" ",$B22,1)-1)&amp;" "&amp;MID($B22,FIND(" ",$B22,1)+1,1)&amp;"."&amp;MID($B22,FIND(" ",$B22,FIND(" ",$B22,1)+1)+1,1)&amp;".+"&amp;$C22)</f>
        <v/>
      </c>
      <c r="Q22" s="276" t="s">
        <v>137</v>
      </c>
      <c r="R22" s="396">
        <v>134</v>
      </c>
      <c r="AF22" s="49"/>
      <c r="AG22" s="49"/>
      <c r="AH22" s="228"/>
      <c r="AI22" s="229"/>
      <c r="AJ22" s="230"/>
      <c r="AK22" s="230"/>
    </row>
    <row r="23" spans="1:64" ht="62.25" customHeight="1" x14ac:dyDescent="0.25">
      <c r="A23" s="49"/>
      <c r="B23" s="644"/>
      <c r="C23" s="645"/>
      <c r="D23" s="644"/>
      <c r="E23" s="644"/>
      <c r="F23" s="646">
        <v>0</v>
      </c>
      <c r="G23" s="44">
        <f>IF(IF(ISERROR(VALUE(F23)),0,VALUE(F23))&gt;0,'Настройки ТИК'!$C$28,0)</f>
        <v>0</v>
      </c>
      <c r="H23" s="44">
        <f t="shared" si="0"/>
        <v>0</v>
      </c>
      <c r="I23" s="492">
        <f>IF(ISERROR(H23/'Настройки ТИК'!$C$24),0,H23/'Настройки ТИК'!$C$24)</f>
        <v>0</v>
      </c>
      <c r="J23" s="492">
        <f>IF(ISERROR(H23/'Настройки ТИК'!$C$25),0,H23/'Настройки ТИК'!$C$25)</f>
        <v>0</v>
      </c>
      <c r="K23" s="44">
        <f t="shared" ca="1" si="1"/>
        <v>0</v>
      </c>
      <c r="L23" s="49"/>
      <c r="M23" s="49" t="str">
        <f t="shared" si="2"/>
        <v/>
      </c>
      <c r="N23" s="49">
        <f t="shared" si="3"/>
        <v>0</v>
      </c>
      <c r="O23" s="49"/>
      <c r="P23" s="49" t="str">
        <f t="shared" si="4"/>
        <v/>
      </c>
      <c r="Q23" s="276" t="s">
        <v>633</v>
      </c>
      <c r="R23" s="396">
        <v>135</v>
      </c>
      <c r="AF23" s="49"/>
      <c r="AG23" s="49"/>
      <c r="AH23" s="228"/>
      <c r="AI23" s="229"/>
      <c r="AJ23" s="230"/>
      <c r="AK23" s="230"/>
    </row>
    <row r="24" spans="1:64" ht="62.25" customHeight="1" x14ac:dyDescent="0.25">
      <c r="A24" s="49"/>
      <c r="B24" s="644"/>
      <c r="C24" s="645"/>
      <c r="D24" s="644"/>
      <c r="E24" s="644"/>
      <c r="F24" s="646">
        <v>0</v>
      </c>
      <c r="G24" s="44">
        <f>IF(IF(ISERROR(VALUE(F24)),0,VALUE(F24))&gt;0,'Настройки ТИК'!$C$28,0)</f>
        <v>0</v>
      </c>
      <c r="H24" s="44">
        <f t="shared" si="0"/>
        <v>0</v>
      </c>
      <c r="I24" s="492">
        <f>IF(ISERROR(H24/'Настройки ТИК'!$C$24),0,H24/'Настройки ТИК'!$C$24)</f>
        <v>0</v>
      </c>
      <c r="J24" s="492">
        <f>IF(ISERROR(H24/'Настройки ТИК'!$C$25),0,H24/'Настройки ТИК'!$C$25)</f>
        <v>0</v>
      </c>
      <c r="K24" s="44">
        <f t="shared" ca="1" si="1"/>
        <v>0</v>
      </c>
      <c r="L24" s="49"/>
      <c r="M24" s="49" t="str">
        <f t="shared" si="2"/>
        <v/>
      </c>
      <c r="N24" s="49">
        <f t="shared" si="3"/>
        <v>0</v>
      </c>
      <c r="O24" s="49"/>
      <c r="P24" s="49" t="str">
        <f t="shared" si="4"/>
        <v/>
      </c>
      <c r="Q24" s="276" t="s">
        <v>634</v>
      </c>
      <c r="R24" s="396">
        <v>136</v>
      </c>
      <c r="AF24" s="49"/>
      <c r="AG24" s="49"/>
      <c r="AH24" s="228"/>
      <c r="AI24" s="229"/>
      <c r="AJ24" s="230"/>
      <c r="AK24" s="230"/>
    </row>
    <row r="25" spans="1:64" ht="62.25" customHeight="1" x14ac:dyDescent="0.25">
      <c r="A25" s="49"/>
      <c r="B25" s="644"/>
      <c r="C25" s="645" t="str">
        <f>IF(Q25='Настройки ТИК'!$B$39,'Настройки ТИК'!$B$39,IF(Q25='Настройки ТИК'!$C$39,'Настройки ТИК'!$C$39,IF(Q25='Настройки ТИК'!$D$39,'Настройки ТИК'!$D$39,IF(Q25='Настройки ТИК'!$E$39,'Настройки ТИК'!$E$39,""))))</f>
        <v/>
      </c>
      <c r="D25" s="644"/>
      <c r="E25" s="644"/>
      <c r="F25" s="646">
        <v>0</v>
      </c>
      <c r="G25" s="44">
        <f>IF(IF(ISERROR(VALUE(F25)),0,VALUE(F25))&gt;0,'Настройки ТИК'!$C$28,0)</f>
        <v>0</v>
      </c>
      <c r="H25" s="44">
        <f t="shared" si="0"/>
        <v>0</v>
      </c>
      <c r="I25" s="492">
        <f>IF(ISERROR(H25/'Настройки ТИК'!$C$24),0,H25/'Настройки ТИК'!$C$24)</f>
        <v>0</v>
      </c>
      <c r="J25" s="492">
        <f>IF(ISERROR(H25/'Настройки ТИК'!$C$25),0,H25/'Настройки ТИК'!$C$25)</f>
        <v>0</v>
      </c>
      <c r="K25" s="44">
        <f t="shared" ca="1" si="1"/>
        <v>0</v>
      </c>
      <c r="L25" s="49"/>
      <c r="M25" s="49" t="str">
        <f t="shared" si="2"/>
        <v/>
      </c>
      <c r="N25" s="49">
        <f t="shared" si="3"/>
        <v>0</v>
      </c>
      <c r="O25" s="49"/>
      <c r="P25" s="49" t="str">
        <f t="shared" si="4"/>
        <v/>
      </c>
      <c r="Q25" s="276"/>
      <c r="R25" s="396">
        <v>0</v>
      </c>
      <c r="AF25" s="49"/>
      <c r="AG25" s="49"/>
      <c r="AH25" s="228"/>
      <c r="AI25" s="229"/>
      <c r="AJ25" s="230"/>
      <c r="AK25" s="230"/>
    </row>
    <row r="26" spans="1:64" ht="62.25" customHeight="1" x14ac:dyDescent="0.25">
      <c r="A26" s="49"/>
      <c r="B26" s="644"/>
      <c r="C26" s="645" t="str">
        <f>IF(Q26='Настройки ТИК'!$B$39,'Настройки ТИК'!$B$39,IF(Q26='Настройки ТИК'!$C$39,'Настройки ТИК'!$C$39,IF(Q26='Настройки ТИК'!$D$39,'Настройки ТИК'!$D$39,IF(Q26='Настройки ТИК'!$E$39,'Настройки ТИК'!$E$39,""))))</f>
        <v/>
      </c>
      <c r="D26" s="644"/>
      <c r="E26" s="644"/>
      <c r="F26" s="646">
        <v>0</v>
      </c>
      <c r="G26" s="44">
        <f>IF(IF(ISERROR(VALUE(F26)),0,VALUE(F26))&gt;0,'Настройки ТИК'!$C$28,0)</f>
        <v>0</v>
      </c>
      <c r="H26" s="44">
        <f t="shared" si="0"/>
        <v>0</v>
      </c>
      <c r="I26" s="492">
        <f>IF(ISERROR(H26/'Настройки ТИК'!$C$24),0,H26/'Настройки ТИК'!$C$24)</f>
        <v>0</v>
      </c>
      <c r="J26" s="492">
        <f>IF(ISERROR(H26/'Настройки ТИК'!$C$25),0,H26/'Настройки ТИК'!$C$25)</f>
        <v>0</v>
      </c>
      <c r="K26" s="44">
        <f t="shared" ca="1" si="1"/>
        <v>0</v>
      </c>
      <c r="L26" s="49"/>
      <c r="M26" s="49" t="str">
        <f t="shared" si="2"/>
        <v/>
      </c>
      <c r="N26" s="49">
        <f t="shared" si="3"/>
        <v>0</v>
      </c>
      <c r="O26" s="49"/>
      <c r="P26" s="49" t="str">
        <f t="shared" si="4"/>
        <v/>
      </c>
      <c r="Q26" s="276"/>
      <c r="R26" s="396">
        <v>0</v>
      </c>
      <c r="AF26" s="49"/>
      <c r="AG26" s="49"/>
      <c r="AH26" s="228"/>
      <c r="AI26" s="229"/>
      <c r="AJ26" s="230"/>
      <c r="AK26" s="230"/>
    </row>
    <row r="27" spans="1:64" ht="62.25" customHeight="1" x14ac:dyDescent="0.25">
      <c r="A27" s="49"/>
      <c r="B27" s="644"/>
      <c r="C27" s="645" t="str">
        <f>IF(Q27='Настройки ТИК'!$B$39,'Настройки ТИК'!$B$39,IF(Q27='Настройки ТИК'!$C$39,'Настройки ТИК'!$C$39,IF(Q27='Настройки ТИК'!$D$39,'Настройки ТИК'!$D$39,IF(Q27='Настройки ТИК'!$E$39,'Настройки ТИК'!$E$39,""))))</f>
        <v/>
      </c>
      <c r="D27" s="644"/>
      <c r="E27" s="644"/>
      <c r="F27" s="646">
        <v>0</v>
      </c>
      <c r="G27" s="44">
        <f>IF(IF(ISERROR(VALUE(F27)),0,VALUE(F27))&gt;0,'Настройки ТИК'!$C$28,0)</f>
        <v>0</v>
      </c>
      <c r="H27" s="44">
        <f t="shared" si="0"/>
        <v>0</v>
      </c>
      <c r="I27" s="492">
        <f>IF(ISERROR(H27/'Настройки ТИК'!$C$24),0,H27/'Настройки ТИК'!$C$24)</f>
        <v>0</v>
      </c>
      <c r="J27" s="492">
        <f>IF(ISERROR(H27/'Настройки ТИК'!$C$25),0,H27/'Настройки ТИК'!$C$25)</f>
        <v>0</v>
      </c>
      <c r="K27" s="44">
        <f t="shared" ca="1" si="1"/>
        <v>0</v>
      </c>
      <c r="L27" s="49"/>
      <c r="M27" s="49" t="str">
        <f t="shared" si="2"/>
        <v/>
      </c>
      <c r="N27" s="49">
        <f t="shared" si="3"/>
        <v>0</v>
      </c>
      <c r="O27" s="49"/>
      <c r="P27" s="49" t="str">
        <f t="shared" si="4"/>
        <v/>
      </c>
      <c r="Q27" s="276"/>
      <c r="R27" s="396">
        <v>0</v>
      </c>
      <c r="AF27" s="49"/>
      <c r="AG27" s="49"/>
      <c r="AH27" s="228"/>
      <c r="AI27" s="229"/>
      <c r="AJ27" s="230"/>
      <c r="AK27" s="230"/>
    </row>
    <row r="28" spans="1:64" ht="62.25" customHeight="1" x14ac:dyDescent="0.25">
      <c r="A28" s="49"/>
      <c r="B28" s="644"/>
      <c r="C28" s="645" t="str">
        <f>IF(Q28='Настройки ТИК'!$B$39,'Настройки ТИК'!$B$39,IF(Q28='Настройки ТИК'!$C$39,'Настройки ТИК'!$C$39,IF(Q28='Настройки ТИК'!$D$39,'Настройки ТИК'!$D$39,IF(Q28='Настройки ТИК'!$E$39,'Настройки ТИК'!$E$39,""))))</f>
        <v/>
      </c>
      <c r="D28" s="644"/>
      <c r="E28" s="644"/>
      <c r="F28" s="646">
        <v>0</v>
      </c>
      <c r="G28" s="44">
        <f>IF(IF(ISERROR(VALUE(F28)),0,VALUE(F28))&gt;0,'Настройки ТИК'!$C$28,0)</f>
        <v>0</v>
      </c>
      <c r="H28" s="44">
        <f t="shared" si="0"/>
        <v>0</v>
      </c>
      <c r="I28" s="492">
        <f>IF(ISERROR(H28/'Настройки ТИК'!$C$24),0,H28/'Настройки ТИК'!$C$24)</f>
        <v>0</v>
      </c>
      <c r="J28" s="492">
        <f>IF(ISERROR(H28/'Настройки ТИК'!$C$25),0,H28/'Настройки ТИК'!$C$25)</f>
        <v>0</v>
      </c>
      <c r="K28" s="44">
        <f t="shared" ca="1" si="1"/>
        <v>0</v>
      </c>
      <c r="L28" s="49"/>
      <c r="M28" s="49" t="str">
        <f t="shared" si="2"/>
        <v/>
      </c>
      <c r="N28" s="49">
        <f t="shared" si="3"/>
        <v>0</v>
      </c>
      <c r="O28" s="49"/>
      <c r="P28" s="49" t="str">
        <f t="shared" si="4"/>
        <v/>
      </c>
      <c r="Q28" s="276"/>
      <c r="R28" s="396">
        <v>0</v>
      </c>
      <c r="AF28" s="49"/>
      <c r="AG28" s="49"/>
      <c r="AH28" s="228"/>
      <c r="AI28" s="229"/>
      <c r="AJ28" s="230"/>
      <c r="AK28" s="230"/>
    </row>
    <row r="29" spans="1:64" ht="62.25" customHeight="1" x14ac:dyDescent="0.25">
      <c r="A29" s="49"/>
      <c r="B29" s="644"/>
      <c r="C29" s="645" t="str">
        <f>IF(Q29='Настройки ТИК'!$B$39,'Настройки ТИК'!$B$39,IF(Q29='Настройки ТИК'!$C$39,'Настройки ТИК'!$C$39,IF(Q29='Настройки ТИК'!$D$39,'Настройки ТИК'!$D$39,IF(Q29='Настройки ТИК'!$E$39,'Настройки ТИК'!$E$39,""))))</f>
        <v/>
      </c>
      <c r="D29" s="644"/>
      <c r="E29" s="644"/>
      <c r="F29" s="646">
        <v>0</v>
      </c>
      <c r="G29" s="44">
        <f>IF(IF(ISERROR(VALUE(F29)),0,VALUE(F29))&gt;0,'Настройки ТИК'!$C$28,0)</f>
        <v>0</v>
      </c>
      <c r="H29" s="44">
        <f t="shared" si="0"/>
        <v>0</v>
      </c>
      <c r="I29" s="492">
        <f>IF(ISERROR(H29/'Настройки ТИК'!$C$24),0,H29/'Настройки ТИК'!$C$24)</f>
        <v>0</v>
      </c>
      <c r="J29" s="492">
        <f>IF(ISERROR(H29/'Настройки ТИК'!$C$25),0,H29/'Настройки ТИК'!$C$25)</f>
        <v>0</v>
      </c>
      <c r="K29" s="44">
        <f t="shared" ca="1" si="1"/>
        <v>0</v>
      </c>
      <c r="L29" s="49"/>
      <c r="M29" s="49" t="str">
        <f t="shared" si="2"/>
        <v/>
      </c>
      <c r="N29" s="49">
        <f t="shared" si="3"/>
        <v>0</v>
      </c>
      <c r="O29" s="49"/>
      <c r="P29" s="49" t="str">
        <f t="shared" si="4"/>
        <v/>
      </c>
      <c r="Q29" s="276"/>
      <c r="R29" s="396">
        <v>0</v>
      </c>
      <c r="AF29" s="49"/>
      <c r="AG29" s="49"/>
      <c r="AH29" s="228"/>
      <c r="AI29" s="229"/>
      <c r="AJ29" s="230"/>
      <c r="AK29" s="230"/>
    </row>
    <row r="30" spans="1:64" ht="62.25" customHeight="1" x14ac:dyDescent="0.25">
      <c r="A30" s="49"/>
      <c r="B30" s="644"/>
      <c r="C30" s="645" t="str">
        <f>IF(Q30='Настройки ТИК'!$B$39,'Настройки ТИК'!$B$39,IF(Q30='Настройки ТИК'!$C$39,'Настройки ТИК'!$C$39,IF(Q30='Настройки ТИК'!$D$39,'Настройки ТИК'!$D$39,IF(Q30='Настройки ТИК'!$E$39,'Настройки ТИК'!$E$39,""))))</f>
        <v/>
      </c>
      <c r="D30" s="644"/>
      <c r="E30" s="644"/>
      <c r="F30" s="646">
        <v>0</v>
      </c>
      <c r="G30" s="44">
        <f>IF(IF(ISERROR(VALUE(F30)),0,VALUE(F30))&gt;0,'Настройки ТИК'!$C$28,0)</f>
        <v>0</v>
      </c>
      <c r="H30" s="44">
        <f t="shared" si="0"/>
        <v>0</v>
      </c>
      <c r="I30" s="492">
        <f>IF(ISERROR(H30/'Настройки ТИК'!$C$24),0,H30/'Настройки ТИК'!$C$24)</f>
        <v>0</v>
      </c>
      <c r="J30" s="492">
        <f>IF(ISERROR(H30/'Настройки ТИК'!$C$25),0,H30/'Настройки ТИК'!$C$25)</f>
        <v>0</v>
      </c>
      <c r="K30" s="44">
        <f t="shared" ca="1" si="1"/>
        <v>0</v>
      </c>
      <c r="L30" s="49"/>
      <c r="M30" s="49" t="str">
        <f t="shared" si="2"/>
        <v/>
      </c>
      <c r="N30" s="49">
        <f t="shared" si="3"/>
        <v>0</v>
      </c>
      <c r="O30" s="49"/>
      <c r="P30" s="49" t="str">
        <f t="shared" si="4"/>
        <v/>
      </c>
      <c r="Q30" s="276"/>
      <c r="R30" s="396">
        <v>0</v>
      </c>
      <c r="AF30" s="49"/>
      <c r="AG30" s="49"/>
      <c r="AH30" s="228"/>
      <c r="AI30" s="229"/>
      <c r="AJ30" s="230"/>
      <c r="AK30" s="230"/>
    </row>
    <row r="31" spans="1:64" ht="62.25" customHeight="1" x14ac:dyDescent="0.25">
      <c r="A31" s="49"/>
      <c r="B31" s="644"/>
      <c r="C31" s="645" t="str">
        <f>IF(Q31='Настройки ТИК'!$B$39,'Настройки ТИК'!$B$39,IF(Q31='Настройки ТИК'!$C$39,'Настройки ТИК'!$C$39,IF(Q31='Настройки ТИК'!$D$39,'Настройки ТИК'!$D$39,IF(Q31='Настройки ТИК'!$E$39,'Настройки ТИК'!$E$39,""))))</f>
        <v/>
      </c>
      <c r="D31" s="644"/>
      <c r="E31" s="644"/>
      <c r="F31" s="646">
        <v>0</v>
      </c>
      <c r="G31" s="44">
        <f>IF(IF(ISERROR(VALUE(F31)),0,VALUE(F31))&gt;0,'Настройки ТИК'!$C$28,0)</f>
        <v>0</v>
      </c>
      <c r="H31" s="44">
        <f t="shared" si="0"/>
        <v>0</v>
      </c>
      <c r="I31" s="492">
        <f>IF(ISERROR(H31/'Настройки ТИК'!$C$24),0,H31/'Настройки ТИК'!$C$24)</f>
        <v>0</v>
      </c>
      <c r="J31" s="492">
        <f>IF(ISERROR(H31/'Настройки ТИК'!$C$25),0,H31/'Настройки ТИК'!$C$25)</f>
        <v>0</v>
      </c>
      <c r="K31" s="44">
        <f t="shared" ca="1" si="1"/>
        <v>0</v>
      </c>
      <c r="L31" s="49"/>
      <c r="M31" s="49" t="str">
        <f t="shared" si="2"/>
        <v/>
      </c>
      <c r="N31" s="49">
        <f t="shared" si="3"/>
        <v>0</v>
      </c>
      <c r="O31" s="49"/>
      <c r="P31" s="49" t="str">
        <f t="shared" si="4"/>
        <v/>
      </c>
      <c r="Q31" s="276"/>
      <c r="R31" s="396">
        <v>0</v>
      </c>
      <c r="AF31" s="49"/>
      <c r="AG31" s="49"/>
      <c r="AH31" s="228"/>
      <c r="AI31" s="229"/>
      <c r="AJ31" s="230"/>
      <c r="AK31" s="230"/>
    </row>
    <row r="32" spans="1:64" ht="62.25" customHeight="1" x14ac:dyDescent="0.25">
      <c r="A32" s="49"/>
      <c r="B32" s="644"/>
      <c r="C32" s="645" t="str">
        <f>IF(Q32='Настройки ТИК'!$B$39,'Настройки ТИК'!$B$39,IF(Q32='Настройки ТИК'!$C$39,'Настройки ТИК'!$C$39,IF(Q32='Настройки ТИК'!$D$39,'Настройки ТИК'!$D$39,IF(Q32='Настройки ТИК'!$E$39,'Настройки ТИК'!$E$39,""))))</f>
        <v/>
      </c>
      <c r="D32" s="644"/>
      <c r="E32" s="644"/>
      <c r="F32" s="646">
        <v>0</v>
      </c>
      <c r="G32" s="44">
        <f>IF(IF(ISERROR(VALUE(F32)),0,VALUE(F32))&gt;0,'Настройки ТИК'!$C$28,0)</f>
        <v>0</v>
      </c>
      <c r="H32" s="44">
        <f t="shared" si="0"/>
        <v>0</v>
      </c>
      <c r="I32" s="492">
        <f>IF(ISERROR(H32/'Настройки ТИК'!$C$24),0,H32/'Настройки ТИК'!$C$24)</f>
        <v>0</v>
      </c>
      <c r="J32" s="492">
        <f>IF(ISERROR(H32/'Настройки ТИК'!$C$25),0,H32/'Настройки ТИК'!$C$25)</f>
        <v>0</v>
      </c>
      <c r="K32" s="44">
        <f t="shared" ca="1" si="1"/>
        <v>0</v>
      </c>
      <c r="L32" s="49"/>
      <c r="M32" s="49" t="str">
        <f t="shared" si="2"/>
        <v/>
      </c>
      <c r="N32" s="49">
        <f t="shared" si="3"/>
        <v>0</v>
      </c>
      <c r="O32" s="49"/>
      <c r="P32" s="49" t="str">
        <f t="shared" si="4"/>
        <v/>
      </c>
      <c r="Q32" s="276"/>
      <c r="R32" s="396">
        <v>0</v>
      </c>
      <c r="AF32" s="49"/>
      <c r="AG32" s="49"/>
      <c r="AH32" s="228"/>
      <c r="AI32" s="229"/>
      <c r="AJ32" s="230"/>
      <c r="AK32" s="230"/>
    </row>
    <row r="33" spans="1:38" ht="62.25" customHeight="1" x14ac:dyDescent="0.25">
      <c r="A33" s="49"/>
      <c r="B33" s="644"/>
      <c r="C33" s="645" t="str">
        <f>IF(Q33='Настройки ТИК'!$B$39,'Настройки ТИК'!$B$39,IF(Q33='Настройки ТИК'!$C$39,'Настройки ТИК'!$C$39,IF(Q33='Настройки ТИК'!$D$39,'Настройки ТИК'!$D$39,IF(Q33='Настройки ТИК'!$E$39,'Настройки ТИК'!$E$39,""))))</f>
        <v/>
      </c>
      <c r="D33" s="644"/>
      <c r="E33" s="644"/>
      <c r="F33" s="646">
        <v>0</v>
      </c>
      <c r="G33" s="44">
        <f>IF(IF(ISERROR(VALUE(F33)),0,VALUE(F33))&gt;0,'Настройки ТИК'!$C$28,0)</f>
        <v>0</v>
      </c>
      <c r="H33" s="44">
        <f t="shared" si="0"/>
        <v>0</v>
      </c>
      <c r="I33" s="492">
        <f>IF(ISERROR(H33/'Настройки ТИК'!$C$24),0,H33/'Настройки ТИК'!$C$24)</f>
        <v>0</v>
      </c>
      <c r="J33" s="492">
        <f>IF(ISERROR(H33/'Настройки ТИК'!$C$25),0,H33/'Настройки ТИК'!$C$25)</f>
        <v>0</v>
      </c>
      <c r="K33" s="44">
        <f t="shared" ca="1" si="1"/>
        <v>0</v>
      </c>
      <c r="L33" s="49"/>
      <c r="M33" s="49" t="str">
        <f t="shared" si="2"/>
        <v/>
      </c>
      <c r="N33" s="49">
        <f t="shared" si="3"/>
        <v>0</v>
      </c>
      <c r="O33" s="49"/>
      <c r="P33" s="49" t="str">
        <f t="shared" si="4"/>
        <v/>
      </c>
      <c r="Q33" s="276"/>
      <c r="R33" s="396">
        <v>0</v>
      </c>
      <c r="AF33" s="49"/>
      <c r="AG33" s="49"/>
      <c r="AH33" s="228"/>
      <c r="AI33" s="229"/>
      <c r="AJ33" s="230"/>
      <c r="AK33" s="230"/>
    </row>
    <row r="34" spans="1:38" ht="62.25" customHeight="1" x14ac:dyDescent="0.25">
      <c r="A34" s="49"/>
      <c r="B34" s="644"/>
      <c r="C34" s="645" t="str">
        <f>IF(Q34='Настройки ТИК'!$B$39,'Настройки ТИК'!$B$39,IF(Q34='Настройки ТИК'!$C$39,'Настройки ТИК'!$C$39,IF(Q34='Настройки ТИК'!$D$39,'Настройки ТИК'!$D$39,IF(Q34='Настройки ТИК'!$E$39,'Настройки ТИК'!$E$39,""))))</f>
        <v/>
      </c>
      <c r="D34" s="644"/>
      <c r="E34" s="644"/>
      <c r="F34" s="646">
        <v>0</v>
      </c>
      <c r="G34" s="44">
        <f>IF(IF(ISERROR(VALUE(F34)),0,VALUE(F34))&gt;0,'Настройки ТИК'!$C$28,0)</f>
        <v>0</v>
      </c>
      <c r="H34" s="44">
        <f t="shared" si="0"/>
        <v>0</v>
      </c>
      <c r="I34" s="492">
        <f>IF(ISERROR(H34/'Настройки ТИК'!$C$24),0,H34/'Настройки ТИК'!$C$24)</f>
        <v>0</v>
      </c>
      <c r="J34" s="492">
        <f>IF(ISERROR(H34/'Настройки ТИК'!$C$25),0,H34/'Настройки ТИК'!$C$25)</f>
        <v>0</v>
      </c>
      <c r="K34" s="44">
        <f t="shared" ca="1" si="1"/>
        <v>0</v>
      </c>
      <c r="L34" s="49"/>
      <c r="M34" s="49" t="str">
        <f t="shared" si="2"/>
        <v/>
      </c>
      <c r="N34" s="49">
        <f t="shared" si="3"/>
        <v>0</v>
      </c>
      <c r="O34" s="49"/>
      <c r="P34" s="49" t="str">
        <f t="shared" si="4"/>
        <v/>
      </c>
      <c r="Q34" s="276"/>
      <c r="R34" s="396">
        <v>0</v>
      </c>
      <c r="AF34" s="49"/>
      <c r="AG34" s="49"/>
      <c r="AH34" s="228"/>
      <c r="AI34" s="229"/>
      <c r="AJ34" s="230"/>
      <c r="AK34" s="230"/>
    </row>
    <row r="35" spans="1:38" ht="62.25" customHeight="1" x14ac:dyDescent="0.25">
      <c r="A35" s="49"/>
      <c r="B35" s="644"/>
      <c r="C35" s="645" t="str">
        <f>IF(Q35='Настройки ТИК'!$B$39,'Настройки ТИК'!$B$39,IF(Q35='Настройки ТИК'!$C$39,'Настройки ТИК'!$C$39,IF(Q35='Настройки ТИК'!$D$39,'Настройки ТИК'!$D$39,IF(Q35='Настройки ТИК'!$E$39,'Настройки ТИК'!$E$39,""))))</f>
        <v/>
      </c>
      <c r="D35" s="644"/>
      <c r="E35" s="644"/>
      <c r="F35" s="646">
        <v>0</v>
      </c>
      <c r="G35" s="44">
        <f>IF(IF(ISERROR(VALUE(F35)),0,VALUE(F35))&gt;0,'Настройки ТИК'!$C$28,0)</f>
        <v>0</v>
      </c>
      <c r="H35" s="44">
        <f t="shared" si="0"/>
        <v>0</v>
      </c>
      <c r="I35" s="492">
        <f>IF(ISERROR(H35/'Настройки ТИК'!$C$24),0,H35/'Настройки ТИК'!$C$24)</f>
        <v>0</v>
      </c>
      <c r="J35" s="492">
        <f>IF(ISERROR(H35/'Настройки ТИК'!$C$25),0,H35/'Настройки ТИК'!$C$25)</f>
        <v>0</v>
      </c>
      <c r="K35" s="44">
        <f t="shared" ca="1" si="1"/>
        <v>0</v>
      </c>
      <c r="L35" s="49"/>
      <c r="M35" s="49" t="str">
        <f t="shared" si="2"/>
        <v/>
      </c>
      <c r="N35" s="49">
        <f t="shared" si="3"/>
        <v>0</v>
      </c>
      <c r="O35" s="49"/>
      <c r="P35" s="49" t="str">
        <f t="shared" si="4"/>
        <v/>
      </c>
      <c r="Q35" s="276"/>
      <c r="R35" s="396">
        <v>0</v>
      </c>
      <c r="AF35" s="49"/>
      <c r="AG35" s="49"/>
      <c r="AH35" s="228"/>
      <c r="AI35" s="229"/>
      <c r="AJ35" s="230"/>
      <c r="AK35" s="230"/>
    </row>
    <row r="36" spans="1:38" ht="62.25" customHeight="1" x14ac:dyDescent="0.25">
      <c r="A36" s="49"/>
      <c r="B36" s="644"/>
      <c r="C36" s="645" t="str">
        <f>IF(Q36='Настройки ТИК'!$B$39,'Настройки ТИК'!$B$39,IF(Q36='Настройки ТИК'!$C$39,'Настройки ТИК'!$C$39,IF(Q36='Настройки ТИК'!$D$39,'Настройки ТИК'!$D$39,IF(Q36='Настройки ТИК'!$E$39,'Настройки ТИК'!$E$39,""))))</f>
        <v/>
      </c>
      <c r="D36" s="644"/>
      <c r="E36" s="644"/>
      <c r="F36" s="646">
        <v>0</v>
      </c>
      <c r="G36" s="44">
        <f>IF(IF(ISERROR(VALUE(F36)),0,VALUE(F36))&gt;0,'Настройки ТИК'!$C$28,0)</f>
        <v>0</v>
      </c>
      <c r="H36" s="44">
        <f t="shared" si="0"/>
        <v>0</v>
      </c>
      <c r="I36" s="492">
        <f>IF(ISERROR(H36/'Настройки ТИК'!$C$24),0,H36/'Настройки ТИК'!$C$24)</f>
        <v>0</v>
      </c>
      <c r="J36" s="492">
        <f>IF(ISERROR(H36/'Настройки ТИК'!$C$25),0,H36/'Настройки ТИК'!$C$25)</f>
        <v>0</v>
      </c>
      <c r="K36" s="44">
        <f t="shared" ca="1" si="1"/>
        <v>0</v>
      </c>
      <c r="L36" s="49"/>
      <c r="M36" s="49" t="str">
        <f t="shared" si="2"/>
        <v/>
      </c>
      <c r="N36" s="49">
        <f t="shared" si="3"/>
        <v>0</v>
      </c>
      <c r="O36" s="49"/>
      <c r="P36" s="49" t="str">
        <f t="shared" si="4"/>
        <v/>
      </c>
      <c r="Q36" s="276"/>
      <c r="R36" s="396">
        <v>0</v>
      </c>
      <c r="AF36" s="49"/>
      <c r="AG36" s="49"/>
      <c r="AH36" s="228"/>
      <c r="AI36" s="229"/>
      <c r="AJ36" s="230"/>
      <c r="AK36" s="230"/>
    </row>
    <row r="37" spans="1:38" ht="62.25" customHeight="1" x14ac:dyDescent="0.25">
      <c r="A37" s="49"/>
      <c r="B37" s="644"/>
      <c r="C37" s="645" t="str">
        <f>IF(Q37='Настройки ТИК'!$B$39,'Настройки ТИК'!$B$39,IF(Q37='Настройки ТИК'!$C$39,'Настройки ТИК'!$C$39,IF(Q37='Настройки ТИК'!$D$39,'Настройки ТИК'!$D$39,IF(Q37='Настройки ТИК'!$E$39,'Настройки ТИК'!$E$39,""))))</f>
        <v/>
      </c>
      <c r="D37" s="644"/>
      <c r="E37" s="644"/>
      <c r="F37" s="646">
        <v>0</v>
      </c>
      <c r="G37" s="44">
        <f>IF(IF(ISERROR(VALUE(F37)),0,VALUE(F37))&gt;0,'Настройки ТИК'!$C$28,0)</f>
        <v>0</v>
      </c>
      <c r="H37" s="44">
        <f t="shared" si="0"/>
        <v>0</v>
      </c>
      <c r="I37" s="492">
        <f>IF(ISERROR(H37/'Настройки ТИК'!$C$24),0,H37/'Настройки ТИК'!$C$24)</f>
        <v>0</v>
      </c>
      <c r="J37" s="492">
        <f>IF(ISERROR(H37/'Настройки ТИК'!$C$25),0,H37/'Настройки ТИК'!$C$25)</f>
        <v>0</v>
      </c>
      <c r="K37" s="44">
        <f t="shared" ca="1" si="1"/>
        <v>0</v>
      </c>
      <c r="L37" s="49"/>
      <c r="M37" s="49">
        <f t="shared" si="2"/>
        <v>0</v>
      </c>
      <c r="N37" s="49">
        <f t="shared" si="3"/>
        <v>0</v>
      </c>
      <c r="O37" s="49"/>
      <c r="P37" s="49" t="str">
        <f t="shared" si="4"/>
        <v/>
      </c>
      <c r="Q37" s="276"/>
      <c r="R37" s="396">
        <v>0</v>
      </c>
      <c r="AF37" s="49"/>
      <c r="AG37" s="49"/>
      <c r="AH37" s="228"/>
      <c r="AI37" s="229"/>
      <c r="AJ37" s="230"/>
      <c r="AK37" s="230"/>
    </row>
    <row r="38" spans="1:38" ht="62.25" customHeight="1" x14ac:dyDescent="0.25">
      <c r="A38" s="49"/>
      <c r="B38" s="644"/>
      <c r="C38" s="645" t="str">
        <f>IF(Q38='Настройки ТИК'!$B$39,'Настройки ТИК'!$B$39,IF(Q38='Настройки ТИК'!$C$39,'Настройки ТИК'!$C$39,IF(Q38='Настройки ТИК'!$D$39,'Настройки ТИК'!$D$39,IF(Q38='Настройки ТИК'!$E$39,'Настройки ТИК'!$E$39,""))))</f>
        <v/>
      </c>
      <c r="D38" s="644"/>
      <c r="E38" s="644"/>
      <c r="F38" s="646">
        <v>0</v>
      </c>
      <c r="G38" s="44">
        <f>IF(IF(ISERROR(VALUE(F38)),0,VALUE(F38))&gt;0,'Настройки ТИК'!$C$28,0)</f>
        <v>0</v>
      </c>
      <c r="H38" s="44">
        <f t="shared" si="0"/>
        <v>0</v>
      </c>
      <c r="I38" s="492">
        <f>IF(ISERROR(H38/'Настройки ТИК'!$C$24),0,H38/'Настройки ТИК'!$C$24)</f>
        <v>0</v>
      </c>
      <c r="J38" s="492">
        <f>IF(ISERROR(H38/'Настройки ТИК'!$C$25),0,H38/'Настройки ТИК'!$C$25)</f>
        <v>0</v>
      </c>
      <c r="K38" s="44">
        <f t="shared" ca="1" si="1"/>
        <v>0</v>
      </c>
      <c r="L38" s="49"/>
      <c r="M38" s="49">
        <f t="shared" si="2"/>
        <v>0</v>
      </c>
      <c r="N38" s="49">
        <f t="shared" si="3"/>
        <v>0</v>
      </c>
      <c r="O38" s="49"/>
      <c r="P38" s="49" t="str">
        <f t="shared" si="4"/>
        <v/>
      </c>
      <c r="Q38" s="276"/>
      <c r="R38" s="396">
        <v>0</v>
      </c>
      <c r="AF38" s="49"/>
      <c r="AG38" s="49"/>
      <c r="AH38" s="228"/>
      <c r="AI38" s="229"/>
      <c r="AJ38" s="230"/>
      <c r="AK38" s="230"/>
    </row>
    <row r="39" spans="1:38" ht="62.25" customHeight="1" x14ac:dyDescent="0.25">
      <c r="A39" s="49"/>
      <c r="B39" s="644"/>
      <c r="C39" s="645" t="str">
        <f>IF(Q39='Настройки ТИК'!$B$39,'Настройки ТИК'!$B$39,IF(Q39='Настройки ТИК'!$C$39,'Настройки ТИК'!$C$39,IF(Q39='Настройки ТИК'!$D$39,'Настройки ТИК'!$D$39,IF(Q39='Настройки ТИК'!$E$39,'Настройки ТИК'!$E$39,""))))</f>
        <v/>
      </c>
      <c r="D39" s="644"/>
      <c r="E39" s="644"/>
      <c r="F39" s="646">
        <v>0</v>
      </c>
      <c r="G39" s="44">
        <f>IF(IF(ISERROR(VALUE(F39)),0,VALUE(F39))&gt;0,'Настройки ТИК'!$C$28,0)</f>
        <v>0</v>
      </c>
      <c r="H39" s="44">
        <f t="shared" si="0"/>
        <v>0</v>
      </c>
      <c r="I39" s="492">
        <f>IF(ISERROR(H39/'Настройки ТИК'!$C$24),0,H39/'Настройки ТИК'!$C$24)</f>
        <v>0</v>
      </c>
      <c r="J39" s="492">
        <f>IF(ISERROR(H39/'Настройки ТИК'!$C$25),0,H39/'Настройки ТИК'!$C$25)</f>
        <v>0</v>
      </c>
      <c r="K39" s="44">
        <f t="shared" ca="1" si="1"/>
        <v>0</v>
      </c>
      <c r="L39" s="49"/>
      <c r="M39" s="49">
        <f t="shared" si="2"/>
        <v>0</v>
      </c>
      <c r="N39" s="49">
        <f t="shared" si="3"/>
        <v>0</v>
      </c>
      <c r="O39" s="49"/>
      <c r="P39" s="49" t="str">
        <f t="shared" si="4"/>
        <v/>
      </c>
      <c r="Q39" s="276"/>
      <c r="R39" s="396">
        <v>0</v>
      </c>
      <c r="AF39" s="49"/>
      <c r="AG39" s="49"/>
      <c r="AH39" s="228"/>
      <c r="AI39" s="229"/>
      <c r="AJ39" s="230"/>
      <c r="AK39" s="230"/>
    </row>
    <row r="40" spans="1:38" ht="15.75" x14ac:dyDescent="0.25">
      <c r="K40" s="225"/>
      <c r="L40" s="225"/>
      <c r="N40" s="224">
        <f>21+SUM(N22:N22)</f>
        <v>21</v>
      </c>
      <c r="O40" s="224" t="str">
        <f>ADDRESS(N40,2)</f>
        <v>$B$21</v>
      </c>
      <c r="AG40" s="353"/>
      <c r="AH40" s="232"/>
      <c r="AI40" s="228"/>
      <c r="AJ40" s="229"/>
      <c r="AK40" s="230"/>
      <c r="AL40" s="230"/>
    </row>
    <row r="41" spans="1:38" s="153" customFormat="1" ht="18.75" customHeight="1" x14ac:dyDescent="0.25">
      <c r="B41" s="791" t="s">
        <v>669</v>
      </c>
      <c r="C41" s="791"/>
      <c r="D41" s="791"/>
      <c r="E41" s="791"/>
      <c r="F41" s="335"/>
      <c r="G41" s="793" t="s">
        <v>627</v>
      </c>
      <c r="H41" s="793"/>
      <c r="I41" s="793"/>
    </row>
    <row r="42" spans="1:38" s="153" customFormat="1" ht="18.75" customHeight="1" x14ac:dyDescent="0.25">
      <c r="B42" s="778" t="s">
        <v>666</v>
      </c>
      <c r="C42" s="778"/>
      <c r="D42" s="778"/>
      <c r="E42" s="778"/>
      <c r="G42" s="799" t="s">
        <v>666</v>
      </c>
      <c r="H42" s="799"/>
      <c r="I42" s="793"/>
    </row>
    <row r="43" spans="1:38" s="153" customFormat="1" ht="81.75" customHeight="1" x14ac:dyDescent="0.25">
      <c r="B43" s="336" t="s">
        <v>629</v>
      </c>
      <c r="C43" s="794"/>
      <c r="D43" s="795"/>
      <c r="E43" s="796"/>
      <c r="G43" s="798" t="s">
        <v>628</v>
      </c>
      <c r="H43" s="798"/>
      <c r="I43" s="800" t="str">
        <f ca="1">IF(ISERROR(INDEX(INDIRECT("'Настройки УИК'!$B$22:$B$39"),19-MATCH(INDIRECT("'Настройки ТИК'!$B$39"),INDIRECT("'Настройки УИК'!$M$22:$M$39"),0),1)),"",INDEX(INDIRECT("'Настройки УИК'!$B$22:$B$39"),19-MATCH(INDIRECT("'Настройки ТИК'!$B$39"),INDIRECT("'Настройки УИК'!$M$22:$M$39"),0),1))</f>
        <v/>
      </c>
      <c r="J43" s="800"/>
      <c r="K43" s="800"/>
    </row>
    <row r="44" spans="1:38" s="153" customFormat="1" ht="81.75" customHeight="1" x14ac:dyDescent="0.25">
      <c r="B44" s="337" t="s">
        <v>631</v>
      </c>
      <c r="C44" s="794"/>
      <c r="D44" s="795"/>
      <c r="E44" s="796"/>
      <c r="G44" s="798" t="s">
        <v>630</v>
      </c>
      <c r="H44" s="798"/>
      <c r="I44" s="800" t="str">
        <f ca="1">IF(ISERROR(INDEX(INDIRECT("'Настройки УИК'!$B$22:$B$39"),19-MATCH(INDIRECT("'Настройки ТИК'!$C$39"),INDIRECT("'Настройки УИК'!$M$22:$M$39"),0),1)),"",INDEX(INDIRECT("'Настройки УИК'!$B$22:$B$39"),19-MATCH(INDIRECT("'Настройки ТИК'!$C$39"),INDIRECT("'Настройки УИК'!$M$22:$M$39"),0),1))</f>
        <v/>
      </c>
      <c r="J44" s="800"/>
      <c r="K44" s="800"/>
    </row>
    <row r="45" spans="1:38" s="153" customFormat="1" ht="81.75" customHeight="1" x14ac:dyDescent="0.25">
      <c r="B45" s="337" t="s">
        <v>632</v>
      </c>
      <c r="C45" s="794"/>
      <c r="D45" s="795"/>
      <c r="E45" s="796"/>
      <c r="G45" s="798" t="s">
        <v>668</v>
      </c>
      <c r="H45" s="798"/>
      <c r="I45" s="800" t="str">
        <f ca="1">IF(ISERROR(INDEX(INDIRECT("'Настройки УИК'!$B$22:$B$39"),19-MATCH(INDIRECT("'Настройки ТИК'!$D$39"),INDIRECT("'Настройки УИК'!$M$22:$M$39"),0),1)),"",INDEX(INDIRECT("'Настройки УИК'!$B$22:$B$39"),19-MATCH(INDIRECT("'Настройки ТИК'!$D$39"),INDIRECT("'Настройки УИК'!$M$22:$M$39"),0),1))</f>
        <v/>
      </c>
      <c r="J45" s="800"/>
      <c r="K45" s="800"/>
    </row>
    <row r="46" spans="1:38" s="153" customFormat="1" ht="81.75" customHeight="1" x14ac:dyDescent="0.25">
      <c r="B46" s="337" t="s">
        <v>639</v>
      </c>
      <c r="C46" s="794"/>
      <c r="D46" s="795"/>
      <c r="E46" s="796"/>
      <c r="G46" s="797" t="s">
        <v>730</v>
      </c>
      <c r="H46" s="797"/>
      <c r="I46" s="797"/>
    </row>
    <row r="47" spans="1:38" s="153" customFormat="1" x14ac:dyDescent="0.25"/>
    <row r="49" spans="2:19" ht="18.75" x14ac:dyDescent="0.25">
      <c r="B49" s="791"/>
      <c r="C49" s="791"/>
      <c r="D49" s="791"/>
      <c r="E49" s="791"/>
    </row>
    <row r="50" spans="2:19" ht="18.75" x14ac:dyDescent="0.25">
      <c r="B50" s="792" t="s">
        <v>687</v>
      </c>
      <c r="C50" s="792"/>
      <c r="D50" s="792"/>
      <c r="E50" s="792"/>
      <c r="J50" s="444">
        <f>COUNTIF(F22:F22,"&gt;0")</f>
        <v>0</v>
      </c>
    </row>
    <row r="51" spans="2:19" ht="25.5" customHeight="1" x14ac:dyDescent="0.25">
      <c r="B51" s="361">
        <f>'Настройки ТИК'!B38</f>
        <v>0</v>
      </c>
      <c r="C51" s="361">
        <f>'Настройки ТИК'!C38</f>
        <v>0</v>
      </c>
      <c r="D51" s="361">
        <f>'Настройки ТИК'!D38</f>
        <v>0</v>
      </c>
      <c r="E51" s="361">
        <f>'Настройки ТИК'!E38</f>
        <v>0</v>
      </c>
    </row>
    <row r="52" spans="2:19" x14ac:dyDescent="0.25">
      <c r="B52" s="361" t="str">
        <f>'Настройки ТИК'!B39</f>
        <v>Председатель</v>
      </c>
      <c r="C52" s="361" t="str">
        <f>'Настройки ТИК'!C39</f>
        <v>Заместитель председателя</v>
      </c>
      <c r="D52" s="361" t="str">
        <f>'Настройки ТИК'!D39</f>
        <v>Секретарь</v>
      </c>
      <c r="E52" s="361" t="str">
        <f>'Настройки ТИК'!E39</f>
        <v>Член комиссии</v>
      </c>
      <c r="S52" s="589"/>
    </row>
    <row r="53" spans="2:19" x14ac:dyDescent="0.25">
      <c r="B53" s="225"/>
      <c r="C53" s="225"/>
      <c r="D53" s="225"/>
      <c r="E53" s="225"/>
    </row>
  </sheetData>
  <mergeCells count="28">
    <mergeCell ref="I43:K43"/>
    <mergeCell ref="B2:J2"/>
    <mergeCell ref="B3:J3"/>
    <mergeCell ref="H19:I19"/>
    <mergeCell ref="H18:I18"/>
    <mergeCell ref="H11:I11"/>
    <mergeCell ref="H8:I8"/>
    <mergeCell ref="H9:I9"/>
    <mergeCell ref="H10:I10"/>
    <mergeCell ref="H12:I12"/>
    <mergeCell ref="H6:I6"/>
    <mergeCell ref="H5:I5"/>
    <mergeCell ref="B49:E49"/>
    <mergeCell ref="B50:E50"/>
    <mergeCell ref="G41:I41"/>
    <mergeCell ref="C43:E43"/>
    <mergeCell ref="B41:E41"/>
    <mergeCell ref="B42:E42"/>
    <mergeCell ref="G46:I46"/>
    <mergeCell ref="C44:E44"/>
    <mergeCell ref="C45:E45"/>
    <mergeCell ref="C46:E46"/>
    <mergeCell ref="G45:H45"/>
    <mergeCell ref="G44:H44"/>
    <mergeCell ref="G43:H43"/>
    <mergeCell ref="G42:I42"/>
    <mergeCell ref="I45:K45"/>
    <mergeCell ref="I44:K44"/>
  </mergeCells>
  <phoneticPr fontId="44" type="noConversion"/>
  <conditionalFormatting sqref="DG49">
    <cfRule type="expression" dxfId="40" priority="2" stopIfTrue="1">
      <formula>"ЕСЛИ('Настройки ТИК'!$C$14&lt;&gt;""не участник зарплатного проекта"";ЕСЛИ($DG$69&gt;'Настройки УИК'!$J$9;;);ЕСЛИ($DG$69&gt;'Смета'!$A$1;;))"</formula>
    </cfRule>
  </conditionalFormatting>
  <conditionalFormatting sqref="H8:J9">
    <cfRule type="expression" dxfId="39" priority="1">
      <formula>$K$8</formula>
    </cfRule>
  </conditionalFormatting>
  <dataValidations count="18">
    <dataValidation type="list" errorStyle="warning" allowBlank="1" showInputMessage="1" showErrorMessage="1" sqref="C22">
      <formula1>ДОЛЖНОСТИ_УИК</formula1>
    </dataValidation>
    <dataValidation type="list" errorStyle="warning" allowBlank="1" showInputMessage="1" showErrorMessage="1" sqref="C23">
      <formula1>ДОЛЖНОСТИ_УИК</formula1>
    </dataValidation>
    <dataValidation type="list" errorStyle="warning" allowBlank="1" showInputMessage="1" showErrorMessage="1" sqref="C24">
      <formula1>ДОЛЖНОСТИ_УИК</formula1>
    </dataValidation>
    <dataValidation type="list" errorStyle="warning" allowBlank="1" showInputMessage="1" showErrorMessage="1" sqref="C25">
      <formula1>ДОЛЖНОСТИ_УИК</formula1>
    </dataValidation>
    <dataValidation type="list" errorStyle="warning" allowBlank="1" showInputMessage="1" showErrorMessage="1" sqref="C26">
      <formula1>ДОЛЖНОСТИ_УИК</formula1>
    </dataValidation>
    <dataValidation type="list" errorStyle="warning" allowBlank="1" showInputMessage="1" showErrorMessage="1" sqref="C27">
      <formula1>ДОЛЖНОСТИ_УИК</formula1>
    </dataValidation>
    <dataValidation type="list" errorStyle="warning" allowBlank="1" showInputMessage="1" showErrorMessage="1" sqref="C28">
      <formula1>ДОЛЖНОСТИ_УИК</formula1>
    </dataValidation>
    <dataValidation type="list" errorStyle="warning" allowBlank="1" showInputMessage="1" showErrorMessage="1" sqref="C29">
      <formula1>ДОЛЖНОСТИ_УИК</formula1>
    </dataValidation>
    <dataValidation type="list" errorStyle="warning" allowBlank="1" showInputMessage="1" showErrorMessage="1" sqref="C30">
      <formula1>ДОЛЖНОСТИ_УИК</formula1>
    </dataValidation>
    <dataValidation type="list" errorStyle="warning" allowBlank="1" showInputMessage="1" showErrorMessage="1" sqref="C31">
      <formula1>ДОЛЖНОСТИ_УИК</formula1>
    </dataValidation>
    <dataValidation type="list" errorStyle="warning" allowBlank="1" showInputMessage="1" showErrorMessage="1" sqref="C32">
      <formula1>ДОЛЖНОСТИ_УИК</formula1>
    </dataValidation>
    <dataValidation type="list" errorStyle="warning" allowBlank="1" showInputMessage="1" showErrorMessage="1" sqref="C33">
      <formula1>ДОЛЖНОСТИ_УИК</formula1>
    </dataValidation>
    <dataValidation type="list" errorStyle="warning" allowBlank="1" showInputMessage="1" showErrorMessage="1" sqref="C34">
      <formula1>ДОЛЖНОСТИ_УИК</formula1>
    </dataValidation>
    <dataValidation type="list" errorStyle="warning" allowBlank="1" showInputMessage="1" showErrorMessage="1" sqref="C35">
      <formula1>ДОЛЖНОСТИ_УИК</formula1>
    </dataValidation>
    <dataValidation type="list" errorStyle="warning" allowBlank="1" showInputMessage="1" showErrorMessage="1" sqref="C36">
      <formula1>ДОЛЖНОСТИ_УИК</formula1>
    </dataValidation>
    <dataValidation type="list" errorStyle="warning" allowBlank="1" showInputMessage="1" showErrorMessage="1" sqref="C37">
      <formula1>ДОЛЖНОСТИ_УИК</formula1>
    </dataValidation>
    <dataValidation type="list" errorStyle="warning" allowBlank="1" showInputMessage="1" showErrorMessage="1" sqref="C38">
      <formula1>ДОЛЖНОСТИ_УИК</formula1>
    </dataValidation>
    <dataValidation type="list" errorStyle="warning" allowBlank="1" showInputMessage="1" showErrorMessage="1" sqref="C39">
      <formula1>ДОЛЖНОСТИ_УИК</formula1>
    </dataValidation>
  </dataValidations>
  <pageMargins left="0.70866141732283472" right="0.70866141732283472" top="0.74803149606299213" bottom="0.74803149606299213" header="0.31496062992125984" footer="0.31496062992125984"/>
  <pageSetup paperSize="9" scale="50" orientation="landscape" blackAndWhite="1" r:id="rId1"/>
  <colBreaks count="1" manualBreakCount="1">
    <brk id="11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FFC000"/>
    <pageSetUpPr autoPageBreaks="0"/>
  </sheetPr>
  <dimension ref="A1:U51"/>
  <sheetViews>
    <sheetView showGridLines="0" view="pageBreakPreview" topLeftCell="A28" zoomScale="115" zoomScaleNormal="85" zoomScaleSheetLayoutView="115" workbookViewId="0">
      <selection activeCell="J43" sqref="J43"/>
    </sheetView>
  </sheetViews>
  <sheetFormatPr defaultRowHeight="15" x14ac:dyDescent="0.25"/>
  <cols>
    <col min="1" max="1" width="3.5703125" style="22" customWidth="1"/>
    <col min="2" max="2" width="8.140625" style="21" customWidth="1"/>
    <col min="3" max="3" width="6.5703125" style="21" customWidth="1"/>
    <col min="4" max="5" width="9.42578125" style="21" customWidth="1"/>
    <col min="6" max="6" width="9.140625" style="21"/>
    <col min="7" max="7" width="3.85546875" style="21" customWidth="1"/>
    <col min="8" max="8" width="10.28515625" style="21" customWidth="1"/>
    <col min="9" max="9" width="21" style="21" customWidth="1"/>
    <col min="10" max="10" width="18.7109375" style="21" customWidth="1"/>
    <col min="11" max="11" width="9.140625" style="21"/>
    <col min="12" max="13" width="9.140625" style="21" customWidth="1"/>
    <col min="14" max="21" width="9.140625" style="21" hidden="1" customWidth="1"/>
    <col min="22" max="16384" width="9.140625" style="21"/>
  </cols>
  <sheetData>
    <row r="1" spans="1:20" x14ac:dyDescent="0.25">
      <c r="B1" s="20"/>
      <c r="C1" s="20"/>
      <c r="D1" s="20"/>
      <c r="E1" s="20"/>
      <c r="F1" s="20"/>
      <c r="G1" s="20" t="s">
        <v>257</v>
      </c>
      <c r="H1" s="20"/>
      <c r="I1" s="20"/>
      <c r="J1" s="20"/>
      <c r="O1" s="564" t="str">
        <f>'Настройки ТИК'!$C$14</f>
        <v>не участник зарплатного проекта</v>
      </c>
    </row>
    <row r="3" spans="1:20" ht="47.25" customHeight="1" x14ac:dyDescent="0.25">
      <c r="D3" s="818" t="s">
        <v>251</v>
      </c>
      <c r="E3" s="818"/>
      <c r="F3" s="819">
        <f>'Настройки ТИК'!C49</f>
        <v>0</v>
      </c>
      <c r="G3" s="820"/>
      <c r="H3" s="820"/>
      <c r="I3" s="820"/>
      <c r="J3" s="821"/>
    </row>
    <row r="4" spans="1:20" x14ac:dyDescent="0.25">
      <c r="F4" s="822" t="s">
        <v>433</v>
      </c>
      <c r="G4" s="822"/>
      <c r="H4" s="822"/>
      <c r="I4" s="822"/>
      <c r="J4" s="822"/>
    </row>
    <row r="5" spans="1:20" ht="3.75" customHeight="1" x14ac:dyDescent="0.25"/>
    <row r="6" spans="1:20" ht="57" customHeight="1" x14ac:dyDescent="0.25">
      <c r="B6" s="22"/>
      <c r="C6" s="22"/>
      <c r="D6" s="22"/>
      <c r="E6" s="24"/>
      <c r="F6" s="830" t="s">
        <v>1171</v>
      </c>
      <c r="G6" s="830"/>
      <c r="H6" s="830"/>
      <c r="I6" s="830"/>
      <c r="J6" s="830"/>
    </row>
    <row r="7" spans="1:20" x14ac:dyDescent="0.25">
      <c r="D7" s="23"/>
      <c r="E7" s="23"/>
    </row>
    <row r="8" spans="1:20" ht="15.75" x14ac:dyDescent="0.25">
      <c r="A8" s="829" t="s">
        <v>258</v>
      </c>
      <c r="B8" s="829"/>
      <c r="C8" s="829"/>
      <c r="D8" s="829"/>
      <c r="E8" s="829"/>
      <c r="F8" s="829"/>
      <c r="G8" s="829"/>
      <c r="H8" s="829"/>
      <c r="I8" s="829"/>
      <c r="J8" s="829"/>
    </row>
    <row r="9" spans="1:20" ht="15.75" x14ac:dyDescent="0.25">
      <c r="A9" s="829" t="s">
        <v>430</v>
      </c>
      <c r="B9" s="829"/>
      <c r="C9" s="829"/>
      <c r="D9" s="829"/>
      <c r="E9" s="829"/>
      <c r="F9" s="829"/>
      <c r="G9" s="829"/>
      <c r="H9" s="829"/>
      <c r="I9" s="829"/>
      <c r="J9" s="829"/>
    </row>
    <row r="10" spans="1:20" ht="15.75" x14ac:dyDescent="0.25">
      <c r="A10" s="829" t="s">
        <v>431</v>
      </c>
      <c r="B10" s="829"/>
      <c r="C10" s="829"/>
      <c r="D10" s="829"/>
      <c r="E10" s="829"/>
      <c r="F10" s="829"/>
      <c r="G10" s="829"/>
      <c r="H10" s="829"/>
      <c r="I10" s="829"/>
      <c r="J10" s="829"/>
    </row>
    <row r="12" spans="1:20" ht="30.75" customHeight="1" x14ac:dyDescent="0.25">
      <c r="A12" s="826" t="s">
        <v>432</v>
      </c>
      <c r="B12" s="827"/>
      <c r="C12" s="827"/>
      <c r="D12" s="827"/>
      <c r="E12" s="828"/>
      <c r="F12" s="831">
        <f>'Настройки УИК'!J5</f>
        <v>0</v>
      </c>
      <c r="G12" s="831"/>
      <c r="H12" s="831"/>
    </row>
    <row r="14" spans="1:20" ht="46.5" customHeight="1" x14ac:dyDescent="0.25">
      <c r="A14" s="823" t="s">
        <v>429</v>
      </c>
      <c r="B14" s="824"/>
      <c r="C14" s="824"/>
      <c r="D14" s="824"/>
      <c r="E14" s="825">
        <f>'Настройки ТИК'!B9</f>
        <v>0</v>
      </c>
      <c r="F14" s="825"/>
      <c r="G14" s="825"/>
      <c r="H14" s="825"/>
      <c r="I14" s="825"/>
      <c r="J14" s="825"/>
      <c r="O14" s="21">
        <f>COUNTA($S$1:$S$52)</f>
        <v>14</v>
      </c>
      <c r="R14" s="21">
        <f>SUMIF($A$18:$A$34,"9.3",$J$18:$J$34)</f>
        <v>0</v>
      </c>
      <c r="T14" s="73"/>
    </row>
    <row r="15" spans="1:20" x14ac:dyDescent="0.25">
      <c r="T15" s="73"/>
    </row>
    <row r="16" spans="1:20" x14ac:dyDescent="0.25">
      <c r="A16" s="812" t="s">
        <v>253</v>
      </c>
      <c r="B16" s="813"/>
      <c r="C16" s="813"/>
      <c r="D16" s="813"/>
      <c r="E16" s="813"/>
      <c r="F16" s="813"/>
      <c r="G16" s="813"/>
      <c r="H16" s="813"/>
      <c r="I16" s="814"/>
      <c r="J16" s="123" t="s">
        <v>252</v>
      </c>
      <c r="T16" s="73"/>
    </row>
    <row r="17" spans="1:20" s="22" customFormat="1" x14ac:dyDescent="0.25">
      <c r="A17" s="815" t="s">
        <v>372</v>
      </c>
      <c r="B17" s="813"/>
      <c r="C17" s="813"/>
      <c r="D17" s="813"/>
      <c r="E17" s="813"/>
      <c r="F17" s="813"/>
      <c r="G17" s="813"/>
      <c r="H17" s="813"/>
      <c r="I17" s="814"/>
      <c r="J17" s="403" t="s">
        <v>373</v>
      </c>
      <c r="T17" s="72"/>
    </row>
    <row r="18" spans="1:20" ht="31.5" customHeight="1" x14ac:dyDescent="0.25">
      <c r="A18" s="530" t="str">
        <f t="shared" ref="A18:A31" si="0">IF(OR(P18="10.2.1",P18=""),"",P18)</f>
        <v>1</v>
      </c>
      <c r="B18" s="816" t="s">
        <v>1131</v>
      </c>
      <c r="C18" s="816"/>
      <c r="D18" s="816"/>
      <c r="E18" s="816"/>
      <c r="F18" s="816"/>
      <c r="G18" s="816"/>
      <c r="H18" s="816"/>
      <c r="I18" s="817"/>
      <c r="J18" s="550">
        <v>0</v>
      </c>
      <c r="P18" s="710" t="s">
        <v>372</v>
      </c>
      <c r="Q18" s="531">
        <v>13000</v>
      </c>
      <c r="R18" s="422" t="s">
        <v>1131</v>
      </c>
      <c r="S18" s="21" t="s">
        <v>32</v>
      </c>
      <c r="T18" s="73"/>
    </row>
    <row r="19" spans="1:20" ht="31.5" customHeight="1" x14ac:dyDescent="0.25">
      <c r="A19" s="530" t="str">
        <f t="shared" si="0"/>
        <v>2</v>
      </c>
      <c r="B19" s="816" t="s">
        <v>1132</v>
      </c>
      <c r="C19" s="816"/>
      <c r="D19" s="816"/>
      <c r="E19" s="816"/>
      <c r="F19" s="816"/>
      <c r="G19" s="816"/>
      <c r="H19" s="816"/>
      <c r="I19" s="817"/>
      <c r="J19" s="550">
        <v>0</v>
      </c>
      <c r="P19" s="710" t="s">
        <v>373</v>
      </c>
      <c r="Q19" s="531">
        <v>21000</v>
      </c>
      <c r="R19" s="422" t="s">
        <v>1132</v>
      </c>
      <c r="S19" s="21" t="s">
        <v>33</v>
      </c>
      <c r="T19" s="73"/>
    </row>
    <row r="20" spans="1:20" ht="31.5" customHeight="1" x14ac:dyDescent="0.25">
      <c r="A20" s="530" t="str">
        <f t="shared" si="0"/>
        <v>3</v>
      </c>
      <c r="B20" s="816" t="s">
        <v>1133</v>
      </c>
      <c r="C20" s="816"/>
      <c r="D20" s="816"/>
      <c r="E20" s="816"/>
      <c r="F20" s="816"/>
      <c r="G20" s="816"/>
      <c r="H20" s="816"/>
      <c r="I20" s="817"/>
      <c r="J20" s="550">
        <v>0</v>
      </c>
      <c r="P20" s="710" t="s">
        <v>374</v>
      </c>
      <c r="Q20" s="531">
        <v>0</v>
      </c>
      <c r="R20" s="422" t="s">
        <v>1133</v>
      </c>
      <c r="S20" s="21" t="s">
        <v>28</v>
      </c>
      <c r="T20" s="73"/>
    </row>
    <row r="21" spans="1:20" ht="31.5" customHeight="1" x14ac:dyDescent="0.25">
      <c r="A21" s="530" t="str">
        <f t="shared" si="0"/>
        <v>4</v>
      </c>
      <c r="B21" s="816" t="s">
        <v>1134</v>
      </c>
      <c r="C21" s="816"/>
      <c r="D21" s="816"/>
      <c r="E21" s="816"/>
      <c r="F21" s="816"/>
      <c r="G21" s="816"/>
      <c r="H21" s="816"/>
      <c r="I21" s="817"/>
      <c r="J21" s="550">
        <v>0</v>
      </c>
      <c r="P21" s="710" t="s">
        <v>375</v>
      </c>
      <c r="Q21" s="531">
        <v>500</v>
      </c>
      <c r="R21" s="422" t="s">
        <v>1134</v>
      </c>
      <c r="S21" s="21" t="s">
        <v>28</v>
      </c>
      <c r="T21" s="73"/>
    </row>
    <row r="22" spans="1:20" ht="31.5" customHeight="1" x14ac:dyDescent="0.25">
      <c r="A22" s="530" t="str">
        <f t="shared" si="0"/>
        <v>5</v>
      </c>
      <c r="B22" s="816" t="s">
        <v>1135</v>
      </c>
      <c r="C22" s="816"/>
      <c r="D22" s="816"/>
      <c r="E22" s="816"/>
      <c r="F22" s="816"/>
      <c r="G22" s="816"/>
      <c r="H22" s="816"/>
      <c r="I22" s="817"/>
      <c r="J22" s="550">
        <v>0</v>
      </c>
      <c r="P22" s="710" t="s">
        <v>376</v>
      </c>
      <c r="Q22" s="531">
        <v>0</v>
      </c>
      <c r="R22" s="422" t="s">
        <v>1135</v>
      </c>
      <c r="S22" s="21" t="s">
        <v>28</v>
      </c>
      <c r="T22" s="73"/>
    </row>
    <row r="23" spans="1:20" ht="31.5" customHeight="1" x14ac:dyDescent="0.25">
      <c r="A23" s="530" t="str">
        <f t="shared" si="0"/>
        <v>6</v>
      </c>
      <c r="B23" s="816" t="s">
        <v>254</v>
      </c>
      <c r="C23" s="816"/>
      <c r="D23" s="816"/>
      <c r="E23" s="816"/>
      <c r="F23" s="816"/>
      <c r="G23" s="816"/>
      <c r="H23" s="816"/>
      <c r="I23" s="817"/>
      <c r="J23" s="550">
        <v>0</v>
      </c>
      <c r="P23" s="710" t="s">
        <v>377</v>
      </c>
      <c r="Q23" s="531">
        <v>600</v>
      </c>
      <c r="R23" s="422" t="s">
        <v>254</v>
      </c>
      <c r="S23" s="21" t="s">
        <v>28</v>
      </c>
      <c r="T23" s="73"/>
    </row>
    <row r="24" spans="1:20" ht="31.5" customHeight="1" x14ac:dyDescent="0.25">
      <c r="A24" s="530" t="str">
        <f t="shared" si="0"/>
        <v>7</v>
      </c>
      <c r="B24" s="816" t="s">
        <v>255</v>
      </c>
      <c r="C24" s="816"/>
      <c r="D24" s="816"/>
      <c r="E24" s="816"/>
      <c r="F24" s="816"/>
      <c r="G24" s="816"/>
      <c r="H24" s="816"/>
      <c r="I24" s="817"/>
      <c r="J24" s="550">
        <v>0</v>
      </c>
      <c r="P24" s="710" t="s">
        <v>378</v>
      </c>
      <c r="Q24" s="531">
        <v>0</v>
      </c>
      <c r="R24" s="422" t="s">
        <v>255</v>
      </c>
      <c r="S24" s="21" t="s">
        <v>28</v>
      </c>
      <c r="T24" s="73"/>
    </row>
    <row r="25" spans="1:20" ht="31.5" customHeight="1" x14ac:dyDescent="0.25">
      <c r="A25" s="530" t="str">
        <f t="shared" si="0"/>
        <v>8</v>
      </c>
      <c r="B25" s="816" t="s">
        <v>1136</v>
      </c>
      <c r="C25" s="816"/>
      <c r="D25" s="816"/>
      <c r="E25" s="816"/>
      <c r="F25" s="816"/>
      <c r="G25" s="816"/>
      <c r="H25" s="816"/>
      <c r="I25" s="817"/>
      <c r="J25" s="550">
        <v>0</v>
      </c>
      <c r="P25" s="710" t="s">
        <v>379</v>
      </c>
      <c r="Q25" s="531">
        <v>0</v>
      </c>
      <c r="R25" s="422" t="s">
        <v>1136</v>
      </c>
      <c r="S25" s="21" t="s">
        <v>28</v>
      </c>
      <c r="T25" s="73"/>
    </row>
    <row r="26" spans="1:20" ht="31.5" customHeight="1" x14ac:dyDescent="0.25">
      <c r="A26" s="530" t="str">
        <f t="shared" si="0"/>
        <v>9</v>
      </c>
      <c r="B26" s="816" t="s">
        <v>1137</v>
      </c>
      <c r="C26" s="816"/>
      <c r="D26" s="816"/>
      <c r="E26" s="816"/>
      <c r="F26" s="816"/>
      <c r="G26" s="816"/>
      <c r="H26" s="816"/>
      <c r="I26" s="817"/>
      <c r="J26" s="550">
        <v>0</v>
      </c>
      <c r="P26" s="710" t="s">
        <v>380</v>
      </c>
      <c r="Q26" s="531">
        <v>4200</v>
      </c>
      <c r="R26" s="422" t="s">
        <v>1137</v>
      </c>
      <c r="S26" s="21" t="s">
        <v>28</v>
      </c>
      <c r="T26" s="73"/>
    </row>
    <row r="27" spans="1:20" ht="31.5" customHeight="1" x14ac:dyDescent="0.25">
      <c r="A27" s="530" t="str">
        <f t="shared" si="0"/>
        <v>9.1</v>
      </c>
      <c r="B27" s="816" t="s">
        <v>1139</v>
      </c>
      <c r="C27" s="816"/>
      <c r="D27" s="816"/>
      <c r="E27" s="816"/>
      <c r="F27" s="816"/>
      <c r="G27" s="816"/>
      <c r="H27" s="816"/>
      <c r="I27" s="817"/>
      <c r="J27" s="550">
        <v>0</v>
      </c>
      <c r="P27" s="710" t="s">
        <v>1138</v>
      </c>
      <c r="Q27" s="531">
        <v>1200</v>
      </c>
      <c r="R27" s="422" t="s">
        <v>1139</v>
      </c>
      <c r="S27" s="21" t="s">
        <v>28</v>
      </c>
      <c r="T27" s="73"/>
    </row>
    <row r="28" spans="1:20" ht="31.5" customHeight="1" x14ac:dyDescent="0.25">
      <c r="A28" s="530" t="str">
        <f t="shared" si="0"/>
        <v>9.2</v>
      </c>
      <c r="B28" s="816" t="s">
        <v>1141</v>
      </c>
      <c r="C28" s="816"/>
      <c r="D28" s="816"/>
      <c r="E28" s="816"/>
      <c r="F28" s="816"/>
      <c r="G28" s="816"/>
      <c r="H28" s="816"/>
      <c r="I28" s="817"/>
      <c r="J28" s="550">
        <v>0</v>
      </c>
      <c r="P28" s="710" t="s">
        <v>1140</v>
      </c>
      <c r="Q28" s="531">
        <v>1500</v>
      </c>
      <c r="R28" s="422" t="s">
        <v>1141</v>
      </c>
      <c r="S28" s="21" t="s">
        <v>28</v>
      </c>
      <c r="T28" s="73"/>
    </row>
    <row r="29" spans="1:20" ht="31.5" customHeight="1" x14ac:dyDescent="0.25">
      <c r="A29" s="530" t="str">
        <f t="shared" si="0"/>
        <v>9.3</v>
      </c>
      <c r="B29" s="816" t="s">
        <v>1143</v>
      </c>
      <c r="C29" s="816"/>
      <c r="D29" s="816"/>
      <c r="E29" s="816"/>
      <c r="F29" s="816"/>
      <c r="G29" s="816"/>
      <c r="H29" s="816"/>
      <c r="I29" s="817"/>
      <c r="J29" s="550">
        <v>0</v>
      </c>
      <c r="P29" s="710" t="s">
        <v>1142</v>
      </c>
      <c r="Q29" s="531">
        <v>0</v>
      </c>
      <c r="R29" s="422" t="s">
        <v>1143</v>
      </c>
      <c r="S29" s="21" t="s">
        <v>28</v>
      </c>
      <c r="T29" s="73"/>
    </row>
    <row r="30" spans="1:20" ht="31.5" customHeight="1" x14ac:dyDescent="0.25">
      <c r="A30" s="530" t="str">
        <f t="shared" si="0"/>
        <v>9.4</v>
      </c>
      <c r="B30" s="816" t="s">
        <v>1145</v>
      </c>
      <c r="C30" s="816"/>
      <c r="D30" s="816"/>
      <c r="E30" s="816"/>
      <c r="F30" s="816"/>
      <c r="G30" s="816"/>
      <c r="H30" s="816"/>
      <c r="I30" s="817"/>
      <c r="J30" s="550">
        <v>0</v>
      </c>
      <c r="P30" s="710" t="s">
        <v>1144</v>
      </c>
      <c r="Q30" s="531">
        <v>1500</v>
      </c>
      <c r="R30" s="422" t="s">
        <v>1145</v>
      </c>
      <c r="S30" s="21" t="s">
        <v>28</v>
      </c>
      <c r="T30" s="73"/>
    </row>
    <row r="31" spans="1:20" ht="31.5" customHeight="1" x14ac:dyDescent="0.25">
      <c r="A31" s="530" t="str">
        <f t="shared" si="0"/>
        <v>10</v>
      </c>
      <c r="B31" s="816" t="s">
        <v>1146</v>
      </c>
      <c r="C31" s="816"/>
      <c r="D31" s="816"/>
      <c r="E31" s="816"/>
      <c r="F31" s="816"/>
      <c r="G31" s="816"/>
      <c r="H31" s="816"/>
      <c r="I31" s="817"/>
      <c r="J31" s="550">
        <v>0</v>
      </c>
      <c r="P31" s="710" t="s">
        <v>381</v>
      </c>
      <c r="Q31" s="531">
        <v>0</v>
      </c>
      <c r="R31" s="422" t="s">
        <v>1146</v>
      </c>
      <c r="S31" s="21" t="s">
        <v>28</v>
      </c>
      <c r="T31" s="73"/>
    </row>
    <row r="32" spans="1:20" ht="15.75" x14ac:dyDescent="0.25">
      <c r="A32" s="810" t="s">
        <v>259</v>
      </c>
      <c r="B32" s="810"/>
      <c r="C32" s="810"/>
      <c r="D32" s="810"/>
      <c r="E32" s="810"/>
      <c r="F32" s="810"/>
      <c r="G32" s="810"/>
      <c r="H32" s="810"/>
      <c r="I32" s="811"/>
      <c r="J32" s="551">
        <f ca="1">SUMIF(INDIRECT("A18:A"&amp;$O$14+17),"1",INDIRECT("J18:J"&amp;$O$14+17))+SUMIF(INDIRECT("A18:A"&amp;$O$14+17),"2",INDIRECT("J18:J"&amp;$O$14+17))+SUMIF(INDIRECT("A18:A"&amp;$O$14+17),"3",INDIRECT("J18:J"&amp;$O$14+17))+SUMIF(INDIRECT("A18:A"&amp;$O$14+17),"4",INDIRECT("J18:J"&amp;$O$14+17))+SUMIF(INDIRECT("A18:A"&amp;$O$14+17),"5",INDIRECT("J18:J"&amp;$O$14+17))+SUMIF(INDIRECT("A18:A"&amp;$O$14+17),"6",INDIRECT("J18:J"&amp;$O$14+17))+SUMIF(INDIRECT("A18:A"&amp;$O$14+17),"7",INDIRECT("J18:J"&amp;$O$14+17))+SUMIF(INDIRECT("A18:A"&amp;$O$14+17),"8",INDIRECT("J18:J"&amp;$O$14+17))+SUMIF(INDIRECT("A18:A"&amp;$O$14+17),"9",INDIRECT("J18:J"&amp;$O$14+17))+SUMIF(INDIRECT("A18:A"&amp;$O$14+17),"10",INDIRECT("J18:J"&amp;$O$14+17))</f>
        <v>0</v>
      </c>
      <c r="P32" s="21" t="str">
        <f>A32</f>
        <v>Всего расходов</v>
      </c>
    </row>
    <row r="37" spans="19:19" x14ac:dyDescent="0.25">
      <c r="S37" s="588"/>
    </row>
    <row r="51" spans="1:1" x14ac:dyDescent="0.25">
      <c r="A51" s="553"/>
    </row>
  </sheetData>
  <mergeCells count="28">
    <mergeCell ref="B18:I18"/>
    <mergeCell ref="D3:E3"/>
    <mergeCell ref="F3:J3"/>
    <mergeCell ref="F4:J4"/>
    <mergeCell ref="A14:D14"/>
    <mergeCell ref="E14:J14"/>
    <mergeCell ref="A12:E12"/>
    <mergeCell ref="A8:J8"/>
    <mergeCell ref="A9:J9"/>
    <mergeCell ref="F6:J6"/>
    <mergeCell ref="A10:J10"/>
    <mergeCell ref="F12:H12"/>
    <mergeCell ref="A32:I32"/>
    <mergeCell ref="A16:I16"/>
    <mergeCell ref="A17:I17"/>
    <mergeCell ref="B31:I31"/>
    <mergeCell ref="B30:I30"/>
    <mergeCell ref="B29:I29"/>
    <mergeCell ref="B28:I28"/>
    <mergeCell ref="B27:I27"/>
    <mergeCell ref="B26:I26"/>
    <mergeCell ref="B25:I25"/>
    <mergeCell ref="B24:I24"/>
    <mergeCell ref="B23:I23"/>
    <mergeCell ref="B22:I22"/>
    <mergeCell ref="B21:I21"/>
    <mergeCell ref="B20:I20"/>
    <mergeCell ref="B19:I19"/>
  </mergeCells>
  <phoneticPr fontId="44" type="noConversion"/>
  <conditionalFormatting sqref="J18:J49">
    <cfRule type="expression" dxfId="38" priority="2" stopIfTrue="1">
      <formula>IF(NOT(S18=""),IF($O$1="не участник зарплатного проекта",FALSE,IF(S18="П",FALSE,TRUE)),FALSE)</formula>
    </cfRule>
  </conditionalFormatting>
  <pageMargins left="0.70866141732283472" right="0.70866141732283472" top="0.74803149606299213" bottom="0.74803149606299213" header="0.31496062992125984" footer="0.31496062992125984"/>
  <pageSetup paperSize="9" scale="87" orientation="portrait" blackAndWhite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1:N20"/>
  <sheetViews>
    <sheetView view="pageBreakPreview" topLeftCell="A14" zoomScale="115" zoomScaleNormal="55" zoomScaleSheetLayoutView="115" workbookViewId="0">
      <selection activeCell="K20" sqref="K20:L20"/>
    </sheetView>
  </sheetViews>
  <sheetFormatPr defaultRowHeight="15" x14ac:dyDescent="0.25"/>
  <cols>
    <col min="1" max="10" width="9.140625" style="747"/>
    <col min="11" max="14" width="10.7109375" style="747" customWidth="1"/>
    <col min="15" max="16384" width="9.140625" style="747"/>
  </cols>
  <sheetData>
    <row r="1" spans="1:14" x14ac:dyDescent="0.25">
      <c r="A1" s="751"/>
      <c r="B1" s="751"/>
      <c r="C1" s="751"/>
      <c r="D1" s="751"/>
      <c r="E1" s="751"/>
      <c r="F1" s="752"/>
      <c r="G1" s="752"/>
      <c r="H1" s="752"/>
      <c r="I1" s="752"/>
      <c r="J1" s="752"/>
      <c r="K1" s="752" t="s">
        <v>257</v>
      </c>
      <c r="L1" s="752"/>
      <c r="M1" s="752"/>
      <c r="N1" s="752"/>
    </row>
    <row r="3" spans="1:14" ht="57.75" customHeight="1" x14ac:dyDescent="0.25">
      <c r="A3" s="751"/>
      <c r="B3" s="751"/>
      <c r="C3" s="751"/>
      <c r="D3" s="751"/>
      <c r="E3" s="751"/>
      <c r="F3" s="751"/>
      <c r="G3" s="751"/>
      <c r="H3" s="834" t="s">
        <v>251</v>
      </c>
      <c r="I3" s="834"/>
      <c r="J3" s="835">
        <f>'Настройки ТИК'!$C$49</f>
        <v>0</v>
      </c>
      <c r="K3" s="836"/>
      <c r="L3" s="836"/>
      <c r="M3" s="836"/>
      <c r="N3" s="837"/>
    </row>
    <row r="4" spans="1:14" x14ac:dyDescent="0.25">
      <c r="A4" s="751"/>
      <c r="B4" s="751"/>
      <c r="C4" s="751"/>
      <c r="D4" s="751"/>
      <c r="E4" s="751"/>
      <c r="F4" s="751"/>
      <c r="G4" s="751"/>
      <c r="H4" s="751"/>
      <c r="I4" s="751"/>
      <c r="J4" s="838" t="s">
        <v>433</v>
      </c>
      <c r="K4" s="838"/>
      <c r="L4" s="838"/>
      <c r="M4" s="838"/>
      <c r="N4" s="838"/>
    </row>
    <row r="6" spans="1:14" ht="39.75" customHeight="1" x14ac:dyDescent="0.25">
      <c r="A6" s="751"/>
      <c r="B6" s="751"/>
      <c r="C6" s="751"/>
      <c r="D6" s="751"/>
      <c r="E6" s="751"/>
      <c r="F6" s="750"/>
      <c r="G6" s="750"/>
      <c r="H6" s="750"/>
      <c r="I6" s="749"/>
      <c r="J6" s="830" t="s">
        <v>1171</v>
      </c>
      <c r="K6" s="830"/>
      <c r="L6" s="830"/>
      <c r="M6" s="830"/>
      <c r="N6" s="830"/>
    </row>
    <row r="9" spans="1:14" ht="18.75" x14ac:dyDescent="0.3">
      <c r="A9" s="841" t="s">
        <v>1001</v>
      </c>
      <c r="B9" s="841"/>
      <c r="C9" s="841"/>
      <c r="D9" s="841"/>
      <c r="E9" s="841"/>
      <c r="F9" s="841"/>
      <c r="G9" s="841"/>
      <c r="H9" s="841"/>
      <c r="I9" s="841"/>
      <c r="J9" s="841"/>
      <c r="K9" s="841"/>
      <c r="L9" s="841"/>
      <c r="M9" s="841"/>
      <c r="N9" s="841"/>
    </row>
    <row r="10" spans="1:14" ht="18.75" x14ac:dyDescent="0.3">
      <c r="C10" s="842" t="str">
        <f>IF('Настройки ТИК'!$D$9="федеральные выборы","федерального",IF('Настройки ТИК'!$D$9="региональные выборы","регионального","местного"))</f>
        <v>федерального</v>
      </c>
      <c r="D10" s="842"/>
      <c r="E10" s="842"/>
      <c r="F10" s="842"/>
      <c r="G10" s="748" t="s">
        <v>1000</v>
      </c>
      <c r="H10" s="748"/>
      <c r="I10" s="748"/>
      <c r="J10" s="748"/>
      <c r="K10" s="748"/>
      <c r="L10" s="748"/>
    </row>
    <row r="11" spans="1:14" ht="18.75" x14ac:dyDescent="0.3">
      <c r="A11" s="843" t="s">
        <v>999</v>
      </c>
      <c r="B11" s="841"/>
      <c r="C11" s="841"/>
      <c r="D11" s="841"/>
      <c r="E11" s="841"/>
      <c r="F11" s="841"/>
      <c r="G11" s="841"/>
      <c r="H11" s="841"/>
      <c r="I11" s="841"/>
      <c r="J11" s="841"/>
      <c r="K11" s="841"/>
      <c r="L11" s="841"/>
      <c r="M11" s="841"/>
      <c r="N11" s="841"/>
    </row>
    <row r="12" spans="1:14" ht="18.75" x14ac:dyDescent="0.3">
      <c r="A12" s="843" t="s">
        <v>998</v>
      </c>
      <c r="B12" s="841"/>
      <c r="C12" s="841"/>
      <c r="D12" s="841"/>
      <c r="E12" s="841"/>
      <c r="F12" s="841"/>
      <c r="G12" s="841"/>
      <c r="H12" s="841"/>
      <c r="I12" s="841"/>
      <c r="J12" s="841"/>
      <c r="K12" s="841"/>
      <c r="L12" s="841"/>
      <c r="M12" s="841"/>
      <c r="N12" s="841"/>
    </row>
    <row r="13" spans="1:14" ht="18.75" x14ac:dyDescent="0.3">
      <c r="A13" s="843" t="s">
        <v>997</v>
      </c>
      <c r="B13" s="841"/>
      <c r="C13" s="841"/>
      <c r="D13" s="841"/>
      <c r="E13" s="841"/>
      <c r="F13" s="841"/>
      <c r="G13" s="841"/>
      <c r="H13" s="841"/>
      <c r="I13" s="841"/>
      <c r="J13" s="841"/>
      <c r="K13" s="841"/>
      <c r="L13" s="841"/>
      <c r="M13" s="841"/>
      <c r="N13" s="841"/>
    </row>
    <row r="14" spans="1:14" ht="18.75" x14ac:dyDescent="0.3">
      <c r="B14" s="844">
        <f>'Настройки ТИК'!$B$9</f>
        <v>0</v>
      </c>
      <c r="C14" s="844"/>
      <c r="D14" s="844"/>
      <c r="E14" s="844"/>
      <c r="F14" s="844"/>
      <c r="G14" s="844"/>
      <c r="H14" s="844"/>
      <c r="I14" s="844"/>
      <c r="J14" s="844"/>
      <c r="K14" s="844"/>
      <c r="L14" s="844"/>
      <c r="M14" s="844"/>
    </row>
    <row r="15" spans="1:14" ht="18.75" x14ac:dyDescent="0.3">
      <c r="A15" s="841"/>
      <c r="B15" s="841"/>
      <c r="C15" s="841"/>
      <c r="D15" s="841"/>
      <c r="E15" s="841"/>
      <c r="F15" s="841"/>
      <c r="G15" s="841"/>
      <c r="H15" s="841"/>
      <c r="I15" s="841"/>
      <c r="J15" s="841"/>
      <c r="K15" s="841"/>
      <c r="L15" s="841"/>
      <c r="M15" s="841"/>
      <c r="N15" s="841"/>
    </row>
    <row r="17" spans="1:14" ht="18.75" x14ac:dyDescent="0.25">
      <c r="A17" s="833" t="s">
        <v>996</v>
      </c>
      <c r="B17" s="833"/>
      <c r="C17" s="833"/>
      <c r="D17" s="833"/>
      <c r="E17" s="833"/>
      <c r="F17" s="833"/>
      <c r="G17" s="833"/>
      <c r="H17" s="833"/>
      <c r="I17" s="833" t="s">
        <v>995</v>
      </c>
      <c r="J17" s="833"/>
      <c r="K17" s="832" t="s">
        <v>276</v>
      </c>
      <c r="L17" s="832"/>
      <c r="M17" s="832"/>
      <c r="N17" s="832"/>
    </row>
    <row r="18" spans="1:14" ht="74.25" customHeight="1" x14ac:dyDescent="0.25">
      <c r="A18" s="833"/>
      <c r="B18" s="833"/>
      <c r="C18" s="833"/>
      <c r="D18" s="833"/>
      <c r="E18" s="833"/>
      <c r="F18" s="833"/>
      <c r="G18" s="833"/>
      <c r="H18" s="833"/>
      <c r="I18" s="833"/>
      <c r="J18" s="833"/>
      <c r="K18" s="833" t="s">
        <v>994</v>
      </c>
      <c r="L18" s="833"/>
      <c r="M18" s="833" t="s">
        <v>993</v>
      </c>
      <c r="N18" s="833"/>
    </row>
    <row r="19" spans="1:14" ht="18.75" x14ac:dyDescent="0.25">
      <c r="A19" s="832">
        <v>1</v>
      </c>
      <c r="B19" s="832"/>
      <c r="C19" s="832"/>
      <c r="D19" s="832"/>
      <c r="E19" s="832"/>
      <c r="F19" s="832"/>
      <c r="G19" s="832"/>
      <c r="H19" s="832"/>
      <c r="I19" s="832">
        <v>2</v>
      </c>
      <c r="J19" s="832"/>
      <c r="K19" s="832">
        <v>3</v>
      </c>
      <c r="L19" s="832"/>
      <c r="M19" s="832">
        <v>4</v>
      </c>
      <c r="N19" s="832"/>
    </row>
    <row r="20" spans="1:14" ht="18.75" x14ac:dyDescent="0.3">
      <c r="A20" s="839">
        <f>'Настройки УИК'!$B$2</f>
        <v>0</v>
      </c>
      <c r="B20" s="839"/>
      <c r="C20" s="839"/>
      <c r="D20" s="839"/>
      <c r="E20" s="839"/>
      <c r="F20" s="839"/>
      <c r="G20" s="839"/>
      <c r="H20" s="839"/>
      <c r="I20" s="840">
        <f>$K$20+$M$20</f>
        <v>0</v>
      </c>
      <c r="J20" s="840"/>
      <c r="K20" s="840">
        <f>'Настройки УИК'!$J$8</f>
        <v>0</v>
      </c>
      <c r="L20" s="840"/>
      <c r="M20" s="840">
        <f>'Настройки УИК'!$J$9</f>
        <v>0</v>
      </c>
      <c r="N20" s="840"/>
    </row>
  </sheetData>
  <mergeCells count="24">
    <mergeCell ref="A20:H20"/>
    <mergeCell ref="M20:N20"/>
    <mergeCell ref="K20:L20"/>
    <mergeCell ref="I20:J20"/>
    <mergeCell ref="A9:N9"/>
    <mergeCell ref="C10:F10"/>
    <mergeCell ref="A11:N11"/>
    <mergeCell ref="A12:N12"/>
    <mergeCell ref="A19:H19"/>
    <mergeCell ref="I17:J18"/>
    <mergeCell ref="I19:J19"/>
    <mergeCell ref="K19:L19"/>
    <mergeCell ref="M19:N19"/>
    <mergeCell ref="A13:N13"/>
    <mergeCell ref="B14:M14"/>
    <mergeCell ref="A15:N15"/>
    <mergeCell ref="K17:N17"/>
    <mergeCell ref="K18:L18"/>
    <mergeCell ref="M18:N18"/>
    <mergeCell ref="A17:H18"/>
    <mergeCell ref="H3:I3"/>
    <mergeCell ref="J3:N3"/>
    <mergeCell ref="J4:N4"/>
    <mergeCell ref="J6:N6"/>
  </mergeCells>
  <pageMargins left="0.70866141732283472" right="0.70866141732283472" top="0.74803149606299213" bottom="0.74803149606299213" header="0.31496062992125984" footer="0.31496062992125984"/>
  <pageSetup paperSize="9" scale="6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tabColor rgb="FFFFC000"/>
  </sheetPr>
  <dimension ref="A1:DL70"/>
  <sheetViews>
    <sheetView view="pageBreakPreview" topLeftCell="A22" zoomScale="70" zoomScaleNormal="70" zoomScaleSheetLayoutView="70" workbookViewId="0">
      <pane xSplit="19845" topLeftCell="DK1"/>
      <selection activeCell="B45" sqref="B45"/>
      <selection pane="topRight" activeCell="DK18" sqref="DK18:DK49"/>
    </sheetView>
  </sheetViews>
  <sheetFormatPr defaultRowHeight="15" x14ac:dyDescent="0.25"/>
  <cols>
    <col min="1" max="1" width="31" style="223" customWidth="1"/>
    <col min="2" max="2" width="15.28515625" customWidth="1"/>
    <col min="3" max="3" width="4.42578125" customWidth="1"/>
    <col min="4" max="4" width="12.7109375" customWidth="1"/>
    <col min="5" max="9" width="12.7109375" style="223" hidden="1" customWidth="1"/>
    <col min="10" max="10" width="12.7109375" customWidth="1"/>
    <col min="11" max="15" width="12.7109375" style="223" hidden="1" customWidth="1"/>
    <col min="16" max="16" width="12.7109375" customWidth="1"/>
    <col min="17" max="21" width="12.7109375" style="223" hidden="1" customWidth="1"/>
    <col min="22" max="22" width="12.7109375" customWidth="1"/>
    <col min="23" max="27" width="12.7109375" style="223" hidden="1" customWidth="1"/>
    <col min="28" max="28" width="12.7109375" customWidth="1"/>
    <col min="29" max="33" width="12.7109375" style="223" hidden="1" customWidth="1"/>
    <col min="34" max="34" width="12.7109375" customWidth="1"/>
    <col min="35" max="39" width="12.7109375" style="223" hidden="1" customWidth="1"/>
    <col min="40" max="40" width="12.7109375" customWidth="1"/>
    <col min="41" max="45" width="12.7109375" style="223" hidden="1" customWidth="1"/>
    <col min="46" max="46" width="12.7109375" customWidth="1"/>
    <col min="47" max="51" width="12.7109375" style="223" hidden="1" customWidth="1"/>
    <col min="52" max="52" width="12.7109375" customWidth="1"/>
    <col min="53" max="57" width="12.7109375" style="223" hidden="1" customWidth="1"/>
    <col min="58" max="58" width="12.7109375" customWidth="1"/>
    <col min="59" max="63" width="12.7109375" style="223" hidden="1" customWidth="1"/>
    <col min="64" max="64" width="12.7109375" customWidth="1"/>
    <col min="65" max="69" width="12.7109375" style="223" hidden="1" customWidth="1"/>
    <col min="70" max="70" width="12.7109375" customWidth="1"/>
    <col min="71" max="75" width="12.7109375" style="223" hidden="1" customWidth="1"/>
    <col min="76" max="76" width="12.7109375" customWidth="1"/>
    <col min="77" max="81" width="12.7109375" style="223" hidden="1" customWidth="1"/>
    <col min="82" max="82" width="12.7109375" customWidth="1"/>
    <col min="83" max="87" width="12.7109375" style="223" hidden="1" customWidth="1"/>
    <col min="88" max="88" width="12.7109375" customWidth="1"/>
    <col min="89" max="93" width="12.7109375" style="223" hidden="1" customWidth="1"/>
    <col min="94" max="94" width="12.7109375" customWidth="1"/>
    <col min="95" max="99" width="12.7109375" style="223" hidden="1" customWidth="1"/>
    <col min="100" max="100" width="12.7109375" customWidth="1"/>
    <col min="101" max="105" width="12.7109375" style="223" hidden="1" customWidth="1"/>
    <col min="106" max="106" width="12.7109375" customWidth="1"/>
    <col min="107" max="111" width="12.7109375" style="223" hidden="1" customWidth="1"/>
    <col min="112" max="112" width="16.42578125" customWidth="1"/>
    <col min="113" max="113" width="23.42578125" customWidth="1"/>
    <col min="114" max="114" width="18" style="223" customWidth="1"/>
  </cols>
  <sheetData>
    <row r="1" spans="2:111" ht="20.25" x14ac:dyDescent="0.3">
      <c r="B1" s="871" t="s">
        <v>465</v>
      </c>
      <c r="C1" s="871"/>
      <c r="D1" s="871"/>
      <c r="E1" s="871"/>
      <c r="F1" s="871"/>
      <c r="G1" s="871"/>
      <c r="H1" s="871"/>
      <c r="I1" s="871"/>
      <c r="J1" s="871"/>
      <c r="K1" s="871"/>
      <c r="L1" s="871"/>
      <c r="M1" s="871"/>
      <c r="N1" s="871"/>
      <c r="O1" s="871"/>
      <c r="P1" s="871"/>
      <c r="Q1" s="871"/>
      <c r="R1" s="871"/>
      <c r="S1" s="871"/>
      <c r="T1" s="871"/>
      <c r="U1" s="871"/>
      <c r="V1" s="871"/>
      <c r="W1" s="871"/>
      <c r="X1" s="871"/>
      <c r="Y1" s="871"/>
      <c r="Z1" s="871"/>
      <c r="AA1" s="871"/>
      <c r="AB1" s="871"/>
      <c r="AC1" s="871"/>
      <c r="AD1" s="871"/>
      <c r="AE1" s="871"/>
      <c r="AF1" s="871"/>
      <c r="AG1" s="871"/>
      <c r="AH1" s="871"/>
      <c r="AI1" s="871"/>
      <c r="AJ1" s="871"/>
      <c r="AK1" s="871"/>
      <c r="AL1" s="871"/>
      <c r="AM1" s="871"/>
      <c r="AN1" s="871"/>
      <c r="AO1" s="871"/>
      <c r="AP1" s="871"/>
      <c r="AQ1" s="871"/>
      <c r="AR1" s="871"/>
      <c r="AS1" s="871"/>
      <c r="AT1" s="871"/>
      <c r="AU1" s="871"/>
      <c r="AV1" s="871"/>
      <c r="AW1" s="871"/>
      <c r="AX1" s="871"/>
      <c r="AY1" s="871"/>
      <c r="AZ1" s="871"/>
      <c r="BA1" s="871"/>
      <c r="BB1" s="871"/>
      <c r="BC1" s="871"/>
      <c r="BD1" s="871"/>
      <c r="BE1" s="871"/>
      <c r="BF1" s="871"/>
      <c r="BG1" s="871"/>
      <c r="BH1" s="871"/>
      <c r="BI1" s="871"/>
      <c r="BJ1" s="871"/>
      <c r="BK1" s="871"/>
      <c r="BL1" s="871"/>
      <c r="BM1" s="333"/>
      <c r="BN1" s="333"/>
      <c r="BO1" s="333"/>
      <c r="BP1" s="333"/>
      <c r="BQ1" s="333"/>
      <c r="BR1" s="223"/>
      <c r="BS1" s="333"/>
      <c r="BT1" s="333"/>
      <c r="BU1" s="333"/>
      <c r="BV1" s="333"/>
      <c r="BW1" s="333"/>
      <c r="BX1" s="223"/>
      <c r="BY1" s="333"/>
      <c r="BZ1" s="333"/>
      <c r="CA1" s="333"/>
      <c r="CB1" s="333"/>
      <c r="CC1" s="333"/>
      <c r="CD1" s="223"/>
      <c r="CE1" s="333"/>
      <c r="CF1" s="333"/>
      <c r="CG1" s="333"/>
      <c r="CH1" s="333"/>
      <c r="CI1" s="333"/>
      <c r="CJ1" s="223"/>
      <c r="CK1" s="333"/>
      <c r="CL1" s="333"/>
      <c r="CM1" s="333"/>
      <c r="CN1" s="333"/>
      <c r="CO1" s="333"/>
      <c r="CP1" s="168"/>
      <c r="CQ1" s="333"/>
      <c r="CR1" s="333"/>
      <c r="CS1" s="333"/>
      <c r="CT1" s="333"/>
      <c r="CU1" s="333"/>
      <c r="CV1" s="866"/>
      <c r="CW1" s="866"/>
      <c r="CX1" s="866"/>
      <c r="CY1" s="866"/>
      <c r="CZ1" s="866"/>
      <c r="DA1" s="866"/>
      <c r="DB1" s="866"/>
      <c r="DC1" s="168"/>
      <c r="DD1" s="168"/>
      <c r="DE1" s="168"/>
      <c r="DF1" s="168"/>
      <c r="DG1" s="168"/>
    </row>
    <row r="2" spans="2:111" ht="18.75" x14ac:dyDescent="0.25">
      <c r="B2" s="867">
        <f ca="1">INDIRECT("'Настройки УИК'!$C$"&amp;N(MATCH("Родительн*",'Настройки УИК'!$B$21:$B$50,0)+20))</f>
        <v>0</v>
      </c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  <c r="R2" s="867"/>
      <c r="S2" s="867"/>
      <c r="T2" s="867"/>
      <c r="U2" s="867"/>
      <c r="V2" s="867"/>
      <c r="W2" s="867"/>
      <c r="X2" s="867"/>
      <c r="Y2" s="867"/>
      <c r="Z2" s="867"/>
      <c r="AA2" s="867"/>
      <c r="AB2" s="867"/>
      <c r="AC2" s="867"/>
      <c r="AD2" s="867"/>
      <c r="AE2" s="867"/>
      <c r="AF2" s="867"/>
      <c r="AG2" s="867"/>
      <c r="AH2" s="867"/>
      <c r="AI2" s="867"/>
      <c r="AJ2" s="867"/>
      <c r="AK2" s="867"/>
      <c r="AL2" s="867"/>
      <c r="AM2" s="867"/>
      <c r="AN2" s="867"/>
      <c r="AO2" s="867"/>
      <c r="AP2" s="867"/>
      <c r="AQ2" s="867"/>
      <c r="AR2" s="867"/>
      <c r="AS2" s="867"/>
      <c r="AT2" s="867"/>
      <c r="AU2" s="867"/>
      <c r="AV2" s="867"/>
      <c r="AW2" s="867"/>
      <c r="AX2" s="867"/>
      <c r="AY2" s="867"/>
      <c r="AZ2" s="867"/>
      <c r="BA2" s="867"/>
      <c r="BB2" s="867"/>
      <c r="BC2" s="867"/>
      <c r="BD2" s="867"/>
      <c r="BE2" s="867"/>
      <c r="BF2" s="867"/>
      <c r="BG2" s="867"/>
      <c r="BH2" s="867"/>
      <c r="BI2" s="867"/>
      <c r="BJ2" s="867"/>
      <c r="BK2" s="867"/>
      <c r="BL2" s="867"/>
      <c r="BM2" s="318"/>
      <c r="BN2" s="318"/>
      <c r="BO2" s="318"/>
      <c r="BP2" s="318"/>
      <c r="BQ2" s="318"/>
      <c r="BR2" s="868" t="s">
        <v>466</v>
      </c>
      <c r="BS2" s="868"/>
      <c r="BT2" s="868"/>
      <c r="BU2" s="868"/>
      <c r="BV2" s="868"/>
      <c r="BW2" s="868"/>
      <c r="BX2" s="868"/>
      <c r="BY2" s="868"/>
      <c r="BZ2" s="868"/>
      <c r="CA2" s="868"/>
      <c r="CB2" s="868"/>
      <c r="CC2" s="868"/>
      <c r="CD2" s="868"/>
      <c r="CE2" s="868"/>
      <c r="CF2" s="868"/>
      <c r="CG2" s="868"/>
      <c r="CH2" s="868"/>
      <c r="CI2" s="868"/>
      <c r="CJ2" s="868"/>
      <c r="CK2" s="868"/>
      <c r="CL2" s="868"/>
      <c r="CM2" s="868"/>
      <c r="CN2" s="868"/>
      <c r="CO2" s="868"/>
      <c r="CP2" s="868"/>
      <c r="CQ2" s="868"/>
      <c r="CR2" s="868"/>
      <c r="CS2" s="868"/>
      <c r="CT2" s="868"/>
      <c r="CU2" s="868"/>
      <c r="CV2" s="868"/>
      <c r="CW2" s="868"/>
      <c r="CX2" s="868"/>
      <c r="CY2" s="868"/>
      <c r="CZ2" s="868"/>
      <c r="DA2" s="868"/>
      <c r="DB2" s="868"/>
      <c r="DC2" s="168"/>
      <c r="DD2" s="168"/>
      <c r="DE2" s="168"/>
      <c r="DF2" s="168"/>
      <c r="DG2" s="168"/>
    </row>
    <row r="3" spans="2:111" ht="15.75" x14ac:dyDescent="0.25">
      <c r="B3" s="869" t="s">
        <v>4</v>
      </c>
      <c r="C3" s="869"/>
      <c r="D3" s="869"/>
      <c r="E3" s="869"/>
      <c r="F3" s="869"/>
      <c r="G3" s="869"/>
      <c r="H3" s="869"/>
      <c r="I3" s="869"/>
      <c r="J3" s="869"/>
      <c r="K3" s="869"/>
      <c r="L3" s="869"/>
      <c r="M3" s="869"/>
      <c r="N3" s="869"/>
      <c r="O3" s="869"/>
      <c r="P3" s="869"/>
      <c r="Q3" s="869"/>
      <c r="R3" s="869"/>
      <c r="S3" s="869"/>
      <c r="T3" s="869"/>
      <c r="U3" s="869"/>
      <c r="V3" s="869"/>
      <c r="W3" s="869"/>
      <c r="X3" s="869"/>
      <c r="Y3" s="869"/>
      <c r="Z3" s="869"/>
      <c r="AA3" s="869"/>
      <c r="AB3" s="869"/>
      <c r="AC3" s="869"/>
      <c r="AD3" s="869"/>
      <c r="AE3" s="869"/>
      <c r="AF3" s="869"/>
      <c r="AG3" s="869"/>
      <c r="AH3" s="869"/>
      <c r="AI3" s="869"/>
      <c r="AJ3" s="869"/>
      <c r="AK3" s="869"/>
      <c r="AL3" s="869"/>
      <c r="AM3" s="869"/>
      <c r="AN3" s="869"/>
      <c r="AO3" s="869"/>
      <c r="AP3" s="869"/>
      <c r="AQ3" s="869"/>
      <c r="AR3" s="869"/>
      <c r="AS3" s="869"/>
      <c r="AT3" s="869"/>
      <c r="AU3" s="869"/>
      <c r="AV3" s="869"/>
      <c r="AW3" s="869"/>
      <c r="AX3" s="869"/>
      <c r="AY3" s="869"/>
      <c r="AZ3" s="869"/>
      <c r="BA3" s="869"/>
      <c r="BB3" s="869"/>
      <c r="BC3" s="869"/>
      <c r="BD3" s="869"/>
      <c r="BE3" s="869"/>
      <c r="BF3" s="869"/>
      <c r="BG3" s="869"/>
      <c r="BH3" s="869"/>
      <c r="BI3" s="869"/>
      <c r="BJ3" s="869"/>
      <c r="BK3" s="869"/>
      <c r="BL3" s="869"/>
      <c r="BM3" s="169"/>
      <c r="BN3" s="169"/>
      <c r="BO3" s="169"/>
      <c r="BP3" s="169"/>
      <c r="BQ3" s="169"/>
      <c r="BR3" s="223"/>
      <c r="BS3" s="169"/>
      <c r="BT3" s="169"/>
      <c r="BU3" s="169"/>
      <c r="BV3" s="169"/>
      <c r="BW3" s="169"/>
      <c r="BX3" s="223"/>
      <c r="BY3" s="169"/>
      <c r="BZ3" s="169"/>
      <c r="CA3" s="169"/>
      <c r="CB3" s="169"/>
      <c r="CC3" s="169"/>
      <c r="CD3" s="223"/>
      <c r="CE3" s="169"/>
      <c r="CF3" s="169"/>
      <c r="CG3" s="169"/>
      <c r="CH3" s="169"/>
      <c r="CI3" s="169"/>
      <c r="CJ3" s="36"/>
      <c r="CK3" s="169"/>
      <c r="CL3" s="169"/>
      <c r="CM3" s="169"/>
      <c r="CN3" s="169"/>
      <c r="CO3" s="169"/>
      <c r="CP3" s="36"/>
      <c r="CQ3" s="169"/>
      <c r="CR3" s="169"/>
      <c r="CS3" s="169"/>
      <c r="CT3" s="169"/>
      <c r="CU3" s="169"/>
      <c r="CV3" s="870"/>
      <c r="CW3" s="870"/>
      <c r="CX3" s="870"/>
      <c r="CY3" s="870"/>
      <c r="CZ3" s="870"/>
      <c r="DA3" s="870"/>
      <c r="DB3" s="870"/>
      <c r="DC3" s="36"/>
      <c r="DD3" s="36"/>
      <c r="DE3" s="36"/>
      <c r="DF3" s="36"/>
      <c r="DG3" s="36"/>
    </row>
    <row r="4" spans="2:111" ht="15.75" x14ac:dyDescent="0.25">
      <c r="C4" s="43"/>
      <c r="D4" s="118"/>
      <c r="E4" s="398">
        <f>IF((('Настройки ТИК'!$C$15-'Настройки ТИК'!$C$17)*('Настройки ТИК'!$D$17-'Настройки ТИК'!$C$15))&gt;0,'Настройки ТИК'!$H$17+1,'Настройки ТИК'!$H$17)</f>
        <v>31</v>
      </c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49"/>
      <c r="W4" s="118"/>
      <c r="X4" s="118"/>
      <c r="Y4" s="118"/>
      <c r="Z4" s="118"/>
      <c r="AA4" s="118"/>
      <c r="AB4" s="49"/>
      <c r="AC4" s="118"/>
      <c r="AD4" s="118"/>
      <c r="AE4" s="118"/>
      <c r="AF4" s="118"/>
      <c r="AG4" s="118"/>
      <c r="AH4" s="49"/>
      <c r="AI4" s="118"/>
      <c r="AJ4" s="118"/>
      <c r="AK4" s="118"/>
      <c r="AL4" s="118"/>
      <c r="AM4" s="118"/>
      <c r="AN4" s="49"/>
      <c r="AO4" s="118"/>
      <c r="AP4" s="118"/>
      <c r="AQ4" s="118"/>
      <c r="AR4" s="118"/>
      <c r="AS4" s="118"/>
      <c r="AT4" s="49"/>
      <c r="AU4" s="118"/>
      <c r="AV4" s="118"/>
      <c r="AW4" s="118"/>
      <c r="AX4" s="118"/>
      <c r="AY4" s="118"/>
      <c r="AZ4" s="49"/>
      <c r="BA4" s="118"/>
      <c r="BB4" s="118"/>
      <c r="BC4" s="118"/>
      <c r="BD4" s="118"/>
      <c r="BE4" s="118"/>
      <c r="BF4" s="49"/>
      <c r="BG4" s="118"/>
      <c r="BH4" s="118"/>
      <c r="BI4" s="118"/>
      <c r="BJ4" s="118"/>
      <c r="BK4" s="118"/>
      <c r="BL4" s="49"/>
      <c r="BM4" s="118"/>
      <c r="BN4" s="118"/>
      <c r="BO4" s="118"/>
      <c r="BP4" s="118"/>
      <c r="BQ4" s="118"/>
      <c r="BR4" s="49"/>
      <c r="BS4" s="118"/>
      <c r="BT4" s="118"/>
      <c r="BU4" s="118"/>
      <c r="BV4" s="118"/>
      <c r="BW4" s="118"/>
      <c r="BX4" s="49"/>
      <c r="BY4" s="118"/>
      <c r="BZ4" s="118"/>
      <c r="CA4" s="118"/>
      <c r="CB4" s="118"/>
      <c r="CC4" s="118"/>
      <c r="CD4" s="49"/>
      <c r="CE4" s="118"/>
      <c r="CF4" s="118"/>
      <c r="CG4" s="118"/>
      <c r="CH4" s="118"/>
      <c r="CI4" s="118"/>
      <c r="CJ4" s="49"/>
      <c r="CK4" s="118"/>
      <c r="CL4" s="118"/>
      <c r="CM4" s="118"/>
      <c r="CN4" s="118"/>
      <c r="CO4" s="118"/>
      <c r="CP4" s="49"/>
      <c r="CQ4" s="118"/>
      <c r="CR4" s="118"/>
      <c r="CS4" s="118"/>
      <c r="CT4" s="118"/>
      <c r="CU4" s="118"/>
      <c r="CV4" s="49"/>
      <c r="CW4" s="118"/>
      <c r="CX4" s="118"/>
      <c r="CY4" s="118"/>
      <c r="CZ4" s="118"/>
      <c r="DA4" s="118"/>
      <c r="DB4" s="49"/>
      <c r="DC4" s="118"/>
      <c r="DD4" s="118"/>
      <c r="DE4" s="118"/>
      <c r="DF4" s="118"/>
      <c r="DG4" s="118"/>
    </row>
    <row r="5" spans="2:111" ht="18.75" x14ac:dyDescent="0.25">
      <c r="B5" s="872" t="s">
        <v>467</v>
      </c>
      <c r="C5" s="872"/>
      <c r="D5" s="872"/>
      <c r="E5" s="872"/>
      <c r="F5" s="872"/>
      <c r="G5" s="872"/>
      <c r="H5" s="872"/>
      <c r="I5" s="872"/>
      <c r="J5" s="872"/>
      <c r="K5" s="872"/>
      <c r="L5" s="872"/>
      <c r="M5" s="872"/>
      <c r="N5" s="872"/>
      <c r="O5" s="872"/>
      <c r="P5" s="872"/>
      <c r="Q5" s="872"/>
      <c r="R5" s="872"/>
      <c r="S5" s="872"/>
      <c r="T5" s="872"/>
      <c r="U5" s="872"/>
      <c r="V5" s="872"/>
      <c r="W5" s="872"/>
      <c r="X5" s="872"/>
      <c r="Y5" s="872"/>
      <c r="Z5" s="872"/>
      <c r="AA5" s="872"/>
      <c r="AB5" s="872"/>
      <c r="AC5" s="872"/>
      <c r="AD5" s="872"/>
      <c r="AE5" s="872"/>
      <c r="AF5" s="872"/>
      <c r="AG5" s="872"/>
      <c r="AH5" s="872"/>
      <c r="AI5" s="872"/>
      <c r="AJ5" s="872"/>
      <c r="AK5" s="872"/>
      <c r="AL5" s="872"/>
      <c r="AM5" s="872"/>
      <c r="AN5" s="872"/>
      <c r="AO5" s="872"/>
      <c r="AP5" s="872"/>
      <c r="AQ5" s="872"/>
      <c r="AR5" s="872"/>
      <c r="AS5" s="872"/>
      <c r="AT5" s="872"/>
      <c r="AU5" s="872"/>
      <c r="AV5" s="872"/>
      <c r="AW5" s="872"/>
      <c r="AX5" s="872"/>
      <c r="AY5" s="872"/>
      <c r="AZ5" s="872"/>
      <c r="BA5" s="872"/>
      <c r="BB5" s="872"/>
      <c r="BC5" s="872"/>
      <c r="BD5" s="872"/>
      <c r="BE5" s="872"/>
      <c r="BF5" s="872"/>
      <c r="BG5" s="872"/>
      <c r="BH5" s="872"/>
      <c r="BI5" s="872"/>
      <c r="BJ5" s="872"/>
      <c r="BK5" s="872"/>
      <c r="BL5" s="872"/>
      <c r="BM5" s="872"/>
      <c r="BN5" s="872"/>
      <c r="BO5" s="872"/>
      <c r="BP5" s="872"/>
      <c r="BQ5" s="872"/>
      <c r="BR5" s="872"/>
      <c r="BS5" s="872"/>
      <c r="BT5" s="872"/>
      <c r="BU5" s="872"/>
      <c r="BV5" s="872"/>
      <c r="BW5" s="872"/>
      <c r="BX5" s="872"/>
      <c r="BY5" s="872"/>
      <c r="BZ5" s="872"/>
      <c r="CA5" s="872"/>
      <c r="CB5" s="872"/>
      <c r="CC5" s="872"/>
      <c r="CD5" s="872"/>
      <c r="CE5" s="872"/>
      <c r="CF5" s="872"/>
      <c r="CG5" s="872"/>
      <c r="CH5" s="872"/>
      <c r="CI5" s="872"/>
      <c r="CJ5" s="872"/>
      <c r="CK5" s="872"/>
      <c r="CL5" s="872"/>
      <c r="CM5" s="872"/>
      <c r="CN5" s="872"/>
      <c r="CO5" s="872"/>
      <c r="CP5" s="872"/>
      <c r="CQ5" s="872"/>
      <c r="CR5" s="872"/>
      <c r="CS5" s="872"/>
      <c r="CT5" s="872"/>
      <c r="CU5" s="872"/>
      <c r="CV5" s="872"/>
      <c r="CW5" s="872"/>
      <c r="CX5" s="872"/>
      <c r="CY5" s="872"/>
      <c r="CZ5" s="872"/>
      <c r="DA5" s="872"/>
      <c r="DB5" s="872"/>
      <c r="DC5" s="303"/>
      <c r="DD5" s="303"/>
      <c r="DE5" s="303"/>
      <c r="DF5" s="303"/>
      <c r="DG5" s="303"/>
    </row>
    <row r="6" spans="2:111" ht="18.75" x14ac:dyDescent="0.25">
      <c r="B6" s="290" t="s">
        <v>468</v>
      </c>
      <c r="C6" s="290"/>
      <c r="D6" s="877">
        <f ca="1">INDIRECT("'Настройки УИК'!$C$"&amp;N(MATCH("Родительн*",'Настройки УИК'!$B$21:$B$50,0)+20))</f>
        <v>0</v>
      </c>
      <c r="E6" s="877"/>
      <c r="F6" s="877"/>
      <c r="G6" s="877"/>
      <c r="H6" s="877"/>
      <c r="I6" s="877"/>
      <c r="J6" s="877"/>
      <c r="K6" s="877"/>
      <c r="L6" s="877"/>
      <c r="M6" s="877"/>
      <c r="N6" s="877"/>
      <c r="O6" s="877"/>
      <c r="P6" s="877"/>
      <c r="Q6" s="877"/>
      <c r="R6" s="877"/>
      <c r="S6" s="877"/>
      <c r="T6" s="877"/>
      <c r="U6" s="877"/>
      <c r="V6" s="877"/>
      <c r="W6" s="877"/>
      <c r="X6" s="877"/>
      <c r="Y6" s="877"/>
      <c r="Z6" s="877"/>
      <c r="AA6" s="877"/>
      <c r="AB6" s="877"/>
      <c r="AC6" s="877"/>
      <c r="AD6" s="877"/>
      <c r="AE6" s="877"/>
      <c r="AF6" s="877"/>
      <c r="AG6" s="877"/>
      <c r="AH6" s="877"/>
      <c r="AI6" s="877"/>
      <c r="AJ6" s="877"/>
      <c r="AK6" s="877"/>
      <c r="AL6" s="877"/>
      <c r="AM6" s="877"/>
      <c r="AN6" s="877"/>
      <c r="AO6" s="877"/>
      <c r="AP6" s="877"/>
      <c r="AQ6" s="877"/>
      <c r="AR6" s="877"/>
      <c r="AS6" s="877"/>
      <c r="AT6" s="877"/>
      <c r="AU6" s="877"/>
      <c r="AV6" s="877"/>
      <c r="AW6" s="877"/>
      <c r="AX6" s="877"/>
      <c r="AY6" s="877"/>
      <c r="AZ6" s="877"/>
      <c r="BA6" s="877"/>
      <c r="BB6" s="877"/>
      <c r="BC6" s="877"/>
      <c r="BD6" s="877"/>
      <c r="BE6" s="877"/>
      <c r="BF6" s="877"/>
      <c r="BG6" s="877"/>
      <c r="BH6" s="877"/>
      <c r="BI6" s="877"/>
      <c r="BJ6" s="877"/>
      <c r="BK6" s="877"/>
      <c r="BL6" s="877"/>
      <c r="BM6" s="877"/>
      <c r="BN6" s="877"/>
      <c r="BO6" s="877"/>
      <c r="BP6" s="877"/>
      <c r="BQ6" s="877"/>
      <c r="BR6" s="877"/>
      <c r="BS6" s="877"/>
      <c r="BT6" s="877"/>
      <c r="BU6" s="877"/>
      <c r="BV6" s="877"/>
      <c r="BW6" s="877"/>
      <c r="BX6" s="877"/>
      <c r="BY6" s="877"/>
      <c r="BZ6" s="877"/>
      <c r="CA6" s="877"/>
      <c r="CB6" s="877"/>
      <c r="CC6" s="877"/>
      <c r="CD6" s="877"/>
      <c r="CE6" s="877"/>
      <c r="CF6" s="877"/>
      <c r="CG6" s="877"/>
      <c r="CH6" s="877"/>
      <c r="CI6" s="877"/>
      <c r="CJ6" s="877"/>
      <c r="CK6" s="877"/>
      <c r="CL6" s="877"/>
      <c r="CM6" s="877"/>
      <c r="CN6" s="877"/>
      <c r="CO6" s="877"/>
      <c r="CP6" s="877"/>
      <c r="CQ6" s="877"/>
      <c r="CR6" s="877"/>
      <c r="CS6" s="877"/>
      <c r="CT6" s="877"/>
      <c r="CU6" s="877"/>
      <c r="CV6" s="877"/>
      <c r="CW6" s="877"/>
      <c r="CX6" s="877"/>
      <c r="CY6" s="877"/>
      <c r="CZ6" s="877"/>
      <c r="DA6" s="877"/>
      <c r="DB6" s="877"/>
      <c r="DC6" s="319"/>
      <c r="DD6" s="319"/>
      <c r="DE6" s="319"/>
      <c r="DF6" s="319"/>
      <c r="DG6" s="319"/>
    </row>
    <row r="7" spans="2:111" ht="15.75" x14ac:dyDescent="0.25">
      <c r="B7" s="878" t="s">
        <v>4</v>
      </c>
      <c r="C7" s="878"/>
      <c r="D7" s="781"/>
      <c r="E7" s="781"/>
      <c r="F7" s="781"/>
      <c r="G7" s="781"/>
      <c r="H7" s="781"/>
      <c r="I7" s="781"/>
      <c r="J7" s="781"/>
      <c r="K7" s="781"/>
      <c r="L7" s="781"/>
      <c r="M7" s="781"/>
      <c r="N7" s="781"/>
      <c r="O7" s="781"/>
      <c r="P7" s="781"/>
      <c r="Q7" s="781"/>
      <c r="R7" s="781"/>
      <c r="S7" s="781"/>
      <c r="T7" s="781"/>
      <c r="U7" s="781"/>
      <c r="V7" s="781"/>
      <c r="W7" s="781"/>
      <c r="X7" s="781"/>
      <c r="Y7" s="781"/>
      <c r="Z7" s="781"/>
      <c r="AA7" s="781"/>
      <c r="AB7" s="781"/>
      <c r="AC7" s="781"/>
      <c r="AD7" s="781"/>
      <c r="AE7" s="781"/>
      <c r="AF7" s="781"/>
      <c r="AG7" s="781"/>
      <c r="AH7" s="781"/>
      <c r="AI7" s="781"/>
      <c r="AJ7" s="781"/>
      <c r="AK7" s="781"/>
      <c r="AL7" s="781"/>
      <c r="AM7" s="781"/>
      <c r="AN7" s="781"/>
      <c r="AO7" s="781"/>
      <c r="AP7" s="781"/>
      <c r="AQ7" s="781"/>
      <c r="AR7" s="781"/>
      <c r="AS7" s="781"/>
      <c r="AT7" s="781"/>
      <c r="AU7" s="781"/>
      <c r="AV7" s="781"/>
      <c r="AW7" s="781"/>
      <c r="AX7" s="781"/>
      <c r="AY7" s="781"/>
      <c r="AZ7" s="781"/>
      <c r="BA7" s="781"/>
      <c r="BB7" s="781"/>
      <c r="BC7" s="781"/>
      <c r="BD7" s="781"/>
      <c r="BE7" s="781"/>
      <c r="BF7" s="781"/>
      <c r="BG7" s="781"/>
      <c r="BH7" s="781"/>
      <c r="BI7" s="781"/>
      <c r="BJ7" s="781"/>
      <c r="BK7" s="781"/>
      <c r="BL7" s="781"/>
      <c r="BM7" s="781"/>
      <c r="BN7" s="781"/>
      <c r="BO7" s="781"/>
      <c r="BP7" s="781"/>
      <c r="BQ7" s="781"/>
      <c r="BR7" s="781"/>
      <c r="BS7" s="781"/>
      <c r="BT7" s="781"/>
      <c r="BU7" s="781"/>
      <c r="BV7" s="781"/>
      <c r="BW7" s="781"/>
      <c r="BX7" s="879"/>
      <c r="BY7" s="879"/>
      <c r="BZ7" s="879"/>
      <c r="CA7" s="879"/>
      <c r="CB7" s="879"/>
      <c r="CC7" s="879"/>
      <c r="CD7" s="879"/>
      <c r="CE7" s="879"/>
      <c r="CF7" s="879"/>
      <c r="CG7" s="879"/>
      <c r="CH7" s="879"/>
      <c r="CI7" s="879"/>
      <c r="CJ7" s="879"/>
      <c r="CK7" s="879"/>
      <c r="CL7" s="879"/>
      <c r="CM7" s="879"/>
      <c r="CN7" s="879"/>
      <c r="CO7" s="879"/>
      <c r="CP7" s="879"/>
      <c r="CQ7" s="879"/>
      <c r="CR7" s="879"/>
      <c r="CS7" s="879"/>
      <c r="CT7" s="879"/>
      <c r="CU7" s="879"/>
      <c r="CV7" s="879"/>
      <c r="CW7" s="879"/>
      <c r="CX7" s="879"/>
      <c r="CY7" s="879"/>
      <c r="CZ7" s="879"/>
      <c r="DA7" s="879"/>
      <c r="DB7" s="879"/>
      <c r="DC7" s="281"/>
      <c r="DD7" s="281"/>
      <c r="DE7" s="281"/>
      <c r="DF7" s="281"/>
      <c r="DG7" s="281"/>
    </row>
    <row r="8" spans="2:111" ht="30" customHeight="1" x14ac:dyDescent="0.3">
      <c r="B8" s="880" t="s">
        <v>469</v>
      </c>
      <c r="C8" s="880"/>
      <c r="D8" s="880"/>
      <c r="E8" s="880"/>
      <c r="F8" s="880"/>
      <c r="G8" s="880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880"/>
      <c r="AB8" s="880"/>
      <c r="AC8" s="880"/>
      <c r="AD8" s="880"/>
      <c r="AE8" s="880"/>
      <c r="AF8" s="880"/>
      <c r="AG8" s="880"/>
      <c r="AH8" s="880"/>
      <c r="AI8" s="880"/>
      <c r="AJ8" s="880"/>
      <c r="AK8" s="880"/>
      <c r="AL8" s="880"/>
      <c r="AM8" s="880"/>
      <c r="AN8" s="880"/>
      <c r="AO8" s="880"/>
      <c r="AP8" s="880"/>
      <c r="AQ8" s="880"/>
      <c r="AR8" s="880"/>
      <c r="AS8" s="880"/>
      <c r="AT8" s="880"/>
      <c r="AU8" s="880"/>
      <c r="AV8" s="880"/>
      <c r="AW8" s="880"/>
      <c r="AX8" s="880"/>
      <c r="AY8" s="880"/>
      <c r="AZ8" s="880"/>
      <c r="BA8" s="880"/>
      <c r="BB8" s="880"/>
      <c r="BC8" s="880"/>
      <c r="BD8" s="880"/>
      <c r="BE8" s="880"/>
      <c r="BF8" s="880"/>
      <c r="BG8" s="880"/>
      <c r="BH8" s="880"/>
      <c r="BI8" s="880"/>
      <c r="BJ8" s="880"/>
      <c r="BK8" s="880"/>
      <c r="BL8" s="880"/>
      <c r="BM8" s="880"/>
      <c r="BN8" s="880"/>
      <c r="BO8" s="880"/>
      <c r="BP8" s="880"/>
      <c r="BQ8" s="880"/>
      <c r="BR8" s="880"/>
      <c r="BS8" s="880"/>
      <c r="BT8" s="880"/>
      <c r="BU8" s="880"/>
      <c r="BV8" s="880"/>
      <c r="BW8" s="880"/>
      <c r="BX8" s="880"/>
      <c r="BY8" s="880"/>
      <c r="BZ8" s="880"/>
      <c r="CA8" s="880"/>
      <c r="CB8" s="880"/>
      <c r="CC8" s="880"/>
      <c r="CD8" s="880"/>
      <c r="CE8" s="880"/>
      <c r="CF8" s="880"/>
      <c r="CG8" s="880"/>
      <c r="CH8" s="880"/>
      <c r="CI8" s="880"/>
      <c r="CJ8" s="880"/>
      <c r="CK8" s="880"/>
      <c r="CL8" s="880"/>
      <c r="CM8" s="880"/>
      <c r="CN8" s="880"/>
      <c r="CO8" s="880"/>
      <c r="CP8" s="880"/>
      <c r="CQ8" s="880"/>
      <c r="CR8" s="880"/>
      <c r="CS8" s="880"/>
      <c r="CT8" s="880"/>
      <c r="CU8" s="880"/>
      <c r="CV8" s="880"/>
      <c r="CW8" s="880"/>
      <c r="CX8" s="880"/>
      <c r="CY8" s="880"/>
      <c r="CZ8" s="880"/>
      <c r="DA8" s="880"/>
      <c r="DB8" s="880"/>
      <c r="DC8" s="304"/>
      <c r="DD8" s="304"/>
      <c r="DE8" s="304"/>
      <c r="DF8" s="304"/>
      <c r="DG8" s="304"/>
    </row>
    <row r="9" spans="2:111" ht="48.75" customHeight="1" x14ac:dyDescent="0.25">
      <c r="B9" s="881">
        <f>'Настройки ТИК'!$B$9</f>
        <v>0</v>
      </c>
      <c r="C9" s="881"/>
      <c r="D9" s="881"/>
      <c r="E9" s="881"/>
      <c r="F9" s="881"/>
      <c r="G9" s="881"/>
      <c r="H9" s="881"/>
      <c r="I9" s="881"/>
      <c r="J9" s="881"/>
      <c r="K9" s="881"/>
      <c r="L9" s="881"/>
      <c r="M9" s="881"/>
      <c r="N9" s="881"/>
      <c r="O9" s="881"/>
      <c r="P9" s="881"/>
      <c r="Q9" s="881"/>
      <c r="R9" s="881"/>
      <c r="S9" s="881"/>
      <c r="T9" s="881"/>
      <c r="U9" s="881"/>
      <c r="V9" s="881"/>
      <c r="W9" s="881"/>
      <c r="X9" s="881"/>
      <c r="Y9" s="881"/>
      <c r="Z9" s="881"/>
      <c r="AA9" s="881"/>
      <c r="AB9" s="881"/>
      <c r="AC9" s="881"/>
      <c r="AD9" s="881"/>
      <c r="AE9" s="881"/>
      <c r="AF9" s="881"/>
      <c r="AG9" s="881"/>
      <c r="AH9" s="881"/>
      <c r="AI9" s="881"/>
      <c r="AJ9" s="881"/>
      <c r="AK9" s="881"/>
      <c r="AL9" s="881"/>
      <c r="AM9" s="881"/>
      <c r="AN9" s="881"/>
      <c r="AO9" s="881"/>
      <c r="AP9" s="881"/>
      <c r="AQ9" s="881"/>
      <c r="AR9" s="881"/>
      <c r="AS9" s="881"/>
      <c r="AT9" s="881"/>
      <c r="AU9" s="881"/>
      <c r="AV9" s="881"/>
      <c r="AW9" s="881"/>
      <c r="AX9" s="881"/>
      <c r="AY9" s="881"/>
      <c r="AZ9" s="881"/>
      <c r="BA9" s="881"/>
      <c r="BB9" s="881"/>
      <c r="BC9" s="881"/>
      <c r="BD9" s="881"/>
      <c r="BE9" s="881"/>
      <c r="BF9" s="881"/>
      <c r="BG9" s="881"/>
      <c r="BH9" s="881"/>
      <c r="BI9" s="881"/>
      <c r="BJ9" s="881"/>
      <c r="BK9" s="881"/>
      <c r="BL9" s="881"/>
      <c r="BM9" s="881"/>
      <c r="BN9" s="881"/>
      <c r="BO9" s="881"/>
      <c r="BP9" s="881"/>
      <c r="BQ9" s="881"/>
      <c r="BR9" s="881"/>
      <c r="BS9" s="881"/>
      <c r="BT9" s="881"/>
      <c r="BU9" s="881"/>
      <c r="BV9" s="881"/>
      <c r="BW9" s="881"/>
      <c r="BX9" s="881"/>
      <c r="BY9" s="881"/>
      <c r="BZ9" s="881"/>
      <c r="CA9" s="881"/>
      <c r="CB9" s="881"/>
      <c r="CC9" s="881"/>
      <c r="CD9" s="881"/>
      <c r="CE9" s="881"/>
      <c r="CF9" s="881"/>
      <c r="CG9" s="881"/>
      <c r="CH9" s="881"/>
      <c r="CI9" s="881"/>
      <c r="CJ9" s="881"/>
      <c r="CK9" s="881"/>
      <c r="CL9" s="881"/>
      <c r="CM9" s="881"/>
      <c r="CN9" s="881"/>
      <c r="CO9" s="881"/>
      <c r="CP9" s="881"/>
      <c r="CQ9" s="881"/>
      <c r="CR9" s="881"/>
      <c r="CS9" s="881"/>
      <c r="CT9" s="881"/>
      <c r="CU9" s="881"/>
      <c r="CV9" s="881"/>
      <c r="CW9" s="881"/>
      <c r="CX9" s="881"/>
      <c r="CY9" s="881"/>
      <c r="CZ9" s="881"/>
      <c r="DA9" s="881"/>
      <c r="DB9" s="881"/>
      <c r="DC9" s="320"/>
      <c r="DD9" s="320"/>
      <c r="DE9" s="320"/>
      <c r="DF9" s="320"/>
      <c r="DG9" s="320"/>
    </row>
    <row r="10" spans="2:111" ht="15.75" x14ac:dyDescent="0.25"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  <c r="X10" s="882"/>
      <c r="Y10" s="882"/>
      <c r="Z10" s="882"/>
      <c r="AA10" s="882"/>
      <c r="AB10" s="882"/>
      <c r="AC10" s="882"/>
      <c r="AD10" s="882"/>
      <c r="AE10" s="882"/>
      <c r="AF10" s="882"/>
      <c r="AG10" s="882"/>
      <c r="AH10" s="882"/>
      <c r="AI10" s="882"/>
      <c r="AJ10" s="882"/>
      <c r="AK10" s="882"/>
      <c r="AL10" s="882"/>
      <c r="AM10" s="882"/>
      <c r="AN10" s="882"/>
      <c r="AO10" s="882"/>
      <c r="AP10" s="882"/>
      <c r="AQ10" s="882"/>
      <c r="AR10" s="882"/>
      <c r="AS10" s="882"/>
      <c r="AT10" s="882"/>
      <c r="AU10" s="882"/>
      <c r="AV10" s="882"/>
      <c r="AW10" s="882"/>
      <c r="AX10" s="882"/>
      <c r="AY10" s="882"/>
      <c r="AZ10" s="882"/>
      <c r="BA10" s="882"/>
      <c r="BB10" s="882"/>
      <c r="BC10" s="882"/>
      <c r="BD10" s="882"/>
      <c r="BE10" s="882"/>
      <c r="BF10" s="882"/>
      <c r="BG10" s="882"/>
      <c r="BH10" s="882"/>
      <c r="BI10" s="882"/>
      <c r="BJ10" s="882"/>
      <c r="BK10" s="882"/>
      <c r="BL10" s="882"/>
      <c r="BM10" s="882"/>
      <c r="BN10" s="882"/>
      <c r="BO10" s="882"/>
      <c r="BP10" s="882"/>
      <c r="BQ10" s="882"/>
      <c r="BR10" s="882"/>
      <c r="BS10" s="882"/>
      <c r="BT10" s="882"/>
      <c r="BU10" s="882"/>
      <c r="BV10" s="882"/>
      <c r="BW10" s="882"/>
      <c r="BX10" s="882"/>
      <c r="BY10" s="882"/>
      <c r="BZ10" s="882"/>
      <c r="CA10" s="882"/>
      <c r="CB10" s="882"/>
      <c r="CC10" s="882"/>
      <c r="CD10" s="882"/>
      <c r="CE10" s="882"/>
      <c r="CF10" s="882"/>
      <c r="CG10" s="882"/>
      <c r="CH10" s="882"/>
      <c r="CI10" s="882"/>
      <c r="CJ10" s="882"/>
      <c r="CK10" s="882"/>
      <c r="CL10" s="882"/>
      <c r="CM10" s="882"/>
      <c r="CN10" s="882"/>
      <c r="CO10" s="882"/>
      <c r="CP10" s="882"/>
      <c r="CQ10" s="882"/>
      <c r="CR10" s="882"/>
      <c r="CS10" s="882"/>
      <c r="CT10" s="882"/>
      <c r="CU10" s="882"/>
      <c r="CV10" s="882"/>
      <c r="CW10" s="882"/>
      <c r="CX10" s="882"/>
      <c r="CY10" s="882"/>
      <c r="CZ10" s="882"/>
      <c r="DA10" s="882"/>
      <c r="DB10" s="882"/>
      <c r="DC10" s="169"/>
      <c r="DD10" s="169"/>
      <c r="DE10" s="169"/>
      <c r="DF10" s="169"/>
      <c r="DG10" s="169"/>
    </row>
    <row r="11" spans="2:111" ht="15.75" x14ac:dyDescent="0.25">
      <c r="B11" s="169"/>
      <c r="C11" s="169"/>
      <c r="D11" s="169"/>
      <c r="E11" s="169"/>
      <c r="F11" s="169"/>
      <c r="G11" s="169"/>
      <c r="H11" s="169"/>
      <c r="I11" s="169"/>
      <c r="J11" s="169"/>
      <c r="K11" s="169"/>
      <c r="L11" s="169"/>
      <c r="M11" s="169"/>
      <c r="N11" s="169"/>
      <c r="O11" s="169"/>
      <c r="P11" s="169"/>
      <c r="Q11" s="169"/>
      <c r="R11" s="169"/>
      <c r="S11" s="169"/>
      <c r="T11" s="169"/>
      <c r="U11" s="169"/>
      <c r="V11" s="169"/>
      <c r="W11" s="169"/>
      <c r="X11" s="169"/>
      <c r="Y11" s="169"/>
      <c r="Z11" s="169"/>
      <c r="AA11" s="169"/>
      <c r="AB11" s="169"/>
      <c r="AC11" s="169"/>
      <c r="AD11" s="169"/>
      <c r="AE11" s="169"/>
      <c r="AF11" s="169"/>
      <c r="AG11" s="169"/>
      <c r="AH11" s="169"/>
      <c r="AI11" s="169"/>
      <c r="AJ11" s="169"/>
      <c r="AK11" s="169"/>
      <c r="AL11" s="169"/>
      <c r="AM11" s="169"/>
      <c r="AN11" s="169"/>
      <c r="AO11" s="169"/>
      <c r="AP11" s="169"/>
      <c r="AQ11" s="169"/>
      <c r="AR11" s="169"/>
      <c r="AS11" s="169"/>
      <c r="AT11" s="169"/>
      <c r="AU11" s="169"/>
      <c r="AV11" s="169"/>
      <c r="AW11" s="169"/>
      <c r="AX11" s="169"/>
      <c r="AY11" s="169"/>
      <c r="AZ11" s="169"/>
      <c r="BA11" s="169"/>
      <c r="BB11" s="169"/>
      <c r="BC11" s="169"/>
      <c r="BD11" s="169"/>
      <c r="BE11" s="169"/>
      <c r="BF11" s="169"/>
      <c r="BG11" s="169"/>
      <c r="BH11" s="169"/>
      <c r="BI11" s="169"/>
      <c r="BJ11" s="169"/>
      <c r="BK11" s="169"/>
      <c r="BL11" s="169"/>
      <c r="BM11" s="169"/>
      <c r="BN11" s="169"/>
      <c r="BO11" s="169"/>
      <c r="BP11" s="169"/>
      <c r="BQ11" s="169"/>
      <c r="BR11" s="169"/>
      <c r="BS11" s="169"/>
      <c r="BT11" s="169"/>
      <c r="BU11" s="169"/>
      <c r="BV11" s="169"/>
      <c r="BW11" s="169"/>
      <c r="BX11" s="169"/>
      <c r="BY11" s="169"/>
      <c r="BZ11" s="169"/>
      <c r="CA11" s="169"/>
      <c r="CB11" s="169"/>
      <c r="CC11" s="169"/>
      <c r="CD11" s="169"/>
      <c r="CE11" s="169"/>
      <c r="CF11" s="169"/>
      <c r="CG11" s="169"/>
      <c r="CH11" s="169"/>
      <c r="CI11" s="169"/>
      <c r="CJ11" s="169"/>
      <c r="CK11" s="169"/>
      <c r="CL11" s="169"/>
      <c r="CM11" s="169"/>
      <c r="CN11" s="169"/>
      <c r="CO11" s="169"/>
      <c r="CP11" s="169"/>
      <c r="CQ11" s="169"/>
      <c r="CR11" s="169"/>
      <c r="CS11" s="169"/>
      <c r="CT11" s="169"/>
      <c r="CU11" s="169"/>
      <c r="CV11" s="169"/>
      <c r="CW11" s="169"/>
      <c r="CX11" s="169"/>
      <c r="CY11" s="169"/>
      <c r="CZ11" s="169"/>
      <c r="DA11" s="169"/>
      <c r="DB11" s="169"/>
      <c r="DC11" s="169"/>
      <c r="DD11" s="169"/>
      <c r="DE11" s="169"/>
      <c r="DF11" s="169"/>
      <c r="DG11" s="169"/>
    </row>
    <row r="12" spans="2:111" ht="15.75" customHeight="1" x14ac:dyDescent="0.25">
      <c r="B12" s="49"/>
      <c r="C12" s="49"/>
      <c r="D12" s="49"/>
      <c r="E12" s="613"/>
      <c r="F12" s="613"/>
      <c r="G12" s="421"/>
      <c r="H12" s="421"/>
      <c r="I12" s="421"/>
      <c r="K12" s="49"/>
      <c r="L12" s="49"/>
      <c r="M12" s="49"/>
      <c r="N12" s="49"/>
      <c r="O12" s="49"/>
      <c r="P12" s="74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74" t="s">
        <v>470</v>
      </c>
      <c r="AO12" s="49"/>
      <c r="AP12" s="49"/>
      <c r="AQ12" s="49"/>
      <c r="AR12" s="49"/>
      <c r="AS12" s="49"/>
      <c r="AT12" s="876" t="e">
        <f ca="1">IF('Настройки ТИК'!$I$17='Настройки ТИК'!$J$17,'Настройки ТИК'!$I$17,'Настройки ТИК'!$I$17&amp;"-"&amp;'Настройки ТИК'!$J$17)</f>
        <v>#VALUE!</v>
      </c>
      <c r="AU12" s="876"/>
      <c r="AV12" s="876"/>
      <c r="AW12" s="876"/>
      <c r="AX12" s="876"/>
      <c r="AY12" s="876"/>
      <c r="AZ12" s="876"/>
      <c r="BA12" s="316"/>
      <c r="BB12" s="316"/>
      <c r="BC12" s="316"/>
      <c r="BD12" s="316"/>
      <c r="BE12" s="316"/>
      <c r="BF12" s="126" t="str">
        <f>'Настройки ТИК'!$I$15</f>
        <v/>
      </c>
      <c r="BG12" s="316"/>
      <c r="BH12" s="316"/>
      <c r="BI12" s="316"/>
      <c r="BJ12" s="316"/>
      <c r="BK12" s="316"/>
      <c r="BL12" s="75" t="s">
        <v>147</v>
      </c>
      <c r="BM12" s="316"/>
      <c r="BN12" s="316"/>
      <c r="BO12" s="316"/>
      <c r="BP12" s="316"/>
      <c r="BQ12" s="316"/>
      <c r="BR12" s="49"/>
      <c r="BS12" s="316"/>
      <c r="BT12" s="316"/>
      <c r="BU12" s="316"/>
      <c r="BV12" s="316"/>
      <c r="BW12" s="316"/>
      <c r="BX12" s="49"/>
      <c r="BY12" s="316"/>
      <c r="BZ12" s="316"/>
      <c r="CA12" s="316"/>
      <c r="CB12" s="316"/>
      <c r="CC12" s="316"/>
      <c r="CD12" s="49"/>
      <c r="CE12" s="316"/>
      <c r="CF12" s="316"/>
      <c r="CG12" s="316"/>
      <c r="CH12" s="316"/>
      <c r="CI12" s="316"/>
      <c r="CJ12" s="49"/>
      <c r="CK12" s="316"/>
      <c r="CL12" s="316"/>
      <c r="CM12" s="316"/>
      <c r="CN12" s="316"/>
      <c r="CO12" s="316"/>
      <c r="CP12" s="49"/>
      <c r="CQ12" s="316"/>
      <c r="CR12" s="316"/>
      <c r="CS12" s="316"/>
      <c r="CT12" s="316"/>
      <c r="CU12" s="316"/>
      <c r="CV12" s="49"/>
      <c r="CW12" s="316"/>
      <c r="CX12" s="316"/>
      <c r="CY12" s="316"/>
      <c r="CZ12" s="316"/>
      <c r="DA12" s="316"/>
      <c r="DB12" s="49"/>
      <c r="DC12" s="316"/>
      <c r="DD12" s="316"/>
      <c r="DE12" s="316"/>
      <c r="DF12" s="316"/>
      <c r="DG12" s="316"/>
    </row>
    <row r="13" spans="2:111" ht="15.75" x14ac:dyDescent="0.25"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34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34"/>
      <c r="AO13" s="49"/>
      <c r="AP13" s="49"/>
      <c r="AQ13" s="49"/>
      <c r="AR13" s="49"/>
      <c r="AS13" s="49"/>
      <c r="AT13" s="883" t="s">
        <v>471</v>
      </c>
      <c r="AU13" s="883"/>
      <c r="AV13" s="883"/>
      <c r="AW13" s="883"/>
      <c r="AX13" s="883"/>
      <c r="AY13" s="883"/>
      <c r="AZ13" s="883"/>
      <c r="BA13" s="317"/>
      <c r="BB13" s="317"/>
      <c r="BC13" s="317"/>
      <c r="BD13" s="317"/>
      <c r="BE13" s="317"/>
      <c r="BF13" s="34"/>
      <c r="BG13" s="317"/>
      <c r="BH13" s="317"/>
      <c r="BI13" s="317"/>
      <c r="BJ13" s="317"/>
      <c r="BK13" s="317"/>
      <c r="BL13" s="34"/>
      <c r="BM13" s="317"/>
      <c r="BN13" s="317"/>
      <c r="BO13" s="317"/>
      <c r="BP13" s="317"/>
      <c r="BQ13" s="317"/>
      <c r="BR13" s="49"/>
      <c r="BS13" s="317"/>
      <c r="BT13" s="317"/>
      <c r="BU13" s="317"/>
      <c r="BV13" s="317"/>
      <c r="BW13" s="317"/>
      <c r="BX13" s="49"/>
      <c r="BY13" s="317"/>
      <c r="BZ13" s="317"/>
      <c r="CA13" s="317"/>
      <c r="CB13" s="317"/>
      <c r="CC13" s="317"/>
      <c r="CD13" s="49"/>
      <c r="CE13" s="317"/>
      <c r="CF13" s="317"/>
      <c r="CG13" s="317"/>
      <c r="CH13" s="317"/>
      <c r="CI13" s="317"/>
      <c r="CJ13" s="49"/>
      <c r="CK13" s="317"/>
      <c r="CL13" s="317"/>
      <c r="CM13" s="317"/>
      <c r="CN13" s="317"/>
      <c r="CO13" s="317"/>
      <c r="CP13" s="49"/>
      <c r="CQ13" s="317"/>
      <c r="CR13" s="317"/>
      <c r="CS13" s="317"/>
      <c r="CT13" s="317"/>
      <c r="CU13" s="317"/>
      <c r="CV13" s="49"/>
      <c r="CW13" s="317"/>
      <c r="CX13" s="317"/>
      <c r="CY13" s="317"/>
      <c r="CZ13" s="317"/>
      <c r="DA13" s="317"/>
      <c r="DB13" s="49"/>
      <c r="DC13" s="317"/>
      <c r="DD13" s="317"/>
      <c r="DE13" s="317"/>
      <c r="DF13" s="317"/>
      <c r="DG13" s="317"/>
    </row>
    <row r="14" spans="2:111" ht="47.25" x14ac:dyDescent="0.25">
      <c r="B14" s="49"/>
      <c r="C14" s="49"/>
      <c r="D14" s="49"/>
      <c r="E14" s="49"/>
      <c r="F14" s="49"/>
      <c r="G14" s="49"/>
      <c r="H14" s="49"/>
      <c r="I14" s="357" t="str">
        <f>'Настройки ТИК'!$C$14</f>
        <v>не участник зарплатного проекта</v>
      </c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</row>
    <row r="15" spans="2:111" x14ac:dyDescent="0.25">
      <c r="B15" s="856" t="s">
        <v>0</v>
      </c>
      <c r="C15" s="857"/>
      <c r="D15" s="860" t="s">
        <v>472</v>
      </c>
      <c r="E15" s="860"/>
      <c r="F15" s="860"/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  <c r="AB15" s="860"/>
      <c r="AC15" s="860"/>
      <c r="AD15" s="860"/>
      <c r="AE15" s="860"/>
      <c r="AF15" s="860"/>
      <c r="AG15" s="860"/>
      <c r="AH15" s="860"/>
      <c r="AI15" s="860"/>
      <c r="AJ15" s="860"/>
      <c r="AK15" s="860"/>
      <c r="AL15" s="860"/>
      <c r="AM15" s="860"/>
      <c r="AN15" s="860"/>
      <c r="AO15" s="860"/>
      <c r="AP15" s="860"/>
      <c r="AQ15" s="860"/>
      <c r="AR15" s="860"/>
      <c r="AS15" s="860"/>
      <c r="AT15" s="860"/>
      <c r="AU15" s="860"/>
      <c r="AV15" s="860"/>
      <c r="AW15" s="860"/>
      <c r="AX15" s="860"/>
      <c r="AY15" s="860"/>
      <c r="AZ15" s="860"/>
      <c r="BA15" s="860"/>
      <c r="BB15" s="860"/>
      <c r="BC15" s="860"/>
      <c r="BD15" s="860"/>
      <c r="BE15" s="860"/>
      <c r="BF15" s="860"/>
      <c r="BG15" s="860"/>
      <c r="BH15" s="860"/>
      <c r="BI15" s="860"/>
      <c r="BJ15" s="860"/>
      <c r="BK15" s="860"/>
      <c r="BL15" s="860"/>
      <c r="BM15" s="860"/>
      <c r="BN15" s="860"/>
      <c r="BO15" s="860"/>
      <c r="BP15" s="860"/>
      <c r="BQ15" s="860"/>
      <c r="BR15" s="860"/>
      <c r="BS15" s="860"/>
      <c r="BT15" s="860"/>
      <c r="BU15" s="860"/>
      <c r="BV15" s="860"/>
      <c r="BW15" s="860"/>
      <c r="BX15" s="860"/>
      <c r="BY15" s="860"/>
      <c r="BZ15" s="860"/>
      <c r="CA15" s="860"/>
      <c r="CB15" s="860"/>
      <c r="CC15" s="860"/>
      <c r="CD15" s="860"/>
      <c r="CE15" s="860"/>
      <c r="CF15" s="860"/>
      <c r="CG15" s="860"/>
      <c r="CH15" s="860"/>
      <c r="CI15" s="860"/>
      <c r="CJ15" s="860"/>
      <c r="CK15" s="860"/>
      <c r="CL15" s="860"/>
      <c r="CM15" s="860"/>
      <c r="CN15" s="860"/>
      <c r="CO15" s="860"/>
      <c r="CP15" s="860"/>
      <c r="CQ15" s="860"/>
      <c r="CR15" s="860"/>
      <c r="CS15" s="860"/>
      <c r="CT15" s="860"/>
      <c r="CU15" s="860"/>
      <c r="CV15" s="860"/>
      <c r="CW15" s="860"/>
      <c r="CX15" s="860"/>
      <c r="CY15" s="860"/>
      <c r="CZ15" s="860"/>
      <c r="DA15" s="860"/>
      <c r="DB15" s="860"/>
      <c r="DC15" s="232"/>
      <c r="DD15" s="232"/>
      <c r="DE15" s="232"/>
      <c r="DF15" s="232"/>
      <c r="DG15" s="232"/>
    </row>
    <row r="16" spans="2:111" ht="33" customHeight="1" x14ac:dyDescent="0.25">
      <c r="B16" s="858"/>
      <c r="C16" s="859"/>
      <c r="D16" s="873" t="str">
        <f ca="1">IF(INDIRECT("'Настройки УИК'!$B$22")=0," ",INDIRECT("'Настройки УИК'!$B$22"))</f>
        <v xml:space="preserve"> </v>
      </c>
      <c r="E16" s="874"/>
      <c r="F16" s="874"/>
      <c r="G16" s="874"/>
      <c r="H16" s="874"/>
      <c r="I16" s="875"/>
      <c r="J16" s="605" t="str">
        <f ca="1">IF(INDIRECT("'Настройки УИК'!$B$23")=0," ",INDIRECT("'Настройки УИК'!$B$23"))</f>
        <v xml:space="preserve"> </v>
      </c>
      <c r="K16" s="170"/>
      <c r="L16" s="170"/>
      <c r="M16" s="170"/>
      <c r="N16" s="170"/>
      <c r="O16" s="170"/>
      <c r="P16" s="605" t="str">
        <f ca="1">IF(INDIRECT("'Настройки УИК'!$B$24")=0," ",INDIRECT("'Настройки УИК'!$B$24"))</f>
        <v xml:space="preserve"> </v>
      </c>
      <c r="Q16" s="170"/>
      <c r="R16" s="170"/>
      <c r="S16" s="170"/>
      <c r="T16" s="170"/>
      <c r="U16" s="170"/>
      <c r="V16" s="605" t="str">
        <f ca="1">IF(INDIRECT("'Настройки УИК'!$B$25")=0," ",INDIRECT("'Настройки УИК'!$B$25"))</f>
        <v xml:space="preserve"> </v>
      </c>
      <c r="W16" s="170"/>
      <c r="X16" s="170"/>
      <c r="Y16" s="170"/>
      <c r="Z16" s="170"/>
      <c r="AA16" s="170"/>
      <c r="AB16" s="605" t="str">
        <f ca="1">IF(INDIRECT("'Настройки УИК'!$B$26")=0," ",INDIRECT("'Настройки УИК'!$B$26"))</f>
        <v xml:space="preserve"> </v>
      </c>
      <c r="AC16" s="170"/>
      <c r="AD16" s="170"/>
      <c r="AE16" s="170"/>
      <c r="AF16" s="170"/>
      <c r="AG16" s="170"/>
      <c r="AH16" s="605" t="str">
        <f ca="1">IF(INDIRECT("'Настройки УИК'!$B$27")=0," ",INDIRECT("'Настройки УИК'!$B$27"))</f>
        <v xml:space="preserve"> </v>
      </c>
      <c r="AI16" s="170"/>
      <c r="AJ16" s="170"/>
      <c r="AK16" s="170"/>
      <c r="AL16" s="170"/>
      <c r="AM16" s="170"/>
      <c r="AN16" s="605" t="str">
        <f ca="1">IF(INDIRECT("'Настройки УИК'!$B$28")=0," ",INDIRECT("'Настройки УИК'!$B$28"))</f>
        <v xml:space="preserve"> </v>
      </c>
      <c r="AO16" s="170"/>
      <c r="AP16" s="170"/>
      <c r="AQ16" s="170"/>
      <c r="AR16" s="170"/>
      <c r="AS16" s="170"/>
      <c r="AT16" s="605" t="str">
        <f ca="1">IF(INDIRECT("'Настройки УИК'!$B$29")=0," ",INDIRECT("'Настройки УИК'!$B$29"))</f>
        <v xml:space="preserve"> </v>
      </c>
      <c r="AU16" s="170"/>
      <c r="AV16" s="170"/>
      <c r="AW16" s="170"/>
      <c r="AX16" s="170"/>
      <c r="AY16" s="170"/>
      <c r="AZ16" s="605" t="str">
        <f ca="1">IF(INDIRECT("'Настройки УИК'!$B$30")=0," ",INDIRECT("'Настройки УИК'!$B$30"))</f>
        <v xml:space="preserve"> </v>
      </c>
      <c r="BA16" s="170"/>
      <c r="BB16" s="170"/>
      <c r="BC16" s="170"/>
      <c r="BD16" s="170"/>
      <c r="BE16" s="170"/>
      <c r="BF16" s="605" t="str">
        <f ca="1">IF(INDIRECT("'Настройки УИК'!$B$31")=0," ",INDIRECT("'Настройки УИК'!$B$31"))</f>
        <v xml:space="preserve"> </v>
      </c>
      <c r="BG16" s="170"/>
      <c r="BH16" s="170"/>
      <c r="BI16" s="170"/>
      <c r="BJ16" s="170"/>
      <c r="BK16" s="170"/>
      <c r="BL16" s="605" t="str">
        <f ca="1">IF(INDIRECT("'Настройки УИК'!$B$32")=0," ",INDIRECT("'Настройки УИК'!$B$32"))</f>
        <v xml:space="preserve"> </v>
      </c>
      <c r="BM16" s="170"/>
      <c r="BN16" s="170"/>
      <c r="BO16" s="170"/>
      <c r="BP16" s="170"/>
      <c r="BQ16" s="170"/>
      <c r="BR16" s="605" t="str">
        <f ca="1">IF(INDIRECT("'Настройки УИК'!$B$33")=0," ",INDIRECT("'Настройки УИК'!$B$33"))</f>
        <v xml:space="preserve"> </v>
      </c>
      <c r="BS16" s="170"/>
      <c r="BT16" s="170"/>
      <c r="BU16" s="170"/>
      <c r="BV16" s="170"/>
      <c r="BW16" s="170"/>
      <c r="BX16" s="605" t="str">
        <f ca="1">IF(INDIRECT("'Настройки УИК'!$B$34")=0," ",INDIRECT("'Настройки УИК'!$B$34"))</f>
        <v xml:space="preserve"> </v>
      </c>
      <c r="BY16" s="170"/>
      <c r="BZ16" s="170"/>
      <c r="CA16" s="170"/>
      <c r="CB16" s="170"/>
      <c r="CC16" s="170"/>
      <c r="CD16" s="605" t="str">
        <f ca="1">IF(INDIRECT("'Настройки УИК'!$B$35")=0," ",INDIRECT("'Настройки УИК'!$B$35"))</f>
        <v xml:space="preserve"> </v>
      </c>
      <c r="CE16" s="170"/>
      <c r="CF16" s="170"/>
      <c r="CG16" s="170"/>
      <c r="CH16" s="170"/>
      <c r="CI16" s="170"/>
      <c r="CJ16" s="605" t="str">
        <f ca="1">IF(INDIRECT("'Настройки УИК'!$B$36")=0," ",INDIRECT("'Настройки УИК'!$B$36"))</f>
        <v xml:space="preserve"> </v>
      </c>
      <c r="CK16" s="170"/>
      <c r="CL16" s="170"/>
      <c r="CM16" s="170"/>
      <c r="CN16" s="170"/>
      <c r="CO16" s="170"/>
      <c r="CP16" s="605" t="str">
        <f ca="1">IF(INDIRECT("'Настройки УИК'!$B$37")=0," ",INDIRECT("'Настройки УИК'!$B$37"))</f>
        <v xml:space="preserve"> </v>
      </c>
      <c r="CQ16" s="170"/>
      <c r="CR16" s="170"/>
      <c r="CS16" s="170"/>
      <c r="CT16" s="170"/>
      <c r="CU16" s="170"/>
      <c r="CV16" s="605" t="str">
        <f ca="1">IF(INDIRECT("'Настройки УИК'!$B$38")=0," ",INDIRECT("'Настройки УИК'!$B$38"))</f>
        <v xml:space="preserve"> </v>
      </c>
      <c r="CW16" s="170"/>
      <c r="CX16" s="170"/>
      <c r="CY16" s="170"/>
      <c r="CZ16" s="170"/>
      <c r="DA16" s="170"/>
      <c r="DB16" s="605" t="str">
        <f ca="1">IF(INDIRECT("'Настройки УИК'!$B$39")=0," ",INDIRECT("'Настройки УИК'!$B$39"))</f>
        <v xml:space="preserve"> </v>
      </c>
      <c r="DC16" s="170"/>
      <c r="DD16" s="170"/>
      <c r="DE16" s="170"/>
      <c r="DF16" s="170"/>
      <c r="DG16" s="170"/>
    </row>
    <row r="17" spans="1:115" ht="16.5" customHeight="1" x14ac:dyDescent="0.25">
      <c r="B17" s="864" t="s">
        <v>372</v>
      </c>
      <c r="C17" s="865"/>
      <c r="D17" s="399" t="s">
        <v>373</v>
      </c>
      <c r="E17" s="253" t="s">
        <v>649</v>
      </c>
      <c r="F17" s="253" t="s">
        <v>650</v>
      </c>
      <c r="G17" s="253" t="s">
        <v>651</v>
      </c>
      <c r="H17" s="253" t="s">
        <v>652</v>
      </c>
      <c r="I17" s="315" t="s">
        <v>696</v>
      </c>
      <c r="J17" s="399" t="s">
        <v>374</v>
      </c>
      <c r="K17" s="253" t="s">
        <v>649</v>
      </c>
      <c r="L17" s="253" t="s">
        <v>650</v>
      </c>
      <c r="M17" s="253" t="s">
        <v>651</v>
      </c>
      <c r="N17" s="253" t="s">
        <v>652</v>
      </c>
      <c r="O17" s="315" t="s">
        <v>696</v>
      </c>
      <c r="P17" s="399" t="s">
        <v>375</v>
      </c>
      <c r="Q17" s="253" t="s">
        <v>649</v>
      </c>
      <c r="R17" s="253" t="s">
        <v>650</v>
      </c>
      <c r="S17" s="253" t="s">
        <v>651</v>
      </c>
      <c r="T17" s="253" t="s">
        <v>652</v>
      </c>
      <c r="U17" s="315" t="s">
        <v>696</v>
      </c>
      <c r="V17" s="399" t="s">
        <v>376</v>
      </c>
      <c r="W17" s="253" t="s">
        <v>649</v>
      </c>
      <c r="X17" s="253" t="s">
        <v>650</v>
      </c>
      <c r="Y17" s="253" t="s">
        <v>651</v>
      </c>
      <c r="Z17" s="253" t="s">
        <v>652</v>
      </c>
      <c r="AA17" s="315" t="s">
        <v>696</v>
      </c>
      <c r="AB17" s="399" t="s">
        <v>377</v>
      </c>
      <c r="AC17" s="253" t="s">
        <v>649</v>
      </c>
      <c r="AD17" s="253" t="s">
        <v>650</v>
      </c>
      <c r="AE17" s="253" t="s">
        <v>651</v>
      </c>
      <c r="AF17" s="253" t="s">
        <v>652</v>
      </c>
      <c r="AG17" s="315" t="s">
        <v>696</v>
      </c>
      <c r="AH17" s="399" t="s">
        <v>378</v>
      </c>
      <c r="AI17" s="253" t="s">
        <v>649</v>
      </c>
      <c r="AJ17" s="253" t="s">
        <v>650</v>
      </c>
      <c r="AK17" s="253" t="s">
        <v>651</v>
      </c>
      <c r="AL17" s="253" t="s">
        <v>652</v>
      </c>
      <c r="AM17" s="315" t="s">
        <v>696</v>
      </c>
      <c r="AN17" s="399" t="s">
        <v>379</v>
      </c>
      <c r="AO17" s="253" t="s">
        <v>649</v>
      </c>
      <c r="AP17" s="253" t="s">
        <v>650</v>
      </c>
      <c r="AQ17" s="253" t="s">
        <v>651</v>
      </c>
      <c r="AR17" s="253" t="s">
        <v>652</v>
      </c>
      <c r="AS17" s="315" t="s">
        <v>696</v>
      </c>
      <c r="AT17" s="399" t="s">
        <v>380</v>
      </c>
      <c r="AU17" s="253" t="s">
        <v>649</v>
      </c>
      <c r="AV17" s="253" t="s">
        <v>650</v>
      </c>
      <c r="AW17" s="253" t="s">
        <v>651</v>
      </c>
      <c r="AX17" s="253" t="s">
        <v>652</v>
      </c>
      <c r="AY17" s="315" t="s">
        <v>696</v>
      </c>
      <c r="AZ17" s="399" t="s">
        <v>381</v>
      </c>
      <c r="BA17" s="253" t="s">
        <v>649</v>
      </c>
      <c r="BB17" s="253" t="s">
        <v>650</v>
      </c>
      <c r="BC17" s="253" t="s">
        <v>651</v>
      </c>
      <c r="BD17" s="253" t="s">
        <v>652</v>
      </c>
      <c r="BE17" s="315" t="s">
        <v>696</v>
      </c>
      <c r="BF17" s="399" t="s">
        <v>382</v>
      </c>
      <c r="BG17" s="253" t="s">
        <v>649</v>
      </c>
      <c r="BH17" s="253" t="s">
        <v>650</v>
      </c>
      <c r="BI17" s="253" t="s">
        <v>651</v>
      </c>
      <c r="BJ17" s="253" t="s">
        <v>652</v>
      </c>
      <c r="BK17" s="315" t="s">
        <v>696</v>
      </c>
      <c r="BL17" s="399" t="s">
        <v>383</v>
      </c>
      <c r="BM17" s="253" t="s">
        <v>649</v>
      </c>
      <c r="BN17" s="253" t="s">
        <v>650</v>
      </c>
      <c r="BO17" s="253" t="s">
        <v>651</v>
      </c>
      <c r="BP17" s="253" t="s">
        <v>652</v>
      </c>
      <c r="BQ17" s="315" t="s">
        <v>696</v>
      </c>
      <c r="BR17" s="399" t="s">
        <v>384</v>
      </c>
      <c r="BS17" s="253" t="s">
        <v>649</v>
      </c>
      <c r="BT17" s="253" t="s">
        <v>650</v>
      </c>
      <c r="BU17" s="253" t="s">
        <v>651</v>
      </c>
      <c r="BV17" s="253" t="s">
        <v>652</v>
      </c>
      <c r="BW17" s="315" t="s">
        <v>696</v>
      </c>
      <c r="BX17" s="399" t="s">
        <v>385</v>
      </c>
      <c r="BY17" s="253" t="s">
        <v>649</v>
      </c>
      <c r="BZ17" s="253" t="s">
        <v>650</v>
      </c>
      <c r="CA17" s="253" t="s">
        <v>651</v>
      </c>
      <c r="CB17" s="253" t="s">
        <v>652</v>
      </c>
      <c r="CC17" s="315" t="s">
        <v>696</v>
      </c>
      <c r="CD17" s="399" t="s">
        <v>386</v>
      </c>
      <c r="CE17" s="253" t="s">
        <v>649</v>
      </c>
      <c r="CF17" s="253" t="s">
        <v>650</v>
      </c>
      <c r="CG17" s="253" t="s">
        <v>651</v>
      </c>
      <c r="CH17" s="253" t="s">
        <v>652</v>
      </c>
      <c r="CI17" s="315" t="s">
        <v>696</v>
      </c>
      <c r="CJ17" s="399" t="s">
        <v>387</v>
      </c>
      <c r="CK17" s="253" t="s">
        <v>649</v>
      </c>
      <c r="CL17" s="253" t="s">
        <v>650</v>
      </c>
      <c r="CM17" s="253" t="s">
        <v>651</v>
      </c>
      <c r="CN17" s="253" t="s">
        <v>652</v>
      </c>
      <c r="CO17" s="315" t="s">
        <v>696</v>
      </c>
      <c r="CP17" s="399" t="s">
        <v>388</v>
      </c>
      <c r="CQ17" s="253" t="s">
        <v>649</v>
      </c>
      <c r="CR17" s="253" t="s">
        <v>650</v>
      </c>
      <c r="CS17" s="253" t="s">
        <v>651</v>
      </c>
      <c r="CT17" s="253" t="s">
        <v>652</v>
      </c>
      <c r="CU17" s="315" t="s">
        <v>696</v>
      </c>
      <c r="CV17" s="399" t="s">
        <v>389</v>
      </c>
      <c r="CW17" s="253" t="s">
        <v>649</v>
      </c>
      <c r="CX17" s="253" t="s">
        <v>650</v>
      </c>
      <c r="CY17" s="253" t="s">
        <v>651</v>
      </c>
      <c r="CZ17" s="253" t="s">
        <v>652</v>
      </c>
      <c r="DA17" s="315" t="s">
        <v>696</v>
      </c>
      <c r="DB17" s="399" t="s">
        <v>695</v>
      </c>
      <c r="DC17" s="253" t="s">
        <v>649</v>
      </c>
      <c r="DD17" s="253" t="s">
        <v>650</v>
      </c>
      <c r="DE17" s="253" t="s">
        <v>651</v>
      </c>
      <c r="DF17" s="253" t="s">
        <v>652</v>
      </c>
      <c r="DG17" s="315" t="s">
        <v>696</v>
      </c>
    </row>
    <row r="18" spans="1:115" s="223" customFormat="1" ht="16.5" customHeight="1" x14ac:dyDescent="0.25">
      <c r="A18" s="757" t="e">
        <f t="shared" ref="A18:A49" ca="1" si="0">IF(INDIRECT("DK"&amp;N(ROW(C18)))=INDIRECT("DK"&amp;N(ROW(C18))+1),"Ночные часы с 0:00 до 6:00",IF(INDIRECT("DK"&amp;N(ROW(C18)))=INDIRECT("DK"&amp;N(ROW(C18))-1),"Дневные часы с 6:00 по 22:00",""))</f>
        <v>#VALUE!</v>
      </c>
      <c r="B18" s="777" t="e">
        <f>DATE(RIGHT(date_of_choice, 4), MID(date_of_choice, FIND(".", date_of_choice) + 1, 2),LEFT(date_of_choice, 2))-20</f>
        <v>#VALUE!</v>
      </c>
      <c r="C18" s="756"/>
      <c r="D18" s="314"/>
      <c r="E18" s="729" t="e">
        <f ca="1">(IF(VALUE(INDIRECT("'Настройки УИК'!$F$22"))&gt;0,(IF(AND(VALUE(MID($DK18,4,2))=VALUE(MID('Настройки ТИК'!$C$17,4,2)),$C18="",D18=8),D18,0))*INDIRECT("'Настройки УИК'!$I$22")/8,0))*IF(INDIRECT("DK"&amp;ROW($DK18))=INDIRECT("DK"&amp;(ROW($DK18)+1)),2,1)</f>
        <v>#VALUE!</v>
      </c>
      <c r="F18" s="729" t="e">
        <f ca="1">(IF(VALUE(INDIRECT("'Настройки УИК'!$F$22"))&gt;0,(IF(AND(VALUE(MID($DK18,4,2))=VALUE(MID('Настройки ТИК'!$D$17,4,2)),$C18="",D18=8),D18,0))*INDIRECT("'Настройки УИК'!$J$22")/8,0))*IF(INDIRECT("DK"&amp;ROW($DK18))=INDIRECT("DK"&amp;(ROW($DK18)+1)),2,1)</f>
        <v>#VALUE!</v>
      </c>
      <c r="G18" s="729" t="e">
        <f ca="1">(IF($C18="",0,D18*'Настройки УИК'!$K$22*2*'Настройки ТИК'!$C$32))*IF(INDIRECT("DK"&amp;ROW($DK18))=INDIRECT("DK"&amp;(ROW($DK18)+1)),2,1)</f>
        <v>#VALUE!</v>
      </c>
      <c r="H18" s="729" t="e">
        <f ca="1">(IF(AND(E18+F18=0,$C18=""),D18*'Настройки УИК'!$K$22*'Настройки ТИК'!$C$32,0))*IF(INDIRECT("DK"&amp;ROW($DK18))=INDIRECT("DK"&amp;(ROW($DK18)+1)),2,1)</f>
        <v>#VALUE!</v>
      </c>
      <c r="I18" s="729" t="e">
        <f ca="1">IF(AND('Настройки ТИК'!$C$45="ТИК",'Настройки УИК'!$C$22="Председатель"),0,(G18+H18)*ПК_ПЛАН)</f>
        <v>#VALUE!</v>
      </c>
      <c r="J18" s="314"/>
      <c r="K18" s="729" t="e">
        <f ca="1">(IF(VALUE(INDIRECT("'Настройки УИК'!$F$23"))&gt;0,(IF(AND(VALUE(MID($DK18,4,2))=VALUE(MID('Настройки ТИК'!$C$17,4,2)),$C18="",J18=8),J18,0))*INDIRECT("'Настройки УИК'!$I$23")/8,0))*IF(INDIRECT("DK"&amp;ROW($DK18))=INDIRECT("DK"&amp;(ROW($DK18)+1)),2,1)</f>
        <v>#VALUE!</v>
      </c>
      <c r="L18" s="729" t="e">
        <f ca="1">(IF(VALUE(INDIRECT("'Настройки УИК'!$F$23"))&gt;0,(IF(AND(VALUE(MID($DK18,4,2))=VALUE(MID('Настройки ТИК'!$D$17,4,2)),$C18="",J18=8),J18,0))*INDIRECT("'Настройки УИК'!$J$23")/8,0))*IF(INDIRECT("DK"&amp;ROW($DK18))=INDIRECT("DK"&amp;(ROW($DK18)+1)),2,1)</f>
        <v>#VALUE!</v>
      </c>
      <c r="M18" s="729" t="e">
        <f ca="1">(IF($C18="",0,J18*'Настройки УИК'!$K$23*2*'Настройки ТИК'!$C$32))*IF(INDIRECT("DK"&amp;ROW($DK18))=INDIRECT("DK"&amp;(ROW($DK18)+1)),2,1)</f>
        <v>#VALUE!</v>
      </c>
      <c r="N18" s="729" t="e">
        <f ca="1">(IF(AND(K18+L18=0,$C18=""),J18*'Настройки УИК'!$K$23*'Настройки ТИК'!$C$32,0))*IF(INDIRECT("DK"&amp;ROW($DK18))=INDIRECT("DK"&amp;(ROW($DK18)+1)),2,1)</f>
        <v>#VALUE!</v>
      </c>
      <c r="O18" s="729" t="e">
        <f ca="1">IF(AND('Настройки ТИК'!$C$45="ТИК",'Настройки УИК'!$C$23="Председатель"),0,(M18+N18)*ПК_ПЛАН)</f>
        <v>#VALUE!</v>
      </c>
      <c r="P18" s="314"/>
      <c r="Q18" s="729" t="e">
        <f ca="1">(IF(VALUE(INDIRECT("'Настройки УИК'!$F$24"))&gt;0,(IF(AND(VALUE(MID($DK18,4,2))=VALUE(MID('Настройки ТИК'!$C$17,4,2)),$C18="",P18=8),P18,0))*INDIRECT("'Настройки УИК'!$I$24")/8,0))*IF(INDIRECT("DK"&amp;ROW($DK18))=INDIRECT("DK"&amp;(ROW($DK18)+1)),2,1)</f>
        <v>#VALUE!</v>
      </c>
      <c r="R18" s="729" t="e">
        <f ca="1">(IF(VALUE(INDIRECT("'Настройки УИК'!$F$24"))&gt;0,(IF(AND(VALUE(MID($DK18,4,2))=VALUE(MID('Настройки ТИК'!$D$17,4,2)),$C18="",P18=8),P18,0))*INDIRECT("'Настройки УИК'!$J$24")/8,0))*IF(INDIRECT("DK"&amp;ROW($DK18))=INDIRECT("DK"&amp;(ROW($DK18)+1)),2,1)</f>
        <v>#VALUE!</v>
      </c>
      <c r="S18" s="729" t="e">
        <f ca="1">(IF($C18="",0,P18*'Настройки УИК'!$K$24*2*'Настройки ТИК'!$C$32))*IF(INDIRECT("DK"&amp;ROW($DK18))=INDIRECT("DK"&amp;(ROW($DK18)+1)),2,1)</f>
        <v>#VALUE!</v>
      </c>
      <c r="T18" s="729" t="e">
        <f ca="1">(IF(AND(Q18+R18=0,$C18=""),P18*'Настройки УИК'!$K$24*'Настройки ТИК'!$C$32,0))*IF(INDIRECT("DK"&amp;ROW($DK18))=INDIRECT("DK"&amp;(ROW($DK18)+1)),2,1)</f>
        <v>#VALUE!</v>
      </c>
      <c r="U18" s="729" t="e">
        <f ca="1">IF(AND('Настройки ТИК'!$C$45="ТИК",'Настройки УИК'!$C$24="Председатель"),0,(S18+T18)*ПК_ПЛАН)</f>
        <v>#VALUE!</v>
      </c>
      <c r="V18" s="314"/>
      <c r="W18" s="729" t="e">
        <f ca="1">(IF(VALUE(INDIRECT("'Настройки УИК'!$F$25"))&gt;0,(IF(AND(VALUE(MID($DK18,4,2))=VALUE(MID('Настройки ТИК'!$C$17,4,2)),$C18="",V18=8),V18,0))*INDIRECT("'Настройки УИК'!$I$25")/8,0))*IF(INDIRECT("DK"&amp;ROW($DK18))=INDIRECT("DK"&amp;(ROW($DK18)+1)),2,1)</f>
        <v>#VALUE!</v>
      </c>
      <c r="X18" s="729" t="e">
        <f ca="1">(IF(VALUE(INDIRECT("'Настройки УИК'!$F$25"))&gt;0,(IF(AND(VALUE(MID($DK18,4,2))=VALUE(MID('Настройки ТИК'!$D$17,4,2)),$C18="",V18=8),V18,0))*INDIRECT("'Настройки УИК'!$J$25")/8,0))*IF(INDIRECT("DK"&amp;ROW($DK18))=INDIRECT("DK"&amp;(ROW($DK18)+1)),2,1)</f>
        <v>#VALUE!</v>
      </c>
      <c r="Y18" s="729" t="e">
        <f ca="1">(IF($C18="",0,V18*'Настройки УИК'!$K$25*2*'Настройки ТИК'!$C$32))*IF(INDIRECT("DK"&amp;ROW($DK18))=INDIRECT("DK"&amp;(ROW($DK18)+1)),2,1)</f>
        <v>#VALUE!</v>
      </c>
      <c r="Z18" s="729" t="e">
        <f ca="1">(IF(AND(W18+X18=0,$C18=""),V18*'Настройки УИК'!$K$25*'Настройки ТИК'!$C$32,0))*IF(INDIRECT("DK"&amp;ROW($DK18))=INDIRECT("DK"&amp;(ROW($DK18)+1)),2,1)</f>
        <v>#VALUE!</v>
      </c>
      <c r="AA18" s="729" t="e">
        <f ca="1">IF(AND('Настройки ТИК'!$C$45="ТИК",'Настройки УИК'!$C$25="Председатель"),0,(Y18+Z18)*ПК_ПЛАН)</f>
        <v>#VALUE!</v>
      </c>
      <c r="AB18" s="314"/>
      <c r="AC18" s="729" t="e">
        <f ca="1">(IF(VALUE(INDIRECT("'Настройки УИК'!$F$26"))&gt;0,(IF(AND(VALUE(MID($DK18,4,2))=VALUE(MID('Настройки ТИК'!$C$17,4,2)),$C18="",AB18=8),AB18,0))*INDIRECT("'Настройки УИК'!$I$26")/8,0))*IF(INDIRECT("DK"&amp;ROW($DK18))=INDIRECT("DK"&amp;(ROW($DK18)+1)),2,1)</f>
        <v>#VALUE!</v>
      </c>
      <c r="AD18" s="729" t="e">
        <f ca="1">(IF(VALUE(INDIRECT("'Настройки УИК'!$F$26"))&gt;0,(IF(AND(VALUE(MID($DK18,4,2))=VALUE(MID('Настройки ТИК'!$D$17,4,2)),$C18="",AB18=8),AB18,0))*INDIRECT("'Настройки УИК'!$J$26")/8,0))*IF(INDIRECT("DK"&amp;ROW($DK18))=INDIRECT("DK"&amp;(ROW($DK18)+1)),2,1)</f>
        <v>#VALUE!</v>
      </c>
      <c r="AE18" s="729" t="e">
        <f ca="1">(IF($C18="",0,AB18*'Настройки УИК'!$K$26*2*'Настройки ТИК'!$C$32))*IF(INDIRECT("DK"&amp;ROW($DK18))=INDIRECT("DK"&amp;(ROW($DK18)+1)),2,1)</f>
        <v>#VALUE!</v>
      </c>
      <c r="AF18" s="729" t="e">
        <f ca="1">(IF(AND(AC18+AD18=0,$C18=""),AB18*'Настройки УИК'!$K$26*'Настройки ТИК'!$C$32,0))*IF(INDIRECT("DK"&amp;ROW($DK18))=INDIRECT("DK"&amp;(ROW($DK18)+1)),2,1)</f>
        <v>#VALUE!</v>
      </c>
      <c r="AG18" s="729" t="e">
        <f ca="1">IF(AND('Настройки ТИК'!$C$45="ТИК",'Настройки УИК'!$C$26="Председатель"),0,(AE18+AF18)*ПК_ПЛАН)</f>
        <v>#VALUE!</v>
      </c>
      <c r="AH18" s="314"/>
      <c r="AI18" s="729" t="e">
        <f ca="1">(IF(VALUE(INDIRECT("'Настройки УИК'!$F$27"))&gt;0,(IF(AND(VALUE(MID($DK18,4,2))=VALUE(MID('Настройки ТИК'!$C$17,4,2)),$C18="",AH18=8),AH18,0))*INDIRECT("'Настройки УИК'!$I$27")/8,0))*IF(INDIRECT("DK"&amp;ROW($DK18))=INDIRECT("DK"&amp;(ROW($DK18)+1)),2,1)</f>
        <v>#VALUE!</v>
      </c>
      <c r="AJ18" s="729" t="e">
        <f ca="1">(IF(VALUE(INDIRECT("'Настройки УИК'!$F$27"))&gt;0,(IF(AND(VALUE(MID($DK18,4,2))=VALUE(MID('Настройки ТИК'!$D$17,4,2)),$C18="",AH18=8),AH18,0))*INDIRECT("'Настройки УИК'!$J$27")/8,0))*IF(INDIRECT("DK"&amp;ROW($DK18))=INDIRECT("DK"&amp;(ROW($DK18)+1)),2,1)</f>
        <v>#VALUE!</v>
      </c>
      <c r="AK18" s="729" t="e">
        <f ca="1">(IF($C18="",0,AH18*'Настройки УИК'!$K$27*2*'Настройки ТИК'!$C$32))*IF(INDIRECT("DK"&amp;ROW($DK18))=INDIRECT("DK"&amp;(ROW($DK18)+1)),2,1)</f>
        <v>#VALUE!</v>
      </c>
      <c r="AL18" s="729" t="e">
        <f ca="1">(IF(AND(AI18+AJ18=0,$C18=""),AH18*'Настройки УИК'!$K$27*'Настройки ТИК'!$C$32,0))*IF(INDIRECT("DK"&amp;ROW($DK18))=INDIRECT("DK"&amp;(ROW($DK18)+1)),2,1)</f>
        <v>#VALUE!</v>
      </c>
      <c r="AM18" s="729" t="e">
        <f ca="1">IF(AND('Настройки ТИК'!$C$45="ТИК",'Настройки УИК'!$C$27="Председатель"),0,(AK18+AL18)*ПК_ПЛАН)</f>
        <v>#VALUE!</v>
      </c>
      <c r="AN18" s="314"/>
      <c r="AO18" s="729" t="e">
        <f ca="1">(IF(VALUE(INDIRECT("'Настройки УИК'!$F$28"))&gt;0,(IF(AND(VALUE(MID($DK18,4,2))=VALUE(MID('Настройки ТИК'!$C$17,4,2)),$C18="",AN18=8),AN18,0))*INDIRECT("'Настройки УИК'!$I$28")/8,0))*IF(INDIRECT("DK"&amp;ROW($DK18))=INDIRECT("DK"&amp;(ROW($DK18)+1)),2,1)</f>
        <v>#VALUE!</v>
      </c>
      <c r="AP18" s="729" t="e">
        <f ca="1">(IF(VALUE(INDIRECT("'Настройки УИК'!$F$28"))&gt;0,(IF(AND(VALUE(MID($DK18,4,2))=VALUE(MID('Настройки ТИК'!$D$17,4,2)),$C18="",AN18=8),AN18,0))*INDIRECT("'Настройки УИК'!$J$28")/8,0))*IF(INDIRECT("DK"&amp;ROW($DK18))=INDIRECT("DK"&amp;(ROW($DK18)+1)),2,1)</f>
        <v>#VALUE!</v>
      </c>
      <c r="AQ18" s="729" t="e">
        <f ca="1">(IF($C18="",0,AN18*'Настройки УИК'!$K$28*2*'Настройки ТИК'!$C$32))*IF(INDIRECT("DK"&amp;ROW($DK18))=INDIRECT("DK"&amp;(ROW($DK18)+1)),2,1)</f>
        <v>#VALUE!</v>
      </c>
      <c r="AR18" s="729" t="e">
        <f ca="1">(IF(AND(AO18+AP18=0,$C18=""),AN18*'Настройки УИК'!$K$28*'Настройки ТИК'!$C$32,0))*IF(INDIRECT("DK"&amp;ROW($DK18))=INDIRECT("DK"&amp;(ROW($DK18)+1)),2,1)</f>
        <v>#VALUE!</v>
      </c>
      <c r="AS18" s="729" t="e">
        <f ca="1">IF(AND('Настройки ТИК'!$C$45="ТИК",'Настройки УИК'!$C$28="Председатель"),0,(AQ18+AR18)*ПК_ПЛАН)</f>
        <v>#VALUE!</v>
      </c>
      <c r="AT18" s="314"/>
      <c r="AU18" s="729" t="e">
        <f ca="1">(IF(VALUE(INDIRECT("'Настройки УИК'!$F$29"))&gt;0,(IF(AND(VALUE(MID($DK18,4,2))=VALUE(MID('Настройки ТИК'!$C$17,4,2)),$C18="",AT18=8),AT18,0))*INDIRECT("'Настройки УИК'!$I$29")/8,0))*IF(INDIRECT("DK"&amp;ROW($DK18))=INDIRECT("DK"&amp;(ROW($DK18)+1)),2,1)</f>
        <v>#VALUE!</v>
      </c>
      <c r="AV18" s="729" t="e">
        <f ca="1">(IF(VALUE(INDIRECT("'Настройки УИК'!$F$29"))&gt;0,(IF(AND(VALUE(MID($DK18,4,2))=VALUE(MID('Настройки ТИК'!$D$17,4,2)),$C18="",AT18=8),AT18,0))*INDIRECT("'Настройки УИК'!$J$29")/8,0))*IF(INDIRECT("DK"&amp;ROW($DK18))=INDIRECT("DK"&amp;(ROW($DK18)+1)),2,1)</f>
        <v>#VALUE!</v>
      </c>
      <c r="AW18" s="729" t="e">
        <f ca="1">(IF($C18="",0,AT18*'Настройки УИК'!$K$29*2*'Настройки ТИК'!$C$32))*IF(INDIRECT("DK"&amp;ROW($DK18))=INDIRECT("DK"&amp;(ROW($DK18)+1)),2,1)</f>
        <v>#VALUE!</v>
      </c>
      <c r="AX18" s="729" t="e">
        <f ca="1">(IF(AND(AU18+AV18=0,$C18=""),AT18*'Настройки УИК'!$K$29*'Настройки ТИК'!$C$32,0))*IF(INDIRECT("DK"&amp;ROW($DK18))=INDIRECT("DK"&amp;(ROW($DK18)+1)),2,1)</f>
        <v>#VALUE!</v>
      </c>
      <c r="AY18" s="729" t="e">
        <f ca="1">IF(AND('Настройки ТИК'!$C$45="ТИК",'Настройки УИК'!$C$29="Председатель"),0,(AW18+AX18)*ПК_ПЛАН)</f>
        <v>#VALUE!</v>
      </c>
      <c r="AZ18" s="314"/>
      <c r="BA18" s="729" t="e">
        <f ca="1">(IF(VALUE(INDIRECT("'Настройки УИК'!$F$30"))&gt;0,(IF(AND(VALUE(MID($DK18,4,2))=VALUE(MID('Настройки ТИК'!$C$17,4,2)),$C18="",AZ18=8),AZ18,0))*INDIRECT("'Настройки УИК'!$I$30")/8,0))*IF(INDIRECT("DK"&amp;ROW($DK18))=INDIRECT("DK"&amp;(ROW($DK18)+1)),2,1)</f>
        <v>#VALUE!</v>
      </c>
      <c r="BB18" s="729" t="e">
        <f ca="1">(IF(VALUE(INDIRECT("'Настройки УИК'!$F$30"))&gt;0,(IF(AND(VALUE(MID($DK18,4,2))=VALUE(MID('Настройки ТИК'!$D$17,4,2)),$C18="",AZ18=8),AZ18,0))*INDIRECT("'Настройки УИК'!$J$30")/8,0))*IF(INDIRECT("DK"&amp;ROW($DK18))=INDIRECT("DK"&amp;(ROW($DK18)+1)),2,1)</f>
        <v>#VALUE!</v>
      </c>
      <c r="BC18" s="729" t="e">
        <f ca="1">(IF($C18="",0,AZ18*'Настройки УИК'!$K$30*2*'Настройки ТИК'!$C$32))*IF(INDIRECT("DK"&amp;ROW($DK18))=INDIRECT("DK"&amp;(ROW($DK18)+1)),2,1)</f>
        <v>#VALUE!</v>
      </c>
      <c r="BD18" s="729" t="e">
        <f ca="1">(IF(AND(BA18+BB18=0,$C18=""),AZ18*'Настройки УИК'!$K$30*'Настройки ТИК'!$C$32,0))*IF(INDIRECT("DK"&amp;ROW($DK18))=INDIRECT("DK"&amp;(ROW($DK18)+1)),2,1)</f>
        <v>#VALUE!</v>
      </c>
      <c r="BE18" s="729" t="e">
        <f ca="1">IF(AND('Настройки ТИК'!$C$45="ТИК",'Настройки УИК'!$C$30="Председатель"),0,(BC18+BD18)*ПК_ПЛАН)</f>
        <v>#VALUE!</v>
      </c>
      <c r="BF18" s="314"/>
      <c r="BG18" s="729" t="e">
        <f ca="1">(IF(VALUE(INDIRECT("'Настройки УИК'!$F$31"))&gt;0,(IF(AND(VALUE(MID($DK18,4,2))=VALUE(MID('Настройки ТИК'!$C$17,4,2)),$C18="",BF18=8),BF18,0))*INDIRECT("'Настройки УИК'!$I$31")/8,0))*IF(INDIRECT("DK"&amp;ROW($DK18))=INDIRECT("DK"&amp;(ROW($DK18)+1)),2,1)</f>
        <v>#VALUE!</v>
      </c>
      <c r="BH18" s="729" t="e">
        <f ca="1">(IF(VALUE(INDIRECT("'Настройки УИК'!$F$31"))&gt;0,(IF(AND(VALUE(MID($DK18,4,2))=VALUE(MID('Настройки ТИК'!$D$17,4,2)),$C18="",BF18=8),BF18,0))*INDIRECT("'Настройки УИК'!$J$31")/8,0))*IF(INDIRECT("DK"&amp;ROW($DK18))=INDIRECT("DK"&amp;(ROW($DK18)+1)),2,1)</f>
        <v>#VALUE!</v>
      </c>
      <c r="BI18" s="729" t="e">
        <f ca="1">(IF($C18="",0,BF18*'Настройки УИК'!$K$31*2*'Настройки ТИК'!$C$32))*IF(INDIRECT("DK"&amp;ROW($DK18))=INDIRECT("DK"&amp;(ROW($DK18)+1)),2,1)</f>
        <v>#VALUE!</v>
      </c>
      <c r="BJ18" s="729" t="e">
        <f ca="1">(IF(AND(BG18+BH18=0,$C18=""),BF18*'Настройки УИК'!$K$31*'Настройки ТИК'!$C$32,0))*IF(INDIRECT("DK"&amp;ROW($DK18))=INDIRECT("DK"&amp;(ROW($DK18)+1)),2,1)</f>
        <v>#VALUE!</v>
      </c>
      <c r="BK18" s="729" t="e">
        <f ca="1">IF(AND('Настройки ТИК'!$C$45="ТИК",'Настройки УИК'!$C$31="Председатель"),0,(BI18+BJ18)*ПК_ПЛАН)</f>
        <v>#VALUE!</v>
      </c>
      <c r="BL18" s="314"/>
      <c r="BM18" s="729" t="e">
        <f ca="1">(IF(VALUE(INDIRECT("'Настройки УИК'!$F$32"))&gt;0,(IF(AND(VALUE(MID($DK18,4,2))=VALUE(MID('Настройки ТИК'!$C$17,4,2)),$C18="",BL18=8),BL18,0))*INDIRECT("'Настройки УИК'!$I$32")/8,0))*IF(INDIRECT("DK"&amp;ROW($DK18))=INDIRECT("DK"&amp;(ROW($DK18)+1)),2,1)</f>
        <v>#VALUE!</v>
      </c>
      <c r="BN18" s="729" t="e">
        <f ca="1">(IF(VALUE(INDIRECT("'Настройки УИК'!$F$32"))&gt;0,(IF(AND(VALUE(MID($DK18,4,2))=VALUE(MID('Настройки ТИК'!$D$17,4,2)),$C18="",BL18=8),BL18,0))*INDIRECT("'Настройки УИК'!$J$32")/8,0))*IF(INDIRECT("DK"&amp;ROW($DK18))=INDIRECT("DK"&amp;(ROW($DK18)+1)),2,1)</f>
        <v>#VALUE!</v>
      </c>
      <c r="BO18" s="729" t="e">
        <f ca="1">(IF($C18="",0,BL18*'Настройки УИК'!$K$32*2*'Настройки ТИК'!$C$32))*IF(INDIRECT("DK"&amp;ROW($DK18))=INDIRECT("DK"&amp;(ROW($DK18)+1)),2,1)</f>
        <v>#VALUE!</v>
      </c>
      <c r="BP18" s="729" t="e">
        <f ca="1">(IF(AND(BM18+BN18=0,$C18=""),BL18*'Настройки УИК'!$K$32*'Настройки ТИК'!$C$32,0))*IF(INDIRECT("DK"&amp;ROW($DK18))=INDIRECT("DK"&amp;(ROW($DK18)+1)),2,1)</f>
        <v>#VALUE!</v>
      </c>
      <c r="BQ18" s="729" t="e">
        <f ca="1">IF(AND('Настройки ТИК'!$C$45="ТИК",'Настройки УИК'!$C$32="Председатель"),0,(BO18+BP18)*ПК_ПЛАН)</f>
        <v>#VALUE!</v>
      </c>
      <c r="BR18" s="314"/>
      <c r="BS18" s="729" t="e">
        <f ca="1">(IF(VALUE(INDIRECT("'Настройки УИК'!$F$33"))&gt;0,(IF(AND(VALUE(MID($DK18,4,2))=VALUE(MID('Настройки ТИК'!$C$17,4,2)),$C18="",BR18=8),BR18,0))*INDIRECT("'Настройки УИК'!$I$33")/8,0))*IF(INDIRECT("DK"&amp;ROW($DK18))=INDIRECT("DK"&amp;(ROW($DK18)+1)),2,1)</f>
        <v>#VALUE!</v>
      </c>
      <c r="BT18" s="729" t="e">
        <f ca="1">(IF(VALUE(INDIRECT("'Настройки УИК'!$F$33"))&gt;0,(IF(AND(VALUE(MID($DK18,4,2))=VALUE(MID('Настройки ТИК'!$D$17,4,2)),$C18="",BR18=8),BR18,0))*INDIRECT("'Настройки УИК'!$J$33")/8,0))*IF(INDIRECT("DK"&amp;ROW($DK18))=INDIRECT("DK"&amp;(ROW($DK18)+1)),2,1)</f>
        <v>#VALUE!</v>
      </c>
      <c r="BU18" s="729" t="e">
        <f ca="1">(IF($C18="",0,BR18*'Настройки УИК'!$K$33*2*'Настройки ТИК'!$C$32))*IF(INDIRECT("DK"&amp;ROW($DK18))=INDIRECT("DK"&amp;(ROW($DK18)+1)),2,1)</f>
        <v>#VALUE!</v>
      </c>
      <c r="BV18" s="729" t="e">
        <f ca="1">(IF(AND(BS18+BT18=0,$C18=""),BR18*'Настройки УИК'!$K$33*'Настройки ТИК'!$C$32,0))*IF(INDIRECT("DK"&amp;ROW($DK18))=INDIRECT("DK"&amp;(ROW($DK18)+1)),2,1)</f>
        <v>#VALUE!</v>
      </c>
      <c r="BW18" s="729" t="e">
        <f ca="1">IF(AND('Настройки ТИК'!$C$45="ТИК",'Настройки УИК'!$C$33="Председатель"),0,(BU18+BV18)*ПК_ПЛАН)</f>
        <v>#VALUE!</v>
      </c>
      <c r="BX18" s="314"/>
      <c r="BY18" s="729" t="e">
        <f ca="1">(IF(VALUE(INDIRECT("'Настройки УИК'!$F$34"))&gt;0,(IF(AND(VALUE(MID($DK18,4,2))=VALUE(MID('Настройки ТИК'!$C$17,4,2)),$C18="",BX18=8),BX18,0))*INDIRECT("'Настройки УИК'!$I$34")/8,0))*IF(INDIRECT("DK"&amp;ROW($DK18))=INDIRECT("DK"&amp;(ROW($DK18)+1)),2,1)</f>
        <v>#VALUE!</v>
      </c>
      <c r="BZ18" s="729" t="e">
        <f ca="1">(IF(VALUE(INDIRECT("'Настройки УИК'!$F$34"))&gt;0,(IF(AND(VALUE(MID($DK18,4,2))=VALUE(MID('Настройки ТИК'!$D$17,4,2)),$C18="",BX18=8),BX18,0))*INDIRECT("'Настройки УИК'!$J$34")/8,0))*IF(INDIRECT("DK"&amp;ROW($DK18))=INDIRECT("DK"&amp;(ROW($DK18)+1)),2,1)</f>
        <v>#VALUE!</v>
      </c>
      <c r="CA18" s="729" t="e">
        <f ca="1">(IF($C18="",0,BX18*'Настройки УИК'!$K$34*2*'Настройки ТИК'!$C$32))*IF(INDIRECT("DK"&amp;ROW($DK18))=INDIRECT("DK"&amp;(ROW($DK18)+1)),2,1)</f>
        <v>#VALUE!</v>
      </c>
      <c r="CB18" s="729" t="e">
        <f ca="1">(IF(AND(BY18+BZ18=0,$C18=""),BX18*'Настройки УИК'!$K$34*'Настройки ТИК'!$C$32,0))*IF(INDIRECT("DK"&amp;ROW($DK18))=INDIRECT("DK"&amp;(ROW($DK18)+1)),2,1)</f>
        <v>#VALUE!</v>
      </c>
      <c r="CC18" s="729" t="e">
        <f ca="1">IF(AND('Настройки ТИК'!$C$45="ТИК",'Настройки УИК'!$C$34="Председатель"),0,(CA18+CB18)*ПК_ПЛАН)</f>
        <v>#VALUE!</v>
      </c>
      <c r="CD18" s="314"/>
      <c r="CE18" s="729" t="e">
        <f ca="1">(IF(VALUE(INDIRECT("'Настройки УИК'!$F$35"))&gt;0,(IF(AND(VALUE(MID($DK18,4,2))=VALUE(MID('Настройки ТИК'!$C$17,4,2)),$C18="",CD18=8),CD18,0))*INDIRECT("'Настройки УИК'!$I$35")/8,0))*IF(INDIRECT("DK"&amp;ROW($DK18))=INDIRECT("DK"&amp;(ROW($DK18)+1)),2,1)</f>
        <v>#VALUE!</v>
      </c>
      <c r="CF18" s="729" t="e">
        <f ca="1">(IF(VALUE(INDIRECT("'Настройки УИК'!$F$35"))&gt;0,(IF(AND(VALUE(MID($DK18,4,2))=VALUE(MID('Настройки ТИК'!$D$17,4,2)),$C18="",CD18=8),CD18,0))*INDIRECT("'Настройки УИК'!$J$35")/8,0))*IF(INDIRECT("DK"&amp;ROW($DK18))=INDIRECT("DK"&amp;(ROW($DK18)+1)),2,1)</f>
        <v>#VALUE!</v>
      </c>
      <c r="CG18" s="729" t="e">
        <f ca="1">(IF($C18="",0,CD18*'Настройки УИК'!$K$35*2*'Настройки ТИК'!$C$32))*IF(INDIRECT("DK"&amp;ROW($DK18))=INDIRECT("DK"&amp;(ROW($DK18)+1)),2,1)</f>
        <v>#VALUE!</v>
      </c>
      <c r="CH18" s="729" t="e">
        <f ca="1">(IF(AND(CE18+CF18=0,$C18=""),CD18*'Настройки УИК'!$K$35*'Настройки ТИК'!$C$32,0))*IF(INDIRECT("DK"&amp;ROW($DK18))=INDIRECT("DK"&amp;(ROW($DK18)+1)),2,1)</f>
        <v>#VALUE!</v>
      </c>
      <c r="CI18" s="729" t="e">
        <f ca="1">IF(AND('Настройки ТИК'!$C$45="ТИК",'Настройки УИК'!$C$35="Председатель"),0,(CG18+CH18)*ПК_ПЛАН)</f>
        <v>#VALUE!</v>
      </c>
      <c r="CJ18" s="314"/>
      <c r="CK18" s="729" t="e">
        <f ca="1">(IF(VALUE(INDIRECT("'Настройки УИК'!$F$36"))&gt;0,(IF(AND(VALUE(MID($DK18,4,2))=VALUE(MID('Настройки ТИК'!$C$17,4,2)),$C18="",CJ18=8),CJ18,0))*INDIRECT("'Настройки УИК'!$I$36")/8,0))*IF(INDIRECT("DK"&amp;ROW($DK18))=INDIRECT("DK"&amp;(ROW($DK18)+1)),2,1)</f>
        <v>#VALUE!</v>
      </c>
      <c r="CL18" s="729" t="e">
        <f ca="1">(IF(VALUE(INDIRECT("'Настройки УИК'!$F$36"))&gt;0,(IF(AND(VALUE(MID($DK18,4,2))=VALUE(MID('Настройки ТИК'!$D$17,4,2)),$C18="",CJ18=8),CJ18,0))*INDIRECT("'Настройки УИК'!$J$36")/8,0))*IF(INDIRECT("DK"&amp;ROW($DK18))=INDIRECT("DK"&amp;(ROW($DK18)+1)),2,1)</f>
        <v>#VALUE!</v>
      </c>
      <c r="CM18" s="729" t="e">
        <f ca="1">(IF($C18="",0,CJ18*'Настройки УИК'!$K$36*2*'Настройки ТИК'!$C$32))*IF(INDIRECT("DK"&amp;ROW($DK18))=INDIRECT("DK"&amp;(ROW($DK18)+1)),2,1)</f>
        <v>#VALUE!</v>
      </c>
      <c r="CN18" s="729" t="e">
        <f ca="1">(IF(AND(CK18+CL18=0,$C18=""),CJ18*'Настройки УИК'!$K$36*'Настройки ТИК'!$C$32,0))*IF(INDIRECT("DK"&amp;ROW($DK18))=INDIRECT("DK"&amp;(ROW($DK18)+1)),2,1)</f>
        <v>#VALUE!</v>
      </c>
      <c r="CO18" s="729" t="e">
        <f ca="1">IF(AND('Настройки ТИК'!$C$45="ТИК",'Настройки УИК'!$C$36="Председатель"),0,(CM18+CN18)*ПК_ПЛАН)</f>
        <v>#VALUE!</v>
      </c>
      <c r="CP18" s="314"/>
      <c r="CQ18" s="729" t="e">
        <f ca="1">(IF(VALUE(INDIRECT("'Настройки УИК'!$F$37"))&gt;0,(IF(AND(VALUE(MID($DK18,4,2))=VALUE(MID('Настройки ТИК'!$C$17,4,2)),$C18="",CP18=8),CP18,0))*INDIRECT("'Настройки УИК'!$I$37")/8,0))*IF(INDIRECT("DK"&amp;ROW($DK18))=INDIRECT("DK"&amp;(ROW($DK18)+1)),2,1)</f>
        <v>#VALUE!</v>
      </c>
      <c r="CR18" s="729" t="e">
        <f ca="1">(IF(VALUE(INDIRECT("'Настройки УИК'!$F$37"))&gt;0,(IF(AND(VALUE(MID($DK18,4,2))=VALUE(MID('Настройки ТИК'!$D$17,4,2)),$C18="",CP18=8),CP18,0))*INDIRECT("'Настройки УИК'!$J$37")/8,0))*IF(INDIRECT("DK"&amp;ROW($DK18))=INDIRECT("DK"&amp;(ROW($DK18)+1)),2,1)</f>
        <v>#VALUE!</v>
      </c>
      <c r="CS18" s="729" t="e">
        <f ca="1">(IF($C18="",0,CP18*'Настройки УИК'!$K$37*2*'Настройки ТИК'!$C$32))*IF(INDIRECT("DK"&amp;ROW($DK18))=INDIRECT("DK"&amp;(ROW($DK18)+1)),2,1)</f>
        <v>#VALUE!</v>
      </c>
      <c r="CT18" s="729" t="e">
        <f ca="1">(IF(AND(CQ18+CR18=0,$C18=""),CP18*'Настройки УИК'!$K$37*'Настройки ТИК'!$C$32,0))*IF(INDIRECT("DK"&amp;ROW($DK18))=INDIRECT("DK"&amp;(ROW($DK18)+1)),2,1)</f>
        <v>#VALUE!</v>
      </c>
      <c r="CU18" s="729" t="e">
        <f ca="1">IF(AND('Настройки ТИК'!$C$45="ТИК",'Настройки УИК'!$C$37="Председатель"),0,(CS18+CT18)*ПК_ПЛАН)</f>
        <v>#VALUE!</v>
      </c>
      <c r="CV18" s="314"/>
      <c r="CW18" s="729" t="e">
        <f ca="1">(IF(VALUE(INDIRECT("'Настройки УИК'!$F$38"))&gt;0,(IF(AND(VALUE(MID($DK18,4,2))=VALUE(MID('Настройки ТИК'!$C$17,4,2)),$C18="",CV18=8),CV18,0))*INDIRECT("'Настройки УИК'!$I$38")/8,0))*IF(INDIRECT("DK"&amp;ROW($DK18))=INDIRECT("DK"&amp;(ROW($DK18)+1)),2,1)</f>
        <v>#VALUE!</v>
      </c>
      <c r="CX18" s="729" t="e">
        <f ca="1">(IF(VALUE(INDIRECT("'Настройки УИК'!$F$38"))&gt;0,(IF(AND(VALUE(MID($DK18,4,2))=VALUE(MID('Настройки ТИК'!$D$17,4,2)),$C18="",CV18=8),CV18,0))*INDIRECT("'Настройки УИК'!$J$38")/8,0))*IF(INDIRECT("DK"&amp;ROW($DK18))=INDIRECT("DK"&amp;(ROW($DK18)+1)),2,1)</f>
        <v>#VALUE!</v>
      </c>
      <c r="CY18" s="729" t="e">
        <f ca="1">(IF($C18="",0,CV18*'Настройки УИК'!$K$38*2*'Настройки ТИК'!$C$32))*IF(INDIRECT("DK"&amp;ROW($DK18))=INDIRECT("DK"&amp;(ROW($DK18)+1)),2,1)</f>
        <v>#VALUE!</v>
      </c>
      <c r="CZ18" s="729" t="e">
        <f ca="1">(IF(AND(CW18+CX18=0,$C18=""),CV18*'Настройки УИК'!$K$38*'Настройки ТИК'!$C$32,0))*IF(INDIRECT("DK"&amp;ROW($DK18))=INDIRECT("DK"&amp;(ROW($DK18)+1)),2,1)</f>
        <v>#VALUE!</v>
      </c>
      <c r="DA18" s="729" t="e">
        <f ca="1">IF(AND('Настройки ТИК'!$C$45="ТИК",'Настройки УИК'!$C$38="Председатель"),0,(CY18+CZ18)*ПК_ПЛАН)</f>
        <v>#VALUE!</v>
      </c>
      <c r="DB18" s="314"/>
      <c r="DC18" s="729" t="e">
        <f ca="1">(IF(VALUE(INDIRECT("'Настройки УИК'!$F$39"))&gt;0,(IF(AND(VALUE(MID($DK18,4,2))=VALUE(MID('Настройки ТИК'!$C$17,4,2)),$C18="",DB18=8),DB18,0))*INDIRECT("'Настройки УИК'!$I$39")/8,0))*IF(INDIRECT("DK"&amp;ROW($DK18))=INDIRECT("DK"&amp;(ROW($DK18)+1)),2,1)</f>
        <v>#VALUE!</v>
      </c>
      <c r="DD18" s="729" t="e">
        <f ca="1">(IF(VALUE(INDIRECT("'Настройки УИК'!$F$39"))&gt;0,(IF(AND(VALUE(MID($DK18,4,2))=VALUE(MID('Настройки ТИК'!$D$17,4,2)),$C18="",DB18=8),DB18,0))*INDIRECT("'Настройки УИК'!$J$39")/8,0))*IF(INDIRECT("DK"&amp;ROW($DK18))=INDIRECT("DK"&amp;(ROW($DK18)+1)),2,1)</f>
        <v>#VALUE!</v>
      </c>
      <c r="DE18" s="729" t="e">
        <f ca="1">(IF($C18="",0,DB18*'Настройки УИК'!$K$39*2*'Настройки ТИК'!$C$32))*IF(INDIRECT("DK"&amp;ROW($DK18))=INDIRECT("DK"&amp;(ROW($DK18)+1)),2,1)</f>
        <v>#VALUE!</v>
      </c>
      <c r="DF18" s="729" t="e">
        <f ca="1">(IF(AND(DC18+DD18=0,$C18=""),DB18*'Настройки УИК'!$K$39*'Настройки ТИК'!$C$32,0))*IF(INDIRECT("DK"&amp;ROW($DK18))=INDIRECT("DK"&amp;(ROW($DK18)+1)),2,1)</f>
        <v>#VALUE!</v>
      </c>
      <c r="DG18" s="729" t="e">
        <f ca="1">IF(AND('Настройки ТИК'!$C$45="ТИК",'Настройки УИК'!$C$39="Председатель"),0,(DE18+DF18)*ПК_ПЛАН)</f>
        <v>#VALUE!</v>
      </c>
      <c r="DK18" s="777" t="e">
        <f>DATE(RIGHT(date_of_choice, 4), MID(date_of_choice, FIND(".", date_of_choice) + 1, 2),LEFT(date_of_choice, 2))-20</f>
        <v>#VALUE!</v>
      </c>
    </row>
    <row r="19" spans="1:115" s="223" customFormat="1" ht="16.5" customHeight="1" x14ac:dyDescent="0.25">
      <c r="A19" s="757" t="e">
        <f t="shared" ca="1" si="0"/>
        <v>#VALUE!</v>
      </c>
      <c r="B19" s="777" t="e">
        <f>DATE(RIGHT(date_of_choice, 4), MID(date_of_choice, FIND(".", date_of_choice) + 1, 2),LEFT(date_of_choice, 2))-19</f>
        <v>#VALUE!</v>
      </c>
      <c r="C19" s="756"/>
      <c r="D19" s="314"/>
      <c r="E19" s="729" t="e">
        <f ca="1">(IF(VALUE(INDIRECT("'Настройки УИК'!$F$22"))&gt;0,(IF(AND(VALUE(MID($DK19,4,2))=VALUE(MID('Настройки ТИК'!$C$17,4,2)),$C19="",D19=8),D19,0))*INDIRECT("'Настройки УИК'!$I$22")/8,0))*IF(INDIRECT("DK"&amp;ROW($DK19))=INDIRECT("DK"&amp;(ROW($DK19)+1)),2,1)</f>
        <v>#VALUE!</v>
      </c>
      <c r="F19" s="729" t="e">
        <f ca="1">(IF(VALUE(INDIRECT("'Настройки УИК'!$F$22"))&gt;0,(IF(AND(VALUE(MID($DK19,4,2))=VALUE(MID('Настройки ТИК'!$D$17,4,2)),$C19="",D19=8),D19,0))*INDIRECT("'Настройки УИК'!$J$22")/8,0))*IF(INDIRECT("DK"&amp;ROW($DK19))=INDIRECT("DK"&amp;(ROW($DK19)+1)),2,1)</f>
        <v>#VALUE!</v>
      </c>
      <c r="G19" s="729" t="e">
        <f ca="1">(IF($C19="",0,D19*'Настройки УИК'!$K$22*2*'Настройки ТИК'!$C$32))*IF(INDIRECT("DK"&amp;ROW($DK19))=INDIRECT("DK"&amp;(ROW($DK19)+1)),2,1)</f>
        <v>#VALUE!</v>
      </c>
      <c r="H19" s="729" t="e">
        <f ca="1">(IF(AND(E19+F19=0,$C19=""),D19*'Настройки УИК'!$K$22*'Настройки ТИК'!$C$32,0))*IF(INDIRECT("DK"&amp;ROW($DK19))=INDIRECT("DK"&amp;(ROW($DK19)+1)),2,1)</f>
        <v>#VALUE!</v>
      </c>
      <c r="I19" s="729" t="e">
        <f ca="1">IF(AND('Настройки ТИК'!$C$45="ТИК",'Настройки УИК'!$C$22="Председатель"),0,(G19+H19)*ПК_ПЛАН)</f>
        <v>#VALUE!</v>
      </c>
      <c r="J19" s="314"/>
      <c r="K19" s="729" t="e">
        <f ca="1">(IF(VALUE(INDIRECT("'Настройки УИК'!$F$23"))&gt;0,(IF(AND(VALUE(MID($DK19,4,2))=VALUE(MID('Настройки ТИК'!$C$17,4,2)),$C19="",J19=8),J19,0))*INDIRECT("'Настройки УИК'!$I$23")/8,0))*IF(INDIRECT("DK"&amp;ROW($DK19))=INDIRECT("DK"&amp;(ROW($DK19)+1)),2,1)</f>
        <v>#VALUE!</v>
      </c>
      <c r="L19" s="729" t="e">
        <f ca="1">(IF(VALUE(INDIRECT("'Настройки УИК'!$F$23"))&gt;0,(IF(AND(VALUE(MID($DK19,4,2))=VALUE(MID('Настройки ТИК'!$D$17,4,2)),$C19="",J19=8),J19,0))*INDIRECT("'Настройки УИК'!$J$23")/8,0))*IF(INDIRECT("DK"&amp;ROW($DK19))=INDIRECT("DK"&amp;(ROW($DK19)+1)),2,1)</f>
        <v>#VALUE!</v>
      </c>
      <c r="M19" s="729" t="e">
        <f ca="1">(IF($C19="",0,J19*'Настройки УИК'!$K$23*2*'Настройки ТИК'!$C$32))*IF(INDIRECT("DK"&amp;ROW($DK19))=INDIRECT("DK"&amp;(ROW($DK19)+1)),2,1)</f>
        <v>#VALUE!</v>
      </c>
      <c r="N19" s="729" t="e">
        <f ca="1">(IF(AND(K19+L19=0,$C19=""),J19*'Настройки УИК'!$K$23*'Настройки ТИК'!$C$32,0))*IF(INDIRECT("DK"&amp;ROW($DK19))=INDIRECT("DK"&amp;(ROW($DK19)+1)),2,1)</f>
        <v>#VALUE!</v>
      </c>
      <c r="O19" s="729" t="e">
        <f ca="1">IF(AND('Настройки ТИК'!$C$45="ТИК",'Настройки УИК'!$C$23="Председатель"),0,(M19+N19)*ПК_ПЛАН)</f>
        <v>#VALUE!</v>
      </c>
      <c r="P19" s="314"/>
      <c r="Q19" s="729" t="e">
        <f ca="1">(IF(VALUE(INDIRECT("'Настройки УИК'!$F$24"))&gt;0,(IF(AND(VALUE(MID($DK19,4,2))=VALUE(MID('Настройки ТИК'!$C$17,4,2)),$C19="",P19=8),P19,0))*INDIRECT("'Настройки УИК'!$I$24")/8,0))*IF(INDIRECT("DK"&amp;ROW($DK19))=INDIRECT("DK"&amp;(ROW($DK19)+1)),2,1)</f>
        <v>#VALUE!</v>
      </c>
      <c r="R19" s="729" t="e">
        <f ca="1">(IF(VALUE(INDIRECT("'Настройки УИК'!$F$24"))&gt;0,(IF(AND(VALUE(MID($DK19,4,2))=VALUE(MID('Настройки ТИК'!$D$17,4,2)),$C19="",P19=8),P19,0))*INDIRECT("'Настройки УИК'!$J$24")/8,0))*IF(INDIRECT("DK"&amp;ROW($DK19))=INDIRECT("DK"&amp;(ROW($DK19)+1)),2,1)</f>
        <v>#VALUE!</v>
      </c>
      <c r="S19" s="729" t="e">
        <f ca="1">(IF($C19="",0,P19*'Настройки УИК'!$K$24*2*'Настройки ТИК'!$C$32))*IF(INDIRECT("DK"&amp;ROW($DK19))=INDIRECT("DK"&amp;(ROW($DK19)+1)),2,1)</f>
        <v>#VALUE!</v>
      </c>
      <c r="T19" s="729" t="e">
        <f ca="1">(IF(AND(Q19+R19=0,$C19=""),P19*'Настройки УИК'!$K$24*'Настройки ТИК'!$C$32,0))*IF(INDIRECT("DK"&amp;ROW($DK19))=INDIRECT("DK"&amp;(ROW($DK19)+1)),2,1)</f>
        <v>#VALUE!</v>
      </c>
      <c r="U19" s="729" t="e">
        <f ca="1">IF(AND('Настройки ТИК'!$C$45="ТИК",'Настройки УИК'!$C$24="Председатель"),0,(S19+T19)*ПК_ПЛАН)</f>
        <v>#VALUE!</v>
      </c>
      <c r="V19" s="314"/>
      <c r="W19" s="729" t="e">
        <f ca="1">(IF(VALUE(INDIRECT("'Настройки УИК'!$F$25"))&gt;0,(IF(AND(VALUE(MID($DK19,4,2))=VALUE(MID('Настройки ТИК'!$C$17,4,2)),$C19="",V19=8),V19,0))*INDIRECT("'Настройки УИК'!$I$25")/8,0))*IF(INDIRECT("DK"&amp;ROW($DK19))=INDIRECT("DK"&amp;(ROW($DK19)+1)),2,1)</f>
        <v>#VALUE!</v>
      </c>
      <c r="X19" s="729" t="e">
        <f ca="1">(IF(VALUE(INDIRECT("'Настройки УИК'!$F$25"))&gt;0,(IF(AND(VALUE(MID($DK19,4,2))=VALUE(MID('Настройки ТИК'!$D$17,4,2)),$C19="",V19=8),V19,0))*INDIRECT("'Настройки УИК'!$J$25")/8,0))*IF(INDIRECT("DK"&amp;ROW($DK19))=INDIRECT("DK"&amp;(ROW($DK19)+1)),2,1)</f>
        <v>#VALUE!</v>
      </c>
      <c r="Y19" s="729" t="e">
        <f ca="1">(IF($C19="",0,V19*'Настройки УИК'!$K$25*2*'Настройки ТИК'!$C$32))*IF(INDIRECT("DK"&amp;ROW($DK19))=INDIRECT("DK"&amp;(ROW($DK19)+1)),2,1)</f>
        <v>#VALUE!</v>
      </c>
      <c r="Z19" s="729" t="e">
        <f ca="1">(IF(AND(W19+X19=0,$C19=""),V19*'Настройки УИК'!$K$25*'Настройки ТИК'!$C$32,0))*IF(INDIRECT("DK"&amp;ROW($DK19))=INDIRECT("DK"&amp;(ROW($DK19)+1)),2,1)</f>
        <v>#VALUE!</v>
      </c>
      <c r="AA19" s="729" t="e">
        <f ca="1">IF(AND('Настройки ТИК'!$C$45="ТИК",'Настройки УИК'!$C$25="Председатель"),0,(Y19+Z19)*ПК_ПЛАН)</f>
        <v>#VALUE!</v>
      </c>
      <c r="AB19" s="314"/>
      <c r="AC19" s="729" t="e">
        <f ca="1">(IF(VALUE(INDIRECT("'Настройки УИК'!$F$26"))&gt;0,(IF(AND(VALUE(MID($DK19,4,2))=VALUE(MID('Настройки ТИК'!$C$17,4,2)),$C19="",AB19=8),AB19,0))*INDIRECT("'Настройки УИК'!$I$26")/8,0))*IF(INDIRECT("DK"&amp;ROW($DK19))=INDIRECT("DK"&amp;(ROW($DK19)+1)),2,1)</f>
        <v>#VALUE!</v>
      </c>
      <c r="AD19" s="729" t="e">
        <f ca="1">(IF(VALUE(INDIRECT("'Настройки УИК'!$F$26"))&gt;0,(IF(AND(VALUE(MID($DK19,4,2))=VALUE(MID('Настройки ТИК'!$D$17,4,2)),$C19="",AB19=8),AB19,0))*INDIRECT("'Настройки УИК'!$J$26")/8,0))*IF(INDIRECT("DK"&amp;ROW($DK19))=INDIRECT("DK"&amp;(ROW($DK19)+1)),2,1)</f>
        <v>#VALUE!</v>
      </c>
      <c r="AE19" s="729" t="e">
        <f ca="1">(IF($C19="",0,AB19*'Настройки УИК'!$K$26*2*'Настройки ТИК'!$C$32))*IF(INDIRECT("DK"&amp;ROW($DK19))=INDIRECT("DK"&amp;(ROW($DK19)+1)),2,1)</f>
        <v>#VALUE!</v>
      </c>
      <c r="AF19" s="729" t="e">
        <f ca="1">(IF(AND(AC19+AD19=0,$C19=""),AB19*'Настройки УИК'!$K$26*'Настройки ТИК'!$C$32,0))*IF(INDIRECT("DK"&amp;ROW($DK19))=INDIRECT("DK"&amp;(ROW($DK19)+1)),2,1)</f>
        <v>#VALUE!</v>
      </c>
      <c r="AG19" s="729" t="e">
        <f ca="1">IF(AND('Настройки ТИК'!$C$45="ТИК",'Настройки УИК'!$C$26="Председатель"),0,(AE19+AF19)*ПК_ПЛАН)</f>
        <v>#VALUE!</v>
      </c>
      <c r="AH19" s="314"/>
      <c r="AI19" s="729" t="e">
        <f ca="1">(IF(VALUE(INDIRECT("'Настройки УИК'!$F$27"))&gt;0,(IF(AND(VALUE(MID($DK19,4,2))=VALUE(MID('Настройки ТИК'!$C$17,4,2)),$C19="",AH19=8),AH19,0))*INDIRECT("'Настройки УИК'!$I$27")/8,0))*IF(INDIRECT("DK"&amp;ROW($DK19))=INDIRECT("DK"&amp;(ROW($DK19)+1)),2,1)</f>
        <v>#VALUE!</v>
      </c>
      <c r="AJ19" s="729" t="e">
        <f ca="1">(IF(VALUE(INDIRECT("'Настройки УИК'!$F$27"))&gt;0,(IF(AND(VALUE(MID($DK19,4,2))=VALUE(MID('Настройки ТИК'!$D$17,4,2)),$C19="",AH19=8),AH19,0))*INDIRECT("'Настройки УИК'!$J$27")/8,0))*IF(INDIRECT("DK"&amp;ROW($DK19))=INDIRECT("DK"&amp;(ROW($DK19)+1)),2,1)</f>
        <v>#VALUE!</v>
      </c>
      <c r="AK19" s="729" t="e">
        <f ca="1">(IF($C19="",0,AH19*'Настройки УИК'!$K$27*2*'Настройки ТИК'!$C$32))*IF(INDIRECT("DK"&amp;ROW($DK19))=INDIRECT("DK"&amp;(ROW($DK19)+1)),2,1)</f>
        <v>#VALUE!</v>
      </c>
      <c r="AL19" s="729" t="e">
        <f ca="1">(IF(AND(AI19+AJ19=0,$C19=""),AH19*'Настройки УИК'!$K$27*'Настройки ТИК'!$C$32,0))*IF(INDIRECT("DK"&amp;ROW($DK19))=INDIRECT("DK"&amp;(ROW($DK19)+1)),2,1)</f>
        <v>#VALUE!</v>
      </c>
      <c r="AM19" s="729" t="e">
        <f ca="1">IF(AND('Настройки ТИК'!$C$45="ТИК",'Настройки УИК'!$C$27="Председатель"),0,(AK19+AL19)*ПК_ПЛАН)</f>
        <v>#VALUE!</v>
      </c>
      <c r="AN19" s="314"/>
      <c r="AO19" s="729" t="e">
        <f ca="1">(IF(VALUE(INDIRECT("'Настройки УИК'!$F$28"))&gt;0,(IF(AND(VALUE(MID($DK19,4,2))=VALUE(MID('Настройки ТИК'!$C$17,4,2)),$C19="",AN19=8),AN19,0))*INDIRECT("'Настройки УИК'!$I$28")/8,0))*IF(INDIRECT("DK"&amp;ROW($DK19))=INDIRECT("DK"&amp;(ROW($DK19)+1)),2,1)</f>
        <v>#VALUE!</v>
      </c>
      <c r="AP19" s="729" t="e">
        <f ca="1">(IF(VALUE(INDIRECT("'Настройки УИК'!$F$28"))&gt;0,(IF(AND(VALUE(MID($DK19,4,2))=VALUE(MID('Настройки ТИК'!$D$17,4,2)),$C19="",AN19=8),AN19,0))*INDIRECT("'Настройки УИК'!$J$28")/8,0))*IF(INDIRECT("DK"&amp;ROW($DK19))=INDIRECT("DK"&amp;(ROW($DK19)+1)),2,1)</f>
        <v>#VALUE!</v>
      </c>
      <c r="AQ19" s="729" t="e">
        <f ca="1">(IF($C19="",0,AN19*'Настройки УИК'!$K$28*2*'Настройки ТИК'!$C$32))*IF(INDIRECT("DK"&amp;ROW($DK19))=INDIRECT("DK"&amp;(ROW($DK19)+1)),2,1)</f>
        <v>#VALUE!</v>
      </c>
      <c r="AR19" s="729" t="e">
        <f ca="1">(IF(AND(AO19+AP19=0,$C19=""),AN19*'Настройки УИК'!$K$28*'Настройки ТИК'!$C$32,0))*IF(INDIRECT("DK"&amp;ROW($DK19))=INDIRECT("DK"&amp;(ROW($DK19)+1)),2,1)</f>
        <v>#VALUE!</v>
      </c>
      <c r="AS19" s="729" t="e">
        <f ca="1">IF(AND('Настройки ТИК'!$C$45="ТИК",'Настройки УИК'!$C$28="Председатель"),0,(AQ19+AR19)*ПК_ПЛАН)</f>
        <v>#VALUE!</v>
      </c>
      <c r="AT19" s="314"/>
      <c r="AU19" s="729" t="e">
        <f ca="1">(IF(VALUE(INDIRECT("'Настройки УИК'!$F$29"))&gt;0,(IF(AND(VALUE(MID($DK19,4,2))=VALUE(MID('Настройки ТИК'!$C$17,4,2)),$C19="",AT19=8),AT19,0))*INDIRECT("'Настройки УИК'!$I$29")/8,0))*IF(INDIRECT("DK"&amp;ROW($DK19))=INDIRECT("DK"&amp;(ROW($DK19)+1)),2,1)</f>
        <v>#VALUE!</v>
      </c>
      <c r="AV19" s="729" t="e">
        <f ca="1">(IF(VALUE(INDIRECT("'Настройки УИК'!$F$29"))&gt;0,(IF(AND(VALUE(MID($DK19,4,2))=VALUE(MID('Настройки ТИК'!$D$17,4,2)),$C19="",AT19=8),AT19,0))*INDIRECT("'Настройки УИК'!$J$29")/8,0))*IF(INDIRECT("DK"&amp;ROW($DK19))=INDIRECT("DK"&amp;(ROW($DK19)+1)),2,1)</f>
        <v>#VALUE!</v>
      </c>
      <c r="AW19" s="729" t="e">
        <f ca="1">(IF($C19="",0,AT19*'Настройки УИК'!$K$29*2*'Настройки ТИК'!$C$32))*IF(INDIRECT("DK"&amp;ROW($DK19))=INDIRECT("DK"&amp;(ROW($DK19)+1)),2,1)</f>
        <v>#VALUE!</v>
      </c>
      <c r="AX19" s="729" t="e">
        <f ca="1">(IF(AND(AU19+AV19=0,$C19=""),AT19*'Настройки УИК'!$K$29*'Настройки ТИК'!$C$32,0))*IF(INDIRECT("DK"&amp;ROW($DK19))=INDIRECT("DK"&amp;(ROW($DK19)+1)),2,1)</f>
        <v>#VALUE!</v>
      </c>
      <c r="AY19" s="729" t="e">
        <f ca="1">IF(AND('Настройки ТИК'!$C$45="ТИК",'Настройки УИК'!$C$29="Председатель"),0,(AW19+AX19)*ПК_ПЛАН)</f>
        <v>#VALUE!</v>
      </c>
      <c r="AZ19" s="314"/>
      <c r="BA19" s="729" t="e">
        <f ca="1">(IF(VALUE(INDIRECT("'Настройки УИК'!$F$30"))&gt;0,(IF(AND(VALUE(MID($DK19,4,2))=VALUE(MID('Настройки ТИК'!$C$17,4,2)),$C19="",AZ19=8),AZ19,0))*INDIRECT("'Настройки УИК'!$I$30")/8,0))*IF(INDIRECT("DK"&amp;ROW($DK19))=INDIRECT("DK"&amp;(ROW($DK19)+1)),2,1)</f>
        <v>#VALUE!</v>
      </c>
      <c r="BB19" s="729" t="e">
        <f ca="1">(IF(VALUE(INDIRECT("'Настройки УИК'!$F$30"))&gt;0,(IF(AND(VALUE(MID($DK19,4,2))=VALUE(MID('Настройки ТИК'!$D$17,4,2)),$C19="",AZ19=8),AZ19,0))*INDIRECT("'Настройки УИК'!$J$30")/8,0))*IF(INDIRECT("DK"&amp;ROW($DK19))=INDIRECT("DK"&amp;(ROW($DK19)+1)),2,1)</f>
        <v>#VALUE!</v>
      </c>
      <c r="BC19" s="729" t="e">
        <f ca="1">(IF($C19="",0,AZ19*'Настройки УИК'!$K$30*2*'Настройки ТИК'!$C$32))*IF(INDIRECT("DK"&amp;ROW($DK19))=INDIRECT("DK"&amp;(ROW($DK19)+1)),2,1)</f>
        <v>#VALUE!</v>
      </c>
      <c r="BD19" s="729" t="e">
        <f ca="1">(IF(AND(BA19+BB19=0,$C19=""),AZ19*'Настройки УИК'!$K$30*'Настройки ТИК'!$C$32,0))*IF(INDIRECT("DK"&amp;ROW($DK19))=INDIRECT("DK"&amp;(ROW($DK19)+1)),2,1)</f>
        <v>#VALUE!</v>
      </c>
      <c r="BE19" s="729" t="e">
        <f ca="1">IF(AND('Настройки ТИК'!$C$45="ТИК",'Настройки УИК'!$C$30="Председатель"),0,(BC19+BD19)*ПК_ПЛАН)</f>
        <v>#VALUE!</v>
      </c>
      <c r="BF19" s="314"/>
      <c r="BG19" s="729" t="e">
        <f ca="1">(IF(VALUE(INDIRECT("'Настройки УИК'!$F$31"))&gt;0,(IF(AND(VALUE(MID($DK19,4,2))=VALUE(MID('Настройки ТИК'!$C$17,4,2)),$C19="",BF19=8),BF19,0))*INDIRECT("'Настройки УИК'!$I$31")/8,0))*IF(INDIRECT("DK"&amp;ROW($DK19))=INDIRECT("DK"&amp;(ROW($DK19)+1)),2,1)</f>
        <v>#VALUE!</v>
      </c>
      <c r="BH19" s="729" t="e">
        <f ca="1">(IF(VALUE(INDIRECT("'Настройки УИК'!$F$31"))&gt;0,(IF(AND(VALUE(MID($DK19,4,2))=VALUE(MID('Настройки ТИК'!$D$17,4,2)),$C19="",BF19=8),BF19,0))*INDIRECT("'Настройки УИК'!$J$31")/8,0))*IF(INDIRECT("DK"&amp;ROW($DK19))=INDIRECT("DK"&amp;(ROW($DK19)+1)),2,1)</f>
        <v>#VALUE!</v>
      </c>
      <c r="BI19" s="729" t="e">
        <f ca="1">(IF($C19="",0,BF19*'Настройки УИК'!$K$31*2*'Настройки ТИК'!$C$32))*IF(INDIRECT("DK"&amp;ROW($DK19))=INDIRECT("DK"&amp;(ROW($DK19)+1)),2,1)</f>
        <v>#VALUE!</v>
      </c>
      <c r="BJ19" s="729" t="e">
        <f ca="1">(IF(AND(BG19+BH19=0,$C19=""),BF19*'Настройки УИК'!$K$31*'Настройки ТИК'!$C$32,0))*IF(INDIRECT("DK"&amp;ROW($DK19))=INDIRECT("DK"&amp;(ROW($DK19)+1)),2,1)</f>
        <v>#VALUE!</v>
      </c>
      <c r="BK19" s="729" t="e">
        <f ca="1">IF(AND('Настройки ТИК'!$C$45="ТИК",'Настройки УИК'!$C$31="Председатель"),0,(BI19+BJ19)*ПК_ПЛАН)</f>
        <v>#VALUE!</v>
      </c>
      <c r="BL19" s="314"/>
      <c r="BM19" s="729" t="e">
        <f ca="1">(IF(VALUE(INDIRECT("'Настройки УИК'!$F$32"))&gt;0,(IF(AND(VALUE(MID($DK19,4,2))=VALUE(MID('Настройки ТИК'!$C$17,4,2)),$C19="",BL19=8),BL19,0))*INDIRECT("'Настройки УИК'!$I$32")/8,0))*IF(INDIRECT("DK"&amp;ROW($DK19))=INDIRECT("DK"&amp;(ROW($DK19)+1)),2,1)</f>
        <v>#VALUE!</v>
      </c>
      <c r="BN19" s="729" t="e">
        <f ca="1">(IF(VALUE(INDIRECT("'Настройки УИК'!$F$32"))&gt;0,(IF(AND(VALUE(MID($DK19,4,2))=VALUE(MID('Настройки ТИК'!$D$17,4,2)),$C19="",BL19=8),BL19,0))*INDIRECT("'Настройки УИК'!$J$32")/8,0))*IF(INDIRECT("DK"&amp;ROW($DK19))=INDIRECT("DK"&amp;(ROW($DK19)+1)),2,1)</f>
        <v>#VALUE!</v>
      </c>
      <c r="BO19" s="729" t="e">
        <f ca="1">(IF($C19="",0,BL19*'Настройки УИК'!$K$32*2*'Настройки ТИК'!$C$32))*IF(INDIRECT("DK"&amp;ROW($DK19))=INDIRECT("DK"&amp;(ROW($DK19)+1)),2,1)</f>
        <v>#VALUE!</v>
      </c>
      <c r="BP19" s="729" t="e">
        <f ca="1">(IF(AND(BM19+BN19=0,$C19=""),BL19*'Настройки УИК'!$K$32*'Настройки ТИК'!$C$32,0))*IF(INDIRECT("DK"&amp;ROW($DK19))=INDIRECT("DK"&amp;(ROW($DK19)+1)),2,1)</f>
        <v>#VALUE!</v>
      </c>
      <c r="BQ19" s="729" t="e">
        <f ca="1">IF(AND('Настройки ТИК'!$C$45="ТИК",'Настройки УИК'!$C$32="Председатель"),0,(BO19+BP19)*ПК_ПЛАН)</f>
        <v>#VALUE!</v>
      </c>
      <c r="BR19" s="314"/>
      <c r="BS19" s="729" t="e">
        <f ca="1">(IF(VALUE(INDIRECT("'Настройки УИК'!$F$33"))&gt;0,(IF(AND(VALUE(MID($DK19,4,2))=VALUE(MID('Настройки ТИК'!$C$17,4,2)),$C19="",BR19=8),BR19,0))*INDIRECT("'Настройки УИК'!$I$33")/8,0))*IF(INDIRECT("DK"&amp;ROW($DK19))=INDIRECT("DK"&amp;(ROW($DK19)+1)),2,1)</f>
        <v>#VALUE!</v>
      </c>
      <c r="BT19" s="729" t="e">
        <f ca="1">(IF(VALUE(INDIRECT("'Настройки УИК'!$F$33"))&gt;0,(IF(AND(VALUE(MID($DK19,4,2))=VALUE(MID('Настройки ТИК'!$D$17,4,2)),$C19="",BR19=8),BR19,0))*INDIRECT("'Настройки УИК'!$J$33")/8,0))*IF(INDIRECT("DK"&amp;ROW($DK19))=INDIRECT("DK"&amp;(ROW($DK19)+1)),2,1)</f>
        <v>#VALUE!</v>
      </c>
      <c r="BU19" s="729" t="e">
        <f ca="1">(IF($C19="",0,BR19*'Настройки УИК'!$K$33*2*'Настройки ТИК'!$C$32))*IF(INDIRECT("DK"&amp;ROW($DK19))=INDIRECT("DK"&amp;(ROW($DK19)+1)),2,1)</f>
        <v>#VALUE!</v>
      </c>
      <c r="BV19" s="729" t="e">
        <f ca="1">(IF(AND(BS19+BT19=0,$C19=""),BR19*'Настройки УИК'!$K$33*'Настройки ТИК'!$C$32,0))*IF(INDIRECT("DK"&amp;ROW($DK19))=INDIRECT("DK"&amp;(ROW($DK19)+1)),2,1)</f>
        <v>#VALUE!</v>
      </c>
      <c r="BW19" s="729" t="e">
        <f ca="1">IF(AND('Настройки ТИК'!$C$45="ТИК",'Настройки УИК'!$C$33="Председатель"),0,(BU19+BV19)*ПК_ПЛАН)</f>
        <v>#VALUE!</v>
      </c>
      <c r="BX19" s="314"/>
      <c r="BY19" s="729" t="e">
        <f ca="1">(IF(VALUE(INDIRECT("'Настройки УИК'!$F$34"))&gt;0,(IF(AND(VALUE(MID($DK19,4,2))=VALUE(MID('Настройки ТИК'!$C$17,4,2)),$C19="",BX19=8),BX19,0))*INDIRECT("'Настройки УИК'!$I$34")/8,0))*IF(INDIRECT("DK"&amp;ROW($DK19))=INDIRECT("DK"&amp;(ROW($DK19)+1)),2,1)</f>
        <v>#VALUE!</v>
      </c>
      <c r="BZ19" s="729" t="e">
        <f ca="1">(IF(VALUE(INDIRECT("'Настройки УИК'!$F$34"))&gt;0,(IF(AND(VALUE(MID($DK19,4,2))=VALUE(MID('Настройки ТИК'!$D$17,4,2)),$C19="",BX19=8),BX19,0))*INDIRECT("'Настройки УИК'!$J$34")/8,0))*IF(INDIRECT("DK"&amp;ROW($DK19))=INDIRECT("DK"&amp;(ROW($DK19)+1)),2,1)</f>
        <v>#VALUE!</v>
      </c>
      <c r="CA19" s="729" t="e">
        <f ca="1">(IF($C19="",0,BX19*'Настройки УИК'!$K$34*2*'Настройки ТИК'!$C$32))*IF(INDIRECT("DK"&amp;ROW($DK19))=INDIRECT("DK"&amp;(ROW($DK19)+1)),2,1)</f>
        <v>#VALUE!</v>
      </c>
      <c r="CB19" s="729" t="e">
        <f ca="1">(IF(AND(BY19+BZ19=0,$C19=""),BX19*'Настройки УИК'!$K$34*'Настройки ТИК'!$C$32,0))*IF(INDIRECT("DK"&amp;ROW($DK19))=INDIRECT("DK"&amp;(ROW($DK19)+1)),2,1)</f>
        <v>#VALUE!</v>
      </c>
      <c r="CC19" s="729" t="e">
        <f ca="1">IF(AND('Настройки ТИК'!$C$45="ТИК",'Настройки УИК'!$C$34="Председатель"),0,(CA19+CB19)*ПК_ПЛАН)</f>
        <v>#VALUE!</v>
      </c>
      <c r="CD19" s="314"/>
      <c r="CE19" s="729" t="e">
        <f ca="1">(IF(VALUE(INDIRECT("'Настройки УИК'!$F$35"))&gt;0,(IF(AND(VALUE(MID($DK19,4,2))=VALUE(MID('Настройки ТИК'!$C$17,4,2)),$C19="",CD19=8),CD19,0))*INDIRECT("'Настройки УИК'!$I$35")/8,0))*IF(INDIRECT("DK"&amp;ROW($DK19))=INDIRECT("DK"&amp;(ROW($DK19)+1)),2,1)</f>
        <v>#VALUE!</v>
      </c>
      <c r="CF19" s="729" t="e">
        <f ca="1">(IF(VALUE(INDIRECT("'Настройки УИК'!$F$35"))&gt;0,(IF(AND(VALUE(MID($DK19,4,2))=VALUE(MID('Настройки ТИК'!$D$17,4,2)),$C19="",CD19=8),CD19,0))*INDIRECT("'Настройки УИК'!$J$35")/8,0))*IF(INDIRECT("DK"&amp;ROW($DK19))=INDIRECT("DK"&amp;(ROW($DK19)+1)),2,1)</f>
        <v>#VALUE!</v>
      </c>
      <c r="CG19" s="729" t="e">
        <f ca="1">(IF($C19="",0,CD19*'Настройки УИК'!$K$35*2*'Настройки ТИК'!$C$32))*IF(INDIRECT("DK"&amp;ROW($DK19))=INDIRECT("DK"&amp;(ROW($DK19)+1)),2,1)</f>
        <v>#VALUE!</v>
      </c>
      <c r="CH19" s="729" t="e">
        <f ca="1">(IF(AND(CE19+CF19=0,$C19=""),CD19*'Настройки УИК'!$K$35*'Настройки ТИК'!$C$32,0))*IF(INDIRECT("DK"&amp;ROW($DK19))=INDIRECT("DK"&amp;(ROW($DK19)+1)),2,1)</f>
        <v>#VALUE!</v>
      </c>
      <c r="CI19" s="729" t="e">
        <f ca="1">IF(AND('Настройки ТИК'!$C$45="ТИК",'Настройки УИК'!$C$35="Председатель"),0,(CG19+CH19)*ПК_ПЛАН)</f>
        <v>#VALUE!</v>
      </c>
      <c r="CJ19" s="314"/>
      <c r="CK19" s="729" t="e">
        <f ca="1">(IF(VALUE(INDIRECT("'Настройки УИК'!$F$36"))&gt;0,(IF(AND(VALUE(MID($DK19,4,2))=VALUE(MID('Настройки ТИК'!$C$17,4,2)),$C19="",CJ19=8),CJ19,0))*INDIRECT("'Настройки УИК'!$I$36")/8,0))*IF(INDIRECT("DK"&amp;ROW($DK19))=INDIRECT("DK"&amp;(ROW($DK19)+1)),2,1)</f>
        <v>#VALUE!</v>
      </c>
      <c r="CL19" s="729" t="e">
        <f ca="1">(IF(VALUE(INDIRECT("'Настройки УИК'!$F$36"))&gt;0,(IF(AND(VALUE(MID($DK19,4,2))=VALUE(MID('Настройки ТИК'!$D$17,4,2)),$C19="",CJ19=8),CJ19,0))*INDIRECT("'Настройки УИК'!$J$36")/8,0))*IF(INDIRECT("DK"&amp;ROW($DK19))=INDIRECT("DK"&amp;(ROW($DK19)+1)),2,1)</f>
        <v>#VALUE!</v>
      </c>
      <c r="CM19" s="729" t="e">
        <f ca="1">(IF($C19="",0,CJ19*'Настройки УИК'!$K$36*2*'Настройки ТИК'!$C$32))*IF(INDIRECT("DK"&amp;ROW($DK19))=INDIRECT("DK"&amp;(ROW($DK19)+1)),2,1)</f>
        <v>#VALUE!</v>
      </c>
      <c r="CN19" s="729" t="e">
        <f ca="1">(IF(AND(CK19+CL19=0,$C19=""),CJ19*'Настройки УИК'!$K$36*'Настройки ТИК'!$C$32,0))*IF(INDIRECT("DK"&amp;ROW($DK19))=INDIRECT("DK"&amp;(ROW($DK19)+1)),2,1)</f>
        <v>#VALUE!</v>
      </c>
      <c r="CO19" s="729" t="e">
        <f ca="1">IF(AND('Настройки ТИК'!$C$45="ТИК",'Настройки УИК'!$C$36="Председатель"),0,(CM19+CN19)*ПК_ПЛАН)</f>
        <v>#VALUE!</v>
      </c>
      <c r="CP19" s="314"/>
      <c r="CQ19" s="729" t="e">
        <f ca="1">(IF(VALUE(INDIRECT("'Настройки УИК'!$F$37"))&gt;0,(IF(AND(VALUE(MID($DK19,4,2))=VALUE(MID('Настройки ТИК'!$C$17,4,2)),$C19="",CP19=8),CP19,0))*INDIRECT("'Настройки УИК'!$I$37")/8,0))*IF(INDIRECT("DK"&amp;ROW($DK19))=INDIRECT("DK"&amp;(ROW($DK19)+1)),2,1)</f>
        <v>#VALUE!</v>
      </c>
      <c r="CR19" s="729" t="e">
        <f ca="1">(IF(VALUE(INDIRECT("'Настройки УИК'!$F$37"))&gt;0,(IF(AND(VALUE(MID($DK19,4,2))=VALUE(MID('Настройки ТИК'!$D$17,4,2)),$C19="",CP19=8),CP19,0))*INDIRECT("'Настройки УИК'!$J$37")/8,0))*IF(INDIRECT("DK"&amp;ROW($DK19))=INDIRECT("DK"&amp;(ROW($DK19)+1)),2,1)</f>
        <v>#VALUE!</v>
      </c>
      <c r="CS19" s="729" t="e">
        <f ca="1">(IF($C19="",0,CP19*'Настройки УИК'!$K$37*2*'Настройки ТИК'!$C$32))*IF(INDIRECT("DK"&amp;ROW($DK19))=INDIRECT("DK"&amp;(ROW($DK19)+1)),2,1)</f>
        <v>#VALUE!</v>
      </c>
      <c r="CT19" s="729" t="e">
        <f ca="1">(IF(AND(CQ19+CR19=0,$C19=""),CP19*'Настройки УИК'!$K$37*'Настройки ТИК'!$C$32,0))*IF(INDIRECT("DK"&amp;ROW($DK19))=INDIRECT("DK"&amp;(ROW($DK19)+1)),2,1)</f>
        <v>#VALUE!</v>
      </c>
      <c r="CU19" s="729" t="e">
        <f ca="1">IF(AND('Настройки ТИК'!$C$45="ТИК",'Настройки УИК'!$C$37="Председатель"),0,(CS19+CT19)*ПК_ПЛАН)</f>
        <v>#VALUE!</v>
      </c>
      <c r="CV19" s="314"/>
      <c r="CW19" s="729" t="e">
        <f ca="1">(IF(VALUE(INDIRECT("'Настройки УИК'!$F$38"))&gt;0,(IF(AND(VALUE(MID($DK19,4,2))=VALUE(MID('Настройки ТИК'!$C$17,4,2)),$C19="",CV19=8),CV19,0))*INDIRECT("'Настройки УИК'!$I$38")/8,0))*IF(INDIRECT("DK"&amp;ROW($DK19))=INDIRECT("DK"&amp;(ROW($DK19)+1)),2,1)</f>
        <v>#VALUE!</v>
      </c>
      <c r="CX19" s="729" t="e">
        <f ca="1">(IF(VALUE(INDIRECT("'Настройки УИК'!$F$38"))&gt;0,(IF(AND(VALUE(MID($DK19,4,2))=VALUE(MID('Настройки ТИК'!$D$17,4,2)),$C19="",CV19=8),CV19,0))*INDIRECT("'Настройки УИК'!$J$38")/8,0))*IF(INDIRECT("DK"&amp;ROW($DK19))=INDIRECT("DK"&amp;(ROW($DK19)+1)),2,1)</f>
        <v>#VALUE!</v>
      </c>
      <c r="CY19" s="729" t="e">
        <f ca="1">(IF($C19="",0,CV19*'Настройки УИК'!$K$38*2*'Настройки ТИК'!$C$32))*IF(INDIRECT("DK"&amp;ROW($DK19))=INDIRECT("DK"&amp;(ROW($DK19)+1)),2,1)</f>
        <v>#VALUE!</v>
      </c>
      <c r="CZ19" s="729" t="e">
        <f ca="1">(IF(AND(CW19+CX19=0,$C19=""),CV19*'Настройки УИК'!$K$38*'Настройки ТИК'!$C$32,0))*IF(INDIRECT("DK"&amp;ROW($DK19))=INDIRECT("DK"&amp;(ROW($DK19)+1)),2,1)</f>
        <v>#VALUE!</v>
      </c>
      <c r="DA19" s="729" t="e">
        <f ca="1">IF(AND('Настройки ТИК'!$C$45="ТИК",'Настройки УИК'!$C$38="Председатель"),0,(CY19+CZ19)*ПК_ПЛАН)</f>
        <v>#VALUE!</v>
      </c>
      <c r="DB19" s="314"/>
      <c r="DC19" s="729" t="e">
        <f ca="1">(IF(VALUE(INDIRECT("'Настройки УИК'!$F$39"))&gt;0,(IF(AND(VALUE(MID($DK19,4,2))=VALUE(MID('Настройки ТИК'!$C$17,4,2)),$C19="",DB19=8),DB19,0))*INDIRECT("'Настройки УИК'!$I$39")/8,0))*IF(INDIRECT("DK"&amp;ROW($DK19))=INDIRECT("DK"&amp;(ROW($DK19)+1)),2,1)</f>
        <v>#VALUE!</v>
      </c>
      <c r="DD19" s="729" t="e">
        <f ca="1">(IF(VALUE(INDIRECT("'Настройки УИК'!$F$39"))&gt;0,(IF(AND(VALUE(MID($DK19,4,2))=VALUE(MID('Настройки ТИК'!$D$17,4,2)),$C19="",DB19=8),DB19,0))*INDIRECT("'Настройки УИК'!$J$39")/8,0))*IF(INDIRECT("DK"&amp;ROW($DK19))=INDIRECT("DK"&amp;(ROW($DK19)+1)),2,1)</f>
        <v>#VALUE!</v>
      </c>
      <c r="DE19" s="729" t="e">
        <f ca="1">(IF($C19="",0,DB19*'Настройки УИК'!$K$39*2*'Настройки ТИК'!$C$32))*IF(INDIRECT("DK"&amp;ROW($DK19))=INDIRECT("DK"&amp;(ROW($DK19)+1)),2,1)</f>
        <v>#VALUE!</v>
      </c>
      <c r="DF19" s="729" t="e">
        <f ca="1">(IF(AND(DC19+DD19=0,$C19=""),DB19*'Настройки УИК'!$K$39*'Настройки ТИК'!$C$32,0))*IF(INDIRECT("DK"&amp;ROW($DK19))=INDIRECT("DK"&amp;(ROW($DK19)+1)),2,1)</f>
        <v>#VALUE!</v>
      </c>
      <c r="DG19" s="729" t="e">
        <f ca="1">IF(AND('Настройки ТИК'!$C$45="ТИК",'Настройки УИК'!$C$39="Председатель"),0,(DE19+DF19)*ПК_ПЛАН)</f>
        <v>#VALUE!</v>
      </c>
      <c r="DK19" s="777" t="e">
        <f>DATE(RIGHT(date_of_choice, 4), MID(date_of_choice, FIND(".", date_of_choice) + 1, 2),LEFT(date_of_choice, 2))-19</f>
        <v>#VALUE!</v>
      </c>
    </row>
    <row r="20" spans="1:115" s="223" customFormat="1" ht="16.5" customHeight="1" x14ac:dyDescent="0.25">
      <c r="A20" s="757" t="e">
        <f t="shared" ca="1" si="0"/>
        <v>#VALUE!</v>
      </c>
      <c r="B20" s="777" t="e">
        <f>DATE(RIGHT(date_of_choice, 4), MID(date_of_choice, FIND(".", date_of_choice) + 1, 2),LEFT(date_of_choice, 2))-18</f>
        <v>#VALUE!</v>
      </c>
      <c r="C20" s="756"/>
      <c r="D20" s="314"/>
      <c r="E20" s="729" t="e">
        <f ca="1">(IF(VALUE(INDIRECT("'Настройки УИК'!$F$22"))&gt;0,(IF(AND(VALUE(MID($DK20,4,2))=VALUE(MID('Настройки ТИК'!$C$17,4,2)),$C20="",D20=8),D20,0))*INDIRECT("'Настройки УИК'!$I$22")/8,0))*IF(INDIRECT("DK"&amp;ROW($DK20))=INDIRECT("DK"&amp;(ROW($DK20)+1)),2,1)</f>
        <v>#VALUE!</v>
      </c>
      <c r="F20" s="729" t="e">
        <f ca="1">(IF(VALUE(INDIRECT("'Настройки УИК'!$F$22"))&gt;0,(IF(AND(VALUE(MID($DK20,4,2))=VALUE(MID('Настройки ТИК'!$D$17,4,2)),$C20="",D20=8),D20,0))*INDIRECT("'Настройки УИК'!$J$22")/8,0))*IF(INDIRECT("DK"&amp;ROW($DK20))=INDIRECT("DK"&amp;(ROW($DK20)+1)),2,1)</f>
        <v>#VALUE!</v>
      </c>
      <c r="G20" s="729" t="e">
        <f ca="1">(IF($C20="",0,D20*'Настройки УИК'!$K$22*2*'Настройки ТИК'!$C$32))*IF(INDIRECT("DK"&amp;ROW($DK20))=INDIRECT("DK"&amp;(ROW($DK20)+1)),2,1)</f>
        <v>#VALUE!</v>
      </c>
      <c r="H20" s="729" t="e">
        <f ca="1">(IF(AND(E20+F20=0,$C20=""),D20*'Настройки УИК'!$K$22*'Настройки ТИК'!$C$32,0))*IF(INDIRECT("DK"&amp;ROW($DK20))=INDIRECT("DK"&amp;(ROW($DK20)+1)),2,1)</f>
        <v>#VALUE!</v>
      </c>
      <c r="I20" s="729" t="e">
        <f ca="1">IF(AND('Настройки ТИК'!$C$45="ТИК",'Настройки УИК'!$C$22="Председатель"),0,(G20+H20)*ПК_ПЛАН)</f>
        <v>#VALUE!</v>
      </c>
      <c r="J20" s="314"/>
      <c r="K20" s="729" t="e">
        <f ca="1">(IF(VALUE(INDIRECT("'Настройки УИК'!$F$23"))&gt;0,(IF(AND(VALUE(MID($DK20,4,2))=VALUE(MID('Настройки ТИК'!$C$17,4,2)),$C20="",J20=8),J20,0))*INDIRECT("'Настройки УИК'!$I$23")/8,0))*IF(INDIRECT("DK"&amp;ROW($DK20))=INDIRECT("DK"&amp;(ROW($DK20)+1)),2,1)</f>
        <v>#VALUE!</v>
      </c>
      <c r="L20" s="729" t="e">
        <f ca="1">(IF(VALUE(INDIRECT("'Настройки УИК'!$F$23"))&gt;0,(IF(AND(VALUE(MID($DK20,4,2))=VALUE(MID('Настройки ТИК'!$D$17,4,2)),$C20="",J20=8),J20,0))*INDIRECT("'Настройки УИК'!$J$23")/8,0))*IF(INDIRECT("DK"&amp;ROW($DK20))=INDIRECT("DK"&amp;(ROW($DK20)+1)),2,1)</f>
        <v>#VALUE!</v>
      </c>
      <c r="M20" s="729" t="e">
        <f ca="1">(IF($C20="",0,J20*'Настройки УИК'!$K$23*2*'Настройки ТИК'!$C$32))*IF(INDIRECT("DK"&amp;ROW($DK20))=INDIRECT("DK"&amp;(ROW($DK20)+1)),2,1)</f>
        <v>#VALUE!</v>
      </c>
      <c r="N20" s="729" t="e">
        <f ca="1">(IF(AND(K20+L20=0,$C20=""),J20*'Настройки УИК'!$K$23*'Настройки ТИК'!$C$32,0))*IF(INDIRECT("DK"&amp;ROW($DK20))=INDIRECT("DK"&amp;(ROW($DK20)+1)),2,1)</f>
        <v>#VALUE!</v>
      </c>
      <c r="O20" s="729" t="e">
        <f ca="1">IF(AND('Настройки ТИК'!$C$45="ТИК",'Настройки УИК'!$C$23="Председатель"),0,(M20+N20)*ПК_ПЛАН)</f>
        <v>#VALUE!</v>
      </c>
      <c r="P20" s="314"/>
      <c r="Q20" s="729" t="e">
        <f ca="1">(IF(VALUE(INDIRECT("'Настройки УИК'!$F$24"))&gt;0,(IF(AND(VALUE(MID($DK20,4,2))=VALUE(MID('Настройки ТИК'!$C$17,4,2)),$C20="",P20=8),P20,0))*INDIRECT("'Настройки УИК'!$I$24")/8,0))*IF(INDIRECT("DK"&amp;ROW($DK20))=INDIRECT("DK"&amp;(ROW($DK20)+1)),2,1)</f>
        <v>#VALUE!</v>
      </c>
      <c r="R20" s="729" t="e">
        <f ca="1">(IF(VALUE(INDIRECT("'Настройки УИК'!$F$24"))&gt;0,(IF(AND(VALUE(MID($DK20,4,2))=VALUE(MID('Настройки ТИК'!$D$17,4,2)),$C20="",P20=8),P20,0))*INDIRECT("'Настройки УИК'!$J$24")/8,0))*IF(INDIRECT("DK"&amp;ROW($DK20))=INDIRECT("DK"&amp;(ROW($DK20)+1)),2,1)</f>
        <v>#VALUE!</v>
      </c>
      <c r="S20" s="729" t="e">
        <f ca="1">(IF($C20="",0,P20*'Настройки УИК'!$K$24*2*'Настройки ТИК'!$C$32))*IF(INDIRECT("DK"&amp;ROW($DK20))=INDIRECT("DK"&amp;(ROW($DK20)+1)),2,1)</f>
        <v>#VALUE!</v>
      </c>
      <c r="T20" s="729" t="e">
        <f ca="1">(IF(AND(Q20+R20=0,$C20=""),P20*'Настройки УИК'!$K$24*'Настройки ТИК'!$C$32,0))*IF(INDIRECT("DK"&amp;ROW($DK20))=INDIRECT("DK"&amp;(ROW($DK20)+1)),2,1)</f>
        <v>#VALUE!</v>
      </c>
      <c r="U20" s="729" t="e">
        <f ca="1">IF(AND('Настройки ТИК'!$C$45="ТИК",'Настройки УИК'!$C$24="Председатель"),0,(S20+T20)*ПК_ПЛАН)</f>
        <v>#VALUE!</v>
      </c>
      <c r="V20" s="314"/>
      <c r="W20" s="729" t="e">
        <f ca="1">(IF(VALUE(INDIRECT("'Настройки УИК'!$F$25"))&gt;0,(IF(AND(VALUE(MID($DK20,4,2))=VALUE(MID('Настройки ТИК'!$C$17,4,2)),$C20="",V20=8),V20,0))*INDIRECT("'Настройки УИК'!$I$25")/8,0))*IF(INDIRECT("DK"&amp;ROW($DK20))=INDIRECT("DK"&amp;(ROW($DK20)+1)),2,1)</f>
        <v>#VALUE!</v>
      </c>
      <c r="X20" s="729" t="e">
        <f ca="1">(IF(VALUE(INDIRECT("'Настройки УИК'!$F$25"))&gt;0,(IF(AND(VALUE(MID($DK20,4,2))=VALUE(MID('Настройки ТИК'!$D$17,4,2)),$C20="",V20=8),V20,0))*INDIRECT("'Настройки УИК'!$J$25")/8,0))*IF(INDIRECT("DK"&amp;ROW($DK20))=INDIRECT("DK"&amp;(ROW($DK20)+1)),2,1)</f>
        <v>#VALUE!</v>
      </c>
      <c r="Y20" s="729" t="e">
        <f ca="1">(IF($C20="",0,V20*'Настройки УИК'!$K$25*2*'Настройки ТИК'!$C$32))*IF(INDIRECT("DK"&amp;ROW($DK20))=INDIRECT("DK"&amp;(ROW($DK20)+1)),2,1)</f>
        <v>#VALUE!</v>
      </c>
      <c r="Z20" s="729" t="e">
        <f ca="1">(IF(AND(W20+X20=0,$C20=""),V20*'Настройки УИК'!$K$25*'Настройки ТИК'!$C$32,0))*IF(INDIRECT("DK"&amp;ROW($DK20))=INDIRECT("DK"&amp;(ROW($DK20)+1)),2,1)</f>
        <v>#VALUE!</v>
      </c>
      <c r="AA20" s="729" t="e">
        <f ca="1">IF(AND('Настройки ТИК'!$C$45="ТИК",'Настройки УИК'!$C$25="Председатель"),0,(Y20+Z20)*ПК_ПЛАН)</f>
        <v>#VALUE!</v>
      </c>
      <c r="AB20" s="314"/>
      <c r="AC20" s="729" t="e">
        <f ca="1">(IF(VALUE(INDIRECT("'Настройки УИК'!$F$26"))&gt;0,(IF(AND(VALUE(MID($DK20,4,2))=VALUE(MID('Настройки ТИК'!$C$17,4,2)),$C20="",AB20=8),AB20,0))*INDIRECT("'Настройки УИК'!$I$26")/8,0))*IF(INDIRECT("DK"&amp;ROW($DK20))=INDIRECT("DK"&amp;(ROW($DK20)+1)),2,1)</f>
        <v>#VALUE!</v>
      </c>
      <c r="AD20" s="729" t="e">
        <f ca="1">(IF(VALUE(INDIRECT("'Настройки УИК'!$F$26"))&gt;0,(IF(AND(VALUE(MID($DK20,4,2))=VALUE(MID('Настройки ТИК'!$D$17,4,2)),$C20="",AB20=8),AB20,0))*INDIRECT("'Настройки УИК'!$J$26")/8,0))*IF(INDIRECT("DK"&amp;ROW($DK20))=INDIRECT("DK"&amp;(ROW($DK20)+1)),2,1)</f>
        <v>#VALUE!</v>
      </c>
      <c r="AE20" s="729" t="e">
        <f ca="1">(IF($C20="",0,AB20*'Настройки УИК'!$K$26*2*'Настройки ТИК'!$C$32))*IF(INDIRECT("DK"&amp;ROW($DK20))=INDIRECT("DK"&amp;(ROW($DK20)+1)),2,1)</f>
        <v>#VALUE!</v>
      </c>
      <c r="AF20" s="729" t="e">
        <f ca="1">(IF(AND(AC20+AD20=0,$C20=""),AB20*'Настройки УИК'!$K$26*'Настройки ТИК'!$C$32,0))*IF(INDIRECT("DK"&amp;ROW($DK20))=INDIRECT("DK"&amp;(ROW($DK20)+1)),2,1)</f>
        <v>#VALUE!</v>
      </c>
      <c r="AG20" s="729" t="e">
        <f ca="1">IF(AND('Настройки ТИК'!$C$45="ТИК",'Настройки УИК'!$C$26="Председатель"),0,(AE20+AF20)*ПК_ПЛАН)</f>
        <v>#VALUE!</v>
      </c>
      <c r="AH20" s="314"/>
      <c r="AI20" s="729" t="e">
        <f ca="1">(IF(VALUE(INDIRECT("'Настройки УИК'!$F$27"))&gt;0,(IF(AND(VALUE(MID($DK20,4,2))=VALUE(MID('Настройки ТИК'!$C$17,4,2)),$C20="",AH20=8),AH20,0))*INDIRECT("'Настройки УИК'!$I$27")/8,0))*IF(INDIRECT("DK"&amp;ROW($DK20))=INDIRECT("DK"&amp;(ROW($DK20)+1)),2,1)</f>
        <v>#VALUE!</v>
      </c>
      <c r="AJ20" s="729" t="e">
        <f ca="1">(IF(VALUE(INDIRECT("'Настройки УИК'!$F$27"))&gt;0,(IF(AND(VALUE(MID($DK20,4,2))=VALUE(MID('Настройки ТИК'!$D$17,4,2)),$C20="",AH20=8),AH20,0))*INDIRECT("'Настройки УИК'!$J$27")/8,0))*IF(INDIRECT("DK"&amp;ROW($DK20))=INDIRECT("DK"&amp;(ROW($DK20)+1)),2,1)</f>
        <v>#VALUE!</v>
      </c>
      <c r="AK20" s="729" t="e">
        <f ca="1">(IF($C20="",0,AH20*'Настройки УИК'!$K$27*2*'Настройки ТИК'!$C$32))*IF(INDIRECT("DK"&amp;ROW($DK20))=INDIRECT("DK"&amp;(ROW($DK20)+1)),2,1)</f>
        <v>#VALUE!</v>
      </c>
      <c r="AL20" s="729" t="e">
        <f ca="1">(IF(AND(AI20+AJ20=0,$C20=""),AH20*'Настройки УИК'!$K$27*'Настройки ТИК'!$C$32,0))*IF(INDIRECT("DK"&amp;ROW($DK20))=INDIRECT("DK"&amp;(ROW($DK20)+1)),2,1)</f>
        <v>#VALUE!</v>
      </c>
      <c r="AM20" s="729" t="e">
        <f ca="1">IF(AND('Настройки ТИК'!$C$45="ТИК",'Настройки УИК'!$C$27="Председатель"),0,(AK20+AL20)*ПК_ПЛАН)</f>
        <v>#VALUE!</v>
      </c>
      <c r="AN20" s="314"/>
      <c r="AO20" s="729" t="e">
        <f ca="1">(IF(VALUE(INDIRECT("'Настройки УИК'!$F$28"))&gt;0,(IF(AND(VALUE(MID($DK20,4,2))=VALUE(MID('Настройки ТИК'!$C$17,4,2)),$C20="",AN20=8),AN20,0))*INDIRECT("'Настройки УИК'!$I$28")/8,0))*IF(INDIRECT("DK"&amp;ROW($DK20))=INDIRECT("DK"&amp;(ROW($DK20)+1)),2,1)</f>
        <v>#VALUE!</v>
      </c>
      <c r="AP20" s="729" t="e">
        <f ca="1">(IF(VALUE(INDIRECT("'Настройки УИК'!$F$28"))&gt;0,(IF(AND(VALUE(MID($DK20,4,2))=VALUE(MID('Настройки ТИК'!$D$17,4,2)),$C20="",AN20=8),AN20,0))*INDIRECT("'Настройки УИК'!$J$28")/8,0))*IF(INDIRECT("DK"&amp;ROW($DK20))=INDIRECT("DK"&amp;(ROW($DK20)+1)),2,1)</f>
        <v>#VALUE!</v>
      </c>
      <c r="AQ20" s="729" t="e">
        <f ca="1">(IF($C20="",0,AN20*'Настройки УИК'!$K$28*2*'Настройки ТИК'!$C$32))*IF(INDIRECT("DK"&amp;ROW($DK20))=INDIRECT("DK"&amp;(ROW($DK20)+1)),2,1)</f>
        <v>#VALUE!</v>
      </c>
      <c r="AR20" s="729" t="e">
        <f ca="1">(IF(AND(AO20+AP20=0,$C20=""),AN20*'Настройки УИК'!$K$28*'Настройки ТИК'!$C$32,0))*IF(INDIRECT("DK"&amp;ROW($DK20))=INDIRECT("DK"&amp;(ROW($DK20)+1)),2,1)</f>
        <v>#VALUE!</v>
      </c>
      <c r="AS20" s="729" t="e">
        <f ca="1">IF(AND('Настройки ТИК'!$C$45="ТИК",'Настройки УИК'!$C$28="Председатель"),0,(AQ20+AR20)*ПК_ПЛАН)</f>
        <v>#VALUE!</v>
      </c>
      <c r="AT20" s="314"/>
      <c r="AU20" s="729" t="e">
        <f ca="1">(IF(VALUE(INDIRECT("'Настройки УИК'!$F$29"))&gt;0,(IF(AND(VALUE(MID($DK20,4,2))=VALUE(MID('Настройки ТИК'!$C$17,4,2)),$C20="",AT20=8),AT20,0))*INDIRECT("'Настройки УИК'!$I$29")/8,0))*IF(INDIRECT("DK"&amp;ROW($DK20))=INDIRECT("DK"&amp;(ROW($DK20)+1)),2,1)</f>
        <v>#VALUE!</v>
      </c>
      <c r="AV20" s="729" t="e">
        <f ca="1">(IF(VALUE(INDIRECT("'Настройки УИК'!$F$29"))&gt;0,(IF(AND(VALUE(MID($DK20,4,2))=VALUE(MID('Настройки ТИК'!$D$17,4,2)),$C20="",AT20=8),AT20,0))*INDIRECT("'Настройки УИК'!$J$29")/8,0))*IF(INDIRECT("DK"&amp;ROW($DK20))=INDIRECT("DK"&amp;(ROW($DK20)+1)),2,1)</f>
        <v>#VALUE!</v>
      </c>
      <c r="AW20" s="729" t="e">
        <f ca="1">(IF($C20="",0,AT20*'Настройки УИК'!$K$29*2*'Настройки ТИК'!$C$32))*IF(INDIRECT("DK"&amp;ROW($DK20))=INDIRECT("DK"&amp;(ROW($DK20)+1)),2,1)</f>
        <v>#VALUE!</v>
      </c>
      <c r="AX20" s="729" t="e">
        <f ca="1">(IF(AND(AU20+AV20=0,$C20=""),AT20*'Настройки УИК'!$K$29*'Настройки ТИК'!$C$32,0))*IF(INDIRECT("DK"&amp;ROW($DK20))=INDIRECT("DK"&amp;(ROW($DK20)+1)),2,1)</f>
        <v>#VALUE!</v>
      </c>
      <c r="AY20" s="729" t="e">
        <f ca="1">IF(AND('Настройки ТИК'!$C$45="ТИК",'Настройки УИК'!$C$29="Председатель"),0,(AW20+AX20)*ПК_ПЛАН)</f>
        <v>#VALUE!</v>
      </c>
      <c r="AZ20" s="314"/>
      <c r="BA20" s="729" t="e">
        <f ca="1">(IF(VALUE(INDIRECT("'Настройки УИК'!$F$30"))&gt;0,(IF(AND(VALUE(MID($DK20,4,2))=VALUE(MID('Настройки ТИК'!$C$17,4,2)),$C20="",AZ20=8),AZ20,0))*INDIRECT("'Настройки УИК'!$I$30")/8,0))*IF(INDIRECT("DK"&amp;ROW($DK20))=INDIRECT("DK"&amp;(ROW($DK20)+1)),2,1)</f>
        <v>#VALUE!</v>
      </c>
      <c r="BB20" s="729" t="e">
        <f ca="1">(IF(VALUE(INDIRECT("'Настройки УИК'!$F$30"))&gt;0,(IF(AND(VALUE(MID($DK20,4,2))=VALUE(MID('Настройки ТИК'!$D$17,4,2)),$C20="",AZ20=8),AZ20,0))*INDIRECT("'Настройки УИК'!$J$30")/8,0))*IF(INDIRECT("DK"&amp;ROW($DK20))=INDIRECT("DK"&amp;(ROW($DK20)+1)),2,1)</f>
        <v>#VALUE!</v>
      </c>
      <c r="BC20" s="729" t="e">
        <f ca="1">(IF($C20="",0,AZ20*'Настройки УИК'!$K$30*2*'Настройки ТИК'!$C$32))*IF(INDIRECT("DK"&amp;ROW($DK20))=INDIRECT("DK"&amp;(ROW($DK20)+1)),2,1)</f>
        <v>#VALUE!</v>
      </c>
      <c r="BD20" s="729" t="e">
        <f ca="1">(IF(AND(BA20+BB20=0,$C20=""),AZ20*'Настройки УИК'!$K$30*'Настройки ТИК'!$C$32,0))*IF(INDIRECT("DK"&amp;ROW($DK20))=INDIRECT("DK"&amp;(ROW($DK20)+1)),2,1)</f>
        <v>#VALUE!</v>
      </c>
      <c r="BE20" s="729" t="e">
        <f ca="1">IF(AND('Настройки ТИК'!$C$45="ТИК",'Настройки УИК'!$C$30="Председатель"),0,(BC20+BD20)*ПК_ПЛАН)</f>
        <v>#VALUE!</v>
      </c>
      <c r="BF20" s="314"/>
      <c r="BG20" s="729" t="e">
        <f ca="1">(IF(VALUE(INDIRECT("'Настройки УИК'!$F$31"))&gt;0,(IF(AND(VALUE(MID($DK20,4,2))=VALUE(MID('Настройки ТИК'!$C$17,4,2)),$C20="",BF20=8),BF20,0))*INDIRECT("'Настройки УИК'!$I$31")/8,0))*IF(INDIRECT("DK"&amp;ROW($DK20))=INDIRECT("DK"&amp;(ROW($DK20)+1)),2,1)</f>
        <v>#VALUE!</v>
      </c>
      <c r="BH20" s="729" t="e">
        <f ca="1">(IF(VALUE(INDIRECT("'Настройки УИК'!$F$31"))&gt;0,(IF(AND(VALUE(MID($DK20,4,2))=VALUE(MID('Настройки ТИК'!$D$17,4,2)),$C20="",BF20=8),BF20,0))*INDIRECT("'Настройки УИК'!$J$31")/8,0))*IF(INDIRECT("DK"&amp;ROW($DK20))=INDIRECT("DK"&amp;(ROW($DK20)+1)),2,1)</f>
        <v>#VALUE!</v>
      </c>
      <c r="BI20" s="729" t="e">
        <f ca="1">(IF($C20="",0,BF20*'Настройки УИК'!$K$31*2*'Настройки ТИК'!$C$32))*IF(INDIRECT("DK"&amp;ROW($DK20))=INDIRECT("DK"&amp;(ROW($DK20)+1)),2,1)</f>
        <v>#VALUE!</v>
      </c>
      <c r="BJ20" s="729" t="e">
        <f ca="1">(IF(AND(BG20+BH20=0,$C20=""),BF20*'Настройки УИК'!$K$31*'Настройки ТИК'!$C$32,0))*IF(INDIRECT("DK"&amp;ROW($DK20))=INDIRECT("DK"&amp;(ROW($DK20)+1)),2,1)</f>
        <v>#VALUE!</v>
      </c>
      <c r="BK20" s="729" t="e">
        <f ca="1">IF(AND('Настройки ТИК'!$C$45="ТИК",'Настройки УИК'!$C$31="Председатель"),0,(BI20+BJ20)*ПК_ПЛАН)</f>
        <v>#VALUE!</v>
      </c>
      <c r="BL20" s="314"/>
      <c r="BM20" s="729" t="e">
        <f ca="1">(IF(VALUE(INDIRECT("'Настройки УИК'!$F$32"))&gt;0,(IF(AND(VALUE(MID($DK20,4,2))=VALUE(MID('Настройки ТИК'!$C$17,4,2)),$C20="",BL20=8),BL20,0))*INDIRECT("'Настройки УИК'!$I$32")/8,0))*IF(INDIRECT("DK"&amp;ROW($DK20))=INDIRECT("DK"&amp;(ROW($DK20)+1)),2,1)</f>
        <v>#VALUE!</v>
      </c>
      <c r="BN20" s="729" t="e">
        <f ca="1">(IF(VALUE(INDIRECT("'Настройки УИК'!$F$32"))&gt;0,(IF(AND(VALUE(MID($DK20,4,2))=VALUE(MID('Настройки ТИК'!$D$17,4,2)),$C20="",BL20=8),BL20,0))*INDIRECT("'Настройки УИК'!$J$32")/8,0))*IF(INDIRECT("DK"&amp;ROW($DK20))=INDIRECT("DK"&amp;(ROW($DK20)+1)),2,1)</f>
        <v>#VALUE!</v>
      </c>
      <c r="BO20" s="729" t="e">
        <f ca="1">(IF($C20="",0,BL20*'Настройки УИК'!$K$32*2*'Настройки ТИК'!$C$32))*IF(INDIRECT("DK"&amp;ROW($DK20))=INDIRECT("DK"&amp;(ROW($DK20)+1)),2,1)</f>
        <v>#VALUE!</v>
      </c>
      <c r="BP20" s="729" t="e">
        <f ca="1">(IF(AND(BM20+BN20=0,$C20=""),BL20*'Настройки УИК'!$K$32*'Настройки ТИК'!$C$32,0))*IF(INDIRECT("DK"&amp;ROW($DK20))=INDIRECT("DK"&amp;(ROW($DK20)+1)),2,1)</f>
        <v>#VALUE!</v>
      </c>
      <c r="BQ20" s="729" t="e">
        <f ca="1">IF(AND('Настройки ТИК'!$C$45="ТИК",'Настройки УИК'!$C$32="Председатель"),0,(BO20+BP20)*ПК_ПЛАН)</f>
        <v>#VALUE!</v>
      </c>
      <c r="BR20" s="314"/>
      <c r="BS20" s="729" t="e">
        <f ca="1">(IF(VALUE(INDIRECT("'Настройки УИК'!$F$33"))&gt;0,(IF(AND(VALUE(MID($DK20,4,2))=VALUE(MID('Настройки ТИК'!$C$17,4,2)),$C20="",BR20=8),BR20,0))*INDIRECT("'Настройки УИК'!$I$33")/8,0))*IF(INDIRECT("DK"&amp;ROW($DK20))=INDIRECT("DK"&amp;(ROW($DK20)+1)),2,1)</f>
        <v>#VALUE!</v>
      </c>
      <c r="BT20" s="729" t="e">
        <f ca="1">(IF(VALUE(INDIRECT("'Настройки УИК'!$F$33"))&gt;0,(IF(AND(VALUE(MID($DK20,4,2))=VALUE(MID('Настройки ТИК'!$D$17,4,2)),$C20="",BR20=8),BR20,0))*INDIRECT("'Настройки УИК'!$J$33")/8,0))*IF(INDIRECT("DK"&amp;ROW($DK20))=INDIRECT("DK"&amp;(ROW($DK20)+1)),2,1)</f>
        <v>#VALUE!</v>
      </c>
      <c r="BU20" s="729" t="e">
        <f ca="1">(IF($C20="",0,BR20*'Настройки УИК'!$K$33*2*'Настройки ТИК'!$C$32))*IF(INDIRECT("DK"&amp;ROW($DK20))=INDIRECT("DK"&amp;(ROW($DK20)+1)),2,1)</f>
        <v>#VALUE!</v>
      </c>
      <c r="BV20" s="729" t="e">
        <f ca="1">(IF(AND(BS20+BT20=0,$C20=""),BR20*'Настройки УИК'!$K$33*'Настройки ТИК'!$C$32,0))*IF(INDIRECT("DK"&amp;ROW($DK20))=INDIRECT("DK"&amp;(ROW($DK20)+1)),2,1)</f>
        <v>#VALUE!</v>
      </c>
      <c r="BW20" s="729" t="e">
        <f ca="1">IF(AND('Настройки ТИК'!$C$45="ТИК",'Настройки УИК'!$C$33="Председатель"),0,(BU20+BV20)*ПК_ПЛАН)</f>
        <v>#VALUE!</v>
      </c>
      <c r="BX20" s="314"/>
      <c r="BY20" s="729" t="e">
        <f ca="1">(IF(VALUE(INDIRECT("'Настройки УИК'!$F$34"))&gt;0,(IF(AND(VALUE(MID($DK20,4,2))=VALUE(MID('Настройки ТИК'!$C$17,4,2)),$C20="",BX20=8),BX20,0))*INDIRECT("'Настройки УИК'!$I$34")/8,0))*IF(INDIRECT("DK"&amp;ROW($DK20))=INDIRECT("DK"&amp;(ROW($DK20)+1)),2,1)</f>
        <v>#VALUE!</v>
      </c>
      <c r="BZ20" s="729" t="e">
        <f ca="1">(IF(VALUE(INDIRECT("'Настройки УИК'!$F$34"))&gt;0,(IF(AND(VALUE(MID($DK20,4,2))=VALUE(MID('Настройки ТИК'!$D$17,4,2)),$C20="",BX20=8),BX20,0))*INDIRECT("'Настройки УИК'!$J$34")/8,0))*IF(INDIRECT("DK"&amp;ROW($DK20))=INDIRECT("DK"&amp;(ROW($DK20)+1)),2,1)</f>
        <v>#VALUE!</v>
      </c>
      <c r="CA20" s="729" t="e">
        <f ca="1">(IF($C20="",0,BX20*'Настройки УИК'!$K$34*2*'Настройки ТИК'!$C$32))*IF(INDIRECT("DK"&amp;ROW($DK20))=INDIRECT("DK"&amp;(ROW($DK20)+1)),2,1)</f>
        <v>#VALUE!</v>
      </c>
      <c r="CB20" s="729" t="e">
        <f ca="1">(IF(AND(BY20+BZ20=0,$C20=""),BX20*'Настройки УИК'!$K$34*'Настройки ТИК'!$C$32,0))*IF(INDIRECT("DK"&amp;ROW($DK20))=INDIRECT("DK"&amp;(ROW($DK20)+1)),2,1)</f>
        <v>#VALUE!</v>
      </c>
      <c r="CC20" s="729" t="e">
        <f ca="1">IF(AND('Настройки ТИК'!$C$45="ТИК",'Настройки УИК'!$C$34="Председатель"),0,(CA20+CB20)*ПК_ПЛАН)</f>
        <v>#VALUE!</v>
      </c>
      <c r="CD20" s="314"/>
      <c r="CE20" s="729" t="e">
        <f ca="1">(IF(VALUE(INDIRECT("'Настройки УИК'!$F$35"))&gt;0,(IF(AND(VALUE(MID($DK20,4,2))=VALUE(MID('Настройки ТИК'!$C$17,4,2)),$C20="",CD20=8),CD20,0))*INDIRECT("'Настройки УИК'!$I$35")/8,0))*IF(INDIRECT("DK"&amp;ROW($DK20))=INDIRECT("DK"&amp;(ROW($DK20)+1)),2,1)</f>
        <v>#VALUE!</v>
      </c>
      <c r="CF20" s="729" t="e">
        <f ca="1">(IF(VALUE(INDIRECT("'Настройки УИК'!$F$35"))&gt;0,(IF(AND(VALUE(MID($DK20,4,2))=VALUE(MID('Настройки ТИК'!$D$17,4,2)),$C20="",CD20=8),CD20,0))*INDIRECT("'Настройки УИК'!$J$35")/8,0))*IF(INDIRECT("DK"&amp;ROW($DK20))=INDIRECT("DK"&amp;(ROW($DK20)+1)),2,1)</f>
        <v>#VALUE!</v>
      </c>
      <c r="CG20" s="729" t="e">
        <f ca="1">(IF($C20="",0,CD20*'Настройки УИК'!$K$35*2*'Настройки ТИК'!$C$32))*IF(INDIRECT("DK"&amp;ROW($DK20))=INDIRECT("DK"&amp;(ROW($DK20)+1)),2,1)</f>
        <v>#VALUE!</v>
      </c>
      <c r="CH20" s="729" t="e">
        <f ca="1">(IF(AND(CE20+CF20=0,$C20=""),CD20*'Настройки УИК'!$K$35*'Настройки ТИК'!$C$32,0))*IF(INDIRECT("DK"&amp;ROW($DK20))=INDIRECT("DK"&amp;(ROW($DK20)+1)),2,1)</f>
        <v>#VALUE!</v>
      </c>
      <c r="CI20" s="729" t="e">
        <f ca="1">IF(AND('Настройки ТИК'!$C$45="ТИК",'Настройки УИК'!$C$35="Председатель"),0,(CG20+CH20)*ПК_ПЛАН)</f>
        <v>#VALUE!</v>
      </c>
      <c r="CJ20" s="314"/>
      <c r="CK20" s="729" t="e">
        <f ca="1">(IF(VALUE(INDIRECT("'Настройки УИК'!$F$36"))&gt;0,(IF(AND(VALUE(MID($DK20,4,2))=VALUE(MID('Настройки ТИК'!$C$17,4,2)),$C20="",CJ20=8),CJ20,0))*INDIRECT("'Настройки УИК'!$I$36")/8,0))*IF(INDIRECT("DK"&amp;ROW($DK20))=INDIRECT("DK"&amp;(ROW($DK20)+1)),2,1)</f>
        <v>#VALUE!</v>
      </c>
      <c r="CL20" s="729" t="e">
        <f ca="1">(IF(VALUE(INDIRECT("'Настройки УИК'!$F$36"))&gt;0,(IF(AND(VALUE(MID($DK20,4,2))=VALUE(MID('Настройки ТИК'!$D$17,4,2)),$C20="",CJ20=8),CJ20,0))*INDIRECT("'Настройки УИК'!$J$36")/8,0))*IF(INDIRECT("DK"&amp;ROW($DK20))=INDIRECT("DK"&amp;(ROW($DK20)+1)),2,1)</f>
        <v>#VALUE!</v>
      </c>
      <c r="CM20" s="729" t="e">
        <f ca="1">(IF($C20="",0,CJ20*'Настройки УИК'!$K$36*2*'Настройки ТИК'!$C$32))*IF(INDIRECT("DK"&amp;ROW($DK20))=INDIRECT("DK"&amp;(ROW($DK20)+1)),2,1)</f>
        <v>#VALUE!</v>
      </c>
      <c r="CN20" s="729" t="e">
        <f ca="1">(IF(AND(CK20+CL20=0,$C20=""),CJ20*'Настройки УИК'!$K$36*'Настройки ТИК'!$C$32,0))*IF(INDIRECT("DK"&amp;ROW($DK20))=INDIRECT("DK"&amp;(ROW($DK20)+1)),2,1)</f>
        <v>#VALUE!</v>
      </c>
      <c r="CO20" s="729" t="e">
        <f ca="1">IF(AND('Настройки ТИК'!$C$45="ТИК",'Настройки УИК'!$C$36="Председатель"),0,(CM20+CN20)*ПК_ПЛАН)</f>
        <v>#VALUE!</v>
      </c>
      <c r="CP20" s="314"/>
      <c r="CQ20" s="729" t="e">
        <f ca="1">(IF(VALUE(INDIRECT("'Настройки УИК'!$F$37"))&gt;0,(IF(AND(VALUE(MID($DK20,4,2))=VALUE(MID('Настройки ТИК'!$C$17,4,2)),$C20="",CP20=8),CP20,0))*INDIRECT("'Настройки УИК'!$I$37")/8,0))*IF(INDIRECT("DK"&amp;ROW($DK20))=INDIRECT("DK"&amp;(ROW($DK20)+1)),2,1)</f>
        <v>#VALUE!</v>
      </c>
      <c r="CR20" s="729" t="e">
        <f ca="1">(IF(VALUE(INDIRECT("'Настройки УИК'!$F$37"))&gt;0,(IF(AND(VALUE(MID($DK20,4,2))=VALUE(MID('Настройки ТИК'!$D$17,4,2)),$C20="",CP20=8),CP20,0))*INDIRECT("'Настройки УИК'!$J$37")/8,0))*IF(INDIRECT("DK"&amp;ROW($DK20))=INDIRECT("DK"&amp;(ROW($DK20)+1)),2,1)</f>
        <v>#VALUE!</v>
      </c>
      <c r="CS20" s="729" t="e">
        <f ca="1">(IF($C20="",0,CP20*'Настройки УИК'!$K$37*2*'Настройки ТИК'!$C$32))*IF(INDIRECT("DK"&amp;ROW($DK20))=INDIRECT("DK"&amp;(ROW($DK20)+1)),2,1)</f>
        <v>#VALUE!</v>
      </c>
      <c r="CT20" s="729" t="e">
        <f ca="1">(IF(AND(CQ20+CR20=0,$C20=""),CP20*'Настройки УИК'!$K$37*'Настройки ТИК'!$C$32,0))*IF(INDIRECT("DK"&amp;ROW($DK20))=INDIRECT("DK"&amp;(ROW($DK20)+1)),2,1)</f>
        <v>#VALUE!</v>
      </c>
      <c r="CU20" s="729" t="e">
        <f ca="1">IF(AND('Настройки ТИК'!$C$45="ТИК",'Настройки УИК'!$C$37="Председатель"),0,(CS20+CT20)*ПК_ПЛАН)</f>
        <v>#VALUE!</v>
      </c>
      <c r="CV20" s="314"/>
      <c r="CW20" s="729" t="e">
        <f ca="1">(IF(VALUE(INDIRECT("'Настройки УИК'!$F$38"))&gt;0,(IF(AND(VALUE(MID($DK20,4,2))=VALUE(MID('Настройки ТИК'!$C$17,4,2)),$C20="",CV20=8),CV20,0))*INDIRECT("'Настройки УИК'!$I$38")/8,0))*IF(INDIRECT("DK"&amp;ROW($DK20))=INDIRECT("DK"&amp;(ROW($DK20)+1)),2,1)</f>
        <v>#VALUE!</v>
      </c>
      <c r="CX20" s="729" t="e">
        <f ca="1">(IF(VALUE(INDIRECT("'Настройки УИК'!$F$38"))&gt;0,(IF(AND(VALUE(MID($DK20,4,2))=VALUE(MID('Настройки ТИК'!$D$17,4,2)),$C20="",CV20=8),CV20,0))*INDIRECT("'Настройки УИК'!$J$38")/8,0))*IF(INDIRECT("DK"&amp;ROW($DK20))=INDIRECT("DK"&amp;(ROW($DK20)+1)),2,1)</f>
        <v>#VALUE!</v>
      </c>
      <c r="CY20" s="729" t="e">
        <f ca="1">(IF($C20="",0,CV20*'Настройки УИК'!$K$38*2*'Настройки ТИК'!$C$32))*IF(INDIRECT("DK"&amp;ROW($DK20))=INDIRECT("DK"&amp;(ROW($DK20)+1)),2,1)</f>
        <v>#VALUE!</v>
      </c>
      <c r="CZ20" s="729" t="e">
        <f ca="1">(IF(AND(CW20+CX20=0,$C20=""),CV20*'Настройки УИК'!$K$38*'Настройки ТИК'!$C$32,0))*IF(INDIRECT("DK"&amp;ROW($DK20))=INDIRECT("DK"&amp;(ROW($DK20)+1)),2,1)</f>
        <v>#VALUE!</v>
      </c>
      <c r="DA20" s="729" t="e">
        <f ca="1">IF(AND('Настройки ТИК'!$C$45="ТИК",'Настройки УИК'!$C$38="Председатель"),0,(CY20+CZ20)*ПК_ПЛАН)</f>
        <v>#VALUE!</v>
      </c>
      <c r="DB20" s="314"/>
      <c r="DC20" s="729" t="e">
        <f ca="1">(IF(VALUE(INDIRECT("'Настройки УИК'!$F$39"))&gt;0,(IF(AND(VALUE(MID($DK20,4,2))=VALUE(MID('Настройки ТИК'!$C$17,4,2)),$C20="",DB20=8),DB20,0))*INDIRECT("'Настройки УИК'!$I$39")/8,0))*IF(INDIRECT("DK"&amp;ROW($DK20))=INDIRECT("DK"&amp;(ROW($DK20)+1)),2,1)</f>
        <v>#VALUE!</v>
      </c>
      <c r="DD20" s="729" t="e">
        <f ca="1">(IF(VALUE(INDIRECT("'Настройки УИК'!$F$39"))&gt;0,(IF(AND(VALUE(MID($DK20,4,2))=VALUE(MID('Настройки ТИК'!$D$17,4,2)),$C20="",DB20=8),DB20,0))*INDIRECT("'Настройки УИК'!$J$39")/8,0))*IF(INDIRECT("DK"&amp;ROW($DK20))=INDIRECT("DK"&amp;(ROW($DK20)+1)),2,1)</f>
        <v>#VALUE!</v>
      </c>
      <c r="DE20" s="729" t="e">
        <f ca="1">(IF($C20="",0,DB20*'Настройки УИК'!$K$39*2*'Настройки ТИК'!$C$32))*IF(INDIRECT("DK"&amp;ROW($DK20))=INDIRECT("DK"&amp;(ROW($DK20)+1)),2,1)</f>
        <v>#VALUE!</v>
      </c>
      <c r="DF20" s="729" t="e">
        <f ca="1">(IF(AND(DC20+DD20=0,$C20=""),DB20*'Настройки УИК'!$K$39*'Настройки ТИК'!$C$32,0))*IF(INDIRECT("DK"&amp;ROW($DK20))=INDIRECT("DK"&amp;(ROW($DK20)+1)),2,1)</f>
        <v>#VALUE!</v>
      </c>
      <c r="DG20" s="729" t="e">
        <f ca="1">IF(AND('Настройки ТИК'!$C$45="ТИК",'Настройки УИК'!$C$39="Председатель"),0,(DE20+DF20)*ПК_ПЛАН)</f>
        <v>#VALUE!</v>
      </c>
      <c r="DK20" s="777" t="e">
        <f>DATE(RIGHT(date_of_choice, 4), MID(date_of_choice, FIND(".", date_of_choice) + 1, 2),LEFT(date_of_choice, 2))-18</f>
        <v>#VALUE!</v>
      </c>
    </row>
    <row r="21" spans="1:115" s="223" customFormat="1" ht="16.5" customHeight="1" x14ac:dyDescent="0.25">
      <c r="A21" s="757" t="e">
        <f t="shared" ca="1" si="0"/>
        <v>#VALUE!</v>
      </c>
      <c r="B21" s="777" t="e">
        <f>DATE(RIGHT(date_of_choice, 4), MID(date_of_choice, FIND(".", date_of_choice) + 1, 2),LEFT(date_of_choice, 2))-17</f>
        <v>#VALUE!</v>
      </c>
      <c r="C21" s="756"/>
      <c r="D21" s="314"/>
      <c r="E21" s="729" t="e">
        <f ca="1">(IF(VALUE(INDIRECT("'Настройки УИК'!$F$22"))&gt;0,(IF(AND(VALUE(MID($DK21,4,2))=VALUE(MID('Настройки ТИК'!$C$17,4,2)),$C21="",D21=8),D21,0))*INDIRECT("'Настройки УИК'!$I$22")/8,0))*IF(INDIRECT("DK"&amp;ROW($DK21))=INDIRECT("DK"&amp;(ROW($DK21)+1)),2,1)</f>
        <v>#VALUE!</v>
      </c>
      <c r="F21" s="729" t="e">
        <f ca="1">(IF(VALUE(INDIRECT("'Настройки УИК'!$F$22"))&gt;0,(IF(AND(VALUE(MID($DK21,4,2))=VALUE(MID('Настройки ТИК'!$D$17,4,2)),$C21="",D21=8),D21,0))*INDIRECT("'Настройки УИК'!$J$22")/8,0))*IF(INDIRECT("DK"&amp;ROW($DK21))=INDIRECT("DK"&amp;(ROW($DK21)+1)),2,1)</f>
        <v>#VALUE!</v>
      </c>
      <c r="G21" s="729" t="e">
        <f ca="1">(IF($C21="",0,D21*'Настройки УИК'!$K$22*2*'Настройки ТИК'!$C$32))*IF(INDIRECT("DK"&amp;ROW($DK21))=INDIRECT("DK"&amp;(ROW($DK21)+1)),2,1)</f>
        <v>#VALUE!</v>
      </c>
      <c r="H21" s="729" t="e">
        <f ca="1">(IF(AND(E21+F21=0,$C21=""),D21*'Настройки УИК'!$K$22*'Настройки ТИК'!$C$32,0))*IF(INDIRECT("DK"&amp;ROW($DK21))=INDIRECT("DK"&amp;(ROW($DK21)+1)),2,1)</f>
        <v>#VALUE!</v>
      </c>
      <c r="I21" s="729" t="e">
        <f ca="1">IF(AND('Настройки ТИК'!$C$45="ТИК",'Настройки УИК'!$C$22="Председатель"),0,(G21+H21)*ПК_ПЛАН)</f>
        <v>#VALUE!</v>
      </c>
      <c r="J21" s="314"/>
      <c r="K21" s="729" t="e">
        <f ca="1">(IF(VALUE(INDIRECT("'Настройки УИК'!$F$23"))&gt;0,(IF(AND(VALUE(MID($DK21,4,2))=VALUE(MID('Настройки ТИК'!$C$17,4,2)),$C21="",J21=8),J21,0))*INDIRECT("'Настройки УИК'!$I$23")/8,0))*IF(INDIRECT("DK"&amp;ROW($DK21))=INDIRECT("DK"&amp;(ROW($DK21)+1)),2,1)</f>
        <v>#VALUE!</v>
      </c>
      <c r="L21" s="729" t="e">
        <f ca="1">(IF(VALUE(INDIRECT("'Настройки УИК'!$F$23"))&gt;0,(IF(AND(VALUE(MID($DK21,4,2))=VALUE(MID('Настройки ТИК'!$D$17,4,2)),$C21="",J21=8),J21,0))*INDIRECT("'Настройки УИК'!$J$23")/8,0))*IF(INDIRECT("DK"&amp;ROW($DK21))=INDIRECT("DK"&amp;(ROW($DK21)+1)),2,1)</f>
        <v>#VALUE!</v>
      </c>
      <c r="M21" s="729" t="e">
        <f ca="1">(IF($C21="",0,J21*'Настройки УИК'!$K$23*2*'Настройки ТИК'!$C$32))*IF(INDIRECT("DK"&amp;ROW($DK21))=INDIRECT("DK"&amp;(ROW($DK21)+1)),2,1)</f>
        <v>#VALUE!</v>
      </c>
      <c r="N21" s="729" t="e">
        <f ca="1">(IF(AND(K21+L21=0,$C21=""),J21*'Настройки УИК'!$K$23*'Настройки ТИК'!$C$32,0))*IF(INDIRECT("DK"&amp;ROW($DK21))=INDIRECT("DK"&amp;(ROW($DK21)+1)),2,1)</f>
        <v>#VALUE!</v>
      </c>
      <c r="O21" s="729" t="e">
        <f ca="1">IF(AND('Настройки ТИК'!$C$45="ТИК",'Настройки УИК'!$C$23="Председатель"),0,(M21+N21)*ПК_ПЛАН)</f>
        <v>#VALUE!</v>
      </c>
      <c r="P21" s="314"/>
      <c r="Q21" s="729" t="e">
        <f ca="1">(IF(VALUE(INDIRECT("'Настройки УИК'!$F$24"))&gt;0,(IF(AND(VALUE(MID($DK21,4,2))=VALUE(MID('Настройки ТИК'!$C$17,4,2)),$C21="",P21=8),P21,0))*INDIRECT("'Настройки УИК'!$I$24")/8,0))*IF(INDIRECT("DK"&amp;ROW($DK21))=INDIRECT("DK"&amp;(ROW($DK21)+1)),2,1)</f>
        <v>#VALUE!</v>
      </c>
      <c r="R21" s="729" t="e">
        <f ca="1">(IF(VALUE(INDIRECT("'Настройки УИК'!$F$24"))&gt;0,(IF(AND(VALUE(MID($DK21,4,2))=VALUE(MID('Настройки ТИК'!$D$17,4,2)),$C21="",P21=8),P21,0))*INDIRECT("'Настройки УИК'!$J$24")/8,0))*IF(INDIRECT("DK"&amp;ROW($DK21))=INDIRECT("DK"&amp;(ROW($DK21)+1)),2,1)</f>
        <v>#VALUE!</v>
      </c>
      <c r="S21" s="729" t="e">
        <f ca="1">(IF($C21="",0,P21*'Настройки УИК'!$K$24*2*'Настройки ТИК'!$C$32))*IF(INDIRECT("DK"&amp;ROW($DK21))=INDIRECT("DK"&amp;(ROW($DK21)+1)),2,1)</f>
        <v>#VALUE!</v>
      </c>
      <c r="T21" s="729" t="e">
        <f ca="1">(IF(AND(Q21+R21=0,$C21=""),P21*'Настройки УИК'!$K$24*'Настройки ТИК'!$C$32,0))*IF(INDIRECT("DK"&amp;ROW($DK21))=INDIRECT("DK"&amp;(ROW($DK21)+1)),2,1)</f>
        <v>#VALUE!</v>
      </c>
      <c r="U21" s="729" t="e">
        <f ca="1">IF(AND('Настройки ТИК'!$C$45="ТИК",'Настройки УИК'!$C$24="Председатель"),0,(S21+T21)*ПК_ПЛАН)</f>
        <v>#VALUE!</v>
      </c>
      <c r="V21" s="314"/>
      <c r="W21" s="729" t="e">
        <f ca="1">(IF(VALUE(INDIRECT("'Настройки УИК'!$F$25"))&gt;0,(IF(AND(VALUE(MID($DK21,4,2))=VALUE(MID('Настройки ТИК'!$C$17,4,2)),$C21="",V21=8),V21,0))*INDIRECT("'Настройки УИК'!$I$25")/8,0))*IF(INDIRECT("DK"&amp;ROW($DK21))=INDIRECT("DK"&amp;(ROW($DK21)+1)),2,1)</f>
        <v>#VALUE!</v>
      </c>
      <c r="X21" s="729" t="e">
        <f ca="1">(IF(VALUE(INDIRECT("'Настройки УИК'!$F$25"))&gt;0,(IF(AND(VALUE(MID($DK21,4,2))=VALUE(MID('Настройки ТИК'!$D$17,4,2)),$C21="",V21=8),V21,0))*INDIRECT("'Настройки УИК'!$J$25")/8,0))*IF(INDIRECT("DK"&amp;ROW($DK21))=INDIRECT("DK"&amp;(ROW($DK21)+1)),2,1)</f>
        <v>#VALUE!</v>
      </c>
      <c r="Y21" s="729" t="e">
        <f ca="1">(IF($C21="",0,V21*'Настройки УИК'!$K$25*2*'Настройки ТИК'!$C$32))*IF(INDIRECT("DK"&amp;ROW($DK21))=INDIRECT("DK"&amp;(ROW($DK21)+1)),2,1)</f>
        <v>#VALUE!</v>
      </c>
      <c r="Z21" s="729" t="e">
        <f ca="1">(IF(AND(W21+X21=0,$C21=""),V21*'Настройки УИК'!$K$25*'Настройки ТИК'!$C$32,0))*IF(INDIRECT("DK"&amp;ROW($DK21))=INDIRECT("DK"&amp;(ROW($DK21)+1)),2,1)</f>
        <v>#VALUE!</v>
      </c>
      <c r="AA21" s="729" t="e">
        <f ca="1">IF(AND('Настройки ТИК'!$C$45="ТИК",'Настройки УИК'!$C$25="Председатель"),0,(Y21+Z21)*ПК_ПЛАН)</f>
        <v>#VALUE!</v>
      </c>
      <c r="AB21" s="314"/>
      <c r="AC21" s="729" t="e">
        <f ca="1">(IF(VALUE(INDIRECT("'Настройки УИК'!$F$26"))&gt;0,(IF(AND(VALUE(MID($DK21,4,2))=VALUE(MID('Настройки ТИК'!$C$17,4,2)),$C21="",AB21=8),AB21,0))*INDIRECT("'Настройки УИК'!$I$26")/8,0))*IF(INDIRECT("DK"&amp;ROW($DK21))=INDIRECT("DK"&amp;(ROW($DK21)+1)),2,1)</f>
        <v>#VALUE!</v>
      </c>
      <c r="AD21" s="729" t="e">
        <f ca="1">(IF(VALUE(INDIRECT("'Настройки УИК'!$F$26"))&gt;0,(IF(AND(VALUE(MID($DK21,4,2))=VALUE(MID('Настройки ТИК'!$D$17,4,2)),$C21="",AB21=8),AB21,0))*INDIRECT("'Настройки УИК'!$J$26")/8,0))*IF(INDIRECT("DK"&amp;ROW($DK21))=INDIRECT("DK"&amp;(ROW($DK21)+1)),2,1)</f>
        <v>#VALUE!</v>
      </c>
      <c r="AE21" s="729" t="e">
        <f ca="1">(IF($C21="",0,AB21*'Настройки УИК'!$K$26*2*'Настройки ТИК'!$C$32))*IF(INDIRECT("DK"&amp;ROW($DK21))=INDIRECT("DK"&amp;(ROW($DK21)+1)),2,1)</f>
        <v>#VALUE!</v>
      </c>
      <c r="AF21" s="729" t="e">
        <f ca="1">(IF(AND(AC21+AD21=0,$C21=""),AB21*'Настройки УИК'!$K$26*'Настройки ТИК'!$C$32,0))*IF(INDIRECT("DK"&amp;ROW($DK21))=INDIRECT("DK"&amp;(ROW($DK21)+1)),2,1)</f>
        <v>#VALUE!</v>
      </c>
      <c r="AG21" s="729" t="e">
        <f ca="1">IF(AND('Настройки ТИК'!$C$45="ТИК",'Настройки УИК'!$C$26="Председатель"),0,(AE21+AF21)*ПК_ПЛАН)</f>
        <v>#VALUE!</v>
      </c>
      <c r="AH21" s="314"/>
      <c r="AI21" s="729" t="e">
        <f ca="1">(IF(VALUE(INDIRECT("'Настройки УИК'!$F$27"))&gt;0,(IF(AND(VALUE(MID($DK21,4,2))=VALUE(MID('Настройки ТИК'!$C$17,4,2)),$C21="",AH21=8),AH21,0))*INDIRECT("'Настройки УИК'!$I$27")/8,0))*IF(INDIRECT("DK"&amp;ROW($DK21))=INDIRECT("DK"&amp;(ROW($DK21)+1)),2,1)</f>
        <v>#VALUE!</v>
      </c>
      <c r="AJ21" s="729" t="e">
        <f ca="1">(IF(VALUE(INDIRECT("'Настройки УИК'!$F$27"))&gt;0,(IF(AND(VALUE(MID($DK21,4,2))=VALUE(MID('Настройки ТИК'!$D$17,4,2)),$C21="",AH21=8),AH21,0))*INDIRECT("'Настройки УИК'!$J$27")/8,0))*IF(INDIRECT("DK"&amp;ROW($DK21))=INDIRECT("DK"&amp;(ROW($DK21)+1)),2,1)</f>
        <v>#VALUE!</v>
      </c>
      <c r="AK21" s="729" t="e">
        <f ca="1">(IF($C21="",0,AH21*'Настройки УИК'!$K$27*2*'Настройки ТИК'!$C$32))*IF(INDIRECT("DK"&amp;ROW($DK21))=INDIRECT("DK"&amp;(ROW($DK21)+1)),2,1)</f>
        <v>#VALUE!</v>
      </c>
      <c r="AL21" s="729" t="e">
        <f ca="1">(IF(AND(AI21+AJ21=0,$C21=""),AH21*'Настройки УИК'!$K$27*'Настройки ТИК'!$C$32,0))*IF(INDIRECT("DK"&amp;ROW($DK21))=INDIRECT("DK"&amp;(ROW($DK21)+1)),2,1)</f>
        <v>#VALUE!</v>
      </c>
      <c r="AM21" s="729" t="e">
        <f ca="1">IF(AND('Настройки ТИК'!$C$45="ТИК",'Настройки УИК'!$C$27="Председатель"),0,(AK21+AL21)*ПК_ПЛАН)</f>
        <v>#VALUE!</v>
      </c>
      <c r="AN21" s="314"/>
      <c r="AO21" s="729" t="e">
        <f ca="1">(IF(VALUE(INDIRECT("'Настройки УИК'!$F$28"))&gt;0,(IF(AND(VALUE(MID($DK21,4,2))=VALUE(MID('Настройки ТИК'!$C$17,4,2)),$C21="",AN21=8),AN21,0))*INDIRECT("'Настройки УИК'!$I$28")/8,0))*IF(INDIRECT("DK"&amp;ROW($DK21))=INDIRECT("DK"&amp;(ROW($DK21)+1)),2,1)</f>
        <v>#VALUE!</v>
      </c>
      <c r="AP21" s="729" t="e">
        <f ca="1">(IF(VALUE(INDIRECT("'Настройки УИК'!$F$28"))&gt;0,(IF(AND(VALUE(MID($DK21,4,2))=VALUE(MID('Настройки ТИК'!$D$17,4,2)),$C21="",AN21=8),AN21,0))*INDIRECT("'Настройки УИК'!$J$28")/8,0))*IF(INDIRECT("DK"&amp;ROW($DK21))=INDIRECT("DK"&amp;(ROW($DK21)+1)),2,1)</f>
        <v>#VALUE!</v>
      </c>
      <c r="AQ21" s="729" t="e">
        <f ca="1">(IF($C21="",0,AN21*'Настройки УИК'!$K$28*2*'Настройки ТИК'!$C$32))*IF(INDIRECT("DK"&amp;ROW($DK21))=INDIRECT("DK"&amp;(ROW($DK21)+1)),2,1)</f>
        <v>#VALUE!</v>
      </c>
      <c r="AR21" s="729" t="e">
        <f ca="1">(IF(AND(AO21+AP21=0,$C21=""),AN21*'Настройки УИК'!$K$28*'Настройки ТИК'!$C$32,0))*IF(INDIRECT("DK"&amp;ROW($DK21))=INDIRECT("DK"&amp;(ROW($DK21)+1)),2,1)</f>
        <v>#VALUE!</v>
      </c>
      <c r="AS21" s="729" t="e">
        <f ca="1">IF(AND('Настройки ТИК'!$C$45="ТИК",'Настройки УИК'!$C$28="Председатель"),0,(AQ21+AR21)*ПК_ПЛАН)</f>
        <v>#VALUE!</v>
      </c>
      <c r="AT21" s="314"/>
      <c r="AU21" s="729" t="e">
        <f ca="1">(IF(VALUE(INDIRECT("'Настройки УИК'!$F$29"))&gt;0,(IF(AND(VALUE(MID($DK21,4,2))=VALUE(MID('Настройки ТИК'!$C$17,4,2)),$C21="",AT21=8),AT21,0))*INDIRECT("'Настройки УИК'!$I$29")/8,0))*IF(INDIRECT("DK"&amp;ROW($DK21))=INDIRECT("DK"&amp;(ROW($DK21)+1)),2,1)</f>
        <v>#VALUE!</v>
      </c>
      <c r="AV21" s="729" t="e">
        <f ca="1">(IF(VALUE(INDIRECT("'Настройки УИК'!$F$29"))&gt;0,(IF(AND(VALUE(MID($DK21,4,2))=VALUE(MID('Настройки ТИК'!$D$17,4,2)),$C21="",AT21=8),AT21,0))*INDIRECT("'Настройки УИК'!$J$29")/8,0))*IF(INDIRECT("DK"&amp;ROW($DK21))=INDIRECT("DK"&amp;(ROW($DK21)+1)),2,1)</f>
        <v>#VALUE!</v>
      </c>
      <c r="AW21" s="729" t="e">
        <f ca="1">(IF($C21="",0,AT21*'Настройки УИК'!$K$29*2*'Настройки ТИК'!$C$32))*IF(INDIRECT("DK"&amp;ROW($DK21))=INDIRECT("DK"&amp;(ROW($DK21)+1)),2,1)</f>
        <v>#VALUE!</v>
      </c>
      <c r="AX21" s="729" t="e">
        <f ca="1">(IF(AND(AU21+AV21=0,$C21=""),AT21*'Настройки УИК'!$K$29*'Настройки ТИК'!$C$32,0))*IF(INDIRECT("DK"&amp;ROW($DK21))=INDIRECT("DK"&amp;(ROW($DK21)+1)),2,1)</f>
        <v>#VALUE!</v>
      </c>
      <c r="AY21" s="729" t="e">
        <f ca="1">IF(AND('Настройки ТИК'!$C$45="ТИК",'Настройки УИК'!$C$29="Председатель"),0,(AW21+AX21)*ПК_ПЛАН)</f>
        <v>#VALUE!</v>
      </c>
      <c r="AZ21" s="314"/>
      <c r="BA21" s="729" t="e">
        <f ca="1">(IF(VALUE(INDIRECT("'Настройки УИК'!$F$30"))&gt;0,(IF(AND(VALUE(MID($DK21,4,2))=VALUE(MID('Настройки ТИК'!$C$17,4,2)),$C21="",AZ21=8),AZ21,0))*INDIRECT("'Настройки УИК'!$I$30")/8,0))*IF(INDIRECT("DK"&amp;ROW($DK21))=INDIRECT("DK"&amp;(ROW($DK21)+1)),2,1)</f>
        <v>#VALUE!</v>
      </c>
      <c r="BB21" s="729" t="e">
        <f ca="1">(IF(VALUE(INDIRECT("'Настройки УИК'!$F$30"))&gt;0,(IF(AND(VALUE(MID($DK21,4,2))=VALUE(MID('Настройки ТИК'!$D$17,4,2)),$C21="",AZ21=8),AZ21,0))*INDIRECT("'Настройки УИК'!$J$30")/8,0))*IF(INDIRECT("DK"&amp;ROW($DK21))=INDIRECT("DK"&amp;(ROW($DK21)+1)),2,1)</f>
        <v>#VALUE!</v>
      </c>
      <c r="BC21" s="729" t="e">
        <f ca="1">(IF($C21="",0,AZ21*'Настройки УИК'!$K$30*2*'Настройки ТИК'!$C$32))*IF(INDIRECT("DK"&amp;ROW($DK21))=INDIRECT("DK"&amp;(ROW($DK21)+1)),2,1)</f>
        <v>#VALUE!</v>
      </c>
      <c r="BD21" s="729" t="e">
        <f ca="1">(IF(AND(BA21+BB21=0,$C21=""),AZ21*'Настройки УИК'!$K$30*'Настройки ТИК'!$C$32,0))*IF(INDIRECT("DK"&amp;ROW($DK21))=INDIRECT("DK"&amp;(ROW($DK21)+1)),2,1)</f>
        <v>#VALUE!</v>
      </c>
      <c r="BE21" s="729" t="e">
        <f ca="1">IF(AND('Настройки ТИК'!$C$45="ТИК",'Настройки УИК'!$C$30="Председатель"),0,(BC21+BD21)*ПК_ПЛАН)</f>
        <v>#VALUE!</v>
      </c>
      <c r="BF21" s="314"/>
      <c r="BG21" s="729" t="e">
        <f ca="1">(IF(VALUE(INDIRECT("'Настройки УИК'!$F$31"))&gt;0,(IF(AND(VALUE(MID($DK21,4,2))=VALUE(MID('Настройки ТИК'!$C$17,4,2)),$C21="",BF21=8),BF21,0))*INDIRECT("'Настройки УИК'!$I$31")/8,0))*IF(INDIRECT("DK"&amp;ROW($DK21))=INDIRECT("DK"&amp;(ROW($DK21)+1)),2,1)</f>
        <v>#VALUE!</v>
      </c>
      <c r="BH21" s="729" t="e">
        <f ca="1">(IF(VALUE(INDIRECT("'Настройки УИК'!$F$31"))&gt;0,(IF(AND(VALUE(MID($DK21,4,2))=VALUE(MID('Настройки ТИК'!$D$17,4,2)),$C21="",BF21=8),BF21,0))*INDIRECT("'Настройки УИК'!$J$31")/8,0))*IF(INDIRECT("DK"&amp;ROW($DK21))=INDIRECT("DK"&amp;(ROW($DK21)+1)),2,1)</f>
        <v>#VALUE!</v>
      </c>
      <c r="BI21" s="729" t="e">
        <f ca="1">(IF($C21="",0,BF21*'Настройки УИК'!$K$31*2*'Настройки ТИК'!$C$32))*IF(INDIRECT("DK"&amp;ROW($DK21))=INDIRECT("DK"&amp;(ROW($DK21)+1)),2,1)</f>
        <v>#VALUE!</v>
      </c>
      <c r="BJ21" s="729" t="e">
        <f ca="1">(IF(AND(BG21+BH21=0,$C21=""),BF21*'Настройки УИК'!$K$31*'Настройки ТИК'!$C$32,0))*IF(INDIRECT("DK"&amp;ROW($DK21))=INDIRECT("DK"&amp;(ROW($DK21)+1)),2,1)</f>
        <v>#VALUE!</v>
      </c>
      <c r="BK21" s="729" t="e">
        <f ca="1">IF(AND('Настройки ТИК'!$C$45="ТИК",'Настройки УИК'!$C$31="Председатель"),0,(BI21+BJ21)*ПК_ПЛАН)</f>
        <v>#VALUE!</v>
      </c>
      <c r="BL21" s="314"/>
      <c r="BM21" s="729" t="e">
        <f ca="1">(IF(VALUE(INDIRECT("'Настройки УИК'!$F$32"))&gt;0,(IF(AND(VALUE(MID($DK21,4,2))=VALUE(MID('Настройки ТИК'!$C$17,4,2)),$C21="",BL21=8),BL21,0))*INDIRECT("'Настройки УИК'!$I$32")/8,0))*IF(INDIRECT("DK"&amp;ROW($DK21))=INDIRECT("DK"&amp;(ROW($DK21)+1)),2,1)</f>
        <v>#VALUE!</v>
      </c>
      <c r="BN21" s="729" t="e">
        <f ca="1">(IF(VALUE(INDIRECT("'Настройки УИК'!$F$32"))&gt;0,(IF(AND(VALUE(MID($DK21,4,2))=VALUE(MID('Настройки ТИК'!$D$17,4,2)),$C21="",BL21=8),BL21,0))*INDIRECT("'Настройки УИК'!$J$32")/8,0))*IF(INDIRECT("DK"&amp;ROW($DK21))=INDIRECT("DK"&amp;(ROW($DK21)+1)),2,1)</f>
        <v>#VALUE!</v>
      </c>
      <c r="BO21" s="729" t="e">
        <f ca="1">(IF($C21="",0,BL21*'Настройки УИК'!$K$32*2*'Настройки ТИК'!$C$32))*IF(INDIRECT("DK"&amp;ROW($DK21))=INDIRECT("DK"&amp;(ROW($DK21)+1)),2,1)</f>
        <v>#VALUE!</v>
      </c>
      <c r="BP21" s="729" t="e">
        <f ca="1">(IF(AND(BM21+BN21=0,$C21=""),BL21*'Настройки УИК'!$K$32*'Настройки ТИК'!$C$32,0))*IF(INDIRECT("DK"&amp;ROW($DK21))=INDIRECT("DK"&amp;(ROW($DK21)+1)),2,1)</f>
        <v>#VALUE!</v>
      </c>
      <c r="BQ21" s="729" t="e">
        <f ca="1">IF(AND('Настройки ТИК'!$C$45="ТИК",'Настройки УИК'!$C$32="Председатель"),0,(BO21+BP21)*ПК_ПЛАН)</f>
        <v>#VALUE!</v>
      </c>
      <c r="BR21" s="314"/>
      <c r="BS21" s="729" t="e">
        <f ca="1">(IF(VALUE(INDIRECT("'Настройки УИК'!$F$33"))&gt;0,(IF(AND(VALUE(MID($DK21,4,2))=VALUE(MID('Настройки ТИК'!$C$17,4,2)),$C21="",BR21=8),BR21,0))*INDIRECT("'Настройки УИК'!$I$33")/8,0))*IF(INDIRECT("DK"&amp;ROW($DK21))=INDIRECT("DK"&amp;(ROW($DK21)+1)),2,1)</f>
        <v>#VALUE!</v>
      </c>
      <c r="BT21" s="729" t="e">
        <f ca="1">(IF(VALUE(INDIRECT("'Настройки УИК'!$F$33"))&gt;0,(IF(AND(VALUE(MID($DK21,4,2))=VALUE(MID('Настройки ТИК'!$D$17,4,2)),$C21="",BR21=8),BR21,0))*INDIRECT("'Настройки УИК'!$J$33")/8,0))*IF(INDIRECT("DK"&amp;ROW($DK21))=INDIRECT("DK"&amp;(ROW($DK21)+1)),2,1)</f>
        <v>#VALUE!</v>
      </c>
      <c r="BU21" s="729" t="e">
        <f ca="1">(IF($C21="",0,BR21*'Настройки УИК'!$K$33*2*'Настройки ТИК'!$C$32))*IF(INDIRECT("DK"&amp;ROW($DK21))=INDIRECT("DK"&amp;(ROW($DK21)+1)),2,1)</f>
        <v>#VALUE!</v>
      </c>
      <c r="BV21" s="729" t="e">
        <f ca="1">(IF(AND(BS21+BT21=0,$C21=""),BR21*'Настройки УИК'!$K$33*'Настройки ТИК'!$C$32,0))*IF(INDIRECT("DK"&amp;ROW($DK21))=INDIRECT("DK"&amp;(ROW($DK21)+1)),2,1)</f>
        <v>#VALUE!</v>
      </c>
      <c r="BW21" s="729" t="e">
        <f ca="1">IF(AND('Настройки ТИК'!$C$45="ТИК",'Настройки УИК'!$C$33="Председатель"),0,(BU21+BV21)*ПК_ПЛАН)</f>
        <v>#VALUE!</v>
      </c>
      <c r="BX21" s="314"/>
      <c r="BY21" s="729" t="e">
        <f ca="1">(IF(VALUE(INDIRECT("'Настройки УИК'!$F$34"))&gt;0,(IF(AND(VALUE(MID($DK21,4,2))=VALUE(MID('Настройки ТИК'!$C$17,4,2)),$C21="",BX21=8),BX21,0))*INDIRECT("'Настройки УИК'!$I$34")/8,0))*IF(INDIRECT("DK"&amp;ROW($DK21))=INDIRECT("DK"&amp;(ROW($DK21)+1)),2,1)</f>
        <v>#VALUE!</v>
      </c>
      <c r="BZ21" s="729" t="e">
        <f ca="1">(IF(VALUE(INDIRECT("'Настройки УИК'!$F$34"))&gt;0,(IF(AND(VALUE(MID($DK21,4,2))=VALUE(MID('Настройки ТИК'!$D$17,4,2)),$C21="",BX21=8),BX21,0))*INDIRECT("'Настройки УИК'!$J$34")/8,0))*IF(INDIRECT("DK"&amp;ROW($DK21))=INDIRECT("DK"&amp;(ROW($DK21)+1)),2,1)</f>
        <v>#VALUE!</v>
      </c>
      <c r="CA21" s="729" t="e">
        <f ca="1">(IF($C21="",0,BX21*'Настройки УИК'!$K$34*2*'Настройки ТИК'!$C$32))*IF(INDIRECT("DK"&amp;ROW($DK21))=INDIRECT("DK"&amp;(ROW($DK21)+1)),2,1)</f>
        <v>#VALUE!</v>
      </c>
      <c r="CB21" s="729" t="e">
        <f ca="1">(IF(AND(BY21+BZ21=0,$C21=""),BX21*'Настройки УИК'!$K$34*'Настройки ТИК'!$C$32,0))*IF(INDIRECT("DK"&amp;ROW($DK21))=INDIRECT("DK"&amp;(ROW($DK21)+1)),2,1)</f>
        <v>#VALUE!</v>
      </c>
      <c r="CC21" s="729" t="e">
        <f ca="1">IF(AND('Настройки ТИК'!$C$45="ТИК",'Настройки УИК'!$C$34="Председатель"),0,(CA21+CB21)*ПК_ПЛАН)</f>
        <v>#VALUE!</v>
      </c>
      <c r="CD21" s="314"/>
      <c r="CE21" s="729" t="e">
        <f ca="1">(IF(VALUE(INDIRECT("'Настройки УИК'!$F$35"))&gt;0,(IF(AND(VALUE(MID($DK21,4,2))=VALUE(MID('Настройки ТИК'!$C$17,4,2)),$C21="",CD21=8),CD21,0))*INDIRECT("'Настройки УИК'!$I$35")/8,0))*IF(INDIRECT("DK"&amp;ROW($DK21))=INDIRECT("DK"&amp;(ROW($DK21)+1)),2,1)</f>
        <v>#VALUE!</v>
      </c>
      <c r="CF21" s="729" t="e">
        <f ca="1">(IF(VALUE(INDIRECT("'Настройки УИК'!$F$35"))&gt;0,(IF(AND(VALUE(MID($DK21,4,2))=VALUE(MID('Настройки ТИК'!$D$17,4,2)),$C21="",CD21=8),CD21,0))*INDIRECT("'Настройки УИК'!$J$35")/8,0))*IF(INDIRECT("DK"&amp;ROW($DK21))=INDIRECT("DK"&amp;(ROW($DK21)+1)),2,1)</f>
        <v>#VALUE!</v>
      </c>
      <c r="CG21" s="729" t="e">
        <f ca="1">(IF($C21="",0,CD21*'Настройки УИК'!$K$35*2*'Настройки ТИК'!$C$32))*IF(INDIRECT("DK"&amp;ROW($DK21))=INDIRECT("DK"&amp;(ROW($DK21)+1)),2,1)</f>
        <v>#VALUE!</v>
      </c>
      <c r="CH21" s="729" t="e">
        <f ca="1">(IF(AND(CE21+CF21=0,$C21=""),CD21*'Настройки УИК'!$K$35*'Настройки ТИК'!$C$32,0))*IF(INDIRECT("DK"&amp;ROW($DK21))=INDIRECT("DK"&amp;(ROW($DK21)+1)),2,1)</f>
        <v>#VALUE!</v>
      </c>
      <c r="CI21" s="729" t="e">
        <f ca="1">IF(AND('Настройки ТИК'!$C$45="ТИК",'Настройки УИК'!$C$35="Председатель"),0,(CG21+CH21)*ПК_ПЛАН)</f>
        <v>#VALUE!</v>
      </c>
      <c r="CJ21" s="314"/>
      <c r="CK21" s="729" t="e">
        <f ca="1">(IF(VALUE(INDIRECT("'Настройки УИК'!$F$36"))&gt;0,(IF(AND(VALUE(MID($DK21,4,2))=VALUE(MID('Настройки ТИК'!$C$17,4,2)),$C21="",CJ21=8),CJ21,0))*INDIRECT("'Настройки УИК'!$I$36")/8,0))*IF(INDIRECT("DK"&amp;ROW($DK21))=INDIRECT("DK"&amp;(ROW($DK21)+1)),2,1)</f>
        <v>#VALUE!</v>
      </c>
      <c r="CL21" s="729" t="e">
        <f ca="1">(IF(VALUE(INDIRECT("'Настройки УИК'!$F$36"))&gt;0,(IF(AND(VALUE(MID($DK21,4,2))=VALUE(MID('Настройки ТИК'!$D$17,4,2)),$C21="",CJ21=8),CJ21,0))*INDIRECT("'Настройки УИК'!$J$36")/8,0))*IF(INDIRECT("DK"&amp;ROW($DK21))=INDIRECT("DK"&amp;(ROW($DK21)+1)),2,1)</f>
        <v>#VALUE!</v>
      </c>
      <c r="CM21" s="729" t="e">
        <f ca="1">(IF($C21="",0,CJ21*'Настройки УИК'!$K$36*2*'Настройки ТИК'!$C$32))*IF(INDIRECT("DK"&amp;ROW($DK21))=INDIRECT("DK"&amp;(ROW($DK21)+1)),2,1)</f>
        <v>#VALUE!</v>
      </c>
      <c r="CN21" s="729" t="e">
        <f ca="1">(IF(AND(CK21+CL21=0,$C21=""),CJ21*'Настройки УИК'!$K$36*'Настройки ТИК'!$C$32,0))*IF(INDIRECT("DK"&amp;ROW($DK21))=INDIRECT("DK"&amp;(ROW($DK21)+1)),2,1)</f>
        <v>#VALUE!</v>
      </c>
      <c r="CO21" s="729" t="e">
        <f ca="1">IF(AND('Настройки ТИК'!$C$45="ТИК",'Настройки УИК'!$C$36="Председатель"),0,(CM21+CN21)*ПК_ПЛАН)</f>
        <v>#VALUE!</v>
      </c>
      <c r="CP21" s="314"/>
      <c r="CQ21" s="729" t="e">
        <f ca="1">(IF(VALUE(INDIRECT("'Настройки УИК'!$F$37"))&gt;0,(IF(AND(VALUE(MID($DK21,4,2))=VALUE(MID('Настройки ТИК'!$C$17,4,2)),$C21="",CP21=8),CP21,0))*INDIRECT("'Настройки УИК'!$I$37")/8,0))*IF(INDIRECT("DK"&amp;ROW($DK21))=INDIRECT("DK"&amp;(ROW($DK21)+1)),2,1)</f>
        <v>#VALUE!</v>
      </c>
      <c r="CR21" s="729" t="e">
        <f ca="1">(IF(VALUE(INDIRECT("'Настройки УИК'!$F$37"))&gt;0,(IF(AND(VALUE(MID($DK21,4,2))=VALUE(MID('Настройки ТИК'!$D$17,4,2)),$C21="",CP21=8),CP21,0))*INDIRECT("'Настройки УИК'!$J$37")/8,0))*IF(INDIRECT("DK"&amp;ROW($DK21))=INDIRECT("DK"&amp;(ROW($DK21)+1)),2,1)</f>
        <v>#VALUE!</v>
      </c>
      <c r="CS21" s="729" t="e">
        <f ca="1">(IF($C21="",0,CP21*'Настройки УИК'!$K$37*2*'Настройки ТИК'!$C$32))*IF(INDIRECT("DK"&amp;ROW($DK21))=INDIRECT("DK"&amp;(ROW($DK21)+1)),2,1)</f>
        <v>#VALUE!</v>
      </c>
      <c r="CT21" s="729" t="e">
        <f ca="1">(IF(AND(CQ21+CR21=0,$C21=""),CP21*'Настройки УИК'!$K$37*'Настройки ТИК'!$C$32,0))*IF(INDIRECT("DK"&amp;ROW($DK21))=INDIRECT("DK"&amp;(ROW($DK21)+1)),2,1)</f>
        <v>#VALUE!</v>
      </c>
      <c r="CU21" s="729" t="e">
        <f ca="1">IF(AND('Настройки ТИК'!$C$45="ТИК",'Настройки УИК'!$C$37="Председатель"),0,(CS21+CT21)*ПК_ПЛАН)</f>
        <v>#VALUE!</v>
      </c>
      <c r="CV21" s="314"/>
      <c r="CW21" s="729" t="e">
        <f ca="1">(IF(VALUE(INDIRECT("'Настройки УИК'!$F$38"))&gt;0,(IF(AND(VALUE(MID($DK21,4,2))=VALUE(MID('Настройки ТИК'!$C$17,4,2)),$C21="",CV21=8),CV21,0))*INDIRECT("'Настройки УИК'!$I$38")/8,0))*IF(INDIRECT("DK"&amp;ROW($DK21))=INDIRECT("DK"&amp;(ROW($DK21)+1)),2,1)</f>
        <v>#VALUE!</v>
      </c>
      <c r="CX21" s="729" t="e">
        <f ca="1">(IF(VALUE(INDIRECT("'Настройки УИК'!$F$38"))&gt;0,(IF(AND(VALUE(MID($DK21,4,2))=VALUE(MID('Настройки ТИК'!$D$17,4,2)),$C21="",CV21=8),CV21,0))*INDIRECT("'Настройки УИК'!$J$38")/8,0))*IF(INDIRECT("DK"&amp;ROW($DK21))=INDIRECT("DK"&amp;(ROW($DK21)+1)),2,1)</f>
        <v>#VALUE!</v>
      </c>
      <c r="CY21" s="729" t="e">
        <f ca="1">(IF($C21="",0,CV21*'Настройки УИК'!$K$38*2*'Настройки ТИК'!$C$32))*IF(INDIRECT("DK"&amp;ROW($DK21))=INDIRECT("DK"&amp;(ROW($DK21)+1)),2,1)</f>
        <v>#VALUE!</v>
      </c>
      <c r="CZ21" s="729" t="e">
        <f ca="1">(IF(AND(CW21+CX21=0,$C21=""),CV21*'Настройки УИК'!$K$38*'Настройки ТИК'!$C$32,0))*IF(INDIRECT("DK"&amp;ROW($DK21))=INDIRECT("DK"&amp;(ROW($DK21)+1)),2,1)</f>
        <v>#VALUE!</v>
      </c>
      <c r="DA21" s="729" t="e">
        <f ca="1">IF(AND('Настройки ТИК'!$C$45="ТИК",'Настройки УИК'!$C$38="Председатель"),0,(CY21+CZ21)*ПК_ПЛАН)</f>
        <v>#VALUE!</v>
      </c>
      <c r="DB21" s="314"/>
      <c r="DC21" s="729" t="e">
        <f ca="1">(IF(VALUE(INDIRECT("'Настройки УИК'!$F$39"))&gt;0,(IF(AND(VALUE(MID($DK21,4,2))=VALUE(MID('Настройки ТИК'!$C$17,4,2)),$C21="",DB21=8),DB21,0))*INDIRECT("'Настройки УИК'!$I$39")/8,0))*IF(INDIRECT("DK"&amp;ROW($DK21))=INDIRECT("DK"&amp;(ROW($DK21)+1)),2,1)</f>
        <v>#VALUE!</v>
      </c>
      <c r="DD21" s="729" t="e">
        <f ca="1">(IF(VALUE(INDIRECT("'Настройки УИК'!$F$39"))&gt;0,(IF(AND(VALUE(MID($DK21,4,2))=VALUE(MID('Настройки ТИК'!$D$17,4,2)),$C21="",DB21=8),DB21,0))*INDIRECT("'Настройки УИК'!$J$39")/8,0))*IF(INDIRECT("DK"&amp;ROW($DK21))=INDIRECT("DK"&amp;(ROW($DK21)+1)),2,1)</f>
        <v>#VALUE!</v>
      </c>
      <c r="DE21" s="729" t="e">
        <f ca="1">(IF($C21="",0,DB21*'Настройки УИК'!$K$39*2*'Настройки ТИК'!$C$32))*IF(INDIRECT("DK"&amp;ROW($DK21))=INDIRECT("DK"&amp;(ROW($DK21)+1)),2,1)</f>
        <v>#VALUE!</v>
      </c>
      <c r="DF21" s="729" t="e">
        <f ca="1">(IF(AND(DC21+DD21=0,$C21=""),DB21*'Настройки УИК'!$K$39*'Настройки ТИК'!$C$32,0))*IF(INDIRECT("DK"&amp;ROW($DK21))=INDIRECT("DK"&amp;(ROW($DK21)+1)),2,1)</f>
        <v>#VALUE!</v>
      </c>
      <c r="DG21" s="729" t="e">
        <f ca="1">IF(AND('Настройки ТИК'!$C$45="ТИК",'Настройки УИК'!$C$39="Председатель"),0,(DE21+DF21)*ПК_ПЛАН)</f>
        <v>#VALUE!</v>
      </c>
      <c r="DK21" s="777" t="e">
        <f>DATE(RIGHT(date_of_choice, 4), MID(date_of_choice, FIND(".", date_of_choice) + 1, 2),LEFT(date_of_choice, 2))-17</f>
        <v>#VALUE!</v>
      </c>
    </row>
    <row r="22" spans="1:115" s="223" customFormat="1" ht="16.5" customHeight="1" x14ac:dyDescent="0.25">
      <c r="A22" s="757" t="e">
        <f t="shared" ca="1" si="0"/>
        <v>#VALUE!</v>
      </c>
      <c r="B22" s="777" t="e">
        <f>DATE(RIGHT(date_of_choice, 4), MID(date_of_choice, FIND(".", date_of_choice) + 1, 2),LEFT(date_of_choice, 2))-16</f>
        <v>#VALUE!</v>
      </c>
      <c r="C22" s="756"/>
      <c r="D22" s="314"/>
      <c r="E22" s="729" t="e">
        <f ca="1">(IF(VALUE(INDIRECT("'Настройки УИК'!$F$22"))&gt;0,(IF(AND(VALUE(MID($DK22,4,2))=VALUE(MID('Настройки ТИК'!$C$17,4,2)),$C22="",D22=8),D22,0))*INDIRECT("'Настройки УИК'!$I$22")/8,0))*IF(INDIRECT("DK"&amp;ROW($DK22))=INDIRECT("DK"&amp;(ROW($DK22)+1)),2,1)</f>
        <v>#VALUE!</v>
      </c>
      <c r="F22" s="729" t="e">
        <f ca="1">(IF(VALUE(INDIRECT("'Настройки УИК'!$F$22"))&gt;0,(IF(AND(VALUE(MID($DK22,4,2))=VALUE(MID('Настройки ТИК'!$D$17,4,2)),$C22="",D22=8),D22,0))*INDIRECT("'Настройки УИК'!$J$22")/8,0))*IF(INDIRECT("DK"&amp;ROW($DK22))=INDIRECT("DK"&amp;(ROW($DK22)+1)),2,1)</f>
        <v>#VALUE!</v>
      </c>
      <c r="G22" s="729" t="e">
        <f ca="1">(IF($C22="",0,D22*'Настройки УИК'!$K$22*2*'Настройки ТИК'!$C$32))*IF(INDIRECT("DK"&amp;ROW($DK22))=INDIRECT("DK"&amp;(ROW($DK22)+1)),2,1)</f>
        <v>#VALUE!</v>
      </c>
      <c r="H22" s="729" t="e">
        <f ca="1">(IF(AND(E22+F22=0,$C22=""),D22*'Настройки УИК'!$K$22*'Настройки ТИК'!$C$32,0))*IF(INDIRECT("DK"&amp;ROW($DK22))=INDIRECT("DK"&amp;(ROW($DK22)+1)),2,1)</f>
        <v>#VALUE!</v>
      </c>
      <c r="I22" s="729" t="e">
        <f ca="1">IF(AND('Настройки ТИК'!$C$45="ТИК",'Настройки УИК'!$C$22="Председатель"),0,(G22+H22)*ПК_ПЛАН)</f>
        <v>#VALUE!</v>
      </c>
      <c r="J22" s="314"/>
      <c r="K22" s="729" t="e">
        <f ca="1">(IF(VALUE(INDIRECT("'Настройки УИК'!$F$23"))&gt;0,(IF(AND(VALUE(MID($DK22,4,2))=VALUE(MID('Настройки ТИК'!$C$17,4,2)),$C22="",J22=8),J22,0))*INDIRECT("'Настройки УИК'!$I$23")/8,0))*IF(INDIRECT("DK"&amp;ROW($DK22))=INDIRECT("DK"&amp;(ROW($DK22)+1)),2,1)</f>
        <v>#VALUE!</v>
      </c>
      <c r="L22" s="729" t="e">
        <f ca="1">(IF(VALUE(INDIRECT("'Настройки УИК'!$F$23"))&gt;0,(IF(AND(VALUE(MID($DK22,4,2))=VALUE(MID('Настройки ТИК'!$D$17,4,2)),$C22="",J22=8),J22,0))*INDIRECT("'Настройки УИК'!$J$23")/8,0))*IF(INDIRECT("DK"&amp;ROW($DK22))=INDIRECT("DK"&amp;(ROW($DK22)+1)),2,1)</f>
        <v>#VALUE!</v>
      </c>
      <c r="M22" s="729" t="e">
        <f ca="1">(IF($C22="",0,J22*'Настройки УИК'!$K$23*2*'Настройки ТИК'!$C$32))*IF(INDIRECT("DK"&amp;ROW($DK22))=INDIRECT("DK"&amp;(ROW($DK22)+1)),2,1)</f>
        <v>#VALUE!</v>
      </c>
      <c r="N22" s="729" t="e">
        <f ca="1">(IF(AND(K22+L22=0,$C22=""),J22*'Настройки УИК'!$K$23*'Настройки ТИК'!$C$32,0))*IF(INDIRECT("DK"&amp;ROW($DK22))=INDIRECT("DK"&amp;(ROW($DK22)+1)),2,1)</f>
        <v>#VALUE!</v>
      </c>
      <c r="O22" s="729" t="e">
        <f ca="1">IF(AND('Настройки ТИК'!$C$45="ТИК",'Настройки УИК'!$C$23="Председатель"),0,(M22+N22)*ПК_ПЛАН)</f>
        <v>#VALUE!</v>
      </c>
      <c r="P22" s="314"/>
      <c r="Q22" s="729" t="e">
        <f ca="1">(IF(VALUE(INDIRECT("'Настройки УИК'!$F$24"))&gt;0,(IF(AND(VALUE(MID($DK22,4,2))=VALUE(MID('Настройки ТИК'!$C$17,4,2)),$C22="",P22=8),P22,0))*INDIRECT("'Настройки УИК'!$I$24")/8,0))*IF(INDIRECT("DK"&amp;ROW($DK22))=INDIRECT("DK"&amp;(ROW($DK22)+1)),2,1)</f>
        <v>#VALUE!</v>
      </c>
      <c r="R22" s="729" t="e">
        <f ca="1">(IF(VALUE(INDIRECT("'Настройки УИК'!$F$24"))&gt;0,(IF(AND(VALUE(MID($DK22,4,2))=VALUE(MID('Настройки ТИК'!$D$17,4,2)),$C22="",P22=8),P22,0))*INDIRECT("'Настройки УИК'!$J$24")/8,0))*IF(INDIRECT("DK"&amp;ROW($DK22))=INDIRECT("DK"&amp;(ROW($DK22)+1)),2,1)</f>
        <v>#VALUE!</v>
      </c>
      <c r="S22" s="729" t="e">
        <f ca="1">(IF($C22="",0,P22*'Настройки УИК'!$K$24*2*'Настройки ТИК'!$C$32))*IF(INDIRECT("DK"&amp;ROW($DK22))=INDIRECT("DK"&amp;(ROW($DK22)+1)),2,1)</f>
        <v>#VALUE!</v>
      </c>
      <c r="T22" s="729" t="e">
        <f ca="1">(IF(AND(Q22+R22=0,$C22=""),P22*'Настройки УИК'!$K$24*'Настройки ТИК'!$C$32,0))*IF(INDIRECT("DK"&amp;ROW($DK22))=INDIRECT("DK"&amp;(ROW($DK22)+1)),2,1)</f>
        <v>#VALUE!</v>
      </c>
      <c r="U22" s="729" t="e">
        <f ca="1">IF(AND('Настройки ТИК'!$C$45="ТИК",'Настройки УИК'!$C$24="Председатель"),0,(S22+T22)*ПК_ПЛАН)</f>
        <v>#VALUE!</v>
      </c>
      <c r="V22" s="314"/>
      <c r="W22" s="729" t="e">
        <f ca="1">(IF(VALUE(INDIRECT("'Настройки УИК'!$F$25"))&gt;0,(IF(AND(VALUE(MID($DK22,4,2))=VALUE(MID('Настройки ТИК'!$C$17,4,2)),$C22="",V22=8),V22,0))*INDIRECT("'Настройки УИК'!$I$25")/8,0))*IF(INDIRECT("DK"&amp;ROW($DK22))=INDIRECT("DK"&amp;(ROW($DK22)+1)),2,1)</f>
        <v>#VALUE!</v>
      </c>
      <c r="X22" s="729" t="e">
        <f ca="1">(IF(VALUE(INDIRECT("'Настройки УИК'!$F$25"))&gt;0,(IF(AND(VALUE(MID($DK22,4,2))=VALUE(MID('Настройки ТИК'!$D$17,4,2)),$C22="",V22=8),V22,0))*INDIRECT("'Настройки УИК'!$J$25")/8,0))*IF(INDIRECT("DK"&amp;ROW($DK22))=INDIRECT("DK"&amp;(ROW($DK22)+1)),2,1)</f>
        <v>#VALUE!</v>
      </c>
      <c r="Y22" s="729" t="e">
        <f ca="1">(IF($C22="",0,V22*'Настройки УИК'!$K$25*2*'Настройки ТИК'!$C$32))*IF(INDIRECT("DK"&amp;ROW($DK22))=INDIRECT("DK"&amp;(ROW($DK22)+1)),2,1)</f>
        <v>#VALUE!</v>
      </c>
      <c r="Z22" s="729" t="e">
        <f ca="1">(IF(AND(W22+X22=0,$C22=""),V22*'Настройки УИК'!$K$25*'Настройки ТИК'!$C$32,0))*IF(INDIRECT("DK"&amp;ROW($DK22))=INDIRECT("DK"&amp;(ROW($DK22)+1)),2,1)</f>
        <v>#VALUE!</v>
      </c>
      <c r="AA22" s="729" t="e">
        <f ca="1">IF(AND('Настройки ТИК'!$C$45="ТИК",'Настройки УИК'!$C$25="Председатель"),0,(Y22+Z22)*ПК_ПЛАН)</f>
        <v>#VALUE!</v>
      </c>
      <c r="AB22" s="314"/>
      <c r="AC22" s="729" t="e">
        <f ca="1">(IF(VALUE(INDIRECT("'Настройки УИК'!$F$26"))&gt;0,(IF(AND(VALUE(MID($DK22,4,2))=VALUE(MID('Настройки ТИК'!$C$17,4,2)),$C22="",AB22=8),AB22,0))*INDIRECT("'Настройки УИК'!$I$26")/8,0))*IF(INDIRECT("DK"&amp;ROW($DK22))=INDIRECT("DK"&amp;(ROW($DK22)+1)),2,1)</f>
        <v>#VALUE!</v>
      </c>
      <c r="AD22" s="729" t="e">
        <f ca="1">(IF(VALUE(INDIRECT("'Настройки УИК'!$F$26"))&gt;0,(IF(AND(VALUE(MID($DK22,4,2))=VALUE(MID('Настройки ТИК'!$D$17,4,2)),$C22="",AB22=8),AB22,0))*INDIRECT("'Настройки УИК'!$J$26")/8,0))*IF(INDIRECT("DK"&amp;ROW($DK22))=INDIRECT("DK"&amp;(ROW($DK22)+1)),2,1)</f>
        <v>#VALUE!</v>
      </c>
      <c r="AE22" s="729" t="e">
        <f ca="1">(IF($C22="",0,AB22*'Настройки УИК'!$K$26*2*'Настройки ТИК'!$C$32))*IF(INDIRECT("DK"&amp;ROW($DK22))=INDIRECT("DK"&amp;(ROW($DK22)+1)),2,1)</f>
        <v>#VALUE!</v>
      </c>
      <c r="AF22" s="729" t="e">
        <f ca="1">(IF(AND(AC22+AD22=0,$C22=""),AB22*'Настройки УИК'!$K$26*'Настройки ТИК'!$C$32,0))*IF(INDIRECT("DK"&amp;ROW($DK22))=INDIRECT("DK"&amp;(ROW($DK22)+1)),2,1)</f>
        <v>#VALUE!</v>
      </c>
      <c r="AG22" s="729" t="e">
        <f ca="1">IF(AND('Настройки ТИК'!$C$45="ТИК",'Настройки УИК'!$C$26="Председатель"),0,(AE22+AF22)*ПК_ПЛАН)</f>
        <v>#VALUE!</v>
      </c>
      <c r="AH22" s="314"/>
      <c r="AI22" s="729" t="e">
        <f ca="1">(IF(VALUE(INDIRECT("'Настройки УИК'!$F$27"))&gt;0,(IF(AND(VALUE(MID($DK22,4,2))=VALUE(MID('Настройки ТИК'!$C$17,4,2)),$C22="",AH22=8),AH22,0))*INDIRECT("'Настройки УИК'!$I$27")/8,0))*IF(INDIRECT("DK"&amp;ROW($DK22))=INDIRECT("DK"&amp;(ROW($DK22)+1)),2,1)</f>
        <v>#VALUE!</v>
      </c>
      <c r="AJ22" s="729" t="e">
        <f ca="1">(IF(VALUE(INDIRECT("'Настройки УИК'!$F$27"))&gt;0,(IF(AND(VALUE(MID($DK22,4,2))=VALUE(MID('Настройки ТИК'!$D$17,4,2)),$C22="",AH22=8),AH22,0))*INDIRECT("'Настройки УИК'!$J$27")/8,0))*IF(INDIRECT("DK"&amp;ROW($DK22))=INDIRECT("DK"&amp;(ROW($DK22)+1)),2,1)</f>
        <v>#VALUE!</v>
      </c>
      <c r="AK22" s="729" t="e">
        <f ca="1">(IF($C22="",0,AH22*'Настройки УИК'!$K$27*2*'Настройки ТИК'!$C$32))*IF(INDIRECT("DK"&amp;ROW($DK22))=INDIRECT("DK"&amp;(ROW($DK22)+1)),2,1)</f>
        <v>#VALUE!</v>
      </c>
      <c r="AL22" s="729" t="e">
        <f ca="1">(IF(AND(AI22+AJ22=0,$C22=""),AH22*'Настройки УИК'!$K$27*'Настройки ТИК'!$C$32,0))*IF(INDIRECT("DK"&amp;ROW($DK22))=INDIRECT("DK"&amp;(ROW($DK22)+1)),2,1)</f>
        <v>#VALUE!</v>
      </c>
      <c r="AM22" s="729" t="e">
        <f ca="1">IF(AND('Настройки ТИК'!$C$45="ТИК",'Настройки УИК'!$C$27="Председатель"),0,(AK22+AL22)*ПК_ПЛАН)</f>
        <v>#VALUE!</v>
      </c>
      <c r="AN22" s="314"/>
      <c r="AO22" s="729" t="e">
        <f ca="1">(IF(VALUE(INDIRECT("'Настройки УИК'!$F$28"))&gt;0,(IF(AND(VALUE(MID($DK22,4,2))=VALUE(MID('Настройки ТИК'!$C$17,4,2)),$C22="",AN22=8),AN22,0))*INDIRECT("'Настройки УИК'!$I$28")/8,0))*IF(INDIRECT("DK"&amp;ROW($DK22))=INDIRECT("DK"&amp;(ROW($DK22)+1)),2,1)</f>
        <v>#VALUE!</v>
      </c>
      <c r="AP22" s="729" t="e">
        <f ca="1">(IF(VALUE(INDIRECT("'Настройки УИК'!$F$28"))&gt;0,(IF(AND(VALUE(MID($DK22,4,2))=VALUE(MID('Настройки ТИК'!$D$17,4,2)),$C22="",AN22=8),AN22,0))*INDIRECT("'Настройки УИК'!$J$28")/8,0))*IF(INDIRECT("DK"&amp;ROW($DK22))=INDIRECT("DK"&amp;(ROW($DK22)+1)),2,1)</f>
        <v>#VALUE!</v>
      </c>
      <c r="AQ22" s="729" t="e">
        <f ca="1">(IF($C22="",0,AN22*'Настройки УИК'!$K$28*2*'Настройки ТИК'!$C$32))*IF(INDIRECT("DK"&amp;ROW($DK22))=INDIRECT("DK"&amp;(ROW($DK22)+1)),2,1)</f>
        <v>#VALUE!</v>
      </c>
      <c r="AR22" s="729" t="e">
        <f ca="1">(IF(AND(AO22+AP22=0,$C22=""),AN22*'Настройки УИК'!$K$28*'Настройки ТИК'!$C$32,0))*IF(INDIRECT("DK"&amp;ROW($DK22))=INDIRECT("DK"&amp;(ROW($DK22)+1)),2,1)</f>
        <v>#VALUE!</v>
      </c>
      <c r="AS22" s="729" t="e">
        <f ca="1">IF(AND('Настройки ТИК'!$C$45="ТИК",'Настройки УИК'!$C$28="Председатель"),0,(AQ22+AR22)*ПК_ПЛАН)</f>
        <v>#VALUE!</v>
      </c>
      <c r="AT22" s="314"/>
      <c r="AU22" s="729" t="e">
        <f ca="1">(IF(VALUE(INDIRECT("'Настройки УИК'!$F$29"))&gt;0,(IF(AND(VALUE(MID($DK22,4,2))=VALUE(MID('Настройки ТИК'!$C$17,4,2)),$C22="",AT22=8),AT22,0))*INDIRECT("'Настройки УИК'!$I$29")/8,0))*IF(INDIRECT("DK"&amp;ROW($DK22))=INDIRECT("DK"&amp;(ROW($DK22)+1)),2,1)</f>
        <v>#VALUE!</v>
      </c>
      <c r="AV22" s="729" t="e">
        <f ca="1">(IF(VALUE(INDIRECT("'Настройки УИК'!$F$29"))&gt;0,(IF(AND(VALUE(MID($DK22,4,2))=VALUE(MID('Настройки ТИК'!$D$17,4,2)),$C22="",AT22=8),AT22,0))*INDIRECT("'Настройки УИК'!$J$29")/8,0))*IF(INDIRECT("DK"&amp;ROW($DK22))=INDIRECT("DK"&amp;(ROW($DK22)+1)),2,1)</f>
        <v>#VALUE!</v>
      </c>
      <c r="AW22" s="729" t="e">
        <f ca="1">(IF($C22="",0,AT22*'Настройки УИК'!$K$29*2*'Настройки ТИК'!$C$32))*IF(INDIRECT("DK"&amp;ROW($DK22))=INDIRECT("DK"&amp;(ROW($DK22)+1)),2,1)</f>
        <v>#VALUE!</v>
      </c>
      <c r="AX22" s="729" t="e">
        <f ca="1">(IF(AND(AU22+AV22=0,$C22=""),AT22*'Настройки УИК'!$K$29*'Настройки ТИК'!$C$32,0))*IF(INDIRECT("DK"&amp;ROW($DK22))=INDIRECT("DK"&amp;(ROW($DK22)+1)),2,1)</f>
        <v>#VALUE!</v>
      </c>
      <c r="AY22" s="729" t="e">
        <f ca="1">IF(AND('Настройки ТИК'!$C$45="ТИК",'Настройки УИК'!$C$29="Председатель"),0,(AW22+AX22)*ПК_ПЛАН)</f>
        <v>#VALUE!</v>
      </c>
      <c r="AZ22" s="314"/>
      <c r="BA22" s="729" t="e">
        <f ca="1">(IF(VALUE(INDIRECT("'Настройки УИК'!$F$30"))&gt;0,(IF(AND(VALUE(MID($DK22,4,2))=VALUE(MID('Настройки ТИК'!$C$17,4,2)),$C22="",AZ22=8),AZ22,0))*INDIRECT("'Настройки УИК'!$I$30")/8,0))*IF(INDIRECT("DK"&amp;ROW($DK22))=INDIRECT("DK"&amp;(ROW($DK22)+1)),2,1)</f>
        <v>#VALUE!</v>
      </c>
      <c r="BB22" s="729" t="e">
        <f ca="1">(IF(VALUE(INDIRECT("'Настройки УИК'!$F$30"))&gt;0,(IF(AND(VALUE(MID($DK22,4,2))=VALUE(MID('Настройки ТИК'!$D$17,4,2)),$C22="",AZ22=8),AZ22,0))*INDIRECT("'Настройки УИК'!$J$30")/8,0))*IF(INDIRECT("DK"&amp;ROW($DK22))=INDIRECT("DK"&amp;(ROW($DK22)+1)),2,1)</f>
        <v>#VALUE!</v>
      </c>
      <c r="BC22" s="729" t="e">
        <f ca="1">(IF($C22="",0,AZ22*'Настройки УИК'!$K$30*2*'Настройки ТИК'!$C$32))*IF(INDIRECT("DK"&amp;ROW($DK22))=INDIRECT("DK"&amp;(ROW($DK22)+1)),2,1)</f>
        <v>#VALUE!</v>
      </c>
      <c r="BD22" s="729" t="e">
        <f ca="1">(IF(AND(BA22+BB22=0,$C22=""),AZ22*'Настройки УИК'!$K$30*'Настройки ТИК'!$C$32,0))*IF(INDIRECT("DK"&amp;ROW($DK22))=INDIRECT("DK"&amp;(ROW($DK22)+1)),2,1)</f>
        <v>#VALUE!</v>
      </c>
      <c r="BE22" s="729" t="e">
        <f ca="1">IF(AND('Настройки ТИК'!$C$45="ТИК",'Настройки УИК'!$C$30="Председатель"),0,(BC22+BD22)*ПК_ПЛАН)</f>
        <v>#VALUE!</v>
      </c>
      <c r="BF22" s="314"/>
      <c r="BG22" s="729" t="e">
        <f ca="1">(IF(VALUE(INDIRECT("'Настройки УИК'!$F$31"))&gt;0,(IF(AND(VALUE(MID($DK22,4,2))=VALUE(MID('Настройки ТИК'!$C$17,4,2)),$C22="",BF22=8),BF22,0))*INDIRECT("'Настройки УИК'!$I$31")/8,0))*IF(INDIRECT("DK"&amp;ROW($DK22))=INDIRECT("DK"&amp;(ROW($DK22)+1)),2,1)</f>
        <v>#VALUE!</v>
      </c>
      <c r="BH22" s="729" t="e">
        <f ca="1">(IF(VALUE(INDIRECT("'Настройки УИК'!$F$31"))&gt;0,(IF(AND(VALUE(MID($DK22,4,2))=VALUE(MID('Настройки ТИК'!$D$17,4,2)),$C22="",BF22=8),BF22,0))*INDIRECT("'Настройки УИК'!$J$31")/8,0))*IF(INDIRECT("DK"&amp;ROW($DK22))=INDIRECT("DK"&amp;(ROW($DK22)+1)),2,1)</f>
        <v>#VALUE!</v>
      </c>
      <c r="BI22" s="729" t="e">
        <f ca="1">(IF($C22="",0,BF22*'Настройки УИК'!$K$31*2*'Настройки ТИК'!$C$32))*IF(INDIRECT("DK"&amp;ROW($DK22))=INDIRECT("DK"&amp;(ROW($DK22)+1)),2,1)</f>
        <v>#VALUE!</v>
      </c>
      <c r="BJ22" s="729" t="e">
        <f ca="1">(IF(AND(BG22+BH22=0,$C22=""),BF22*'Настройки УИК'!$K$31*'Настройки ТИК'!$C$32,0))*IF(INDIRECT("DK"&amp;ROW($DK22))=INDIRECT("DK"&amp;(ROW($DK22)+1)),2,1)</f>
        <v>#VALUE!</v>
      </c>
      <c r="BK22" s="729" t="e">
        <f ca="1">IF(AND('Настройки ТИК'!$C$45="ТИК",'Настройки УИК'!$C$31="Председатель"),0,(BI22+BJ22)*ПК_ПЛАН)</f>
        <v>#VALUE!</v>
      </c>
      <c r="BL22" s="314"/>
      <c r="BM22" s="729" t="e">
        <f ca="1">(IF(VALUE(INDIRECT("'Настройки УИК'!$F$32"))&gt;0,(IF(AND(VALUE(MID($DK22,4,2))=VALUE(MID('Настройки ТИК'!$C$17,4,2)),$C22="",BL22=8),BL22,0))*INDIRECT("'Настройки УИК'!$I$32")/8,0))*IF(INDIRECT("DK"&amp;ROW($DK22))=INDIRECT("DK"&amp;(ROW($DK22)+1)),2,1)</f>
        <v>#VALUE!</v>
      </c>
      <c r="BN22" s="729" t="e">
        <f ca="1">(IF(VALUE(INDIRECT("'Настройки УИК'!$F$32"))&gt;0,(IF(AND(VALUE(MID($DK22,4,2))=VALUE(MID('Настройки ТИК'!$D$17,4,2)),$C22="",BL22=8),BL22,0))*INDIRECT("'Настройки УИК'!$J$32")/8,0))*IF(INDIRECT("DK"&amp;ROW($DK22))=INDIRECT("DK"&amp;(ROW($DK22)+1)),2,1)</f>
        <v>#VALUE!</v>
      </c>
      <c r="BO22" s="729" t="e">
        <f ca="1">(IF($C22="",0,BL22*'Настройки УИК'!$K$32*2*'Настройки ТИК'!$C$32))*IF(INDIRECT("DK"&amp;ROW($DK22))=INDIRECT("DK"&amp;(ROW($DK22)+1)),2,1)</f>
        <v>#VALUE!</v>
      </c>
      <c r="BP22" s="729" t="e">
        <f ca="1">(IF(AND(BM22+BN22=0,$C22=""),BL22*'Настройки УИК'!$K$32*'Настройки ТИК'!$C$32,0))*IF(INDIRECT("DK"&amp;ROW($DK22))=INDIRECT("DK"&amp;(ROW($DK22)+1)),2,1)</f>
        <v>#VALUE!</v>
      </c>
      <c r="BQ22" s="729" t="e">
        <f ca="1">IF(AND('Настройки ТИК'!$C$45="ТИК",'Настройки УИК'!$C$32="Председатель"),0,(BO22+BP22)*ПК_ПЛАН)</f>
        <v>#VALUE!</v>
      </c>
      <c r="BR22" s="314"/>
      <c r="BS22" s="729" t="e">
        <f ca="1">(IF(VALUE(INDIRECT("'Настройки УИК'!$F$33"))&gt;0,(IF(AND(VALUE(MID($DK22,4,2))=VALUE(MID('Настройки ТИК'!$C$17,4,2)),$C22="",BR22=8),BR22,0))*INDIRECT("'Настройки УИК'!$I$33")/8,0))*IF(INDIRECT("DK"&amp;ROW($DK22))=INDIRECT("DK"&amp;(ROW($DK22)+1)),2,1)</f>
        <v>#VALUE!</v>
      </c>
      <c r="BT22" s="729" t="e">
        <f ca="1">(IF(VALUE(INDIRECT("'Настройки УИК'!$F$33"))&gt;0,(IF(AND(VALUE(MID($DK22,4,2))=VALUE(MID('Настройки ТИК'!$D$17,4,2)),$C22="",BR22=8),BR22,0))*INDIRECT("'Настройки УИК'!$J$33")/8,0))*IF(INDIRECT("DK"&amp;ROW($DK22))=INDIRECT("DK"&amp;(ROW($DK22)+1)),2,1)</f>
        <v>#VALUE!</v>
      </c>
      <c r="BU22" s="729" t="e">
        <f ca="1">(IF($C22="",0,BR22*'Настройки УИК'!$K$33*2*'Настройки ТИК'!$C$32))*IF(INDIRECT("DK"&amp;ROW($DK22))=INDIRECT("DK"&amp;(ROW($DK22)+1)),2,1)</f>
        <v>#VALUE!</v>
      </c>
      <c r="BV22" s="729" t="e">
        <f ca="1">(IF(AND(BS22+BT22=0,$C22=""),BR22*'Настройки УИК'!$K$33*'Настройки ТИК'!$C$32,0))*IF(INDIRECT("DK"&amp;ROW($DK22))=INDIRECT("DK"&amp;(ROW($DK22)+1)),2,1)</f>
        <v>#VALUE!</v>
      </c>
      <c r="BW22" s="729" t="e">
        <f ca="1">IF(AND('Настройки ТИК'!$C$45="ТИК",'Настройки УИК'!$C$33="Председатель"),0,(BU22+BV22)*ПК_ПЛАН)</f>
        <v>#VALUE!</v>
      </c>
      <c r="BX22" s="314"/>
      <c r="BY22" s="729" t="e">
        <f ca="1">(IF(VALUE(INDIRECT("'Настройки УИК'!$F$34"))&gt;0,(IF(AND(VALUE(MID($DK22,4,2))=VALUE(MID('Настройки ТИК'!$C$17,4,2)),$C22="",BX22=8),BX22,0))*INDIRECT("'Настройки УИК'!$I$34")/8,0))*IF(INDIRECT("DK"&amp;ROW($DK22))=INDIRECT("DK"&amp;(ROW($DK22)+1)),2,1)</f>
        <v>#VALUE!</v>
      </c>
      <c r="BZ22" s="729" t="e">
        <f ca="1">(IF(VALUE(INDIRECT("'Настройки УИК'!$F$34"))&gt;0,(IF(AND(VALUE(MID($DK22,4,2))=VALUE(MID('Настройки ТИК'!$D$17,4,2)),$C22="",BX22=8),BX22,0))*INDIRECT("'Настройки УИК'!$J$34")/8,0))*IF(INDIRECT("DK"&amp;ROW($DK22))=INDIRECT("DK"&amp;(ROW($DK22)+1)),2,1)</f>
        <v>#VALUE!</v>
      </c>
      <c r="CA22" s="729" t="e">
        <f ca="1">(IF($C22="",0,BX22*'Настройки УИК'!$K$34*2*'Настройки ТИК'!$C$32))*IF(INDIRECT("DK"&amp;ROW($DK22))=INDIRECT("DK"&amp;(ROW($DK22)+1)),2,1)</f>
        <v>#VALUE!</v>
      </c>
      <c r="CB22" s="729" t="e">
        <f ca="1">(IF(AND(BY22+BZ22=0,$C22=""),BX22*'Настройки УИК'!$K$34*'Настройки ТИК'!$C$32,0))*IF(INDIRECT("DK"&amp;ROW($DK22))=INDIRECT("DK"&amp;(ROW($DK22)+1)),2,1)</f>
        <v>#VALUE!</v>
      </c>
      <c r="CC22" s="729" t="e">
        <f ca="1">IF(AND('Настройки ТИК'!$C$45="ТИК",'Настройки УИК'!$C$34="Председатель"),0,(CA22+CB22)*ПК_ПЛАН)</f>
        <v>#VALUE!</v>
      </c>
      <c r="CD22" s="314"/>
      <c r="CE22" s="729" t="e">
        <f ca="1">(IF(VALUE(INDIRECT("'Настройки УИК'!$F$35"))&gt;0,(IF(AND(VALUE(MID($DK22,4,2))=VALUE(MID('Настройки ТИК'!$C$17,4,2)),$C22="",CD22=8),CD22,0))*INDIRECT("'Настройки УИК'!$I$35")/8,0))*IF(INDIRECT("DK"&amp;ROW($DK22))=INDIRECT("DK"&amp;(ROW($DK22)+1)),2,1)</f>
        <v>#VALUE!</v>
      </c>
      <c r="CF22" s="729" t="e">
        <f ca="1">(IF(VALUE(INDIRECT("'Настройки УИК'!$F$35"))&gt;0,(IF(AND(VALUE(MID($DK22,4,2))=VALUE(MID('Настройки ТИК'!$D$17,4,2)),$C22="",CD22=8),CD22,0))*INDIRECT("'Настройки УИК'!$J$35")/8,0))*IF(INDIRECT("DK"&amp;ROW($DK22))=INDIRECT("DK"&amp;(ROW($DK22)+1)),2,1)</f>
        <v>#VALUE!</v>
      </c>
      <c r="CG22" s="729" t="e">
        <f ca="1">(IF($C22="",0,CD22*'Настройки УИК'!$K$35*2*'Настройки ТИК'!$C$32))*IF(INDIRECT("DK"&amp;ROW($DK22))=INDIRECT("DK"&amp;(ROW($DK22)+1)),2,1)</f>
        <v>#VALUE!</v>
      </c>
      <c r="CH22" s="729" t="e">
        <f ca="1">(IF(AND(CE22+CF22=0,$C22=""),CD22*'Настройки УИК'!$K$35*'Настройки ТИК'!$C$32,0))*IF(INDIRECT("DK"&amp;ROW($DK22))=INDIRECT("DK"&amp;(ROW($DK22)+1)),2,1)</f>
        <v>#VALUE!</v>
      </c>
      <c r="CI22" s="729" t="e">
        <f ca="1">IF(AND('Настройки ТИК'!$C$45="ТИК",'Настройки УИК'!$C$35="Председатель"),0,(CG22+CH22)*ПК_ПЛАН)</f>
        <v>#VALUE!</v>
      </c>
      <c r="CJ22" s="314"/>
      <c r="CK22" s="729" t="e">
        <f ca="1">(IF(VALUE(INDIRECT("'Настройки УИК'!$F$36"))&gt;0,(IF(AND(VALUE(MID($DK22,4,2))=VALUE(MID('Настройки ТИК'!$C$17,4,2)),$C22="",CJ22=8),CJ22,0))*INDIRECT("'Настройки УИК'!$I$36")/8,0))*IF(INDIRECT("DK"&amp;ROW($DK22))=INDIRECT("DK"&amp;(ROW($DK22)+1)),2,1)</f>
        <v>#VALUE!</v>
      </c>
      <c r="CL22" s="729" t="e">
        <f ca="1">(IF(VALUE(INDIRECT("'Настройки УИК'!$F$36"))&gt;0,(IF(AND(VALUE(MID($DK22,4,2))=VALUE(MID('Настройки ТИК'!$D$17,4,2)),$C22="",CJ22=8),CJ22,0))*INDIRECT("'Настройки УИК'!$J$36")/8,0))*IF(INDIRECT("DK"&amp;ROW($DK22))=INDIRECT("DK"&amp;(ROW($DK22)+1)),2,1)</f>
        <v>#VALUE!</v>
      </c>
      <c r="CM22" s="729" t="e">
        <f ca="1">(IF($C22="",0,CJ22*'Настройки УИК'!$K$36*2*'Настройки ТИК'!$C$32))*IF(INDIRECT("DK"&amp;ROW($DK22))=INDIRECT("DK"&amp;(ROW($DK22)+1)),2,1)</f>
        <v>#VALUE!</v>
      </c>
      <c r="CN22" s="729" t="e">
        <f ca="1">(IF(AND(CK22+CL22=0,$C22=""),CJ22*'Настройки УИК'!$K$36*'Настройки ТИК'!$C$32,0))*IF(INDIRECT("DK"&amp;ROW($DK22))=INDIRECT("DK"&amp;(ROW($DK22)+1)),2,1)</f>
        <v>#VALUE!</v>
      </c>
      <c r="CO22" s="729" t="e">
        <f ca="1">IF(AND('Настройки ТИК'!$C$45="ТИК",'Настройки УИК'!$C$36="Председатель"),0,(CM22+CN22)*ПК_ПЛАН)</f>
        <v>#VALUE!</v>
      </c>
      <c r="CP22" s="314"/>
      <c r="CQ22" s="729" t="e">
        <f ca="1">(IF(VALUE(INDIRECT("'Настройки УИК'!$F$37"))&gt;0,(IF(AND(VALUE(MID($DK22,4,2))=VALUE(MID('Настройки ТИК'!$C$17,4,2)),$C22="",CP22=8),CP22,0))*INDIRECT("'Настройки УИК'!$I$37")/8,0))*IF(INDIRECT("DK"&amp;ROW($DK22))=INDIRECT("DK"&amp;(ROW($DK22)+1)),2,1)</f>
        <v>#VALUE!</v>
      </c>
      <c r="CR22" s="729" t="e">
        <f ca="1">(IF(VALUE(INDIRECT("'Настройки УИК'!$F$37"))&gt;0,(IF(AND(VALUE(MID($DK22,4,2))=VALUE(MID('Настройки ТИК'!$D$17,4,2)),$C22="",CP22=8),CP22,0))*INDIRECT("'Настройки УИК'!$J$37")/8,0))*IF(INDIRECT("DK"&amp;ROW($DK22))=INDIRECT("DK"&amp;(ROW($DK22)+1)),2,1)</f>
        <v>#VALUE!</v>
      </c>
      <c r="CS22" s="729" t="e">
        <f ca="1">(IF($C22="",0,CP22*'Настройки УИК'!$K$37*2*'Настройки ТИК'!$C$32))*IF(INDIRECT("DK"&amp;ROW($DK22))=INDIRECT("DK"&amp;(ROW($DK22)+1)),2,1)</f>
        <v>#VALUE!</v>
      </c>
      <c r="CT22" s="729" t="e">
        <f ca="1">(IF(AND(CQ22+CR22=0,$C22=""),CP22*'Настройки УИК'!$K$37*'Настройки ТИК'!$C$32,0))*IF(INDIRECT("DK"&amp;ROW($DK22))=INDIRECT("DK"&amp;(ROW($DK22)+1)),2,1)</f>
        <v>#VALUE!</v>
      </c>
      <c r="CU22" s="729" t="e">
        <f ca="1">IF(AND('Настройки ТИК'!$C$45="ТИК",'Настройки УИК'!$C$37="Председатель"),0,(CS22+CT22)*ПК_ПЛАН)</f>
        <v>#VALUE!</v>
      </c>
      <c r="CV22" s="314"/>
      <c r="CW22" s="729" t="e">
        <f ca="1">(IF(VALUE(INDIRECT("'Настройки УИК'!$F$38"))&gt;0,(IF(AND(VALUE(MID($DK22,4,2))=VALUE(MID('Настройки ТИК'!$C$17,4,2)),$C22="",CV22=8),CV22,0))*INDIRECT("'Настройки УИК'!$I$38")/8,0))*IF(INDIRECT("DK"&amp;ROW($DK22))=INDIRECT("DK"&amp;(ROW($DK22)+1)),2,1)</f>
        <v>#VALUE!</v>
      </c>
      <c r="CX22" s="729" t="e">
        <f ca="1">(IF(VALUE(INDIRECT("'Настройки УИК'!$F$38"))&gt;0,(IF(AND(VALUE(MID($DK22,4,2))=VALUE(MID('Настройки ТИК'!$D$17,4,2)),$C22="",CV22=8),CV22,0))*INDIRECT("'Настройки УИК'!$J$38")/8,0))*IF(INDIRECT("DK"&amp;ROW($DK22))=INDIRECT("DK"&amp;(ROW($DK22)+1)),2,1)</f>
        <v>#VALUE!</v>
      </c>
      <c r="CY22" s="729" t="e">
        <f ca="1">(IF($C22="",0,CV22*'Настройки УИК'!$K$38*2*'Настройки ТИК'!$C$32))*IF(INDIRECT("DK"&amp;ROW($DK22))=INDIRECT("DK"&amp;(ROW($DK22)+1)),2,1)</f>
        <v>#VALUE!</v>
      </c>
      <c r="CZ22" s="729" t="e">
        <f ca="1">(IF(AND(CW22+CX22=0,$C22=""),CV22*'Настройки УИК'!$K$38*'Настройки ТИК'!$C$32,0))*IF(INDIRECT("DK"&amp;ROW($DK22))=INDIRECT("DK"&amp;(ROW($DK22)+1)),2,1)</f>
        <v>#VALUE!</v>
      </c>
      <c r="DA22" s="729" t="e">
        <f ca="1">IF(AND('Настройки ТИК'!$C$45="ТИК",'Настройки УИК'!$C$38="Председатель"),0,(CY22+CZ22)*ПК_ПЛАН)</f>
        <v>#VALUE!</v>
      </c>
      <c r="DB22" s="314"/>
      <c r="DC22" s="729" t="e">
        <f ca="1">(IF(VALUE(INDIRECT("'Настройки УИК'!$F$39"))&gt;0,(IF(AND(VALUE(MID($DK22,4,2))=VALUE(MID('Настройки ТИК'!$C$17,4,2)),$C22="",DB22=8),DB22,0))*INDIRECT("'Настройки УИК'!$I$39")/8,0))*IF(INDIRECT("DK"&amp;ROW($DK22))=INDIRECT("DK"&amp;(ROW($DK22)+1)),2,1)</f>
        <v>#VALUE!</v>
      </c>
      <c r="DD22" s="729" t="e">
        <f ca="1">(IF(VALUE(INDIRECT("'Настройки УИК'!$F$39"))&gt;0,(IF(AND(VALUE(MID($DK22,4,2))=VALUE(MID('Настройки ТИК'!$D$17,4,2)),$C22="",DB22=8),DB22,0))*INDIRECT("'Настройки УИК'!$J$39")/8,0))*IF(INDIRECT("DK"&amp;ROW($DK22))=INDIRECT("DK"&amp;(ROW($DK22)+1)),2,1)</f>
        <v>#VALUE!</v>
      </c>
      <c r="DE22" s="729" t="e">
        <f ca="1">(IF($C22="",0,DB22*'Настройки УИК'!$K$39*2*'Настройки ТИК'!$C$32))*IF(INDIRECT("DK"&amp;ROW($DK22))=INDIRECT("DK"&amp;(ROW($DK22)+1)),2,1)</f>
        <v>#VALUE!</v>
      </c>
      <c r="DF22" s="729" t="e">
        <f ca="1">(IF(AND(DC22+DD22=0,$C22=""),DB22*'Настройки УИК'!$K$39*'Настройки ТИК'!$C$32,0))*IF(INDIRECT("DK"&amp;ROW($DK22))=INDIRECT("DK"&amp;(ROW($DK22)+1)),2,1)</f>
        <v>#VALUE!</v>
      </c>
      <c r="DG22" s="729" t="e">
        <f ca="1">IF(AND('Настройки ТИК'!$C$45="ТИК",'Настройки УИК'!$C$39="Председатель"),0,(DE22+DF22)*ПК_ПЛАН)</f>
        <v>#VALUE!</v>
      </c>
      <c r="DK22" s="777" t="e">
        <f>DATE(RIGHT(date_of_choice, 4), MID(date_of_choice, FIND(".", date_of_choice) + 1, 2),LEFT(date_of_choice, 2))-16</f>
        <v>#VALUE!</v>
      </c>
    </row>
    <row r="23" spans="1:115" s="223" customFormat="1" ht="16.5" customHeight="1" x14ac:dyDescent="0.25">
      <c r="A23" s="757" t="e">
        <f t="shared" ca="1" si="0"/>
        <v>#VALUE!</v>
      </c>
      <c r="B23" s="777" t="e">
        <f>DATE(RIGHT(date_of_choice, 4), MID(date_of_choice, FIND(".", date_of_choice) + 1, 2),LEFT(date_of_choice, 2))-15</f>
        <v>#VALUE!</v>
      </c>
      <c r="C23" s="756"/>
      <c r="D23" s="314"/>
      <c r="E23" s="729" t="e">
        <f ca="1">(IF(VALUE(INDIRECT("'Настройки УИК'!$F$22"))&gt;0,(IF(AND(VALUE(MID($DK23,4,2))=VALUE(MID('Настройки ТИК'!$C$17,4,2)),$C23="",D23=8),D23,0))*INDIRECT("'Настройки УИК'!$I$22")/8,0))*IF(INDIRECT("DK"&amp;ROW($DK23))=INDIRECT("DK"&amp;(ROW($DK23)+1)),2,1)</f>
        <v>#VALUE!</v>
      </c>
      <c r="F23" s="729" t="e">
        <f ca="1">(IF(VALUE(INDIRECT("'Настройки УИК'!$F$22"))&gt;0,(IF(AND(VALUE(MID($DK23,4,2))=VALUE(MID('Настройки ТИК'!$D$17,4,2)),$C23="",D23=8),D23,0))*INDIRECT("'Настройки УИК'!$J$22")/8,0))*IF(INDIRECT("DK"&amp;ROW($DK23))=INDIRECT("DK"&amp;(ROW($DK23)+1)),2,1)</f>
        <v>#VALUE!</v>
      </c>
      <c r="G23" s="729" t="e">
        <f ca="1">(IF($C23="",0,D23*'Настройки УИК'!$K$22*2*'Настройки ТИК'!$C$32))*IF(INDIRECT("DK"&amp;ROW($DK23))=INDIRECT("DK"&amp;(ROW($DK23)+1)),2,1)</f>
        <v>#VALUE!</v>
      </c>
      <c r="H23" s="729" t="e">
        <f ca="1">(IF(AND(E23+F23=0,$C23=""),D23*'Настройки УИК'!$K$22*'Настройки ТИК'!$C$32,0))*IF(INDIRECT("DK"&amp;ROW($DK23))=INDIRECT("DK"&amp;(ROW($DK23)+1)),2,1)</f>
        <v>#VALUE!</v>
      </c>
      <c r="I23" s="729" t="e">
        <f ca="1">IF(AND('Настройки ТИК'!$C$45="ТИК",'Настройки УИК'!$C$22="Председатель"),0,(G23+H23)*ПК_ПЛАН)</f>
        <v>#VALUE!</v>
      </c>
      <c r="J23" s="314"/>
      <c r="K23" s="729" t="e">
        <f ca="1">(IF(VALUE(INDIRECT("'Настройки УИК'!$F$23"))&gt;0,(IF(AND(VALUE(MID($DK23,4,2))=VALUE(MID('Настройки ТИК'!$C$17,4,2)),$C23="",J23=8),J23,0))*INDIRECT("'Настройки УИК'!$I$23")/8,0))*IF(INDIRECT("DK"&amp;ROW($DK23))=INDIRECT("DK"&amp;(ROW($DK23)+1)),2,1)</f>
        <v>#VALUE!</v>
      </c>
      <c r="L23" s="729" t="e">
        <f ca="1">(IF(VALUE(INDIRECT("'Настройки УИК'!$F$23"))&gt;0,(IF(AND(VALUE(MID($DK23,4,2))=VALUE(MID('Настройки ТИК'!$D$17,4,2)),$C23="",J23=8),J23,0))*INDIRECT("'Настройки УИК'!$J$23")/8,0))*IF(INDIRECT("DK"&amp;ROW($DK23))=INDIRECT("DK"&amp;(ROW($DK23)+1)),2,1)</f>
        <v>#VALUE!</v>
      </c>
      <c r="M23" s="729" t="e">
        <f ca="1">(IF($C23="",0,J23*'Настройки УИК'!$K$23*2*'Настройки ТИК'!$C$32))*IF(INDIRECT("DK"&amp;ROW($DK23))=INDIRECT("DK"&amp;(ROW($DK23)+1)),2,1)</f>
        <v>#VALUE!</v>
      </c>
      <c r="N23" s="729" t="e">
        <f ca="1">(IF(AND(K23+L23=0,$C23=""),J23*'Настройки УИК'!$K$23*'Настройки ТИК'!$C$32,0))*IF(INDIRECT("DK"&amp;ROW($DK23))=INDIRECT("DK"&amp;(ROW($DK23)+1)),2,1)</f>
        <v>#VALUE!</v>
      </c>
      <c r="O23" s="729" t="e">
        <f ca="1">IF(AND('Настройки ТИК'!$C$45="ТИК",'Настройки УИК'!$C$23="Председатель"),0,(M23+N23)*ПК_ПЛАН)</f>
        <v>#VALUE!</v>
      </c>
      <c r="P23" s="314"/>
      <c r="Q23" s="729" t="e">
        <f ca="1">(IF(VALUE(INDIRECT("'Настройки УИК'!$F$24"))&gt;0,(IF(AND(VALUE(MID($DK23,4,2))=VALUE(MID('Настройки ТИК'!$C$17,4,2)),$C23="",P23=8),P23,0))*INDIRECT("'Настройки УИК'!$I$24")/8,0))*IF(INDIRECT("DK"&amp;ROW($DK23))=INDIRECT("DK"&amp;(ROW($DK23)+1)),2,1)</f>
        <v>#VALUE!</v>
      </c>
      <c r="R23" s="729" t="e">
        <f ca="1">(IF(VALUE(INDIRECT("'Настройки УИК'!$F$24"))&gt;0,(IF(AND(VALUE(MID($DK23,4,2))=VALUE(MID('Настройки ТИК'!$D$17,4,2)),$C23="",P23=8),P23,0))*INDIRECT("'Настройки УИК'!$J$24")/8,0))*IF(INDIRECT("DK"&amp;ROW($DK23))=INDIRECT("DK"&amp;(ROW($DK23)+1)),2,1)</f>
        <v>#VALUE!</v>
      </c>
      <c r="S23" s="729" t="e">
        <f ca="1">(IF($C23="",0,P23*'Настройки УИК'!$K$24*2*'Настройки ТИК'!$C$32))*IF(INDIRECT("DK"&amp;ROW($DK23))=INDIRECT("DK"&amp;(ROW($DK23)+1)),2,1)</f>
        <v>#VALUE!</v>
      </c>
      <c r="T23" s="729" t="e">
        <f ca="1">(IF(AND(Q23+R23=0,$C23=""),P23*'Настройки УИК'!$K$24*'Настройки ТИК'!$C$32,0))*IF(INDIRECT("DK"&amp;ROW($DK23))=INDIRECT("DK"&amp;(ROW($DK23)+1)),2,1)</f>
        <v>#VALUE!</v>
      </c>
      <c r="U23" s="729" t="e">
        <f ca="1">IF(AND('Настройки ТИК'!$C$45="ТИК",'Настройки УИК'!$C$24="Председатель"),0,(S23+T23)*ПК_ПЛАН)</f>
        <v>#VALUE!</v>
      </c>
      <c r="V23" s="314"/>
      <c r="W23" s="729" t="e">
        <f ca="1">(IF(VALUE(INDIRECT("'Настройки УИК'!$F$25"))&gt;0,(IF(AND(VALUE(MID($DK23,4,2))=VALUE(MID('Настройки ТИК'!$C$17,4,2)),$C23="",V23=8),V23,0))*INDIRECT("'Настройки УИК'!$I$25")/8,0))*IF(INDIRECT("DK"&amp;ROW($DK23))=INDIRECT("DK"&amp;(ROW($DK23)+1)),2,1)</f>
        <v>#VALUE!</v>
      </c>
      <c r="X23" s="729" t="e">
        <f ca="1">(IF(VALUE(INDIRECT("'Настройки УИК'!$F$25"))&gt;0,(IF(AND(VALUE(MID($DK23,4,2))=VALUE(MID('Настройки ТИК'!$D$17,4,2)),$C23="",V23=8),V23,0))*INDIRECT("'Настройки УИК'!$J$25")/8,0))*IF(INDIRECT("DK"&amp;ROW($DK23))=INDIRECT("DK"&amp;(ROW($DK23)+1)),2,1)</f>
        <v>#VALUE!</v>
      </c>
      <c r="Y23" s="729" t="e">
        <f ca="1">(IF($C23="",0,V23*'Настройки УИК'!$K$25*2*'Настройки ТИК'!$C$32))*IF(INDIRECT("DK"&amp;ROW($DK23))=INDIRECT("DK"&amp;(ROW($DK23)+1)),2,1)</f>
        <v>#VALUE!</v>
      </c>
      <c r="Z23" s="729" t="e">
        <f ca="1">(IF(AND(W23+X23=0,$C23=""),V23*'Настройки УИК'!$K$25*'Настройки ТИК'!$C$32,0))*IF(INDIRECT("DK"&amp;ROW($DK23))=INDIRECT("DK"&amp;(ROW($DK23)+1)),2,1)</f>
        <v>#VALUE!</v>
      </c>
      <c r="AA23" s="729" t="e">
        <f ca="1">IF(AND('Настройки ТИК'!$C$45="ТИК",'Настройки УИК'!$C$25="Председатель"),0,(Y23+Z23)*ПК_ПЛАН)</f>
        <v>#VALUE!</v>
      </c>
      <c r="AB23" s="314"/>
      <c r="AC23" s="729" t="e">
        <f ca="1">(IF(VALUE(INDIRECT("'Настройки УИК'!$F$26"))&gt;0,(IF(AND(VALUE(MID($DK23,4,2))=VALUE(MID('Настройки ТИК'!$C$17,4,2)),$C23="",AB23=8),AB23,0))*INDIRECT("'Настройки УИК'!$I$26")/8,0))*IF(INDIRECT("DK"&amp;ROW($DK23))=INDIRECT("DK"&amp;(ROW($DK23)+1)),2,1)</f>
        <v>#VALUE!</v>
      </c>
      <c r="AD23" s="729" t="e">
        <f ca="1">(IF(VALUE(INDIRECT("'Настройки УИК'!$F$26"))&gt;0,(IF(AND(VALUE(MID($DK23,4,2))=VALUE(MID('Настройки ТИК'!$D$17,4,2)),$C23="",AB23=8),AB23,0))*INDIRECT("'Настройки УИК'!$J$26")/8,0))*IF(INDIRECT("DK"&amp;ROW($DK23))=INDIRECT("DK"&amp;(ROW($DK23)+1)),2,1)</f>
        <v>#VALUE!</v>
      </c>
      <c r="AE23" s="729" t="e">
        <f ca="1">(IF($C23="",0,AB23*'Настройки УИК'!$K$26*2*'Настройки ТИК'!$C$32))*IF(INDIRECT("DK"&amp;ROW($DK23))=INDIRECT("DK"&amp;(ROW($DK23)+1)),2,1)</f>
        <v>#VALUE!</v>
      </c>
      <c r="AF23" s="729" t="e">
        <f ca="1">(IF(AND(AC23+AD23=0,$C23=""),AB23*'Настройки УИК'!$K$26*'Настройки ТИК'!$C$32,0))*IF(INDIRECT("DK"&amp;ROW($DK23))=INDIRECT("DK"&amp;(ROW($DK23)+1)),2,1)</f>
        <v>#VALUE!</v>
      </c>
      <c r="AG23" s="729" t="e">
        <f ca="1">IF(AND('Настройки ТИК'!$C$45="ТИК",'Настройки УИК'!$C$26="Председатель"),0,(AE23+AF23)*ПК_ПЛАН)</f>
        <v>#VALUE!</v>
      </c>
      <c r="AH23" s="314"/>
      <c r="AI23" s="729" t="e">
        <f ca="1">(IF(VALUE(INDIRECT("'Настройки УИК'!$F$27"))&gt;0,(IF(AND(VALUE(MID($DK23,4,2))=VALUE(MID('Настройки ТИК'!$C$17,4,2)),$C23="",AH23=8),AH23,0))*INDIRECT("'Настройки УИК'!$I$27")/8,0))*IF(INDIRECT("DK"&amp;ROW($DK23))=INDIRECT("DK"&amp;(ROW($DK23)+1)),2,1)</f>
        <v>#VALUE!</v>
      </c>
      <c r="AJ23" s="729" t="e">
        <f ca="1">(IF(VALUE(INDIRECT("'Настройки УИК'!$F$27"))&gt;0,(IF(AND(VALUE(MID($DK23,4,2))=VALUE(MID('Настройки ТИК'!$D$17,4,2)),$C23="",AH23=8),AH23,0))*INDIRECT("'Настройки УИК'!$J$27")/8,0))*IF(INDIRECT("DK"&amp;ROW($DK23))=INDIRECT("DK"&amp;(ROW($DK23)+1)),2,1)</f>
        <v>#VALUE!</v>
      </c>
      <c r="AK23" s="729" t="e">
        <f ca="1">(IF($C23="",0,AH23*'Настройки УИК'!$K$27*2*'Настройки ТИК'!$C$32))*IF(INDIRECT("DK"&amp;ROW($DK23))=INDIRECT("DK"&amp;(ROW($DK23)+1)),2,1)</f>
        <v>#VALUE!</v>
      </c>
      <c r="AL23" s="729" t="e">
        <f ca="1">(IF(AND(AI23+AJ23=0,$C23=""),AH23*'Настройки УИК'!$K$27*'Настройки ТИК'!$C$32,0))*IF(INDIRECT("DK"&amp;ROW($DK23))=INDIRECT("DK"&amp;(ROW($DK23)+1)),2,1)</f>
        <v>#VALUE!</v>
      </c>
      <c r="AM23" s="729" t="e">
        <f ca="1">IF(AND('Настройки ТИК'!$C$45="ТИК",'Настройки УИК'!$C$27="Председатель"),0,(AK23+AL23)*ПК_ПЛАН)</f>
        <v>#VALUE!</v>
      </c>
      <c r="AN23" s="314"/>
      <c r="AO23" s="729" t="e">
        <f ca="1">(IF(VALUE(INDIRECT("'Настройки УИК'!$F$28"))&gt;0,(IF(AND(VALUE(MID($DK23,4,2))=VALUE(MID('Настройки ТИК'!$C$17,4,2)),$C23="",AN23=8),AN23,0))*INDIRECT("'Настройки УИК'!$I$28")/8,0))*IF(INDIRECT("DK"&amp;ROW($DK23))=INDIRECT("DK"&amp;(ROW($DK23)+1)),2,1)</f>
        <v>#VALUE!</v>
      </c>
      <c r="AP23" s="729" t="e">
        <f ca="1">(IF(VALUE(INDIRECT("'Настройки УИК'!$F$28"))&gt;0,(IF(AND(VALUE(MID($DK23,4,2))=VALUE(MID('Настройки ТИК'!$D$17,4,2)),$C23="",AN23=8),AN23,0))*INDIRECT("'Настройки УИК'!$J$28")/8,0))*IF(INDIRECT("DK"&amp;ROW($DK23))=INDIRECT("DK"&amp;(ROW($DK23)+1)),2,1)</f>
        <v>#VALUE!</v>
      </c>
      <c r="AQ23" s="729" t="e">
        <f ca="1">(IF($C23="",0,AN23*'Настройки УИК'!$K$28*2*'Настройки ТИК'!$C$32))*IF(INDIRECT("DK"&amp;ROW($DK23))=INDIRECT("DK"&amp;(ROW($DK23)+1)),2,1)</f>
        <v>#VALUE!</v>
      </c>
      <c r="AR23" s="729" t="e">
        <f ca="1">(IF(AND(AO23+AP23=0,$C23=""),AN23*'Настройки УИК'!$K$28*'Настройки ТИК'!$C$32,0))*IF(INDIRECT("DK"&amp;ROW($DK23))=INDIRECT("DK"&amp;(ROW($DK23)+1)),2,1)</f>
        <v>#VALUE!</v>
      </c>
      <c r="AS23" s="729" t="e">
        <f ca="1">IF(AND('Настройки ТИК'!$C$45="ТИК",'Настройки УИК'!$C$28="Председатель"),0,(AQ23+AR23)*ПК_ПЛАН)</f>
        <v>#VALUE!</v>
      </c>
      <c r="AT23" s="314"/>
      <c r="AU23" s="729" t="e">
        <f ca="1">(IF(VALUE(INDIRECT("'Настройки УИК'!$F$29"))&gt;0,(IF(AND(VALUE(MID($DK23,4,2))=VALUE(MID('Настройки ТИК'!$C$17,4,2)),$C23="",AT23=8),AT23,0))*INDIRECT("'Настройки УИК'!$I$29")/8,0))*IF(INDIRECT("DK"&amp;ROW($DK23))=INDIRECT("DK"&amp;(ROW($DK23)+1)),2,1)</f>
        <v>#VALUE!</v>
      </c>
      <c r="AV23" s="729" t="e">
        <f ca="1">(IF(VALUE(INDIRECT("'Настройки УИК'!$F$29"))&gt;0,(IF(AND(VALUE(MID($DK23,4,2))=VALUE(MID('Настройки ТИК'!$D$17,4,2)),$C23="",AT23=8),AT23,0))*INDIRECT("'Настройки УИК'!$J$29")/8,0))*IF(INDIRECT("DK"&amp;ROW($DK23))=INDIRECT("DK"&amp;(ROW($DK23)+1)),2,1)</f>
        <v>#VALUE!</v>
      </c>
      <c r="AW23" s="729" t="e">
        <f ca="1">(IF($C23="",0,AT23*'Настройки УИК'!$K$29*2*'Настройки ТИК'!$C$32))*IF(INDIRECT("DK"&amp;ROW($DK23))=INDIRECT("DK"&amp;(ROW($DK23)+1)),2,1)</f>
        <v>#VALUE!</v>
      </c>
      <c r="AX23" s="729" t="e">
        <f ca="1">(IF(AND(AU23+AV23=0,$C23=""),AT23*'Настройки УИК'!$K$29*'Настройки ТИК'!$C$32,0))*IF(INDIRECT("DK"&amp;ROW($DK23))=INDIRECT("DK"&amp;(ROW($DK23)+1)),2,1)</f>
        <v>#VALUE!</v>
      </c>
      <c r="AY23" s="729" t="e">
        <f ca="1">IF(AND('Настройки ТИК'!$C$45="ТИК",'Настройки УИК'!$C$29="Председатель"),0,(AW23+AX23)*ПК_ПЛАН)</f>
        <v>#VALUE!</v>
      </c>
      <c r="AZ23" s="314"/>
      <c r="BA23" s="729" t="e">
        <f ca="1">(IF(VALUE(INDIRECT("'Настройки УИК'!$F$30"))&gt;0,(IF(AND(VALUE(MID($DK23,4,2))=VALUE(MID('Настройки ТИК'!$C$17,4,2)),$C23="",AZ23=8),AZ23,0))*INDIRECT("'Настройки УИК'!$I$30")/8,0))*IF(INDIRECT("DK"&amp;ROW($DK23))=INDIRECT("DK"&amp;(ROW($DK23)+1)),2,1)</f>
        <v>#VALUE!</v>
      </c>
      <c r="BB23" s="729" t="e">
        <f ca="1">(IF(VALUE(INDIRECT("'Настройки УИК'!$F$30"))&gt;0,(IF(AND(VALUE(MID($DK23,4,2))=VALUE(MID('Настройки ТИК'!$D$17,4,2)),$C23="",AZ23=8),AZ23,0))*INDIRECT("'Настройки УИК'!$J$30")/8,0))*IF(INDIRECT("DK"&amp;ROW($DK23))=INDIRECT("DK"&amp;(ROW($DK23)+1)),2,1)</f>
        <v>#VALUE!</v>
      </c>
      <c r="BC23" s="729" t="e">
        <f ca="1">(IF($C23="",0,AZ23*'Настройки УИК'!$K$30*2*'Настройки ТИК'!$C$32))*IF(INDIRECT("DK"&amp;ROW($DK23))=INDIRECT("DK"&amp;(ROW($DK23)+1)),2,1)</f>
        <v>#VALUE!</v>
      </c>
      <c r="BD23" s="729" t="e">
        <f ca="1">(IF(AND(BA23+BB23=0,$C23=""),AZ23*'Настройки УИК'!$K$30*'Настройки ТИК'!$C$32,0))*IF(INDIRECT("DK"&amp;ROW($DK23))=INDIRECT("DK"&amp;(ROW($DK23)+1)),2,1)</f>
        <v>#VALUE!</v>
      </c>
      <c r="BE23" s="729" t="e">
        <f ca="1">IF(AND('Настройки ТИК'!$C$45="ТИК",'Настройки УИК'!$C$30="Председатель"),0,(BC23+BD23)*ПК_ПЛАН)</f>
        <v>#VALUE!</v>
      </c>
      <c r="BF23" s="314"/>
      <c r="BG23" s="729" t="e">
        <f ca="1">(IF(VALUE(INDIRECT("'Настройки УИК'!$F$31"))&gt;0,(IF(AND(VALUE(MID($DK23,4,2))=VALUE(MID('Настройки ТИК'!$C$17,4,2)),$C23="",BF23=8),BF23,0))*INDIRECT("'Настройки УИК'!$I$31")/8,0))*IF(INDIRECT("DK"&amp;ROW($DK23))=INDIRECT("DK"&amp;(ROW($DK23)+1)),2,1)</f>
        <v>#VALUE!</v>
      </c>
      <c r="BH23" s="729" t="e">
        <f ca="1">(IF(VALUE(INDIRECT("'Настройки УИК'!$F$31"))&gt;0,(IF(AND(VALUE(MID($DK23,4,2))=VALUE(MID('Настройки ТИК'!$D$17,4,2)),$C23="",BF23=8),BF23,0))*INDIRECT("'Настройки УИК'!$J$31")/8,0))*IF(INDIRECT("DK"&amp;ROW($DK23))=INDIRECT("DK"&amp;(ROW($DK23)+1)),2,1)</f>
        <v>#VALUE!</v>
      </c>
      <c r="BI23" s="729" t="e">
        <f ca="1">(IF($C23="",0,BF23*'Настройки УИК'!$K$31*2*'Настройки ТИК'!$C$32))*IF(INDIRECT("DK"&amp;ROW($DK23))=INDIRECT("DK"&amp;(ROW($DK23)+1)),2,1)</f>
        <v>#VALUE!</v>
      </c>
      <c r="BJ23" s="729" t="e">
        <f ca="1">(IF(AND(BG23+BH23=0,$C23=""),BF23*'Настройки УИК'!$K$31*'Настройки ТИК'!$C$32,0))*IF(INDIRECT("DK"&amp;ROW($DK23))=INDIRECT("DK"&amp;(ROW($DK23)+1)),2,1)</f>
        <v>#VALUE!</v>
      </c>
      <c r="BK23" s="729" t="e">
        <f ca="1">IF(AND('Настройки ТИК'!$C$45="ТИК",'Настройки УИК'!$C$31="Председатель"),0,(BI23+BJ23)*ПК_ПЛАН)</f>
        <v>#VALUE!</v>
      </c>
      <c r="BL23" s="314"/>
      <c r="BM23" s="729" t="e">
        <f ca="1">(IF(VALUE(INDIRECT("'Настройки УИК'!$F$32"))&gt;0,(IF(AND(VALUE(MID($DK23,4,2))=VALUE(MID('Настройки ТИК'!$C$17,4,2)),$C23="",BL23=8),BL23,0))*INDIRECT("'Настройки УИК'!$I$32")/8,0))*IF(INDIRECT("DK"&amp;ROW($DK23))=INDIRECT("DK"&amp;(ROW($DK23)+1)),2,1)</f>
        <v>#VALUE!</v>
      </c>
      <c r="BN23" s="729" t="e">
        <f ca="1">(IF(VALUE(INDIRECT("'Настройки УИК'!$F$32"))&gt;0,(IF(AND(VALUE(MID($DK23,4,2))=VALUE(MID('Настройки ТИК'!$D$17,4,2)),$C23="",BL23=8),BL23,0))*INDIRECT("'Настройки УИК'!$J$32")/8,0))*IF(INDIRECT("DK"&amp;ROW($DK23))=INDIRECT("DK"&amp;(ROW($DK23)+1)),2,1)</f>
        <v>#VALUE!</v>
      </c>
      <c r="BO23" s="729" t="e">
        <f ca="1">(IF($C23="",0,BL23*'Настройки УИК'!$K$32*2*'Настройки ТИК'!$C$32))*IF(INDIRECT("DK"&amp;ROW($DK23))=INDIRECT("DK"&amp;(ROW($DK23)+1)),2,1)</f>
        <v>#VALUE!</v>
      </c>
      <c r="BP23" s="729" t="e">
        <f ca="1">(IF(AND(BM23+BN23=0,$C23=""),BL23*'Настройки УИК'!$K$32*'Настройки ТИК'!$C$32,0))*IF(INDIRECT("DK"&amp;ROW($DK23))=INDIRECT("DK"&amp;(ROW($DK23)+1)),2,1)</f>
        <v>#VALUE!</v>
      </c>
      <c r="BQ23" s="729" t="e">
        <f ca="1">IF(AND('Настройки ТИК'!$C$45="ТИК",'Настройки УИК'!$C$32="Председатель"),0,(BO23+BP23)*ПК_ПЛАН)</f>
        <v>#VALUE!</v>
      </c>
      <c r="BR23" s="314"/>
      <c r="BS23" s="729" t="e">
        <f ca="1">(IF(VALUE(INDIRECT("'Настройки УИК'!$F$33"))&gt;0,(IF(AND(VALUE(MID($DK23,4,2))=VALUE(MID('Настройки ТИК'!$C$17,4,2)),$C23="",BR23=8),BR23,0))*INDIRECT("'Настройки УИК'!$I$33")/8,0))*IF(INDIRECT("DK"&amp;ROW($DK23))=INDIRECT("DK"&amp;(ROW($DK23)+1)),2,1)</f>
        <v>#VALUE!</v>
      </c>
      <c r="BT23" s="729" t="e">
        <f ca="1">(IF(VALUE(INDIRECT("'Настройки УИК'!$F$33"))&gt;0,(IF(AND(VALUE(MID($DK23,4,2))=VALUE(MID('Настройки ТИК'!$D$17,4,2)),$C23="",BR23=8),BR23,0))*INDIRECT("'Настройки УИК'!$J$33")/8,0))*IF(INDIRECT("DK"&amp;ROW($DK23))=INDIRECT("DK"&amp;(ROW($DK23)+1)),2,1)</f>
        <v>#VALUE!</v>
      </c>
      <c r="BU23" s="729" t="e">
        <f ca="1">(IF($C23="",0,BR23*'Настройки УИК'!$K$33*2*'Настройки ТИК'!$C$32))*IF(INDIRECT("DK"&amp;ROW($DK23))=INDIRECT("DK"&amp;(ROW($DK23)+1)),2,1)</f>
        <v>#VALUE!</v>
      </c>
      <c r="BV23" s="729" t="e">
        <f ca="1">(IF(AND(BS23+BT23=0,$C23=""),BR23*'Настройки УИК'!$K$33*'Настройки ТИК'!$C$32,0))*IF(INDIRECT("DK"&amp;ROW($DK23))=INDIRECT("DK"&amp;(ROW($DK23)+1)),2,1)</f>
        <v>#VALUE!</v>
      </c>
      <c r="BW23" s="729" t="e">
        <f ca="1">IF(AND('Настройки ТИК'!$C$45="ТИК",'Настройки УИК'!$C$33="Председатель"),0,(BU23+BV23)*ПК_ПЛАН)</f>
        <v>#VALUE!</v>
      </c>
      <c r="BX23" s="314"/>
      <c r="BY23" s="729" t="e">
        <f ca="1">(IF(VALUE(INDIRECT("'Настройки УИК'!$F$34"))&gt;0,(IF(AND(VALUE(MID($DK23,4,2))=VALUE(MID('Настройки ТИК'!$C$17,4,2)),$C23="",BX23=8),BX23,0))*INDIRECT("'Настройки УИК'!$I$34")/8,0))*IF(INDIRECT("DK"&amp;ROW($DK23))=INDIRECT("DK"&amp;(ROW($DK23)+1)),2,1)</f>
        <v>#VALUE!</v>
      </c>
      <c r="BZ23" s="729" t="e">
        <f ca="1">(IF(VALUE(INDIRECT("'Настройки УИК'!$F$34"))&gt;0,(IF(AND(VALUE(MID($DK23,4,2))=VALUE(MID('Настройки ТИК'!$D$17,4,2)),$C23="",BX23=8),BX23,0))*INDIRECT("'Настройки УИК'!$J$34")/8,0))*IF(INDIRECT("DK"&amp;ROW($DK23))=INDIRECT("DK"&amp;(ROW($DK23)+1)),2,1)</f>
        <v>#VALUE!</v>
      </c>
      <c r="CA23" s="729" t="e">
        <f ca="1">(IF($C23="",0,BX23*'Настройки УИК'!$K$34*2*'Настройки ТИК'!$C$32))*IF(INDIRECT("DK"&amp;ROW($DK23))=INDIRECT("DK"&amp;(ROW($DK23)+1)),2,1)</f>
        <v>#VALUE!</v>
      </c>
      <c r="CB23" s="729" t="e">
        <f ca="1">(IF(AND(BY23+BZ23=0,$C23=""),BX23*'Настройки УИК'!$K$34*'Настройки ТИК'!$C$32,0))*IF(INDIRECT("DK"&amp;ROW($DK23))=INDIRECT("DK"&amp;(ROW($DK23)+1)),2,1)</f>
        <v>#VALUE!</v>
      </c>
      <c r="CC23" s="729" t="e">
        <f ca="1">IF(AND('Настройки ТИК'!$C$45="ТИК",'Настройки УИК'!$C$34="Председатель"),0,(CA23+CB23)*ПК_ПЛАН)</f>
        <v>#VALUE!</v>
      </c>
      <c r="CD23" s="314"/>
      <c r="CE23" s="729" t="e">
        <f ca="1">(IF(VALUE(INDIRECT("'Настройки УИК'!$F$35"))&gt;0,(IF(AND(VALUE(MID($DK23,4,2))=VALUE(MID('Настройки ТИК'!$C$17,4,2)),$C23="",CD23=8),CD23,0))*INDIRECT("'Настройки УИК'!$I$35")/8,0))*IF(INDIRECT("DK"&amp;ROW($DK23))=INDIRECT("DK"&amp;(ROW($DK23)+1)),2,1)</f>
        <v>#VALUE!</v>
      </c>
      <c r="CF23" s="729" t="e">
        <f ca="1">(IF(VALUE(INDIRECT("'Настройки УИК'!$F$35"))&gt;0,(IF(AND(VALUE(MID($DK23,4,2))=VALUE(MID('Настройки ТИК'!$D$17,4,2)),$C23="",CD23=8),CD23,0))*INDIRECT("'Настройки УИК'!$J$35")/8,0))*IF(INDIRECT("DK"&amp;ROW($DK23))=INDIRECT("DK"&amp;(ROW($DK23)+1)),2,1)</f>
        <v>#VALUE!</v>
      </c>
      <c r="CG23" s="729" t="e">
        <f ca="1">(IF($C23="",0,CD23*'Настройки УИК'!$K$35*2*'Настройки ТИК'!$C$32))*IF(INDIRECT("DK"&amp;ROW($DK23))=INDIRECT("DK"&amp;(ROW($DK23)+1)),2,1)</f>
        <v>#VALUE!</v>
      </c>
      <c r="CH23" s="729" t="e">
        <f ca="1">(IF(AND(CE23+CF23=0,$C23=""),CD23*'Настройки УИК'!$K$35*'Настройки ТИК'!$C$32,0))*IF(INDIRECT("DK"&amp;ROW($DK23))=INDIRECT("DK"&amp;(ROW($DK23)+1)),2,1)</f>
        <v>#VALUE!</v>
      </c>
      <c r="CI23" s="729" t="e">
        <f ca="1">IF(AND('Настройки ТИК'!$C$45="ТИК",'Настройки УИК'!$C$35="Председатель"),0,(CG23+CH23)*ПК_ПЛАН)</f>
        <v>#VALUE!</v>
      </c>
      <c r="CJ23" s="314"/>
      <c r="CK23" s="729" t="e">
        <f ca="1">(IF(VALUE(INDIRECT("'Настройки УИК'!$F$36"))&gt;0,(IF(AND(VALUE(MID($DK23,4,2))=VALUE(MID('Настройки ТИК'!$C$17,4,2)),$C23="",CJ23=8),CJ23,0))*INDIRECT("'Настройки УИК'!$I$36")/8,0))*IF(INDIRECT("DK"&amp;ROW($DK23))=INDIRECT("DK"&amp;(ROW($DK23)+1)),2,1)</f>
        <v>#VALUE!</v>
      </c>
      <c r="CL23" s="729" t="e">
        <f ca="1">(IF(VALUE(INDIRECT("'Настройки УИК'!$F$36"))&gt;0,(IF(AND(VALUE(MID($DK23,4,2))=VALUE(MID('Настройки ТИК'!$D$17,4,2)),$C23="",CJ23=8),CJ23,0))*INDIRECT("'Настройки УИК'!$J$36")/8,0))*IF(INDIRECT("DK"&amp;ROW($DK23))=INDIRECT("DK"&amp;(ROW($DK23)+1)),2,1)</f>
        <v>#VALUE!</v>
      </c>
      <c r="CM23" s="729" t="e">
        <f ca="1">(IF($C23="",0,CJ23*'Настройки УИК'!$K$36*2*'Настройки ТИК'!$C$32))*IF(INDIRECT("DK"&amp;ROW($DK23))=INDIRECT("DK"&amp;(ROW($DK23)+1)),2,1)</f>
        <v>#VALUE!</v>
      </c>
      <c r="CN23" s="729" t="e">
        <f ca="1">(IF(AND(CK23+CL23=0,$C23=""),CJ23*'Настройки УИК'!$K$36*'Настройки ТИК'!$C$32,0))*IF(INDIRECT("DK"&amp;ROW($DK23))=INDIRECT("DK"&amp;(ROW($DK23)+1)),2,1)</f>
        <v>#VALUE!</v>
      </c>
      <c r="CO23" s="729" t="e">
        <f ca="1">IF(AND('Настройки ТИК'!$C$45="ТИК",'Настройки УИК'!$C$36="Председатель"),0,(CM23+CN23)*ПК_ПЛАН)</f>
        <v>#VALUE!</v>
      </c>
      <c r="CP23" s="314"/>
      <c r="CQ23" s="729" t="e">
        <f ca="1">(IF(VALUE(INDIRECT("'Настройки УИК'!$F$37"))&gt;0,(IF(AND(VALUE(MID($DK23,4,2))=VALUE(MID('Настройки ТИК'!$C$17,4,2)),$C23="",CP23=8),CP23,0))*INDIRECT("'Настройки УИК'!$I$37")/8,0))*IF(INDIRECT("DK"&amp;ROW($DK23))=INDIRECT("DK"&amp;(ROW($DK23)+1)),2,1)</f>
        <v>#VALUE!</v>
      </c>
      <c r="CR23" s="729" t="e">
        <f ca="1">(IF(VALUE(INDIRECT("'Настройки УИК'!$F$37"))&gt;0,(IF(AND(VALUE(MID($DK23,4,2))=VALUE(MID('Настройки ТИК'!$D$17,4,2)),$C23="",CP23=8),CP23,0))*INDIRECT("'Настройки УИК'!$J$37")/8,0))*IF(INDIRECT("DK"&amp;ROW($DK23))=INDIRECT("DK"&amp;(ROW($DK23)+1)),2,1)</f>
        <v>#VALUE!</v>
      </c>
      <c r="CS23" s="729" t="e">
        <f ca="1">(IF($C23="",0,CP23*'Настройки УИК'!$K$37*2*'Настройки ТИК'!$C$32))*IF(INDIRECT("DK"&amp;ROW($DK23))=INDIRECT("DK"&amp;(ROW($DK23)+1)),2,1)</f>
        <v>#VALUE!</v>
      </c>
      <c r="CT23" s="729" t="e">
        <f ca="1">(IF(AND(CQ23+CR23=0,$C23=""),CP23*'Настройки УИК'!$K$37*'Настройки ТИК'!$C$32,0))*IF(INDIRECT("DK"&amp;ROW($DK23))=INDIRECT("DK"&amp;(ROW($DK23)+1)),2,1)</f>
        <v>#VALUE!</v>
      </c>
      <c r="CU23" s="729" t="e">
        <f ca="1">IF(AND('Настройки ТИК'!$C$45="ТИК",'Настройки УИК'!$C$37="Председатель"),0,(CS23+CT23)*ПК_ПЛАН)</f>
        <v>#VALUE!</v>
      </c>
      <c r="CV23" s="314"/>
      <c r="CW23" s="729" t="e">
        <f ca="1">(IF(VALUE(INDIRECT("'Настройки УИК'!$F$38"))&gt;0,(IF(AND(VALUE(MID($DK23,4,2))=VALUE(MID('Настройки ТИК'!$C$17,4,2)),$C23="",CV23=8),CV23,0))*INDIRECT("'Настройки УИК'!$I$38")/8,0))*IF(INDIRECT("DK"&amp;ROW($DK23))=INDIRECT("DK"&amp;(ROW($DK23)+1)),2,1)</f>
        <v>#VALUE!</v>
      </c>
      <c r="CX23" s="729" t="e">
        <f ca="1">(IF(VALUE(INDIRECT("'Настройки УИК'!$F$38"))&gt;0,(IF(AND(VALUE(MID($DK23,4,2))=VALUE(MID('Настройки ТИК'!$D$17,4,2)),$C23="",CV23=8),CV23,0))*INDIRECT("'Настройки УИК'!$J$38")/8,0))*IF(INDIRECT("DK"&amp;ROW($DK23))=INDIRECT("DK"&amp;(ROW($DK23)+1)),2,1)</f>
        <v>#VALUE!</v>
      </c>
      <c r="CY23" s="729" t="e">
        <f ca="1">(IF($C23="",0,CV23*'Настройки УИК'!$K$38*2*'Настройки ТИК'!$C$32))*IF(INDIRECT("DK"&amp;ROW($DK23))=INDIRECT("DK"&amp;(ROW($DK23)+1)),2,1)</f>
        <v>#VALUE!</v>
      </c>
      <c r="CZ23" s="729" t="e">
        <f ca="1">(IF(AND(CW23+CX23=0,$C23=""),CV23*'Настройки УИК'!$K$38*'Настройки ТИК'!$C$32,0))*IF(INDIRECT("DK"&amp;ROW($DK23))=INDIRECT("DK"&amp;(ROW($DK23)+1)),2,1)</f>
        <v>#VALUE!</v>
      </c>
      <c r="DA23" s="729" t="e">
        <f ca="1">IF(AND('Настройки ТИК'!$C$45="ТИК",'Настройки УИК'!$C$38="Председатель"),0,(CY23+CZ23)*ПК_ПЛАН)</f>
        <v>#VALUE!</v>
      </c>
      <c r="DB23" s="314"/>
      <c r="DC23" s="729" t="e">
        <f ca="1">(IF(VALUE(INDIRECT("'Настройки УИК'!$F$39"))&gt;0,(IF(AND(VALUE(MID($DK23,4,2))=VALUE(MID('Настройки ТИК'!$C$17,4,2)),$C23="",DB23=8),DB23,0))*INDIRECT("'Настройки УИК'!$I$39")/8,0))*IF(INDIRECT("DK"&amp;ROW($DK23))=INDIRECT("DK"&amp;(ROW($DK23)+1)),2,1)</f>
        <v>#VALUE!</v>
      </c>
      <c r="DD23" s="729" t="e">
        <f ca="1">(IF(VALUE(INDIRECT("'Настройки УИК'!$F$39"))&gt;0,(IF(AND(VALUE(MID($DK23,4,2))=VALUE(MID('Настройки ТИК'!$D$17,4,2)),$C23="",DB23=8),DB23,0))*INDIRECT("'Настройки УИК'!$J$39")/8,0))*IF(INDIRECT("DK"&amp;ROW($DK23))=INDIRECT("DK"&amp;(ROW($DK23)+1)),2,1)</f>
        <v>#VALUE!</v>
      </c>
      <c r="DE23" s="729" t="e">
        <f ca="1">(IF($C23="",0,DB23*'Настройки УИК'!$K$39*2*'Настройки ТИК'!$C$32))*IF(INDIRECT("DK"&amp;ROW($DK23))=INDIRECT("DK"&amp;(ROW($DK23)+1)),2,1)</f>
        <v>#VALUE!</v>
      </c>
      <c r="DF23" s="729" t="e">
        <f ca="1">(IF(AND(DC23+DD23=0,$C23=""),DB23*'Настройки УИК'!$K$39*'Настройки ТИК'!$C$32,0))*IF(INDIRECT("DK"&amp;ROW($DK23))=INDIRECT("DK"&amp;(ROW($DK23)+1)),2,1)</f>
        <v>#VALUE!</v>
      </c>
      <c r="DG23" s="729" t="e">
        <f ca="1">IF(AND('Настройки ТИК'!$C$45="ТИК",'Настройки УИК'!$C$39="Председатель"),0,(DE23+DF23)*ПК_ПЛАН)</f>
        <v>#VALUE!</v>
      </c>
      <c r="DK23" s="777" t="e">
        <f>DATE(RIGHT(date_of_choice, 4), MID(date_of_choice, FIND(".", date_of_choice) + 1, 2),LEFT(date_of_choice, 2))-15</f>
        <v>#VALUE!</v>
      </c>
    </row>
    <row r="24" spans="1:115" s="223" customFormat="1" ht="16.5" customHeight="1" x14ac:dyDescent="0.25">
      <c r="A24" s="757" t="e">
        <f t="shared" ca="1" si="0"/>
        <v>#VALUE!</v>
      </c>
      <c r="B24" s="777" t="e">
        <f>DATE(RIGHT(date_of_choice, 4), MID(date_of_choice, FIND(".", date_of_choice) + 1, 2),LEFT(date_of_choice, 2))-14</f>
        <v>#VALUE!</v>
      </c>
      <c r="C24" s="756"/>
      <c r="D24" s="314"/>
      <c r="E24" s="729" t="e">
        <f ca="1">(IF(VALUE(INDIRECT("'Настройки УИК'!$F$22"))&gt;0,(IF(AND(VALUE(MID($DK24,4,2))=VALUE(MID('Настройки ТИК'!$C$17,4,2)),$C24="",D24=8),D24,0))*INDIRECT("'Настройки УИК'!$I$22")/8,0))*IF(INDIRECT("DK"&amp;ROW($DK24))=INDIRECT("DK"&amp;(ROW($DK24)+1)),2,1)</f>
        <v>#VALUE!</v>
      </c>
      <c r="F24" s="729" t="e">
        <f ca="1">(IF(VALUE(INDIRECT("'Настройки УИК'!$F$22"))&gt;0,(IF(AND(VALUE(MID($DK24,4,2))=VALUE(MID('Настройки ТИК'!$D$17,4,2)),$C24="",D24=8),D24,0))*INDIRECT("'Настройки УИК'!$J$22")/8,0))*IF(INDIRECT("DK"&amp;ROW($DK24))=INDIRECT("DK"&amp;(ROW($DK24)+1)),2,1)</f>
        <v>#VALUE!</v>
      </c>
      <c r="G24" s="729" t="e">
        <f ca="1">(IF($C24="",0,D24*'Настройки УИК'!$K$22*2*'Настройки ТИК'!$C$32))*IF(INDIRECT("DK"&amp;ROW($DK24))=INDIRECT("DK"&amp;(ROW($DK24)+1)),2,1)</f>
        <v>#VALUE!</v>
      </c>
      <c r="H24" s="729" t="e">
        <f ca="1">(IF(AND(E24+F24=0,$C24=""),D24*'Настройки УИК'!$K$22*'Настройки ТИК'!$C$32,0))*IF(INDIRECT("DK"&amp;ROW($DK24))=INDIRECT("DK"&amp;(ROW($DK24)+1)),2,1)</f>
        <v>#VALUE!</v>
      </c>
      <c r="I24" s="729" t="e">
        <f ca="1">IF(AND('Настройки ТИК'!$C$45="ТИК",'Настройки УИК'!$C$22="Председатель"),0,(G24+H24)*ПК_ПЛАН)</f>
        <v>#VALUE!</v>
      </c>
      <c r="J24" s="314"/>
      <c r="K24" s="729" t="e">
        <f ca="1">(IF(VALUE(INDIRECT("'Настройки УИК'!$F$23"))&gt;0,(IF(AND(VALUE(MID($DK24,4,2))=VALUE(MID('Настройки ТИК'!$C$17,4,2)),$C24="",J24=8),J24,0))*INDIRECT("'Настройки УИК'!$I$23")/8,0))*IF(INDIRECT("DK"&amp;ROW($DK24))=INDIRECT("DK"&amp;(ROW($DK24)+1)),2,1)</f>
        <v>#VALUE!</v>
      </c>
      <c r="L24" s="729" t="e">
        <f ca="1">(IF(VALUE(INDIRECT("'Настройки УИК'!$F$23"))&gt;0,(IF(AND(VALUE(MID($DK24,4,2))=VALUE(MID('Настройки ТИК'!$D$17,4,2)),$C24="",J24=8),J24,0))*INDIRECT("'Настройки УИК'!$J$23")/8,0))*IF(INDIRECT("DK"&amp;ROW($DK24))=INDIRECT("DK"&amp;(ROW($DK24)+1)),2,1)</f>
        <v>#VALUE!</v>
      </c>
      <c r="M24" s="729" t="e">
        <f ca="1">(IF($C24="",0,J24*'Настройки УИК'!$K$23*2*'Настройки ТИК'!$C$32))*IF(INDIRECT("DK"&amp;ROW($DK24))=INDIRECT("DK"&amp;(ROW($DK24)+1)),2,1)</f>
        <v>#VALUE!</v>
      </c>
      <c r="N24" s="729" t="e">
        <f ca="1">(IF(AND(K24+L24=0,$C24=""),J24*'Настройки УИК'!$K$23*'Настройки ТИК'!$C$32,0))*IF(INDIRECT("DK"&amp;ROW($DK24))=INDIRECT("DK"&amp;(ROW($DK24)+1)),2,1)</f>
        <v>#VALUE!</v>
      </c>
      <c r="O24" s="729" t="e">
        <f ca="1">IF(AND('Настройки ТИК'!$C$45="ТИК",'Настройки УИК'!$C$23="Председатель"),0,(M24+N24)*ПК_ПЛАН)</f>
        <v>#VALUE!</v>
      </c>
      <c r="P24" s="314"/>
      <c r="Q24" s="729" t="e">
        <f ca="1">(IF(VALUE(INDIRECT("'Настройки УИК'!$F$24"))&gt;0,(IF(AND(VALUE(MID($DK24,4,2))=VALUE(MID('Настройки ТИК'!$C$17,4,2)),$C24="",P24=8),P24,0))*INDIRECT("'Настройки УИК'!$I$24")/8,0))*IF(INDIRECT("DK"&amp;ROW($DK24))=INDIRECT("DK"&amp;(ROW($DK24)+1)),2,1)</f>
        <v>#VALUE!</v>
      </c>
      <c r="R24" s="729" t="e">
        <f ca="1">(IF(VALUE(INDIRECT("'Настройки УИК'!$F$24"))&gt;0,(IF(AND(VALUE(MID($DK24,4,2))=VALUE(MID('Настройки ТИК'!$D$17,4,2)),$C24="",P24=8),P24,0))*INDIRECT("'Настройки УИК'!$J$24")/8,0))*IF(INDIRECT("DK"&amp;ROW($DK24))=INDIRECT("DK"&amp;(ROW($DK24)+1)),2,1)</f>
        <v>#VALUE!</v>
      </c>
      <c r="S24" s="729" t="e">
        <f ca="1">(IF($C24="",0,P24*'Настройки УИК'!$K$24*2*'Настройки ТИК'!$C$32))*IF(INDIRECT("DK"&amp;ROW($DK24))=INDIRECT("DK"&amp;(ROW($DK24)+1)),2,1)</f>
        <v>#VALUE!</v>
      </c>
      <c r="T24" s="729" t="e">
        <f ca="1">(IF(AND(Q24+R24=0,$C24=""),P24*'Настройки УИК'!$K$24*'Настройки ТИК'!$C$32,0))*IF(INDIRECT("DK"&amp;ROW($DK24))=INDIRECT("DK"&amp;(ROW($DK24)+1)),2,1)</f>
        <v>#VALUE!</v>
      </c>
      <c r="U24" s="729" t="e">
        <f ca="1">IF(AND('Настройки ТИК'!$C$45="ТИК",'Настройки УИК'!$C$24="Председатель"),0,(S24+T24)*ПК_ПЛАН)</f>
        <v>#VALUE!</v>
      </c>
      <c r="V24" s="314"/>
      <c r="W24" s="729" t="e">
        <f ca="1">(IF(VALUE(INDIRECT("'Настройки УИК'!$F$25"))&gt;0,(IF(AND(VALUE(MID($DK24,4,2))=VALUE(MID('Настройки ТИК'!$C$17,4,2)),$C24="",V24=8),V24,0))*INDIRECT("'Настройки УИК'!$I$25")/8,0))*IF(INDIRECT("DK"&amp;ROW($DK24))=INDIRECT("DK"&amp;(ROW($DK24)+1)),2,1)</f>
        <v>#VALUE!</v>
      </c>
      <c r="X24" s="729" t="e">
        <f ca="1">(IF(VALUE(INDIRECT("'Настройки УИК'!$F$25"))&gt;0,(IF(AND(VALUE(MID($DK24,4,2))=VALUE(MID('Настройки ТИК'!$D$17,4,2)),$C24="",V24=8),V24,0))*INDIRECT("'Настройки УИК'!$J$25")/8,0))*IF(INDIRECT("DK"&amp;ROW($DK24))=INDIRECT("DK"&amp;(ROW($DK24)+1)),2,1)</f>
        <v>#VALUE!</v>
      </c>
      <c r="Y24" s="729" t="e">
        <f ca="1">(IF($C24="",0,V24*'Настройки УИК'!$K$25*2*'Настройки ТИК'!$C$32))*IF(INDIRECT("DK"&amp;ROW($DK24))=INDIRECT("DK"&amp;(ROW($DK24)+1)),2,1)</f>
        <v>#VALUE!</v>
      </c>
      <c r="Z24" s="729" t="e">
        <f ca="1">(IF(AND(W24+X24=0,$C24=""),V24*'Настройки УИК'!$K$25*'Настройки ТИК'!$C$32,0))*IF(INDIRECT("DK"&amp;ROW($DK24))=INDIRECT("DK"&amp;(ROW($DK24)+1)),2,1)</f>
        <v>#VALUE!</v>
      </c>
      <c r="AA24" s="729" t="e">
        <f ca="1">IF(AND('Настройки ТИК'!$C$45="ТИК",'Настройки УИК'!$C$25="Председатель"),0,(Y24+Z24)*ПК_ПЛАН)</f>
        <v>#VALUE!</v>
      </c>
      <c r="AB24" s="314"/>
      <c r="AC24" s="729" t="e">
        <f ca="1">(IF(VALUE(INDIRECT("'Настройки УИК'!$F$26"))&gt;0,(IF(AND(VALUE(MID($DK24,4,2))=VALUE(MID('Настройки ТИК'!$C$17,4,2)),$C24="",AB24=8),AB24,0))*INDIRECT("'Настройки УИК'!$I$26")/8,0))*IF(INDIRECT("DK"&amp;ROW($DK24))=INDIRECT("DK"&amp;(ROW($DK24)+1)),2,1)</f>
        <v>#VALUE!</v>
      </c>
      <c r="AD24" s="729" t="e">
        <f ca="1">(IF(VALUE(INDIRECT("'Настройки УИК'!$F$26"))&gt;0,(IF(AND(VALUE(MID($DK24,4,2))=VALUE(MID('Настройки ТИК'!$D$17,4,2)),$C24="",AB24=8),AB24,0))*INDIRECT("'Настройки УИК'!$J$26")/8,0))*IF(INDIRECT("DK"&amp;ROW($DK24))=INDIRECT("DK"&amp;(ROW($DK24)+1)),2,1)</f>
        <v>#VALUE!</v>
      </c>
      <c r="AE24" s="729" t="e">
        <f ca="1">(IF($C24="",0,AB24*'Настройки УИК'!$K$26*2*'Настройки ТИК'!$C$32))*IF(INDIRECT("DK"&amp;ROW($DK24))=INDIRECT("DK"&amp;(ROW($DK24)+1)),2,1)</f>
        <v>#VALUE!</v>
      </c>
      <c r="AF24" s="729" t="e">
        <f ca="1">(IF(AND(AC24+AD24=0,$C24=""),AB24*'Настройки УИК'!$K$26*'Настройки ТИК'!$C$32,0))*IF(INDIRECT("DK"&amp;ROW($DK24))=INDIRECT("DK"&amp;(ROW($DK24)+1)),2,1)</f>
        <v>#VALUE!</v>
      </c>
      <c r="AG24" s="729" t="e">
        <f ca="1">IF(AND('Настройки ТИК'!$C$45="ТИК",'Настройки УИК'!$C$26="Председатель"),0,(AE24+AF24)*ПК_ПЛАН)</f>
        <v>#VALUE!</v>
      </c>
      <c r="AH24" s="314"/>
      <c r="AI24" s="729" t="e">
        <f ca="1">(IF(VALUE(INDIRECT("'Настройки УИК'!$F$27"))&gt;0,(IF(AND(VALUE(MID($DK24,4,2))=VALUE(MID('Настройки ТИК'!$C$17,4,2)),$C24="",AH24=8),AH24,0))*INDIRECT("'Настройки УИК'!$I$27")/8,0))*IF(INDIRECT("DK"&amp;ROW($DK24))=INDIRECT("DK"&amp;(ROW($DK24)+1)),2,1)</f>
        <v>#VALUE!</v>
      </c>
      <c r="AJ24" s="729" t="e">
        <f ca="1">(IF(VALUE(INDIRECT("'Настройки УИК'!$F$27"))&gt;0,(IF(AND(VALUE(MID($DK24,4,2))=VALUE(MID('Настройки ТИК'!$D$17,4,2)),$C24="",AH24=8),AH24,0))*INDIRECT("'Настройки УИК'!$J$27")/8,0))*IF(INDIRECT("DK"&amp;ROW($DK24))=INDIRECT("DK"&amp;(ROW($DK24)+1)),2,1)</f>
        <v>#VALUE!</v>
      </c>
      <c r="AK24" s="729" t="e">
        <f ca="1">(IF($C24="",0,AH24*'Настройки УИК'!$K$27*2*'Настройки ТИК'!$C$32))*IF(INDIRECT("DK"&amp;ROW($DK24))=INDIRECT("DK"&amp;(ROW($DK24)+1)),2,1)</f>
        <v>#VALUE!</v>
      </c>
      <c r="AL24" s="729" t="e">
        <f ca="1">(IF(AND(AI24+AJ24=0,$C24=""),AH24*'Настройки УИК'!$K$27*'Настройки ТИК'!$C$32,0))*IF(INDIRECT("DK"&amp;ROW($DK24))=INDIRECT("DK"&amp;(ROW($DK24)+1)),2,1)</f>
        <v>#VALUE!</v>
      </c>
      <c r="AM24" s="729" t="e">
        <f ca="1">IF(AND('Настройки ТИК'!$C$45="ТИК",'Настройки УИК'!$C$27="Председатель"),0,(AK24+AL24)*ПК_ПЛАН)</f>
        <v>#VALUE!</v>
      </c>
      <c r="AN24" s="314"/>
      <c r="AO24" s="729" t="e">
        <f ca="1">(IF(VALUE(INDIRECT("'Настройки УИК'!$F$28"))&gt;0,(IF(AND(VALUE(MID($DK24,4,2))=VALUE(MID('Настройки ТИК'!$C$17,4,2)),$C24="",AN24=8),AN24,0))*INDIRECT("'Настройки УИК'!$I$28")/8,0))*IF(INDIRECT("DK"&amp;ROW($DK24))=INDIRECT("DK"&amp;(ROW($DK24)+1)),2,1)</f>
        <v>#VALUE!</v>
      </c>
      <c r="AP24" s="729" t="e">
        <f ca="1">(IF(VALUE(INDIRECT("'Настройки УИК'!$F$28"))&gt;0,(IF(AND(VALUE(MID($DK24,4,2))=VALUE(MID('Настройки ТИК'!$D$17,4,2)),$C24="",AN24=8),AN24,0))*INDIRECT("'Настройки УИК'!$J$28")/8,0))*IF(INDIRECT("DK"&amp;ROW($DK24))=INDIRECT("DK"&amp;(ROW($DK24)+1)),2,1)</f>
        <v>#VALUE!</v>
      </c>
      <c r="AQ24" s="729" t="e">
        <f ca="1">(IF($C24="",0,AN24*'Настройки УИК'!$K$28*2*'Настройки ТИК'!$C$32))*IF(INDIRECT("DK"&amp;ROW($DK24))=INDIRECT("DK"&amp;(ROW($DK24)+1)),2,1)</f>
        <v>#VALUE!</v>
      </c>
      <c r="AR24" s="729" t="e">
        <f ca="1">(IF(AND(AO24+AP24=0,$C24=""),AN24*'Настройки УИК'!$K$28*'Настройки ТИК'!$C$32,0))*IF(INDIRECT("DK"&amp;ROW($DK24))=INDIRECT("DK"&amp;(ROW($DK24)+1)),2,1)</f>
        <v>#VALUE!</v>
      </c>
      <c r="AS24" s="729" t="e">
        <f ca="1">IF(AND('Настройки ТИК'!$C$45="ТИК",'Настройки УИК'!$C$28="Председатель"),0,(AQ24+AR24)*ПК_ПЛАН)</f>
        <v>#VALUE!</v>
      </c>
      <c r="AT24" s="314"/>
      <c r="AU24" s="729" t="e">
        <f ca="1">(IF(VALUE(INDIRECT("'Настройки УИК'!$F$29"))&gt;0,(IF(AND(VALUE(MID($DK24,4,2))=VALUE(MID('Настройки ТИК'!$C$17,4,2)),$C24="",AT24=8),AT24,0))*INDIRECT("'Настройки УИК'!$I$29")/8,0))*IF(INDIRECT("DK"&amp;ROW($DK24))=INDIRECT("DK"&amp;(ROW($DK24)+1)),2,1)</f>
        <v>#VALUE!</v>
      </c>
      <c r="AV24" s="729" t="e">
        <f ca="1">(IF(VALUE(INDIRECT("'Настройки УИК'!$F$29"))&gt;0,(IF(AND(VALUE(MID($DK24,4,2))=VALUE(MID('Настройки ТИК'!$D$17,4,2)),$C24="",AT24=8),AT24,0))*INDIRECT("'Настройки УИК'!$J$29")/8,0))*IF(INDIRECT("DK"&amp;ROW($DK24))=INDIRECT("DK"&amp;(ROW($DK24)+1)),2,1)</f>
        <v>#VALUE!</v>
      </c>
      <c r="AW24" s="729" t="e">
        <f ca="1">(IF($C24="",0,AT24*'Настройки УИК'!$K$29*2*'Настройки ТИК'!$C$32))*IF(INDIRECT("DK"&amp;ROW($DK24))=INDIRECT("DK"&amp;(ROW($DK24)+1)),2,1)</f>
        <v>#VALUE!</v>
      </c>
      <c r="AX24" s="729" t="e">
        <f ca="1">(IF(AND(AU24+AV24=0,$C24=""),AT24*'Настройки УИК'!$K$29*'Настройки ТИК'!$C$32,0))*IF(INDIRECT("DK"&amp;ROW($DK24))=INDIRECT("DK"&amp;(ROW($DK24)+1)),2,1)</f>
        <v>#VALUE!</v>
      </c>
      <c r="AY24" s="729" t="e">
        <f ca="1">IF(AND('Настройки ТИК'!$C$45="ТИК",'Настройки УИК'!$C$29="Председатель"),0,(AW24+AX24)*ПК_ПЛАН)</f>
        <v>#VALUE!</v>
      </c>
      <c r="AZ24" s="314"/>
      <c r="BA24" s="729" t="e">
        <f ca="1">(IF(VALUE(INDIRECT("'Настройки УИК'!$F$30"))&gt;0,(IF(AND(VALUE(MID($DK24,4,2))=VALUE(MID('Настройки ТИК'!$C$17,4,2)),$C24="",AZ24=8),AZ24,0))*INDIRECT("'Настройки УИК'!$I$30")/8,0))*IF(INDIRECT("DK"&amp;ROW($DK24))=INDIRECT("DK"&amp;(ROW($DK24)+1)),2,1)</f>
        <v>#VALUE!</v>
      </c>
      <c r="BB24" s="729" t="e">
        <f ca="1">(IF(VALUE(INDIRECT("'Настройки УИК'!$F$30"))&gt;0,(IF(AND(VALUE(MID($DK24,4,2))=VALUE(MID('Настройки ТИК'!$D$17,4,2)),$C24="",AZ24=8),AZ24,0))*INDIRECT("'Настройки УИК'!$J$30")/8,0))*IF(INDIRECT("DK"&amp;ROW($DK24))=INDIRECT("DK"&amp;(ROW($DK24)+1)),2,1)</f>
        <v>#VALUE!</v>
      </c>
      <c r="BC24" s="729" t="e">
        <f ca="1">(IF($C24="",0,AZ24*'Настройки УИК'!$K$30*2*'Настройки ТИК'!$C$32))*IF(INDIRECT("DK"&amp;ROW($DK24))=INDIRECT("DK"&amp;(ROW($DK24)+1)),2,1)</f>
        <v>#VALUE!</v>
      </c>
      <c r="BD24" s="729" t="e">
        <f ca="1">(IF(AND(BA24+BB24=0,$C24=""),AZ24*'Настройки УИК'!$K$30*'Настройки ТИК'!$C$32,0))*IF(INDIRECT("DK"&amp;ROW($DK24))=INDIRECT("DK"&amp;(ROW($DK24)+1)),2,1)</f>
        <v>#VALUE!</v>
      </c>
      <c r="BE24" s="729" t="e">
        <f ca="1">IF(AND('Настройки ТИК'!$C$45="ТИК",'Настройки УИК'!$C$30="Председатель"),0,(BC24+BD24)*ПК_ПЛАН)</f>
        <v>#VALUE!</v>
      </c>
      <c r="BF24" s="314"/>
      <c r="BG24" s="729" t="e">
        <f ca="1">(IF(VALUE(INDIRECT("'Настройки УИК'!$F$31"))&gt;0,(IF(AND(VALUE(MID($DK24,4,2))=VALUE(MID('Настройки ТИК'!$C$17,4,2)),$C24="",BF24=8),BF24,0))*INDIRECT("'Настройки УИК'!$I$31")/8,0))*IF(INDIRECT("DK"&amp;ROW($DK24))=INDIRECT("DK"&amp;(ROW($DK24)+1)),2,1)</f>
        <v>#VALUE!</v>
      </c>
      <c r="BH24" s="729" t="e">
        <f ca="1">(IF(VALUE(INDIRECT("'Настройки УИК'!$F$31"))&gt;0,(IF(AND(VALUE(MID($DK24,4,2))=VALUE(MID('Настройки ТИК'!$D$17,4,2)),$C24="",BF24=8),BF24,0))*INDIRECT("'Настройки УИК'!$J$31")/8,0))*IF(INDIRECT("DK"&amp;ROW($DK24))=INDIRECT("DK"&amp;(ROW($DK24)+1)),2,1)</f>
        <v>#VALUE!</v>
      </c>
      <c r="BI24" s="729" t="e">
        <f ca="1">(IF($C24="",0,BF24*'Настройки УИК'!$K$31*2*'Настройки ТИК'!$C$32))*IF(INDIRECT("DK"&amp;ROW($DK24))=INDIRECT("DK"&amp;(ROW($DK24)+1)),2,1)</f>
        <v>#VALUE!</v>
      </c>
      <c r="BJ24" s="729" t="e">
        <f ca="1">(IF(AND(BG24+BH24=0,$C24=""),BF24*'Настройки УИК'!$K$31*'Настройки ТИК'!$C$32,0))*IF(INDIRECT("DK"&amp;ROW($DK24))=INDIRECT("DK"&amp;(ROW($DK24)+1)),2,1)</f>
        <v>#VALUE!</v>
      </c>
      <c r="BK24" s="729" t="e">
        <f ca="1">IF(AND('Настройки ТИК'!$C$45="ТИК",'Настройки УИК'!$C$31="Председатель"),0,(BI24+BJ24)*ПК_ПЛАН)</f>
        <v>#VALUE!</v>
      </c>
      <c r="BL24" s="314"/>
      <c r="BM24" s="729" t="e">
        <f ca="1">(IF(VALUE(INDIRECT("'Настройки УИК'!$F$32"))&gt;0,(IF(AND(VALUE(MID($DK24,4,2))=VALUE(MID('Настройки ТИК'!$C$17,4,2)),$C24="",BL24=8),BL24,0))*INDIRECT("'Настройки УИК'!$I$32")/8,0))*IF(INDIRECT("DK"&amp;ROW($DK24))=INDIRECT("DK"&amp;(ROW($DK24)+1)),2,1)</f>
        <v>#VALUE!</v>
      </c>
      <c r="BN24" s="729" t="e">
        <f ca="1">(IF(VALUE(INDIRECT("'Настройки УИК'!$F$32"))&gt;0,(IF(AND(VALUE(MID($DK24,4,2))=VALUE(MID('Настройки ТИК'!$D$17,4,2)),$C24="",BL24=8),BL24,0))*INDIRECT("'Настройки УИК'!$J$32")/8,0))*IF(INDIRECT("DK"&amp;ROW($DK24))=INDIRECT("DK"&amp;(ROW($DK24)+1)),2,1)</f>
        <v>#VALUE!</v>
      </c>
      <c r="BO24" s="729" t="e">
        <f ca="1">(IF($C24="",0,BL24*'Настройки УИК'!$K$32*2*'Настройки ТИК'!$C$32))*IF(INDIRECT("DK"&amp;ROW($DK24))=INDIRECT("DK"&amp;(ROW($DK24)+1)),2,1)</f>
        <v>#VALUE!</v>
      </c>
      <c r="BP24" s="729" t="e">
        <f ca="1">(IF(AND(BM24+BN24=0,$C24=""),BL24*'Настройки УИК'!$K$32*'Настройки ТИК'!$C$32,0))*IF(INDIRECT("DK"&amp;ROW($DK24))=INDIRECT("DK"&amp;(ROW($DK24)+1)),2,1)</f>
        <v>#VALUE!</v>
      </c>
      <c r="BQ24" s="729" t="e">
        <f ca="1">IF(AND('Настройки ТИК'!$C$45="ТИК",'Настройки УИК'!$C$32="Председатель"),0,(BO24+BP24)*ПК_ПЛАН)</f>
        <v>#VALUE!</v>
      </c>
      <c r="BR24" s="314"/>
      <c r="BS24" s="729" t="e">
        <f ca="1">(IF(VALUE(INDIRECT("'Настройки УИК'!$F$33"))&gt;0,(IF(AND(VALUE(MID($DK24,4,2))=VALUE(MID('Настройки ТИК'!$C$17,4,2)),$C24="",BR24=8),BR24,0))*INDIRECT("'Настройки УИК'!$I$33")/8,0))*IF(INDIRECT("DK"&amp;ROW($DK24))=INDIRECT("DK"&amp;(ROW($DK24)+1)),2,1)</f>
        <v>#VALUE!</v>
      </c>
      <c r="BT24" s="729" t="e">
        <f ca="1">(IF(VALUE(INDIRECT("'Настройки УИК'!$F$33"))&gt;0,(IF(AND(VALUE(MID($DK24,4,2))=VALUE(MID('Настройки ТИК'!$D$17,4,2)),$C24="",BR24=8),BR24,0))*INDIRECT("'Настройки УИК'!$J$33")/8,0))*IF(INDIRECT("DK"&amp;ROW($DK24))=INDIRECT("DK"&amp;(ROW($DK24)+1)),2,1)</f>
        <v>#VALUE!</v>
      </c>
      <c r="BU24" s="729" t="e">
        <f ca="1">(IF($C24="",0,BR24*'Настройки УИК'!$K$33*2*'Настройки ТИК'!$C$32))*IF(INDIRECT("DK"&amp;ROW($DK24))=INDIRECT("DK"&amp;(ROW($DK24)+1)),2,1)</f>
        <v>#VALUE!</v>
      </c>
      <c r="BV24" s="729" t="e">
        <f ca="1">(IF(AND(BS24+BT24=0,$C24=""),BR24*'Настройки УИК'!$K$33*'Настройки ТИК'!$C$32,0))*IF(INDIRECT("DK"&amp;ROW($DK24))=INDIRECT("DK"&amp;(ROW($DK24)+1)),2,1)</f>
        <v>#VALUE!</v>
      </c>
      <c r="BW24" s="729" t="e">
        <f ca="1">IF(AND('Настройки ТИК'!$C$45="ТИК",'Настройки УИК'!$C$33="Председатель"),0,(BU24+BV24)*ПК_ПЛАН)</f>
        <v>#VALUE!</v>
      </c>
      <c r="BX24" s="314"/>
      <c r="BY24" s="729" t="e">
        <f ca="1">(IF(VALUE(INDIRECT("'Настройки УИК'!$F$34"))&gt;0,(IF(AND(VALUE(MID($DK24,4,2))=VALUE(MID('Настройки ТИК'!$C$17,4,2)),$C24="",BX24=8),BX24,0))*INDIRECT("'Настройки УИК'!$I$34")/8,0))*IF(INDIRECT("DK"&amp;ROW($DK24))=INDIRECT("DK"&amp;(ROW($DK24)+1)),2,1)</f>
        <v>#VALUE!</v>
      </c>
      <c r="BZ24" s="729" t="e">
        <f ca="1">(IF(VALUE(INDIRECT("'Настройки УИК'!$F$34"))&gt;0,(IF(AND(VALUE(MID($DK24,4,2))=VALUE(MID('Настройки ТИК'!$D$17,4,2)),$C24="",BX24=8),BX24,0))*INDIRECT("'Настройки УИК'!$J$34")/8,0))*IF(INDIRECT("DK"&amp;ROW($DK24))=INDIRECT("DK"&amp;(ROW($DK24)+1)),2,1)</f>
        <v>#VALUE!</v>
      </c>
      <c r="CA24" s="729" t="e">
        <f ca="1">(IF($C24="",0,BX24*'Настройки УИК'!$K$34*2*'Настройки ТИК'!$C$32))*IF(INDIRECT("DK"&amp;ROW($DK24))=INDIRECT("DK"&amp;(ROW($DK24)+1)),2,1)</f>
        <v>#VALUE!</v>
      </c>
      <c r="CB24" s="729" t="e">
        <f ca="1">(IF(AND(BY24+BZ24=0,$C24=""),BX24*'Настройки УИК'!$K$34*'Настройки ТИК'!$C$32,0))*IF(INDIRECT("DK"&amp;ROW($DK24))=INDIRECT("DK"&amp;(ROW($DK24)+1)),2,1)</f>
        <v>#VALUE!</v>
      </c>
      <c r="CC24" s="729" t="e">
        <f ca="1">IF(AND('Настройки ТИК'!$C$45="ТИК",'Настройки УИК'!$C$34="Председатель"),0,(CA24+CB24)*ПК_ПЛАН)</f>
        <v>#VALUE!</v>
      </c>
      <c r="CD24" s="314"/>
      <c r="CE24" s="729" t="e">
        <f ca="1">(IF(VALUE(INDIRECT("'Настройки УИК'!$F$35"))&gt;0,(IF(AND(VALUE(MID($DK24,4,2))=VALUE(MID('Настройки ТИК'!$C$17,4,2)),$C24="",CD24=8),CD24,0))*INDIRECT("'Настройки УИК'!$I$35")/8,0))*IF(INDIRECT("DK"&amp;ROW($DK24))=INDIRECT("DK"&amp;(ROW($DK24)+1)),2,1)</f>
        <v>#VALUE!</v>
      </c>
      <c r="CF24" s="729" t="e">
        <f ca="1">(IF(VALUE(INDIRECT("'Настройки УИК'!$F$35"))&gt;0,(IF(AND(VALUE(MID($DK24,4,2))=VALUE(MID('Настройки ТИК'!$D$17,4,2)),$C24="",CD24=8),CD24,0))*INDIRECT("'Настройки УИК'!$J$35")/8,0))*IF(INDIRECT("DK"&amp;ROW($DK24))=INDIRECT("DK"&amp;(ROW($DK24)+1)),2,1)</f>
        <v>#VALUE!</v>
      </c>
      <c r="CG24" s="729" t="e">
        <f ca="1">(IF($C24="",0,CD24*'Настройки УИК'!$K$35*2*'Настройки ТИК'!$C$32))*IF(INDIRECT("DK"&amp;ROW($DK24))=INDIRECT("DK"&amp;(ROW($DK24)+1)),2,1)</f>
        <v>#VALUE!</v>
      </c>
      <c r="CH24" s="729" t="e">
        <f ca="1">(IF(AND(CE24+CF24=0,$C24=""),CD24*'Настройки УИК'!$K$35*'Настройки ТИК'!$C$32,0))*IF(INDIRECT("DK"&amp;ROW($DK24))=INDIRECT("DK"&amp;(ROW($DK24)+1)),2,1)</f>
        <v>#VALUE!</v>
      </c>
      <c r="CI24" s="729" t="e">
        <f ca="1">IF(AND('Настройки ТИК'!$C$45="ТИК",'Настройки УИК'!$C$35="Председатель"),0,(CG24+CH24)*ПК_ПЛАН)</f>
        <v>#VALUE!</v>
      </c>
      <c r="CJ24" s="314"/>
      <c r="CK24" s="729" t="e">
        <f ca="1">(IF(VALUE(INDIRECT("'Настройки УИК'!$F$36"))&gt;0,(IF(AND(VALUE(MID($DK24,4,2))=VALUE(MID('Настройки ТИК'!$C$17,4,2)),$C24="",CJ24=8),CJ24,0))*INDIRECT("'Настройки УИК'!$I$36")/8,0))*IF(INDIRECT("DK"&amp;ROW($DK24))=INDIRECT("DK"&amp;(ROW($DK24)+1)),2,1)</f>
        <v>#VALUE!</v>
      </c>
      <c r="CL24" s="729" t="e">
        <f ca="1">(IF(VALUE(INDIRECT("'Настройки УИК'!$F$36"))&gt;0,(IF(AND(VALUE(MID($DK24,4,2))=VALUE(MID('Настройки ТИК'!$D$17,4,2)),$C24="",CJ24=8),CJ24,0))*INDIRECT("'Настройки УИК'!$J$36")/8,0))*IF(INDIRECT("DK"&amp;ROW($DK24))=INDIRECT("DK"&amp;(ROW($DK24)+1)),2,1)</f>
        <v>#VALUE!</v>
      </c>
      <c r="CM24" s="729" t="e">
        <f ca="1">(IF($C24="",0,CJ24*'Настройки УИК'!$K$36*2*'Настройки ТИК'!$C$32))*IF(INDIRECT("DK"&amp;ROW($DK24))=INDIRECT("DK"&amp;(ROW($DK24)+1)),2,1)</f>
        <v>#VALUE!</v>
      </c>
      <c r="CN24" s="729" t="e">
        <f ca="1">(IF(AND(CK24+CL24=0,$C24=""),CJ24*'Настройки УИК'!$K$36*'Настройки ТИК'!$C$32,0))*IF(INDIRECT("DK"&amp;ROW($DK24))=INDIRECT("DK"&amp;(ROW($DK24)+1)),2,1)</f>
        <v>#VALUE!</v>
      </c>
      <c r="CO24" s="729" t="e">
        <f ca="1">IF(AND('Настройки ТИК'!$C$45="ТИК",'Настройки УИК'!$C$36="Председатель"),0,(CM24+CN24)*ПК_ПЛАН)</f>
        <v>#VALUE!</v>
      </c>
      <c r="CP24" s="314"/>
      <c r="CQ24" s="729" t="e">
        <f ca="1">(IF(VALUE(INDIRECT("'Настройки УИК'!$F$37"))&gt;0,(IF(AND(VALUE(MID($DK24,4,2))=VALUE(MID('Настройки ТИК'!$C$17,4,2)),$C24="",CP24=8),CP24,0))*INDIRECT("'Настройки УИК'!$I$37")/8,0))*IF(INDIRECT("DK"&amp;ROW($DK24))=INDIRECT("DK"&amp;(ROW($DK24)+1)),2,1)</f>
        <v>#VALUE!</v>
      </c>
      <c r="CR24" s="729" t="e">
        <f ca="1">(IF(VALUE(INDIRECT("'Настройки УИК'!$F$37"))&gt;0,(IF(AND(VALUE(MID($DK24,4,2))=VALUE(MID('Настройки ТИК'!$D$17,4,2)),$C24="",CP24=8),CP24,0))*INDIRECT("'Настройки УИК'!$J$37")/8,0))*IF(INDIRECT("DK"&amp;ROW($DK24))=INDIRECT("DK"&amp;(ROW($DK24)+1)),2,1)</f>
        <v>#VALUE!</v>
      </c>
      <c r="CS24" s="729" t="e">
        <f ca="1">(IF($C24="",0,CP24*'Настройки УИК'!$K$37*2*'Настройки ТИК'!$C$32))*IF(INDIRECT("DK"&amp;ROW($DK24))=INDIRECT("DK"&amp;(ROW($DK24)+1)),2,1)</f>
        <v>#VALUE!</v>
      </c>
      <c r="CT24" s="729" t="e">
        <f ca="1">(IF(AND(CQ24+CR24=0,$C24=""),CP24*'Настройки УИК'!$K$37*'Настройки ТИК'!$C$32,0))*IF(INDIRECT("DK"&amp;ROW($DK24))=INDIRECT("DK"&amp;(ROW($DK24)+1)),2,1)</f>
        <v>#VALUE!</v>
      </c>
      <c r="CU24" s="729" t="e">
        <f ca="1">IF(AND('Настройки ТИК'!$C$45="ТИК",'Настройки УИК'!$C$37="Председатель"),0,(CS24+CT24)*ПК_ПЛАН)</f>
        <v>#VALUE!</v>
      </c>
      <c r="CV24" s="314"/>
      <c r="CW24" s="729" t="e">
        <f ca="1">(IF(VALUE(INDIRECT("'Настройки УИК'!$F$38"))&gt;0,(IF(AND(VALUE(MID($DK24,4,2))=VALUE(MID('Настройки ТИК'!$C$17,4,2)),$C24="",CV24=8),CV24,0))*INDIRECT("'Настройки УИК'!$I$38")/8,0))*IF(INDIRECT("DK"&amp;ROW($DK24))=INDIRECT("DK"&amp;(ROW($DK24)+1)),2,1)</f>
        <v>#VALUE!</v>
      </c>
      <c r="CX24" s="729" t="e">
        <f ca="1">(IF(VALUE(INDIRECT("'Настройки УИК'!$F$38"))&gt;0,(IF(AND(VALUE(MID($DK24,4,2))=VALUE(MID('Настройки ТИК'!$D$17,4,2)),$C24="",CV24=8),CV24,0))*INDIRECT("'Настройки УИК'!$J$38")/8,0))*IF(INDIRECT("DK"&amp;ROW($DK24))=INDIRECT("DK"&amp;(ROW($DK24)+1)),2,1)</f>
        <v>#VALUE!</v>
      </c>
      <c r="CY24" s="729" t="e">
        <f ca="1">(IF($C24="",0,CV24*'Настройки УИК'!$K$38*2*'Настройки ТИК'!$C$32))*IF(INDIRECT("DK"&amp;ROW($DK24))=INDIRECT("DK"&amp;(ROW($DK24)+1)),2,1)</f>
        <v>#VALUE!</v>
      </c>
      <c r="CZ24" s="729" t="e">
        <f ca="1">(IF(AND(CW24+CX24=0,$C24=""),CV24*'Настройки УИК'!$K$38*'Настройки ТИК'!$C$32,0))*IF(INDIRECT("DK"&amp;ROW($DK24))=INDIRECT("DK"&amp;(ROW($DK24)+1)),2,1)</f>
        <v>#VALUE!</v>
      </c>
      <c r="DA24" s="729" t="e">
        <f ca="1">IF(AND('Настройки ТИК'!$C$45="ТИК",'Настройки УИК'!$C$38="Председатель"),0,(CY24+CZ24)*ПК_ПЛАН)</f>
        <v>#VALUE!</v>
      </c>
      <c r="DB24" s="314"/>
      <c r="DC24" s="729" t="e">
        <f ca="1">(IF(VALUE(INDIRECT("'Настройки УИК'!$F$39"))&gt;0,(IF(AND(VALUE(MID($DK24,4,2))=VALUE(MID('Настройки ТИК'!$C$17,4,2)),$C24="",DB24=8),DB24,0))*INDIRECT("'Настройки УИК'!$I$39")/8,0))*IF(INDIRECT("DK"&amp;ROW($DK24))=INDIRECT("DK"&amp;(ROW($DK24)+1)),2,1)</f>
        <v>#VALUE!</v>
      </c>
      <c r="DD24" s="729" t="e">
        <f ca="1">(IF(VALUE(INDIRECT("'Настройки УИК'!$F$39"))&gt;0,(IF(AND(VALUE(MID($DK24,4,2))=VALUE(MID('Настройки ТИК'!$D$17,4,2)),$C24="",DB24=8),DB24,0))*INDIRECT("'Настройки УИК'!$J$39")/8,0))*IF(INDIRECT("DK"&amp;ROW($DK24))=INDIRECT("DK"&amp;(ROW($DK24)+1)),2,1)</f>
        <v>#VALUE!</v>
      </c>
      <c r="DE24" s="729" t="e">
        <f ca="1">(IF($C24="",0,DB24*'Настройки УИК'!$K$39*2*'Настройки ТИК'!$C$32))*IF(INDIRECT("DK"&amp;ROW($DK24))=INDIRECT("DK"&amp;(ROW($DK24)+1)),2,1)</f>
        <v>#VALUE!</v>
      </c>
      <c r="DF24" s="729" t="e">
        <f ca="1">(IF(AND(DC24+DD24=0,$C24=""),DB24*'Настройки УИК'!$K$39*'Настройки ТИК'!$C$32,0))*IF(INDIRECT("DK"&amp;ROW($DK24))=INDIRECT("DK"&amp;(ROW($DK24)+1)),2,1)</f>
        <v>#VALUE!</v>
      </c>
      <c r="DG24" s="729" t="e">
        <f ca="1">IF(AND('Настройки ТИК'!$C$45="ТИК",'Настройки УИК'!$C$39="Председатель"),0,(DE24+DF24)*ПК_ПЛАН)</f>
        <v>#VALUE!</v>
      </c>
      <c r="DK24" s="777" t="e">
        <f>DATE(RIGHT(date_of_choice, 4), MID(date_of_choice, FIND(".", date_of_choice) + 1, 2),LEFT(date_of_choice, 2))-14</f>
        <v>#VALUE!</v>
      </c>
    </row>
    <row r="25" spans="1:115" s="223" customFormat="1" ht="16.5" customHeight="1" x14ac:dyDescent="0.25">
      <c r="A25" s="757" t="e">
        <f t="shared" ca="1" si="0"/>
        <v>#VALUE!</v>
      </c>
      <c r="B25" s="777" t="e">
        <f>DATE(RIGHT(date_of_choice, 4), MID(date_of_choice, FIND(".", date_of_choice) + 1, 2),LEFT(date_of_choice, 2))-13</f>
        <v>#VALUE!</v>
      </c>
      <c r="C25" s="756"/>
      <c r="D25" s="314"/>
      <c r="E25" s="729" t="e">
        <f ca="1">(IF(VALUE(INDIRECT("'Настройки УИК'!$F$22"))&gt;0,(IF(AND(VALUE(MID($DK25,4,2))=VALUE(MID('Настройки ТИК'!$C$17,4,2)),$C25="",D25=8),D25,0))*INDIRECT("'Настройки УИК'!$I$22")/8,0))*IF(INDIRECT("DK"&amp;ROW($DK25))=INDIRECT("DK"&amp;(ROW($DK25)+1)),2,1)</f>
        <v>#VALUE!</v>
      </c>
      <c r="F25" s="729" t="e">
        <f ca="1">(IF(VALUE(INDIRECT("'Настройки УИК'!$F$22"))&gt;0,(IF(AND(VALUE(MID($DK25,4,2))=VALUE(MID('Настройки ТИК'!$D$17,4,2)),$C25="",D25=8),D25,0))*INDIRECT("'Настройки УИК'!$J$22")/8,0))*IF(INDIRECT("DK"&amp;ROW($DK25))=INDIRECT("DK"&amp;(ROW($DK25)+1)),2,1)</f>
        <v>#VALUE!</v>
      </c>
      <c r="G25" s="729" t="e">
        <f ca="1">(IF($C25="",0,D25*'Настройки УИК'!$K$22*2*'Настройки ТИК'!$C$32))*IF(INDIRECT("DK"&amp;ROW($DK25))=INDIRECT("DK"&amp;(ROW($DK25)+1)),2,1)</f>
        <v>#VALUE!</v>
      </c>
      <c r="H25" s="729" t="e">
        <f ca="1">(IF(AND(E25+F25=0,$C25=""),D25*'Настройки УИК'!$K$22*'Настройки ТИК'!$C$32,0))*IF(INDIRECT("DK"&amp;ROW($DK25))=INDIRECT("DK"&amp;(ROW($DK25)+1)),2,1)</f>
        <v>#VALUE!</v>
      </c>
      <c r="I25" s="729" t="e">
        <f ca="1">IF(AND('Настройки ТИК'!$C$45="ТИК",'Настройки УИК'!$C$22="Председатель"),0,(G25+H25)*ПК_ПЛАН)</f>
        <v>#VALUE!</v>
      </c>
      <c r="J25" s="314"/>
      <c r="K25" s="729" t="e">
        <f ca="1">(IF(VALUE(INDIRECT("'Настройки УИК'!$F$23"))&gt;0,(IF(AND(VALUE(MID($DK25,4,2))=VALUE(MID('Настройки ТИК'!$C$17,4,2)),$C25="",J25=8),J25,0))*INDIRECT("'Настройки УИК'!$I$23")/8,0))*IF(INDIRECT("DK"&amp;ROW($DK25))=INDIRECT("DK"&amp;(ROW($DK25)+1)),2,1)</f>
        <v>#VALUE!</v>
      </c>
      <c r="L25" s="729" t="e">
        <f ca="1">(IF(VALUE(INDIRECT("'Настройки УИК'!$F$23"))&gt;0,(IF(AND(VALUE(MID($DK25,4,2))=VALUE(MID('Настройки ТИК'!$D$17,4,2)),$C25="",J25=8),J25,0))*INDIRECT("'Настройки УИК'!$J$23")/8,0))*IF(INDIRECT("DK"&amp;ROW($DK25))=INDIRECT("DK"&amp;(ROW($DK25)+1)),2,1)</f>
        <v>#VALUE!</v>
      </c>
      <c r="M25" s="729" t="e">
        <f ca="1">(IF($C25="",0,J25*'Настройки УИК'!$K$23*2*'Настройки ТИК'!$C$32))*IF(INDIRECT("DK"&amp;ROW($DK25))=INDIRECT("DK"&amp;(ROW($DK25)+1)),2,1)</f>
        <v>#VALUE!</v>
      </c>
      <c r="N25" s="729" t="e">
        <f ca="1">(IF(AND(K25+L25=0,$C25=""),J25*'Настройки УИК'!$K$23*'Настройки ТИК'!$C$32,0))*IF(INDIRECT("DK"&amp;ROW($DK25))=INDIRECT("DK"&amp;(ROW($DK25)+1)),2,1)</f>
        <v>#VALUE!</v>
      </c>
      <c r="O25" s="729" t="e">
        <f ca="1">IF(AND('Настройки ТИК'!$C$45="ТИК",'Настройки УИК'!$C$23="Председатель"),0,(M25+N25)*ПК_ПЛАН)</f>
        <v>#VALUE!</v>
      </c>
      <c r="P25" s="314"/>
      <c r="Q25" s="729" t="e">
        <f ca="1">(IF(VALUE(INDIRECT("'Настройки УИК'!$F$24"))&gt;0,(IF(AND(VALUE(MID($DK25,4,2))=VALUE(MID('Настройки ТИК'!$C$17,4,2)),$C25="",P25=8),P25,0))*INDIRECT("'Настройки УИК'!$I$24")/8,0))*IF(INDIRECT("DK"&amp;ROW($DK25))=INDIRECT("DK"&amp;(ROW($DK25)+1)),2,1)</f>
        <v>#VALUE!</v>
      </c>
      <c r="R25" s="729" t="e">
        <f ca="1">(IF(VALUE(INDIRECT("'Настройки УИК'!$F$24"))&gt;0,(IF(AND(VALUE(MID($DK25,4,2))=VALUE(MID('Настройки ТИК'!$D$17,4,2)),$C25="",P25=8),P25,0))*INDIRECT("'Настройки УИК'!$J$24")/8,0))*IF(INDIRECT("DK"&amp;ROW($DK25))=INDIRECT("DK"&amp;(ROW($DK25)+1)),2,1)</f>
        <v>#VALUE!</v>
      </c>
      <c r="S25" s="729" t="e">
        <f ca="1">(IF($C25="",0,P25*'Настройки УИК'!$K$24*2*'Настройки ТИК'!$C$32))*IF(INDIRECT("DK"&amp;ROW($DK25))=INDIRECT("DK"&amp;(ROW($DK25)+1)),2,1)</f>
        <v>#VALUE!</v>
      </c>
      <c r="T25" s="729" t="e">
        <f ca="1">(IF(AND(Q25+R25=0,$C25=""),P25*'Настройки УИК'!$K$24*'Настройки ТИК'!$C$32,0))*IF(INDIRECT("DK"&amp;ROW($DK25))=INDIRECT("DK"&amp;(ROW($DK25)+1)),2,1)</f>
        <v>#VALUE!</v>
      </c>
      <c r="U25" s="729" t="e">
        <f ca="1">IF(AND('Настройки ТИК'!$C$45="ТИК",'Настройки УИК'!$C$24="Председатель"),0,(S25+T25)*ПК_ПЛАН)</f>
        <v>#VALUE!</v>
      </c>
      <c r="V25" s="314"/>
      <c r="W25" s="729" t="e">
        <f ca="1">(IF(VALUE(INDIRECT("'Настройки УИК'!$F$25"))&gt;0,(IF(AND(VALUE(MID($DK25,4,2))=VALUE(MID('Настройки ТИК'!$C$17,4,2)),$C25="",V25=8),V25,0))*INDIRECT("'Настройки УИК'!$I$25")/8,0))*IF(INDIRECT("DK"&amp;ROW($DK25))=INDIRECT("DK"&amp;(ROW($DK25)+1)),2,1)</f>
        <v>#VALUE!</v>
      </c>
      <c r="X25" s="729" t="e">
        <f ca="1">(IF(VALUE(INDIRECT("'Настройки УИК'!$F$25"))&gt;0,(IF(AND(VALUE(MID($DK25,4,2))=VALUE(MID('Настройки ТИК'!$D$17,4,2)),$C25="",V25=8),V25,0))*INDIRECT("'Настройки УИК'!$J$25")/8,0))*IF(INDIRECT("DK"&amp;ROW($DK25))=INDIRECT("DK"&amp;(ROW($DK25)+1)),2,1)</f>
        <v>#VALUE!</v>
      </c>
      <c r="Y25" s="729" t="e">
        <f ca="1">(IF($C25="",0,V25*'Настройки УИК'!$K$25*2*'Настройки ТИК'!$C$32))*IF(INDIRECT("DK"&amp;ROW($DK25))=INDIRECT("DK"&amp;(ROW($DK25)+1)),2,1)</f>
        <v>#VALUE!</v>
      </c>
      <c r="Z25" s="729" t="e">
        <f ca="1">(IF(AND(W25+X25=0,$C25=""),V25*'Настройки УИК'!$K$25*'Настройки ТИК'!$C$32,0))*IF(INDIRECT("DK"&amp;ROW($DK25))=INDIRECT("DK"&amp;(ROW($DK25)+1)),2,1)</f>
        <v>#VALUE!</v>
      </c>
      <c r="AA25" s="729" t="e">
        <f ca="1">IF(AND('Настройки ТИК'!$C$45="ТИК",'Настройки УИК'!$C$25="Председатель"),0,(Y25+Z25)*ПК_ПЛАН)</f>
        <v>#VALUE!</v>
      </c>
      <c r="AB25" s="314"/>
      <c r="AC25" s="729" t="e">
        <f ca="1">(IF(VALUE(INDIRECT("'Настройки УИК'!$F$26"))&gt;0,(IF(AND(VALUE(MID($DK25,4,2))=VALUE(MID('Настройки ТИК'!$C$17,4,2)),$C25="",AB25=8),AB25,0))*INDIRECT("'Настройки УИК'!$I$26")/8,0))*IF(INDIRECT("DK"&amp;ROW($DK25))=INDIRECT("DK"&amp;(ROW($DK25)+1)),2,1)</f>
        <v>#VALUE!</v>
      </c>
      <c r="AD25" s="729" t="e">
        <f ca="1">(IF(VALUE(INDIRECT("'Настройки УИК'!$F$26"))&gt;0,(IF(AND(VALUE(MID($DK25,4,2))=VALUE(MID('Настройки ТИК'!$D$17,4,2)),$C25="",AB25=8),AB25,0))*INDIRECT("'Настройки УИК'!$J$26")/8,0))*IF(INDIRECT("DK"&amp;ROW($DK25))=INDIRECT("DK"&amp;(ROW($DK25)+1)),2,1)</f>
        <v>#VALUE!</v>
      </c>
      <c r="AE25" s="729" t="e">
        <f ca="1">(IF($C25="",0,AB25*'Настройки УИК'!$K$26*2*'Настройки ТИК'!$C$32))*IF(INDIRECT("DK"&amp;ROW($DK25))=INDIRECT("DK"&amp;(ROW($DK25)+1)),2,1)</f>
        <v>#VALUE!</v>
      </c>
      <c r="AF25" s="729" t="e">
        <f ca="1">(IF(AND(AC25+AD25=0,$C25=""),AB25*'Настройки УИК'!$K$26*'Настройки ТИК'!$C$32,0))*IF(INDIRECT("DK"&amp;ROW($DK25))=INDIRECT("DK"&amp;(ROW($DK25)+1)),2,1)</f>
        <v>#VALUE!</v>
      </c>
      <c r="AG25" s="729" t="e">
        <f ca="1">IF(AND('Настройки ТИК'!$C$45="ТИК",'Настройки УИК'!$C$26="Председатель"),0,(AE25+AF25)*ПК_ПЛАН)</f>
        <v>#VALUE!</v>
      </c>
      <c r="AH25" s="314"/>
      <c r="AI25" s="729" t="e">
        <f ca="1">(IF(VALUE(INDIRECT("'Настройки УИК'!$F$27"))&gt;0,(IF(AND(VALUE(MID($DK25,4,2))=VALUE(MID('Настройки ТИК'!$C$17,4,2)),$C25="",AH25=8),AH25,0))*INDIRECT("'Настройки УИК'!$I$27")/8,0))*IF(INDIRECT("DK"&amp;ROW($DK25))=INDIRECT("DK"&amp;(ROW($DK25)+1)),2,1)</f>
        <v>#VALUE!</v>
      </c>
      <c r="AJ25" s="729" t="e">
        <f ca="1">(IF(VALUE(INDIRECT("'Настройки УИК'!$F$27"))&gt;0,(IF(AND(VALUE(MID($DK25,4,2))=VALUE(MID('Настройки ТИК'!$D$17,4,2)),$C25="",AH25=8),AH25,0))*INDIRECT("'Настройки УИК'!$J$27")/8,0))*IF(INDIRECT("DK"&amp;ROW($DK25))=INDIRECT("DK"&amp;(ROW($DK25)+1)),2,1)</f>
        <v>#VALUE!</v>
      </c>
      <c r="AK25" s="729" t="e">
        <f ca="1">(IF($C25="",0,AH25*'Настройки УИК'!$K$27*2*'Настройки ТИК'!$C$32))*IF(INDIRECT("DK"&amp;ROW($DK25))=INDIRECT("DK"&amp;(ROW($DK25)+1)),2,1)</f>
        <v>#VALUE!</v>
      </c>
      <c r="AL25" s="729" t="e">
        <f ca="1">(IF(AND(AI25+AJ25=0,$C25=""),AH25*'Настройки УИК'!$K$27*'Настройки ТИК'!$C$32,0))*IF(INDIRECT("DK"&amp;ROW($DK25))=INDIRECT("DK"&amp;(ROW($DK25)+1)),2,1)</f>
        <v>#VALUE!</v>
      </c>
      <c r="AM25" s="729" t="e">
        <f ca="1">IF(AND('Настройки ТИК'!$C$45="ТИК",'Настройки УИК'!$C$27="Председатель"),0,(AK25+AL25)*ПК_ПЛАН)</f>
        <v>#VALUE!</v>
      </c>
      <c r="AN25" s="314"/>
      <c r="AO25" s="729" t="e">
        <f ca="1">(IF(VALUE(INDIRECT("'Настройки УИК'!$F$28"))&gt;0,(IF(AND(VALUE(MID($DK25,4,2))=VALUE(MID('Настройки ТИК'!$C$17,4,2)),$C25="",AN25=8),AN25,0))*INDIRECT("'Настройки УИК'!$I$28")/8,0))*IF(INDIRECT("DK"&amp;ROW($DK25))=INDIRECT("DK"&amp;(ROW($DK25)+1)),2,1)</f>
        <v>#VALUE!</v>
      </c>
      <c r="AP25" s="729" t="e">
        <f ca="1">(IF(VALUE(INDIRECT("'Настройки УИК'!$F$28"))&gt;0,(IF(AND(VALUE(MID($DK25,4,2))=VALUE(MID('Настройки ТИК'!$D$17,4,2)),$C25="",AN25=8),AN25,0))*INDIRECT("'Настройки УИК'!$J$28")/8,0))*IF(INDIRECT("DK"&amp;ROW($DK25))=INDIRECT("DK"&amp;(ROW($DK25)+1)),2,1)</f>
        <v>#VALUE!</v>
      </c>
      <c r="AQ25" s="729" t="e">
        <f ca="1">(IF($C25="",0,AN25*'Настройки УИК'!$K$28*2*'Настройки ТИК'!$C$32))*IF(INDIRECT("DK"&amp;ROW($DK25))=INDIRECT("DK"&amp;(ROW($DK25)+1)),2,1)</f>
        <v>#VALUE!</v>
      </c>
      <c r="AR25" s="729" t="e">
        <f ca="1">(IF(AND(AO25+AP25=0,$C25=""),AN25*'Настройки УИК'!$K$28*'Настройки ТИК'!$C$32,0))*IF(INDIRECT("DK"&amp;ROW($DK25))=INDIRECT("DK"&amp;(ROW($DK25)+1)),2,1)</f>
        <v>#VALUE!</v>
      </c>
      <c r="AS25" s="729" t="e">
        <f ca="1">IF(AND('Настройки ТИК'!$C$45="ТИК",'Настройки УИК'!$C$28="Председатель"),0,(AQ25+AR25)*ПК_ПЛАН)</f>
        <v>#VALUE!</v>
      </c>
      <c r="AT25" s="314"/>
      <c r="AU25" s="729" t="e">
        <f ca="1">(IF(VALUE(INDIRECT("'Настройки УИК'!$F$29"))&gt;0,(IF(AND(VALUE(MID($DK25,4,2))=VALUE(MID('Настройки ТИК'!$C$17,4,2)),$C25="",AT25=8),AT25,0))*INDIRECT("'Настройки УИК'!$I$29")/8,0))*IF(INDIRECT("DK"&amp;ROW($DK25))=INDIRECT("DK"&amp;(ROW($DK25)+1)),2,1)</f>
        <v>#VALUE!</v>
      </c>
      <c r="AV25" s="729" t="e">
        <f ca="1">(IF(VALUE(INDIRECT("'Настройки УИК'!$F$29"))&gt;0,(IF(AND(VALUE(MID($DK25,4,2))=VALUE(MID('Настройки ТИК'!$D$17,4,2)),$C25="",AT25=8),AT25,0))*INDIRECT("'Настройки УИК'!$J$29")/8,0))*IF(INDIRECT("DK"&amp;ROW($DK25))=INDIRECT("DK"&amp;(ROW($DK25)+1)),2,1)</f>
        <v>#VALUE!</v>
      </c>
      <c r="AW25" s="729" t="e">
        <f ca="1">(IF($C25="",0,AT25*'Настройки УИК'!$K$29*2*'Настройки ТИК'!$C$32))*IF(INDIRECT("DK"&amp;ROW($DK25))=INDIRECT("DK"&amp;(ROW($DK25)+1)),2,1)</f>
        <v>#VALUE!</v>
      </c>
      <c r="AX25" s="729" t="e">
        <f ca="1">(IF(AND(AU25+AV25=0,$C25=""),AT25*'Настройки УИК'!$K$29*'Настройки ТИК'!$C$32,0))*IF(INDIRECT("DK"&amp;ROW($DK25))=INDIRECT("DK"&amp;(ROW($DK25)+1)),2,1)</f>
        <v>#VALUE!</v>
      </c>
      <c r="AY25" s="729" t="e">
        <f ca="1">IF(AND('Настройки ТИК'!$C$45="ТИК",'Настройки УИК'!$C$29="Председатель"),0,(AW25+AX25)*ПК_ПЛАН)</f>
        <v>#VALUE!</v>
      </c>
      <c r="AZ25" s="314"/>
      <c r="BA25" s="729" t="e">
        <f ca="1">(IF(VALUE(INDIRECT("'Настройки УИК'!$F$30"))&gt;0,(IF(AND(VALUE(MID($DK25,4,2))=VALUE(MID('Настройки ТИК'!$C$17,4,2)),$C25="",AZ25=8),AZ25,0))*INDIRECT("'Настройки УИК'!$I$30")/8,0))*IF(INDIRECT("DK"&amp;ROW($DK25))=INDIRECT("DK"&amp;(ROW($DK25)+1)),2,1)</f>
        <v>#VALUE!</v>
      </c>
      <c r="BB25" s="729" t="e">
        <f ca="1">(IF(VALUE(INDIRECT("'Настройки УИК'!$F$30"))&gt;0,(IF(AND(VALUE(MID($DK25,4,2))=VALUE(MID('Настройки ТИК'!$D$17,4,2)),$C25="",AZ25=8),AZ25,0))*INDIRECT("'Настройки УИК'!$J$30")/8,0))*IF(INDIRECT("DK"&amp;ROW($DK25))=INDIRECT("DK"&amp;(ROW($DK25)+1)),2,1)</f>
        <v>#VALUE!</v>
      </c>
      <c r="BC25" s="729" t="e">
        <f ca="1">(IF($C25="",0,AZ25*'Настройки УИК'!$K$30*2*'Настройки ТИК'!$C$32))*IF(INDIRECT("DK"&amp;ROW($DK25))=INDIRECT("DK"&amp;(ROW($DK25)+1)),2,1)</f>
        <v>#VALUE!</v>
      </c>
      <c r="BD25" s="729" t="e">
        <f ca="1">(IF(AND(BA25+BB25=0,$C25=""),AZ25*'Настройки УИК'!$K$30*'Настройки ТИК'!$C$32,0))*IF(INDIRECT("DK"&amp;ROW($DK25))=INDIRECT("DK"&amp;(ROW($DK25)+1)),2,1)</f>
        <v>#VALUE!</v>
      </c>
      <c r="BE25" s="729" t="e">
        <f ca="1">IF(AND('Настройки ТИК'!$C$45="ТИК",'Настройки УИК'!$C$30="Председатель"),0,(BC25+BD25)*ПК_ПЛАН)</f>
        <v>#VALUE!</v>
      </c>
      <c r="BF25" s="314"/>
      <c r="BG25" s="729" t="e">
        <f ca="1">(IF(VALUE(INDIRECT("'Настройки УИК'!$F$31"))&gt;0,(IF(AND(VALUE(MID($DK25,4,2))=VALUE(MID('Настройки ТИК'!$C$17,4,2)),$C25="",BF25=8),BF25,0))*INDIRECT("'Настройки УИК'!$I$31")/8,0))*IF(INDIRECT("DK"&amp;ROW($DK25))=INDIRECT("DK"&amp;(ROW($DK25)+1)),2,1)</f>
        <v>#VALUE!</v>
      </c>
      <c r="BH25" s="729" t="e">
        <f ca="1">(IF(VALUE(INDIRECT("'Настройки УИК'!$F$31"))&gt;0,(IF(AND(VALUE(MID($DK25,4,2))=VALUE(MID('Настройки ТИК'!$D$17,4,2)),$C25="",BF25=8),BF25,0))*INDIRECT("'Настройки УИК'!$J$31")/8,0))*IF(INDIRECT("DK"&amp;ROW($DK25))=INDIRECT("DK"&amp;(ROW($DK25)+1)),2,1)</f>
        <v>#VALUE!</v>
      </c>
      <c r="BI25" s="729" t="e">
        <f ca="1">(IF($C25="",0,BF25*'Настройки УИК'!$K$31*2*'Настройки ТИК'!$C$32))*IF(INDIRECT("DK"&amp;ROW($DK25))=INDIRECT("DK"&amp;(ROW($DK25)+1)),2,1)</f>
        <v>#VALUE!</v>
      </c>
      <c r="BJ25" s="729" t="e">
        <f ca="1">(IF(AND(BG25+BH25=0,$C25=""),BF25*'Настройки УИК'!$K$31*'Настройки ТИК'!$C$32,0))*IF(INDIRECT("DK"&amp;ROW($DK25))=INDIRECT("DK"&amp;(ROW($DK25)+1)),2,1)</f>
        <v>#VALUE!</v>
      </c>
      <c r="BK25" s="729" t="e">
        <f ca="1">IF(AND('Настройки ТИК'!$C$45="ТИК",'Настройки УИК'!$C$31="Председатель"),0,(BI25+BJ25)*ПК_ПЛАН)</f>
        <v>#VALUE!</v>
      </c>
      <c r="BL25" s="314"/>
      <c r="BM25" s="729" t="e">
        <f ca="1">(IF(VALUE(INDIRECT("'Настройки УИК'!$F$32"))&gt;0,(IF(AND(VALUE(MID($DK25,4,2))=VALUE(MID('Настройки ТИК'!$C$17,4,2)),$C25="",BL25=8),BL25,0))*INDIRECT("'Настройки УИК'!$I$32")/8,0))*IF(INDIRECT("DK"&amp;ROW($DK25))=INDIRECT("DK"&amp;(ROW($DK25)+1)),2,1)</f>
        <v>#VALUE!</v>
      </c>
      <c r="BN25" s="729" t="e">
        <f ca="1">(IF(VALUE(INDIRECT("'Настройки УИК'!$F$32"))&gt;0,(IF(AND(VALUE(MID($DK25,4,2))=VALUE(MID('Настройки ТИК'!$D$17,4,2)),$C25="",BL25=8),BL25,0))*INDIRECT("'Настройки УИК'!$J$32")/8,0))*IF(INDIRECT("DK"&amp;ROW($DK25))=INDIRECT("DK"&amp;(ROW($DK25)+1)),2,1)</f>
        <v>#VALUE!</v>
      </c>
      <c r="BO25" s="729" t="e">
        <f ca="1">(IF($C25="",0,BL25*'Настройки УИК'!$K$32*2*'Настройки ТИК'!$C$32))*IF(INDIRECT("DK"&amp;ROW($DK25))=INDIRECT("DK"&amp;(ROW($DK25)+1)),2,1)</f>
        <v>#VALUE!</v>
      </c>
      <c r="BP25" s="729" t="e">
        <f ca="1">(IF(AND(BM25+BN25=0,$C25=""),BL25*'Настройки УИК'!$K$32*'Настройки ТИК'!$C$32,0))*IF(INDIRECT("DK"&amp;ROW($DK25))=INDIRECT("DK"&amp;(ROW($DK25)+1)),2,1)</f>
        <v>#VALUE!</v>
      </c>
      <c r="BQ25" s="729" t="e">
        <f ca="1">IF(AND('Настройки ТИК'!$C$45="ТИК",'Настройки УИК'!$C$32="Председатель"),0,(BO25+BP25)*ПК_ПЛАН)</f>
        <v>#VALUE!</v>
      </c>
      <c r="BR25" s="314"/>
      <c r="BS25" s="729" t="e">
        <f ca="1">(IF(VALUE(INDIRECT("'Настройки УИК'!$F$33"))&gt;0,(IF(AND(VALUE(MID($DK25,4,2))=VALUE(MID('Настройки ТИК'!$C$17,4,2)),$C25="",BR25=8),BR25,0))*INDIRECT("'Настройки УИК'!$I$33")/8,0))*IF(INDIRECT("DK"&amp;ROW($DK25))=INDIRECT("DK"&amp;(ROW($DK25)+1)),2,1)</f>
        <v>#VALUE!</v>
      </c>
      <c r="BT25" s="729" t="e">
        <f ca="1">(IF(VALUE(INDIRECT("'Настройки УИК'!$F$33"))&gt;0,(IF(AND(VALUE(MID($DK25,4,2))=VALUE(MID('Настройки ТИК'!$D$17,4,2)),$C25="",BR25=8),BR25,0))*INDIRECT("'Настройки УИК'!$J$33")/8,0))*IF(INDIRECT("DK"&amp;ROW($DK25))=INDIRECT("DK"&amp;(ROW($DK25)+1)),2,1)</f>
        <v>#VALUE!</v>
      </c>
      <c r="BU25" s="729" t="e">
        <f ca="1">(IF($C25="",0,BR25*'Настройки УИК'!$K$33*2*'Настройки ТИК'!$C$32))*IF(INDIRECT("DK"&amp;ROW($DK25))=INDIRECT("DK"&amp;(ROW($DK25)+1)),2,1)</f>
        <v>#VALUE!</v>
      </c>
      <c r="BV25" s="729" t="e">
        <f ca="1">(IF(AND(BS25+BT25=0,$C25=""),BR25*'Настройки УИК'!$K$33*'Настройки ТИК'!$C$32,0))*IF(INDIRECT("DK"&amp;ROW($DK25))=INDIRECT("DK"&amp;(ROW($DK25)+1)),2,1)</f>
        <v>#VALUE!</v>
      </c>
      <c r="BW25" s="729" t="e">
        <f ca="1">IF(AND('Настройки ТИК'!$C$45="ТИК",'Настройки УИК'!$C$33="Председатель"),0,(BU25+BV25)*ПК_ПЛАН)</f>
        <v>#VALUE!</v>
      </c>
      <c r="BX25" s="314"/>
      <c r="BY25" s="729" t="e">
        <f ca="1">(IF(VALUE(INDIRECT("'Настройки УИК'!$F$34"))&gt;0,(IF(AND(VALUE(MID($DK25,4,2))=VALUE(MID('Настройки ТИК'!$C$17,4,2)),$C25="",BX25=8),BX25,0))*INDIRECT("'Настройки УИК'!$I$34")/8,0))*IF(INDIRECT("DK"&amp;ROW($DK25))=INDIRECT("DK"&amp;(ROW($DK25)+1)),2,1)</f>
        <v>#VALUE!</v>
      </c>
      <c r="BZ25" s="729" t="e">
        <f ca="1">(IF(VALUE(INDIRECT("'Настройки УИК'!$F$34"))&gt;0,(IF(AND(VALUE(MID($DK25,4,2))=VALUE(MID('Настройки ТИК'!$D$17,4,2)),$C25="",BX25=8),BX25,0))*INDIRECT("'Настройки УИК'!$J$34")/8,0))*IF(INDIRECT("DK"&amp;ROW($DK25))=INDIRECT("DK"&amp;(ROW($DK25)+1)),2,1)</f>
        <v>#VALUE!</v>
      </c>
      <c r="CA25" s="729" t="e">
        <f ca="1">(IF($C25="",0,BX25*'Настройки УИК'!$K$34*2*'Настройки ТИК'!$C$32))*IF(INDIRECT("DK"&amp;ROW($DK25))=INDIRECT("DK"&amp;(ROW($DK25)+1)),2,1)</f>
        <v>#VALUE!</v>
      </c>
      <c r="CB25" s="729" t="e">
        <f ca="1">(IF(AND(BY25+BZ25=0,$C25=""),BX25*'Настройки УИК'!$K$34*'Настройки ТИК'!$C$32,0))*IF(INDIRECT("DK"&amp;ROW($DK25))=INDIRECT("DK"&amp;(ROW($DK25)+1)),2,1)</f>
        <v>#VALUE!</v>
      </c>
      <c r="CC25" s="729" t="e">
        <f ca="1">IF(AND('Настройки ТИК'!$C$45="ТИК",'Настройки УИК'!$C$34="Председатель"),0,(CA25+CB25)*ПК_ПЛАН)</f>
        <v>#VALUE!</v>
      </c>
      <c r="CD25" s="314"/>
      <c r="CE25" s="729" t="e">
        <f ca="1">(IF(VALUE(INDIRECT("'Настройки УИК'!$F$35"))&gt;0,(IF(AND(VALUE(MID($DK25,4,2))=VALUE(MID('Настройки ТИК'!$C$17,4,2)),$C25="",CD25=8),CD25,0))*INDIRECT("'Настройки УИК'!$I$35")/8,0))*IF(INDIRECT("DK"&amp;ROW($DK25))=INDIRECT("DK"&amp;(ROW($DK25)+1)),2,1)</f>
        <v>#VALUE!</v>
      </c>
      <c r="CF25" s="729" t="e">
        <f ca="1">(IF(VALUE(INDIRECT("'Настройки УИК'!$F$35"))&gt;0,(IF(AND(VALUE(MID($DK25,4,2))=VALUE(MID('Настройки ТИК'!$D$17,4,2)),$C25="",CD25=8),CD25,0))*INDIRECT("'Настройки УИК'!$J$35")/8,0))*IF(INDIRECT("DK"&amp;ROW($DK25))=INDIRECT("DK"&amp;(ROW($DK25)+1)),2,1)</f>
        <v>#VALUE!</v>
      </c>
      <c r="CG25" s="729" t="e">
        <f ca="1">(IF($C25="",0,CD25*'Настройки УИК'!$K$35*2*'Настройки ТИК'!$C$32))*IF(INDIRECT("DK"&amp;ROW($DK25))=INDIRECT("DK"&amp;(ROW($DK25)+1)),2,1)</f>
        <v>#VALUE!</v>
      </c>
      <c r="CH25" s="729" t="e">
        <f ca="1">(IF(AND(CE25+CF25=0,$C25=""),CD25*'Настройки УИК'!$K$35*'Настройки ТИК'!$C$32,0))*IF(INDIRECT("DK"&amp;ROW($DK25))=INDIRECT("DK"&amp;(ROW($DK25)+1)),2,1)</f>
        <v>#VALUE!</v>
      </c>
      <c r="CI25" s="729" t="e">
        <f ca="1">IF(AND('Настройки ТИК'!$C$45="ТИК",'Настройки УИК'!$C$35="Председатель"),0,(CG25+CH25)*ПК_ПЛАН)</f>
        <v>#VALUE!</v>
      </c>
      <c r="CJ25" s="314"/>
      <c r="CK25" s="729" t="e">
        <f ca="1">(IF(VALUE(INDIRECT("'Настройки УИК'!$F$36"))&gt;0,(IF(AND(VALUE(MID($DK25,4,2))=VALUE(MID('Настройки ТИК'!$C$17,4,2)),$C25="",CJ25=8),CJ25,0))*INDIRECT("'Настройки УИК'!$I$36")/8,0))*IF(INDIRECT("DK"&amp;ROW($DK25))=INDIRECT("DK"&amp;(ROW($DK25)+1)),2,1)</f>
        <v>#VALUE!</v>
      </c>
      <c r="CL25" s="729" t="e">
        <f ca="1">(IF(VALUE(INDIRECT("'Настройки УИК'!$F$36"))&gt;0,(IF(AND(VALUE(MID($DK25,4,2))=VALUE(MID('Настройки ТИК'!$D$17,4,2)),$C25="",CJ25=8),CJ25,0))*INDIRECT("'Настройки УИК'!$J$36")/8,0))*IF(INDIRECT("DK"&amp;ROW($DK25))=INDIRECT("DK"&amp;(ROW($DK25)+1)),2,1)</f>
        <v>#VALUE!</v>
      </c>
      <c r="CM25" s="729" t="e">
        <f ca="1">(IF($C25="",0,CJ25*'Настройки УИК'!$K$36*2*'Настройки ТИК'!$C$32))*IF(INDIRECT("DK"&amp;ROW($DK25))=INDIRECT("DK"&amp;(ROW($DK25)+1)),2,1)</f>
        <v>#VALUE!</v>
      </c>
      <c r="CN25" s="729" t="e">
        <f ca="1">(IF(AND(CK25+CL25=0,$C25=""),CJ25*'Настройки УИК'!$K$36*'Настройки ТИК'!$C$32,0))*IF(INDIRECT("DK"&amp;ROW($DK25))=INDIRECT("DK"&amp;(ROW($DK25)+1)),2,1)</f>
        <v>#VALUE!</v>
      </c>
      <c r="CO25" s="729" t="e">
        <f ca="1">IF(AND('Настройки ТИК'!$C$45="ТИК",'Настройки УИК'!$C$36="Председатель"),0,(CM25+CN25)*ПК_ПЛАН)</f>
        <v>#VALUE!</v>
      </c>
      <c r="CP25" s="314"/>
      <c r="CQ25" s="729" t="e">
        <f ca="1">(IF(VALUE(INDIRECT("'Настройки УИК'!$F$37"))&gt;0,(IF(AND(VALUE(MID($DK25,4,2))=VALUE(MID('Настройки ТИК'!$C$17,4,2)),$C25="",CP25=8),CP25,0))*INDIRECT("'Настройки УИК'!$I$37")/8,0))*IF(INDIRECT("DK"&amp;ROW($DK25))=INDIRECT("DK"&amp;(ROW($DK25)+1)),2,1)</f>
        <v>#VALUE!</v>
      </c>
      <c r="CR25" s="729" t="e">
        <f ca="1">(IF(VALUE(INDIRECT("'Настройки УИК'!$F$37"))&gt;0,(IF(AND(VALUE(MID($DK25,4,2))=VALUE(MID('Настройки ТИК'!$D$17,4,2)),$C25="",CP25=8),CP25,0))*INDIRECT("'Настройки УИК'!$J$37")/8,0))*IF(INDIRECT("DK"&amp;ROW($DK25))=INDIRECT("DK"&amp;(ROW($DK25)+1)),2,1)</f>
        <v>#VALUE!</v>
      </c>
      <c r="CS25" s="729" t="e">
        <f ca="1">(IF($C25="",0,CP25*'Настройки УИК'!$K$37*2*'Настройки ТИК'!$C$32))*IF(INDIRECT("DK"&amp;ROW($DK25))=INDIRECT("DK"&amp;(ROW($DK25)+1)),2,1)</f>
        <v>#VALUE!</v>
      </c>
      <c r="CT25" s="729" t="e">
        <f ca="1">(IF(AND(CQ25+CR25=0,$C25=""),CP25*'Настройки УИК'!$K$37*'Настройки ТИК'!$C$32,0))*IF(INDIRECT("DK"&amp;ROW($DK25))=INDIRECT("DK"&amp;(ROW($DK25)+1)),2,1)</f>
        <v>#VALUE!</v>
      </c>
      <c r="CU25" s="729" t="e">
        <f ca="1">IF(AND('Настройки ТИК'!$C$45="ТИК",'Настройки УИК'!$C$37="Председатель"),0,(CS25+CT25)*ПК_ПЛАН)</f>
        <v>#VALUE!</v>
      </c>
      <c r="CV25" s="314"/>
      <c r="CW25" s="729" t="e">
        <f ca="1">(IF(VALUE(INDIRECT("'Настройки УИК'!$F$38"))&gt;0,(IF(AND(VALUE(MID($DK25,4,2))=VALUE(MID('Настройки ТИК'!$C$17,4,2)),$C25="",CV25=8),CV25,0))*INDIRECT("'Настройки УИК'!$I$38")/8,0))*IF(INDIRECT("DK"&amp;ROW($DK25))=INDIRECT("DK"&amp;(ROW($DK25)+1)),2,1)</f>
        <v>#VALUE!</v>
      </c>
      <c r="CX25" s="729" t="e">
        <f ca="1">(IF(VALUE(INDIRECT("'Настройки УИК'!$F$38"))&gt;0,(IF(AND(VALUE(MID($DK25,4,2))=VALUE(MID('Настройки ТИК'!$D$17,4,2)),$C25="",CV25=8),CV25,0))*INDIRECT("'Настройки УИК'!$J$38")/8,0))*IF(INDIRECT("DK"&amp;ROW($DK25))=INDIRECT("DK"&amp;(ROW($DK25)+1)),2,1)</f>
        <v>#VALUE!</v>
      </c>
      <c r="CY25" s="729" t="e">
        <f ca="1">(IF($C25="",0,CV25*'Настройки УИК'!$K$38*2*'Настройки ТИК'!$C$32))*IF(INDIRECT("DK"&amp;ROW($DK25))=INDIRECT("DK"&amp;(ROW($DK25)+1)),2,1)</f>
        <v>#VALUE!</v>
      </c>
      <c r="CZ25" s="729" t="e">
        <f ca="1">(IF(AND(CW25+CX25=0,$C25=""),CV25*'Настройки УИК'!$K$38*'Настройки ТИК'!$C$32,0))*IF(INDIRECT("DK"&amp;ROW($DK25))=INDIRECT("DK"&amp;(ROW($DK25)+1)),2,1)</f>
        <v>#VALUE!</v>
      </c>
      <c r="DA25" s="729" t="e">
        <f ca="1">IF(AND('Настройки ТИК'!$C$45="ТИК",'Настройки УИК'!$C$38="Председатель"),0,(CY25+CZ25)*ПК_ПЛАН)</f>
        <v>#VALUE!</v>
      </c>
      <c r="DB25" s="314"/>
      <c r="DC25" s="729" t="e">
        <f ca="1">(IF(VALUE(INDIRECT("'Настройки УИК'!$F$39"))&gt;0,(IF(AND(VALUE(MID($DK25,4,2))=VALUE(MID('Настройки ТИК'!$C$17,4,2)),$C25="",DB25=8),DB25,0))*INDIRECT("'Настройки УИК'!$I$39")/8,0))*IF(INDIRECT("DK"&amp;ROW($DK25))=INDIRECT("DK"&amp;(ROW($DK25)+1)),2,1)</f>
        <v>#VALUE!</v>
      </c>
      <c r="DD25" s="729" t="e">
        <f ca="1">(IF(VALUE(INDIRECT("'Настройки УИК'!$F$39"))&gt;0,(IF(AND(VALUE(MID($DK25,4,2))=VALUE(MID('Настройки ТИК'!$D$17,4,2)),$C25="",DB25=8),DB25,0))*INDIRECT("'Настройки УИК'!$J$39")/8,0))*IF(INDIRECT("DK"&amp;ROW($DK25))=INDIRECT("DK"&amp;(ROW($DK25)+1)),2,1)</f>
        <v>#VALUE!</v>
      </c>
      <c r="DE25" s="729" t="e">
        <f ca="1">(IF($C25="",0,DB25*'Настройки УИК'!$K$39*2*'Настройки ТИК'!$C$32))*IF(INDIRECT("DK"&amp;ROW($DK25))=INDIRECT("DK"&amp;(ROW($DK25)+1)),2,1)</f>
        <v>#VALUE!</v>
      </c>
      <c r="DF25" s="729" t="e">
        <f ca="1">(IF(AND(DC25+DD25=0,$C25=""),DB25*'Настройки УИК'!$K$39*'Настройки ТИК'!$C$32,0))*IF(INDIRECT("DK"&amp;ROW($DK25))=INDIRECT("DK"&amp;(ROW($DK25)+1)),2,1)</f>
        <v>#VALUE!</v>
      </c>
      <c r="DG25" s="729" t="e">
        <f ca="1">IF(AND('Настройки ТИК'!$C$45="ТИК",'Настройки УИК'!$C$39="Председатель"),0,(DE25+DF25)*ПК_ПЛАН)</f>
        <v>#VALUE!</v>
      </c>
      <c r="DK25" s="777" t="e">
        <f>DATE(RIGHT(date_of_choice, 4), MID(date_of_choice, FIND(".", date_of_choice) + 1, 2),LEFT(date_of_choice, 2))-13</f>
        <v>#VALUE!</v>
      </c>
    </row>
    <row r="26" spans="1:115" s="223" customFormat="1" ht="16.5" customHeight="1" x14ac:dyDescent="0.25">
      <c r="A26" s="757" t="e">
        <f t="shared" ca="1" si="0"/>
        <v>#VALUE!</v>
      </c>
      <c r="B26" s="777" t="e">
        <f>DATE(RIGHT(date_of_choice, 4), MID(date_of_choice, FIND(".", date_of_choice) + 1, 2),LEFT(date_of_choice, 2))-12</f>
        <v>#VALUE!</v>
      </c>
      <c r="C26" s="756"/>
      <c r="D26" s="314"/>
      <c r="E26" s="729" t="e">
        <f ca="1">(IF(VALUE(INDIRECT("'Настройки УИК'!$F$22"))&gt;0,(IF(AND(VALUE(MID($DK26,4,2))=VALUE(MID('Настройки ТИК'!$C$17,4,2)),$C26="",D26=8),D26,0))*INDIRECT("'Настройки УИК'!$I$22")/8,0))*IF(INDIRECT("DK"&amp;ROW($DK26))=INDIRECT("DK"&amp;(ROW($DK26)+1)),2,1)</f>
        <v>#VALUE!</v>
      </c>
      <c r="F26" s="729" t="e">
        <f ca="1">(IF(VALUE(INDIRECT("'Настройки УИК'!$F$22"))&gt;0,(IF(AND(VALUE(MID($DK26,4,2))=VALUE(MID('Настройки ТИК'!$D$17,4,2)),$C26="",D26=8),D26,0))*INDIRECT("'Настройки УИК'!$J$22")/8,0))*IF(INDIRECT("DK"&amp;ROW($DK26))=INDIRECT("DK"&amp;(ROW($DK26)+1)),2,1)</f>
        <v>#VALUE!</v>
      </c>
      <c r="G26" s="729" t="e">
        <f ca="1">(IF($C26="",0,D26*'Настройки УИК'!$K$22*2*'Настройки ТИК'!$C$32))*IF(INDIRECT("DK"&amp;ROW($DK26))=INDIRECT("DK"&amp;(ROW($DK26)+1)),2,1)</f>
        <v>#VALUE!</v>
      </c>
      <c r="H26" s="729" t="e">
        <f ca="1">(IF(AND(E26+F26=0,$C26=""),D26*'Настройки УИК'!$K$22*'Настройки ТИК'!$C$32,0))*IF(INDIRECT("DK"&amp;ROW($DK26))=INDIRECT("DK"&amp;(ROW($DK26)+1)),2,1)</f>
        <v>#VALUE!</v>
      </c>
      <c r="I26" s="729" t="e">
        <f ca="1">IF(AND('Настройки ТИК'!$C$45="ТИК",'Настройки УИК'!$C$22="Председатель"),0,(G26+H26)*ПК_ПЛАН)</f>
        <v>#VALUE!</v>
      </c>
      <c r="J26" s="314"/>
      <c r="K26" s="729" t="e">
        <f ca="1">(IF(VALUE(INDIRECT("'Настройки УИК'!$F$23"))&gt;0,(IF(AND(VALUE(MID($DK26,4,2))=VALUE(MID('Настройки ТИК'!$C$17,4,2)),$C26="",J26=8),J26,0))*INDIRECT("'Настройки УИК'!$I$23")/8,0))*IF(INDIRECT("DK"&amp;ROW($DK26))=INDIRECT("DK"&amp;(ROW($DK26)+1)),2,1)</f>
        <v>#VALUE!</v>
      </c>
      <c r="L26" s="729" t="e">
        <f ca="1">(IF(VALUE(INDIRECT("'Настройки УИК'!$F$23"))&gt;0,(IF(AND(VALUE(MID($DK26,4,2))=VALUE(MID('Настройки ТИК'!$D$17,4,2)),$C26="",J26=8),J26,0))*INDIRECT("'Настройки УИК'!$J$23")/8,0))*IF(INDIRECT("DK"&amp;ROW($DK26))=INDIRECT("DK"&amp;(ROW($DK26)+1)),2,1)</f>
        <v>#VALUE!</v>
      </c>
      <c r="M26" s="729" t="e">
        <f ca="1">(IF($C26="",0,J26*'Настройки УИК'!$K$23*2*'Настройки ТИК'!$C$32))*IF(INDIRECT("DK"&amp;ROW($DK26))=INDIRECT("DK"&amp;(ROW($DK26)+1)),2,1)</f>
        <v>#VALUE!</v>
      </c>
      <c r="N26" s="729" t="e">
        <f ca="1">(IF(AND(K26+L26=0,$C26=""),J26*'Настройки УИК'!$K$23*'Настройки ТИК'!$C$32,0))*IF(INDIRECT("DK"&amp;ROW($DK26))=INDIRECT("DK"&amp;(ROW($DK26)+1)),2,1)</f>
        <v>#VALUE!</v>
      </c>
      <c r="O26" s="729" t="e">
        <f ca="1">IF(AND('Настройки ТИК'!$C$45="ТИК",'Настройки УИК'!$C$23="Председатель"),0,(M26+N26)*ПК_ПЛАН)</f>
        <v>#VALUE!</v>
      </c>
      <c r="P26" s="314"/>
      <c r="Q26" s="729" t="e">
        <f ca="1">(IF(VALUE(INDIRECT("'Настройки УИК'!$F$24"))&gt;0,(IF(AND(VALUE(MID($DK26,4,2))=VALUE(MID('Настройки ТИК'!$C$17,4,2)),$C26="",P26=8),P26,0))*INDIRECT("'Настройки УИК'!$I$24")/8,0))*IF(INDIRECT("DK"&amp;ROW($DK26))=INDIRECT("DK"&amp;(ROW($DK26)+1)),2,1)</f>
        <v>#VALUE!</v>
      </c>
      <c r="R26" s="729" t="e">
        <f ca="1">(IF(VALUE(INDIRECT("'Настройки УИК'!$F$24"))&gt;0,(IF(AND(VALUE(MID($DK26,4,2))=VALUE(MID('Настройки ТИК'!$D$17,4,2)),$C26="",P26=8),P26,0))*INDIRECT("'Настройки УИК'!$J$24")/8,0))*IF(INDIRECT("DK"&amp;ROW($DK26))=INDIRECT("DK"&amp;(ROW($DK26)+1)),2,1)</f>
        <v>#VALUE!</v>
      </c>
      <c r="S26" s="729" t="e">
        <f ca="1">(IF($C26="",0,P26*'Настройки УИК'!$K$24*2*'Настройки ТИК'!$C$32))*IF(INDIRECT("DK"&amp;ROW($DK26))=INDIRECT("DK"&amp;(ROW($DK26)+1)),2,1)</f>
        <v>#VALUE!</v>
      </c>
      <c r="T26" s="729" t="e">
        <f ca="1">(IF(AND(Q26+R26=0,$C26=""),P26*'Настройки УИК'!$K$24*'Настройки ТИК'!$C$32,0))*IF(INDIRECT("DK"&amp;ROW($DK26))=INDIRECT("DK"&amp;(ROW($DK26)+1)),2,1)</f>
        <v>#VALUE!</v>
      </c>
      <c r="U26" s="729" t="e">
        <f ca="1">IF(AND('Настройки ТИК'!$C$45="ТИК",'Настройки УИК'!$C$24="Председатель"),0,(S26+T26)*ПК_ПЛАН)</f>
        <v>#VALUE!</v>
      </c>
      <c r="V26" s="314"/>
      <c r="W26" s="729" t="e">
        <f ca="1">(IF(VALUE(INDIRECT("'Настройки УИК'!$F$25"))&gt;0,(IF(AND(VALUE(MID($DK26,4,2))=VALUE(MID('Настройки ТИК'!$C$17,4,2)),$C26="",V26=8),V26,0))*INDIRECT("'Настройки УИК'!$I$25")/8,0))*IF(INDIRECT("DK"&amp;ROW($DK26))=INDIRECT("DK"&amp;(ROW($DK26)+1)),2,1)</f>
        <v>#VALUE!</v>
      </c>
      <c r="X26" s="729" t="e">
        <f ca="1">(IF(VALUE(INDIRECT("'Настройки УИК'!$F$25"))&gt;0,(IF(AND(VALUE(MID($DK26,4,2))=VALUE(MID('Настройки ТИК'!$D$17,4,2)),$C26="",V26=8),V26,0))*INDIRECT("'Настройки УИК'!$J$25")/8,0))*IF(INDIRECT("DK"&amp;ROW($DK26))=INDIRECT("DK"&amp;(ROW($DK26)+1)),2,1)</f>
        <v>#VALUE!</v>
      </c>
      <c r="Y26" s="729" t="e">
        <f ca="1">(IF($C26="",0,V26*'Настройки УИК'!$K$25*2*'Настройки ТИК'!$C$32))*IF(INDIRECT("DK"&amp;ROW($DK26))=INDIRECT("DK"&amp;(ROW($DK26)+1)),2,1)</f>
        <v>#VALUE!</v>
      </c>
      <c r="Z26" s="729" t="e">
        <f ca="1">(IF(AND(W26+X26=0,$C26=""),V26*'Настройки УИК'!$K$25*'Настройки ТИК'!$C$32,0))*IF(INDIRECT("DK"&amp;ROW($DK26))=INDIRECT("DK"&amp;(ROW($DK26)+1)),2,1)</f>
        <v>#VALUE!</v>
      </c>
      <c r="AA26" s="729" t="e">
        <f ca="1">IF(AND('Настройки ТИК'!$C$45="ТИК",'Настройки УИК'!$C$25="Председатель"),0,(Y26+Z26)*ПК_ПЛАН)</f>
        <v>#VALUE!</v>
      </c>
      <c r="AB26" s="314"/>
      <c r="AC26" s="729" t="e">
        <f ca="1">(IF(VALUE(INDIRECT("'Настройки УИК'!$F$26"))&gt;0,(IF(AND(VALUE(MID($DK26,4,2))=VALUE(MID('Настройки ТИК'!$C$17,4,2)),$C26="",AB26=8),AB26,0))*INDIRECT("'Настройки УИК'!$I$26")/8,0))*IF(INDIRECT("DK"&amp;ROW($DK26))=INDIRECT("DK"&amp;(ROW($DK26)+1)),2,1)</f>
        <v>#VALUE!</v>
      </c>
      <c r="AD26" s="729" t="e">
        <f ca="1">(IF(VALUE(INDIRECT("'Настройки УИК'!$F$26"))&gt;0,(IF(AND(VALUE(MID($DK26,4,2))=VALUE(MID('Настройки ТИК'!$D$17,4,2)),$C26="",AB26=8),AB26,0))*INDIRECT("'Настройки УИК'!$J$26")/8,0))*IF(INDIRECT("DK"&amp;ROW($DK26))=INDIRECT("DK"&amp;(ROW($DK26)+1)),2,1)</f>
        <v>#VALUE!</v>
      </c>
      <c r="AE26" s="729" t="e">
        <f ca="1">(IF($C26="",0,AB26*'Настройки УИК'!$K$26*2*'Настройки ТИК'!$C$32))*IF(INDIRECT("DK"&amp;ROW($DK26))=INDIRECT("DK"&amp;(ROW($DK26)+1)),2,1)</f>
        <v>#VALUE!</v>
      </c>
      <c r="AF26" s="729" t="e">
        <f ca="1">(IF(AND(AC26+AD26=0,$C26=""),AB26*'Настройки УИК'!$K$26*'Настройки ТИК'!$C$32,0))*IF(INDIRECT("DK"&amp;ROW($DK26))=INDIRECT("DK"&amp;(ROW($DK26)+1)),2,1)</f>
        <v>#VALUE!</v>
      </c>
      <c r="AG26" s="729" t="e">
        <f ca="1">IF(AND('Настройки ТИК'!$C$45="ТИК",'Настройки УИК'!$C$26="Председатель"),0,(AE26+AF26)*ПК_ПЛАН)</f>
        <v>#VALUE!</v>
      </c>
      <c r="AH26" s="314"/>
      <c r="AI26" s="729" t="e">
        <f ca="1">(IF(VALUE(INDIRECT("'Настройки УИК'!$F$27"))&gt;0,(IF(AND(VALUE(MID($DK26,4,2))=VALUE(MID('Настройки ТИК'!$C$17,4,2)),$C26="",AH26=8),AH26,0))*INDIRECT("'Настройки УИК'!$I$27")/8,0))*IF(INDIRECT("DK"&amp;ROW($DK26))=INDIRECT("DK"&amp;(ROW($DK26)+1)),2,1)</f>
        <v>#VALUE!</v>
      </c>
      <c r="AJ26" s="729" t="e">
        <f ca="1">(IF(VALUE(INDIRECT("'Настройки УИК'!$F$27"))&gt;0,(IF(AND(VALUE(MID($DK26,4,2))=VALUE(MID('Настройки ТИК'!$D$17,4,2)),$C26="",AH26=8),AH26,0))*INDIRECT("'Настройки УИК'!$J$27")/8,0))*IF(INDIRECT("DK"&amp;ROW($DK26))=INDIRECT("DK"&amp;(ROW($DK26)+1)),2,1)</f>
        <v>#VALUE!</v>
      </c>
      <c r="AK26" s="729" t="e">
        <f ca="1">(IF($C26="",0,AH26*'Настройки УИК'!$K$27*2*'Настройки ТИК'!$C$32))*IF(INDIRECT("DK"&amp;ROW($DK26))=INDIRECT("DK"&amp;(ROW($DK26)+1)),2,1)</f>
        <v>#VALUE!</v>
      </c>
      <c r="AL26" s="729" t="e">
        <f ca="1">(IF(AND(AI26+AJ26=0,$C26=""),AH26*'Настройки УИК'!$K$27*'Настройки ТИК'!$C$32,0))*IF(INDIRECT("DK"&amp;ROW($DK26))=INDIRECT("DK"&amp;(ROW($DK26)+1)),2,1)</f>
        <v>#VALUE!</v>
      </c>
      <c r="AM26" s="729" t="e">
        <f ca="1">IF(AND('Настройки ТИК'!$C$45="ТИК",'Настройки УИК'!$C$27="Председатель"),0,(AK26+AL26)*ПК_ПЛАН)</f>
        <v>#VALUE!</v>
      </c>
      <c r="AN26" s="314"/>
      <c r="AO26" s="729" t="e">
        <f ca="1">(IF(VALUE(INDIRECT("'Настройки УИК'!$F$28"))&gt;0,(IF(AND(VALUE(MID($DK26,4,2))=VALUE(MID('Настройки ТИК'!$C$17,4,2)),$C26="",AN26=8),AN26,0))*INDIRECT("'Настройки УИК'!$I$28")/8,0))*IF(INDIRECT("DK"&amp;ROW($DK26))=INDIRECT("DK"&amp;(ROW($DK26)+1)),2,1)</f>
        <v>#VALUE!</v>
      </c>
      <c r="AP26" s="729" t="e">
        <f ca="1">(IF(VALUE(INDIRECT("'Настройки УИК'!$F$28"))&gt;0,(IF(AND(VALUE(MID($DK26,4,2))=VALUE(MID('Настройки ТИК'!$D$17,4,2)),$C26="",AN26=8),AN26,0))*INDIRECT("'Настройки УИК'!$J$28")/8,0))*IF(INDIRECT("DK"&amp;ROW($DK26))=INDIRECT("DK"&amp;(ROW($DK26)+1)),2,1)</f>
        <v>#VALUE!</v>
      </c>
      <c r="AQ26" s="729" t="e">
        <f ca="1">(IF($C26="",0,AN26*'Настройки УИК'!$K$28*2*'Настройки ТИК'!$C$32))*IF(INDIRECT("DK"&amp;ROW($DK26))=INDIRECT("DK"&amp;(ROW($DK26)+1)),2,1)</f>
        <v>#VALUE!</v>
      </c>
      <c r="AR26" s="729" t="e">
        <f ca="1">(IF(AND(AO26+AP26=0,$C26=""),AN26*'Настройки УИК'!$K$28*'Настройки ТИК'!$C$32,0))*IF(INDIRECT("DK"&amp;ROW($DK26))=INDIRECT("DK"&amp;(ROW($DK26)+1)),2,1)</f>
        <v>#VALUE!</v>
      </c>
      <c r="AS26" s="729" t="e">
        <f ca="1">IF(AND('Настройки ТИК'!$C$45="ТИК",'Настройки УИК'!$C$28="Председатель"),0,(AQ26+AR26)*ПК_ПЛАН)</f>
        <v>#VALUE!</v>
      </c>
      <c r="AT26" s="314"/>
      <c r="AU26" s="729" t="e">
        <f ca="1">(IF(VALUE(INDIRECT("'Настройки УИК'!$F$29"))&gt;0,(IF(AND(VALUE(MID($DK26,4,2))=VALUE(MID('Настройки ТИК'!$C$17,4,2)),$C26="",AT26=8),AT26,0))*INDIRECT("'Настройки УИК'!$I$29")/8,0))*IF(INDIRECT("DK"&amp;ROW($DK26))=INDIRECT("DK"&amp;(ROW($DK26)+1)),2,1)</f>
        <v>#VALUE!</v>
      </c>
      <c r="AV26" s="729" t="e">
        <f ca="1">(IF(VALUE(INDIRECT("'Настройки УИК'!$F$29"))&gt;0,(IF(AND(VALUE(MID($DK26,4,2))=VALUE(MID('Настройки ТИК'!$D$17,4,2)),$C26="",AT26=8),AT26,0))*INDIRECT("'Настройки УИК'!$J$29")/8,0))*IF(INDIRECT("DK"&amp;ROW($DK26))=INDIRECT("DK"&amp;(ROW($DK26)+1)),2,1)</f>
        <v>#VALUE!</v>
      </c>
      <c r="AW26" s="729" t="e">
        <f ca="1">(IF($C26="",0,AT26*'Настройки УИК'!$K$29*2*'Настройки ТИК'!$C$32))*IF(INDIRECT("DK"&amp;ROW($DK26))=INDIRECT("DK"&amp;(ROW($DK26)+1)),2,1)</f>
        <v>#VALUE!</v>
      </c>
      <c r="AX26" s="729" t="e">
        <f ca="1">(IF(AND(AU26+AV26=0,$C26=""),AT26*'Настройки УИК'!$K$29*'Настройки ТИК'!$C$32,0))*IF(INDIRECT("DK"&amp;ROW($DK26))=INDIRECT("DK"&amp;(ROW($DK26)+1)),2,1)</f>
        <v>#VALUE!</v>
      </c>
      <c r="AY26" s="729" t="e">
        <f ca="1">IF(AND('Настройки ТИК'!$C$45="ТИК",'Настройки УИК'!$C$29="Председатель"),0,(AW26+AX26)*ПК_ПЛАН)</f>
        <v>#VALUE!</v>
      </c>
      <c r="AZ26" s="314"/>
      <c r="BA26" s="729" t="e">
        <f ca="1">(IF(VALUE(INDIRECT("'Настройки УИК'!$F$30"))&gt;0,(IF(AND(VALUE(MID($DK26,4,2))=VALUE(MID('Настройки ТИК'!$C$17,4,2)),$C26="",AZ26=8),AZ26,0))*INDIRECT("'Настройки УИК'!$I$30")/8,0))*IF(INDIRECT("DK"&amp;ROW($DK26))=INDIRECT("DK"&amp;(ROW($DK26)+1)),2,1)</f>
        <v>#VALUE!</v>
      </c>
      <c r="BB26" s="729" t="e">
        <f ca="1">(IF(VALUE(INDIRECT("'Настройки УИК'!$F$30"))&gt;0,(IF(AND(VALUE(MID($DK26,4,2))=VALUE(MID('Настройки ТИК'!$D$17,4,2)),$C26="",AZ26=8),AZ26,0))*INDIRECT("'Настройки УИК'!$J$30")/8,0))*IF(INDIRECT("DK"&amp;ROW($DK26))=INDIRECT("DK"&amp;(ROW($DK26)+1)),2,1)</f>
        <v>#VALUE!</v>
      </c>
      <c r="BC26" s="729" t="e">
        <f ca="1">(IF($C26="",0,AZ26*'Настройки УИК'!$K$30*2*'Настройки ТИК'!$C$32))*IF(INDIRECT("DK"&amp;ROW($DK26))=INDIRECT("DK"&amp;(ROW($DK26)+1)),2,1)</f>
        <v>#VALUE!</v>
      </c>
      <c r="BD26" s="729" t="e">
        <f ca="1">(IF(AND(BA26+BB26=0,$C26=""),AZ26*'Настройки УИК'!$K$30*'Настройки ТИК'!$C$32,0))*IF(INDIRECT("DK"&amp;ROW($DK26))=INDIRECT("DK"&amp;(ROW($DK26)+1)),2,1)</f>
        <v>#VALUE!</v>
      </c>
      <c r="BE26" s="729" t="e">
        <f ca="1">IF(AND('Настройки ТИК'!$C$45="ТИК",'Настройки УИК'!$C$30="Председатель"),0,(BC26+BD26)*ПК_ПЛАН)</f>
        <v>#VALUE!</v>
      </c>
      <c r="BF26" s="314"/>
      <c r="BG26" s="729" t="e">
        <f ca="1">(IF(VALUE(INDIRECT("'Настройки УИК'!$F$31"))&gt;0,(IF(AND(VALUE(MID($DK26,4,2))=VALUE(MID('Настройки ТИК'!$C$17,4,2)),$C26="",BF26=8),BF26,0))*INDIRECT("'Настройки УИК'!$I$31")/8,0))*IF(INDIRECT("DK"&amp;ROW($DK26))=INDIRECT("DK"&amp;(ROW($DK26)+1)),2,1)</f>
        <v>#VALUE!</v>
      </c>
      <c r="BH26" s="729" t="e">
        <f ca="1">(IF(VALUE(INDIRECT("'Настройки УИК'!$F$31"))&gt;0,(IF(AND(VALUE(MID($DK26,4,2))=VALUE(MID('Настройки ТИК'!$D$17,4,2)),$C26="",BF26=8),BF26,0))*INDIRECT("'Настройки УИК'!$J$31")/8,0))*IF(INDIRECT("DK"&amp;ROW($DK26))=INDIRECT("DK"&amp;(ROW($DK26)+1)),2,1)</f>
        <v>#VALUE!</v>
      </c>
      <c r="BI26" s="729" t="e">
        <f ca="1">(IF($C26="",0,BF26*'Настройки УИК'!$K$31*2*'Настройки ТИК'!$C$32))*IF(INDIRECT("DK"&amp;ROW($DK26))=INDIRECT("DK"&amp;(ROW($DK26)+1)),2,1)</f>
        <v>#VALUE!</v>
      </c>
      <c r="BJ26" s="729" t="e">
        <f ca="1">(IF(AND(BG26+BH26=0,$C26=""),BF26*'Настройки УИК'!$K$31*'Настройки ТИК'!$C$32,0))*IF(INDIRECT("DK"&amp;ROW($DK26))=INDIRECT("DK"&amp;(ROW($DK26)+1)),2,1)</f>
        <v>#VALUE!</v>
      </c>
      <c r="BK26" s="729" t="e">
        <f ca="1">IF(AND('Настройки ТИК'!$C$45="ТИК",'Настройки УИК'!$C$31="Председатель"),0,(BI26+BJ26)*ПК_ПЛАН)</f>
        <v>#VALUE!</v>
      </c>
      <c r="BL26" s="314"/>
      <c r="BM26" s="729" t="e">
        <f ca="1">(IF(VALUE(INDIRECT("'Настройки УИК'!$F$32"))&gt;0,(IF(AND(VALUE(MID($DK26,4,2))=VALUE(MID('Настройки ТИК'!$C$17,4,2)),$C26="",BL26=8),BL26,0))*INDIRECT("'Настройки УИК'!$I$32")/8,0))*IF(INDIRECT("DK"&amp;ROW($DK26))=INDIRECT("DK"&amp;(ROW($DK26)+1)),2,1)</f>
        <v>#VALUE!</v>
      </c>
      <c r="BN26" s="729" t="e">
        <f ca="1">(IF(VALUE(INDIRECT("'Настройки УИК'!$F$32"))&gt;0,(IF(AND(VALUE(MID($DK26,4,2))=VALUE(MID('Настройки ТИК'!$D$17,4,2)),$C26="",BL26=8),BL26,0))*INDIRECT("'Настройки УИК'!$J$32")/8,0))*IF(INDIRECT("DK"&amp;ROW($DK26))=INDIRECT("DK"&amp;(ROW($DK26)+1)),2,1)</f>
        <v>#VALUE!</v>
      </c>
      <c r="BO26" s="729" t="e">
        <f ca="1">(IF($C26="",0,BL26*'Настройки УИК'!$K$32*2*'Настройки ТИК'!$C$32))*IF(INDIRECT("DK"&amp;ROW($DK26))=INDIRECT("DK"&amp;(ROW($DK26)+1)),2,1)</f>
        <v>#VALUE!</v>
      </c>
      <c r="BP26" s="729" t="e">
        <f ca="1">(IF(AND(BM26+BN26=0,$C26=""),BL26*'Настройки УИК'!$K$32*'Настройки ТИК'!$C$32,0))*IF(INDIRECT("DK"&amp;ROW($DK26))=INDIRECT("DK"&amp;(ROW($DK26)+1)),2,1)</f>
        <v>#VALUE!</v>
      </c>
      <c r="BQ26" s="729" t="e">
        <f ca="1">IF(AND('Настройки ТИК'!$C$45="ТИК",'Настройки УИК'!$C$32="Председатель"),0,(BO26+BP26)*ПК_ПЛАН)</f>
        <v>#VALUE!</v>
      </c>
      <c r="BR26" s="314"/>
      <c r="BS26" s="729" t="e">
        <f ca="1">(IF(VALUE(INDIRECT("'Настройки УИК'!$F$33"))&gt;0,(IF(AND(VALUE(MID($DK26,4,2))=VALUE(MID('Настройки ТИК'!$C$17,4,2)),$C26="",BR26=8),BR26,0))*INDIRECT("'Настройки УИК'!$I$33")/8,0))*IF(INDIRECT("DK"&amp;ROW($DK26))=INDIRECT("DK"&amp;(ROW($DK26)+1)),2,1)</f>
        <v>#VALUE!</v>
      </c>
      <c r="BT26" s="729" t="e">
        <f ca="1">(IF(VALUE(INDIRECT("'Настройки УИК'!$F$33"))&gt;0,(IF(AND(VALUE(MID($DK26,4,2))=VALUE(MID('Настройки ТИК'!$D$17,4,2)),$C26="",BR26=8),BR26,0))*INDIRECT("'Настройки УИК'!$J$33")/8,0))*IF(INDIRECT("DK"&amp;ROW($DK26))=INDIRECT("DK"&amp;(ROW($DK26)+1)),2,1)</f>
        <v>#VALUE!</v>
      </c>
      <c r="BU26" s="729" t="e">
        <f ca="1">(IF($C26="",0,BR26*'Настройки УИК'!$K$33*2*'Настройки ТИК'!$C$32))*IF(INDIRECT("DK"&amp;ROW($DK26))=INDIRECT("DK"&amp;(ROW($DK26)+1)),2,1)</f>
        <v>#VALUE!</v>
      </c>
      <c r="BV26" s="729" t="e">
        <f ca="1">(IF(AND(BS26+BT26=0,$C26=""),BR26*'Настройки УИК'!$K$33*'Настройки ТИК'!$C$32,0))*IF(INDIRECT("DK"&amp;ROW($DK26))=INDIRECT("DK"&amp;(ROW($DK26)+1)),2,1)</f>
        <v>#VALUE!</v>
      </c>
      <c r="BW26" s="729" t="e">
        <f ca="1">IF(AND('Настройки ТИК'!$C$45="ТИК",'Настройки УИК'!$C$33="Председатель"),0,(BU26+BV26)*ПК_ПЛАН)</f>
        <v>#VALUE!</v>
      </c>
      <c r="BX26" s="314"/>
      <c r="BY26" s="729" t="e">
        <f ca="1">(IF(VALUE(INDIRECT("'Настройки УИК'!$F$34"))&gt;0,(IF(AND(VALUE(MID($DK26,4,2))=VALUE(MID('Настройки ТИК'!$C$17,4,2)),$C26="",BX26=8),BX26,0))*INDIRECT("'Настройки УИК'!$I$34")/8,0))*IF(INDIRECT("DK"&amp;ROW($DK26))=INDIRECT("DK"&amp;(ROW($DK26)+1)),2,1)</f>
        <v>#VALUE!</v>
      </c>
      <c r="BZ26" s="729" t="e">
        <f ca="1">(IF(VALUE(INDIRECT("'Настройки УИК'!$F$34"))&gt;0,(IF(AND(VALUE(MID($DK26,4,2))=VALUE(MID('Настройки ТИК'!$D$17,4,2)),$C26="",BX26=8),BX26,0))*INDIRECT("'Настройки УИК'!$J$34")/8,0))*IF(INDIRECT("DK"&amp;ROW($DK26))=INDIRECT("DK"&amp;(ROW($DK26)+1)),2,1)</f>
        <v>#VALUE!</v>
      </c>
      <c r="CA26" s="729" t="e">
        <f ca="1">(IF($C26="",0,BX26*'Настройки УИК'!$K$34*2*'Настройки ТИК'!$C$32))*IF(INDIRECT("DK"&amp;ROW($DK26))=INDIRECT("DK"&amp;(ROW($DK26)+1)),2,1)</f>
        <v>#VALUE!</v>
      </c>
      <c r="CB26" s="729" t="e">
        <f ca="1">(IF(AND(BY26+BZ26=0,$C26=""),BX26*'Настройки УИК'!$K$34*'Настройки ТИК'!$C$32,0))*IF(INDIRECT("DK"&amp;ROW($DK26))=INDIRECT("DK"&amp;(ROW($DK26)+1)),2,1)</f>
        <v>#VALUE!</v>
      </c>
      <c r="CC26" s="729" t="e">
        <f ca="1">IF(AND('Настройки ТИК'!$C$45="ТИК",'Настройки УИК'!$C$34="Председатель"),0,(CA26+CB26)*ПК_ПЛАН)</f>
        <v>#VALUE!</v>
      </c>
      <c r="CD26" s="314"/>
      <c r="CE26" s="729" t="e">
        <f ca="1">(IF(VALUE(INDIRECT("'Настройки УИК'!$F$35"))&gt;0,(IF(AND(VALUE(MID($DK26,4,2))=VALUE(MID('Настройки ТИК'!$C$17,4,2)),$C26="",CD26=8),CD26,0))*INDIRECT("'Настройки УИК'!$I$35")/8,0))*IF(INDIRECT("DK"&amp;ROW($DK26))=INDIRECT("DK"&amp;(ROW($DK26)+1)),2,1)</f>
        <v>#VALUE!</v>
      </c>
      <c r="CF26" s="729" t="e">
        <f ca="1">(IF(VALUE(INDIRECT("'Настройки УИК'!$F$35"))&gt;0,(IF(AND(VALUE(MID($DK26,4,2))=VALUE(MID('Настройки ТИК'!$D$17,4,2)),$C26="",CD26=8),CD26,0))*INDIRECT("'Настройки УИК'!$J$35")/8,0))*IF(INDIRECT("DK"&amp;ROW($DK26))=INDIRECT("DK"&amp;(ROW($DK26)+1)),2,1)</f>
        <v>#VALUE!</v>
      </c>
      <c r="CG26" s="729" t="e">
        <f ca="1">(IF($C26="",0,CD26*'Настройки УИК'!$K$35*2*'Настройки ТИК'!$C$32))*IF(INDIRECT("DK"&amp;ROW($DK26))=INDIRECT("DK"&amp;(ROW($DK26)+1)),2,1)</f>
        <v>#VALUE!</v>
      </c>
      <c r="CH26" s="729" t="e">
        <f ca="1">(IF(AND(CE26+CF26=0,$C26=""),CD26*'Настройки УИК'!$K$35*'Настройки ТИК'!$C$32,0))*IF(INDIRECT("DK"&amp;ROW($DK26))=INDIRECT("DK"&amp;(ROW($DK26)+1)),2,1)</f>
        <v>#VALUE!</v>
      </c>
      <c r="CI26" s="729" t="e">
        <f ca="1">IF(AND('Настройки ТИК'!$C$45="ТИК",'Настройки УИК'!$C$35="Председатель"),0,(CG26+CH26)*ПК_ПЛАН)</f>
        <v>#VALUE!</v>
      </c>
      <c r="CJ26" s="314"/>
      <c r="CK26" s="729" t="e">
        <f ca="1">(IF(VALUE(INDIRECT("'Настройки УИК'!$F$36"))&gt;0,(IF(AND(VALUE(MID($DK26,4,2))=VALUE(MID('Настройки ТИК'!$C$17,4,2)),$C26="",CJ26=8),CJ26,0))*INDIRECT("'Настройки УИК'!$I$36")/8,0))*IF(INDIRECT("DK"&amp;ROW($DK26))=INDIRECT("DK"&amp;(ROW($DK26)+1)),2,1)</f>
        <v>#VALUE!</v>
      </c>
      <c r="CL26" s="729" t="e">
        <f ca="1">(IF(VALUE(INDIRECT("'Настройки УИК'!$F$36"))&gt;0,(IF(AND(VALUE(MID($DK26,4,2))=VALUE(MID('Настройки ТИК'!$D$17,4,2)),$C26="",CJ26=8),CJ26,0))*INDIRECT("'Настройки УИК'!$J$36")/8,0))*IF(INDIRECT("DK"&amp;ROW($DK26))=INDIRECT("DK"&amp;(ROW($DK26)+1)),2,1)</f>
        <v>#VALUE!</v>
      </c>
      <c r="CM26" s="729" t="e">
        <f ca="1">(IF($C26="",0,CJ26*'Настройки УИК'!$K$36*2*'Настройки ТИК'!$C$32))*IF(INDIRECT("DK"&amp;ROW($DK26))=INDIRECT("DK"&amp;(ROW($DK26)+1)),2,1)</f>
        <v>#VALUE!</v>
      </c>
      <c r="CN26" s="729" t="e">
        <f ca="1">(IF(AND(CK26+CL26=0,$C26=""),CJ26*'Настройки УИК'!$K$36*'Настройки ТИК'!$C$32,0))*IF(INDIRECT("DK"&amp;ROW($DK26))=INDIRECT("DK"&amp;(ROW($DK26)+1)),2,1)</f>
        <v>#VALUE!</v>
      </c>
      <c r="CO26" s="729" t="e">
        <f ca="1">IF(AND('Настройки ТИК'!$C$45="ТИК",'Настройки УИК'!$C$36="Председатель"),0,(CM26+CN26)*ПК_ПЛАН)</f>
        <v>#VALUE!</v>
      </c>
      <c r="CP26" s="314"/>
      <c r="CQ26" s="729" t="e">
        <f ca="1">(IF(VALUE(INDIRECT("'Настройки УИК'!$F$37"))&gt;0,(IF(AND(VALUE(MID($DK26,4,2))=VALUE(MID('Настройки ТИК'!$C$17,4,2)),$C26="",CP26=8),CP26,0))*INDIRECT("'Настройки УИК'!$I$37")/8,0))*IF(INDIRECT("DK"&amp;ROW($DK26))=INDIRECT("DK"&amp;(ROW($DK26)+1)),2,1)</f>
        <v>#VALUE!</v>
      </c>
      <c r="CR26" s="729" t="e">
        <f ca="1">(IF(VALUE(INDIRECT("'Настройки УИК'!$F$37"))&gt;0,(IF(AND(VALUE(MID($DK26,4,2))=VALUE(MID('Настройки ТИК'!$D$17,4,2)),$C26="",CP26=8),CP26,0))*INDIRECT("'Настройки УИК'!$J$37")/8,0))*IF(INDIRECT("DK"&amp;ROW($DK26))=INDIRECT("DK"&amp;(ROW($DK26)+1)),2,1)</f>
        <v>#VALUE!</v>
      </c>
      <c r="CS26" s="729" t="e">
        <f ca="1">(IF($C26="",0,CP26*'Настройки УИК'!$K$37*2*'Настройки ТИК'!$C$32))*IF(INDIRECT("DK"&amp;ROW($DK26))=INDIRECT("DK"&amp;(ROW($DK26)+1)),2,1)</f>
        <v>#VALUE!</v>
      </c>
      <c r="CT26" s="729" t="e">
        <f ca="1">(IF(AND(CQ26+CR26=0,$C26=""),CP26*'Настройки УИК'!$K$37*'Настройки ТИК'!$C$32,0))*IF(INDIRECT("DK"&amp;ROW($DK26))=INDIRECT("DK"&amp;(ROW($DK26)+1)),2,1)</f>
        <v>#VALUE!</v>
      </c>
      <c r="CU26" s="729" t="e">
        <f ca="1">IF(AND('Настройки ТИК'!$C$45="ТИК",'Настройки УИК'!$C$37="Председатель"),0,(CS26+CT26)*ПК_ПЛАН)</f>
        <v>#VALUE!</v>
      </c>
      <c r="CV26" s="314"/>
      <c r="CW26" s="729" t="e">
        <f ca="1">(IF(VALUE(INDIRECT("'Настройки УИК'!$F$38"))&gt;0,(IF(AND(VALUE(MID($DK26,4,2))=VALUE(MID('Настройки ТИК'!$C$17,4,2)),$C26="",CV26=8),CV26,0))*INDIRECT("'Настройки УИК'!$I$38")/8,0))*IF(INDIRECT("DK"&amp;ROW($DK26))=INDIRECT("DK"&amp;(ROW($DK26)+1)),2,1)</f>
        <v>#VALUE!</v>
      </c>
      <c r="CX26" s="729" t="e">
        <f ca="1">(IF(VALUE(INDIRECT("'Настройки УИК'!$F$38"))&gt;0,(IF(AND(VALUE(MID($DK26,4,2))=VALUE(MID('Настройки ТИК'!$D$17,4,2)),$C26="",CV26=8),CV26,0))*INDIRECT("'Настройки УИК'!$J$38")/8,0))*IF(INDIRECT("DK"&amp;ROW($DK26))=INDIRECT("DK"&amp;(ROW($DK26)+1)),2,1)</f>
        <v>#VALUE!</v>
      </c>
      <c r="CY26" s="729" t="e">
        <f ca="1">(IF($C26="",0,CV26*'Настройки УИК'!$K$38*2*'Настройки ТИК'!$C$32))*IF(INDIRECT("DK"&amp;ROW($DK26))=INDIRECT("DK"&amp;(ROW($DK26)+1)),2,1)</f>
        <v>#VALUE!</v>
      </c>
      <c r="CZ26" s="729" t="e">
        <f ca="1">(IF(AND(CW26+CX26=0,$C26=""),CV26*'Настройки УИК'!$K$38*'Настройки ТИК'!$C$32,0))*IF(INDIRECT("DK"&amp;ROW($DK26))=INDIRECT("DK"&amp;(ROW($DK26)+1)),2,1)</f>
        <v>#VALUE!</v>
      </c>
      <c r="DA26" s="729" t="e">
        <f ca="1">IF(AND('Настройки ТИК'!$C$45="ТИК",'Настройки УИК'!$C$38="Председатель"),0,(CY26+CZ26)*ПК_ПЛАН)</f>
        <v>#VALUE!</v>
      </c>
      <c r="DB26" s="314"/>
      <c r="DC26" s="729" t="e">
        <f ca="1">(IF(VALUE(INDIRECT("'Настройки УИК'!$F$39"))&gt;0,(IF(AND(VALUE(MID($DK26,4,2))=VALUE(MID('Настройки ТИК'!$C$17,4,2)),$C26="",DB26=8),DB26,0))*INDIRECT("'Настройки УИК'!$I$39")/8,0))*IF(INDIRECT("DK"&amp;ROW($DK26))=INDIRECT("DK"&amp;(ROW($DK26)+1)),2,1)</f>
        <v>#VALUE!</v>
      </c>
      <c r="DD26" s="729" t="e">
        <f ca="1">(IF(VALUE(INDIRECT("'Настройки УИК'!$F$39"))&gt;0,(IF(AND(VALUE(MID($DK26,4,2))=VALUE(MID('Настройки ТИК'!$D$17,4,2)),$C26="",DB26=8),DB26,0))*INDIRECT("'Настройки УИК'!$J$39")/8,0))*IF(INDIRECT("DK"&amp;ROW($DK26))=INDIRECT("DK"&amp;(ROW($DK26)+1)),2,1)</f>
        <v>#VALUE!</v>
      </c>
      <c r="DE26" s="729" t="e">
        <f ca="1">(IF($C26="",0,DB26*'Настройки УИК'!$K$39*2*'Настройки ТИК'!$C$32))*IF(INDIRECT("DK"&amp;ROW($DK26))=INDIRECT("DK"&amp;(ROW($DK26)+1)),2,1)</f>
        <v>#VALUE!</v>
      </c>
      <c r="DF26" s="729" t="e">
        <f ca="1">(IF(AND(DC26+DD26=0,$C26=""),DB26*'Настройки УИК'!$K$39*'Настройки ТИК'!$C$32,0))*IF(INDIRECT("DK"&amp;ROW($DK26))=INDIRECT("DK"&amp;(ROW($DK26)+1)),2,1)</f>
        <v>#VALUE!</v>
      </c>
      <c r="DG26" s="729" t="e">
        <f ca="1">IF(AND('Настройки ТИК'!$C$45="ТИК",'Настройки УИК'!$C$39="Председатель"),0,(DE26+DF26)*ПК_ПЛАН)</f>
        <v>#VALUE!</v>
      </c>
      <c r="DK26" s="777" t="e">
        <f>DATE(RIGHT(date_of_choice, 4), MID(date_of_choice, FIND(".", date_of_choice) + 1, 2),LEFT(date_of_choice, 2))-12</f>
        <v>#VALUE!</v>
      </c>
    </row>
    <row r="27" spans="1:115" s="223" customFormat="1" ht="16.5" customHeight="1" x14ac:dyDescent="0.25">
      <c r="A27" s="757" t="e">
        <f t="shared" ca="1" si="0"/>
        <v>#VALUE!</v>
      </c>
      <c r="B27" s="777" t="e">
        <f>DATE(RIGHT(date_of_choice, 4), MID(date_of_choice, FIND(".", date_of_choice) + 1, 2),LEFT(date_of_choice, 2))-11</f>
        <v>#VALUE!</v>
      </c>
      <c r="C27" s="756"/>
      <c r="D27" s="314"/>
      <c r="E27" s="729" t="e">
        <f ca="1">(IF(VALUE(INDIRECT("'Настройки УИК'!$F$22"))&gt;0,(IF(AND(VALUE(MID($DK27,4,2))=VALUE(MID('Настройки ТИК'!$C$17,4,2)),$C27="",D27=8),D27,0))*INDIRECT("'Настройки УИК'!$I$22")/8,0))*IF(INDIRECT("DK"&amp;ROW($DK27))=INDIRECT("DK"&amp;(ROW($DK27)+1)),2,1)</f>
        <v>#VALUE!</v>
      </c>
      <c r="F27" s="729" t="e">
        <f ca="1">(IF(VALUE(INDIRECT("'Настройки УИК'!$F$22"))&gt;0,(IF(AND(VALUE(MID($DK27,4,2))=VALUE(MID('Настройки ТИК'!$D$17,4,2)),$C27="",D27=8),D27,0))*INDIRECT("'Настройки УИК'!$J$22")/8,0))*IF(INDIRECT("DK"&amp;ROW($DK27))=INDIRECT("DK"&amp;(ROW($DK27)+1)),2,1)</f>
        <v>#VALUE!</v>
      </c>
      <c r="G27" s="729" t="e">
        <f ca="1">(IF($C27="",0,D27*'Настройки УИК'!$K$22*2*'Настройки ТИК'!$C$32))*IF(INDIRECT("DK"&amp;ROW($DK27))=INDIRECT("DK"&amp;(ROW($DK27)+1)),2,1)</f>
        <v>#VALUE!</v>
      </c>
      <c r="H27" s="729" t="e">
        <f ca="1">(IF(AND(E27+F27=0,$C27=""),D27*'Настройки УИК'!$K$22*'Настройки ТИК'!$C$32,0))*IF(INDIRECT("DK"&amp;ROW($DK27))=INDIRECT("DK"&amp;(ROW($DK27)+1)),2,1)</f>
        <v>#VALUE!</v>
      </c>
      <c r="I27" s="729" t="e">
        <f ca="1">IF(AND('Настройки ТИК'!$C$45="ТИК",'Настройки УИК'!$C$22="Председатель"),0,(G27+H27)*ПК_ПЛАН)</f>
        <v>#VALUE!</v>
      </c>
      <c r="J27" s="314"/>
      <c r="K27" s="729" t="e">
        <f ca="1">(IF(VALUE(INDIRECT("'Настройки УИК'!$F$23"))&gt;0,(IF(AND(VALUE(MID($DK27,4,2))=VALUE(MID('Настройки ТИК'!$C$17,4,2)),$C27="",J27=8),J27,0))*INDIRECT("'Настройки УИК'!$I$23")/8,0))*IF(INDIRECT("DK"&amp;ROW($DK27))=INDIRECT("DK"&amp;(ROW($DK27)+1)),2,1)</f>
        <v>#VALUE!</v>
      </c>
      <c r="L27" s="729" t="e">
        <f ca="1">(IF(VALUE(INDIRECT("'Настройки УИК'!$F$23"))&gt;0,(IF(AND(VALUE(MID($DK27,4,2))=VALUE(MID('Настройки ТИК'!$D$17,4,2)),$C27="",J27=8),J27,0))*INDIRECT("'Настройки УИК'!$J$23")/8,0))*IF(INDIRECT("DK"&amp;ROW($DK27))=INDIRECT("DK"&amp;(ROW($DK27)+1)),2,1)</f>
        <v>#VALUE!</v>
      </c>
      <c r="M27" s="729" t="e">
        <f ca="1">(IF($C27="",0,J27*'Настройки УИК'!$K$23*2*'Настройки ТИК'!$C$32))*IF(INDIRECT("DK"&amp;ROW($DK27))=INDIRECT("DK"&amp;(ROW($DK27)+1)),2,1)</f>
        <v>#VALUE!</v>
      </c>
      <c r="N27" s="729" t="e">
        <f ca="1">(IF(AND(K27+L27=0,$C27=""),J27*'Настройки УИК'!$K$23*'Настройки ТИК'!$C$32,0))*IF(INDIRECT("DK"&amp;ROW($DK27))=INDIRECT("DK"&amp;(ROW($DK27)+1)),2,1)</f>
        <v>#VALUE!</v>
      </c>
      <c r="O27" s="729" t="e">
        <f ca="1">IF(AND('Настройки ТИК'!$C$45="ТИК",'Настройки УИК'!$C$23="Председатель"),0,(M27+N27)*ПК_ПЛАН)</f>
        <v>#VALUE!</v>
      </c>
      <c r="P27" s="314"/>
      <c r="Q27" s="729" t="e">
        <f ca="1">(IF(VALUE(INDIRECT("'Настройки УИК'!$F$24"))&gt;0,(IF(AND(VALUE(MID($DK27,4,2))=VALUE(MID('Настройки ТИК'!$C$17,4,2)),$C27="",P27=8),P27,0))*INDIRECT("'Настройки УИК'!$I$24")/8,0))*IF(INDIRECT("DK"&amp;ROW($DK27))=INDIRECT("DK"&amp;(ROW($DK27)+1)),2,1)</f>
        <v>#VALUE!</v>
      </c>
      <c r="R27" s="729" t="e">
        <f ca="1">(IF(VALUE(INDIRECT("'Настройки УИК'!$F$24"))&gt;0,(IF(AND(VALUE(MID($DK27,4,2))=VALUE(MID('Настройки ТИК'!$D$17,4,2)),$C27="",P27=8),P27,0))*INDIRECT("'Настройки УИК'!$J$24")/8,0))*IF(INDIRECT("DK"&amp;ROW($DK27))=INDIRECT("DK"&amp;(ROW($DK27)+1)),2,1)</f>
        <v>#VALUE!</v>
      </c>
      <c r="S27" s="729" t="e">
        <f ca="1">(IF($C27="",0,P27*'Настройки УИК'!$K$24*2*'Настройки ТИК'!$C$32))*IF(INDIRECT("DK"&amp;ROW($DK27))=INDIRECT("DK"&amp;(ROW($DK27)+1)),2,1)</f>
        <v>#VALUE!</v>
      </c>
      <c r="T27" s="729" t="e">
        <f ca="1">(IF(AND(Q27+R27=0,$C27=""),P27*'Настройки УИК'!$K$24*'Настройки ТИК'!$C$32,0))*IF(INDIRECT("DK"&amp;ROW($DK27))=INDIRECT("DK"&amp;(ROW($DK27)+1)),2,1)</f>
        <v>#VALUE!</v>
      </c>
      <c r="U27" s="729" t="e">
        <f ca="1">IF(AND('Настройки ТИК'!$C$45="ТИК",'Настройки УИК'!$C$24="Председатель"),0,(S27+T27)*ПК_ПЛАН)</f>
        <v>#VALUE!</v>
      </c>
      <c r="V27" s="314"/>
      <c r="W27" s="729" t="e">
        <f ca="1">(IF(VALUE(INDIRECT("'Настройки УИК'!$F$25"))&gt;0,(IF(AND(VALUE(MID($DK27,4,2))=VALUE(MID('Настройки ТИК'!$C$17,4,2)),$C27="",V27=8),V27,0))*INDIRECT("'Настройки УИК'!$I$25")/8,0))*IF(INDIRECT("DK"&amp;ROW($DK27))=INDIRECT("DK"&amp;(ROW($DK27)+1)),2,1)</f>
        <v>#VALUE!</v>
      </c>
      <c r="X27" s="729" t="e">
        <f ca="1">(IF(VALUE(INDIRECT("'Настройки УИК'!$F$25"))&gt;0,(IF(AND(VALUE(MID($DK27,4,2))=VALUE(MID('Настройки ТИК'!$D$17,4,2)),$C27="",V27=8),V27,0))*INDIRECT("'Настройки УИК'!$J$25")/8,0))*IF(INDIRECT("DK"&amp;ROW($DK27))=INDIRECT("DK"&amp;(ROW($DK27)+1)),2,1)</f>
        <v>#VALUE!</v>
      </c>
      <c r="Y27" s="729" t="e">
        <f ca="1">(IF($C27="",0,V27*'Настройки УИК'!$K$25*2*'Настройки ТИК'!$C$32))*IF(INDIRECT("DK"&amp;ROW($DK27))=INDIRECT("DK"&amp;(ROW($DK27)+1)),2,1)</f>
        <v>#VALUE!</v>
      </c>
      <c r="Z27" s="729" t="e">
        <f ca="1">(IF(AND(W27+X27=0,$C27=""),V27*'Настройки УИК'!$K$25*'Настройки ТИК'!$C$32,0))*IF(INDIRECT("DK"&amp;ROW($DK27))=INDIRECT("DK"&amp;(ROW($DK27)+1)),2,1)</f>
        <v>#VALUE!</v>
      </c>
      <c r="AA27" s="729" t="e">
        <f ca="1">IF(AND('Настройки ТИК'!$C$45="ТИК",'Настройки УИК'!$C$25="Председатель"),0,(Y27+Z27)*ПК_ПЛАН)</f>
        <v>#VALUE!</v>
      </c>
      <c r="AB27" s="314"/>
      <c r="AC27" s="729" t="e">
        <f ca="1">(IF(VALUE(INDIRECT("'Настройки УИК'!$F$26"))&gt;0,(IF(AND(VALUE(MID($DK27,4,2))=VALUE(MID('Настройки ТИК'!$C$17,4,2)),$C27="",AB27=8),AB27,0))*INDIRECT("'Настройки УИК'!$I$26")/8,0))*IF(INDIRECT("DK"&amp;ROW($DK27))=INDIRECT("DK"&amp;(ROW($DK27)+1)),2,1)</f>
        <v>#VALUE!</v>
      </c>
      <c r="AD27" s="729" t="e">
        <f ca="1">(IF(VALUE(INDIRECT("'Настройки УИК'!$F$26"))&gt;0,(IF(AND(VALUE(MID($DK27,4,2))=VALUE(MID('Настройки ТИК'!$D$17,4,2)),$C27="",AB27=8),AB27,0))*INDIRECT("'Настройки УИК'!$J$26")/8,0))*IF(INDIRECT("DK"&amp;ROW($DK27))=INDIRECT("DK"&amp;(ROW($DK27)+1)),2,1)</f>
        <v>#VALUE!</v>
      </c>
      <c r="AE27" s="729" t="e">
        <f ca="1">(IF($C27="",0,AB27*'Настройки УИК'!$K$26*2*'Настройки ТИК'!$C$32))*IF(INDIRECT("DK"&amp;ROW($DK27))=INDIRECT("DK"&amp;(ROW($DK27)+1)),2,1)</f>
        <v>#VALUE!</v>
      </c>
      <c r="AF27" s="729" t="e">
        <f ca="1">(IF(AND(AC27+AD27=0,$C27=""),AB27*'Настройки УИК'!$K$26*'Настройки ТИК'!$C$32,0))*IF(INDIRECT("DK"&amp;ROW($DK27))=INDIRECT("DK"&amp;(ROW($DK27)+1)),2,1)</f>
        <v>#VALUE!</v>
      </c>
      <c r="AG27" s="729" t="e">
        <f ca="1">IF(AND('Настройки ТИК'!$C$45="ТИК",'Настройки УИК'!$C$26="Председатель"),0,(AE27+AF27)*ПК_ПЛАН)</f>
        <v>#VALUE!</v>
      </c>
      <c r="AH27" s="314"/>
      <c r="AI27" s="729" t="e">
        <f ca="1">(IF(VALUE(INDIRECT("'Настройки УИК'!$F$27"))&gt;0,(IF(AND(VALUE(MID($DK27,4,2))=VALUE(MID('Настройки ТИК'!$C$17,4,2)),$C27="",AH27=8),AH27,0))*INDIRECT("'Настройки УИК'!$I$27")/8,0))*IF(INDIRECT("DK"&amp;ROW($DK27))=INDIRECT("DK"&amp;(ROW($DK27)+1)),2,1)</f>
        <v>#VALUE!</v>
      </c>
      <c r="AJ27" s="729" t="e">
        <f ca="1">(IF(VALUE(INDIRECT("'Настройки УИК'!$F$27"))&gt;0,(IF(AND(VALUE(MID($DK27,4,2))=VALUE(MID('Настройки ТИК'!$D$17,4,2)),$C27="",AH27=8),AH27,0))*INDIRECT("'Настройки УИК'!$J$27")/8,0))*IF(INDIRECT("DK"&amp;ROW($DK27))=INDIRECT("DK"&amp;(ROW($DK27)+1)),2,1)</f>
        <v>#VALUE!</v>
      </c>
      <c r="AK27" s="729" t="e">
        <f ca="1">(IF($C27="",0,AH27*'Настройки УИК'!$K$27*2*'Настройки ТИК'!$C$32))*IF(INDIRECT("DK"&amp;ROW($DK27))=INDIRECT("DK"&amp;(ROW($DK27)+1)),2,1)</f>
        <v>#VALUE!</v>
      </c>
      <c r="AL27" s="729" t="e">
        <f ca="1">(IF(AND(AI27+AJ27=0,$C27=""),AH27*'Настройки УИК'!$K$27*'Настройки ТИК'!$C$32,0))*IF(INDIRECT("DK"&amp;ROW($DK27))=INDIRECT("DK"&amp;(ROW($DK27)+1)),2,1)</f>
        <v>#VALUE!</v>
      </c>
      <c r="AM27" s="729" t="e">
        <f ca="1">IF(AND('Настройки ТИК'!$C$45="ТИК",'Настройки УИК'!$C$27="Председатель"),0,(AK27+AL27)*ПК_ПЛАН)</f>
        <v>#VALUE!</v>
      </c>
      <c r="AN27" s="314"/>
      <c r="AO27" s="729" t="e">
        <f ca="1">(IF(VALUE(INDIRECT("'Настройки УИК'!$F$28"))&gt;0,(IF(AND(VALUE(MID($DK27,4,2))=VALUE(MID('Настройки ТИК'!$C$17,4,2)),$C27="",AN27=8),AN27,0))*INDIRECT("'Настройки УИК'!$I$28")/8,0))*IF(INDIRECT("DK"&amp;ROW($DK27))=INDIRECT("DK"&amp;(ROW($DK27)+1)),2,1)</f>
        <v>#VALUE!</v>
      </c>
      <c r="AP27" s="729" t="e">
        <f ca="1">(IF(VALUE(INDIRECT("'Настройки УИК'!$F$28"))&gt;0,(IF(AND(VALUE(MID($DK27,4,2))=VALUE(MID('Настройки ТИК'!$D$17,4,2)),$C27="",AN27=8),AN27,0))*INDIRECT("'Настройки УИК'!$J$28")/8,0))*IF(INDIRECT("DK"&amp;ROW($DK27))=INDIRECT("DK"&amp;(ROW($DK27)+1)),2,1)</f>
        <v>#VALUE!</v>
      </c>
      <c r="AQ27" s="729" t="e">
        <f ca="1">(IF($C27="",0,AN27*'Настройки УИК'!$K$28*2*'Настройки ТИК'!$C$32))*IF(INDIRECT("DK"&amp;ROW($DK27))=INDIRECT("DK"&amp;(ROW($DK27)+1)),2,1)</f>
        <v>#VALUE!</v>
      </c>
      <c r="AR27" s="729" t="e">
        <f ca="1">(IF(AND(AO27+AP27=0,$C27=""),AN27*'Настройки УИК'!$K$28*'Настройки ТИК'!$C$32,0))*IF(INDIRECT("DK"&amp;ROW($DK27))=INDIRECT("DK"&amp;(ROW($DK27)+1)),2,1)</f>
        <v>#VALUE!</v>
      </c>
      <c r="AS27" s="729" t="e">
        <f ca="1">IF(AND('Настройки ТИК'!$C$45="ТИК",'Настройки УИК'!$C$28="Председатель"),0,(AQ27+AR27)*ПК_ПЛАН)</f>
        <v>#VALUE!</v>
      </c>
      <c r="AT27" s="314"/>
      <c r="AU27" s="729" t="e">
        <f ca="1">(IF(VALUE(INDIRECT("'Настройки УИК'!$F$29"))&gt;0,(IF(AND(VALUE(MID($DK27,4,2))=VALUE(MID('Настройки ТИК'!$C$17,4,2)),$C27="",AT27=8),AT27,0))*INDIRECT("'Настройки УИК'!$I$29")/8,0))*IF(INDIRECT("DK"&amp;ROW($DK27))=INDIRECT("DK"&amp;(ROW($DK27)+1)),2,1)</f>
        <v>#VALUE!</v>
      </c>
      <c r="AV27" s="729" t="e">
        <f ca="1">(IF(VALUE(INDIRECT("'Настройки УИК'!$F$29"))&gt;0,(IF(AND(VALUE(MID($DK27,4,2))=VALUE(MID('Настройки ТИК'!$D$17,4,2)),$C27="",AT27=8),AT27,0))*INDIRECT("'Настройки УИК'!$J$29")/8,0))*IF(INDIRECT("DK"&amp;ROW($DK27))=INDIRECT("DK"&amp;(ROW($DK27)+1)),2,1)</f>
        <v>#VALUE!</v>
      </c>
      <c r="AW27" s="729" t="e">
        <f ca="1">(IF($C27="",0,AT27*'Настройки УИК'!$K$29*2*'Настройки ТИК'!$C$32))*IF(INDIRECT("DK"&amp;ROW($DK27))=INDIRECT("DK"&amp;(ROW($DK27)+1)),2,1)</f>
        <v>#VALUE!</v>
      </c>
      <c r="AX27" s="729" t="e">
        <f ca="1">(IF(AND(AU27+AV27=0,$C27=""),AT27*'Настройки УИК'!$K$29*'Настройки ТИК'!$C$32,0))*IF(INDIRECT("DK"&amp;ROW($DK27))=INDIRECT("DK"&amp;(ROW($DK27)+1)),2,1)</f>
        <v>#VALUE!</v>
      </c>
      <c r="AY27" s="729" t="e">
        <f ca="1">IF(AND('Настройки ТИК'!$C$45="ТИК",'Настройки УИК'!$C$29="Председатель"),0,(AW27+AX27)*ПК_ПЛАН)</f>
        <v>#VALUE!</v>
      </c>
      <c r="AZ27" s="314"/>
      <c r="BA27" s="729" t="e">
        <f ca="1">(IF(VALUE(INDIRECT("'Настройки УИК'!$F$30"))&gt;0,(IF(AND(VALUE(MID($DK27,4,2))=VALUE(MID('Настройки ТИК'!$C$17,4,2)),$C27="",AZ27=8),AZ27,0))*INDIRECT("'Настройки УИК'!$I$30")/8,0))*IF(INDIRECT("DK"&amp;ROW($DK27))=INDIRECT("DK"&amp;(ROW($DK27)+1)),2,1)</f>
        <v>#VALUE!</v>
      </c>
      <c r="BB27" s="729" t="e">
        <f ca="1">(IF(VALUE(INDIRECT("'Настройки УИК'!$F$30"))&gt;0,(IF(AND(VALUE(MID($DK27,4,2))=VALUE(MID('Настройки ТИК'!$D$17,4,2)),$C27="",AZ27=8),AZ27,0))*INDIRECT("'Настройки УИК'!$J$30")/8,0))*IF(INDIRECT("DK"&amp;ROW($DK27))=INDIRECT("DK"&amp;(ROW($DK27)+1)),2,1)</f>
        <v>#VALUE!</v>
      </c>
      <c r="BC27" s="729" t="e">
        <f ca="1">(IF($C27="",0,AZ27*'Настройки УИК'!$K$30*2*'Настройки ТИК'!$C$32))*IF(INDIRECT("DK"&amp;ROW($DK27))=INDIRECT("DK"&amp;(ROW($DK27)+1)),2,1)</f>
        <v>#VALUE!</v>
      </c>
      <c r="BD27" s="729" t="e">
        <f ca="1">(IF(AND(BA27+BB27=0,$C27=""),AZ27*'Настройки УИК'!$K$30*'Настройки ТИК'!$C$32,0))*IF(INDIRECT("DK"&amp;ROW($DK27))=INDIRECT("DK"&amp;(ROW($DK27)+1)),2,1)</f>
        <v>#VALUE!</v>
      </c>
      <c r="BE27" s="729" t="e">
        <f ca="1">IF(AND('Настройки ТИК'!$C$45="ТИК",'Настройки УИК'!$C$30="Председатель"),0,(BC27+BD27)*ПК_ПЛАН)</f>
        <v>#VALUE!</v>
      </c>
      <c r="BF27" s="314"/>
      <c r="BG27" s="729" t="e">
        <f ca="1">(IF(VALUE(INDIRECT("'Настройки УИК'!$F$31"))&gt;0,(IF(AND(VALUE(MID($DK27,4,2))=VALUE(MID('Настройки ТИК'!$C$17,4,2)),$C27="",BF27=8),BF27,0))*INDIRECT("'Настройки УИК'!$I$31")/8,0))*IF(INDIRECT("DK"&amp;ROW($DK27))=INDIRECT("DK"&amp;(ROW($DK27)+1)),2,1)</f>
        <v>#VALUE!</v>
      </c>
      <c r="BH27" s="729" t="e">
        <f ca="1">(IF(VALUE(INDIRECT("'Настройки УИК'!$F$31"))&gt;0,(IF(AND(VALUE(MID($DK27,4,2))=VALUE(MID('Настройки ТИК'!$D$17,4,2)),$C27="",BF27=8),BF27,0))*INDIRECT("'Настройки УИК'!$J$31")/8,0))*IF(INDIRECT("DK"&amp;ROW($DK27))=INDIRECT("DK"&amp;(ROW($DK27)+1)),2,1)</f>
        <v>#VALUE!</v>
      </c>
      <c r="BI27" s="729" t="e">
        <f ca="1">(IF($C27="",0,BF27*'Настройки УИК'!$K$31*2*'Настройки ТИК'!$C$32))*IF(INDIRECT("DK"&amp;ROW($DK27))=INDIRECT("DK"&amp;(ROW($DK27)+1)),2,1)</f>
        <v>#VALUE!</v>
      </c>
      <c r="BJ27" s="729" t="e">
        <f ca="1">(IF(AND(BG27+BH27=0,$C27=""),BF27*'Настройки УИК'!$K$31*'Настройки ТИК'!$C$32,0))*IF(INDIRECT("DK"&amp;ROW($DK27))=INDIRECT("DK"&amp;(ROW($DK27)+1)),2,1)</f>
        <v>#VALUE!</v>
      </c>
      <c r="BK27" s="729" t="e">
        <f ca="1">IF(AND('Настройки ТИК'!$C$45="ТИК",'Настройки УИК'!$C$31="Председатель"),0,(BI27+BJ27)*ПК_ПЛАН)</f>
        <v>#VALUE!</v>
      </c>
      <c r="BL27" s="314"/>
      <c r="BM27" s="729" t="e">
        <f ca="1">(IF(VALUE(INDIRECT("'Настройки УИК'!$F$32"))&gt;0,(IF(AND(VALUE(MID($DK27,4,2))=VALUE(MID('Настройки ТИК'!$C$17,4,2)),$C27="",BL27=8),BL27,0))*INDIRECT("'Настройки УИК'!$I$32")/8,0))*IF(INDIRECT("DK"&amp;ROW($DK27))=INDIRECT("DK"&amp;(ROW($DK27)+1)),2,1)</f>
        <v>#VALUE!</v>
      </c>
      <c r="BN27" s="729" t="e">
        <f ca="1">(IF(VALUE(INDIRECT("'Настройки УИК'!$F$32"))&gt;0,(IF(AND(VALUE(MID($DK27,4,2))=VALUE(MID('Настройки ТИК'!$D$17,4,2)),$C27="",BL27=8),BL27,0))*INDIRECT("'Настройки УИК'!$J$32")/8,0))*IF(INDIRECT("DK"&amp;ROW($DK27))=INDIRECT("DK"&amp;(ROW($DK27)+1)),2,1)</f>
        <v>#VALUE!</v>
      </c>
      <c r="BO27" s="729" t="e">
        <f ca="1">(IF($C27="",0,BL27*'Настройки УИК'!$K$32*2*'Настройки ТИК'!$C$32))*IF(INDIRECT("DK"&amp;ROW($DK27))=INDIRECT("DK"&amp;(ROW($DK27)+1)),2,1)</f>
        <v>#VALUE!</v>
      </c>
      <c r="BP27" s="729" t="e">
        <f ca="1">(IF(AND(BM27+BN27=0,$C27=""),BL27*'Настройки УИК'!$K$32*'Настройки ТИК'!$C$32,0))*IF(INDIRECT("DK"&amp;ROW($DK27))=INDIRECT("DK"&amp;(ROW($DK27)+1)),2,1)</f>
        <v>#VALUE!</v>
      </c>
      <c r="BQ27" s="729" t="e">
        <f ca="1">IF(AND('Настройки ТИК'!$C$45="ТИК",'Настройки УИК'!$C$32="Председатель"),0,(BO27+BP27)*ПК_ПЛАН)</f>
        <v>#VALUE!</v>
      </c>
      <c r="BR27" s="314"/>
      <c r="BS27" s="729" t="e">
        <f ca="1">(IF(VALUE(INDIRECT("'Настройки УИК'!$F$33"))&gt;0,(IF(AND(VALUE(MID($DK27,4,2))=VALUE(MID('Настройки ТИК'!$C$17,4,2)),$C27="",BR27=8),BR27,0))*INDIRECT("'Настройки УИК'!$I$33")/8,0))*IF(INDIRECT("DK"&amp;ROW($DK27))=INDIRECT("DK"&amp;(ROW($DK27)+1)),2,1)</f>
        <v>#VALUE!</v>
      </c>
      <c r="BT27" s="729" t="e">
        <f ca="1">(IF(VALUE(INDIRECT("'Настройки УИК'!$F$33"))&gt;0,(IF(AND(VALUE(MID($DK27,4,2))=VALUE(MID('Настройки ТИК'!$D$17,4,2)),$C27="",BR27=8),BR27,0))*INDIRECT("'Настройки УИК'!$J$33")/8,0))*IF(INDIRECT("DK"&amp;ROW($DK27))=INDIRECT("DK"&amp;(ROW($DK27)+1)),2,1)</f>
        <v>#VALUE!</v>
      </c>
      <c r="BU27" s="729" t="e">
        <f ca="1">(IF($C27="",0,BR27*'Настройки УИК'!$K$33*2*'Настройки ТИК'!$C$32))*IF(INDIRECT("DK"&amp;ROW($DK27))=INDIRECT("DK"&amp;(ROW($DK27)+1)),2,1)</f>
        <v>#VALUE!</v>
      </c>
      <c r="BV27" s="729" t="e">
        <f ca="1">(IF(AND(BS27+BT27=0,$C27=""),BR27*'Настройки УИК'!$K$33*'Настройки ТИК'!$C$32,0))*IF(INDIRECT("DK"&amp;ROW($DK27))=INDIRECT("DK"&amp;(ROW($DK27)+1)),2,1)</f>
        <v>#VALUE!</v>
      </c>
      <c r="BW27" s="729" t="e">
        <f ca="1">IF(AND('Настройки ТИК'!$C$45="ТИК",'Настройки УИК'!$C$33="Председатель"),0,(BU27+BV27)*ПК_ПЛАН)</f>
        <v>#VALUE!</v>
      </c>
      <c r="BX27" s="314"/>
      <c r="BY27" s="729" t="e">
        <f ca="1">(IF(VALUE(INDIRECT("'Настройки УИК'!$F$34"))&gt;0,(IF(AND(VALUE(MID($DK27,4,2))=VALUE(MID('Настройки ТИК'!$C$17,4,2)),$C27="",BX27=8),BX27,0))*INDIRECT("'Настройки УИК'!$I$34")/8,0))*IF(INDIRECT("DK"&amp;ROW($DK27))=INDIRECT("DK"&amp;(ROW($DK27)+1)),2,1)</f>
        <v>#VALUE!</v>
      </c>
      <c r="BZ27" s="729" t="e">
        <f ca="1">(IF(VALUE(INDIRECT("'Настройки УИК'!$F$34"))&gt;0,(IF(AND(VALUE(MID($DK27,4,2))=VALUE(MID('Настройки ТИК'!$D$17,4,2)),$C27="",BX27=8),BX27,0))*INDIRECT("'Настройки УИК'!$J$34")/8,0))*IF(INDIRECT("DK"&amp;ROW($DK27))=INDIRECT("DK"&amp;(ROW($DK27)+1)),2,1)</f>
        <v>#VALUE!</v>
      </c>
      <c r="CA27" s="729" t="e">
        <f ca="1">(IF($C27="",0,BX27*'Настройки УИК'!$K$34*2*'Настройки ТИК'!$C$32))*IF(INDIRECT("DK"&amp;ROW($DK27))=INDIRECT("DK"&amp;(ROW($DK27)+1)),2,1)</f>
        <v>#VALUE!</v>
      </c>
      <c r="CB27" s="729" t="e">
        <f ca="1">(IF(AND(BY27+BZ27=0,$C27=""),BX27*'Настройки УИК'!$K$34*'Настройки ТИК'!$C$32,0))*IF(INDIRECT("DK"&amp;ROW($DK27))=INDIRECT("DK"&amp;(ROW($DK27)+1)),2,1)</f>
        <v>#VALUE!</v>
      </c>
      <c r="CC27" s="729" t="e">
        <f ca="1">IF(AND('Настройки ТИК'!$C$45="ТИК",'Настройки УИК'!$C$34="Председатель"),0,(CA27+CB27)*ПК_ПЛАН)</f>
        <v>#VALUE!</v>
      </c>
      <c r="CD27" s="314"/>
      <c r="CE27" s="729" t="e">
        <f ca="1">(IF(VALUE(INDIRECT("'Настройки УИК'!$F$35"))&gt;0,(IF(AND(VALUE(MID($DK27,4,2))=VALUE(MID('Настройки ТИК'!$C$17,4,2)),$C27="",CD27=8),CD27,0))*INDIRECT("'Настройки УИК'!$I$35")/8,0))*IF(INDIRECT("DK"&amp;ROW($DK27))=INDIRECT("DK"&amp;(ROW($DK27)+1)),2,1)</f>
        <v>#VALUE!</v>
      </c>
      <c r="CF27" s="729" t="e">
        <f ca="1">(IF(VALUE(INDIRECT("'Настройки УИК'!$F$35"))&gt;0,(IF(AND(VALUE(MID($DK27,4,2))=VALUE(MID('Настройки ТИК'!$D$17,4,2)),$C27="",CD27=8),CD27,0))*INDIRECT("'Настройки УИК'!$J$35")/8,0))*IF(INDIRECT("DK"&amp;ROW($DK27))=INDIRECT("DK"&amp;(ROW($DK27)+1)),2,1)</f>
        <v>#VALUE!</v>
      </c>
      <c r="CG27" s="729" t="e">
        <f ca="1">(IF($C27="",0,CD27*'Настройки УИК'!$K$35*2*'Настройки ТИК'!$C$32))*IF(INDIRECT("DK"&amp;ROW($DK27))=INDIRECT("DK"&amp;(ROW($DK27)+1)),2,1)</f>
        <v>#VALUE!</v>
      </c>
      <c r="CH27" s="729" t="e">
        <f ca="1">(IF(AND(CE27+CF27=0,$C27=""),CD27*'Настройки УИК'!$K$35*'Настройки ТИК'!$C$32,0))*IF(INDIRECT("DK"&amp;ROW($DK27))=INDIRECT("DK"&amp;(ROW($DK27)+1)),2,1)</f>
        <v>#VALUE!</v>
      </c>
      <c r="CI27" s="729" t="e">
        <f ca="1">IF(AND('Настройки ТИК'!$C$45="ТИК",'Настройки УИК'!$C$35="Председатель"),0,(CG27+CH27)*ПК_ПЛАН)</f>
        <v>#VALUE!</v>
      </c>
      <c r="CJ27" s="314"/>
      <c r="CK27" s="729" t="e">
        <f ca="1">(IF(VALUE(INDIRECT("'Настройки УИК'!$F$36"))&gt;0,(IF(AND(VALUE(MID($DK27,4,2))=VALUE(MID('Настройки ТИК'!$C$17,4,2)),$C27="",CJ27=8),CJ27,0))*INDIRECT("'Настройки УИК'!$I$36")/8,0))*IF(INDIRECT("DK"&amp;ROW($DK27))=INDIRECT("DK"&amp;(ROW($DK27)+1)),2,1)</f>
        <v>#VALUE!</v>
      </c>
      <c r="CL27" s="729" t="e">
        <f ca="1">(IF(VALUE(INDIRECT("'Настройки УИК'!$F$36"))&gt;0,(IF(AND(VALUE(MID($DK27,4,2))=VALUE(MID('Настройки ТИК'!$D$17,4,2)),$C27="",CJ27=8),CJ27,0))*INDIRECT("'Настройки УИК'!$J$36")/8,0))*IF(INDIRECT("DK"&amp;ROW($DK27))=INDIRECT("DK"&amp;(ROW($DK27)+1)),2,1)</f>
        <v>#VALUE!</v>
      </c>
      <c r="CM27" s="729" t="e">
        <f ca="1">(IF($C27="",0,CJ27*'Настройки УИК'!$K$36*2*'Настройки ТИК'!$C$32))*IF(INDIRECT("DK"&amp;ROW($DK27))=INDIRECT("DK"&amp;(ROW($DK27)+1)),2,1)</f>
        <v>#VALUE!</v>
      </c>
      <c r="CN27" s="729" t="e">
        <f ca="1">(IF(AND(CK27+CL27=0,$C27=""),CJ27*'Настройки УИК'!$K$36*'Настройки ТИК'!$C$32,0))*IF(INDIRECT("DK"&amp;ROW($DK27))=INDIRECT("DK"&amp;(ROW($DK27)+1)),2,1)</f>
        <v>#VALUE!</v>
      </c>
      <c r="CO27" s="729" t="e">
        <f ca="1">IF(AND('Настройки ТИК'!$C$45="ТИК",'Настройки УИК'!$C$36="Председатель"),0,(CM27+CN27)*ПК_ПЛАН)</f>
        <v>#VALUE!</v>
      </c>
      <c r="CP27" s="314"/>
      <c r="CQ27" s="729" t="e">
        <f ca="1">(IF(VALUE(INDIRECT("'Настройки УИК'!$F$37"))&gt;0,(IF(AND(VALUE(MID($DK27,4,2))=VALUE(MID('Настройки ТИК'!$C$17,4,2)),$C27="",CP27=8),CP27,0))*INDIRECT("'Настройки УИК'!$I$37")/8,0))*IF(INDIRECT("DK"&amp;ROW($DK27))=INDIRECT("DK"&amp;(ROW($DK27)+1)),2,1)</f>
        <v>#VALUE!</v>
      </c>
      <c r="CR27" s="729" t="e">
        <f ca="1">(IF(VALUE(INDIRECT("'Настройки УИК'!$F$37"))&gt;0,(IF(AND(VALUE(MID($DK27,4,2))=VALUE(MID('Настройки ТИК'!$D$17,4,2)),$C27="",CP27=8),CP27,0))*INDIRECT("'Настройки УИК'!$J$37")/8,0))*IF(INDIRECT("DK"&amp;ROW($DK27))=INDIRECT("DK"&amp;(ROW($DK27)+1)),2,1)</f>
        <v>#VALUE!</v>
      </c>
      <c r="CS27" s="729" t="e">
        <f ca="1">(IF($C27="",0,CP27*'Настройки УИК'!$K$37*2*'Настройки ТИК'!$C$32))*IF(INDIRECT("DK"&amp;ROW($DK27))=INDIRECT("DK"&amp;(ROW($DK27)+1)),2,1)</f>
        <v>#VALUE!</v>
      </c>
      <c r="CT27" s="729" t="e">
        <f ca="1">(IF(AND(CQ27+CR27=0,$C27=""),CP27*'Настройки УИК'!$K$37*'Настройки ТИК'!$C$32,0))*IF(INDIRECT("DK"&amp;ROW($DK27))=INDIRECT("DK"&amp;(ROW($DK27)+1)),2,1)</f>
        <v>#VALUE!</v>
      </c>
      <c r="CU27" s="729" t="e">
        <f ca="1">IF(AND('Настройки ТИК'!$C$45="ТИК",'Настройки УИК'!$C$37="Председатель"),0,(CS27+CT27)*ПК_ПЛАН)</f>
        <v>#VALUE!</v>
      </c>
      <c r="CV27" s="314"/>
      <c r="CW27" s="729" t="e">
        <f ca="1">(IF(VALUE(INDIRECT("'Настройки УИК'!$F$38"))&gt;0,(IF(AND(VALUE(MID($DK27,4,2))=VALUE(MID('Настройки ТИК'!$C$17,4,2)),$C27="",CV27=8),CV27,0))*INDIRECT("'Настройки УИК'!$I$38")/8,0))*IF(INDIRECT("DK"&amp;ROW($DK27))=INDIRECT("DK"&amp;(ROW($DK27)+1)),2,1)</f>
        <v>#VALUE!</v>
      </c>
      <c r="CX27" s="729" t="e">
        <f ca="1">(IF(VALUE(INDIRECT("'Настройки УИК'!$F$38"))&gt;0,(IF(AND(VALUE(MID($DK27,4,2))=VALUE(MID('Настройки ТИК'!$D$17,4,2)),$C27="",CV27=8),CV27,0))*INDIRECT("'Настройки УИК'!$J$38")/8,0))*IF(INDIRECT("DK"&amp;ROW($DK27))=INDIRECT("DK"&amp;(ROW($DK27)+1)),2,1)</f>
        <v>#VALUE!</v>
      </c>
      <c r="CY27" s="729" t="e">
        <f ca="1">(IF($C27="",0,CV27*'Настройки УИК'!$K$38*2*'Настройки ТИК'!$C$32))*IF(INDIRECT("DK"&amp;ROW($DK27))=INDIRECT("DK"&amp;(ROW($DK27)+1)),2,1)</f>
        <v>#VALUE!</v>
      </c>
      <c r="CZ27" s="729" t="e">
        <f ca="1">(IF(AND(CW27+CX27=0,$C27=""),CV27*'Настройки УИК'!$K$38*'Настройки ТИК'!$C$32,0))*IF(INDIRECT("DK"&amp;ROW($DK27))=INDIRECT("DK"&amp;(ROW($DK27)+1)),2,1)</f>
        <v>#VALUE!</v>
      </c>
      <c r="DA27" s="729" t="e">
        <f ca="1">IF(AND('Настройки ТИК'!$C$45="ТИК",'Настройки УИК'!$C$38="Председатель"),0,(CY27+CZ27)*ПК_ПЛАН)</f>
        <v>#VALUE!</v>
      </c>
      <c r="DB27" s="314"/>
      <c r="DC27" s="729" t="e">
        <f ca="1">(IF(VALUE(INDIRECT("'Настройки УИК'!$F$39"))&gt;0,(IF(AND(VALUE(MID($DK27,4,2))=VALUE(MID('Настройки ТИК'!$C$17,4,2)),$C27="",DB27=8),DB27,0))*INDIRECT("'Настройки УИК'!$I$39")/8,0))*IF(INDIRECT("DK"&amp;ROW($DK27))=INDIRECT("DK"&amp;(ROW($DK27)+1)),2,1)</f>
        <v>#VALUE!</v>
      </c>
      <c r="DD27" s="729" t="e">
        <f ca="1">(IF(VALUE(INDIRECT("'Настройки УИК'!$F$39"))&gt;0,(IF(AND(VALUE(MID($DK27,4,2))=VALUE(MID('Настройки ТИК'!$D$17,4,2)),$C27="",DB27=8),DB27,0))*INDIRECT("'Настройки УИК'!$J$39")/8,0))*IF(INDIRECT("DK"&amp;ROW($DK27))=INDIRECT("DK"&amp;(ROW($DK27)+1)),2,1)</f>
        <v>#VALUE!</v>
      </c>
      <c r="DE27" s="729" t="e">
        <f ca="1">(IF($C27="",0,DB27*'Настройки УИК'!$K$39*2*'Настройки ТИК'!$C$32))*IF(INDIRECT("DK"&amp;ROW($DK27))=INDIRECT("DK"&amp;(ROW($DK27)+1)),2,1)</f>
        <v>#VALUE!</v>
      </c>
      <c r="DF27" s="729" t="e">
        <f ca="1">(IF(AND(DC27+DD27=0,$C27=""),DB27*'Настройки УИК'!$K$39*'Настройки ТИК'!$C$32,0))*IF(INDIRECT("DK"&amp;ROW($DK27))=INDIRECT("DK"&amp;(ROW($DK27)+1)),2,1)</f>
        <v>#VALUE!</v>
      </c>
      <c r="DG27" s="729" t="e">
        <f ca="1">IF(AND('Настройки ТИК'!$C$45="ТИК",'Настройки УИК'!$C$39="Председатель"),0,(DE27+DF27)*ПК_ПЛАН)</f>
        <v>#VALUE!</v>
      </c>
      <c r="DK27" s="777" t="e">
        <f>DATE(RIGHT(date_of_choice, 4), MID(date_of_choice, FIND(".", date_of_choice) + 1, 2),LEFT(date_of_choice, 2))-11</f>
        <v>#VALUE!</v>
      </c>
    </row>
    <row r="28" spans="1:115" s="223" customFormat="1" ht="16.5" customHeight="1" x14ac:dyDescent="0.25">
      <c r="A28" s="757" t="e">
        <f t="shared" ca="1" si="0"/>
        <v>#VALUE!</v>
      </c>
      <c r="B28" s="777" t="e">
        <f>DATE(RIGHT(date_of_choice, 4), MID(date_of_choice, FIND(".", date_of_choice) + 1, 2),LEFT(date_of_choice, 2))-10</f>
        <v>#VALUE!</v>
      </c>
      <c r="C28" s="756"/>
      <c r="D28" s="314"/>
      <c r="E28" s="729" t="e">
        <f ca="1">(IF(VALUE(INDIRECT("'Настройки УИК'!$F$22"))&gt;0,(IF(AND(VALUE(MID($DK28,4,2))=VALUE(MID('Настройки ТИК'!$C$17,4,2)),$C28="",D28=8),D28,0))*INDIRECT("'Настройки УИК'!$I$22")/8,0))*IF(INDIRECT("DK"&amp;ROW($DK28))=INDIRECT("DK"&amp;(ROW($DK28)+1)),2,1)</f>
        <v>#VALUE!</v>
      </c>
      <c r="F28" s="729" t="e">
        <f ca="1">(IF(VALUE(INDIRECT("'Настройки УИК'!$F$22"))&gt;0,(IF(AND(VALUE(MID($DK28,4,2))=VALUE(MID('Настройки ТИК'!$D$17,4,2)),$C28="",D28=8),D28,0))*INDIRECT("'Настройки УИК'!$J$22")/8,0))*IF(INDIRECT("DK"&amp;ROW($DK28))=INDIRECT("DK"&amp;(ROW($DK28)+1)),2,1)</f>
        <v>#VALUE!</v>
      </c>
      <c r="G28" s="729" t="e">
        <f ca="1">(IF($C28="",0,D28*'Настройки УИК'!$K$22*2*'Настройки ТИК'!$C$32))*IF(INDIRECT("DK"&amp;ROW($DK28))=INDIRECT("DK"&amp;(ROW($DK28)+1)),2,1)</f>
        <v>#VALUE!</v>
      </c>
      <c r="H28" s="729" t="e">
        <f ca="1">(IF(AND(E28+F28=0,$C28=""),D28*'Настройки УИК'!$K$22*'Настройки ТИК'!$C$32,0))*IF(INDIRECT("DK"&amp;ROW($DK28))=INDIRECT("DK"&amp;(ROW($DK28)+1)),2,1)</f>
        <v>#VALUE!</v>
      </c>
      <c r="I28" s="729" t="e">
        <f ca="1">IF(AND('Настройки ТИК'!$C$45="ТИК",'Настройки УИК'!$C$22="Председатель"),0,(G28+H28)*ПК_ПЛАН)</f>
        <v>#VALUE!</v>
      </c>
      <c r="J28" s="314"/>
      <c r="K28" s="729" t="e">
        <f ca="1">(IF(VALUE(INDIRECT("'Настройки УИК'!$F$23"))&gt;0,(IF(AND(VALUE(MID($DK28,4,2))=VALUE(MID('Настройки ТИК'!$C$17,4,2)),$C28="",J28=8),J28,0))*INDIRECT("'Настройки УИК'!$I$23")/8,0))*IF(INDIRECT("DK"&amp;ROW($DK28))=INDIRECT("DK"&amp;(ROW($DK28)+1)),2,1)</f>
        <v>#VALUE!</v>
      </c>
      <c r="L28" s="729" t="e">
        <f ca="1">(IF(VALUE(INDIRECT("'Настройки УИК'!$F$23"))&gt;0,(IF(AND(VALUE(MID($DK28,4,2))=VALUE(MID('Настройки ТИК'!$D$17,4,2)),$C28="",J28=8),J28,0))*INDIRECT("'Настройки УИК'!$J$23")/8,0))*IF(INDIRECT("DK"&amp;ROW($DK28))=INDIRECT("DK"&amp;(ROW($DK28)+1)),2,1)</f>
        <v>#VALUE!</v>
      </c>
      <c r="M28" s="729" t="e">
        <f ca="1">(IF($C28="",0,J28*'Настройки УИК'!$K$23*2*'Настройки ТИК'!$C$32))*IF(INDIRECT("DK"&amp;ROW($DK28))=INDIRECT("DK"&amp;(ROW($DK28)+1)),2,1)</f>
        <v>#VALUE!</v>
      </c>
      <c r="N28" s="729" t="e">
        <f ca="1">(IF(AND(K28+L28=0,$C28=""),J28*'Настройки УИК'!$K$23*'Настройки ТИК'!$C$32,0))*IF(INDIRECT("DK"&amp;ROW($DK28))=INDIRECT("DK"&amp;(ROW($DK28)+1)),2,1)</f>
        <v>#VALUE!</v>
      </c>
      <c r="O28" s="729" t="e">
        <f ca="1">IF(AND('Настройки ТИК'!$C$45="ТИК",'Настройки УИК'!$C$23="Председатель"),0,(M28+N28)*ПК_ПЛАН)</f>
        <v>#VALUE!</v>
      </c>
      <c r="P28" s="314"/>
      <c r="Q28" s="729" t="e">
        <f ca="1">(IF(VALUE(INDIRECT("'Настройки УИК'!$F$24"))&gt;0,(IF(AND(VALUE(MID($DK28,4,2))=VALUE(MID('Настройки ТИК'!$C$17,4,2)),$C28="",P28=8),P28,0))*INDIRECT("'Настройки УИК'!$I$24")/8,0))*IF(INDIRECT("DK"&amp;ROW($DK28))=INDIRECT("DK"&amp;(ROW($DK28)+1)),2,1)</f>
        <v>#VALUE!</v>
      </c>
      <c r="R28" s="729" t="e">
        <f ca="1">(IF(VALUE(INDIRECT("'Настройки УИК'!$F$24"))&gt;0,(IF(AND(VALUE(MID($DK28,4,2))=VALUE(MID('Настройки ТИК'!$D$17,4,2)),$C28="",P28=8),P28,0))*INDIRECT("'Настройки УИК'!$J$24")/8,0))*IF(INDIRECT("DK"&amp;ROW($DK28))=INDIRECT("DK"&amp;(ROW($DK28)+1)),2,1)</f>
        <v>#VALUE!</v>
      </c>
      <c r="S28" s="729" t="e">
        <f ca="1">(IF($C28="",0,P28*'Настройки УИК'!$K$24*2*'Настройки ТИК'!$C$32))*IF(INDIRECT("DK"&amp;ROW($DK28))=INDIRECT("DK"&amp;(ROW($DK28)+1)),2,1)</f>
        <v>#VALUE!</v>
      </c>
      <c r="T28" s="729" t="e">
        <f ca="1">(IF(AND(Q28+R28=0,$C28=""),P28*'Настройки УИК'!$K$24*'Настройки ТИК'!$C$32,0))*IF(INDIRECT("DK"&amp;ROW($DK28))=INDIRECT("DK"&amp;(ROW($DK28)+1)),2,1)</f>
        <v>#VALUE!</v>
      </c>
      <c r="U28" s="729" t="e">
        <f ca="1">IF(AND('Настройки ТИК'!$C$45="ТИК",'Настройки УИК'!$C$24="Председатель"),0,(S28+T28)*ПК_ПЛАН)</f>
        <v>#VALUE!</v>
      </c>
      <c r="V28" s="314"/>
      <c r="W28" s="729" t="e">
        <f ca="1">(IF(VALUE(INDIRECT("'Настройки УИК'!$F$25"))&gt;0,(IF(AND(VALUE(MID($DK28,4,2))=VALUE(MID('Настройки ТИК'!$C$17,4,2)),$C28="",V28=8),V28,0))*INDIRECT("'Настройки УИК'!$I$25")/8,0))*IF(INDIRECT("DK"&amp;ROW($DK28))=INDIRECT("DK"&amp;(ROW($DK28)+1)),2,1)</f>
        <v>#VALUE!</v>
      </c>
      <c r="X28" s="729" t="e">
        <f ca="1">(IF(VALUE(INDIRECT("'Настройки УИК'!$F$25"))&gt;0,(IF(AND(VALUE(MID($DK28,4,2))=VALUE(MID('Настройки ТИК'!$D$17,4,2)),$C28="",V28=8),V28,0))*INDIRECT("'Настройки УИК'!$J$25")/8,0))*IF(INDIRECT("DK"&amp;ROW($DK28))=INDIRECT("DK"&amp;(ROW($DK28)+1)),2,1)</f>
        <v>#VALUE!</v>
      </c>
      <c r="Y28" s="729" t="e">
        <f ca="1">(IF($C28="",0,V28*'Настройки УИК'!$K$25*2*'Настройки ТИК'!$C$32))*IF(INDIRECT("DK"&amp;ROW($DK28))=INDIRECT("DK"&amp;(ROW($DK28)+1)),2,1)</f>
        <v>#VALUE!</v>
      </c>
      <c r="Z28" s="729" t="e">
        <f ca="1">(IF(AND(W28+X28=0,$C28=""),V28*'Настройки УИК'!$K$25*'Настройки ТИК'!$C$32,0))*IF(INDIRECT("DK"&amp;ROW($DK28))=INDIRECT("DK"&amp;(ROW($DK28)+1)),2,1)</f>
        <v>#VALUE!</v>
      </c>
      <c r="AA28" s="729" t="e">
        <f ca="1">IF(AND('Настройки ТИК'!$C$45="ТИК",'Настройки УИК'!$C$25="Председатель"),0,(Y28+Z28)*ПК_ПЛАН)</f>
        <v>#VALUE!</v>
      </c>
      <c r="AB28" s="314"/>
      <c r="AC28" s="729" t="e">
        <f ca="1">(IF(VALUE(INDIRECT("'Настройки УИК'!$F$26"))&gt;0,(IF(AND(VALUE(MID($DK28,4,2))=VALUE(MID('Настройки ТИК'!$C$17,4,2)),$C28="",AB28=8),AB28,0))*INDIRECT("'Настройки УИК'!$I$26")/8,0))*IF(INDIRECT("DK"&amp;ROW($DK28))=INDIRECT("DK"&amp;(ROW($DK28)+1)),2,1)</f>
        <v>#VALUE!</v>
      </c>
      <c r="AD28" s="729" t="e">
        <f ca="1">(IF(VALUE(INDIRECT("'Настройки УИК'!$F$26"))&gt;0,(IF(AND(VALUE(MID($DK28,4,2))=VALUE(MID('Настройки ТИК'!$D$17,4,2)),$C28="",AB28=8),AB28,0))*INDIRECT("'Настройки УИК'!$J$26")/8,0))*IF(INDIRECT("DK"&amp;ROW($DK28))=INDIRECT("DK"&amp;(ROW($DK28)+1)),2,1)</f>
        <v>#VALUE!</v>
      </c>
      <c r="AE28" s="729" t="e">
        <f ca="1">(IF($C28="",0,AB28*'Настройки УИК'!$K$26*2*'Настройки ТИК'!$C$32))*IF(INDIRECT("DK"&amp;ROW($DK28))=INDIRECT("DK"&amp;(ROW($DK28)+1)),2,1)</f>
        <v>#VALUE!</v>
      </c>
      <c r="AF28" s="729" t="e">
        <f ca="1">(IF(AND(AC28+AD28=0,$C28=""),AB28*'Настройки УИК'!$K$26*'Настройки ТИК'!$C$32,0))*IF(INDIRECT("DK"&amp;ROW($DK28))=INDIRECT("DK"&amp;(ROW($DK28)+1)),2,1)</f>
        <v>#VALUE!</v>
      </c>
      <c r="AG28" s="729" t="e">
        <f ca="1">IF(AND('Настройки ТИК'!$C$45="ТИК",'Настройки УИК'!$C$26="Председатель"),0,(AE28+AF28)*ПК_ПЛАН)</f>
        <v>#VALUE!</v>
      </c>
      <c r="AH28" s="314"/>
      <c r="AI28" s="729" t="e">
        <f ca="1">(IF(VALUE(INDIRECT("'Настройки УИК'!$F$27"))&gt;0,(IF(AND(VALUE(MID($DK28,4,2))=VALUE(MID('Настройки ТИК'!$C$17,4,2)),$C28="",AH28=8),AH28,0))*INDIRECT("'Настройки УИК'!$I$27")/8,0))*IF(INDIRECT("DK"&amp;ROW($DK28))=INDIRECT("DK"&amp;(ROW($DK28)+1)),2,1)</f>
        <v>#VALUE!</v>
      </c>
      <c r="AJ28" s="729" t="e">
        <f ca="1">(IF(VALUE(INDIRECT("'Настройки УИК'!$F$27"))&gt;0,(IF(AND(VALUE(MID($DK28,4,2))=VALUE(MID('Настройки ТИК'!$D$17,4,2)),$C28="",AH28=8),AH28,0))*INDIRECT("'Настройки УИК'!$J$27")/8,0))*IF(INDIRECT("DK"&amp;ROW($DK28))=INDIRECT("DK"&amp;(ROW($DK28)+1)),2,1)</f>
        <v>#VALUE!</v>
      </c>
      <c r="AK28" s="729" t="e">
        <f ca="1">(IF($C28="",0,AH28*'Настройки УИК'!$K$27*2*'Настройки ТИК'!$C$32))*IF(INDIRECT("DK"&amp;ROW($DK28))=INDIRECT("DK"&amp;(ROW($DK28)+1)),2,1)</f>
        <v>#VALUE!</v>
      </c>
      <c r="AL28" s="729" t="e">
        <f ca="1">(IF(AND(AI28+AJ28=0,$C28=""),AH28*'Настройки УИК'!$K$27*'Настройки ТИК'!$C$32,0))*IF(INDIRECT("DK"&amp;ROW($DK28))=INDIRECT("DK"&amp;(ROW($DK28)+1)),2,1)</f>
        <v>#VALUE!</v>
      </c>
      <c r="AM28" s="729" t="e">
        <f ca="1">IF(AND('Настройки ТИК'!$C$45="ТИК",'Настройки УИК'!$C$27="Председатель"),0,(AK28+AL28)*ПК_ПЛАН)</f>
        <v>#VALUE!</v>
      </c>
      <c r="AN28" s="314"/>
      <c r="AO28" s="729" t="e">
        <f ca="1">(IF(VALUE(INDIRECT("'Настройки УИК'!$F$28"))&gt;0,(IF(AND(VALUE(MID($DK28,4,2))=VALUE(MID('Настройки ТИК'!$C$17,4,2)),$C28="",AN28=8),AN28,0))*INDIRECT("'Настройки УИК'!$I$28")/8,0))*IF(INDIRECT("DK"&amp;ROW($DK28))=INDIRECT("DK"&amp;(ROW($DK28)+1)),2,1)</f>
        <v>#VALUE!</v>
      </c>
      <c r="AP28" s="729" t="e">
        <f ca="1">(IF(VALUE(INDIRECT("'Настройки УИК'!$F$28"))&gt;0,(IF(AND(VALUE(MID($DK28,4,2))=VALUE(MID('Настройки ТИК'!$D$17,4,2)),$C28="",AN28=8),AN28,0))*INDIRECT("'Настройки УИК'!$J$28")/8,0))*IF(INDIRECT("DK"&amp;ROW($DK28))=INDIRECT("DK"&amp;(ROW($DK28)+1)),2,1)</f>
        <v>#VALUE!</v>
      </c>
      <c r="AQ28" s="729" t="e">
        <f ca="1">(IF($C28="",0,AN28*'Настройки УИК'!$K$28*2*'Настройки ТИК'!$C$32))*IF(INDIRECT("DK"&amp;ROW($DK28))=INDIRECT("DK"&amp;(ROW($DK28)+1)),2,1)</f>
        <v>#VALUE!</v>
      </c>
      <c r="AR28" s="729" t="e">
        <f ca="1">(IF(AND(AO28+AP28=0,$C28=""),AN28*'Настройки УИК'!$K$28*'Настройки ТИК'!$C$32,0))*IF(INDIRECT("DK"&amp;ROW($DK28))=INDIRECT("DK"&amp;(ROW($DK28)+1)),2,1)</f>
        <v>#VALUE!</v>
      </c>
      <c r="AS28" s="729" t="e">
        <f ca="1">IF(AND('Настройки ТИК'!$C$45="ТИК",'Настройки УИК'!$C$28="Председатель"),0,(AQ28+AR28)*ПК_ПЛАН)</f>
        <v>#VALUE!</v>
      </c>
      <c r="AT28" s="314"/>
      <c r="AU28" s="729" t="e">
        <f ca="1">(IF(VALUE(INDIRECT("'Настройки УИК'!$F$29"))&gt;0,(IF(AND(VALUE(MID($DK28,4,2))=VALUE(MID('Настройки ТИК'!$C$17,4,2)),$C28="",AT28=8),AT28,0))*INDIRECT("'Настройки УИК'!$I$29")/8,0))*IF(INDIRECT("DK"&amp;ROW($DK28))=INDIRECT("DK"&amp;(ROW($DK28)+1)),2,1)</f>
        <v>#VALUE!</v>
      </c>
      <c r="AV28" s="729" t="e">
        <f ca="1">(IF(VALUE(INDIRECT("'Настройки УИК'!$F$29"))&gt;0,(IF(AND(VALUE(MID($DK28,4,2))=VALUE(MID('Настройки ТИК'!$D$17,4,2)),$C28="",AT28=8),AT28,0))*INDIRECT("'Настройки УИК'!$J$29")/8,0))*IF(INDIRECT("DK"&amp;ROW($DK28))=INDIRECT("DK"&amp;(ROW($DK28)+1)),2,1)</f>
        <v>#VALUE!</v>
      </c>
      <c r="AW28" s="729" t="e">
        <f ca="1">(IF($C28="",0,AT28*'Настройки УИК'!$K$29*2*'Настройки ТИК'!$C$32))*IF(INDIRECT("DK"&amp;ROW($DK28))=INDIRECT("DK"&amp;(ROW($DK28)+1)),2,1)</f>
        <v>#VALUE!</v>
      </c>
      <c r="AX28" s="729" t="e">
        <f ca="1">(IF(AND(AU28+AV28=0,$C28=""),AT28*'Настройки УИК'!$K$29*'Настройки ТИК'!$C$32,0))*IF(INDIRECT("DK"&amp;ROW($DK28))=INDIRECT("DK"&amp;(ROW($DK28)+1)),2,1)</f>
        <v>#VALUE!</v>
      </c>
      <c r="AY28" s="729" t="e">
        <f ca="1">IF(AND('Настройки ТИК'!$C$45="ТИК",'Настройки УИК'!$C$29="Председатель"),0,(AW28+AX28)*ПК_ПЛАН)</f>
        <v>#VALUE!</v>
      </c>
      <c r="AZ28" s="314"/>
      <c r="BA28" s="729" t="e">
        <f ca="1">(IF(VALUE(INDIRECT("'Настройки УИК'!$F$30"))&gt;0,(IF(AND(VALUE(MID($DK28,4,2))=VALUE(MID('Настройки ТИК'!$C$17,4,2)),$C28="",AZ28=8),AZ28,0))*INDIRECT("'Настройки УИК'!$I$30")/8,0))*IF(INDIRECT("DK"&amp;ROW($DK28))=INDIRECT("DK"&amp;(ROW($DK28)+1)),2,1)</f>
        <v>#VALUE!</v>
      </c>
      <c r="BB28" s="729" t="e">
        <f ca="1">(IF(VALUE(INDIRECT("'Настройки УИК'!$F$30"))&gt;0,(IF(AND(VALUE(MID($DK28,4,2))=VALUE(MID('Настройки ТИК'!$D$17,4,2)),$C28="",AZ28=8),AZ28,0))*INDIRECT("'Настройки УИК'!$J$30")/8,0))*IF(INDIRECT("DK"&amp;ROW($DK28))=INDIRECT("DK"&amp;(ROW($DK28)+1)),2,1)</f>
        <v>#VALUE!</v>
      </c>
      <c r="BC28" s="729" t="e">
        <f ca="1">(IF($C28="",0,AZ28*'Настройки УИК'!$K$30*2*'Настройки ТИК'!$C$32))*IF(INDIRECT("DK"&amp;ROW($DK28))=INDIRECT("DK"&amp;(ROW($DK28)+1)),2,1)</f>
        <v>#VALUE!</v>
      </c>
      <c r="BD28" s="729" t="e">
        <f ca="1">(IF(AND(BA28+BB28=0,$C28=""),AZ28*'Настройки УИК'!$K$30*'Настройки ТИК'!$C$32,0))*IF(INDIRECT("DK"&amp;ROW($DK28))=INDIRECT("DK"&amp;(ROW($DK28)+1)),2,1)</f>
        <v>#VALUE!</v>
      </c>
      <c r="BE28" s="729" t="e">
        <f ca="1">IF(AND('Настройки ТИК'!$C$45="ТИК",'Настройки УИК'!$C$30="Председатель"),0,(BC28+BD28)*ПК_ПЛАН)</f>
        <v>#VALUE!</v>
      </c>
      <c r="BF28" s="314"/>
      <c r="BG28" s="729" t="e">
        <f ca="1">(IF(VALUE(INDIRECT("'Настройки УИК'!$F$31"))&gt;0,(IF(AND(VALUE(MID($DK28,4,2))=VALUE(MID('Настройки ТИК'!$C$17,4,2)),$C28="",BF28=8),BF28,0))*INDIRECT("'Настройки УИК'!$I$31")/8,0))*IF(INDIRECT("DK"&amp;ROW($DK28))=INDIRECT("DK"&amp;(ROW($DK28)+1)),2,1)</f>
        <v>#VALUE!</v>
      </c>
      <c r="BH28" s="729" t="e">
        <f ca="1">(IF(VALUE(INDIRECT("'Настройки УИК'!$F$31"))&gt;0,(IF(AND(VALUE(MID($DK28,4,2))=VALUE(MID('Настройки ТИК'!$D$17,4,2)),$C28="",BF28=8),BF28,0))*INDIRECT("'Настройки УИК'!$J$31")/8,0))*IF(INDIRECT("DK"&amp;ROW($DK28))=INDIRECT("DK"&amp;(ROW($DK28)+1)),2,1)</f>
        <v>#VALUE!</v>
      </c>
      <c r="BI28" s="729" t="e">
        <f ca="1">(IF($C28="",0,BF28*'Настройки УИК'!$K$31*2*'Настройки ТИК'!$C$32))*IF(INDIRECT("DK"&amp;ROW($DK28))=INDIRECT("DK"&amp;(ROW($DK28)+1)),2,1)</f>
        <v>#VALUE!</v>
      </c>
      <c r="BJ28" s="729" t="e">
        <f ca="1">(IF(AND(BG28+BH28=0,$C28=""),BF28*'Настройки УИК'!$K$31*'Настройки ТИК'!$C$32,0))*IF(INDIRECT("DK"&amp;ROW($DK28))=INDIRECT("DK"&amp;(ROW($DK28)+1)),2,1)</f>
        <v>#VALUE!</v>
      </c>
      <c r="BK28" s="729" t="e">
        <f ca="1">IF(AND('Настройки ТИК'!$C$45="ТИК",'Настройки УИК'!$C$31="Председатель"),0,(BI28+BJ28)*ПК_ПЛАН)</f>
        <v>#VALUE!</v>
      </c>
      <c r="BL28" s="314"/>
      <c r="BM28" s="729" t="e">
        <f ca="1">(IF(VALUE(INDIRECT("'Настройки УИК'!$F$32"))&gt;0,(IF(AND(VALUE(MID($DK28,4,2))=VALUE(MID('Настройки ТИК'!$C$17,4,2)),$C28="",BL28=8),BL28,0))*INDIRECT("'Настройки УИК'!$I$32")/8,0))*IF(INDIRECT("DK"&amp;ROW($DK28))=INDIRECT("DK"&amp;(ROW($DK28)+1)),2,1)</f>
        <v>#VALUE!</v>
      </c>
      <c r="BN28" s="729" t="e">
        <f ca="1">(IF(VALUE(INDIRECT("'Настройки УИК'!$F$32"))&gt;0,(IF(AND(VALUE(MID($DK28,4,2))=VALUE(MID('Настройки ТИК'!$D$17,4,2)),$C28="",BL28=8),BL28,0))*INDIRECT("'Настройки УИК'!$J$32")/8,0))*IF(INDIRECT("DK"&amp;ROW($DK28))=INDIRECT("DK"&amp;(ROW($DK28)+1)),2,1)</f>
        <v>#VALUE!</v>
      </c>
      <c r="BO28" s="729" t="e">
        <f ca="1">(IF($C28="",0,BL28*'Настройки УИК'!$K$32*2*'Настройки ТИК'!$C$32))*IF(INDIRECT("DK"&amp;ROW($DK28))=INDIRECT("DK"&amp;(ROW($DK28)+1)),2,1)</f>
        <v>#VALUE!</v>
      </c>
      <c r="BP28" s="729" t="e">
        <f ca="1">(IF(AND(BM28+BN28=0,$C28=""),BL28*'Настройки УИК'!$K$32*'Настройки ТИК'!$C$32,0))*IF(INDIRECT("DK"&amp;ROW($DK28))=INDIRECT("DK"&amp;(ROW($DK28)+1)),2,1)</f>
        <v>#VALUE!</v>
      </c>
      <c r="BQ28" s="729" t="e">
        <f ca="1">IF(AND('Настройки ТИК'!$C$45="ТИК",'Настройки УИК'!$C$32="Председатель"),0,(BO28+BP28)*ПК_ПЛАН)</f>
        <v>#VALUE!</v>
      </c>
      <c r="BR28" s="314"/>
      <c r="BS28" s="729" t="e">
        <f ca="1">(IF(VALUE(INDIRECT("'Настройки УИК'!$F$33"))&gt;0,(IF(AND(VALUE(MID($DK28,4,2))=VALUE(MID('Настройки ТИК'!$C$17,4,2)),$C28="",BR28=8),BR28,0))*INDIRECT("'Настройки УИК'!$I$33")/8,0))*IF(INDIRECT("DK"&amp;ROW($DK28))=INDIRECT("DK"&amp;(ROW($DK28)+1)),2,1)</f>
        <v>#VALUE!</v>
      </c>
      <c r="BT28" s="729" t="e">
        <f ca="1">(IF(VALUE(INDIRECT("'Настройки УИК'!$F$33"))&gt;0,(IF(AND(VALUE(MID($DK28,4,2))=VALUE(MID('Настройки ТИК'!$D$17,4,2)),$C28="",BR28=8),BR28,0))*INDIRECT("'Настройки УИК'!$J$33")/8,0))*IF(INDIRECT("DK"&amp;ROW($DK28))=INDIRECT("DK"&amp;(ROW($DK28)+1)),2,1)</f>
        <v>#VALUE!</v>
      </c>
      <c r="BU28" s="729" t="e">
        <f ca="1">(IF($C28="",0,BR28*'Настройки УИК'!$K$33*2*'Настройки ТИК'!$C$32))*IF(INDIRECT("DK"&amp;ROW($DK28))=INDIRECT("DK"&amp;(ROW($DK28)+1)),2,1)</f>
        <v>#VALUE!</v>
      </c>
      <c r="BV28" s="729" t="e">
        <f ca="1">(IF(AND(BS28+BT28=0,$C28=""),BR28*'Настройки УИК'!$K$33*'Настройки ТИК'!$C$32,0))*IF(INDIRECT("DK"&amp;ROW($DK28))=INDIRECT("DK"&amp;(ROW($DK28)+1)),2,1)</f>
        <v>#VALUE!</v>
      </c>
      <c r="BW28" s="729" t="e">
        <f ca="1">IF(AND('Настройки ТИК'!$C$45="ТИК",'Настройки УИК'!$C$33="Председатель"),0,(BU28+BV28)*ПК_ПЛАН)</f>
        <v>#VALUE!</v>
      </c>
      <c r="BX28" s="314"/>
      <c r="BY28" s="729" t="e">
        <f ca="1">(IF(VALUE(INDIRECT("'Настройки УИК'!$F$34"))&gt;0,(IF(AND(VALUE(MID($DK28,4,2))=VALUE(MID('Настройки ТИК'!$C$17,4,2)),$C28="",BX28=8),BX28,0))*INDIRECT("'Настройки УИК'!$I$34")/8,0))*IF(INDIRECT("DK"&amp;ROW($DK28))=INDIRECT("DK"&amp;(ROW($DK28)+1)),2,1)</f>
        <v>#VALUE!</v>
      </c>
      <c r="BZ28" s="729" t="e">
        <f ca="1">(IF(VALUE(INDIRECT("'Настройки УИК'!$F$34"))&gt;0,(IF(AND(VALUE(MID($DK28,4,2))=VALUE(MID('Настройки ТИК'!$D$17,4,2)),$C28="",BX28=8),BX28,0))*INDIRECT("'Настройки УИК'!$J$34")/8,0))*IF(INDIRECT("DK"&amp;ROW($DK28))=INDIRECT("DK"&amp;(ROW($DK28)+1)),2,1)</f>
        <v>#VALUE!</v>
      </c>
      <c r="CA28" s="729" t="e">
        <f ca="1">(IF($C28="",0,BX28*'Настройки УИК'!$K$34*2*'Настройки ТИК'!$C$32))*IF(INDIRECT("DK"&amp;ROW($DK28))=INDIRECT("DK"&amp;(ROW($DK28)+1)),2,1)</f>
        <v>#VALUE!</v>
      </c>
      <c r="CB28" s="729" t="e">
        <f ca="1">(IF(AND(BY28+BZ28=0,$C28=""),BX28*'Настройки УИК'!$K$34*'Настройки ТИК'!$C$32,0))*IF(INDIRECT("DK"&amp;ROW($DK28))=INDIRECT("DK"&amp;(ROW($DK28)+1)),2,1)</f>
        <v>#VALUE!</v>
      </c>
      <c r="CC28" s="729" t="e">
        <f ca="1">IF(AND('Настройки ТИК'!$C$45="ТИК",'Настройки УИК'!$C$34="Председатель"),0,(CA28+CB28)*ПК_ПЛАН)</f>
        <v>#VALUE!</v>
      </c>
      <c r="CD28" s="314"/>
      <c r="CE28" s="729" t="e">
        <f ca="1">(IF(VALUE(INDIRECT("'Настройки УИК'!$F$35"))&gt;0,(IF(AND(VALUE(MID($DK28,4,2))=VALUE(MID('Настройки ТИК'!$C$17,4,2)),$C28="",CD28=8),CD28,0))*INDIRECT("'Настройки УИК'!$I$35")/8,0))*IF(INDIRECT("DK"&amp;ROW($DK28))=INDIRECT("DK"&amp;(ROW($DK28)+1)),2,1)</f>
        <v>#VALUE!</v>
      </c>
      <c r="CF28" s="729" t="e">
        <f ca="1">(IF(VALUE(INDIRECT("'Настройки УИК'!$F$35"))&gt;0,(IF(AND(VALUE(MID($DK28,4,2))=VALUE(MID('Настройки ТИК'!$D$17,4,2)),$C28="",CD28=8),CD28,0))*INDIRECT("'Настройки УИК'!$J$35")/8,0))*IF(INDIRECT("DK"&amp;ROW($DK28))=INDIRECT("DK"&amp;(ROW($DK28)+1)),2,1)</f>
        <v>#VALUE!</v>
      </c>
      <c r="CG28" s="729" t="e">
        <f ca="1">(IF($C28="",0,CD28*'Настройки УИК'!$K$35*2*'Настройки ТИК'!$C$32))*IF(INDIRECT("DK"&amp;ROW($DK28))=INDIRECT("DK"&amp;(ROW($DK28)+1)),2,1)</f>
        <v>#VALUE!</v>
      </c>
      <c r="CH28" s="729" t="e">
        <f ca="1">(IF(AND(CE28+CF28=0,$C28=""),CD28*'Настройки УИК'!$K$35*'Настройки ТИК'!$C$32,0))*IF(INDIRECT("DK"&amp;ROW($DK28))=INDIRECT("DK"&amp;(ROW($DK28)+1)),2,1)</f>
        <v>#VALUE!</v>
      </c>
      <c r="CI28" s="729" t="e">
        <f ca="1">IF(AND('Настройки ТИК'!$C$45="ТИК",'Настройки УИК'!$C$35="Председатель"),0,(CG28+CH28)*ПК_ПЛАН)</f>
        <v>#VALUE!</v>
      </c>
      <c r="CJ28" s="314"/>
      <c r="CK28" s="729" t="e">
        <f ca="1">(IF(VALUE(INDIRECT("'Настройки УИК'!$F$36"))&gt;0,(IF(AND(VALUE(MID($DK28,4,2))=VALUE(MID('Настройки ТИК'!$C$17,4,2)),$C28="",CJ28=8),CJ28,0))*INDIRECT("'Настройки УИК'!$I$36")/8,0))*IF(INDIRECT("DK"&amp;ROW($DK28))=INDIRECT("DK"&amp;(ROW($DK28)+1)),2,1)</f>
        <v>#VALUE!</v>
      </c>
      <c r="CL28" s="729" t="e">
        <f ca="1">(IF(VALUE(INDIRECT("'Настройки УИК'!$F$36"))&gt;0,(IF(AND(VALUE(MID($DK28,4,2))=VALUE(MID('Настройки ТИК'!$D$17,4,2)),$C28="",CJ28=8),CJ28,0))*INDIRECT("'Настройки УИК'!$J$36")/8,0))*IF(INDIRECT("DK"&amp;ROW($DK28))=INDIRECT("DK"&amp;(ROW($DK28)+1)),2,1)</f>
        <v>#VALUE!</v>
      </c>
      <c r="CM28" s="729" t="e">
        <f ca="1">(IF($C28="",0,CJ28*'Настройки УИК'!$K$36*2*'Настройки ТИК'!$C$32))*IF(INDIRECT("DK"&amp;ROW($DK28))=INDIRECT("DK"&amp;(ROW($DK28)+1)),2,1)</f>
        <v>#VALUE!</v>
      </c>
      <c r="CN28" s="729" t="e">
        <f ca="1">(IF(AND(CK28+CL28=0,$C28=""),CJ28*'Настройки УИК'!$K$36*'Настройки ТИК'!$C$32,0))*IF(INDIRECT("DK"&amp;ROW($DK28))=INDIRECT("DK"&amp;(ROW($DK28)+1)),2,1)</f>
        <v>#VALUE!</v>
      </c>
      <c r="CO28" s="729" t="e">
        <f ca="1">IF(AND('Настройки ТИК'!$C$45="ТИК",'Настройки УИК'!$C$36="Председатель"),0,(CM28+CN28)*ПК_ПЛАН)</f>
        <v>#VALUE!</v>
      </c>
      <c r="CP28" s="314"/>
      <c r="CQ28" s="729" t="e">
        <f ca="1">(IF(VALUE(INDIRECT("'Настройки УИК'!$F$37"))&gt;0,(IF(AND(VALUE(MID($DK28,4,2))=VALUE(MID('Настройки ТИК'!$C$17,4,2)),$C28="",CP28=8),CP28,0))*INDIRECT("'Настройки УИК'!$I$37")/8,0))*IF(INDIRECT("DK"&amp;ROW($DK28))=INDIRECT("DK"&amp;(ROW($DK28)+1)),2,1)</f>
        <v>#VALUE!</v>
      </c>
      <c r="CR28" s="729" t="e">
        <f ca="1">(IF(VALUE(INDIRECT("'Настройки УИК'!$F$37"))&gt;0,(IF(AND(VALUE(MID($DK28,4,2))=VALUE(MID('Настройки ТИК'!$D$17,4,2)),$C28="",CP28=8),CP28,0))*INDIRECT("'Настройки УИК'!$J$37")/8,0))*IF(INDIRECT("DK"&amp;ROW($DK28))=INDIRECT("DK"&amp;(ROW($DK28)+1)),2,1)</f>
        <v>#VALUE!</v>
      </c>
      <c r="CS28" s="729" t="e">
        <f ca="1">(IF($C28="",0,CP28*'Настройки УИК'!$K$37*2*'Настройки ТИК'!$C$32))*IF(INDIRECT("DK"&amp;ROW($DK28))=INDIRECT("DK"&amp;(ROW($DK28)+1)),2,1)</f>
        <v>#VALUE!</v>
      </c>
      <c r="CT28" s="729" t="e">
        <f ca="1">(IF(AND(CQ28+CR28=0,$C28=""),CP28*'Настройки УИК'!$K$37*'Настройки ТИК'!$C$32,0))*IF(INDIRECT("DK"&amp;ROW($DK28))=INDIRECT("DK"&amp;(ROW($DK28)+1)),2,1)</f>
        <v>#VALUE!</v>
      </c>
      <c r="CU28" s="729" t="e">
        <f ca="1">IF(AND('Настройки ТИК'!$C$45="ТИК",'Настройки УИК'!$C$37="Председатель"),0,(CS28+CT28)*ПК_ПЛАН)</f>
        <v>#VALUE!</v>
      </c>
      <c r="CV28" s="314"/>
      <c r="CW28" s="729" t="e">
        <f ca="1">(IF(VALUE(INDIRECT("'Настройки УИК'!$F$38"))&gt;0,(IF(AND(VALUE(MID($DK28,4,2))=VALUE(MID('Настройки ТИК'!$C$17,4,2)),$C28="",CV28=8),CV28,0))*INDIRECT("'Настройки УИК'!$I$38")/8,0))*IF(INDIRECT("DK"&amp;ROW($DK28))=INDIRECT("DK"&amp;(ROW($DK28)+1)),2,1)</f>
        <v>#VALUE!</v>
      </c>
      <c r="CX28" s="729" t="e">
        <f ca="1">(IF(VALUE(INDIRECT("'Настройки УИК'!$F$38"))&gt;0,(IF(AND(VALUE(MID($DK28,4,2))=VALUE(MID('Настройки ТИК'!$D$17,4,2)),$C28="",CV28=8),CV28,0))*INDIRECT("'Настройки УИК'!$J$38")/8,0))*IF(INDIRECT("DK"&amp;ROW($DK28))=INDIRECT("DK"&amp;(ROW($DK28)+1)),2,1)</f>
        <v>#VALUE!</v>
      </c>
      <c r="CY28" s="729" t="e">
        <f ca="1">(IF($C28="",0,CV28*'Настройки УИК'!$K$38*2*'Настройки ТИК'!$C$32))*IF(INDIRECT("DK"&amp;ROW($DK28))=INDIRECT("DK"&amp;(ROW($DK28)+1)),2,1)</f>
        <v>#VALUE!</v>
      </c>
      <c r="CZ28" s="729" t="e">
        <f ca="1">(IF(AND(CW28+CX28=0,$C28=""),CV28*'Настройки УИК'!$K$38*'Настройки ТИК'!$C$32,0))*IF(INDIRECT("DK"&amp;ROW($DK28))=INDIRECT("DK"&amp;(ROW($DK28)+1)),2,1)</f>
        <v>#VALUE!</v>
      </c>
      <c r="DA28" s="729" t="e">
        <f ca="1">IF(AND('Настройки ТИК'!$C$45="ТИК",'Настройки УИК'!$C$38="Председатель"),0,(CY28+CZ28)*ПК_ПЛАН)</f>
        <v>#VALUE!</v>
      </c>
      <c r="DB28" s="314"/>
      <c r="DC28" s="729" t="e">
        <f ca="1">(IF(VALUE(INDIRECT("'Настройки УИК'!$F$39"))&gt;0,(IF(AND(VALUE(MID($DK28,4,2))=VALUE(MID('Настройки ТИК'!$C$17,4,2)),$C28="",DB28=8),DB28,0))*INDIRECT("'Настройки УИК'!$I$39")/8,0))*IF(INDIRECT("DK"&amp;ROW($DK28))=INDIRECT("DK"&amp;(ROW($DK28)+1)),2,1)</f>
        <v>#VALUE!</v>
      </c>
      <c r="DD28" s="729" t="e">
        <f ca="1">(IF(VALUE(INDIRECT("'Настройки УИК'!$F$39"))&gt;0,(IF(AND(VALUE(MID($DK28,4,2))=VALUE(MID('Настройки ТИК'!$D$17,4,2)),$C28="",DB28=8),DB28,0))*INDIRECT("'Настройки УИК'!$J$39")/8,0))*IF(INDIRECT("DK"&amp;ROW($DK28))=INDIRECT("DK"&amp;(ROW($DK28)+1)),2,1)</f>
        <v>#VALUE!</v>
      </c>
      <c r="DE28" s="729" t="e">
        <f ca="1">(IF($C28="",0,DB28*'Настройки УИК'!$K$39*2*'Настройки ТИК'!$C$32))*IF(INDIRECT("DK"&amp;ROW($DK28))=INDIRECT("DK"&amp;(ROW($DK28)+1)),2,1)</f>
        <v>#VALUE!</v>
      </c>
      <c r="DF28" s="729" t="e">
        <f ca="1">(IF(AND(DC28+DD28=0,$C28=""),DB28*'Настройки УИК'!$K$39*'Настройки ТИК'!$C$32,0))*IF(INDIRECT("DK"&amp;ROW($DK28))=INDIRECT("DK"&amp;(ROW($DK28)+1)),2,1)</f>
        <v>#VALUE!</v>
      </c>
      <c r="DG28" s="729" t="e">
        <f ca="1">IF(AND('Настройки ТИК'!$C$45="ТИК",'Настройки УИК'!$C$39="Председатель"),0,(DE28+DF28)*ПК_ПЛАН)</f>
        <v>#VALUE!</v>
      </c>
      <c r="DK28" s="777" t="e">
        <f>DATE(RIGHT(date_of_choice, 4), MID(date_of_choice, FIND(".", date_of_choice) + 1, 2),LEFT(date_of_choice, 2))-10</f>
        <v>#VALUE!</v>
      </c>
    </row>
    <row r="29" spans="1:115" s="223" customFormat="1" ht="16.5" customHeight="1" x14ac:dyDescent="0.25">
      <c r="A29" s="757" t="e">
        <f t="shared" ca="1" si="0"/>
        <v>#VALUE!</v>
      </c>
      <c r="B29" s="777" t="e">
        <f>DATE(RIGHT(date_of_choice, 4), MID(date_of_choice, FIND(".", date_of_choice) + 1, 2),LEFT(date_of_choice, 2))-9</f>
        <v>#VALUE!</v>
      </c>
      <c r="C29" s="756"/>
      <c r="D29" s="314"/>
      <c r="E29" s="729" t="e">
        <f ca="1">(IF(VALUE(INDIRECT("'Настройки УИК'!$F$22"))&gt;0,(IF(AND(VALUE(MID($DK29,4,2))=VALUE(MID('Настройки ТИК'!$C$17,4,2)),$C29="",D29=8),D29,0))*INDIRECT("'Настройки УИК'!$I$22")/8,0))*IF(INDIRECT("DK"&amp;ROW($DK29))=INDIRECT("DK"&amp;(ROW($DK29)+1)),2,1)</f>
        <v>#VALUE!</v>
      </c>
      <c r="F29" s="729" t="e">
        <f ca="1">(IF(VALUE(INDIRECT("'Настройки УИК'!$F$22"))&gt;0,(IF(AND(VALUE(MID($DK29,4,2))=VALUE(MID('Настройки ТИК'!$D$17,4,2)),$C29="",D29=8),D29,0))*INDIRECT("'Настройки УИК'!$J$22")/8,0))*IF(INDIRECT("DK"&amp;ROW($DK29))=INDIRECT("DK"&amp;(ROW($DK29)+1)),2,1)</f>
        <v>#VALUE!</v>
      </c>
      <c r="G29" s="729" t="e">
        <f ca="1">(IF($C29="",0,D29*'Настройки УИК'!$K$22*2*'Настройки ТИК'!$C$32))*IF(INDIRECT("DK"&amp;ROW($DK29))=INDIRECT("DK"&amp;(ROW($DK29)+1)),2,1)</f>
        <v>#VALUE!</v>
      </c>
      <c r="H29" s="729" t="e">
        <f ca="1">(IF(AND(E29+F29=0,$C29=""),D29*'Настройки УИК'!$K$22*'Настройки ТИК'!$C$32,0))*IF(INDIRECT("DK"&amp;ROW($DK29))=INDIRECT("DK"&amp;(ROW($DK29)+1)),2,1)</f>
        <v>#VALUE!</v>
      </c>
      <c r="I29" s="729" t="e">
        <f ca="1">IF(AND('Настройки ТИК'!$C$45="ТИК",'Настройки УИК'!$C$22="Председатель"),0,(G29+H29)*ПК_ПЛАН)</f>
        <v>#VALUE!</v>
      </c>
      <c r="J29" s="314"/>
      <c r="K29" s="729" t="e">
        <f ca="1">(IF(VALUE(INDIRECT("'Настройки УИК'!$F$23"))&gt;0,(IF(AND(VALUE(MID($DK29,4,2))=VALUE(MID('Настройки ТИК'!$C$17,4,2)),$C29="",J29=8),J29,0))*INDIRECT("'Настройки УИК'!$I$23")/8,0))*IF(INDIRECT("DK"&amp;ROW($DK29))=INDIRECT("DK"&amp;(ROW($DK29)+1)),2,1)</f>
        <v>#VALUE!</v>
      </c>
      <c r="L29" s="729" t="e">
        <f ca="1">(IF(VALUE(INDIRECT("'Настройки УИК'!$F$23"))&gt;0,(IF(AND(VALUE(MID($DK29,4,2))=VALUE(MID('Настройки ТИК'!$D$17,4,2)),$C29="",J29=8),J29,0))*INDIRECT("'Настройки УИК'!$J$23")/8,0))*IF(INDIRECT("DK"&amp;ROW($DK29))=INDIRECT("DK"&amp;(ROW($DK29)+1)),2,1)</f>
        <v>#VALUE!</v>
      </c>
      <c r="M29" s="729" t="e">
        <f ca="1">(IF($C29="",0,J29*'Настройки УИК'!$K$23*2*'Настройки ТИК'!$C$32))*IF(INDIRECT("DK"&amp;ROW($DK29))=INDIRECT("DK"&amp;(ROW($DK29)+1)),2,1)</f>
        <v>#VALUE!</v>
      </c>
      <c r="N29" s="729" t="e">
        <f ca="1">(IF(AND(K29+L29=0,$C29=""),J29*'Настройки УИК'!$K$23*'Настройки ТИК'!$C$32,0))*IF(INDIRECT("DK"&amp;ROW($DK29))=INDIRECT("DK"&amp;(ROW($DK29)+1)),2,1)</f>
        <v>#VALUE!</v>
      </c>
      <c r="O29" s="729" t="e">
        <f ca="1">IF(AND('Настройки ТИК'!$C$45="ТИК",'Настройки УИК'!$C$23="Председатель"),0,(M29+N29)*ПК_ПЛАН)</f>
        <v>#VALUE!</v>
      </c>
      <c r="P29" s="314"/>
      <c r="Q29" s="729" t="e">
        <f ca="1">(IF(VALUE(INDIRECT("'Настройки УИК'!$F$24"))&gt;0,(IF(AND(VALUE(MID($DK29,4,2))=VALUE(MID('Настройки ТИК'!$C$17,4,2)),$C29="",P29=8),P29,0))*INDIRECT("'Настройки УИК'!$I$24")/8,0))*IF(INDIRECT("DK"&amp;ROW($DK29))=INDIRECT("DK"&amp;(ROW($DK29)+1)),2,1)</f>
        <v>#VALUE!</v>
      </c>
      <c r="R29" s="729" t="e">
        <f ca="1">(IF(VALUE(INDIRECT("'Настройки УИК'!$F$24"))&gt;0,(IF(AND(VALUE(MID($DK29,4,2))=VALUE(MID('Настройки ТИК'!$D$17,4,2)),$C29="",P29=8),P29,0))*INDIRECT("'Настройки УИК'!$J$24")/8,0))*IF(INDIRECT("DK"&amp;ROW($DK29))=INDIRECT("DK"&amp;(ROW($DK29)+1)),2,1)</f>
        <v>#VALUE!</v>
      </c>
      <c r="S29" s="729" t="e">
        <f ca="1">(IF($C29="",0,P29*'Настройки УИК'!$K$24*2*'Настройки ТИК'!$C$32))*IF(INDIRECT("DK"&amp;ROW($DK29))=INDIRECT("DK"&amp;(ROW($DK29)+1)),2,1)</f>
        <v>#VALUE!</v>
      </c>
      <c r="T29" s="729" t="e">
        <f ca="1">(IF(AND(Q29+R29=0,$C29=""),P29*'Настройки УИК'!$K$24*'Настройки ТИК'!$C$32,0))*IF(INDIRECT("DK"&amp;ROW($DK29))=INDIRECT("DK"&amp;(ROW($DK29)+1)),2,1)</f>
        <v>#VALUE!</v>
      </c>
      <c r="U29" s="729" t="e">
        <f ca="1">IF(AND('Настройки ТИК'!$C$45="ТИК",'Настройки УИК'!$C$24="Председатель"),0,(S29+T29)*ПК_ПЛАН)</f>
        <v>#VALUE!</v>
      </c>
      <c r="V29" s="314"/>
      <c r="W29" s="729" t="e">
        <f ca="1">(IF(VALUE(INDIRECT("'Настройки УИК'!$F$25"))&gt;0,(IF(AND(VALUE(MID($DK29,4,2))=VALUE(MID('Настройки ТИК'!$C$17,4,2)),$C29="",V29=8),V29,0))*INDIRECT("'Настройки УИК'!$I$25")/8,0))*IF(INDIRECT("DK"&amp;ROW($DK29))=INDIRECT("DK"&amp;(ROW($DK29)+1)),2,1)</f>
        <v>#VALUE!</v>
      </c>
      <c r="X29" s="729" t="e">
        <f ca="1">(IF(VALUE(INDIRECT("'Настройки УИК'!$F$25"))&gt;0,(IF(AND(VALUE(MID($DK29,4,2))=VALUE(MID('Настройки ТИК'!$D$17,4,2)),$C29="",V29=8),V29,0))*INDIRECT("'Настройки УИК'!$J$25")/8,0))*IF(INDIRECT("DK"&amp;ROW($DK29))=INDIRECT("DK"&amp;(ROW($DK29)+1)),2,1)</f>
        <v>#VALUE!</v>
      </c>
      <c r="Y29" s="729" t="e">
        <f ca="1">(IF($C29="",0,V29*'Настройки УИК'!$K$25*2*'Настройки ТИК'!$C$32))*IF(INDIRECT("DK"&amp;ROW($DK29))=INDIRECT("DK"&amp;(ROW($DK29)+1)),2,1)</f>
        <v>#VALUE!</v>
      </c>
      <c r="Z29" s="729" t="e">
        <f ca="1">(IF(AND(W29+X29=0,$C29=""),V29*'Настройки УИК'!$K$25*'Настройки ТИК'!$C$32,0))*IF(INDIRECT("DK"&amp;ROW($DK29))=INDIRECT("DK"&amp;(ROW($DK29)+1)),2,1)</f>
        <v>#VALUE!</v>
      </c>
      <c r="AA29" s="729" t="e">
        <f ca="1">IF(AND('Настройки ТИК'!$C$45="ТИК",'Настройки УИК'!$C$25="Председатель"),0,(Y29+Z29)*ПК_ПЛАН)</f>
        <v>#VALUE!</v>
      </c>
      <c r="AB29" s="314"/>
      <c r="AC29" s="729" t="e">
        <f ca="1">(IF(VALUE(INDIRECT("'Настройки УИК'!$F$26"))&gt;0,(IF(AND(VALUE(MID($DK29,4,2))=VALUE(MID('Настройки ТИК'!$C$17,4,2)),$C29="",AB29=8),AB29,0))*INDIRECT("'Настройки УИК'!$I$26")/8,0))*IF(INDIRECT("DK"&amp;ROW($DK29))=INDIRECT("DK"&amp;(ROW($DK29)+1)),2,1)</f>
        <v>#VALUE!</v>
      </c>
      <c r="AD29" s="729" t="e">
        <f ca="1">(IF(VALUE(INDIRECT("'Настройки УИК'!$F$26"))&gt;0,(IF(AND(VALUE(MID($DK29,4,2))=VALUE(MID('Настройки ТИК'!$D$17,4,2)),$C29="",AB29=8),AB29,0))*INDIRECT("'Настройки УИК'!$J$26")/8,0))*IF(INDIRECT("DK"&amp;ROW($DK29))=INDIRECT("DK"&amp;(ROW($DK29)+1)),2,1)</f>
        <v>#VALUE!</v>
      </c>
      <c r="AE29" s="729" t="e">
        <f ca="1">(IF($C29="",0,AB29*'Настройки УИК'!$K$26*2*'Настройки ТИК'!$C$32))*IF(INDIRECT("DK"&amp;ROW($DK29))=INDIRECT("DK"&amp;(ROW($DK29)+1)),2,1)</f>
        <v>#VALUE!</v>
      </c>
      <c r="AF29" s="729" t="e">
        <f ca="1">(IF(AND(AC29+AD29=0,$C29=""),AB29*'Настройки УИК'!$K$26*'Настройки ТИК'!$C$32,0))*IF(INDIRECT("DK"&amp;ROW($DK29))=INDIRECT("DK"&amp;(ROW($DK29)+1)),2,1)</f>
        <v>#VALUE!</v>
      </c>
      <c r="AG29" s="729" t="e">
        <f ca="1">IF(AND('Настройки ТИК'!$C$45="ТИК",'Настройки УИК'!$C$26="Председатель"),0,(AE29+AF29)*ПК_ПЛАН)</f>
        <v>#VALUE!</v>
      </c>
      <c r="AH29" s="314"/>
      <c r="AI29" s="729" t="e">
        <f ca="1">(IF(VALUE(INDIRECT("'Настройки УИК'!$F$27"))&gt;0,(IF(AND(VALUE(MID($DK29,4,2))=VALUE(MID('Настройки ТИК'!$C$17,4,2)),$C29="",AH29=8),AH29,0))*INDIRECT("'Настройки УИК'!$I$27")/8,0))*IF(INDIRECT("DK"&amp;ROW($DK29))=INDIRECT("DK"&amp;(ROW($DK29)+1)),2,1)</f>
        <v>#VALUE!</v>
      </c>
      <c r="AJ29" s="729" t="e">
        <f ca="1">(IF(VALUE(INDIRECT("'Настройки УИК'!$F$27"))&gt;0,(IF(AND(VALUE(MID($DK29,4,2))=VALUE(MID('Настройки ТИК'!$D$17,4,2)),$C29="",AH29=8),AH29,0))*INDIRECT("'Настройки УИК'!$J$27")/8,0))*IF(INDIRECT("DK"&amp;ROW($DK29))=INDIRECT("DK"&amp;(ROW($DK29)+1)),2,1)</f>
        <v>#VALUE!</v>
      </c>
      <c r="AK29" s="729" t="e">
        <f ca="1">(IF($C29="",0,AH29*'Настройки УИК'!$K$27*2*'Настройки ТИК'!$C$32))*IF(INDIRECT("DK"&amp;ROW($DK29))=INDIRECT("DK"&amp;(ROW($DK29)+1)),2,1)</f>
        <v>#VALUE!</v>
      </c>
      <c r="AL29" s="729" t="e">
        <f ca="1">(IF(AND(AI29+AJ29=0,$C29=""),AH29*'Настройки УИК'!$K$27*'Настройки ТИК'!$C$32,0))*IF(INDIRECT("DK"&amp;ROW($DK29))=INDIRECT("DK"&amp;(ROW($DK29)+1)),2,1)</f>
        <v>#VALUE!</v>
      </c>
      <c r="AM29" s="729" t="e">
        <f ca="1">IF(AND('Настройки ТИК'!$C$45="ТИК",'Настройки УИК'!$C$27="Председатель"),0,(AK29+AL29)*ПК_ПЛАН)</f>
        <v>#VALUE!</v>
      </c>
      <c r="AN29" s="314"/>
      <c r="AO29" s="729" t="e">
        <f ca="1">(IF(VALUE(INDIRECT("'Настройки УИК'!$F$28"))&gt;0,(IF(AND(VALUE(MID($DK29,4,2))=VALUE(MID('Настройки ТИК'!$C$17,4,2)),$C29="",AN29=8),AN29,0))*INDIRECT("'Настройки УИК'!$I$28")/8,0))*IF(INDIRECT("DK"&amp;ROW($DK29))=INDIRECT("DK"&amp;(ROW($DK29)+1)),2,1)</f>
        <v>#VALUE!</v>
      </c>
      <c r="AP29" s="729" t="e">
        <f ca="1">(IF(VALUE(INDIRECT("'Настройки УИК'!$F$28"))&gt;0,(IF(AND(VALUE(MID($DK29,4,2))=VALUE(MID('Настройки ТИК'!$D$17,4,2)),$C29="",AN29=8),AN29,0))*INDIRECT("'Настройки УИК'!$J$28")/8,0))*IF(INDIRECT("DK"&amp;ROW($DK29))=INDIRECT("DK"&amp;(ROW($DK29)+1)),2,1)</f>
        <v>#VALUE!</v>
      </c>
      <c r="AQ29" s="729" t="e">
        <f ca="1">(IF($C29="",0,AN29*'Настройки УИК'!$K$28*2*'Настройки ТИК'!$C$32))*IF(INDIRECT("DK"&amp;ROW($DK29))=INDIRECT("DK"&amp;(ROW($DK29)+1)),2,1)</f>
        <v>#VALUE!</v>
      </c>
      <c r="AR29" s="729" t="e">
        <f ca="1">(IF(AND(AO29+AP29=0,$C29=""),AN29*'Настройки УИК'!$K$28*'Настройки ТИК'!$C$32,0))*IF(INDIRECT("DK"&amp;ROW($DK29))=INDIRECT("DK"&amp;(ROW($DK29)+1)),2,1)</f>
        <v>#VALUE!</v>
      </c>
      <c r="AS29" s="729" t="e">
        <f ca="1">IF(AND('Настройки ТИК'!$C$45="ТИК",'Настройки УИК'!$C$28="Председатель"),0,(AQ29+AR29)*ПК_ПЛАН)</f>
        <v>#VALUE!</v>
      </c>
      <c r="AT29" s="314"/>
      <c r="AU29" s="729" t="e">
        <f ca="1">(IF(VALUE(INDIRECT("'Настройки УИК'!$F$29"))&gt;0,(IF(AND(VALUE(MID($DK29,4,2))=VALUE(MID('Настройки ТИК'!$C$17,4,2)),$C29="",AT29=8),AT29,0))*INDIRECT("'Настройки УИК'!$I$29")/8,0))*IF(INDIRECT("DK"&amp;ROW($DK29))=INDIRECT("DK"&amp;(ROW($DK29)+1)),2,1)</f>
        <v>#VALUE!</v>
      </c>
      <c r="AV29" s="729" t="e">
        <f ca="1">(IF(VALUE(INDIRECT("'Настройки УИК'!$F$29"))&gt;0,(IF(AND(VALUE(MID($DK29,4,2))=VALUE(MID('Настройки ТИК'!$D$17,4,2)),$C29="",AT29=8),AT29,0))*INDIRECT("'Настройки УИК'!$J$29")/8,0))*IF(INDIRECT("DK"&amp;ROW($DK29))=INDIRECT("DK"&amp;(ROW($DK29)+1)),2,1)</f>
        <v>#VALUE!</v>
      </c>
      <c r="AW29" s="729" t="e">
        <f ca="1">(IF($C29="",0,AT29*'Настройки УИК'!$K$29*2*'Настройки ТИК'!$C$32))*IF(INDIRECT("DK"&amp;ROW($DK29))=INDIRECT("DK"&amp;(ROW($DK29)+1)),2,1)</f>
        <v>#VALUE!</v>
      </c>
      <c r="AX29" s="729" t="e">
        <f ca="1">(IF(AND(AU29+AV29=0,$C29=""),AT29*'Настройки УИК'!$K$29*'Настройки ТИК'!$C$32,0))*IF(INDIRECT("DK"&amp;ROW($DK29))=INDIRECT("DK"&amp;(ROW($DK29)+1)),2,1)</f>
        <v>#VALUE!</v>
      </c>
      <c r="AY29" s="729" t="e">
        <f ca="1">IF(AND('Настройки ТИК'!$C$45="ТИК",'Настройки УИК'!$C$29="Председатель"),0,(AW29+AX29)*ПК_ПЛАН)</f>
        <v>#VALUE!</v>
      </c>
      <c r="AZ29" s="314"/>
      <c r="BA29" s="729" t="e">
        <f ca="1">(IF(VALUE(INDIRECT("'Настройки УИК'!$F$30"))&gt;0,(IF(AND(VALUE(MID($DK29,4,2))=VALUE(MID('Настройки ТИК'!$C$17,4,2)),$C29="",AZ29=8),AZ29,0))*INDIRECT("'Настройки УИК'!$I$30")/8,0))*IF(INDIRECT("DK"&amp;ROW($DK29))=INDIRECT("DK"&amp;(ROW($DK29)+1)),2,1)</f>
        <v>#VALUE!</v>
      </c>
      <c r="BB29" s="729" t="e">
        <f ca="1">(IF(VALUE(INDIRECT("'Настройки УИК'!$F$30"))&gt;0,(IF(AND(VALUE(MID($DK29,4,2))=VALUE(MID('Настройки ТИК'!$D$17,4,2)),$C29="",AZ29=8),AZ29,0))*INDIRECT("'Настройки УИК'!$J$30")/8,0))*IF(INDIRECT("DK"&amp;ROW($DK29))=INDIRECT("DK"&amp;(ROW($DK29)+1)),2,1)</f>
        <v>#VALUE!</v>
      </c>
      <c r="BC29" s="729" t="e">
        <f ca="1">(IF($C29="",0,AZ29*'Настройки УИК'!$K$30*2*'Настройки ТИК'!$C$32))*IF(INDIRECT("DK"&amp;ROW($DK29))=INDIRECT("DK"&amp;(ROW($DK29)+1)),2,1)</f>
        <v>#VALUE!</v>
      </c>
      <c r="BD29" s="729" t="e">
        <f ca="1">(IF(AND(BA29+BB29=0,$C29=""),AZ29*'Настройки УИК'!$K$30*'Настройки ТИК'!$C$32,0))*IF(INDIRECT("DK"&amp;ROW($DK29))=INDIRECT("DK"&amp;(ROW($DK29)+1)),2,1)</f>
        <v>#VALUE!</v>
      </c>
      <c r="BE29" s="729" t="e">
        <f ca="1">IF(AND('Настройки ТИК'!$C$45="ТИК",'Настройки УИК'!$C$30="Председатель"),0,(BC29+BD29)*ПК_ПЛАН)</f>
        <v>#VALUE!</v>
      </c>
      <c r="BF29" s="314"/>
      <c r="BG29" s="729" t="e">
        <f ca="1">(IF(VALUE(INDIRECT("'Настройки УИК'!$F$31"))&gt;0,(IF(AND(VALUE(MID($DK29,4,2))=VALUE(MID('Настройки ТИК'!$C$17,4,2)),$C29="",BF29=8),BF29,0))*INDIRECT("'Настройки УИК'!$I$31")/8,0))*IF(INDIRECT("DK"&amp;ROW($DK29))=INDIRECT("DK"&amp;(ROW($DK29)+1)),2,1)</f>
        <v>#VALUE!</v>
      </c>
      <c r="BH29" s="729" t="e">
        <f ca="1">(IF(VALUE(INDIRECT("'Настройки УИК'!$F$31"))&gt;0,(IF(AND(VALUE(MID($DK29,4,2))=VALUE(MID('Настройки ТИК'!$D$17,4,2)),$C29="",BF29=8),BF29,0))*INDIRECT("'Настройки УИК'!$J$31")/8,0))*IF(INDIRECT("DK"&amp;ROW($DK29))=INDIRECT("DK"&amp;(ROW($DK29)+1)),2,1)</f>
        <v>#VALUE!</v>
      </c>
      <c r="BI29" s="729" t="e">
        <f ca="1">(IF($C29="",0,BF29*'Настройки УИК'!$K$31*2*'Настройки ТИК'!$C$32))*IF(INDIRECT("DK"&amp;ROW($DK29))=INDIRECT("DK"&amp;(ROW($DK29)+1)),2,1)</f>
        <v>#VALUE!</v>
      </c>
      <c r="BJ29" s="729" t="e">
        <f ca="1">(IF(AND(BG29+BH29=0,$C29=""),BF29*'Настройки УИК'!$K$31*'Настройки ТИК'!$C$32,0))*IF(INDIRECT("DK"&amp;ROW($DK29))=INDIRECT("DK"&amp;(ROW($DK29)+1)),2,1)</f>
        <v>#VALUE!</v>
      </c>
      <c r="BK29" s="729" t="e">
        <f ca="1">IF(AND('Настройки ТИК'!$C$45="ТИК",'Настройки УИК'!$C$31="Председатель"),0,(BI29+BJ29)*ПК_ПЛАН)</f>
        <v>#VALUE!</v>
      </c>
      <c r="BL29" s="314"/>
      <c r="BM29" s="729" t="e">
        <f ca="1">(IF(VALUE(INDIRECT("'Настройки УИК'!$F$32"))&gt;0,(IF(AND(VALUE(MID($DK29,4,2))=VALUE(MID('Настройки ТИК'!$C$17,4,2)),$C29="",BL29=8),BL29,0))*INDIRECT("'Настройки УИК'!$I$32")/8,0))*IF(INDIRECT("DK"&amp;ROW($DK29))=INDIRECT("DK"&amp;(ROW($DK29)+1)),2,1)</f>
        <v>#VALUE!</v>
      </c>
      <c r="BN29" s="729" t="e">
        <f ca="1">(IF(VALUE(INDIRECT("'Настройки УИК'!$F$32"))&gt;0,(IF(AND(VALUE(MID($DK29,4,2))=VALUE(MID('Настройки ТИК'!$D$17,4,2)),$C29="",BL29=8),BL29,0))*INDIRECT("'Настройки УИК'!$J$32")/8,0))*IF(INDIRECT("DK"&amp;ROW($DK29))=INDIRECT("DK"&amp;(ROW($DK29)+1)),2,1)</f>
        <v>#VALUE!</v>
      </c>
      <c r="BO29" s="729" t="e">
        <f ca="1">(IF($C29="",0,BL29*'Настройки УИК'!$K$32*2*'Настройки ТИК'!$C$32))*IF(INDIRECT("DK"&amp;ROW($DK29))=INDIRECT("DK"&amp;(ROW($DK29)+1)),2,1)</f>
        <v>#VALUE!</v>
      </c>
      <c r="BP29" s="729" t="e">
        <f ca="1">(IF(AND(BM29+BN29=0,$C29=""),BL29*'Настройки УИК'!$K$32*'Настройки ТИК'!$C$32,0))*IF(INDIRECT("DK"&amp;ROW($DK29))=INDIRECT("DK"&amp;(ROW($DK29)+1)),2,1)</f>
        <v>#VALUE!</v>
      </c>
      <c r="BQ29" s="729" t="e">
        <f ca="1">IF(AND('Настройки ТИК'!$C$45="ТИК",'Настройки УИК'!$C$32="Председатель"),0,(BO29+BP29)*ПК_ПЛАН)</f>
        <v>#VALUE!</v>
      </c>
      <c r="BR29" s="314"/>
      <c r="BS29" s="729" t="e">
        <f ca="1">(IF(VALUE(INDIRECT("'Настройки УИК'!$F$33"))&gt;0,(IF(AND(VALUE(MID($DK29,4,2))=VALUE(MID('Настройки ТИК'!$C$17,4,2)),$C29="",BR29=8),BR29,0))*INDIRECT("'Настройки УИК'!$I$33")/8,0))*IF(INDIRECT("DK"&amp;ROW($DK29))=INDIRECT("DK"&amp;(ROW($DK29)+1)),2,1)</f>
        <v>#VALUE!</v>
      </c>
      <c r="BT29" s="729" t="e">
        <f ca="1">(IF(VALUE(INDIRECT("'Настройки УИК'!$F$33"))&gt;0,(IF(AND(VALUE(MID($DK29,4,2))=VALUE(MID('Настройки ТИК'!$D$17,4,2)),$C29="",BR29=8),BR29,0))*INDIRECT("'Настройки УИК'!$J$33")/8,0))*IF(INDIRECT("DK"&amp;ROW($DK29))=INDIRECT("DK"&amp;(ROW($DK29)+1)),2,1)</f>
        <v>#VALUE!</v>
      </c>
      <c r="BU29" s="729" t="e">
        <f ca="1">(IF($C29="",0,BR29*'Настройки УИК'!$K$33*2*'Настройки ТИК'!$C$32))*IF(INDIRECT("DK"&amp;ROW($DK29))=INDIRECT("DK"&amp;(ROW($DK29)+1)),2,1)</f>
        <v>#VALUE!</v>
      </c>
      <c r="BV29" s="729" t="e">
        <f ca="1">(IF(AND(BS29+BT29=0,$C29=""),BR29*'Настройки УИК'!$K$33*'Настройки ТИК'!$C$32,0))*IF(INDIRECT("DK"&amp;ROW($DK29))=INDIRECT("DK"&amp;(ROW($DK29)+1)),2,1)</f>
        <v>#VALUE!</v>
      </c>
      <c r="BW29" s="729" t="e">
        <f ca="1">IF(AND('Настройки ТИК'!$C$45="ТИК",'Настройки УИК'!$C$33="Председатель"),0,(BU29+BV29)*ПК_ПЛАН)</f>
        <v>#VALUE!</v>
      </c>
      <c r="BX29" s="314"/>
      <c r="BY29" s="729" t="e">
        <f ca="1">(IF(VALUE(INDIRECT("'Настройки УИК'!$F$34"))&gt;0,(IF(AND(VALUE(MID($DK29,4,2))=VALUE(MID('Настройки ТИК'!$C$17,4,2)),$C29="",BX29=8),BX29,0))*INDIRECT("'Настройки УИК'!$I$34")/8,0))*IF(INDIRECT("DK"&amp;ROW($DK29))=INDIRECT("DK"&amp;(ROW($DK29)+1)),2,1)</f>
        <v>#VALUE!</v>
      </c>
      <c r="BZ29" s="729" t="e">
        <f ca="1">(IF(VALUE(INDIRECT("'Настройки УИК'!$F$34"))&gt;0,(IF(AND(VALUE(MID($DK29,4,2))=VALUE(MID('Настройки ТИК'!$D$17,4,2)),$C29="",BX29=8),BX29,0))*INDIRECT("'Настройки УИК'!$J$34")/8,0))*IF(INDIRECT("DK"&amp;ROW($DK29))=INDIRECT("DK"&amp;(ROW($DK29)+1)),2,1)</f>
        <v>#VALUE!</v>
      </c>
      <c r="CA29" s="729" t="e">
        <f ca="1">(IF($C29="",0,BX29*'Настройки УИК'!$K$34*2*'Настройки ТИК'!$C$32))*IF(INDIRECT("DK"&amp;ROW($DK29))=INDIRECT("DK"&amp;(ROW($DK29)+1)),2,1)</f>
        <v>#VALUE!</v>
      </c>
      <c r="CB29" s="729" t="e">
        <f ca="1">(IF(AND(BY29+BZ29=0,$C29=""),BX29*'Настройки УИК'!$K$34*'Настройки ТИК'!$C$32,0))*IF(INDIRECT("DK"&amp;ROW($DK29))=INDIRECT("DK"&amp;(ROW($DK29)+1)),2,1)</f>
        <v>#VALUE!</v>
      </c>
      <c r="CC29" s="729" t="e">
        <f ca="1">IF(AND('Настройки ТИК'!$C$45="ТИК",'Настройки УИК'!$C$34="Председатель"),0,(CA29+CB29)*ПК_ПЛАН)</f>
        <v>#VALUE!</v>
      </c>
      <c r="CD29" s="314"/>
      <c r="CE29" s="729" t="e">
        <f ca="1">(IF(VALUE(INDIRECT("'Настройки УИК'!$F$35"))&gt;0,(IF(AND(VALUE(MID($DK29,4,2))=VALUE(MID('Настройки ТИК'!$C$17,4,2)),$C29="",CD29=8),CD29,0))*INDIRECT("'Настройки УИК'!$I$35")/8,0))*IF(INDIRECT("DK"&amp;ROW($DK29))=INDIRECT("DK"&amp;(ROW($DK29)+1)),2,1)</f>
        <v>#VALUE!</v>
      </c>
      <c r="CF29" s="729" t="e">
        <f ca="1">(IF(VALUE(INDIRECT("'Настройки УИК'!$F$35"))&gt;0,(IF(AND(VALUE(MID($DK29,4,2))=VALUE(MID('Настройки ТИК'!$D$17,4,2)),$C29="",CD29=8),CD29,0))*INDIRECT("'Настройки УИК'!$J$35")/8,0))*IF(INDIRECT("DK"&amp;ROW($DK29))=INDIRECT("DK"&amp;(ROW($DK29)+1)),2,1)</f>
        <v>#VALUE!</v>
      </c>
      <c r="CG29" s="729" t="e">
        <f ca="1">(IF($C29="",0,CD29*'Настройки УИК'!$K$35*2*'Настройки ТИК'!$C$32))*IF(INDIRECT("DK"&amp;ROW($DK29))=INDIRECT("DK"&amp;(ROW($DK29)+1)),2,1)</f>
        <v>#VALUE!</v>
      </c>
      <c r="CH29" s="729" t="e">
        <f ca="1">(IF(AND(CE29+CF29=0,$C29=""),CD29*'Настройки УИК'!$K$35*'Настройки ТИК'!$C$32,0))*IF(INDIRECT("DK"&amp;ROW($DK29))=INDIRECT("DK"&amp;(ROW($DK29)+1)),2,1)</f>
        <v>#VALUE!</v>
      </c>
      <c r="CI29" s="729" t="e">
        <f ca="1">IF(AND('Настройки ТИК'!$C$45="ТИК",'Настройки УИК'!$C$35="Председатель"),0,(CG29+CH29)*ПК_ПЛАН)</f>
        <v>#VALUE!</v>
      </c>
      <c r="CJ29" s="314"/>
      <c r="CK29" s="729" t="e">
        <f ca="1">(IF(VALUE(INDIRECT("'Настройки УИК'!$F$36"))&gt;0,(IF(AND(VALUE(MID($DK29,4,2))=VALUE(MID('Настройки ТИК'!$C$17,4,2)),$C29="",CJ29=8),CJ29,0))*INDIRECT("'Настройки УИК'!$I$36")/8,0))*IF(INDIRECT("DK"&amp;ROW($DK29))=INDIRECT("DK"&amp;(ROW($DK29)+1)),2,1)</f>
        <v>#VALUE!</v>
      </c>
      <c r="CL29" s="729" t="e">
        <f ca="1">(IF(VALUE(INDIRECT("'Настройки УИК'!$F$36"))&gt;0,(IF(AND(VALUE(MID($DK29,4,2))=VALUE(MID('Настройки ТИК'!$D$17,4,2)),$C29="",CJ29=8),CJ29,0))*INDIRECT("'Настройки УИК'!$J$36")/8,0))*IF(INDIRECT("DK"&amp;ROW($DK29))=INDIRECT("DK"&amp;(ROW($DK29)+1)),2,1)</f>
        <v>#VALUE!</v>
      </c>
      <c r="CM29" s="729" t="e">
        <f ca="1">(IF($C29="",0,CJ29*'Настройки УИК'!$K$36*2*'Настройки ТИК'!$C$32))*IF(INDIRECT("DK"&amp;ROW($DK29))=INDIRECT("DK"&amp;(ROW($DK29)+1)),2,1)</f>
        <v>#VALUE!</v>
      </c>
      <c r="CN29" s="729" t="e">
        <f ca="1">(IF(AND(CK29+CL29=0,$C29=""),CJ29*'Настройки УИК'!$K$36*'Настройки ТИК'!$C$32,0))*IF(INDIRECT("DK"&amp;ROW($DK29))=INDIRECT("DK"&amp;(ROW($DK29)+1)),2,1)</f>
        <v>#VALUE!</v>
      </c>
      <c r="CO29" s="729" t="e">
        <f ca="1">IF(AND('Настройки ТИК'!$C$45="ТИК",'Настройки УИК'!$C$36="Председатель"),0,(CM29+CN29)*ПК_ПЛАН)</f>
        <v>#VALUE!</v>
      </c>
      <c r="CP29" s="314"/>
      <c r="CQ29" s="729" t="e">
        <f ca="1">(IF(VALUE(INDIRECT("'Настройки УИК'!$F$37"))&gt;0,(IF(AND(VALUE(MID($DK29,4,2))=VALUE(MID('Настройки ТИК'!$C$17,4,2)),$C29="",CP29=8),CP29,0))*INDIRECT("'Настройки УИК'!$I$37")/8,0))*IF(INDIRECT("DK"&amp;ROW($DK29))=INDIRECT("DK"&amp;(ROW($DK29)+1)),2,1)</f>
        <v>#VALUE!</v>
      </c>
      <c r="CR29" s="729" t="e">
        <f ca="1">(IF(VALUE(INDIRECT("'Настройки УИК'!$F$37"))&gt;0,(IF(AND(VALUE(MID($DK29,4,2))=VALUE(MID('Настройки ТИК'!$D$17,4,2)),$C29="",CP29=8),CP29,0))*INDIRECT("'Настройки УИК'!$J$37")/8,0))*IF(INDIRECT("DK"&amp;ROW($DK29))=INDIRECT("DK"&amp;(ROW($DK29)+1)),2,1)</f>
        <v>#VALUE!</v>
      </c>
      <c r="CS29" s="729" t="e">
        <f ca="1">(IF($C29="",0,CP29*'Настройки УИК'!$K$37*2*'Настройки ТИК'!$C$32))*IF(INDIRECT("DK"&amp;ROW($DK29))=INDIRECT("DK"&amp;(ROW($DK29)+1)),2,1)</f>
        <v>#VALUE!</v>
      </c>
      <c r="CT29" s="729" t="e">
        <f ca="1">(IF(AND(CQ29+CR29=0,$C29=""),CP29*'Настройки УИК'!$K$37*'Настройки ТИК'!$C$32,0))*IF(INDIRECT("DK"&amp;ROW($DK29))=INDIRECT("DK"&amp;(ROW($DK29)+1)),2,1)</f>
        <v>#VALUE!</v>
      </c>
      <c r="CU29" s="729" t="e">
        <f ca="1">IF(AND('Настройки ТИК'!$C$45="ТИК",'Настройки УИК'!$C$37="Председатель"),0,(CS29+CT29)*ПК_ПЛАН)</f>
        <v>#VALUE!</v>
      </c>
      <c r="CV29" s="314"/>
      <c r="CW29" s="729" t="e">
        <f ca="1">(IF(VALUE(INDIRECT("'Настройки УИК'!$F$38"))&gt;0,(IF(AND(VALUE(MID($DK29,4,2))=VALUE(MID('Настройки ТИК'!$C$17,4,2)),$C29="",CV29=8),CV29,0))*INDIRECT("'Настройки УИК'!$I$38")/8,0))*IF(INDIRECT("DK"&amp;ROW($DK29))=INDIRECT("DK"&amp;(ROW($DK29)+1)),2,1)</f>
        <v>#VALUE!</v>
      </c>
      <c r="CX29" s="729" t="e">
        <f ca="1">(IF(VALUE(INDIRECT("'Настройки УИК'!$F$38"))&gt;0,(IF(AND(VALUE(MID($DK29,4,2))=VALUE(MID('Настройки ТИК'!$D$17,4,2)),$C29="",CV29=8),CV29,0))*INDIRECT("'Настройки УИК'!$J$38")/8,0))*IF(INDIRECT("DK"&amp;ROW($DK29))=INDIRECT("DK"&amp;(ROW($DK29)+1)),2,1)</f>
        <v>#VALUE!</v>
      </c>
      <c r="CY29" s="729" t="e">
        <f ca="1">(IF($C29="",0,CV29*'Настройки УИК'!$K$38*2*'Настройки ТИК'!$C$32))*IF(INDIRECT("DK"&amp;ROW($DK29))=INDIRECT("DK"&amp;(ROW($DK29)+1)),2,1)</f>
        <v>#VALUE!</v>
      </c>
      <c r="CZ29" s="729" t="e">
        <f ca="1">(IF(AND(CW29+CX29=0,$C29=""),CV29*'Настройки УИК'!$K$38*'Настройки ТИК'!$C$32,0))*IF(INDIRECT("DK"&amp;ROW($DK29))=INDIRECT("DK"&amp;(ROW($DK29)+1)),2,1)</f>
        <v>#VALUE!</v>
      </c>
      <c r="DA29" s="729" t="e">
        <f ca="1">IF(AND('Настройки ТИК'!$C$45="ТИК",'Настройки УИК'!$C$38="Председатель"),0,(CY29+CZ29)*ПК_ПЛАН)</f>
        <v>#VALUE!</v>
      </c>
      <c r="DB29" s="314"/>
      <c r="DC29" s="729" t="e">
        <f ca="1">(IF(VALUE(INDIRECT("'Настройки УИК'!$F$39"))&gt;0,(IF(AND(VALUE(MID($DK29,4,2))=VALUE(MID('Настройки ТИК'!$C$17,4,2)),$C29="",DB29=8),DB29,0))*INDIRECT("'Настройки УИК'!$I$39")/8,0))*IF(INDIRECT("DK"&amp;ROW($DK29))=INDIRECT("DK"&amp;(ROW($DK29)+1)),2,1)</f>
        <v>#VALUE!</v>
      </c>
      <c r="DD29" s="729" t="e">
        <f ca="1">(IF(VALUE(INDIRECT("'Настройки УИК'!$F$39"))&gt;0,(IF(AND(VALUE(MID($DK29,4,2))=VALUE(MID('Настройки ТИК'!$D$17,4,2)),$C29="",DB29=8),DB29,0))*INDIRECT("'Настройки УИК'!$J$39")/8,0))*IF(INDIRECT("DK"&amp;ROW($DK29))=INDIRECT("DK"&amp;(ROW($DK29)+1)),2,1)</f>
        <v>#VALUE!</v>
      </c>
      <c r="DE29" s="729" t="e">
        <f ca="1">(IF($C29="",0,DB29*'Настройки УИК'!$K$39*2*'Настройки ТИК'!$C$32))*IF(INDIRECT("DK"&amp;ROW($DK29))=INDIRECT("DK"&amp;(ROW($DK29)+1)),2,1)</f>
        <v>#VALUE!</v>
      </c>
      <c r="DF29" s="729" t="e">
        <f ca="1">(IF(AND(DC29+DD29=0,$C29=""),DB29*'Настройки УИК'!$K$39*'Настройки ТИК'!$C$32,0))*IF(INDIRECT("DK"&amp;ROW($DK29))=INDIRECT("DK"&amp;(ROW($DK29)+1)),2,1)</f>
        <v>#VALUE!</v>
      </c>
      <c r="DG29" s="729" t="e">
        <f ca="1">IF(AND('Настройки ТИК'!$C$45="ТИК",'Настройки УИК'!$C$39="Председатель"),0,(DE29+DF29)*ПК_ПЛАН)</f>
        <v>#VALUE!</v>
      </c>
      <c r="DK29" s="777" t="e">
        <f>DATE(RIGHT(date_of_choice, 4), MID(date_of_choice, FIND(".", date_of_choice) + 1, 2),LEFT(date_of_choice, 2))-9</f>
        <v>#VALUE!</v>
      </c>
    </row>
    <row r="30" spans="1:115" s="223" customFormat="1" ht="16.5" customHeight="1" x14ac:dyDescent="0.25">
      <c r="A30" s="757" t="e">
        <f t="shared" ca="1" si="0"/>
        <v>#VALUE!</v>
      </c>
      <c r="B30" s="777" t="e">
        <f>DATE(RIGHT(date_of_choice, 4), MID(date_of_choice, FIND(".", date_of_choice) + 1, 2),LEFT(date_of_choice, 2))-8</f>
        <v>#VALUE!</v>
      </c>
      <c r="C30" s="756"/>
      <c r="D30" s="314"/>
      <c r="E30" s="729" t="e">
        <f ca="1">(IF(VALUE(INDIRECT("'Настройки УИК'!$F$22"))&gt;0,(IF(AND(VALUE(MID($DK30,4,2))=VALUE(MID('Настройки ТИК'!$C$17,4,2)),$C30="",D30=8),D30,0))*INDIRECT("'Настройки УИК'!$I$22")/8,0))*IF(INDIRECT("DK"&amp;ROW($DK30))=INDIRECT("DK"&amp;(ROW($DK30)+1)),2,1)</f>
        <v>#VALUE!</v>
      </c>
      <c r="F30" s="729" t="e">
        <f ca="1">(IF(VALUE(INDIRECT("'Настройки УИК'!$F$22"))&gt;0,(IF(AND(VALUE(MID($DK30,4,2))=VALUE(MID('Настройки ТИК'!$D$17,4,2)),$C30="",D30=8),D30,0))*INDIRECT("'Настройки УИК'!$J$22")/8,0))*IF(INDIRECT("DK"&amp;ROW($DK30))=INDIRECT("DK"&amp;(ROW($DK30)+1)),2,1)</f>
        <v>#VALUE!</v>
      </c>
      <c r="G30" s="729" t="e">
        <f ca="1">(IF($C30="",0,D30*'Настройки УИК'!$K$22*2*'Настройки ТИК'!$C$32))*IF(INDIRECT("DK"&amp;ROW($DK30))=INDIRECT("DK"&amp;(ROW($DK30)+1)),2,1)</f>
        <v>#VALUE!</v>
      </c>
      <c r="H30" s="729" t="e">
        <f ca="1">(IF(AND(E30+F30=0,$C30=""),D30*'Настройки УИК'!$K$22*'Настройки ТИК'!$C$32,0))*IF(INDIRECT("DK"&amp;ROW($DK30))=INDIRECT("DK"&amp;(ROW($DK30)+1)),2,1)</f>
        <v>#VALUE!</v>
      </c>
      <c r="I30" s="729" t="e">
        <f ca="1">IF(AND('Настройки ТИК'!$C$45="ТИК",'Настройки УИК'!$C$22="Председатель"),0,(G30+H30)*ПК_ПЛАН)</f>
        <v>#VALUE!</v>
      </c>
      <c r="J30" s="314"/>
      <c r="K30" s="729" t="e">
        <f ca="1">(IF(VALUE(INDIRECT("'Настройки УИК'!$F$23"))&gt;0,(IF(AND(VALUE(MID($DK30,4,2))=VALUE(MID('Настройки ТИК'!$C$17,4,2)),$C30="",J30=8),J30,0))*INDIRECT("'Настройки УИК'!$I$23")/8,0))*IF(INDIRECT("DK"&amp;ROW($DK30))=INDIRECT("DK"&amp;(ROW($DK30)+1)),2,1)</f>
        <v>#VALUE!</v>
      </c>
      <c r="L30" s="729" t="e">
        <f ca="1">(IF(VALUE(INDIRECT("'Настройки УИК'!$F$23"))&gt;0,(IF(AND(VALUE(MID($DK30,4,2))=VALUE(MID('Настройки ТИК'!$D$17,4,2)),$C30="",J30=8),J30,0))*INDIRECT("'Настройки УИК'!$J$23")/8,0))*IF(INDIRECT("DK"&amp;ROW($DK30))=INDIRECT("DK"&amp;(ROW($DK30)+1)),2,1)</f>
        <v>#VALUE!</v>
      </c>
      <c r="M30" s="729" t="e">
        <f ca="1">(IF($C30="",0,J30*'Настройки УИК'!$K$23*2*'Настройки ТИК'!$C$32))*IF(INDIRECT("DK"&amp;ROW($DK30))=INDIRECT("DK"&amp;(ROW($DK30)+1)),2,1)</f>
        <v>#VALUE!</v>
      </c>
      <c r="N30" s="729" t="e">
        <f ca="1">(IF(AND(K30+L30=0,$C30=""),J30*'Настройки УИК'!$K$23*'Настройки ТИК'!$C$32,0))*IF(INDIRECT("DK"&amp;ROW($DK30))=INDIRECT("DK"&amp;(ROW($DK30)+1)),2,1)</f>
        <v>#VALUE!</v>
      </c>
      <c r="O30" s="729" t="e">
        <f ca="1">IF(AND('Настройки ТИК'!$C$45="ТИК",'Настройки УИК'!$C$23="Председатель"),0,(M30+N30)*ПК_ПЛАН)</f>
        <v>#VALUE!</v>
      </c>
      <c r="P30" s="314"/>
      <c r="Q30" s="729" t="e">
        <f ca="1">(IF(VALUE(INDIRECT("'Настройки УИК'!$F$24"))&gt;0,(IF(AND(VALUE(MID($DK30,4,2))=VALUE(MID('Настройки ТИК'!$C$17,4,2)),$C30="",P30=8),P30,0))*INDIRECT("'Настройки УИК'!$I$24")/8,0))*IF(INDIRECT("DK"&amp;ROW($DK30))=INDIRECT("DK"&amp;(ROW($DK30)+1)),2,1)</f>
        <v>#VALUE!</v>
      </c>
      <c r="R30" s="729" t="e">
        <f ca="1">(IF(VALUE(INDIRECT("'Настройки УИК'!$F$24"))&gt;0,(IF(AND(VALUE(MID($DK30,4,2))=VALUE(MID('Настройки ТИК'!$D$17,4,2)),$C30="",P30=8),P30,0))*INDIRECT("'Настройки УИК'!$J$24")/8,0))*IF(INDIRECT("DK"&amp;ROW($DK30))=INDIRECT("DK"&amp;(ROW($DK30)+1)),2,1)</f>
        <v>#VALUE!</v>
      </c>
      <c r="S30" s="729" t="e">
        <f ca="1">(IF($C30="",0,P30*'Настройки УИК'!$K$24*2*'Настройки ТИК'!$C$32))*IF(INDIRECT("DK"&amp;ROW($DK30))=INDIRECT("DK"&amp;(ROW($DK30)+1)),2,1)</f>
        <v>#VALUE!</v>
      </c>
      <c r="T30" s="729" t="e">
        <f ca="1">(IF(AND(Q30+R30=0,$C30=""),P30*'Настройки УИК'!$K$24*'Настройки ТИК'!$C$32,0))*IF(INDIRECT("DK"&amp;ROW($DK30))=INDIRECT("DK"&amp;(ROW($DK30)+1)),2,1)</f>
        <v>#VALUE!</v>
      </c>
      <c r="U30" s="729" t="e">
        <f ca="1">IF(AND('Настройки ТИК'!$C$45="ТИК",'Настройки УИК'!$C$24="Председатель"),0,(S30+T30)*ПК_ПЛАН)</f>
        <v>#VALUE!</v>
      </c>
      <c r="V30" s="314"/>
      <c r="W30" s="729" t="e">
        <f ca="1">(IF(VALUE(INDIRECT("'Настройки УИК'!$F$25"))&gt;0,(IF(AND(VALUE(MID($DK30,4,2))=VALUE(MID('Настройки ТИК'!$C$17,4,2)),$C30="",V30=8),V30,0))*INDIRECT("'Настройки УИК'!$I$25")/8,0))*IF(INDIRECT("DK"&amp;ROW($DK30))=INDIRECT("DK"&amp;(ROW($DK30)+1)),2,1)</f>
        <v>#VALUE!</v>
      </c>
      <c r="X30" s="729" t="e">
        <f ca="1">(IF(VALUE(INDIRECT("'Настройки УИК'!$F$25"))&gt;0,(IF(AND(VALUE(MID($DK30,4,2))=VALUE(MID('Настройки ТИК'!$D$17,4,2)),$C30="",V30=8),V30,0))*INDIRECT("'Настройки УИК'!$J$25")/8,0))*IF(INDIRECT("DK"&amp;ROW($DK30))=INDIRECT("DK"&amp;(ROW($DK30)+1)),2,1)</f>
        <v>#VALUE!</v>
      </c>
      <c r="Y30" s="729" t="e">
        <f ca="1">(IF($C30="",0,V30*'Настройки УИК'!$K$25*2*'Настройки ТИК'!$C$32))*IF(INDIRECT("DK"&amp;ROW($DK30))=INDIRECT("DK"&amp;(ROW($DK30)+1)),2,1)</f>
        <v>#VALUE!</v>
      </c>
      <c r="Z30" s="729" t="e">
        <f ca="1">(IF(AND(W30+X30=0,$C30=""),V30*'Настройки УИК'!$K$25*'Настройки ТИК'!$C$32,0))*IF(INDIRECT("DK"&amp;ROW($DK30))=INDIRECT("DK"&amp;(ROW($DK30)+1)),2,1)</f>
        <v>#VALUE!</v>
      </c>
      <c r="AA30" s="729" t="e">
        <f ca="1">IF(AND('Настройки ТИК'!$C$45="ТИК",'Настройки УИК'!$C$25="Председатель"),0,(Y30+Z30)*ПК_ПЛАН)</f>
        <v>#VALUE!</v>
      </c>
      <c r="AB30" s="314"/>
      <c r="AC30" s="729" t="e">
        <f ca="1">(IF(VALUE(INDIRECT("'Настройки УИК'!$F$26"))&gt;0,(IF(AND(VALUE(MID($DK30,4,2))=VALUE(MID('Настройки ТИК'!$C$17,4,2)),$C30="",AB30=8),AB30,0))*INDIRECT("'Настройки УИК'!$I$26")/8,0))*IF(INDIRECT("DK"&amp;ROW($DK30))=INDIRECT("DK"&amp;(ROW($DK30)+1)),2,1)</f>
        <v>#VALUE!</v>
      </c>
      <c r="AD30" s="729" t="e">
        <f ca="1">(IF(VALUE(INDIRECT("'Настройки УИК'!$F$26"))&gt;0,(IF(AND(VALUE(MID($DK30,4,2))=VALUE(MID('Настройки ТИК'!$D$17,4,2)),$C30="",AB30=8),AB30,0))*INDIRECT("'Настройки УИК'!$J$26")/8,0))*IF(INDIRECT("DK"&amp;ROW($DK30))=INDIRECT("DK"&amp;(ROW($DK30)+1)),2,1)</f>
        <v>#VALUE!</v>
      </c>
      <c r="AE30" s="729" t="e">
        <f ca="1">(IF($C30="",0,AB30*'Настройки УИК'!$K$26*2*'Настройки ТИК'!$C$32))*IF(INDIRECT("DK"&amp;ROW($DK30))=INDIRECT("DK"&amp;(ROW($DK30)+1)),2,1)</f>
        <v>#VALUE!</v>
      </c>
      <c r="AF30" s="729" t="e">
        <f ca="1">(IF(AND(AC30+AD30=0,$C30=""),AB30*'Настройки УИК'!$K$26*'Настройки ТИК'!$C$32,0))*IF(INDIRECT("DK"&amp;ROW($DK30))=INDIRECT("DK"&amp;(ROW($DK30)+1)),2,1)</f>
        <v>#VALUE!</v>
      </c>
      <c r="AG30" s="729" t="e">
        <f ca="1">IF(AND('Настройки ТИК'!$C$45="ТИК",'Настройки УИК'!$C$26="Председатель"),0,(AE30+AF30)*ПК_ПЛАН)</f>
        <v>#VALUE!</v>
      </c>
      <c r="AH30" s="314"/>
      <c r="AI30" s="729" t="e">
        <f ca="1">(IF(VALUE(INDIRECT("'Настройки УИК'!$F$27"))&gt;0,(IF(AND(VALUE(MID($DK30,4,2))=VALUE(MID('Настройки ТИК'!$C$17,4,2)),$C30="",AH30=8),AH30,0))*INDIRECT("'Настройки УИК'!$I$27")/8,0))*IF(INDIRECT("DK"&amp;ROW($DK30))=INDIRECT("DK"&amp;(ROW($DK30)+1)),2,1)</f>
        <v>#VALUE!</v>
      </c>
      <c r="AJ30" s="729" t="e">
        <f ca="1">(IF(VALUE(INDIRECT("'Настройки УИК'!$F$27"))&gt;0,(IF(AND(VALUE(MID($DK30,4,2))=VALUE(MID('Настройки ТИК'!$D$17,4,2)),$C30="",AH30=8),AH30,0))*INDIRECT("'Настройки УИК'!$J$27")/8,0))*IF(INDIRECT("DK"&amp;ROW($DK30))=INDIRECT("DK"&amp;(ROW($DK30)+1)),2,1)</f>
        <v>#VALUE!</v>
      </c>
      <c r="AK30" s="729" t="e">
        <f ca="1">(IF($C30="",0,AH30*'Настройки УИК'!$K$27*2*'Настройки ТИК'!$C$32))*IF(INDIRECT("DK"&amp;ROW($DK30))=INDIRECT("DK"&amp;(ROW($DK30)+1)),2,1)</f>
        <v>#VALUE!</v>
      </c>
      <c r="AL30" s="729" t="e">
        <f ca="1">(IF(AND(AI30+AJ30=0,$C30=""),AH30*'Настройки УИК'!$K$27*'Настройки ТИК'!$C$32,0))*IF(INDIRECT("DK"&amp;ROW($DK30))=INDIRECT("DK"&amp;(ROW($DK30)+1)),2,1)</f>
        <v>#VALUE!</v>
      </c>
      <c r="AM30" s="729" t="e">
        <f ca="1">IF(AND('Настройки ТИК'!$C$45="ТИК",'Настройки УИК'!$C$27="Председатель"),0,(AK30+AL30)*ПК_ПЛАН)</f>
        <v>#VALUE!</v>
      </c>
      <c r="AN30" s="314"/>
      <c r="AO30" s="729" t="e">
        <f ca="1">(IF(VALUE(INDIRECT("'Настройки УИК'!$F$28"))&gt;0,(IF(AND(VALUE(MID($DK30,4,2))=VALUE(MID('Настройки ТИК'!$C$17,4,2)),$C30="",AN30=8),AN30,0))*INDIRECT("'Настройки УИК'!$I$28")/8,0))*IF(INDIRECT("DK"&amp;ROW($DK30))=INDIRECT("DK"&amp;(ROW($DK30)+1)),2,1)</f>
        <v>#VALUE!</v>
      </c>
      <c r="AP30" s="729" t="e">
        <f ca="1">(IF(VALUE(INDIRECT("'Настройки УИК'!$F$28"))&gt;0,(IF(AND(VALUE(MID($DK30,4,2))=VALUE(MID('Настройки ТИК'!$D$17,4,2)),$C30="",AN30=8),AN30,0))*INDIRECT("'Настройки УИК'!$J$28")/8,0))*IF(INDIRECT("DK"&amp;ROW($DK30))=INDIRECT("DK"&amp;(ROW($DK30)+1)),2,1)</f>
        <v>#VALUE!</v>
      </c>
      <c r="AQ30" s="729" t="e">
        <f ca="1">(IF($C30="",0,AN30*'Настройки УИК'!$K$28*2*'Настройки ТИК'!$C$32))*IF(INDIRECT("DK"&amp;ROW($DK30))=INDIRECT("DK"&amp;(ROW($DK30)+1)),2,1)</f>
        <v>#VALUE!</v>
      </c>
      <c r="AR30" s="729" t="e">
        <f ca="1">(IF(AND(AO30+AP30=0,$C30=""),AN30*'Настройки УИК'!$K$28*'Настройки ТИК'!$C$32,0))*IF(INDIRECT("DK"&amp;ROW($DK30))=INDIRECT("DK"&amp;(ROW($DK30)+1)),2,1)</f>
        <v>#VALUE!</v>
      </c>
      <c r="AS30" s="729" t="e">
        <f ca="1">IF(AND('Настройки ТИК'!$C$45="ТИК",'Настройки УИК'!$C$28="Председатель"),0,(AQ30+AR30)*ПК_ПЛАН)</f>
        <v>#VALUE!</v>
      </c>
      <c r="AT30" s="314"/>
      <c r="AU30" s="729" t="e">
        <f ca="1">(IF(VALUE(INDIRECT("'Настройки УИК'!$F$29"))&gt;0,(IF(AND(VALUE(MID($DK30,4,2))=VALUE(MID('Настройки ТИК'!$C$17,4,2)),$C30="",AT30=8),AT30,0))*INDIRECT("'Настройки УИК'!$I$29")/8,0))*IF(INDIRECT("DK"&amp;ROW($DK30))=INDIRECT("DK"&amp;(ROW($DK30)+1)),2,1)</f>
        <v>#VALUE!</v>
      </c>
      <c r="AV30" s="729" t="e">
        <f ca="1">(IF(VALUE(INDIRECT("'Настройки УИК'!$F$29"))&gt;0,(IF(AND(VALUE(MID($DK30,4,2))=VALUE(MID('Настройки ТИК'!$D$17,4,2)),$C30="",AT30=8),AT30,0))*INDIRECT("'Настройки УИК'!$J$29")/8,0))*IF(INDIRECT("DK"&amp;ROW($DK30))=INDIRECT("DK"&amp;(ROW($DK30)+1)),2,1)</f>
        <v>#VALUE!</v>
      </c>
      <c r="AW30" s="729" t="e">
        <f ca="1">(IF($C30="",0,AT30*'Настройки УИК'!$K$29*2*'Настройки ТИК'!$C$32))*IF(INDIRECT("DK"&amp;ROW($DK30))=INDIRECT("DK"&amp;(ROW($DK30)+1)),2,1)</f>
        <v>#VALUE!</v>
      </c>
      <c r="AX30" s="729" t="e">
        <f ca="1">(IF(AND(AU30+AV30=0,$C30=""),AT30*'Настройки УИК'!$K$29*'Настройки ТИК'!$C$32,0))*IF(INDIRECT("DK"&amp;ROW($DK30))=INDIRECT("DK"&amp;(ROW($DK30)+1)),2,1)</f>
        <v>#VALUE!</v>
      </c>
      <c r="AY30" s="729" t="e">
        <f ca="1">IF(AND('Настройки ТИК'!$C$45="ТИК",'Настройки УИК'!$C$29="Председатель"),0,(AW30+AX30)*ПК_ПЛАН)</f>
        <v>#VALUE!</v>
      </c>
      <c r="AZ30" s="314"/>
      <c r="BA30" s="729" t="e">
        <f ca="1">(IF(VALUE(INDIRECT("'Настройки УИК'!$F$30"))&gt;0,(IF(AND(VALUE(MID($DK30,4,2))=VALUE(MID('Настройки ТИК'!$C$17,4,2)),$C30="",AZ30=8),AZ30,0))*INDIRECT("'Настройки УИК'!$I$30")/8,0))*IF(INDIRECT("DK"&amp;ROW($DK30))=INDIRECT("DK"&amp;(ROW($DK30)+1)),2,1)</f>
        <v>#VALUE!</v>
      </c>
      <c r="BB30" s="729" t="e">
        <f ca="1">(IF(VALUE(INDIRECT("'Настройки УИК'!$F$30"))&gt;0,(IF(AND(VALUE(MID($DK30,4,2))=VALUE(MID('Настройки ТИК'!$D$17,4,2)),$C30="",AZ30=8),AZ30,0))*INDIRECT("'Настройки УИК'!$J$30")/8,0))*IF(INDIRECT("DK"&amp;ROW($DK30))=INDIRECT("DK"&amp;(ROW($DK30)+1)),2,1)</f>
        <v>#VALUE!</v>
      </c>
      <c r="BC30" s="729" t="e">
        <f ca="1">(IF($C30="",0,AZ30*'Настройки УИК'!$K$30*2*'Настройки ТИК'!$C$32))*IF(INDIRECT("DK"&amp;ROW($DK30))=INDIRECT("DK"&amp;(ROW($DK30)+1)),2,1)</f>
        <v>#VALUE!</v>
      </c>
      <c r="BD30" s="729" t="e">
        <f ca="1">(IF(AND(BA30+BB30=0,$C30=""),AZ30*'Настройки УИК'!$K$30*'Настройки ТИК'!$C$32,0))*IF(INDIRECT("DK"&amp;ROW($DK30))=INDIRECT("DK"&amp;(ROW($DK30)+1)),2,1)</f>
        <v>#VALUE!</v>
      </c>
      <c r="BE30" s="729" t="e">
        <f ca="1">IF(AND('Настройки ТИК'!$C$45="ТИК",'Настройки УИК'!$C$30="Председатель"),0,(BC30+BD30)*ПК_ПЛАН)</f>
        <v>#VALUE!</v>
      </c>
      <c r="BF30" s="314"/>
      <c r="BG30" s="729" t="e">
        <f ca="1">(IF(VALUE(INDIRECT("'Настройки УИК'!$F$31"))&gt;0,(IF(AND(VALUE(MID($DK30,4,2))=VALUE(MID('Настройки ТИК'!$C$17,4,2)),$C30="",BF30=8),BF30,0))*INDIRECT("'Настройки УИК'!$I$31")/8,0))*IF(INDIRECT("DK"&amp;ROW($DK30))=INDIRECT("DK"&amp;(ROW($DK30)+1)),2,1)</f>
        <v>#VALUE!</v>
      </c>
      <c r="BH30" s="729" t="e">
        <f ca="1">(IF(VALUE(INDIRECT("'Настройки УИК'!$F$31"))&gt;0,(IF(AND(VALUE(MID($DK30,4,2))=VALUE(MID('Настройки ТИК'!$D$17,4,2)),$C30="",BF30=8),BF30,0))*INDIRECT("'Настройки УИК'!$J$31")/8,0))*IF(INDIRECT("DK"&amp;ROW($DK30))=INDIRECT("DK"&amp;(ROW($DK30)+1)),2,1)</f>
        <v>#VALUE!</v>
      </c>
      <c r="BI30" s="729" t="e">
        <f ca="1">(IF($C30="",0,BF30*'Настройки УИК'!$K$31*2*'Настройки ТИК'!$C$32))*IF(INDIRECT("DK"&amp;ROW($DK30))=INDIRECT("DK"&amp;(ROW($DK30)+1)),2,1)</f>
        <v>#VALUE!</v>
      </c>
      <c r="BJ30" s="729" t="e">
        <f ca="1">(IF(AND(BG30+BH30=0,$C30=""),BF30*'Настройки УИК'!$K$31*'Настройки ТИК'!$C$32,0))*IF(INDIRECT("DK"&amp;ROW($DK30))=INDIRECT("DK"&amp;(ROW($DK30)+1)),2,1)</f>
        <v>#VALUE!</v>
      </c>
      <c r="BK30" s="729" t="e">
        <f ca="1">IF(AND('Настройки ТИК'!$C$45="ТИК",'Настройки УИК'!$C$31="Председатель"),0,(BI30+BJ30)*ПК_ПЛАН)</f>
        <v>#VALUE!</v>
      </c>
      <c r="BL30" s="314"/>
      <c r="BM30" s="729" t="e">
        <f ca="1">(IF(VALUE(INDIRECT("'Настройки УИК'!$F$32"))&gt;0,(IF(AND(VALUE(MID($DK30,4,2))=VALUE(MID('Настройки ТИК'!$C$17,4,2)),$C30="",BL30=8),BL30,0))*INDIRECT("'Настройки УИК'!$I$32")/8,0))*IF(INDIRECT("DK"&amp;ROW($DK30))=INDIRECT("DK"&amp;(ROW($DK30)+1)),2,1)</f>
        <v>#VALUE!</v>
      </c>
      <c r="BN30" s="729" t="e">
        <f ca="1">(IF(VALUE(INDIRECT("'Настройки УИК'!$F$32"))&gt;0,(IF(AND(VALUE(MID($DK30,4,2))=VALUE(MID('Настройки ТИК'!$D$17,4,2)),$C30="",BL30=8),BL30,0))*INDIRECT("'Настройки УИК'!$J$32")/8,0))*IF(INDIRECT("DK"&amp;ROW($DK30))=INDIRECT("DK"&amp;(ROW($DK30)+1)),2,1)</f>
        <v>#VALUE!</v>
      </c>
      <c r="BO30" s="729" t="e">
        <f ca="1">(IF($C30="",0,BL30*'Настройки УИК'!$K$32*2*'Настройки ТИК'!$C$32))*IF(INDIRECT("DK"&amp;ROW($DK30))=INDIRECT("DK"&amp;(ROW($DK30)+1)),2,1)</f>
        <v>#VALUE!</v>
      </c>
      <c r="BP30" s="729" t="e">
        <f ca="1">(IF(AND(BM30+BN30=0,$C30=""),BL30*'Настройки УИК'!$K$32*'Настройки ТИК'!$C$32,0))*IF(INDIRECT("DK"&amp;ROW($DK30))=INDIRECT("DK"&amp;(ROW($DK30)+1)),2,1)</f>
        <v>#VALUE!</v>
      </c>
      <c r="BQ30" s="729" t="e">
        <f ca="1">IF(AND('Настройки ТИК'!$C$45="ТИК",'Настройки УИК'!$C$32="Председатель"),0,(BO30+BP30)*ПК_ПЛАН)</f>
        <v>#VALUE!</v>
      </c>
      <c r="BR30" s="314"/>
      <c r="BS30" s="729" t="e">
        <f ca="1">(IF(VALUE(INDIRECT("'Настройки УИК'!$F$33"))&gt;0,(IF(AND(VALUE(MID($DK30,4,2))=VALUE(MID('Настройки ТИК'!$C$17,4,2)),$C30="",BR30=8),BR30,0))*INDIRECT("'Настройки УИК'!$I$33")/8,0))*IF(INDIRECT("DK"&amp;ROW($DK30))=INDIRECT("DK"&amp;(ROW($DK30)+1)),2,1)</f>
        <v>#VALUE!</v>
      </c>
      <c r="BT30" s="729" t="e">
        <f ca="1">(IF(VALUE(INDIRECT("'Настройки УИК'!$F$33"))&gt;0,(IF(AND(VALUE(MID($DK30,4,2))=VALUE(MID('Настройки ТИК'!$D$17,4,2)),$C30="",BR30=8),BR30,0))*INDIRECT("'Настройки УИК'!$J$33")/8,0))*IF(INDIRECT("DK"&amp;ROW($DK30))=INDIRECT("DK"&amp;(ROW($DK30)+1)),2,1)</f>
        <v>#VALUE!</v>
      </c>
      <c r="BU30" s="729" t="e">
        <f ca="1">(IF($C30="",0,BR30*'Настройки УИК'!$K$33*2*'Настройки ТИК'!$C$32))*IF(INDIRECT("DK"&amp;ROW($DK30))=INDIRECT("DK"&amp;(ROW($DK30)+1)),2,1)</f>
        <v>#VALUE!</v>
      </c>
      <c r="BV30" s="729" t="e">
        <f ca="1">(IF(AND(BS30+BT30=0,$C30=""),BR30*'Настройки УИК'!$K$33*'Настройки ТИК'!$C$32,0))*IF(INDIRECT("DK"&amp;ROW($DK30))=INDIRECT("DK"&amp;(ROW($DK30)+1)),2,1)</f>
        <v>#VALUE!</v>
      </c>
      <c r="BW30" s="729" t="e">
        <f ca="1">IF(AND('Настройки ТИК'!$C$45="ТИК",'Настройки УИК'!$C$33="Председатель"),0,(BU30+BV30)*ПК_ПЛАН)</f>
        <v>#VALUE!</v>
      </c>
      <c r="BX30" s="314"/>
      <c r="BY30" s="729" t="e">
        <f ca="1">(IF(VALUE(INDIRECT("'Настройки УИК'!$F$34"))&gt;0,(IF(AND(VALUE(MID($DK30,4,2))=VALUE(MID('Настройки ТИК'!$C$17,4,2)),$C30="",BX30=8),BX30,0))*INDIRECT("'Настройки УИК'!$I$34")/8,0))*IF(INDIRECT("DK"&amp;ROW($DK30))=INDIRECT("DK"&amp;(ROW($DK30)+1)),2,1)</f>
        <v>#VALUE!</v>
      </c>
      <c r="BZ30" s="729" t="e">
        <f ca="1">(IF(VALUE(INDIRECT("'Настройки УИК'!$F$34"))&gt;0,(IF(AND(VALUE(MID($DK30,4,2))=VALUE(MID('Настройки ТИК'!$D$17,4,2)),$C30="",BX30=8),BX30,0))*INDIRECT("'Настройки УИК'!$J$34")/8,0))*IF(INDIRECT("DK"&amp;ROW($DK30))=INDIRECT("DK"&amp;(ROW($DK30)+1)),2,1)</f>
        <v>#VALUE!</v>
      </c>
      <c r="CA30" s="729" t="e">
        <f ca="1">(IF($C30="",0,BX30*'Настройки УИК'!$K$34*2*'Настройки ТИК'!$C$32))*IF(INDIRECT("DK"&amp;ROW($DK30))=INDIRECT("DK"&amp;(ROW($DK30)+1)),2,1)</f>
        <v>#VALUE!</v>
      </c>
      <c r="CB30" s="729" t="e">
        <f ca="1">(IF(AND(BY30+BZ30=0,$C30=""),BX30*'Настройки УИК'!$K$34*'Настройки ТИК'!$C$32,0))*IF(INDIRECT("DK"&amp;ROW($DK30))=INDIRECT("DK"&amp;(ROW($DK30)+1)),2,1)</f>
        <v>#VALUE!</v>
      </c>
      <c r="CC30" s="729" t="e">
        <f ca="1">IF(AND('Настройки ТИК'!$C$45="ТИК",'Настройки УИК'!$C$34="Председатель"),0,(CA30+CB30)*ПК_ПЛАН)</f>
        <v>#VALUE!</v>
      </c>
      <c r="CD30" s="314"/>
      <c r="CE30" s="729" t="e">
        <f ca="1">(IF(VALUE(INDIRECT("'Настройки УИК'!$F$35"))&gt;0,(IF(AND(VALUE(MID($DK30,4,2))=VALUE(MID('Настройки ТИК'!$C$17,4,2)),$C30="",CD30=8),CD30,0))*INDIRECT("'Настройки УИК'!$I$35")/8,0))*IF(INDIRECT("DK"&amp;ROW($DK30))=INDIRECT("DK"&amp;(ROW($DK30)+1)),2,1)</f>
        <v>#VALUE!</v>
      </c>
      <c r="CF30" s="729" t="e">
        <f ca="1">(IF(VALUE(INDIRECT("'Настройки УИК'!$F$35"))&gt;0,(IF(AND(VALUE(MID($DK30,4,2))=VALUE(MID('Настройки ТИК'!$D$17,4,2)),$C30="",CD30=8),CD30,0))*INDIRECT("'Настройки УИК'!$J$35")/8,0))*IF(INDIRECT("DK"&amp;ROW($DK30))=INDIRECT("DK"&amp;(ROW($DK30)+1)),2,1)</f>
        <v>#VALUE!</v>
      </c>
      <c r="CG30" s="729" t="e">
        <f ca="1">(IF($C30="",0,CD30*'Настройки УИК'!$K$35*2*'Настройки ТИК'!$C$32))*IF(INDIRECT("DK"&amp;ROW($DK30))=INDIRECT("DK"&amp;(ROW($DK30)+1)),2,1)</f>
        <v>#VALUE!</v>
      </c>
      <c r="CH30" s="729" t="e">
        <f ca="1">(IF(AND(CE30+CF30=0,$C30=""),CD30*'Настройки УИК'!$K$35*'Настройки ТИК'!$C$32,0))*IF(INDIRECT("DK"&amp;ROW($DK30))=INDIRECT("DK"&amp;(ROW($DK30)+1)),2,1)</f>
        <v>#VALUE!</v>
      </c>
      <c r="CI30" s="729" t="e">
        <f ca="1">IF(AND('Настройки ТИК'!$C$45="ТИК",'Настройки УИК'!$C$35="Председатель"),0,(CG30+CH30)*ПК_ПЛАН)</f>
        <v>#VALUE!</v>
      </c>
      <c r="CJ30" s="314"/>
      <c r="CK30" s="729" t="e">
        <f ca="1">(IF(VALUE(INDIRECT("'Настройки УИК'!$F$36"))&gt;0,(IF(AND(VALUE(MID($DK30,4,2))=VALUE(MID('Настройки ТИК'!$C$17,4,2)),$C30="",CJ30=8),CJ30,0))*INDIRECT("'Настройки УИК'!$I$36")/8,0))*IF(INDIRECT("DK"&amp;ROW($DK30))=INDIRECT("DK"&amp;(ROW($DK30)+1)),2,1)</f>
        <v>#VALUE!</v>
      </c>
      <c r="CL30" s="729" t="e">
        <f ca="1">(IF(VALUE(INDIRECT("'Настройки УИК'!$F$36"))&gt;0,(IF(AND(VALUE(MID($DK30,4,2))=VALUE(MID('Настройки ТИК'!$D$17,4,2)),$C30="",CJ30=8),CJ30,0))*INDIRECT("'Настройки УИК'!$J$36")/8,0))*IF(INDIRECT("DK"&amp;ROW($DK30))=INDIRECT("DK"&amp;(ROW($DK30)+1)),2,1)</f>
        <v>#VALUE!</v>
      </c>
      <c r="CM30" s="729" t="e">
        <f ca="1">(IF($C30="",0,CJ30*'Настройки УИК'!$K$36*2*'Настройки ТИК'!$C$32))*IF(INDIRECT("DK"&amp;ROW($DK30))=INDIRECT("DK"&amp;(ROW($DK30)+1)),2,1)</f>
        <v>#VALUE!</v>
      </c>
      <c r="CN30" s="729" t="e">
        <f ca="1">(IF(AND(CK30+CL30=0,$C30=""),CJ30*'Настройки УИК'!$K$36*'Настройки ТИК'!$C$32,0))*IF(INDIRECT("DK"&amp;ROW($DK30))=INDIRECT("DK"&amp;(ROW($DK30)+1)),2,1)</f>
        <v>#VALUE!</v>
      </c>
      <c r="CO30" s="729" t="e">
        <f ca="1">IF(AND('Настройки ТИК'!$C$45="ТИК",'Настройки УИК'!$C$36="Председатель"),0,(CM30+CN30)*ПК_ПЛАН)</f>
        <v>#VALUE!</v>
      </c>
      <c r="CP30" s="314"/>
      <c r="CQ30" s="729" t="e">
        <f ca="1">(IF(VALUE(INDIRECT("'Настройки УИК'!$F$37"))&gt;0,(IF(AND(VALUE(MID($DK30,4,2))=VALUE(MID('Настройки ТИК'!$C$17,4,2)),$C30="",CP30=8),CP30,0))*INDIRECT("'Настройки УИК'!$I$37")/8,0))*IF(INDIRECT("DK"&amp;ROW($DK30))=INDIRECT("DK"&amp;(ROW($DK30)+1)),2,1)</f>
        <v>#VALUE!</v>
      </c>
      <c r="CR30" s="729" t="e">
        <f ca="1">(IF(VALUE(INDIRECT("'Настройки УИК'!$F$37"))&gt;0,(IF(AND(VALUE(MID($DK30,4,2))=VALUE(MID('Настройки ТИК'!$D$17,4,2)),$C30="",CP30=8),CP30,0))*INDIRECT("'Настройки УИК'!$J$37")/8,0))*IF(INDIRECT("DK"&amp;ROW($DK30))=INDIRECT("DK"&amp;(ROW($DK30)+1)),2,1)</f>
        <v>#VALUE!</v>
      </c>
      <c r="CS30" s="729" t="e">
        <f ca="1">(IF($C30="",0,CP30*'Настройки УИК'!$K$37*2*'Настройки ТИК'!$C$32))*IF(INDIRECT("DK"&amp;ROW($DK30))=INDIRECT("DK"&amp;(ROW($DK30)+1)),2,1)</f>
        <v>#VALUE!</v>
      </c>
      <c r="CT30" s="729" t="e">
        <f ca="1">(IF(AND(CQ30+CR30=0,$C30=""),CP30*'Настройки УИК'!$K$37*'Настройки ТИК'!$C$32,0))*IF(INDIRECT("DK"&amp;ROW($DK30))=INDIRECT("DK"&amp;(ROW($DK30)+1)),2,1)</f>
        <v>#VALUE!</v>
      </c>
      <c r="CU30" s="729" t="e">
        <f ca="1">IF(AND('Настройки ТИК'!$C$45="ТИК",'Настройки УИК'!$C$37="Председатель"),0,(CS30+CT30)*ПК_ПЛАН)</f>
        <v>#VALUE!</v>
      </c>
      <c r="CV30" s="314"/>
      <c r="CW30" s="729" t="e">
        <f ca="1">(IF(VALUE(INDIRECT("'Настройки УИК'!$F$38"))&gt;0,(IF(AND(VALUE(MID($DK30,4,2))=VALUE(MID('Настройки ТИК'!$C$17,4,2)),$C30="",CV30=8),CV30,0))*INDIRECT("'Настройки УИК'!$I$38")/8,0))*IF(INDIRECT("DK"&amp;ROW($DK30))=INDIRECT("DK"&amp;(ROW($DK30)+1)),2,1)</f>
        <v>#VALUE!</v>
      </c>
      <c r="CX30" s="729" t="e">
        <f ca="1">(IF(VALUE(INDIRECT("'Настройки УИК'!$F$38"))&gt;0,(IF(AND(VALUE(MID($DK30,4,2))=VALUE(MID('Настройки ТИК'!$D$17,4,2)),$C30="",CV30=8),CV30,0))*INDIRECT("'Настройки УИК'!$J$38")/8,0))*IF(INDIRECT("DK"&amp;ROW($DK30))=INDIRECT("DK"&amp;(ROW($DK30)+1)),2,1)</f>
        <v>#VALUE!</v>
      </c>
      <c r="CY30" s="729" t="e">
        <f ca="1">(IF($C30="",0,CV30*'Настройки УИК'!$K$38*2*'Настройки ТИК'!$C$32))*IF(INDIRECT("DK"&amp;ROW($DK30))=INDIRECT("DK"&amp;(ROW($DK30)+1)),2,1)</f>
        <v>#VALUE!</v>
      </c>
      <c r="CZ30" s="729" t="e">
        <f ca="1">(IF(AND(CW30+CX30=0,$C30=""),CV30*'Настройки УИК'!$K$38*'Настройки ТИК'!$C$32,0))*IF(INDIRECT("DK"&amp;ROW($DK30))=INDIRECT("DK"&amp;(ROW($DK30)+1)),2,1)</f>
        <v>#VALUE!</v>
      </c>
      <c r="DA30" s="729" t="e">
        <f ca="1">IF(AND('Настройки ТИК'!$C$45="ТИК",'Настройки УИК'!$C$38="Председатель"),0,(CY30+CZ30)*ПК_ПЛАН)</f>
        <v>#VALUE!</v>
      </c>
      <c r="DB30" s="314"/>
      <c r="DC30" s="729" t="e">
        <f ca="1">(IF(VALUE(INDIRECT("'Настройки УИК'!$F$39"))&gt;0,(IF(AND(VALUE(MID($DK30,4,2))=VALUE(MID('Настройки ТИК'!$C$17,4,2)),$C30="",DB30=8),DB30,0))*INDIRECT("'Настройки УИК'!$I$39")/8,0))*IF(INDIRECT("DK"&amp;ROW($DK30))=INDIRECT("DK"&amp;(ROW($DK30)+1)),2,1)</f>
        <v>#VALUE!</v>
      </c>
      <c r="DD30" s="729" t="e">
        <f ca="1">(IF(VALUE(INDIRECT("'Настройки УИК'!$F$39"))&gt;0,(IF(AND(VALUE(MID($DK30,4,2))=VALUE(MID('Настройки ТИК'!$D$17,4,2)),$C30="",DB30=8),DB30,0))*INDIRECT("'Настройки УИК'!$J$39")/8,0))*IF(INDIRECT("DK"&amp;ROW($DK30))=INDIRECT("DK"&amp;(ROW($DK30)+1)),2,1)</f>
        <v>#VALUE!</v>
      </c>
      <c r="DE30" s="729" t="e">
        <f ca="1">(IF($C30="",0,DB30*'Настройки УИК'!$K$39*2*'Настройки ТИК'!$C$32))*IF(INDIRECT("DK"&amp;ROW($DK30))=INDIRECT("DK"&amp;(ROW($DK30)+1)),2,1)</f>
        <v>#VALUE!</v>
      </c>
      <c r="DF30" s="729" t="e">
        <f ca="1">(IF(AND(DC30+DD30=0,$C30=""),DB30*'Настройки УИК'!$K$39*'Настройки ТИК'!$C$32,0))*IF(INDIRECT("DK"&amp;ROW($DK30))=INDIRECT("DK"&amp;(ROW($DK30)+1)),2,1)</f>
        <v>#VALUE!</v>
      </c>
      <c r="DG30" s="729" t="e">
        <f ca="1">IF(AND('Настройки ТИК'!$C$45="ТИК",'Настройки УИК'!$C$39="Председатель"),0,(DE30+DF30)*ПК_ПЛАН)</f>
        <v>#VALUE!</v>
      </c>
      <c r="DK30" s="777" t="e">
        <f>DATE(RIGHT(date_of_choice, 4), MID(date_of_choice, FIND(".", date_of_choice) + 1, 2),LEFT(date_of_choice, 2))-8</f>
        <v>#VALUE!</v>
      </c>
    </row>
    <row r="31" spans="1:115" s="223" customFormat="1" ht="16.5" customHeight="1" x14ac:dyDescent="0.25">
      <c r="A31" s="757" t="e">
        <f t="shared" ca="1" si="0"/>
        <v>#VALUE!</v>
      </c>
      <c r="B31" s="777" t="e">
        <f>DATE(RIGHT(date_of_choice, 4), MID(date_of_choice, FIND(".", date_of_choice) + 1, 2),LEFT(date_of_choice, 2))-7</f>
        <v>#VALUE!</v>
      </c>
      <c r="C31" s="756"/>
      <c r="D31" s="314"/>
      <c r="E31" s="729" t="e">
        <f ca="1">(IF(VALUE(INDIRECT("'Настройки УИК'!$F$22"))&gt;0,(IF(AND(VALUE(MID($DK31,4,2))=VALUE(MID('Настройки ТИК'!$C$17,4,2)),$C31="",D31=8),D31,0))*INDIRECT("'Настройки УИК'!$I$22")/8,0))*IF(INDIRECT("DK"&amp;ROW($DK31))=INDIRECT("DK"&amp;(ROW($DK31)+1)),2,1)</f>
        <v>#VALUE!</v>
      </c>
      <c r="F31" s="729" t="e">
        <f ca="1">(IF(VALUE(INDIRECT("'Настройки УИК'!$F$22"))&gt;0,(IF(AND(VALUE(MID($DK31,4,2))=VALUE(MID('Настройки ТИК'!$D$17,4,2)),$C31="",D31=8),D31,0))*INDIRECT("'Настройки УИК'!$J$22")/8,0))*IF(INDIRECT("DK"&amp;ROW($DK31))=INDIRECT("DK"&amp;(ROW($DK31)+1)),2,1)</f>
        <v>#VALUE!</v>
      </c>
      <c r="G31" s="729" t="e">
        <f ca="1">(IF($C31="",0,D31*'Настройки УИК'!$K$22*2*'Настройки ТИК'!$C$32))*IF(INDIRECT("DK"&amp;ROW($DK31))=INDIRECT("DK"&amp;(ROW($DK31)+1)),2,1)</f>
        <v>#VALUE!</v>
      </c>
      <c r="H31" s="729" t="e">
        <f ca="1">(IF(AND(E31+F31=0,$C31=""),D31*'Настройки УИК'!$K$22*'Настройки ТИК'!$C$32,0))*IF(INDIRECT("DK"&amp;ROW($DK31))=INDIRECT("DK"&amp;(ROW($DK31)+1)),2,1)</f>
        <v>#VALUE!</v>
      </c>
      <c r="I31" s="729" t="e">
        <f ca="1">IF(AND('Настройки ТИК'!$C$45="ТИК",'Настройки УИК'!$C$22="Председатель"),0,(G31+H31)*ПК_ПЛАН)</f>
        <v>#VALUE!</v>
      </c>
      <c r="J31" s="314"/>
      <c r="K31" s="729" t="e">
        <f ca="1">(IF(VALUE(INDIRECT("'Настройки УИК'!$F$23"))&gt;0,(IF(AND(VALUE(MID($DK31,4,2))=VALUE(MID('Настройки ТИК'!$C$17,4,2)),$C31="",J31=8),J31,0))*INDIRECT("'Настройки УИК'!$I$23")/8,0))*IF(INDIRECT("DK"&amp;ROW($DK31))=INDIRECT("DK"&amp;(ROW($DK31)+1)),2,1)</f>
        <v>#VALUE!</v>
      </c>
      <c r="L31" s="729" t="e">
        <f ca="1">(IF(VALUE(INDIRECT("'Настройки УИК'!$F$23"))&gt;0,(IF(AND(VALUE(MID($DK31,4,2))=VALUE(MID('Настройки ТИК'!$D$17,4,2)),$C31="",J31=8),J31,0))*INDIRECT("'Настройки УИК'!$J$23")/8,0))*IF(INDIRECT("DK"&amp;ROW($DK31))=INDIRECT("DK"&amp;(ROW($DK31)+1)),2,1)</f>
        <v>#VALUE!</v>
      </c>
      <c r="M31" s="729" t="e">
        <f ca="1">(IF($C31="",0,J31*'Настройки УИК'!$K$23*2*'Настройки ТИК'!$C$32))*IF(INDIRECT("DK"&amp;ROW($DK31))=INDIRECT("DK"&amp;(ROW($DK31)+1)),2,1)</f>
        <v>#VALUE!</v>
      </c>
      <c r="N31" s="729" t="e">
        <f ca="1">(IF(AND(K31+L31=0,$C31=""),J31*'Настройки УИК'!$K$23*'Настройки ТИК'!$C$32,0))*IF(INDIRECT("DK"&amp;ROW($DK31))=INDIRECT("DK"&amp;(ROW($DK31)+1)),2,1)</f>
        <v>#VALUE!</v>
      </c>
      <c r="O31" s="729" t="e">
        <f ca="1">IF(AND('Настройки ТИК'!$C$45="ТИК",'Настройки УИК'!$C$23="Председатель"),0,(M31+N31)*ПК_ПЛАН)</f>
        <v>#VALUE!</v>
      </c>
      <c r="P31" s="314"/>
      <c r="Q31" s="729" t="e">
        <f ca="1">(IF(VALUE(INDIRECT("'Настройки УИК'!$F$24"))&gt;0,(IF(AND(VALUE(MID($DK31,4,2))=VALUE(MID('Настройки ТИК'!$C$17,4,2)),$C31="",P31=8),P31,0))*INDIRECT("'Настройки УИК'!$I$24")/8,0))*IF(INDIRECT("DK"&amp;ROW($DK31))=INDIRECT("DK"&amp;(ROW($DK31)+1)),2,1)</f>
        <v>#VALUE!</v>
      </c>
      <c r="R31" s="729" t="e">
        <f ca="1">(IF(VALUE(INDIRECT("'Настройки УИК'!$F$24"))&gt;0,(IF(AND(VALUE(MID($DK31,4,2))=VALUE(MID('Настройки ТИК'!$D$17,4,2)),$C31="",P31=8),P31,0))*INDIRECT("'Настройки УИК'!$J$24")/8,0))*IF(INDIRECT("DK"&amp;ROW($DK31))=INDIRECT("DK"&amp;(ROW($DK31)+1)),2,1)</f>
        <v>#VALUE!</v>
      </c>
      <c r="S31" s="729" t="e">
        <f ca="1">(IF($C31="",0,P31*'Настройки УИК'!$K$24*2*'Настройки ТИК'!$C$32))*IF(INDIRECT("DK"&amp;ROW($DK31))=INDIRECT("DK"&amp;(ROW($DK31)+1)),2,1)</f>
        <v>#VALUE!</v>
      </c>
      <c r="T31" s="729" t="e">
        <f ca="1">(IF(AND(Q31+R31=0,$C31=""),P31*'Настройки УИК'!$K$24*'Настройки ТИК'!$C$32,0))*IF(INDIRECT("DK"&amp;ROW($DK31))=INDIRECT("DK"&amp;(ROW($DK31)+1)),2,1)</f>
        <v>#VALUE!</v>
      </c>
      <c r="U31" s="729" t="e">
        <f ca="1">IF(AND('Настройки ТИК'!$C$45="ТИК",'Настройки УИК'!$C$24="Председатель"),0,(S31+T31)*ПК_ПЛАН)</f>
        <v>#VALUE!</v>
      </c>
      <c r="V31" s="314"/>
      <c r="W31" s="729" t="e">
        <f ca="1">(IF(VALUE(INDIRECT("'Настройки УИК'!$F$25"))&gt;0,(IF(AND(VALUE(MID($DK31,4,2))=VALUE(MID('Настройки ТИК'!$C$17,4,2)),$C31="",V31=8),V31,0))*INDIRECT("'Настройки УИК'!$I$25")/8,0))*IF(INDIRECT("DK"&amp;ROW($DK31))=INDIRECT("DK"&amp;(ROW($DK31)+1)),2,1)</f>
        <v>#VALUE!</v>
      </c>
      <c r="X31" s="729" t="e">
        <f ca="1">(IF(VALUE(INDIRECT("'Настройки УИК'!$F$25"))&gt;0,(IF(AND(VALUE(MID($DK31,4,2))=VALUE(MID('Настройки ТИК'!$D$17,4,2)),$C31="",V31=8),V31,0))*INDIRECT("'Настройки УИК'!$J$25")/8,0))*IF(INDIRECT("DK"&amp;ROW($DK31))=INDIRECT("DK"&amp;(ROW($DK31)+1)),2,1)</f>
        <v>#VALUE!</v>
      </c>
      <c r="Y31" s="729" t="e">
        <f ca="1">(IF($C31="",0,V31*'Настройки УИК'!$K$25*2*'Настройки ТИК'!$C$32))*IF(INDIRECT("DK"&amp;ROW($DK31))=INDIRECT("DK"&amp;(ROW($DK31)+1)),2,1)</f>
        <v>#VALUE!</v>
      </c>
      <c r="Z31" s="729" t="e">
        <f ca="1">(IF(AND(W31+X31=0,$C31=""),V31*'Настройки УИК'!$K$25*'Настройки ТИК'!$C$32,0))*IF(INDIRECT("DK"&amp;ROW($DK31))=INDIRECT("DK"&amp;(ROW($DK31)+1)),2,1)</f>
        <v>#VALUE!</v>
      </c>
      <c r="AA31" s="729" t="e">
        <f ca="1">IF(AND('Настройки ТИК'!$C$45="ТИК",'Настройки УИК'!$C$25="Председатель"),0,(Y31+Z31)*ПК_ПЛАН)</f>
        <v>#VALUE!</v>
      </c>
      <c r="AB31" s="314"/>
      <c r="AC31" s="729" t="e">
        <f ca="1">(IF(VALUE(INDIRECT("'Настройки УИК'!$F$26"))&gt;0,(IF(AND(VALUE(MID($DK31,4,2))=VALUE(MID('Настройки ТИК'!$C$17,4,2)),$C31="",AB31=8),AB31,0))*INDIRECT("'Настройки УИК'!$I$26")/8,0))*IF(INDIRECT("DK"&amp;ROW($DK31))=INDIRECT("DK"&amp;(ROW($DK31)+1)),2,1)</f>
        <v>#VALUE!</v>
      </c>
      <c r="AD31" s="729" t="e">
        <f ca="1">(IF(VALUE(INDIRECT("'Настройки УИК'!$F$26"))&gt;0,(IF(AND(VALUE(MID($DK31,4,2))=VALUE(MID('Настройки ТИК'!$D$17,4,2)),$C31="",AB31=8),AB31,0))*INDIRECT("'Настройки УИК'!$J$26")/8,0))*IF(INDIRECT("DK"&amp;ROW($DK31))=INDIRECT("DK"&amp;(ROW($DK31)+1)),2,1)</f>
        <v>#VALUE!</v>
      </c>
      <c r="AE31" s="729" t="e">
        <f ca="1">(IF($C31="",0,AB31*'Настройки УИК'!$K$26*2*'Настройки ТИК'!$C$32))*IF(INDIRECT("DK"&amp;ROW($DK31))=INDIRECT("DK"&amp;(ROW($DK31)+1)),2,1)</f>
        <v>#VALUE!</v>
      </c>
      <c r="AF31" s="729" t="e">
        <f ca="1">(IF(AND(AC31+AD31=0,$C31=""),AB31*'Настройки УИК'!$K$26*'Настройки ТИК'!$C$32,0))*IF(INDIRECT("DK"&amp;ROW($DK31))=INDIRECT("DK"&amp;(ROW($DK31)+1)),2,1)</f>
        <v>#VALUE!</v>
      </c>
      <c r="AG31" s="729" t="e">
        <f ca="1">IF(AND('Настройки ТИК'!$C$45="ТИК",'Настройки УИК'!$C$26="Председатель"),0,(AE31+AF31)*ПК_ПЛАН)</f>
        <v>#VALUE!</v>
      </c>
      <c r="AH31" s="314"/>
      <c r="AI31" s="729" t="e">
        <f ca="1">(IF(VALUE(INDIRECT("'Настройки УИК'!$F$27"))&gt;0,(IF(AND(VALUE(MID($DK31,4,2))=VALUE(MID('Настройки ТИК'!$C$17,4,2)),$C31="",AH31=8),AH31,0))*INDIRECT("'Настройки УИК'!$I$27")/8,0))*IF(INDIRECT("DK"&amp;ROW($DK31))=INDIRECT("DK"&amp;(ROW($DK31)+1)),2,1)</f>
        <v>#VALUE!</v>
      </c>
      <c r="AJ31" s="729" t="e">
        <f ca="1">(IF(VALUE(INDIRECT("'Настройки УИК'!$F$27"))&gt;0,(IF(AND(VALUE(MID($DK31,4,2))=VALUE(MID('Настройки ТИК'!$D$17,4,2)),$C31="",AH31=8),AH31,0))*INDIRECT("'Настройки УИК'!$J$27")/8,0))*IF(INDIRECT("DK"&amp;ROW($DK31))=INDIRECT("DK"&amp;(ROW($DK31)+1)),2,1)</f>
        <v>#VALUE!</v>
      </c>
      <c r="AK31" s="729" t="e">
        <f ca="1">(IF($C31="",0,AH31*'Настройки УИК'!$K$27*2*'Настройки ТИК'!$C$32))*IF(INDIRECT("DK"&amp;ROW($DK31))=INDIRECT("DK"&amp;(ROW($DK31)+1)),2,1)</f>
        <v>#VALUE!</v>
      </c>
      <c r="AL31" s="729" t="e">
        <f ca="1">(IF(AND(AI31+AJ31=0,$C31=""),AH31*'Настройки УИК'!$K$27*'Настройки ТИК'!$C$32,0))*IF(INDIRECT("DK"&amp;ROW($DK31))=INDIRECT("DK"&amp;(ROW($DK31)+1)),2,1)</f>
        <v>#VALUE!</v>
      </c>
      <c r="AM31" s="729" t="e">
        <f ca="1">IF(AND('Настройки ТИК'!$C$45="ТИК",'Настройки УИК'!$C$27="Председатель"),0,(AK31+AL31)*ПК_ПЛАН)</f>
        <v>#VALUE!</v>
      </c>
      <c r="AN31" s="314"/>
      <c r="AO31" s="729" t="e">
        <f ca="1">(IF(VALUE(INDIRECT("'Настройки УИК'!$F$28"))&gt;0,(IF(AND(VALUE(MID($DK31,4,2))=VALUE(MID('Настройки ТИК'!$C$17,4,2)),$C31="",AN31=8),AN31,0))*INDIRECT("'Настройки УИК'!$I$28")/8,0))*IF(INDIRECT("DK"&amp;ROW($DK31))=INDIRECT("DK"&amp;(ROW($DK31)+1)),2,1)</f>
        <v>#VALUE!</v>
      </c>
      <c r="AP31" s="729" t="e">
        <f ca="1">(IF(VALUE(INDIRECT("'Настройки УИК'!$F$28"))&gt;0,(IF(AND(VALUE(MID($DK31,4,2))=VALUE(MID('Настройки ТИК'!$D$17,4,2)),$C31="",AN31=8),AN31,0))*INDIRECT("'Настройки УИК'!$J$28")/8,0))*IF(INDIRECT("DK"&amp;ROW($DK31))=INDIRECT("DK"&amp;(ROW($DK31)+1)),2,1)</f>
        <v>#VALUE!</v>
      </c>
      <c r="AQ31" s="729" t="e">
        <f ca="1">(IF($C31="",0,AN31*'Настройки УИК'!$K$28*2*'Настройки ТИК'!$C$32))*IF(INDIRECT("DK"&amp;ROW($DK31))=INDIRECT("DK"&amp;(ROW($DK31)+1)),2,1)</f>
        <v>#VALUE!</v>
      </c>
      <c r="AR31" s="729" t="e">
        <f ca="1">(IF(AND(AO31+AP31=0,$C31=""),AN31*'Настройки УИК'!$K$28*'Настройки ТИК'!$C$32,0))*IF(INDIRECT("DK"&amp;ROW($DK31))=INDIRECT("DK"&amp;(ROW($DK31)+1)),2,1)</f>
        <v>#VALUE!</v>
      </c>
      <c r="AS31" s="729" t="e">
        <f ca="1">IF(AND('Настройки ТИК'!$C$45="ТИК",'Настройки УИК'!$C$28="Председатель"),0,(AQ31+AR31)*ПК_ПЛАН)</f>
        <v>#VALUE!</v>
      </c>
      <c r="AT31" s="314"/>
      <c r="AU31" s="729" t="e">
        <f ca="1">(IF(VALUE(INDIRECT("'Настройки УИК'!$F$29"))&gt;0,(IF(AND(VALUE(MID($DK31,4,2))=VALUE(MID('Настройки ТИК'!$C$17,4,2)),$C31="",AT31=8),AT31,0))*INDIRECT("'Настройки УИК'!$I$29")/8,0))*IF(INDIRECT("DK"&amp;ROW($DK31))=INDIRECT("DK"&amp;(ROW($DK31)+1)),2,1)</f>
        <v>#VALUE!</v>
      </c>
      <c r="AV31" s="729" t="e">
        <f ca="1">(IF(VALUE(INDIRECT("'Настройки УИК'!$F$29"))&gt;0,(IF(AND(VALUE(MID($DK31,4,2))=VALUE(MID('Настройки ТИК'!$D$17,4,2)),$C31="",AT31=8),AT31,0))*INDIRECT("'Настройки УИК'!$J$29")/8,0))*IF(INDIRECT("DK"&amp;ROW($DK31))=INDIRECT("DK"&amp;(ROW($DK31)+1)),2,1)</f>
        <v>#VALUE!</v>
      </c>
      <c r="AW31" s="729" t="e">
        <f ca="1">(IF($C31="",0,AT31*'Настройки УИК'!$K$29*2*'Настройки ТИК'!$C$32))*IF(INDIRECT("DK"&amp;ROW($DK31))=INDIRECT("DK"&amp;(ROW($DK31)+1)),2,1)</f>
        <v>#VALUE!</v>
      </c>
      <c r="AX31" s="729" t="e">
        <f ca="1">(IF(AND(AU31+AV31=0,$C31=""),AT31*'Настройки УИК'!$K$29*'Настройки ТИК'!$C$32,0))*IF(INDIRECT("DK"&amp;ROW($DK31))=INDIRECT("DK"&amp;(ROW($DK31)+1)),2,1)</f>
        <v>#VALUE!</v>
      </c>
      <c r="AY31" s="729" t="e">
        <f ca="1">IF(AND('Настройки ТИК'!$C$45="ТИК",'Настройки УИК'!$C$29="Председатель"),0,(AW31+AX31)*ПК_ПЛАН)</f>
        <v>#VALUE!</v>
      </c>
      <c r="AZ31" s="314"/>
      <c r="BA31" s="729" t="e">
        <f ca="1">(IF(VALUE(INDIRECT("'Настройки УИК'!$F$30"))&gt;0,(IF(AND(VALUE(MID($DK31,4,2))=VALUE(MID('Настройки ТИК'!$C$17,4,2)),$C31="",AZ31=8),AZ31,0))*INDIRECT("'Настройки УИК'!$I$30")/8,0))*IF(INDIRECT("DK"&amp;ROW($DK31))=INDIRECT("DK"&amp;(ROW($DK31)+1)),2,1)</f>
        <v>#VALUE!</v>
      </c>
      <c r="BB31" s="729" t="e">
        <f ca="1">(IF(VALUE(INDIRECT("'Настройки УИК'!$F$30"))&gt;0,(IF(AND(VALUE(MID($DK31,4,2))=VALUE(MID('Настройки ТИК'!$D$17,4,2)),$C31="",AZ31=8),AZ31,0))*INDIRECT("'Настройки УИК'!$J$30")/8,0))*IF(INDIRECT("DK"&amp;ROW($DK31))=INDIRECT("DK"&amp;(ROW($DK31)+1)),2,1)</f>
        <v>#VALUE!</v>
      </c>
      <c r="BC31" s="729" t="e">
        <f ca="1">(IF($C31="",0,AZ31*'Настройки УИК'!$K$30*2*'Настройки ТИК'!$C$32))*IF(INDIRECT("DK"&amp;ROW($DK31))=INDIRECT("DK"&amp;(ROW($DK31)+1)),2,1)</f>
        <v>#VALUE!</v>
      </c>
      <c r="BD31" s="729" t="e">
        <f ca="1">(IF(AND(BA31+BB31=0,$C31=""),AZ31*'Настройки УИК'!$K$30*'Настройки ТИК'!$C$32,0))*IF(INDIRECT("DK"&amp;ROW($DK31))=INDIRECT("DK"&amp;(ROW($DK31)+1)),2,1)</f>
        <v>#VALUE!</v>
      </c>
      <c r="BE31" s="729" t="e">
        <f ca="1">IF(AND('Настройки ТИК'!$C$45="ТИК",'Настройки УИК'!$C$30="Председатель"),0,(BC31+BD31)*ПК_ПЛАН)</f>
        <v>#VALUE!</v>
      </c>
      <c r="BF31" s="314"/>
      <c r="BG31" s="729" t="e">
        <f ca="1">(IF(VALUE(INDIRECT("'Настройки УИК'!$F$31"))&gt;0,(IF(AND(VALUE(MID($DK31,4,2))=VALUE(MID('Настройки ТИК'!$C$17,4,2)),$C31="",BF31=8),BF31,0))*INDIRECT("'Настройки УИК'!$I$31")/8,0))*IF(INDIRECT("DK"&amp;ROW($DK31))=INDIRECT("DK"&amp;(ROW($DK31)+1)),2,1)</f>
        <v>#VALUE!</v>
      </c>
      <c r="BH31" s="729" t="e">
        <f ca="1">(IF(VALUE(INDIRECT("'Настройки УИК'!$F$31"))&gt;0,(IF(AND(VALUE(MID($DK31,4,2))=VALUE(MID('Настройки ТИК'!$D$17,4,2)),$C31="",BF31=8),BF31,0))*INDIRECT("'Настройки УИК'!$J$31")/8,0))*IF(INDIRECT("DK"&amp;ROW($DK31))=INDIRECT("DK"&amp;(ROW($DK31)+1)),2,1)</f>
        <v>#VALUE!</v>
      </c>
      <c r="BI31" s="729" t="e">
        <f ca="1">(IF($C31="",0,BF31*'Настройки УИК'!$K$31*2*'Настройки ТИК'!$C$32))*IF(INDIRECT("DK"&amp;ROW($DK31))=INDIRECT("DK"&amp;(ROW($DK31)+1)),2,1)</f>
        <v>#VALUE!</v>
      </c>
      <c r="BJ31" s="729" t="e">
        <f ca="1">(IF(AND(BG31+BH31=0,$C31=""),BF31*'Настройки УИК'!$K$31*'Настройки ТИК'!$C$32,0))*IF(INDIRECT("DK"&amp;ROW($DK31))=INDIRECT("DK"&amp;(ROW($DK31)+1)),2,1)</f>
        <v>#VALUE!</v>
      </c>
      <c r="BK31" s="729" t="e">
        <f ca="1">IF(AND('Настройки ТИК'!$C$45="ТИК",'Настройки УИК'!$C$31="Председатель"),0,(BI31+BJ31)*ПК_ПЛАН)</f>
        <v>#VALUE!</v>
      </c>
      <c r="BL31" s="314"/>
      <c r="BM31" s="729" t="e">
        <f ca="1">(IF(VALUE(INDIRECT("'Настройки УИК'!$F$32"))&gt;0,(IF(AND(VALUE(MID($DK31,4,2))=VALUE(MID('Настройки ТИК'!$C$17,4,2)),$C31="",BL31=8),BL31,0))*INDIRECT("'Настройки УИК'!$I$32")/8,0))*IF(INDIRECT("DK"&amp;ROW($DK31))=INDIRECT("DK"&amp;(ROW($DK31)+1)),2,1)</f>
        <v>#VALUE!</v>
      </c>
      <c r="BN31" s="729" t="e">
        <f ca="1">(IF(VALUE(INDIRECT("'Настройки УИК'!$F$32"))&gt;0,(IF(AND(VALUE(MID($DK31,4,2))=VALUE(MID('Настройки ТИК'!$D$17,4,2)),$C31="",BL31=8),BL31,0))*INDIRECT("'Настройки УИК'!$J$32")/8,0))*IF(INDIRECT("DK"&amp;ROW($DK31))=INDIRECT("DK"&amp;(ROW($DK31)+1)),2,1)</f>
        <v>#VALUE!</v>
      </c>
      <c r="BO31" s="729" t="e">
        <f ca="1">(IF($C31="",0,BL31*'Настройки УИК'!$K$32*2*'Настройки ТИК'!$C$32))*IF(INDIRECT("DK"&amp;ROW($DK31))=INDIRECT("DK"&amp;(ROW($DK31)+1)),2,1)</f>
        <v>#VALUE!</v>
      </c>
      <c r="BP31" s="729" t="e">
        <f ca="1">(IF(AND(BM31+BN31=0,$C31=""),BL31*'Настройки УИК'!$K$32*'Настройки ТИК'!$C$32,0))*IF(INDIRECT("DK"&amp;ROW($DK31))=INDIRECT("DK"&amp;(ROW($DK31)+1)),2,1)</f>
        <v>#VALUE!</v>
      </c>
      <c r="BQ31" s="729" t="e">
        <f ca="1">IF(AND('Настройки ТИК'!$C$45="ТИК",'Настройки УИК'!$C$32="Председатель"),0,(BO31+BP31)*ПК_ПЛАН)</f>
        <v>#VALUE!</v>
      </c>
      <c r="BR31" s="314"/>
      <c r="BS31" s="729" t="e">
        <f ca="1">(IF(VALUE(INDIRECT("'Настройки УИК'!$F$33"))&gt;0,(IF(AND(VALUE(MID($DK31,4,2))=VALUE(MID('Настройки ТИК'!$C$17,4,2)),$C31="",BR31=8),BR31,0))*INDIRECT("'Настройки УИК'!$I$33")/8,0))*IF(INDIRECT("DK"&amp;ROW($DK31))=INDIRECT("DK"&amp;(ROW($DK31)+1)),2,1)</f>
        <v>#VALUE!</v>
      </c>
      <c r="BT31" s="729" t="e">
        <f ca="1">(IF(VALUE(INDIRECT("'Настройки УИК'!$F$33"))&gt;0,(IF(AND(VALUE(MID($DK31,4,2))=VALUE(MID('Настройки ТИК'!$D$17,4,2)),$C31="",BR31=8),BR31,0))*INDIRECT("'Настройки УИК'!$J$33")/8,0))*IF(INDIRECT("DK"&amp;ROW($DK31))=INDIRECT("DK"&amp;(ROW($DK31)+1)),2,1)</f>
        <v>#VALUE!</v>
      </c>
      <c r="BU31" s="729" t="e">
        <f ca="1">(IF($C31="",0,BR31*'Настройки УИК'!$K$33*2*'Настройки ТИК'!$C$32))*IF(INDIRECT("DK"&amp;ROW($DK31))=INDIRECT("DK"&amp;(ROW($DK31)+1)),2,1)</f>
        <v>#VALUE!</v>
      </c>
      <c r="BV31" s="729" t="e">
        <f ca="1">(IF(AND(BS31+BT31=0,$C31=""),BR31*'Настройки УИК'!$K$33*'Настройки ТИК'!$C$32,0))*IF(INDIRECT("DK"&amp;ROW($DK31))=INDIRECT("DK"&amp;(ROW($DK31)+1)),2,1)</f>
        <v>#VALUE!</v>
      </c>
      <c r="BW31" s="729" t="e">
        <f ca="1">IF(AND('Настройки ТИК'!$C$45="ТИК",'Настройки УИК'!$C$33="Председатель"),0,(BU31+BV31)*ПК_ПЛАН)</f>
        <v>#VALUE!</v>
      </c>
      <c r="BX31" s="314"/>
      <c r="BY31" s="729" t="e">
        <f ca="1">(IF(VALUE(INDIRECT("'Настройки УИК'!$F$34"))&gt;0,(IF(AND(VALUE(MID($DK31,4,2))=VALUE(MID('Настройки ТИК'!$C$17,4,2)),$C31="",BX31=8),BX31,0))*INDIRECT("'Настройки УИК'!$I$34")/8,0))*IF(INDIRECT("DK"&amp;ROW($DK31))=INDIRECT("DK"&amp;(ROW($DK31)+1)),2,1)</f>
        <v>#VALUE!</v>
      </c>
      <c r="BZ31" s="729" t="e">
        <f ca="1">(IF(VALUE(INDIRECT("'Настройки УИК'!$F$34"))&gt;0,(IF(AND(VALUE(MID($DK31,4,2))=VALUE(MID('Настройки ТИК'!$D$17,4,2)),$C31="",BX31=8),BX31,0))*INDIRECT("'Настройки УИК'!$J$34")/8,0))*IF(INDIRECT("DK"&amp;ROW($DK31))=INDIRECT("DK"&amp;(ROW($DK31)+1)),2,1)</f>
        <v>#VALUE!</v>
      </c>
      <c r="CA31" s="729" t="e">
        <f ca="1">(IF($C31="",0,BX31*'Настройки УИК'!$K$34*2*'Настройки ТИК'!$C$32))*IF(INDIRECT("DK"&amp;ROW($DK31))=INDIRECT("DK"&amp;(ROW($DK31)+1)),2,1)</f>
        <v>#VALUE!</v>
      </c>
      <c r="CB31" s="729" t="e">
        <f ca="1">(IF(AND(BY31+BZ31=0,$C31=""),BX31*'Настройки УИК'!$K$34*'Настройки ТИК'!$C$32,0))*IF(INDIRECT("DK"&amp;ROW($DK31))=INDIRECT("DK"&amp;(ROW($DK31)+1)),2,1)</f>
        <v>#VALUE!</v>
      </c>
      <c r="CC31" s="729" t="e">
        <f ca="1">IF(AND('Настройки ТИК'!$C$45="ТИК",'Настройки УИК'!$C$34="Председатель"),0,(CA31+CB31)*ПК_ПЛАН)</f>
        <v>#VALUE!</v>
      </c>
      <c r="CD31" s="314"/>
      <c r="CE31" s="729" t="e">
        <f ca="1">(IF(VALUE(INDIRECT("'Настройки УИК'!$F$35"))&gt;0,(IF(AND(VALUE(MID($DK31,4,2))=VALUE(MID('Настройки ТИК'!$C$17,4,2)),$C31="",CD31=8),CD31,0))*INDIRECT("'Настройки УИК'!$I$35")/8,0))*IF(INDIRECT("DK"&amp;ROW($DK31))=INDIRECT("DK"&amp;(ROW($DK31)+1)),2,1)</f>
        <v>#VALUE!</v>
      </c>
      <c r="CF31" s="729" t="e">
        <f ca="1">(IF(VALUE(INDIRECT("'Настройки УИК'!$F$35"))&gt;0,(IF(AND(VALUE(MID($DK31,4,2))=VALUE(MID('Настройки ТИК'!$D$17,4,2)),$C31="",CD31=8),CD31,0))*INDIRECT("'Настройки УИК'!$J$35")/8,0))*IF(INDIRECT("DK"&amp;ROW($DK31))=INDIRECT("DK"&amp;(ROW($DK31)+1)),2,1)</f>
        <v>#VALUE!</v>
      </c>
      <c r="CG31" s="729" t="e">
        <f ca="1">(IF($C31="",0,CD31*'Настройки УИК'!$K$35*2*'Настройки ТИК'!$C$32))*IF(INDIRECT("DK"&amp;ROW($DK31))=INDIRECT("DK"&amp;(ROW($DK31)+1)),2,1)</f>
        <v>#VALUE!</v>
      </c>
      <c r="CH31" s="729" t="e">
        <f ca="1">(IF(AND(CE31+CF31=0,$C31=""),CD31*'Настройки УИК'!$K$35*'Настройки ТИК'!$C$32,0))*IF(INDIRECT("DK"&amp;ROW($DK31))=INDIRECT("DK"&amp;(ROW($DK31)+1)),2,1)</f>
        <v>#VALUE!</v>
      </c>
      <c r="CI31" s="729" t="e">
        <f ca="1">IF(AND('Настройки ТИК'!$C$45="ТИК",'Настройки УИК'!$C$35="Председатель"),0,(CG31+CH31)*ПК_ПЛАН)</f>
        <v>#VALUE!</v>
      </c>
      <c r="CJ31" s="314"/>
      <c r="CK31" s="729" t="e">
        <f ca="1">(IF(VALUE(INDIRECT("'Настройки УИК'!$F$36"))&gt;0,(IF(AND(VALUE(MID($DK31,4,2))=VALUE(MID('Настройки ТИК'!$C$17,4,2)),$C31="",CJ31=8),CJ31,0))*INDIRECT("'Настройки УИК'!$I$36")/8,0))*IF(INDIRECT("DK"&amp;ROW($DK31))=INDIRECT("DK"&amp;(ROW($DK31)+1)),2,1)</f>
        <v>#VALUE!</v>
      </c>
      <c r="CL31" s="729" t="e">
        <f ca="1">(IF(VALUE(INDIRECT("'Настройки УИК'!$F$36"))&gt;0,(IF(AND(VALUE(MID($DK31,4,2))=VALUE(MID('Настройки ТИК'!$D$17,4,2)),$C31="",CJ31=8),CJ31,0))*INDIRECT("'Настройки УИК'!$J$36")/8,0))*IF(INDIRECT("DK"&amp;ROW($DK31))=INDIRECT("DK"&amp;(ROW($DK31)+1)),2,1)</f>
        <v>#VALUE!</v>
      </c>
      <c r="CM31" s="729" t="e">
        <f ca="1">(IF($C31="",0,CJ31*'Настройки УИК'!$K$36*2*'Настройки ТИК'!$C$32))*IF(INDIRECT("DK"&amp;ROW($DK31))=INDIRECT("DK"&amp;(ROW($DK31)+1)),2,1)</f>
        <v>#VALUE!</v>
      </c>
      <c r="CN31" s="729" t="e">
        <f ca="1">(IF(AND(CK31+CL31=0,$C31=""),CJ31*'Настройки УИК'!$K$36*'Настройки ТИК'!$C$32,0))*IF(INDIRECT("DK"&amp;ROW($DK31))=INDIRECT("DK"&amp;(ROW($DK31)+1)),2,1)</f>
        <v>#VALUE!</v>
      </c>
      <c r="CO31" s="729" t="e">
        <f ca="1">IF(AND('Настройки ТИК'!$C$45="ТИК",'Настройки УИК'!$C$36="Председатель"),0,(CM31+CN31)*ПК_ПЛАН)</f>
        <v>#VALUE!</v>
      </c>
      <c r="CP31" s="314"/>
      <c r="CQ31" s="729" t="e">
        <f ca="1">(IF(VALUE(INDIRECT("'Настройки УИК'!$F$37"))&gt;0,(IF(AND(VALUE(MID($DK31,4,2))=VALUE(MID('Настройки ТИК'!$C$17,4,2)),$C31="",CP31=8),CP31,0))*INDIRECT("'Настройки УИК'!$I$37")/8,0))*IF(INDIRECT("DK"&amp;ROW($DK31))=INDIRECT("DK"&amp;(ROW($DK31)+1)),2,1)</f>
        <v>#VALUE!</v>
      </c>
      <c r="CR31" s="729" t="e">
        <f ca="1">(IF(VALUE(INDIRECT("'Настройки УИК'!$F$37"))&gt;0,(IF(AND(VALUE(MID($DK31,4,2))=VALUE(MID('Настройки ТИК'!$D$17,4,2)),$C31="",CP31=8),CP31,0))*INDIRECT("'Настройки УИК'!$J$37")/8,0))*IF(INDIRECT("DK"&amp;ROW($DK31))=INDIRECT("DK"&amp;(ROW($DK31)+1)),2,1)</f>
        <v>#VALUE!</v>
      </c>
      <c r="CS31" s="729" t="e">
        <f ca="1">(IF($C31="",0,CP31*'Настройки УИК'!$K$37*2*'Настройки ТИК'!$C$32))*IF(INDIRECT("DK"&amp;ROW($DK31))=INDIRECT("DK"&amp;(ROW($DK31)+1)),2,1)</f>
        <v>#VALUE!</v>
      </c>
      <c r="CT31" s="729" t="e">
        <f ca="1">(IF(AND(CQ31+CR31=0,$C31=""),CP31*'Настройки УИК'!$K$37*'Настройки ТИК'!$C$32,0))*IF(INDIRECT("DK"&amp;ROW($DK31))=INDIRECT("DK"&amp;(ROW($DK31)+1)),2,1)</f>
        <v>#VALUE!</v>
      </c>
      <c r="CU31" s="729" t="e">
        <f ca="1">IF(AND('Настройки ТИК'!$C$45="ТИК",'Настройки УИК'!$C$37="Председатель"),0,(CS31+CT31)*ПК_ПЛАН)</f>
        <v>#VALUE!</v>
      </c>
      <c r="CV31" s="314"/>
      <c r="CW31" s="729" t="e">
        <f ca="1">(IF(VALUE(INDIRECT("'Настройки УИК'!$F$38"))&gt;0,(IF(AND(VALUE(MID($DK31,4,2))=VALUE(MID('Настройки ТИК'!$C$17,4,2)),$C31="",CV31=8),CV31,0))*INDIRECT("'Настройки УИК'!$I$38")/8,0))*IF(INDIRECT("DK"&amp;ROW($DK31))=INDIRECT("DK"&amp;(ROW($DK31)+1)),2,1)</f>
        <v>#VALUE!</v>
      </c>
      <c r="CX31" s="729" t="e">
        <f ca="1">(IF(VALUE(INDIRECT("'Настройки УИК'!$F$38"))&gt;0,(IF(AND(VALUE(MID($DK31,4,2))=VALUE(MID('Настройки ТИК'!$D$17,4,2)),$C31="",CV31=8),CV31,0))*INDIRECT("'Настройки УИК'!$J$38")/8,0))*IF(INDIRECT("DK"&amp;ROW($DK31))=INDIRECT("DK"&amp;(ROW($DK31)+1)),2,1)</f>
        <v>#VALUE!</v>
      </c>
      <c r="CY31" s="729" t="e">
        <f ca="1">(IF($C31="",0,CV31*'Настройки УИК'!$K$38*2*'Настройки ТИК'!$C$32))*IF(INDIRECT("DK"&amp;ROW($DK31))=INDIRECT("DK"&amp;(ROW($DK31)+1)),2,1)</f>
        <v>#VALUE!</v>
      </c>
      <c r="CZ31" s="729" t="e">
        <f ca="1">(IF(AND(CW31+CX31=0,$C31=""),CV31*'Настройки УИК'!$K$38*'Настройки ТИК'!$C$32,0))*IF(INDIRECT("DK"&amp;ROW($DK31))=INDIRECT("DK"&amp;(ROW($DK31)+1)),2,1)</f>
        <v>#VALUE!</v>
      </c>
      <c r="DA31" s="729" t="e">
        <f ca="1">IF(AND('Настройки ТИК'!$C$45="ТИК",'Настройки УИК'!$C$38="Председатель"),0,(CY31+CZ31)*ПК_ПЛАН)</f>
        <v>#VALUE!</v>
      </c>
      <c r="DB31" s="314"/>
      <c r="DC31" s="729" t="e">
        <f ca="1">(IF(VALUE(INDIRECT("'Настройки УИК'!$F$39"))&gt;0,(IF(AND(VALUE(MID($DK31,4,2))=VALUE(MID('Настройки ТИК'!$C$17,4,2)),$C31="",DB31=8),DB31,0))*INDIRECT("'Настройки УИК'!$I$39")/8,0))*IF(INDIRECT("DK"&amp;ROW($DK31))=INDIRECT("DK"&amp;(ROW($DK31)+1)),2,1)</f>
        <v>#VALUE!</v>
      </c>
      <c r="DD31" s="729" t="e">
        <f ca="1">(IF(VALUE(INDIRECT("'Настройки УИК'!$F$39"))&gt;0,(IF(AND(VALUE(MID($DK31,4,2))=VALUE(MID('Настройки ТИК'!$D$17,4,2)),$C31="",DB31=8),DB31,0))*INDIRECT("'Настройки УИК'!$J$39")/8,0))*IF(INDIRECT("DK"&amp;ROW($DK31))=INDIRECT("DK"&amp;(ROW($DK31)+1)),2,1)</f>
        <v>#VALUE!</v>
      </c>
      <c r="DE31" s="729" t="e">
        <f ca="1">(IF($C31="",0,DB31*'Настройки УИК'!$K$39*2*'Настройки ТИК'!$C$32))*IF(INDIRECT("DK"&amp;ROW($DK31))=INDIRECT("DK"&amp;(ROW($DK31)+1)),2,1)</f>
        <v>#VALUE!</v>
      </c>
      <c r="DF31" s="729" t="e">
        <f ca="1">(IF(AND(DC31+DD31=0,$C31=""),DB31*'Настройки УИК'!$K$39*'Настройки ТИК'!$C$32,0))*IF(INDIRECT("DK"&amp;ROW($DK31))=INDIRECT("DK"&amp;(ROW($DK31)+1)),2,1)</f>
        <v>#VALUE!</v>
      </c>
      <c r="DG31" s="729" t="e">
        <f ca="1">IF(AND('Настройки ТИК'!$C$45="ТИК",'Настройки УИК'!$C$39="Председатель"),0,(DE31+DF31)*ПК_ПЛАН)</f>
        <v>#VALUE!</v>
      </c>
      <c r="DK31" s="777" t="e">
        <f>DATE(RIGHT(date_of_choice, 4), MID(date_of_choice, FIND(".", date_of_choice) + 1, 2),LEFT(date_of_choice, 2))-7</f>
        <v>#VALUE!</v>
      </c>
    </row>
    <row r="32" spans="1:115" s="223" customFormat="1" ht="16.5" customHeight="1" x14ac:dyDescent="0.25">
      <c r="A32" s="757" t="e">
        <f t="shared" ca="1" si="0"/>
        <v>#VALUE!</v>
      </c>
      <c r="B32" s="777" t="e">
        <f>DATE(RIGHT(date_of_choice, 4), MID(date_of_choice, FIND(".", date_of_choice) + 1, 2),LEFT(date_of_choice, 2))-6</f>
        <v>#VALUE!</v>
      </c>
      <c r="C32" s="756"/>
      <c r="D32" s="314"/>
      <c r="E32" s="729" t="e">
        <f ca="1">(IF(VALUE(INDIRECT("'Настройки УИК'!$F$22"))&gt;0,(IF(AND(VALUE(MID($DK32,4,2))=VALUE(MID('Настройки ТИК'!$C$17,4,2)),$C32="",D32=8),D32,0))*INDIRECT("'Настройки УИК'!$I$22")/8,0))*IF(INDIRECT("DK"&amp;ROW($DK32))=INDIRECT("DK"&amp;(ROW($DK32)+1)),2,1)</f>
        <v>#VALUE!</v>
      </c>
      <c r="F32" s="729" t="e">
        <f ca="1">(IF(VALUE(INDIRECT("'Настройки УИК'!$F$22"))&gt;0,(IF(AND(VALUE(MID($DK32,4,2))=VALUE(MID('Настройки ТИК'!$D$17,4,2)),$C32="",D32=8),D32,0))*INDIRECT("'Настройки УИК'!$J$22")/8,0))*IF(INDIRECT("DK"&amp;ROW($DK32))=INDIRECT("DK"&amp;(ROW($DK32)+1)),2,1)</f>
        <v>#VALUE!</v>
      </c>
      <c r="G32" s="729" t="e">
        <f ca="1">(IF($C32="",0,D32*'Настройки УИК'!$K$22*2*'Настройки ТИК'!$C$32))*IF(INDIRECT("DK"&amp;ROW($DK32))=INDIRECT("DK"&amp;(ROW($DK32)+1)),2,1)</f>
        <v>#VALUE!</v>
      </c>
      <c r="H32" s="729" t="e">
        <f ca="1">(IF(AND(E32+F32=0,$C32=""),D32*'Настройки УИК'!$K$22*'Настройки ТИК'!$C$32,0))*IF(INDIRECT("DK"&amp;ROW($DK32))=INDIRECT("DK"&amp;(ROW($DK32)+1)),2,1)</f>
        <v>#VALUE!</v>
      </c>
      <c r="I32" s="729" t="e">
        <f ca="1">IF(AND('Настройки ТИК'!$C$45="ТИК",'Настройки УИК'!$C$22="Председатель"),0,(G32+H32)*ПК_ПЛАН)</f>
        <v>#VALUE!</v>
      </c>
      <c r="J32" s="314"/>
      <c r="K32" s="729" t="e">
        <f ca="1">(IF(VALUE(INDIRECT("'Настройки УИК'!$F$23"))&gt;0,(IF(AND(VALUE(MID($DK32,4,2))=VALUE(MID('Настройки ТИК'!$C$17,4,2)),$C32="",J32=8),J32,0))*INDIRECT("'Настройки УИК'!$I$23")/8,0))*IF(INDIRECT("DK"&amp;ROW($DK32))=INDIRECT("DK"&amp;(ROW($DK32)+1)),2,1)</f>
        <v>#VALUE!</v>
      </c>
      <c r="L32" s="729" t="e">
        <f ca="1">(IF(VALUE(INDIRECT("'Настройки УИК'!$F$23"))&gt;0,(IF(AND(VALUE(MID($DK32,4,2))=VALUE(MID('Настройки ТИК'!$D$17,4,2)),$C32="",J32=8),J32,0))*INDIRECT("'Настройки УИК'!$J$23")/8,0))*IF(INDIRECT("DK"&amp;ROW($DK32))=INDIRECT("DK"&amp;(ROW($DK32)+1)),2,1)</f>
        <v>#VALUE!</v>
      </c>
      <c r="M32" s="729" t="e">
        <f ca="1">(IF($C32="",0,J32*'Настройки УИК'!$K$23*2*'Настройки ТИК'!$C$32))*IF(INDIRECT("DK"&amp;ROW($DK32))=INDIRECT("DK"&amp;(ROW($DK32)+1)),2,1)</f>
        <v>#VALUE!</v>
      </c>
      <c r="N32" s="729" t="e">
        <f ca="1">(IF(AND(K32+L32=0,$C32=""),J32*'Настройки УИК'!$K$23*'Настройки ТИК'!$C$32,0))*IF(INDIRECT("DK"&amp;ROW($DK32))=INDIRECT("DK"&amp;(ROW($DK32)+1)),2,1)</f>
        <v>#VALUE!</v>
      </c>
      <c r="O32" s="729" t="e">
        <f ca="1">IF(AND('Настройки ТИК'!$C$45="ТИК",'Настройки УИК'!$C$23="Председатель"),0,(M32+N32)*ПК_ПЛАН)</f>
        <v>#VALUE!</v>
      </c>
      <c r="P32" s="314"/>
      <c r="Q32" s="729" t="e">
        <f ca="1">(IF(VALUE(INDIRECT("'Настройки УИК'!$F$24"))&gt;0,(IF(AND(VALUE(MID($DK32,4,2))=VALUE(MID('Настройки ТИК'!$C$17,4,2)),$C32="",P32=8),P32,0))*INDIRECT("'Настройки УИК'!$I$24")/8,0))*IF(INDIRECT("DK"&amp;ROW($DK32))=INDIRECT("DK"&amp;(ROW($DK32)+1)),2,1)</f>
        <v>#VALUE!</v>
      </c>
      <c r="R32" s="729" t="e">
        <f ca="1">(IF(VALUE(INDIRECT("'Настройки УИК'!$F$24"))&gt;0,(IF(AND(VALUE(MID($DK32,4,2))=VALUE(MID('Настройки ТИК'!$D$17,4,2)),$C32="",P32=8),P32,0))*INDIRECT("'Настройки УИК'!$J$24")/8,0))*IF(INDIRECT("DK"&amp;ROW($DK32))=INDIRECT("DK"&amp;(ROW($DK32)+1)),2,1)</f>
        <v>#VALUE!</v>
      </c>
      <c r="S32" s="729" t="e">
        <f ca="1">(IF($C32="",0,P32*'Настройки УИК'!$K$24*2*'Настройки ТИК'!$C$32))*IF(INDIRECT("DK"&amp;ROW($DK32))=INDIRECT("DK"&amp;(ROW($DK32)+1)),2,1)</f>
        <v>#VALUE!</v>
      </c>
      <c r="T32" s="729" t="e">
        <f ca="1">(IF(AND(Q32+R32=0,$C32=""),P32*'Настройки УИК'!$K$24*'Настройки ТИК'!$C$32,0))*IF(INDIRECT("DK"&amp;ROW($DK32))=INDIRECT("DK"&amp;(ROW($DK32)+1)),2,1)</f>
        <v>#VALUE!</v>
      </c>
      <c r="U32" s="729" t="e">
        <f ca="1">IF(AND('Настройки ТИК'!$C$45="ТИК",'Настройки УИК'!$C$24="Председатель"),0,(S32+T32)*ПК_ПЛАН)</f>
        <v>#VALUE!</v>
      </c>
      <c r="V32" s="314"/>
      <c r="W32" s="729" t="e">
        <f ca="1">(IF(VALUE(INDIRECT("'Настройки УИК'!$F$25"))&gt;0,(IF(AND(VALUE(MID($DK32,4,2))=VALUE(MID('Настройки ТИК'!$C$17,4,2)),$C32="",V32=8),V32,0))*INDIRECT("'Настройки УИК'!$I$25")/8,0))*IF(INDIRECT("DK"&amp;ROW($DK32))=INDIRECT("DK"&amp;(ROW($DK32)+1)),2,1)</f>
        <v>#VALUE!</v>
      </c>
      <c r="X32" s="729" t="e">
        <f ca="1">(IF(VALUE(INDIRECT("'Настройки УИК'!$F$25"))&gt;0,(IF(AND(VALUE(MID($DK32,4,2))=VALUE(MID('Настройки ТИК'!$D$17,4,2)),$C32="",V32=8),V32,0))*INDIRECT("'Настройки УИК'!$J$25")/8,0))*IF(INDIRECT("DK"&amp;ROW($DK32))=INDIRECT("DK"&amp;(ROW($DK32)+1)),2,1)</f>
        <v>#VALUE!</v>
      </c>
      <c r="Y32" s="729" t="e">
        <f ca="1">(IF($C32="",0,V32*'Настройки УИК'!$K$25*2*'Настройки ТИК'!$C$32))*IF(INDIRECT("DK"&amp;ROW($DK32))=INDIRECT("DK"&amp;(ROW($DK32)+1)),2,1)</f>
        <v>#VALUE!</v>
      </c>
      <c r="Z32" s="729" t="e">
        <f ca="1">(IF(AND(W32+X32=0,$C32=""),V32*'Настройки УИК'!$K$25*'Настройки ТИК'!$C$32,0))*IF(INDIRECT("DK"&amp;ROW($DK32))=INDIRECT("DK"&amp;(ROW($DK32)+1)),2,1)</f>
        <v>#VALUE!</v>
      </c>
      <c r="AA32" s="729" t="e">
        <f ca="1">IF(AND('Настройки ТИК'!$C$45="ТИК",'Настройки УИК'!$C$25="Председатель"),0,(Y32+Z32)*ПК_ПЛАН)</f>
        <v>#VALUE!</v>
      </c>
      <c r="AB32" s="314"/>
      <c r="AC32" s="729" t="e">
        <f ca="1">(IF(VALUE(INDIRECT("'Настройки УИК'!$F$26"))&gt;0,(IF(AND(VALUE(MID($DK32,4,2))=VALUE(MID('Настройки ТИК'!$C$17,4,2)),$C32="",AB32=8),AB32,0))*INDIRECT("'Настройки УИК'!$I$26")/8,0))*IF(INDIRECT("DK"&amp;ROW($DK32))=INDIRECT("DK"&amp;(ROW($DK32)+1)),2,1)</f>
        <v>#VALUE!</v>
      </c>
      <c r="AD32" s="729" t="e">
        <f ca="1">(IF(VALUE(INDIRECT("'Настройки УИК'!$F$26"))&gt;0,(IF(AND(VALUE(MID($DK32,4,2))=VALUE(MID('Настройки ТИК'!$D$17,4,2)),$C32="",AB32=8),AB32,0))*INDIRECT("'Настройки УИК'!$J$26")/8,0))*IF(INDIRECT("DK"&amp;ROW($DK32))=INDIRECT("DK"&amp;(ROW($DK32)+1)),2,1)</f>
        <v>#VALUE!</v>
      </c>
      <c r="AE32" s="729" t="e">
        <f ca="1">(IF($C32="",0,AB32*'Настройки УИК'!$K$26*2*'Настройки ТИК'!$C$32))*IF(INDIRECT("DK"&amp;ROW($DK32))=INDIRECT("DK"&amp;(ROW($DK32)+1)),2,1)</f>
        <v>#VALUE!</v>
      </c>
      <c r="AF32" s="729" t="e">
        <f ca="1">(IF(AND(AC32+AD32=0,$C32=""),AB32*'Настройки УИК'!$K$26*'Настройки ТИК'!$C$32,0))*IF(INDIRECT("DK"&amp;ROW($DK32))=INDIRECT("DK"&amp;(ROW($DK32)+1)),2,1)</f>
        <v>#VALUE!</v>
      </c>
      <c r="AG32" s="729" t="e">
        <f ca="1">IF(AND('Настройки ТИК'!$C$45="ТИК",'Настройки УИК'!$C$26="Председатель"),0,(AE32+AF32)*ПК_ПЛАН)</f>
        <v>#VALUE!</v>
      </c>
      <c r="AH32" s="314"/>
      <c r="AI32" s="729" t="e">
        <f ca="1">(IF(VALUE(INDIRECT("'Настройки УИК'!$F$27"))&gt;0,(IF(AND(VALUE(MID($DK32,4,2))=VALUE(MID('Настройки ТИК'!$C$17,4,2)),$C32="",AH32=8),AH32,0))*INDIRECT("'Настройки УИК'!$I$27")/8,0))*IF(INDIRECT("DK"&amp;ROW($DK32))=INDIRECT("DK"&amp;(ROW($DK32)+1)),2,1)</f>
        <v>#VALUE!</v>
      </c>
      <c r="AJ32" s="729" t="e">
        <f ca="1">(IF(VALUE(INDIRECT("'Настройки УИК'!$F$27"))&gt;0,(IF(AND(VALUE(MID($DK32,4,2))=VALUE(MID('Настройки ТИК'!$D$17,4,2)),$C32="",AH32=8),AH32,0))*INDIRECT("'Настройки УИК'!$J$27")/8,0))*IF(INDIRECT("DK"&amp;ROW($DK32))=INDIRECT("DK"&amp;(ROW($DK32)+1)),2,1)</f>
        <v>#VALUE!</v>
      </c>
      <c r="AK32" s="729" t="e">
        <f ca="1">(IF($C32="",0,AH32*'Настройки УИК'!$K$27*2*'Настройки ТИК'!$C$32))*IF(INDIRECT("DK"&amp;ROW($DK32))=INDIRECT("DK"&amp;(ROW($DK32)+1)),2,1)</f>
        <v>#VALUE!</v>
      </c>
      <c r="AL32" s="729" t="e">
        <f ca="1">(IF(AND(AI32+AJ32=0,$C32=""),AH32*'Настройки УИК'!$K$27*'Настройки ТИК'!$C$32,0))*IF(INDIRECT("DK"&amp;ROW($DK32))=INDIRECT("DK"&amp;(ROW($DK32)+1)),2,1)</f>
        <v>#VALUE!</v>
      </c>
      <c r="AM32" s="729" t="e">
        <f ca="1">IF(AND('Настройки ТИК'!$C$45="ТИК",'Настройки УИК'!$C$27="Председатель"),0,(AK32+AL32)*ПК_ПЛАН)</f>
        <v>#VALUE!</v>
      </c>
      <c r="AN32" s="314"/>
      <c r="AO32" s="729" t="e">
        <f ca="1">(IF(VALUE(INDIRECT("'Настройки УИК'!$F$28"))&gt;0,(IF(AND(VALUE(MID($DK32,4,2))=VALUE(MID('Настройки ТИК'!$C$17,4,2)),$C32="",AN32=8),AN32,0))*INDIRECT("'Настройки УИК'!$I$28")/8,0))*IF(INDIRECT("DK"&amp;ROW($DK32))=INDIRECT("DK"&amp;(ROW($DK32)+1)),2,1)</f>
        <v>#VALUE!</v>
      </c>
      <c r="AP32" s="729" t="e">
        <f ca="1">(IF(VALUE(INDIRECT("'Настройки УИК'!$F$28"))&gt;0,(IF(AND(VALUE(MID($DK32,4,2))=VALUE(MID('Настройки ТИК'!$D$17,4,2)),$C32="",AN32=8),AN32,0))*INDIRECT("'Настройки УИК'!$J$28")/8,0))*IF(INDIRECT("DK"&amp;ROW($DK32))=INDIRECT("DK"&amp;(ROW($DK32)+1)),2,1)</f>
        <v>#VALUE!</v>
      </c>
      <c r="AQ32" s="729" t="e">
        <f ca="1">(IF($C32="",0,AN32*'Настройки УИК'!$K$28*2*'Настройки ТИК'!$C$32))*IF(INDIRECT("DK"&amp;ROW($DK32))=INDIRECT("DK"&amp;(ROW($DK32)+1)),2,1)</f>
        <v>#VALUE!</v>
      </c>
      <c r="AR32" s="729" t="e">
        <f ca="1">(IF(AND(AO32+AP32=0,$C32=""),AN32*'Настройки УИК'!$K$28*'Настройки ТИК'!$C$32,0))*IF(INDIRECT("DK"&amp;ROW($DK32))=INDIRECT("DK"&amp;(ROW($DK32)+1)),2,1)</f>
        <v>#VALUE!</v>
      </c>
      <c r="AS32" s="729" t="e">
        <f ca="1">IF(AND('Настройки ТИК'!$C$45="ТИК",'Настройки УИК'!$C$28="Председатель"),0,(AQ32+AR32)*ПК_ПЛАН)</f>
        <v>#VALUE!</v>
      </c>
      <c r="AT32" s="314"/>
      <c r="AU32" s="729" t="e">
        <f ca="1">(IF(VALUE(INDIRECT("'Настройки УИК'!$F$29"))&gt;0,(IF(AND(VALUE(MID($DK32,4,2))=VALUE(MID('Настройки ТИК'!$C$17,4,2)),$C32="",AT32=8),AT32,0))*INDIRECT("'Настройки УИК'!$I$29")/8,0))*IF(INDIRECT("DK"&amp;ROW($DK32))=INDIRECT("DK"&amp;(ROW($DK32)+1)),2,1)</f>
        <v>#VALUE!</v>
      </c>
      <c r="AV32" s="729" t="e">
        <f ca="1">(IF(VALUE(INDIRECT("'Настройки УИК'!$F$29"))&gt;0,(IF(AND(VALUE(MID($DK32,4,2))=VALUE(MID('Настройки ТИК'!$D$17,4,2)),$C32="",AT32=8),AT32,0))*INDIRECT("'Настройки УИК'!$J$29")/8,0))*IF(INDIRECT("DK"&amp;ROW($DK32))=INDIRECT("DK"&amp;(ROW($DK32)+1)),2,1)</f>
        <v>#VALUE!</v>
      </c>
      <c r="AW32" s="729" t="e">
        <f ca="1">(IF($C32="",0,AT32*'Настройки УИК'!$K$29*2*'Настройки ТИК'!$C$32))*IF(INDIRECT("DK"&amp;ROW($DK32))=INDIRECT("DK"&amp;(ROW($DK32)+1)),2,1)</f>
        <v>#VALUE!</v>
      </c>
      <c r="AX32" s="729" t="e">
        <f ca="1">(IF(AND(AU32+AV32=0,$C32=""),AT32*'Настройки УИК'!$K$29*'Настройки ТИК'!$C$32,0))*IF(INDIRECT("DK"&amp;ROW($DK32))=INDIRECT("DK"&amp;(ROW($DK32)+1)),2,1)</f>
        <v>#VALUE!</v>
      </c>
      <c r="AY32" s="729" t="e">
        <f ca="1">IF(AND('Настройки ТИК'!$C$45="ТИК",'Настройки УИК'!$C$29="Председатель"),0,(AW32+AX32)*ПК_ПЛАН)</f>
        <v>#VALUE!</v>
      </c>
      <c r="AZ32" s="314"/>
      <c r="BA32" s="729" t="e">
        <f ca="1">(IF(VALUE(INDIRECT("'Настройки УИК'!$F$30"))&gt;0,(IF(AND(VALUE(MID($DK32,4,2))=VALUE(MID('Настройки ТИК'!$C$17,4,2)),$C32="",AZ32=8),AZ32,0))*INDIRECT("'Настройки УИК'!$I$30")/8,0))*IF(INDIRECT("DK"&amp;ROW($DK32))=INDIRECT("DK"&amp;(ROW($DK32)+1)),2,1)</f>
        <v>#VALUE!</v>
      </c>
      <c r="BB32" s="729" t="e">
        <f ca="1">(IF(VALUE(INDIRECT("'Настройки УИК'!$F$30"))&gt;0,(IF(AND(VALUE(MID($DK32,4,2))=VALUE(MID('Настройки ТИК'!$D$17,4,2)),$C32="",AZ32=8),AZ32,0))*INDIRECT("'Настройки УИК'!$J$30")/8,0))*IF(INDIRECT("DK"&amp;ROW($DK32))=INDIRECT("DK"&amp;(ROW($DK32)+1)),2,1)</f>
        <v>#VALUE!</v>
      </c>
      <c r="BC32" s="729" t="e">
        <f ca="1">(IF($C32="",0,AZ32*'Настройки УИК'!$K$30*2*'Настройки ТИК'!$C$32))*IF(INDIRECT("DK"&amp;ROW($DK32))=INDIRECT("DK"&amp;(ROW($DK32)+1)),2,1)</f>
        <v>#VALUE!</v>
      </c>
      <c r="BD32" s="729" t="e">
        <f ca="1">(IF(AND(BA32+BB32=0,$C32=""),AZ32*'Настройки УИК'!$K$30*'Настройки ТИК'!$C$32,0))*IF(INDIRECT("DK"&amp;ROW($DK32))=INDIRECT("DK"&amp;(ROW($DK32)+1)),2,1)</f>
        <v>#VALUE!</v>
      </c>
      <c r="BE32" s="729" t="e">
        <f ca="1">IF(AND('Настройки ТИК'!$C$45="ТИК",'Настройки УИК'!$C$30="Председатель"),0,(BC32+BD32)*ПК_ПЛАН)</f>
        <v>#VALUE!</v>
      </c>
      <c r="BF32" s="314"/>
      <c r="BG32" s="729" t="e">
        <f ca="1">(IF(VALUE(INDIRECT("'Настройки УИК'!$F$31"))&gt;0,(IF(AND(VALUE(MID($DK32,4,2))=VALUE(MID('Настройки ТИК'!$C$17,4,2)),$C32="",BF32=8),BF32,0))*INDIRECT("'Настройки УИК'!$I$31")/8,0))*IF(INDIRECT("DK"&amp;ROW($DK32))=INDIRECT("DK"&amp;(ROW($DK32)+1)),2,1)</f>
        <v>#VALUE!</v>
      </c>
      <c r="BH32" s="729" t="e">
        <f ca="1">(IF(VALUE(INDIRECT("'Настройки УИК'!$F$31"))&gt;0,(IF(AND(VALUE(MID($DK32,4,2))=VALUE(MID('Настройки ТИК'!$D$17,4,2)),$C32="",BF32=8),BF32,0))*INDIRECT("'Настройки УИК'!$J$31")/8,0))*IF(INDIRECT("DK"&amp;ROW($DK32))=INDIRECT("DK"&amp;(ROW($DK32)+1)),2,1)</f>
        <v>#VALUE!</v>
      </c>
      <c r="BI32" s="729" t="e">
        <f ca="1">(IF($C32="",0,BF32*'Настройки УИК'!$K$31*2*'Настройки ТИК'!$C$32))*IF(INDIRECT("DK"&amp;ROW($DK32))=INDIRECT("DK"&amp;(ROW($DK32)+1)),2,1)</f>
        <v>#VALUE!</v>
      </c>
      <c r="BJ32" s="729" t="e">
        <f ca="1">(IF(AND(BG32+BH32=0,$C32=""),BF32*'Настройки УИК'!$K$31*'Настройки ТИК'!$C$32,0))*IF(INDIRECT("DK"&amp;ROW($DK32))=INDIRECT("DK"&amp;(ROW($DK32)+1)),2,1)</f>
        <v>#VALUE!</v>
      </c>
      <c r="BK32" s="729" t="e">
        <f ca="1">IF(AND('Настройки ТИК'!$C$45="ТИК",'Настройки УИК'!$C$31="Председатель"),0,(BI32+BJ32)*ПК_ПЛАН)</f>
        <v>#VALUE!</v>
      </c>
      <c r="BL32" s="314"/>
      <c r="BM32" s="729" t="e">
        <f ca="1">(IF(VALUE(INDIRECT("'Настройки УИК'!$F$32"))&gt;0,(IF(AND(VALUE(MID($DK32,4,2))=VALUE(MID('Настройки ТИК'!$C$17,4,2)),$C32="",BL32=8),BL32,0))*INDIRECT("'Настройки УИК'!$I$32")/8,0))*IF(INDIRECT("DK"&amp;ROW($DK32))=INDIRECT("DK"&amp;(ROW($DK32)+1)),2,1)</f>
        <v>#VALUE!</v>
      </c>
      <c r="BN32" s="729" t="e">
        <f ca="1">(IF(VALUE(INDIRECT("'Настройки УИК'!$F$32"))&gt;0,(IF(AND(VALUE(MID($DK32,4,2))=VALUE(MID('Настройки ТИК'!$D$17,4,2)),$C32="",BL32=8),BL32,0))*INDIRECT("'Настройки УИК'!$J$32")/8,0))*IF(INDIRECT("DK"&amp;ROW($DK32))=INDIRECT("DK"&amp;(ROW($DK32)+1)),2,1)</f>
        <v>#VALUE!</v>
      </c>
      <c r="BO32" s="729" t="e">
        <f ca="1">(IF($C32="",0,BL32*'Настройки УИК'!$K$32*2*'Настройки ТИК'!$C$32))*IF(INDIRECT("DK"&amp;ROW($DK32))=INDIRECT("DK"&amp;(ROW($DK32)+1)),2,1)</f>
        <v>#VALUE!</v>
      </c>
      <c r="BP32" s="729" t="e">
        <f ca="1">(IF(AND(BM32+BN32=0,$C32=""),BL32*'Настройки УИК'!$K$32*'Настройки ТИК'!$C$32,0))*IF(INDIRECT("DK"&amp;ROW($DK32))=INDIRECT("DK"&amp;(ROW($DK32)+1)),2,1)</f>
        <v>#VALUE!</v>
      </c>
      <c r="BQ32" s="729" t="e">
        <f ca="1">IF(AND('Настройки ТИК'!$C$45="ТИК",'Настройки УИК'!$C$32="Председатель"),0,(BO32+BP32)*ПК_ПЛАН)</f>
        <v>#VALUE!</v>
      </c>
      <c r="BR32" s="314"/>
      <c r="BS32" s="729" t="e">
        <f ca="1">(IF(VALUE(INDIRECT("'Настройки УИК'!$F$33"))&gt;0,(IF(AND(VALUE(MID($DK32,4,2))=VALUE(MID('Настройки ТИК'!$C$17,4,2)),$C32="",BR32=8),BR32,0))*INDIRECT("'Настройки УИК'!$I$33")/8,0))*IF(INDIRECT("DK"&amp;ROW($DK32))=INDIRECT("DK"&amp;(ROW($DK32)+1)),2,1)</f>
        <v>#VALUE!</v>
      </c>
      <c r="BT32" s="729" t="e">
        <f ca="1">(IF(VALUE(INDIRECT("'Настройки УИК'!$F$33"))&gt;0,(IF(AND(VALUE(MID($DK32,4,2))=VALUE(MID('Настройки ТИК'!$D$17,4,2)),$C32="",BR32=8),BR32,0))*INDIRECT("'Настройки УИК'!$J$33")/8,0))*IF(INDIRECT("DK"&amp;ROW($DK32))=INDIRECT("DK"&amp;(ROW($DK32)+1)),2,1)</f>
        <v>#VALUE!</v>
      </c>
      <c r="BU32" s="729" t="e">
        <f ca="1">(IF($C32="",0,BR32*'Настройки УИК'!$K$33*2*'Настройки ТИК'!$C$32))*IF(INDIRECT("DK"&amp;ROW($DK32))=INDIRECT("DK"&amp;(ROW($DK32)+1)),2,1)</f>
        <v>#VALUE!</v>
      </c>
      <c r="BV32" s="729" t="e">
        <f ca="1">(IF(AND(BS32+BT32=0,$C32=""),BR32*'Настройки УИК'!$K$33*'Настройки ТИК'!$C$32,0))*IF(INDIRECT("DK"&amp;ROW($DK32))=INDIRECT("DK"&amp;(ROW($DK32)+1)),2,1)</f>
        <v>#VALUE!</v>
      </c>
      <c r="BW32" s="729" t="e">
        <f ca="1">IF(AND('Настройки ТИК'!$C$45="ТИК",'Настройки УИК'!$C$33="Председатель"),0,(BU32+BV32)*ПК_ПЛАН)</f>
        <v>#VALUE!</v>
      </c>
      <c r="BX32" s="314"/>
      <c r="BY32" s="729" t="e">
        <f ca="1">(IF(VALUE(INDIRECT("'Настройки УИК'!$F$34"))&gt;0,(IF(AND(VALUE(MID($DK32,4,2))=VALUE(MID('Настройки ТИК'!$C$17,4,2)),$C32="",BX32=8),BX32,0))*INDIRECT("'Настройки УИК'!$I$34")/8,0))*IF(INDIRECT("DK"&amp;ROW($DK32))=INDIRECT("DK"&amp;(ROW($DK32)+1)),2,1)</f>
        <v>#VALUE!</v>
      </c>
      <c r="BZ32" s="729" t="e">
        <f ca="1">(IF(VALUE(INDIRECT("'Настройки УИК'!$F$34"))&gt;0,(IF(AND(VALUE(MID($DK32,4,2))=VALUE(MID('Настройки ТИК'!$D$17,4,2)),$C32="",BX32=8),BX32,0))*INDIRECT("'Настройки УИК'!$J$34")/8,0))*IF(INDIRECT("DK"&amp;ROW($DK32))=INDIRECT("DK"&amp;(ROW($DK32)+1)),2,1)</f>
        <v>#VALUE!</v>
      </c>
      <c r="CA32" s="729" t="e">
        <f ca="1">(IF($C32="",0,BX32*'Настройки УИК'!$K$34*2*'Настройки ТИК'!$C$32))*IF(INDIRECT("DK"&amp;ROW($DK32))=INDIRECT("DK"&amp;(ROW($DK32)+1)),2,1)</f>
        <v>#VALUE!</v>
      </c>
      <c r="CB32" s="729" t="e">
        <f ca="1">(IF(AND(BY32+BZ32=0,$C32=""),BX32*'Настройки УИК'!$K$34*'Настройки ТИК'!$C$32,0))*IF(INDIRECT("DK"&amp;ROW($DK32))=INDIRECT("DK"&amp;(ROW($DK32)+1)),2,1)</f>
        <v>#VALUE!</v>
      </c>
      <c r="CC32" s="729" t="e">
        <f ca="1">IF(AND('Настройки ТИК'!$C$45="ТИК",'Настройки УИК'!$C$34="Председатель"),0,(CA32+CB32)*ПК_ПЛАН)</f>
        <v>#VALUE!</v>
      </c>
      <c r="CD32" s="314"/>
      <c r="CE32" s="729" t="e">
        <f ca="1">(IF(VALUE(INDIRECT("'Настройки УИК'!$F$35"))&gt;0,(IF(AND(VALUE(MID($DK32,4,2))=VALUE(MID('Настройки ТИК'!$C$17,4,2)),$C32="",CD32=8),CD32,0))*INDIRECT("'Настройки УИК'!$I$35")/8,0))*IF(INDIRECT("DK"&amp;ROW($DK32))=INDIRECT("DK"&amp;(ROW($DK32)+1)),2,1)</f>
        <v>#VALUE!</v>
      </c>
      <c r="CF32" s="729" t="e">
        <f ca="1">(IF(VALUE(INDIRECT("'Настройки УИК'!$F$35"))&gt;0,(IF(AND(VALUE(MID($DK32,4,2))=VALUE(MID('Настройки ТИК'!$D$17,4,2)),$C32="",CD32=8),CD32,0))*INDIRECT("'Настройки УИК'!$J$35")/8,0))*IF(INDIRECT("DK"&amp;ROW($DK32))=INDIRECT("DK"&amp;(ROW($DK32)+1)),2,1)</f>
        <v>#VALUE!</v>
      </c>
      <c r="CG32" s="729" t="e">
        <f ca="1">(IF($C32="",0,CD32*'Настройки УИК'!$K$35*2*'Настройки ТИК'!$C$32))*IF(INDIRECT("DK"&amp;ROW($DK32))=INDIRECT("DK"&amp;(ROW($DK32)+1)),2,1)</f>
        <v>#VALUE!</v>
      </c>
      <c r="CH32" s="729" t="e">
        <f ca="1">(IF(AND(CE32+CF32=0,$C32=""),CD32*'Настройки УИК'!$K$35*'Настройки ТИК'!$C$32,0))*IF(INDIRECT("DK"&amp;ROW($DK32))=INDIRECT("DK"&amp;(ROW($DK32)+1)),2,1)</f>
        <v>#VALUE!</v>
      </c>
      <c r="CI32" s="729" t="e">
        <f ca="1">IF(AND('Настройки ТИК'!$C$45="ТИК",'Настройки УИК'!$C$35="Председатель"),0,(CG32+CH32)*ПК_ПЛАН)</f>
        <v>#VALUE!</v>
      </c>
      <c r="CJ32" s="314"/>
      <c r="CK32" s="729" t="e">
        <f ca="1">(IF(VALUE(INDIRECT("'Настройки УИК'!$F$36"))&gt;0,(IF(AND(VALUE(MID($DK32,4,2))=VALUE(MID('Настройки ТИК'!$C$17,4,2)),$C32="",CJ32=8),CJ32,0))*INDIRECT("'Настройки УИК'!$I$36")/8,0))*IF(INDIRECT("DK"&amp;ROW($DK32))=INDIRECT("DK"&amp;(ROW($DK32)+1)),2,1)</f>
        <v>#VALUE!</v>
      </c>
      <c r="CL32" s="729" t="e">
        <f ca="1">(IF(VALUE(INDIRECT("'Настройки УИК'!$F$36"))&gt;0,(IF(AND(VALUE(MID($DK32,4,2))=VALUE(MID('Настройки ТИК'!$D$17,4,2)),$C32="",CJ32=8),CJ32,0))*INDIRECT("'Настройки УИК'!$J$36")/8,0))*IF(INDIRECT("DK"&amp;ROW($DK32))=INDIRECT("DK"&amp;(ROW($DK32)+1)),2,1)</f>
        <v>#VALUE!</v>
      </c>
      <c r="CM32" s="729" t="e">
        <f ca="1">(IF($C32="",0,CJ32*'Настройки УИК'!$K$36*2*'Настройки ТИК'!$C$32))*IF(INDIRECT("DK"&amp;ROW($DK32))=INDIRECT("DK"&amp;(ROW($DK32)+1)),2,1)</f>
        <v>#VALUE!</v>
      </c>
      <c r="CN32" s="729" t="e">
        <f ca="1">(IF(AND(CK32+CL32=0,$C32=""),CJ32*'Настройки УИК'!$K$36*'Настройки ТИК'!$C$32,0))*IF(INDIRECT("DK"&amp;ROW($DK32))=INDIRECT("DK"&amp;(ROW($DK32)+1)),2,1)</f>
        <v>#VALUE!</v>
      </c>
      <c r="CO32" s="729" t="e">
        <f ca="1">IF(AND('Настройки ТИК'!$C$45="ТИК",'Настройки УИК'!$C$36="Председатель"),0,(CM32+CN32)*ПК_ПЛАН)</f>
        <v>#VALUE!</v>
      </c>
      <c r="CP32" s="314"/>
      <c r="CQ32" s="729" t="e">
        <f ca="1">(IF(VALUE(INDIRECT("'Настройки УИК'!$F$37"))&gt;0,(IF(AND(VALUE(MID($DK32,4,2))=VALUE(MID('Настройки ТИК'!$C$17,4,2)),$C32="",CP32=8),CP32,0))*INDIRECT("'Настройки УИК'!$I$37")/8,0))*IF(INDIRECT("DK"&amp;ROW($DK32))=INDIRECT("DK"&amp;(ROW($DK32)+1)),2,1)</f>
        <v>#VALUE!</v>
      </c>
      <c r="CR32" s="729" t="e">
        <f ca="1">(IF(VALUE(INDIRECT("'Настройки УИК'!$F$37"))&gt;0,(IF(AND(VALUE(MID($DK32,4,2))=VALUE(MID('Настройки ТИК'!$D$17,4,2)),$C32="",CP32=8),CP32,0))*INDIRECT("'Настройки УИК'!$J$37")/8,0))*IF(INDIRECT("DK"&amp;ROW($DK32))=INDIRECT("DK"&amp;(ROW($DK32)+1)),2,1)</f>
        <v>#VALUE!</v>
      </c>
      <c r="CS32" s="729" t="e">
        <f ca="1">(IF($C32="",0,CP32*'Настройки УИК'!$K$37*2*'Настройки ТИК'!$C$32))*IF(INDIRECT("DK"&amp;ROW($DK32))=INDIRECT("DK"&amp;(ROW($DK32)+1)),2,1)</f>
        <v>#VALUE!</v>
      </c>
      <c r="CT32" s="729" t="e">
        <f ca="1">(IF(AND(CQ32+CR32=0,$C32=""),CP32*'Настройки УИК'!$K$37*'Настройки ТИК'!$C$32,0))*IF(INDIRECT("DK"&amp;ROW($DK32))=INDIRECT("DK"&amp;(ROW($DK32)+1)),2,1)</f>
        <v>#VALUE!</v>
      </c>
      <c r="CU32" s="729" t="e">
        <f ca="1">IF(AND('Настройки ТИК'!$C$45="ТИК",'Настройки УИК'!$C$37="Председатель"),0,(CS32+CT32)*ПК_ПЛАН)</f>
        <v>#VALUE!</v>
      </c>
      <c r="CV32" s="314"/>
      <c r="CW32" s="729" t="e">
        <f ca="1">(IF(VALUE(INDIRECT("'Настройки УИК'!$F$38"))&gt;0,(IF(AND(VALUE(MID($DK32,4,2))=VALUE(MID('Настройки ТИК'!$C$17,4,2)),$C32="",CV32=8),CV32,0))*INDIRECT("'Настройки УИК'!$I$38")/8,0))*IF(INDIRECT("DK"&amp;ROW($DK32))=INDIRECT("DK"&amp;(ROW($DK32)+1)),2,1)</f>
        <v>#VALUE!</v>
      </c>
      <c r="CX32" s="729" t="e">
        <f ca="1">(IF(VALUE(INDIRECT("'Настройки УИК'!$F$38"))&gt;0,(IF(AND(VALUE(MID($DK32,4,2))=VALUE(MID('Настройки ТИК'!$D$17,4,2)),$C32="",CV32=8),CV32,0))*INDIRECT("'Настройки УИК'!$J$38")/8,0))*IF(INDIRECT("DK"&amp;ROW($DK32))=INDIRECT("DK"&amp;(ROW($DK32)+1)),2,1)</f>
        <v>#VALUE!</v>
      </c>
      <c r="CY32" s="729" t="e">
        <f ca="1">(IF($C32="",0,CV32*'Настройки УИК'!$K$38*2*'Настройки ТИК'!$C$32))*IF(INDIRECT("DK"&amp;ROW($DK32))=INDIRECT("DK"&amp;(ROW($DK32)+1)),2,1)</f>
        <v>#VALUE!</v>
      </c>
      <c r="CZ32" s="729" t="e">
        <f ca="1">(IF(AND(CW32+CX32=0,$C32=""),CV32*'Настройки УИК'!$K$38*'Настройки ТИК'!$C$32,0))*IF(INDIRECT("DK"&amp;ROW($DK32))=INDIRECT("DK"&amp;(ROW($DK32)+1)),2,1)</f>
        <v>#VALUE!</v>
      </c>
      <c r="DA32" s="729" t="e">
        <f ca="1">IF(AND('Настройки ТИК'!$C$45="ТИК",'Настройки УИК'!$C$38="Председатель"),0,(CY32+CZ32)*ПК_ПЛАН)</f>
        <v>#VALUE!</v>
      </c>
      <c r="DB32" s="314"/>
      <c r="DC32" s="729" t="e">
        <f ca="1">(IF(VALUE(INDIRECT("'Настройки УИК'!$F$39"))&gt;0,(IF(AND(VALUE(MID($DK32,4,2))=VALUE(MID('Настройки ТИК'!$C$17,4,2)),$C32="",DB32=8),DB32,0))*INDIRECT("'Настройки УИК'!$I$39")/8,0))*IF(INDIRECT("DK"&amp;ROW($DK32))=INDIRECT("DK"&amp;(ROW($DK32)+1)),2,1)</f>
        <v>#VALUE!</v>
      </c>
      <c r="DD32" s="729" t="e">
        <f ca="1">(IF(VALUE(INDIRECT("'Настройки УИК'!$F$39"))&gt;0,(IF(AND(VALUE(MID($DK32,4,2))=VALUE(MID('Настройки ТИК'!$D$17,4,2)),$C32="",DB32=8),DB32,0))*INDIRECT("'Настройки УИК'!$J$39")/8,0))*IF(INDIRECT("DK"&amp;ROW($DK32))=INDIRECT("DK"&amp;(ROW($DK32)+1)),2,1)</f>
        <v>#VALUE!</v>
      </c>
      <c r="DE32" s="729" t="e">
        <f ca="1">(IF($C32="",0,DB32*'Настройки УИК'!$K$39*2*'Настройки ТИК'!$C$32))*IF(INDIRECT("DK"&amp;ROW($DK32))=INDIRECT("DK"&amp;(ROW($DK32)+1)),2,1)</f>
        <v>#VALUE!</v>
      </c>
      <c r="DF32" s="729" t="e">
        <f ca="1">(IF(AND(DC32+DD32=0,$C32=""),DB32*'Настройки УИК'!$K$39*'Настройки ТИК'!$C$32,0))*IF(INDIRECT("DK"&amp;ROW($DK32))=INDIRECT("DK"&amp;(ROW($DK32)+1)),2,1)</f>
        <v>#VALUE!</v>
      </c>
      <c r="DG32" s="729" t="e">
        <f ca="1">IF(AND('Настройки ТИК'!$C$45="ТИК",'Настройки УИК'!$C$39="Председатель"),0,(DE32+DF32)*ПК_ПЛАН)</f>
        <v>#VALUE!</v>
      </c>
      <c r="DK32" s="777" t="e">
        <f>DATE(RIGHT(date_of_choice, 4), MID(date_of_choice, FIND(".", date_of_choice) + 1, 2),LEFT(date_of_choice, 2))-6</f>
        <v>#VALUE!</v>
      </c>
    </row>
    <row r="33" spans="1:115" s="223" customFormat="1" ht="16.5" customHeight="1" x14ac:dyDescent="0.25">
      <c r="A33" s="757" t="e">
        <f t="shared" ca="1" si="0"/>
        <v>#VALUE!</v>
      </c>
      <c r="B33" s="777" t="e">
        <f>DATE(RIGHT(date_of_choice, 4), MID(date_of_choice, FIND(".", date_of_choice) + 1, 2),LEFT(date_of_choice, 2))-5</f>
        <v>#VALUE!</v>
      </c>
      <c r="C33" s="756"/>
      <c r="D33" s="314"/>
      <c r="E33" s="729" t="e">
        <f ca="1">(IF(VALUE(INDIRECT("'Настройки УИК'!$F$22"))&gt;0,(IF(AND(VALUE(MID($DK33,4,2))=VALUE(MID('Настройки ТИК'!$C$17,4,2)),$C33="",D33=8),D33,0))*INDIRECT("'Настройки УИК'!$I$22")/8,0))*IF(INDIRECT("DK"&amp;ROW($DK33))=INDIRECT("DK"&amp;(ROW($DK33)+1)),2,1)</f>
        <v>#VALUE!</v>
      </c>
      <c r="F33" s="729" t="e">
        <f ca="1">(IF(VALUE(INDIRECT("'Настройки УИК'!$F$22"))&gt;0,(IF(AND(VALUE(MID($DK33,4,2))=VALUE(MID('Настройки ТИК'!$D$17,4,2)),$C33="",D33=8),D33,0))*INDIRECT("'Настройки УИК'!$J$22")/8,0))*IF(INDIRECT("DK"&amp;ROW($DK33))=INDIRECT("DK"&amp;(ROW($DK33)+1)),2,1)</f>
        <v>#VALUE!</v>
      </c>
      <c r="G33" s="729" t="e">
        <f ca="1">(IF($C33="",0,D33*'Настройки УИК'!$K$22*2*'Настройки ТИК'!$C$32))*IF(INDIRECT("DK"&amp;ROW($DK33))=INDIRECT("DK"&amp;(ROW($DK33)+1)),2,1)</f>
        <v>#VALUE!</v>
      </c>
      <c r="H33" s="729" t="e">
        <f ca="1">(IF(AND(E33+F33=0,$C33=""),D33*'Настройки УИК'!$K$22*'Настройки ТИК'!$C$32,0))*IF(INDIRECT("DK"&amp;ROW($DK33))=INDIRECT("DK"&amp;(ROW($DK33)+1)),2,1)</f>
        <v>#VALUE!</v>
      </c>
      <c r="I33" s="729" t="e">
        <f ca="1">IF(AND('Настройки ТИК'!$C$45="ТИК",'Настройки УИК'!$C$22="Председатель"),0,(G33+H33)*ПК_ПЛАН)</f>
        <v>#VALUE!</v>
      </c>
      <c r="J33" s="314"/>
      <c r="K33" s="729" t="e">
        <f ca="1">(IF(VALUE(INDIRECT("'Настройки УИК'!$F$23"))&gt;0,(IF(AND(VALUE(MID($DK33,4,2))=VALUE(MID('Настройки ТИК'!$C$17,4,2)),$C33="",J33=8),J33,0))*INDIRECT("'Настройки УИК'!$I$23")/8,0))*IF(INDIRECT("DK"&amp;ROW($DK33))=INDIRECT("DK"&amp;(ROW($DK33)+1)),2,1)</f>
        <v>#VALUE!</v>
      </c>
      <c r="L33" s="729" t="e">
        <f ca="1">(IF(VALUE(INDIRECT("'Настройки УИК'!$F$23"))&gt;0,(IF(AND(VALUE(MID($DK33,4,2))=VALUE(MID('Настройки ТИК'!$D$17,4,2)),$C33="",J33=8),J33,0))*INDIRECT("'Настройки УИК'!$J$23")/8,0))*IF(INDIRECT("DK"&amp;ROW($DK33))=INDIRECT("DK"&amp;(ROW($DK33)+1)),2,1)</f>
        <v>#VALUE!</v>
      </c>
      <c r="M33" s="729" t="e">
        <f ca="1">(IF($C33="",0,J33*'Настройки УИК'!$K$23*2*'Настройки ТИК'!$C$32))*IF(INDIRECT("DK"&amp;ROW($DK33))=INDIRECT("DK"&amp;(ROW($DK33)+1)),2,1)</f>
        <v>#VALUE!</v>
      </c>
      <c r="N33" s="729" t="e">
        <f ca="1">(IF(AND(K33+L33=0,$C33=""),J33*'Настройки УИК'!$K$23*'Настройки ТИК'!$C$32,0))*IF(INDIRECT("DK"&amp;ROW($DK33))=INDIRECT("DK"&amp;(ROW($DK33)+1)),2,1)</f>
        <v>#VALUE!</v>
      </c>
      <c r="O33" s="729" t="e">
        <f ca="1">IF(AND('Настройки ТИК'!$C$45="ТИК",'Настройки УИК'!$C$23="Председатель"),0,(M33+N33)*ПК_ПЛАН)</f>
        <v>#VALUE!</v>
      </c>
      <c r="P33" s="314"/>
      <c r="Q33" s="729" t="e">
        <f ca="1">(IF(VALUE(INDIRECT("'Настройки УИК'!$F$24"))&gt;0,(IF(AND(VALUE(MID($DK33,4,2))=VALUE(MID('Настройки ТИК'!$C$17,4,2)),$C33="",P33=8),P33,0))*INDIRECT("'Настройки УИК'!$I$24")/8,0))*IF(INDIRECT("DK"&amp;ROW($DK33))=INDIRECT("DK"&amp;(ROW($DK33)+1)),2,1)</f>
        <v>#VALUE!</v>
      </c>
      <c r="R33" s="729" t="e">
        <f ca="1">(IF(VALUE(INDIRECT("'Настройки УИК'!$F$24"))&gt;0,(IF(AND(VALUE(MID($DK33,4,2))=VALUE(MID('Настройки ТИК'!$D$17,4,2)),$C33="",P33=8),P33,0))*INDIRECT("'Настройки УИК'!$J$24")/8,0))*IF(INDIRECT("DK"&amp;ROW($DK33))=INDIRECT("DK"&amp;(ROW($DK33)+1)),2,1)</f>
        <v>#VALUE!</v>
      </c>
      <c r="S33" s="729" t="e">
        <f ca="1">(IF($C33="",0,P33*'Настройки УИК'!$K$24*2*'Настройки ТИК'!$C$32))*IF(INDIRECT("DK"&amp;ROW($DK33))=INDIRECT("DK"&amp;(ROW($DK33)+1)),2,1)</f>
        <v>#VALUE!</v>
      </c>
      <c r="T33" s="729" t="e">
        <f ca="1">(IF(AND(Q33+R33=0,$C33=""),P33*'Настройки УИК'!$K$24*'Настройки ТИК'!$C$32,0))*IF(INDIRECT("DK"&amp;ROW($DK33))=INDIRECT("DK"&amp;(ROW($DK33)+1)),2,1)</f>
        <v>#VALUE!</v>
      </c>
      <c r="U33" s="729" t="e">
        <f ca="1">IF(AND('Настройки ТИК'!$C$45="ТИК",'Настройки УИК'!$C$24="Председатель"),0,(S33+T33)*ПК_ПЛАН)</f>
        <v>#VALUE!</v>
      </c>
      <c r="V33" s="314"/>
      <c r="W33" s="729" t="e">
        <f ca="1">(IF(VALUE(INDIRECT("'Настройки УИК'!$F$25"))&gt;0,(IF(AND(VALUE(MID($DK33,4,2))=VALUE(MID('Настройки ТИК'!$C$17,4,2)),$C33="",V33=8),V33,0))*INDIRECT("'Настройки УИК'!$I$25")/8,0))*IF(INDIRECT("DK"&amp;ROW($DK33))=INDIRECT("DK"&amp;(ROW($DK33)+1)),2,1)</f>
        <v>#VALUE!</v>
      </c>
      <c r="X33" s="729" t="e">
        <f ca="1">(IF(VALUE(INDIRECT("'Настройки УИК'!$F$25"))&gt;0,(IF(AND(VALUE(MID($DK33,4,2))=VALUE(MID('Настройки ТИК'!$D$17,4,2)),$C33="",V33=8),V33,0))*INDIRECT("'Настройки УИК'!$J$25")/8,0))*IF(INDIRECT("DK"&amp;ROW($DK33))=INDIRECT("DK"&amp;(ROW($DK33)+1)),2,1)</f>
        <v>#VALUE!</v>
      </c>
      <c r="Y33" s="729" t="e">
        <f ca="1">(IF($C33="",0,V33*'Настройки УИК'!$K$25*2*'Настройки ТИК'!$C$32))*IF(INDIRECT("DK"&amp;ROW($DK33))=INDIRECT("DK"&amp;(ROW($DK33)+1)),2,1)</f>
        <v>#VALUE!</v>
      </c>
      <c r="Z33" s="729" t="e">
        <f ca="1">(IF(AND(W33+X33=0,$C33=""),V33*'Настройки УИК'!$K$25*'Настройки ТИК'!$C$32,0))*IF(INDIRECT("DK"&amp;ROW($DK33))=INDIRECT("DK"&amp;(ROW($DK33)+1)),2,1)</f>
        <v>#VALUE!</v>
      </c>
      <c r="AA33" s="729" t="e">
        <f ca="1">IF(AND('Настройки ТИК'!$C$45="ТИК",'Настройки УИК'!$C$25="Председатель"),0,(Y33+Z33)*ПК_ПЛАН)</f>
        <v>#VALUE!</v>
      </c>
      <c r="AB33" s="314"/>
      <c r="AC33" s="729" t="e">
        <f ca="1">(IF(VALUE(INDIRECT("'Настройки УИК'!$F$26"))&gt;0,(IF(AND(VALUE(MID($DK33,4,2))=VALUE(MID('Настройки ТИК'!$C$17,4,2)),$C33="",AB33=8),AB33,0))*INDIRECT("'Настройки УИК'!$I$26")/8,0))*IF(INDIRECT("DK"&amp;ROW($DK33))=INDIRECT("DK"&amp;(ROW($DK33)+1)),2,1)</f>
        <v>#VALUE!</v>
      </c>
      <c r="AD33" s="729" t="e">
        <f ca="1">(IF(VALUE(INDIRECT("'Настройки УИК'!$F$26"))&gt;0,(IF(AND(VALUE(MID($DK33,4,2))=VALUE(MID('Настройки ТИК'!$D$17,4,2)),$C33="",AB33=8),AB33,0))*INDIRECT("'Настройки УИК'!$J$26")/8,0))*IF(INDIRECT("DK"&amp;ROW($DK33))=INDIRECT("DK"&amp;(ROW($DK33)+1)),2,1)</f>
        <v>#VALUE!</v>
      </c>
      <c r="AE33" s="729" t="e">
        <f ca="1">(IF($C33="",0,AB33*'Настройки УИК'!$K$26*2*'Настройки ТИК'!$C$32))*IF(INDIRECT("DK"&amp;ROW($DK33))=INDIRECT("DK"&amp;(ROW($DK33)+1)),2,1)</f>
        <v>#VALUE!</v>
      </c>
      <c r="AF33" s="729" t="e">
        <f ca="1">(IF(AND(AC33+AD33=0,$C33=""),AB33*'Настройки УИК'!$K$26*'Настройки ТИК'!$C$32,0))*IF(INDIRECT("DK"&amp;ROW($DK33))=INDIRECT("DK"&amp;(ROW($DK33)+1)),2,1)</f>
        <v>#VALUE!</v>
      </c>
      <c r="AG33" s="729" t="e">
        <f ca="1">IF(AND('Настройки ТИК'!$C$45="ТИК",'Настройки УИК'!$C$26="Председатель"),0,(AE33+AF33)*ПК_ПЛАН)</f>
        <v>#VALUE!</v>
      </c>
      <c r="AH33" s="314"/>
      <c r="AI33" s="729" t="e">
        <f ca="1">(IF(VALUE(INDIRECT("'Настройки УИК'!$F$27"))&gt;0,(IF(AND(VALUE(MID($DK33,4,2))=VALUE(MID('Настройки ТИК'!$C$17,4,2)),$C33="",AH33=8),AH33,0))*INDIRECT("'Настройки УИК'!$I$27")/8,0))*IF(INDIRECT("DK"&amp;ROW($DK33))=INDIRECT("DK"&amp;(ROW($DK33)+1)),2,1)</f>
        <v>#VALUE!</v>
      </c>
      <c r="AJ33" s="729" t="e">
        <f ca="1">(IF(VALUE(INDIRECT("'Настройки УИК'!$F$27"))&gt;0,(IF(AND(VALUE(MID($DK33,4,2))=VALUE(MID('Настройки ТИК'!$D$17,4,2)),$C33="",AH33=8),AH33,0))*INDIRECT("'Настройки УИК'!$J$27")/8,0))*IF(INDIRECT("DK"&amp;ROW($DK33))=INDIRECT("DK"&amp;(ROW($DK33)+1)),2,1)</f>
        <v>#VALUE!</v>
      </c>
      <c r="AK33" s="729" t="e">
        <f ca="1">(IF($C33="",0,AH33*'Настройки УИК'!$K$27*2*'Настройки ТИК'!$C$32))*IF(INDIRECT("DK"&amp;ROW($DK33))=INDIRECT("DK"&amp;(ROW($DK33)+1)),2,1)</f>
        <v>#VALUE!</v>
      </c>
      <c r="AL33" s="729" t="e">
        <f ca="1">(IF(AND(AI33+AJ33=0,$C33=""),AH33*'Настройки УИК'!$K$27*'Настройки ТИК'!$C$32,0))*IF(INDIRECT("DK"&amp;ROW($DK33))=INDIRECT("DK"&amp;(ROW($DK33)+1)),2,1)</f>
        <v>#VALUE!</v>
      </c>
      <c r="AM33" s="729" t="e">
        <f ca="1">IF(AND('Настройки ТИК'!$C$45="ТИК",'Настройки УИК'!$C$27="Председатель"),0,(AK33+AL33)*ПК_ПЛАН)</f>
        <v>#VALUE!</v>
      </c>
      <c r="AN33" s="314"/>
      <c r="AO33" s="729" t="e">
        <f ca="1">(IF(VALUE(INDIRECT("'Настройки УИК'!$F$28"))&gt;0,(IF(AND(VALUE(MID($DK33,4,2))=VALUE(MID('Настройки ТИК'!$C$17,4,2)),$C33="",AN33=8),AN33,0))*INDIRECT("'Настройки УИК'!$I$28")/8,0))*IF(INDIRECT("DK"&amp;ROW($DK33))=INDIRECT("DK"&amp;(ROW($DK33)+1)),2,1)</f>
        <v>#VALUE!</v>
      </c>
      <c r="AP33" s="729" t="e">
        <f ca="1">(IF(VALUE(INDIRECT("'Настройки УИК'!$F$28"))&gt;0,(IF(AND(VALUE(MID($DK33,4,2))=VALUE(MID('Настройки ТИК'!$D$17,4,2)),$C33="",AN33=8),AN33,0))*INDIRECT("'Настройки УИК'!$J$28")/8,0))*IF(INDIRECT("DK"&amp;ROW($DK33))=INDIRECT("DK"&amp;(ROW($DK33)+1)),2,1)</f>
        <v>#VALUE!</v>
      </c>
      <c r="AQ33" s="729" t="e">
        <f ca="1">(IF($C33="",0,AN33*'Настройки УИК'!$K$28*2*'Настройки ТИК'!$C$32))*IF(INDIRECT("DK"&amp;ROW($DK33))=INDIRECT("DK"&amp;(ROW($DK33)+1)),2,1)</f>
        <v>#VALUE!</v>
      </c>
      <c r="AR33" s="729" t="e">
        <f ca="1">(IF(AND(AO33+AP33=0,$C33=""),AN33*'Настройки УИК'!$K$28*'Настройки ТИК'!$C$32,0))*IF(INDIRECT("DK"&amp;ROW($DK33))=INDIRECT("DK"&amp;(ROW($DK33)+1)),2,1)</f>
        <v>#VALUE!</v>
      </c>
      <c r="AS33" s="729" t="e">
        <f ca="1">IF(AND('Настройки ТИК'!$C$45="ТИК",'Настройки УИК'!$C$28="Председатель"),0,(AQ33+AR33)*ПК_ПЛАН)</f>
        <v>#VALUE!</v>
      </c>
      <c r="AT33" s="314"/>
      <c r="AU33" s="729" t="e">
        <f ca="1">(IF(VALUE(INDIRECT("'Настройки УИК'!$F$29"))&gt;0,(IF(AND(VALUE(MID($DK33,4,2))=VALUE(MID('Настройки ТИК'!$C$17,4,2)),$C33="",AT33=8),AT33,0))*INDIRECT("'Настройки УИК'!$I$29")/8,0))*IF(INDIRECT("DK"&amp;ROW($DK33))=INDIRECT("DK"&amp;(ROW($DK33)+1)),2,1)</f>
        <v>#VALUE!</v>
      </c>
      <c r="AV33" s="729" t="e">
        <f ca="1">(IF(VALUE(INDIRECT("'Настройки УИК'!$F$29"))&gt;0,(IF(AND(VALUE(MID($DK33,4,2))=VALUE(MID('Настройки ТИК'!$D$17,4,2)),$C33="",AT33=8),AT33,0))*INDIRECT("'Настройки УИК'!$J$29")/8,0))*IF(INDIRECT("DK"&amp;ROW($DK33))=INDIRECT("DK"&amp;(ROW($DK33)+1)),2,1)</f>
        <v>#VALUE!</v>
      </c>
      <c r="AW33" s="729" t="e">
        <f ca="1">(IF($C33="",0,AT33*'Настройки УИК'!$K$29*2*'Настройки ТИК'!$C$32))*IF(INDIRECT("DK"&amp;ROW($DK33))=INDIRECT("DK"&amp;(ROW($DK33)+1)),2,1)</f>
        <v>#VALUE!</v>
      </c>
      <c r="AX33" s="729" t="e">
        <f ca="1">(IF(AND(AU33+AV33=0,$C33=""),AT33*'Настройки УИК'!$K$29*'Настройки ТИК'!$C$32,0))*IF(INDIRECT("DK"&amp;ROW($DK33))=INDIRECT("DK"&amp;(ROW($DK33)+1)),2,1)</f>
        <v>#VALUE!</v>
      </c>
      <c r="AY33" s="729" t="e">
        <f ca="1">IF(AND('Настройки ТИК'!$C$45="ТИК",'Настройки УИК'!$C$29="Председатель"),0,(AW33+AX33)*ПК_ПЛАН)</f>
        <v>#VALUE!</v>
      </c>
      <c r="AZ33" s="314"/>
      <c r="BA33" s="729" t="e">
        <f ca="1">(IF(VALUE(INDIRECT("'Настройки УИК'!$F$30"))&gt;0,(IF(AND(VALUE(MID($DK33,4,2))=VALUE(MID('Настройки ТИК'!$C$17,4,2)),$C33="",AZ33=8),AZ33,0))*INDIRECT("'Настройки УИК'!$I$30")/8,0))*IF(INDIRECT("DK"&amp;ROW($DK33))=INDIRECT("DK"&amp;(ROW($DK33)+1)),2,1)</f>
        <v>#VALUE!</v>
      </c>
      <c r="BB33" s="729" t="e">
        <f ca="1">(IF(VALUE(INDIRECT("'Настройки УИК'!$F$30"))&gt;0,(IF(AND(VALUE(MID($DK33,4,2))=VALUE(MID('Настройки ТИК'!$D$17,4,2)),$C33="",AZ33=8),AZ33,0))*INDIRECT("'Настройки УИК'!$J$30")/8,0))*IF(INDIRECT("DK"&amp;ROW($DK33))=INDIRECT("DK"&amp;(ROW($DK33)+1)),2,1)</f>
        <v>#VALUE!</v>
      </c>
      <c r="BC33" s="729" t="e">
        <f ca="1">(IF($C33="",0,AZ33*'Настройки УИК'!$K$30*2*'Настройки ТИК'!$C$32))*IF(INDIRECT("DK"&amp;ROW($DK33))=INDIRECT("DK"&amp;(ROW($DK33)+1)),2,1)</f>
        <v>#VALUE!</v>
      </c>
      <c r="BD33" s="729" t="e">
        <f ca="1">(IF(AND(BA33+BB33=0,$C33=""),AZ33*'Настройки УИК'!$K$30*'Настройки ТИК'!$C$32,0))*IF(INDIRECT("DK"&amp;ROW($DK33))=INDIRECT("DK"&amp;(ROW($DK33)+1)),2,1)</f>
        <v>#VALUE!</v>
      </c>
      <c r="BE33" s="729" t="e">
        <f ca="1">IF(AND('Настройки ТИК'!$C$45="ТИК",'Настройки УИК'!$C$30="Председатель"),0,(BC33+BD33)*ПК_ПЛАН)</f>
        <v>#VALUE!</v>
      </c>
      <c r="BF33" s="314"/>
      <c r="BG33" s="729" t="e">
        <f ca="1">(IF(VALUE(INDIRECT("'Настройки УИК'!$F$31"))&gt;0,(IF(AND(VALUE(MID($DK33,4,2))=VALUE(MID('Настройки ТИК'!$C$17,4,2)),$C33="",BF33=8),BF33,0))*INDIRECT("'Настройки УИК'!$I$31")/8,0))*IF(INDIRECT("DK"&amp;ROW($DK33))=INDIRECT("DK"&amp;(ROW($DK33)+1)),2,1)</f>
        <v>#VALUE!</v>
      </c>
      <c r="BH33" s="729" t="e">
        <f ca="1">(IF(VALUE(INDIRECT("'Настройки УИК'!$F$31"))&gt;0,(IF(AND(VALUE(MID($DK33,4,2))=VALUE(MID('Настройки ТИК'!$D$17,4,2)),$C33="",BF33=8),BF33,0))*INDIRECT("'Настройки УИК'!$J$31")/8,0))*IF(INDIRECT("DK"&amp;ROW($DK33))=INDIRECT("DK"&amp;(ROW($DK33)+1)),2,1)</f>
        <v>#VALUE!</v>
      </c>
      <c r="BI33" s="729" t="e">
        <f ca="1">(IF($C33="",0,BF33*'Настройки УИК'!$K$31*2*'Настройки ТИК'!$C$32))*IF(INDIRECT("DK"&amp;ROW($DK33))=INDIRECT("DK"&amp;(ROW($DK33)+1)),2,1)</f>
        <v>#VALUE!</v>
      </c>
      <c r="BJ33" s="729" t="e">
        <f ca="1">(IF(AND(BG33+BH33=0,$C33=""),BF33*'Настройки УИК'!$K$31*'Настройки ТИК'!$C$32,0))*IF(INDIRECT("DK"&amp;ROW($DK33))=INDIRECT("DK"&amp;(ROW($DK33)+1)),2,1)</f>
        <v>#VALUE!</v>
      </c>
      <c r="BK33" s="729" t="e">
        <f ca="1">IF(AND('Настройки ТИК'!$C$45="ТИК",'Настройки УИК'!$C$31="Председатель"),0,(BI33+BJ33)*ПК_ПЛАН)</f>
        <v>#VALUE!</v>
      </c>
      <c r="BL33" s="314"/>
      <c r="BM33" s="729" t="e">
        <f ca="1">(IF(VALUE(INDIRECT("'Настройки УИК'!$F$32"))&gt;0,(IF(AND(VALUE(MID($DK33,4,2))=VALUE(MID('Настройки ТИК'!$C$17,4,2)),$C33="",BL33=8),BL33,0))*INDIRECT("'Настройки УИК'!$I$32")/8,0))*IF(INDIRECT("DK"&amp;ROW($DK33))=INDIRECT("DK"&amp;(ROW($DK33)+1)),2,1)</f>
        <v>#VALUE!</v>
      </c>
      <c r="BN33" s="729" t="e">
        <f ca="1">(IF(VALUE(INDIRECT("'Настройки УИК'!$F$32"))&gt;0,(IF(AND(VALUE(MID($DK33,4,2))=VALUE(MID('Настройки ТИК'!$D$17,4,2)),$C33="",BL33=8),BL33,0))*INDIRECT("'Настройки УИК'!$J$32")/8,0))*IF(INDIRECT("DK"&amp;ROW($DK33))=INDIRECT("DK"&amp;(ROW($DK33)+1)),2,1)</f>
        <v>#VALUE!</v>
      </c>
      <c r="BO33" s="729" t="e">
        <f ca="1">(IF($C33="",0,BL33*'Настройки УИК'!$K$32*2*'Настройки ТИК'!$C$32))*IF(INDIRECT("DK"&amp;ROW($DK33))=INDIRECT("DK"&amp;(ROW($DK33)+1)),2,1)</f>
        <v>#VALUE!</v>
      </c>
      <c r="BP33" s="729" t="e">
        <f ca="1">(IF(AND(BM33+BN33=0,$C33=""),BL33*'Настройки УИК'!$K$32*'Настройки ТИК'!$C$32,0))*IF(INDIRECT("DK"&amp;ROW($DK33))=INDIRECT("DK"&amp;(ROW($DK33)+1)),2,1)</f>
        <v>#VALUE!</v>
      </c>
      <c r="BQ33" s="729" t="e">
        <f ca="1">IF(AND('Настройки ТИК'!$C$45="ТИК",'Настройки УИК'!$C$32="Председатель"),0,(BO33+BP33)*ПК_ПЛАН)</f>
        <v>#VALUE!</v>
      </c>
      <c r="BR33" s="314"/>
      <c r="BS33" s="729" t="e">
        <f ca="1">(IF(VALUE(INDIRECT("'Настройки УИК'!$F$33"))&gt;0,(IF(AND(VALUE(MID($DK33,4,2))=VALUE(MID('Настройки ТИК'!$C$17,4,2)),$C33="",BR33=8),BR33,0))*INDIRECT("'Настройки УИК'!$I$33")/8,0))*IF(INDIRECT("DK"&amp;ROW($DK33))=INDIRECT("DK"&amp;(ROW($DK33)+1)),2,1)</f>
        <v>#VALUE!</v>
      </c>
      <c r="BT33" s="729" t="e">
        <f ca="1">(IF(VALUE(INDIRECT("'Настройки УИК'!$F$33"))&gt;0,(IF(AND(VALUE(MID($DK33,4,2))=VALUE(MID('Настройки ТИК'!$D$17,4,2)),$C33="",BR33=8),BR33,0))*INDIRECT("'Настройки УИК'!$J$33")/8,0))*IF(INDIRECT("DK"&amp;ROW($DK33))=INDIRECT("DK"&amp;(ROW($DK33)+1)),2,1)</f>
        <v>#VALUE!</v>
      </c>
      <c r="BU33" s="729" t="e">
        <f ca="1">(IF($C33="",0,BR33*'Настройки УИК'!$K$33*2*'Настройки ТИК'!$C$32))*IF(INDIRECT("DK"&amp;ROW($DK33))=INDIRECT("DK"&amp;(ROW($DK33)+1)),2,1)</f>
        <v>#VALUE!</v>
      </c>
      <c r="BV33" s="729" t="e">
        <f ca="1">(IF(AND(BS33+BT33=0,$C33=""),BR33*'Настройки УИК'!$K$33*'Настройки ТИК'!$C$32,0))*IF(INDIRECT("DK"&amp;ROW($DK33))=INDIRECT("DK"&amp;(ROW($DK33)+1)),2,1)</f>
        <v>#VALUE!</v>
      </c>
      <c r="BW33" s="729" t="e">
        <f ca="1">IF(AND('Настройки ТИК'!$C$45="ТИК",'Настройки УИК'!$C$33="Председатель"),0,(BU33+BV33)*ПК_ПЛАН)</f>
        <v>#VALUE!</v>
      </c>
      <c r="BX33" s="314"/>
      <c r="BY33" s="729" t="e">
        <f ca="1">(IF(VALUE(INDIRECT("'Настройки УИК'!$F$34"))&gt;0,(IF(AND(VALUE(MID($DK33,4,2))=VALUE(MID('Настройки ТИК'!$C$17,4,2)),$C33="",BX33=8),BX33,0))*INDIRECT("'Настройки УИК'!$I$34")/8,0))*IF(INDIRECT("DK"&amp;ROW($DK33))=INDIRECT("DK"&amp;(ROW($DK33)+1)),2,1)</f>
        <v>#VALUE!</v>
      </c>
      <c r="BZ33" s="729" t="e">
        <f ca="1">(IF(VALUE(INDIRECT("'Настройки УИК'!$F$34"))&gt;0,(IF(AND(VALUE(MID($DK33,4,2))=VALUE(MID('Настройки ТИК'!$D$17,4,2)),$C33="",BX33=8),BX33,0))*INDIRECT("'Настройки УИК'!$J$34")/8,0))*IF(INDIRECT("DK"&amp;ROW($DK33))=INDIRECT("DK"&amp;(ROW($DK33)+1)),2,1)</f>
        <v>#VALUE!</v>
      </c>
      <c r="CA33" s="729" t="e">
        <f ca="1">(IF($C33="",0,BX33*'Настройки УИК'!$K$34*2*'Настройки ТИК'!$C$32))*IF(INDIRECT("DK"&amp;ROW($DK33))=INDIRECT("DK"&amp;(ROW($DK33)+1)),2,1)</f>
        <v>#VALUE!</v>
      </c>
      <c r="CB33" s="729" t="e">
        <f ca="1">(IF(AND(BY33+BZ33=0,$C33=""),BX33*'Настройки УИК'!$K$34*'Настройки ТИК'!$C$32,0))*IF(INDIRECT("DK"&amp;ROW($DK33))=INDIRECT("DK"&amp;(ROW($DK33)+1)),2,1)</f>
        <v>#VALUE!</v>
      </c>
      <c r="CC33" s="729" t="e">
        <f ca="1">IF(AND('Настройки ТИК'!$C$45="ТИК",'Настройки УИК'!$C$34="Председатель"),0,(CA33+CB33)*ПК_ПЛАН)</f>
        <v>#VALUE!</v>
      </c>
      <c r="CD33" s="314"/>
      <c r="CE33" s="729" t="e">
        <f ca="1">(IF(VALUE(INDIRECT("'Настройки УИК'!$F$35"))&gt;0,(IF(AND(VALUE(MID($DK33,4,2))=VALUE(MID('Настройки ТИК'!$C$17,4,2)),$C33="",CD33=8),CD33,0))*INDIRECT("'Настройки УИК'!$I$35")/8,0))*IF(INDIRECT("DK"&amp;ROW($DK33))=INDIRECT("DK"&amp;(ROW($DK33)+1)),2,1)</f>
        <v>#VALUE!</v>
      </c>
      <c r="CF33" s="729" t="e">
        <f ca="1">(IF(VALUE(INDIRECT("'Настройки УИК'!$F$35"))&gt;0,(IF(AND(VALUE(MID($DK33,4,2))=VALUE(MID('Настройки ТИК'!$D$17,4,2)),$C33="",CD33=8),CD33,0))*INDIRECT("'Настройки УИК'!$J$35")/8,0))*IF(INDIRECT("DK"&amp;ROW($DK33))=INDIRECT("DK"&amp;(ROW($DK33)+1)),2,1)</f>
        <v>#VALUE!</v>
      </c>
      <c r="CG33" s="729" t="e">
        <f ca="1">(IF($C33="",0,CD33*'Настройки УИК'!$K$35*2*'Настройки ТИК'!$C$32))*IF(INDIRECT("DK"&amp;ROW($DK33))=INDIRECT("DK"&amp;(ROW($DK33)+1)),2,1)</f>
        <v>#VALUE!</v>
      </c>
      <c r="CH33" s="729" t="e">
        <f ca="1">(IF(AND(CE33+CF33=0,$C33=""),CD33*'Настройки УИК'!$K$35*'Настройки ТИК'!$C$32,0))*IF(INDIRECT("DK"&amp;ROW($DK33))=INDIRECT("DK"&amp;(ROW($DK33)+1)),2,1)</f>
        <v>#VALUE!</v>
      </c>
      <c r="CI33" s="729" t="e">
        <f ca="1">IF(AND('Настройки ТИК'!$C$45="ТИК",'Настройки УИК'!$C$35="Председатель"),0,(CG33+CH33)*ПК_ПЛАН)</f>
        <v>#VALUE!</v>
      </c>
      <c r="CJ33" s="314"/>
      <c r="CK33" s="729" t="e">
        <f ca="1">(IF(VALUE(INDIRECT("'Настройки УИК'!$F$36"))&gt;0,(IF(AND(VALUE(MID($DK33,4,2))=VALUE(MID('Настройки ТИК'!$C$17,4,2)),$C33="",CJ33=8),CJ33,0))*INDIRECT("'Настройки УИК'!$I$36")/8,0))*IF(INDIRECT("DK"&amp;ROW($DK33))=INDIRECT("DK"&amp;(ROW($DK33)+1)),2,1)</f>
        <v>#VALUE!</v>
      </c>
      <c r="CL33" s="729" t="e">
        <f ca="1">(IF(VALUE(INDIRECT("'Настройки УИК'!$F$36"))&gt;0,(IF(AND(VALUE(MID($DK33,4,2))=VALUE(MID('Настройки ТИК'!$D$17,4,2)),$C33="",CJ33=8),CJ33,0))*INDIRECT("'Настройки УИК'!$J$36")/8,0))*IF(INDIRECT("DK"&amp;ROW($DK33))=INDIRECT("DK"&amp;(ROW($DK33)+1)),2,1)</f>
        <v>#VALUE!</v>
      </c>
      <c r="CM33" s="729" t="e">
        <f ca="1">(IF($C33="",0,CJ33*'Настройки УИК'!$K$36*2*'Настройки ТИК'!$C$32))*IF(INDIRECT("DK"&amp;ROW($DK33))=INDIRECT("DK"&amp;(ROW($DK33)+1)),2,1)</f>
        <v>#VALUE!</v>
      </c>
      <c r="CN33" s="729" t="e">
        <f ca="1">(IF(AND(CK33+CL33=0,$C33=""),CJ33*'Настройки УИК'!$K$36*'Настройки ТИК'!$C$32,0))*IF(INDIRECT("DK"&amp;ROW($DK33))=INDIRECT("DK"&amp;(ROW($DK33)+1)),2,1)</f>
        <v>#VALUE!</v>
      </c>
      <c r="CO33" s="729" t="e">
        <f ca="1">IF(AND('Настройки ТИК'!$C$45="ТИК",'Настройки УИК'!$C$36="Председатель"),0,(CM33+CN33)*ПК_ПЛАН)</f>
        <v>#VALUE!</v>
      </c>
      <c r="CP33" s="314"/>
      <c r="CQ33" s="729" t="e">
        <f ca="1">(IF(VALUE(INDIRECT("'Настройки УИК'!$F$37"))&gt;0,(IF(AND(VALUE(MID($DK33,4,2))=VALUE(MID('Настройки ТИК'!$C$17,4,2)),$C33="",CP33=8),CP33,0))*INDIRECT("'Настройки УИК'!$I$37")/8,0))*IF(INDIRECT("DK"&amp;ROW($DK33))=INDIRECT("DK"&amp;(ROW($DK33)+1)),2,1)</f>
        <v>#VALUE!</v>
      </c>
      <c r="CR33" s="729" t="e">
        <f ca="1">(IF(VALUE(INDIRECT("'Настройки УИК'!$F$37"))&gt;0,(IF(AND(VALUE(MID($DK33,4,2))=VALUE(MID('Настройки ТИК'!$D$17,4,2)),$C33="",CP33=8),CP33,0))*INDIRECT("'Настройки УИК'!$J$37")/8,0))*IF(INDIRECT("DK"&amp;ROW($DK33))=INDIRECT("DK"&amp;(ROW($DK33)+1)),2,1)</f>
        <v>#VALUE!</v>
      </c>
      <c r="CS33" s="729" t="e">
        <f ca="1">(IF($C33="",0,CP33*'Настройки УИК'!$K$37*2*'Настройки ТИК'!$C$32))*IF(INDIRECT("DK"&amp;ROW($DK33))=INDIRECT("DK"&amp;(ROW($DK33)+1)),2,1)</f>
        <v>#VALUE!</v>
      </c>
      <c r="CT33" s="729" t="e">
        <f ca="1">(IF(AND(CQ33+CR33=0,$C33=""),CP33*'Настройки УИК'!$K$37*'Настройки ТИК'!$C$32,0))*IF(INDIRECT("DK"&amp;ROW($DK33))=INDIRECT("DK"&amp;(ROW($DK33)+1)),2,1)</f>
        <v>#VALUE!</v>
      </c>
      <c r="CU33" s="729" t="e">
        <f ca="1">IF(AND('Настройки ТИК'!$C$45="ТИК",'Настройки УИК'!$C$37="Председатель"),0,(CS33+CT33)*ПК_ПЛАН)</f>
        <v>#VALUE!</v>
      </c>
      <c r="CV33" s="314"/>
      <c r="CW33" s="729" t="e">
        <f ca="1">(IF(VALUE(INDIRECT("'Настройки УИК'!$F$38"))&gt;0,(IF(AND(VALUE(MID($DK33,4,2))=VALUE(MID('Настройки ТИК'!$C$17,4,2)),$C33="",CV33=8),CV33,0))*INDIRECT("'Настройки УИК'!$I$38")/8,0))*IF(INDIRECT("DK"&amp;ROW($DK33))=INDIRECT("DK"&amp;(ROW($DK33)+1)),2,1)</f>
        <v>#VALUE!</v>
      </c>
      <c r="CX33" s="729" t="e">
        <f ca="1">(IF(VALUE(INDIRECT("'Настройки УИК'!$F$38"))&gt;0,(IF(AND(VALUE(MID($DK33,4,2))=VALUE(MID('Настройки ТИК'!$D$17,4,2)),$C33="",CV33=8),CV33,0))*INDIRECT("'Настройки УИК'!$J$38")/8,0))*IF(INDIRECT("DK"&amp;ROW($DK33))=INDIRECT("DK"&amp;(ROW($DK33)+1)),2,1)</f>
        <v>#VALUE!</v>
      </c>
      <c r="CY33" s="729" t="e">
        <f ca="1">(IF($C33="",0,CV33*'Настройки УИК'!$K$38*2*'Настройки ТИК'!$C$32))*IF(INDIRECT("DK"&amp;ROW($DK33))=INDIRECT("DK"&amp;(ROW($DK33)+1)),2,1)</f>
        <v>#VALUE!</v>
      </c>
      <c r="CZ33" s="729" t="e">
        <f ca="1">(IF(AND(CW33+CX33=0,$C33=""),CV33*'Настройки УИК'!$K$38*'Настройки ТИК'!$C$32,0))*IF(INDIRECT("DK"&amp;ROW($DK33))=INDIRECT("DK"&amp;(ROW($DK33)+1)),2,1)</f>
        <v>#VALUE!</v>
      </c>
      <c r="DA33" s="729" t="e">
        <f ca="1">IF(AND('Настройки ТИК'!$C$45="ТИК",'Настройки УИК'!$C$38="Председатель"),0,(CY33+CZ33)*ПК_ПЛАН)</f>
        <v>#VALUE!</v>
      </c>
      <c r="DB33" s="314"/>
      <c r="DC33" s="729" t="e">
        <f ca="1">(IF(VALUE(INDIRECT("'Настройки УИК'!$F$39"))&gt;0,(IF(AND(VALUE(MID($DK33,4,2))=VALUE(MID('Настройки ТИК'!$C$17,4,2)),$C33="",DB33=8),DB33,0))*INDIRECT("'Настройки УИК'!$I$39")/8,0))*IF(INDIRECT("DK"&amp;ROW($DK33))=INDIRECT("DK"&amp;(ROW($DK33)+1)),2,1)</f>
        <v>#VALUE!</v>
      </c>
      <c r="DD33" s="729" t="e">
        <f ca="1">(IF(VALUE(INDIRECT("'Настройки УИК'!$F$39"))&gt;0,(IF(AND(VALUE(MID($DK33,4,2))=VALUE(MID('Настройки ТИК'!$D$17,4,2)),$C33="",DB33=8),DB33,0))*INDIRECT("'Настройки УИК'!$J$39")/8,0))*IF(INDIRECT("DK"&amp;ROW($DK33))=INDIRECT("DK"&amp;(ROW($DK33)+1)),2,1)</f>
        <v>#VALUE!</v>
      </c>
      <c r="DE33" s="729" t="e">
        <f ca="1">(IF($C33="",0,DB33*'Настройки УИК'!$K$39*2*'Настройки ТИК'!$C$32))*IF(INDIRECT("DK"&amp;ROW($DK33))=INDIRECT("DK"&amp;(ROW($DK33)+1)),2,1)</f>
        <v>#VALUE!</v>
      </c>
      <c r="DF33" s="729" t="e">
        <f ca="1">(IF(AND(DC33+DD33=0,$C33=""),DB33*'Настройки УИК'!$K$39*'Настройки ТИК'!$C$32,0))*IF(INDIRECT("DK"&amp;ROW($DK33))=INDIRECT("DK"&amp;(ROW($DK33)+1)),2,1)</f>
        <v>#VALUE!</v>
      </c>
      <c r="DG33" s="729" t="e">
        <f ca="1">IF(AND('Настройки ТИК'!$C$45="ТИК",'Настройки УИК'!$C$39="Председатель"),0,(DE33+DF33)*ПК_ПЛАН)</f>
        <v>#VALUE!</v>
      </c>
      <c r="DK33" s="777" t="e">
        <f>DATE(RIGHT(date_of_choice, 4), MID(date_of_choice, FIND(".", date_of_choice) + 1, 2),LEFT(date_of_choice, 2))-5</f>
        <v>#VALUE!</v>
      </c>
    </row>
    <row r="34" spans="1:115" s="223" customFormat="1" ht="16.5" customHeight="1" x14ac:dyDescent="0.25">
      <c r="A34" s="757" t="e">
        <f t="shared" ca="1" si="0"/>
        <v>#VALUE!</v>
      </c>
      <c r="B34" s="777" t="e">
        <f>DATE(RIGHT(date_of_choice, 4), MID(date_of_choice, FIND(".", date_of_choice) + 1, 2),LEFT(date_of_choice, 2))-4</f>
        <v>#VALUE!</v>
      </c>
      <c r="C34" s="756"/>
      <c r="D34" s="314"/>
      <c r="E34" s="729" t="e">
        <f ca="1">(IF(VALUE(INDIRECT("'Настройки УИК'!$F$22"))&gt;0,(IF(AND(VALUE(MID($DK34,4,2))=VALUE(MID('Настройки ТИК'!$C$17,4,2)),$C34="",D34=8),D34,0))*INDIRECT("'Настройки УИК'!$I$22")/8,0))*IF(INDIRECT("DK"&amp;ROW($DK34))=INDIRECT("DK"&amp;(ROW($DK34)+1)),2,1)</f>
        <v>#VALUE!</v>
      </c>
      <c r="F34" s="729" t="e">
        <f ca="1">(IF(VALUE(INDIRECT("'Настройки УИК'!$F$22"))&gt;0,(IF(AND(VALUE(MID($DK34,4,2))=VALUE(MID('Настройки ТИК'!$D$17,4,2)),$C34="",D34=8),D34,0))*INDIRECT("'Настройки УИК'!$J$22")/8,0))*IF(INDIRECT("DK"&amp;ROW($DK34))=INDIRECT("DK"&amp;(ROW($DK34)+1)),2,1)</f>
        <v>#VALUE!</v>
      </c>
      <c r="G34" s="729" t="e">
        <f ca="1">(IF($C34="",0,D34*'Настройки УИК'!$K$22*2*'Настройки ТИК'!$C$32))*IF(INDIRECT("DK"&amp;ROW($DK34))=INDIRECT("DK"&amp;(ROW($DK34)+1)),2,1)</f>
        <v>#VALUE!</v>
      </c>
      <c r="H34" s="729" t="e">
        <f ca="1">(IF(AND(E34+F34=0,$C34=""),D34*'Настройки УИК'!$K$22*'Настройки ТИК'!$C$32,0))*IF(INDIRECT("DK"&amp;ROW($DK34))=INDIRECT("DK"&amp;(ROW($DK34)+1)),2,1)</f>
        <v>#VALUE!</v>
      </c>
      <c r="I34" s="729" t="e">
        <f ca="1">IF(AND('Настройки ТИК'!$C$45="ТИК",'Настройки УИК'!$C$22="Председатель"),0,(G34+H34)*ПК_ПЛАН)</f>
        <v>#VALUE!</v>
      </c>
      <c r="J34" s="314"/>
      <c r="K34" s="729" t="e">
        <f ca="1">(IF(VALUE(INDIRECT("'Настройки УИК'!$F$23"))&gt;0,(IF(AND(VALUE(MID($DK34,4,2))=VALUE(MID('Настройки ТИК'!$C$17,4,2)),$C34="",J34=8),J34,0))*INDIRECT("'Настройки УИК'!$I$23")/8,0))*IF(INDIRECT("DK"&amp;ROW($DK34))=INDIRECT("DK"&amp;(ROW($DK34)+1)),2,1)</f>
        <v>#VALUE!</v>
      </c>
      <c r="L34" s="729" t="e">
        <f ca="1">(IF(VALUE(INDIRECT("'Настройки УИК'!$F$23"))&gt;0,(IF(AND(VALUE(MID($DK34,4,2))=VALUE(MID('Настройки ТИК'!$D$17,4,2)),$C34="",J34=8),J34,0))*INDIRECT("'Настройки УИК'!$J$23")/8,0))*IF(INDIRECT("DK"&amp;ROW($DK34))=INDIRECT("DK"&amp;(ROW($DK34)+1)),2,1)</f>
        <v>#VALUE!</v>
      </c>
      <c r="M34" s="729" t="e">
        <f ca="1">(IF($C34="",0,J34*'Настройки УИК'!$K$23*2*'Настройки ТИК'!$C$32))*IF(INDIRECT("DK"&amp;ROW($DK34))=INDIRECT("DK"&amp;(ROW($DK34)+1)),2,1)</f>
        <v>#VALUE!</v>
      </c>
      <c r="N34" s="729" t="e">
        <f ca="1">(IF(AND(K34+L34=0,$C34=""),J34*'Настройки УИК'!$K$23*'Настройки ТИК'!$C$32,0))*IF(INDIRECT("DK"&amp;ROW($DK34))=INDIRECT("DK"&amp;(ROW($DK34)+1)),2,1)</f>
        <v>#VALUE!</v>
      </c>
      <c r="O34" s="729" t="e">
        <f ca="1">IF(AND('Настройки ТИК'!$C$45="ТИК",'Настройки УИК'!$C$23="Председатель"),0,(M34+N34)*ПК_ПЛАН)</f>
        <v>#VALUE!</v>
      </c>
      <c r="P34" s="314"/>
      <c r="Q34" s="729" t="e">
        <f ca="1">(IF(VALUE(INDIRECT("'Настройки УИК'!$F$24"))&gt;0,(IF(AND(VALUE(MID($DK34,4,2))=VALUE(MID('Настройки ТИК'!$C$17,4,2)),$C34="",P34=8),P34,0))*INDIRECT("'Настройки УИК'!$I$24")/8,0))*IF(INDIRECT("DK"&amp;ROW($DK34))=INDIRECT("DK"&amp;(ROW($DK34)+1)),2,1)</f>
        <v>#VALUE!</v>
      </c>
      <c r="R34" s="729" t="e">
        <f ca="1">(IF(VALUE(INDIRECT("'Настройки УИК'!$F$24"))&gt;0,(IF(AND(VALUE(MID($DK34,4,2))=VALUE(MID('Настройки ТИК'!$D$17,4,2)),$C34="",P34=8),P34,0))*INDIRECT("'Настройки УИК'!$J$24")/8,0))*IF(INDIRECT("DK"&amp;ROW($DK34))=INDIRECT("DK"&amp;(ROW($DK34)+1)),2,1)</f>
        <v>#VALUE!</v>
      </c>
      <c r="S34" s="729" t="e">
        <f ca="1">(IF($C34="",0,P34*'Настройки УИК'!$K$24*2*'Настройки ТИК'!$C$32))*IF(INDIRECT("DK"&amp;ROW($DK34))=INDIRECT("DK"&amp;(ROW($DK34)+1)),2,1)</f>
        <v>#VALUE!</v>
      </c>
      <c r="T34" s="729" t="e">
        <f ca="1">(IF(AND(Q34+R34=0,$C34=""),P34*'Настройки УИК'!$K$24*'Настройки ТИК'!$C$32,0))*IF(INDIRECT("DK"&amp;ROW($DK34))=INDIRECT("DK"&amp;(ROW($DK34)+1)),2,1)</f>
        <v>#VALUE!</v>
      </c>
      <c r="U34" s="729" t="e">
        <f ca="1">IF(AND('Настройки ТИК'!$C$45="ТИК",'Настройки УИК'!$C$24="Председатель"),0,(S34+T34)*ПК_ПЛАН)</f>
        <v>#VALUE!</v>
      </c>
      <c r="V34" s="314"/>
      <c r="W34" s="729" t="e">
        <f ca="1">(IF(VALUE(INDIRECT("'Настройки УИК'!$F$25"))&gt;0,(IF(AND(VALUE(MID($DK34,4,2))=VALUE(MID('Настройки ТИК'!$C$17,4,2)),$C34="",V34=8),V34,0))*INDIRECT("'Настройки УИК'!$I$25")/8,0))*IF(INDIRECT("DK"&amp;ROW($DK34))=INDIRECT("DK"&amp;(ROW($DK34)+1)),2,1)</f>
        <v>#VALUE!</v>
      </c>
      <c r="X34" s="729" t="e">
        <f ca="1">(IF(VALUE(INDIRECT("'Настройки УИК'!$F$25"))&gt;0,(IF(AND(VALUE(MID($DK34,4,2))=VALUE(MID('Настройки ТИК'!$D$17,4,2)),$C34="",V34=8),V34,0))*INDIRECT("'Настройки УИК'!$J$25")/8,0))*IF(INDIRECT("DK"&amp;ROW($DK34))=INDIRECT("DK"&amp;(ROW($DK34)+1)),2,1)</f>
        <v>#VALUE!</v>
      </c>
      <c r="Y34" s="729" t="e">
        <f ca="1">(IF($C34="",0,V34*'Настройки УИК'!$K$25*2*'Настройки ТИК'!$C$32))*IF(INDIRECT("DK"&amp;ROW($DK34))=INDIRECT("DK"&amp;(ROW($DK34)+1)),2,1)</f>
        <v>#VALUE!</v>
      </c>
      <c r="Z34" s="729" t="e">
        <f ca="1">(IF(AND(W34+X34=0,$C34=""),V34*'Настройки УИК'!$K$25*'Настройки ТИК'!$C$32,0))*IF(INDIRECT("DK"&amp;ROW($DK34))=INDIRECT("DK"&amp;(ROW($DK34)+1)),2,1)</f>
        <v>#VALUE!</v>
      </c>
      <c r="AA34" s="729" t="e">
        <f ca="1">IF(AND('Настройки ТИК'!$C$45="ТИК",'Настройки УИК'!$C$25="Председатель"),0,(Y34+Z34)*ПК_ПЛАН)</f>
        <v>#VALUE!</v>
      </c>
      <c r="AB34" s="314"/>
      <c r="AC34" s="729" t="e">
        <f ca="1">(IF(VALUE(INDIRECT("'Настройки УИК'!$F$26"))&gt;0,(IF(AND(VALUE(MID($DK34,4,2))=VALUE(MID('Настройки ТИК'!$C$17,4,2)),$C34="",AB34=8),AB34,0))*INDIRECT("'Настройки УИК'!$I$26")/8,0))*IF(INDIRECT("DK"&amp;ROW($DK34))=INDIRECT("DK"&amp;(ROW($DK34)+1)),2,1)</f>
        <v>#VALUE!</v>
      </c>
      <c r="AD34" s="729" t="e">
        <f ca="1">(IF(VALUE(INDIRECT("'Настройки УИК'!$F$26"))&gt;0,(IF(AND(VALUE(MID($DK34,4,2))=VALUE(MID('Настройки ТИК'!$D$17,4,2)),$C34="",AB34=8),AB34,0))*INDIRECT("'Настройки УИК'!$J$26")/8,0))*IF(INDIRECT("DK"&amp;ROW($DK34))=INDIRECT("DK"&amp;(ROW($DK34)+1)),2,1)</f>
        <v>#VALUE!</v>
      </c>
      <c r="AE34" s="729" t="e">
        <f ca="1">(IF($C34="",0,AB34*'Настройки УИК'!$K$26*2*'Настройки ТИК'!$C$32))*IF(INDIRECT("DK"&amp;ROW($DK34))=INDIRECT("DK"&amp;(ROW($DK34)+1)),2,1)</f>
        <v>#VALUE!</v>
      </c>
      <c r="AF34" s="729" t="e">
        <f ca="1">(IF(AND(AC34+AD34=0,$C34=""),AB34*'Настройки УИК'!$K$26*'Настройки ТИК'!$C$32,0))*IF(INDIRECT("DK"&amp;ROW($DK34))=INDIRECT("DK"&amp;(ROW($DK34)+1)),2,1)</f>
        <v>#VALUE!</v>
      </c>
      <c r="AG34" s="729" t="e">
        <f ca="1">IF(AND('Настройки ТИК'!$C$45="ТИК",'Настройки УИК'!$C$26="Председатель"),0,(AE34+AF34)*ПК_ПЛАН)</f>
        <v>#VALUE!</v>
      </c>
      <c r="AH34" s="314"/>
      <c r="AI34" s="729" t="e">
        <f ca="1">(IF(VALUE(INDIRECT("'Настройки УИК'!$F$27"))&gt;0,(IF(AND(VALUE(MID($DK34,4,2))=VALUE(MID('Настройки ТИК'!$C$17,4,2)),$C34="",AH34=8),AH34,0))*INDIRECT("'Настройки УИК'!$I$27")/8,0))*IF(INDIRECT("DK"&amp;ROW($DK34))=INDIRECT("DK"&amp;(ROW($DK34)+1)),2,1)</f>
        <v>#VALUE!</v>
      </c>
      <c r="AJ34" s="729" t="e">
        <f ca="1">(IF(VALUE(INDIRECT("'Настройки УИК'!$F$27"))&gt;0,(IF(AND(VALUE(MID($DK34,4,2))=VALUE(MID('Настройки ТИК'!$D$17,4,2)),$C34="",AH34=8),AH34,0))*INDIRECT("'Настройки УИК'!$J$27")/8,0))*IF(INDIRECT("DK"&amp;ROW($DK34))=INDIRECT("DK"&amp;(ROW($DK34)+1)),2,1)</f>
        <v>#VALUE!</v>
      </c>
      <c r="AK34" s="729" t="e">
        <f ca="1">(IF($C34="",0,AH34*'Настройки УИК'!$K$27*2*'Настройки ТИК'!$C$32))*IF(INDIRECT("DK"&amp;ROW($DK34))=INDIRECT("DK"&amp;(ROW($DK34)+1)),2,1)</f>
        <v>#VALUE!</v>
      </c>
      <c r="AL34" s="729" t="e">
        <f ca="1">(IF(AND(AI34+AJ34=0,$C34=""),AH34*'Настройки УИК'!$K$27*'Настройки ТИК'!$C$32,0))*IF(INDIRECT("DK"&amp;ROW($DK34))=INDIRECT("DK"&amp;(ROW($DK34)+1)),2,1)</f>
        <v>#VALUE!</v>
      </c>
      <c r="AM34" s="729" t="e">
        <f ca="1">IF(AND('Настройки ТИК'!$C$45="ТИК",'Настройки УИК'!$C$27="Председатель"),0,(AK34+AL34)*ПК_ПЛАН)</f>
        <v>#VALUE!</v>
      </c>
      <c r="AN34" s="314"/>
      <c r="AO34" s="729" t="e">
        <f ca="1">(IF(VALUE(INDIRECT("'Настройки УИК'!$F$28"))&gt;0,(IF(AND(VALUE(MID($DK34,4,2))=VALUE(MID('Настройки ТИК'!$C$17,4,2)),$C34="",AN34=8),AN34,0))*INDIRECT("'Настройки УИК'!$I$28")/8,0))*IF(INDIRECT("DK"&amp;ROW($DK34))=INDIRECT("DK"&amp;(ROW($DK34)+1)),2,1)</f>
        <v>#VALUE!</v>
      </c>
      <c r="AP34" s="729" t="e">
        <f ca="1">(IF(VALUE(INDIRECT("'Настройки УИК'!$F$28"))&gt;0,(IF(AND(VALUE(MID($DK34,4,2))=VALUE(MID('Настройки ТИК'!$D$17,4,2)),$C34="",AN34=8),AN34,0))*INDIRECT("'Настройки УИК'!$J$28")/8,0))*IF(INDIRECT("DK"&amp;ROW($DK34))=INDIRECT("DK"&amp;(ROW($DK34)+1)),2,1)</f>
        <v>#VALUE!</v>
      </c>
      <c r="AQ34" s="729" t="e">
        <f ca="1">(IF($C34="",0,AN34*'Настройки УИК'!$K$28*2*'Настройки ТИК'!$C$32))*IF(INDIRECT("DK"&amp;ROW($DK34))=INDIRECT("DK"&amp;(ROW($DK34)+1)),2,1)</f>
        <v>#VALUE!</v>
      </c>
      <c r="AR34" s="729" t="e">
        <f ca="1">(IF(AND(AO34+AP34=0,$C34=""),AN34*'Настройки УИК'!$K$28*'Настройки ТИК'!$C$32,0))*IF(INDIRECT("DK"&amp;ROW($DK34))=INDIRECT("DK"&amp;(ROW($DK34)+1)),2,1)</f>
        <v>#VALUE!</v>
      </c>
      <c r="AS34" s="729" t="e">
        <f ca="1">IF(AND('Настройки ТИК'!$C$45="ТИК",'Настройки УИК'!$C$28="Председатель"),0,(AQ34+AR34)*ПК_ПЛАН)</f>
        <v>#VALUE!</v>
      </c>
      <c r="AT34" s="314"/>
      <c r="AU34" s="729" t="e">
        <f ca="1">(IF(VALUE(INDIRECT("'Настройки УИК'!$F$29"))&gt;0,(IF(AND(VALUE(MID($DK34,4,2))=VALUE(MID('Настройки ТИК'!$C$17,4,2)),$C34="",AT34=8),AT34,0))*INDIRECT("'Настройки УИК'!$I$29")/8,0))*IF(INDIRECT("DK"&amp;ROW($DK34))=INDIRECT("DK"&amp;(ROW($DK34)+1)),2,1)</f>
        <v>#VALUE!</v>
      </c>
      <c r="AV34" s="729" t="e">
        <f ca="1">(IF(VALUE(INDIRECT("'Настройки УИК'!$F$29"))&gt;0,(IF(AND(VALUE(MID($DK34,4,2))=VALUE(MID('Настройки ТИК'!$D$17,4,2)),$C34="",AT34=8),AT34,0))*INDIRECT("'Настройки УИК'!$J$29")/8,0))*IF(INDIRECT("DK"&amp;ROW($DK34))=INDIRECT("DK"&amp;(ROW($DK34)+1)),2,1)</f>
        <v>#VALUE!</v>
      </c>
      <c r="AW34" s="729" t="e">
        <f ca="1">(IF($C34="",0,AT34*'Настройки УИК'!$K$29*2*'Настройки ТИК'!$C$32))*IF(INDIRECT("DK"&amp;ROW($DK34))=INDIRECT("DK"&amp;(ROW($DK34)+1)),2,1)</f>
        <v>#VALUE!</v>
      </c>
      <c r="AX34" s="729" t="e">
        <f ca="1">(IF(AND(AU34+AV34=0,$C34=""),AT34*'Настройки УИК'!$K$29*'Настройки ТИК'!$C$32,0))*IF(INDIRECT("DK"&amp;ROW($DK34))=INDIRECT("DK"&amp;(ROW($DK34)+1)),2,1)</f>
        <v>#VALUE!</v>
      </c>
      <c r="AY34" s="729" t="e">
        <f ca="1">IF(AND('Настройки ТИК'!$C$45="ТИК",'Настройки УИК'!$C$29="Председатель"),0,(AW34+AX34)*ПК_ПЛАН)</f>
        <v>#VALUE!</v>
      </c>
      <c r="AZ34" s="314"/>
      <c r="BA34" s="729" t="e">
        <f ca="1">(IF(VALUE(INDIRECT("'Настройки УИК'!$F$30"))&gt;0,(IF(AND(VALUE(MID($DK34,4,2))=VALUE(MID('Настройки ТИК'!$C$17,4,2)),$C34="",AZ34=8),AZ34,0))*INDIRECT("'Настройки УИК'!$I$30")/8,0))*IF(INDIRECT("DK"&amp;ROW($DK34))=INDIRECT("DK"&amp;(ROW($DK34)+1)),2,1)</f>
        <v>#VALUE!</v>
      </c>
      <c r="BB34" s="729" t="e">
        <f ca="1">(IF(VALUE(INDIRECT("'Настройки УИК'!$F$30"))&gt;0,(IF(AND(VALUE(MID($DK34,4,2))=VALUE(MID('Настройки ТИК'!$D$17,4,2)),$C34="",AZ34=8),AZ34,0))*INDIRECT("'Настройки УИК'!$J$30")/8,0))*IF(INDIRECT("DK"&amp;ROW($DK34))=INDIRECT("DK"&amp;(ROW($DK34)+1)),2,1)</f>
        <v>#VALUE!</v>
      </c>
      <c r="BC34" s="729" t="e">
        <f ca="1">(IF($C34="",0,AZ34*'Настройки УИК'!$K$30*2*'Настройки ТИК'!$C$32))*IF(INDIRECT("DK"&amp;ROW($DK34))=INDIRECT("DK"&amp;(ROW($DK34)+1)),2,1)</f>
        <v>#VALUE!</v>
      </c>
      <c r="BD34" s="729" t="e">
        <f ca="1">(IF(AND(BA34+BB34=0,$C34=""),AZ34*'Настройки УИК'!$K$30*'Настройки ТИК'!$C$32,0))*IF(INDIRECT("DK"&amp;ROW($DK34))=INDIRECT("DK"&amp;(ROW($DK34)+1)),2,1)</f>
        <v>#VALUE!</v>
      </c>
      <c r="BE34" s="729" t="e">
        <f ca="1">IF(AND('Настройки ТИК'!$C$45="ТИК",'Настройки УИК'!$C$30="Председатель"),0,(BC34+BD34)*ПК_ПЛАН)</f>
        <v>#VALUE!</v>
      </c>
      <c r="BF34" s="314"/>
      <c r="BG34" s="729" t="e">
        <f ca="1">(IF(VALUE(INDIRECT("'Настройки УИК'!$F$31"))&gt;0,(IF(AND(VALUE(MID($DK34,4,2))=VALUE(MID('Настройки ТИК'!$C$17,4,2)),$C34="",BF34=8),BF34,0))*INDIRECT("'Настройки УИК'!$I$31")/8,0))*IF(INDIRECT("DK"&amp;ROW($DK34))=INDIRECT("DK"&amp;(ROW($DK34)+1)),2,1)</f>
        <v>#VALUE!</v>
      </c>
      <c r="BH34" s="729" t="e">
        <f ca="1">(IF(VALUE(INDIRECT("'Настройки УИК'!$F$31"))&gt;0,(IF(AND(VALUE(MID($DK34,4,2))=VALUE(MID('Настройки ТИК'!$D$17,4,2)),$C34="",BF34=8),BF34,0))*INDIRECT("'Настройки УИК'!$J$31")/8,0))*IF(INDIRECT("DK"&amp;ROW($DK34))=INDIRECT("DK"&amp;(ROW($DK34)+1)),2,1)</f>
        <v>#VALUE!</v>
      </c>
      <c r="BI34" s="729" t="e">
        <f ca="1">(IF($C34="",0,BF34*'Настройки УИК'!$K$31*2*'Настройки ТИК'!$C$32))*IF(INDIRECT("DK"&amp;ROW($DK34))=INDIRECT("DK"&amp;(ROW($DK34)+1)),2,1)</f>
        <v>#VALUE!</v>
      </c>
      <c r="BJ34" s="729" t="e">
        <f ca="1">(IF(AND(BG34+BH34=0,$C34=""),BF34*'Настройки УИК'!$K$31*'Настройки ТИК'!$C$32,0))*IF(INDIRECT("DK"&amp;ROW($DK34))=INDIRECT("DK"&amp;(ROW($DK34)+1)),2,1)</f>
        <v>#VALUE!</v>
      </c>
      <c r="BK34" s="729" t="e">
        <f ca="1">IF(AND('Настройки ТИК'!$C$45="ТИК",'Настройки УИК'!$C$31="Председатель"),0,(BI34+BJ34)*ПК_ПЛАН)</f>
        <v>#VALUE!</v>
      </c>
      <c r="BL34" s="314"/>
      <c r="BM34" s="729" t="e">
        <f ca="1">(IF(VALUE(INDIRECT("'Настройки УИК'!$F$32"))&gt;0,(IF(AND(VALUE(MID($DK34,4,2))=VALUE(MID('Настройки ТИК'!$C$17,4,2)),$C34="",BL34=8),BL34,0))*INDIRECT("'Настройки УИК'!$I$32")/8,0))*IF(INDIRECT("DK"&amp;ROW($DK34))=INDIRECT("DK"&amp;(ROW($DK34)+1)),2,1)</f>
        <v>#VALUE!</v>
      </c>
      <c r="BN34" s="729" t="e">
        <f ca="1">(IF(VALUE(INDIRECT("'Настройки УИК'!$F$32"))&gt;0,(IF(AND(VALUE(MID($DK34,4,2))=VALUE(MID('Настройки ТИК'!$D$17,4,2)),$C34="",BL34=8),BL34,0))*INDIRECT("'Настройки УИК'!$J$32")/8,0))*IF(INDIRECT("DK"&amp;ROW($DK34))=INDIRECT("DK"&amp;(ROW($DK34)+1)),2,1)</f>
        <v>#VALUE!</v>
      </c>
      <c r="BO34" s="729" t="e">
        <f ca="1">(IF($C34="",0,BL34*'Настройки УИК'!$K$32*2*'Настройки ТИК'!$C$32))*IF(INDIRECT("DK"&amp;ROW($DK34))=INDIRECT("DK"&amp;(ROW($DK34)+1)),2,1)</f>
        <v>#VALUE!</v>
      </c>
      <c r="BP34" s="729" t="e">
        <f ca="1">(IF(AND(BM34+BN34=0,$C34=""),BL34*'Настройки УИК'!$K$32*'Настройки ТИК'!$C$32,0))*IF(INDIRECT("DK"&amp;ROW($DK34))=INDIRECT("DK"&amp;(ROW($DK34)+1)),2,1)</f>
        <v>#VALUE!</v>
      </c>
      <c r="BQ34" s="729" t="e">
        <f ca="1">IF(AND('Настройки ТИК'!$C$45="ТИК",'Настройки УИК'!$C$32="Председатель"),0,(BO34+BP34)*ПК_ПЛАН)</f>
        <v>#VALUE!</v>
      </c>
      <c r="BR34" s="314"/>
      <c r="BS34" s="729" t="e">
        <f ca="1">(IF(VALUE(INDIRECT("'Настройки УИК'!$F$33"))&gt;0,(IF(AND(VALUE(MID($DK34,4,2))=VALUE(MID('Настройки ТИК'!$C$17,4,2)),$C34="",BR34=8),BR34,0))*INDIRECT("'Настройки УИК'!$I$33")/8,0))*IF(INDIRECT("DK"&amp;ROW($DK34))=INDIRECT("DK"&amp;(ROW($DK34)+1)),2,1)</f>
        <v>#VALUE!</v>
      </c>
      <c r="BT34" s="729" t="e">
        <f ca="1">(IF(VALUE(INDIRECT("'Настройки УИК'!$F$33"))&gt;0,(IF(AND(VALUE(MID($DK34,4,2))=VALUE(MID('Настройки ТИК'!$D$17,4,2)),$C34="",BR34=8),BR34,0))*INDIRECT("'Настройки УИК'!$J$33")/8,0))*IF(INDIRECT("DK"&amp;ROW($DK34))=INDIRECT("DK"&amp;(ROW($DK34)+1)),2,1)</f>
        <v>#VALUE!</v>
      </c>
      <c r="BU34" s="729" t="e">
        <f ca="1">(IF($C34="",0,BR34*'Настройки УИК'!$K$33*2*'Настройки ТИК'!$C$32))*IF(INDIRECT("DK"&amp;ROW($DK34))=INDIRECT("DK"&amp;(ROW($DK34)+1)),2,1)</f>
        <v>#VALUE!</v>
      </c>
      <c r="BV34" s="729" t="e">
        <f ca="1">(IF(AND(BS34+BT34=0,$C34=""),BR34*'Настройки УИК'!$K$33*'Настройки ТИК'!$C$32,0))*IF(INDIRECT("DK"&amp;ROW($DK34))=INDIRECT("DK"&amp;(ROW($DK34)+1)),2,1)</f>
        <v>#VALUE!</v>
      </c>
      <c r="BW34" s="729" t="e">
        <f ca="1">IF(AND('Настройки ТИК'!$C$45="ТИК",'Настройки УИК'!$C$33="Председатель"),0,(BU34+BV34)*ПК_ПЛАН)</f>
        <v>#VALUE!</v>
      </c>
      <c r="BX34" s="314"/>
      <c r="BY34" s="729" t="e">
        <f ca="1">(IF(VALUE(INDIRECT("'Настройки УИК'!$F$34"))&gt;0,(IF(AND(VALUE(MID($DK34,4,2))=VALUE(MID('Настройки ТИК'!$C$17,4,2)),$C34="",BX34=8),BX34,0))*INDIRECT("'Настройки УИК'!$I$34")/8,0))*IF(INDIRECT("DK"&amp;ROW($DK34))=INDIRECT("DK"&amp;(ROW($DK34)+1)),2,1)</f>
        <v>#VALUE!</v>
      </c>
      <c r="BZ34" s="729" t="e">
        <f ca="1">(IF(VALUE(INDIRECT("'Настройки УИК'!$F$34"))&gt;0,(IF(AND(VALUE(MID($DK34,4,2))=VALUE(MID('Настройки ТИК'!$D$17,4,2)),$C34="",BX34=8),BX34,0))*INDIRECT("'Настройки УИК'!$J$34")/8,0))*IF(INDIRECT("DK"&amp;ROW($DK34))=INDIRECT("DK"&amp;(ROW($DK34)+1)),2,1)</f>
        <v>#VALUE!</v>
      </c>
      <c r="CA34" s="729" t="e">
        <f ca="1">(IF($C34="",0,BX34*'Настройки УИК'!$K$34*2*'Настройки ТИК'!$C$32))*IF(INDIRECT("DK"&amp;ROW($DK34))=INDIRECT("DK"&amp;(ROW($DK34)+1)),2,1)</f>
        <v>#VALUE!</v>
      </c>
      <c r="CB34" s="729" t="e">
        <f ca="1">(IF(AND(BY34+BZ34=0,$C34=""),BX34*'Настройки УИК'!$K$34*'Настройки ТИК'!$C$32,0))*IF(INDIRECT("DK"&amp;ROW($DK34))=INDIRECT("DK"&amp;(ROW($DK34)+1)),2,1)</f>
        <v>#VALUE!</v>
      </c>
      <c r="CC34" s="729" t="e">
        <f ca="1">IF(AND('Настройки ТИК'!$C$45="ТИК",'Настройки УИК'!$C$34="Председатель"),0,(CA34+CB34)*ПК_ПЛАН)</f>
        <v>#VALUE!</v>
      </c>
      <c r="CD34" s="314"/>
      <c r="CE34" s="729" t="e">
        <f ca="1">(IF(VALUE(INDIRECT("'Настройки УИК'!$F$35"))&gt;0,(IF(AND(VALUE(MID($DK34,4,2))=VALUE(MID('Настройки ТИК'!$C$17,4,2)),$C34="",CD34=8),CD34,0))*INDIRECT("'Настройки УИК'!$I$35")/8,0))*IF(INDIRECT("DK"&amp;ROW($DK34))=INDIRECT("DK"&amp;(ROW($DK34)+1)),2,1)</f>
        <v>#VALUE!</v>
      </c>
      <c r="CF34" s="729" t="e">
        <f ca="1">(IF(VALUE(INDIRECT("'Настройки УИК'!$F$35"))&gt;0,(IF(AND(VALUE(MID($DK34,4,2))=VALUE(MID('Настройки ТИК'!$D$17,4,2)),$C34="",CD34=8),CD34,0))*INDIRECT("'Настройки УИК'!$J$35")/8,0))*IF(INDIRECT("DK"&amp;ROW($DK34))=INDIRECT("DK"&amp;(ROW($DK34)+1)),2,1)</f>
        <v>#VALUE!</v>
      </c>
      <c r="CG34" s="729" t="e">
        <f ca="1">(IF($C34="",0,CD34*'Настройки УИК'!$K$35*2*'Настройки ТИК'!$C$32))*IF(INDIRECT("DK"&amp;ROW($DK34))=INDIRECT("DK"&amp;(ROW($DK34)+1)),2,1)</f>
        <v>#VALUE!</v>
      </c>
      <c r="CH34" s="729" t="e">
        <f ca="1">(IF(AND(CE34+CF34=0,$C34=""),CD34*'Настройки УИК'!$K$35*'Настройки ТИК'!$C$32,0))*IF(INDIRECT("DK"&amp;ROW($DK34))=INDIRECT("DK"&amp;(ROW($DK34)+1)),2,1)</f>
        <v>#VALUE!</v>
      </c>
      <c r="CI34" s="729" t="e">
        <f ca="1">IF(AND('Настройки ТИК'!$C$45="ТИК",'Настройки УИК'!$C$35="Председатель"),0,(CG34+CH34)*ПК_ПЛАН)</f>
        <v>#VALUE!</v>
      </c>
      <c r="CJ34" s="314"/>
      <c r="CK34" s="729" t="e">
        <f ca="1">(IF(VALUE(INDIRECT("'Настройки УИК'!$F$36"))&gt;0,(IF(AND(VALUE(MID($DK34,4,2))=VALUE(MID('Настройки ТИК'!$C$17,4,2)),$C34="",CJ34=8),CJ34,0))*INDIRECT("'Настройки УИК'!$I$36")/8,0))*IF(INDIRECT("DK"&amp;ROW($DK34))=INDIRECT("DK"&amp;(ROW($DK34)+1)),2,1)</f>
        <v>#VALUE!</v>
      </c>
      <c r="CL34" s="729" t="e">
        <f ca="1">(IF(VALUE(INDIRECT("'Настройки УИК'!$F$36"))&gt;0,(IF(AND(VALUE(MID($DK34,4,2))=VALUE(MID('Настройки ТИК'!$D$17,4,2)),$C34="",CJ34=8),CJ34,0))*INDIRECT("'Настройки УИК'!$J$36")/8,0))*IF(INDIRECT("DK"&amp;ROW($DK34))=INDIRECT("DK"&amp;(ROW($DK34)+1)),2,1)</f>
        <v>#VALUE!</v>
      </c>
      <c r="CM34" s="729" t="e">
        <f ca="1">(IF($C34="",0,CJ34*'Настройки УИК'!$K$36*2*'Настройки ТИК'!$C$32))*IF(INDIRECT("DK"&amp;ROW($DK34))=INDIRECT("DK"&amp;(ROW($DK34)+1)),2,1)</f>
        <v>#VALUE!</v>
      </c>
      <c r="CN34" s="729" t="e">
        <f ca="1">(IF(AND(CK34+CL34=0,$C34=""),CJ34*'Настройки УИК'!$K$36*'Настройки ТИК'!$C$32,0))*IF(INDIRECT("DK"&amp;ROW($DK34))=INDIRECT("DK"&amp;(ROW($DK34)+1)),2,1)</f>
        <v>#VALUE!</v>
      </c>
      <c r="CO34" s="729" t="e">
        <f ca="1">IF(AND('Настройки ТИК'!$C$45="ТИК",'Настройки УИК'!$C$36="Председатель"),0,(CM34+CN34)*ПК_ПЛАН)</f>
        <v>#VALUE!</v>
      </c>
      <c r="CP34" s="314"/>
      <c r="CQ34" s="729" t="e">
        <f ca="1">(IF(VALUE(INDIRECT("'Настройки УИК'!$F$37"))&gt;0,(IF(AND(VALUE(MID($DK34,4,2))=VALUE(MID('Настройки ТИК'!$C$17,4,2)),$C34="",CP34=8),CP34,0))*INDIRECT("'Настройки УИК'!$I$37")/8,0))*IF(INDIRECT("DK"&amp;ROW($DK34))=INDIRECT("DK"&amp;(ROW($DK34)+1)),2,1)</f>
        <v>#VALUE!</v>
      </c>
      <c r="CR34" s="729" t="e">
        <f ca="1">(IF(VALUE(INDIRECT("'Настройки УИК'!$F$37"))&gt;0,(IF(AND(VALUE(MID($DK34,4,2))=VALUE(MID('Настройки ТИК'!$D$17,4,2)),$C34="",CP34=8),CP34,0))*INDIRECT("'Настройки УИК'!$J$37")/8,0))*IF(INDIRECT("DK"&amp;ROW($DK34))=INDIRECT("DK"&amp;(ROW($DK34)+1)),2,1)</f>
        <v>#VALUE!</v>
      </c>
      <c r="CS34" s="729" t="e">
        <f ca="1">(IF($C34="",0,CP34*'Настройки УИК'!$K$37*2*'Настройки ТИК'!$C$32))*IF(INDIRECT("DK"&amp;ROW($DK34))=INDIRECT("DK"&amp;(ROW($DK34)+1)),2,1)</f>
        <v>#VALUE!</v>
      </c>
      <c r="CT34" s="729" t="e">
        <f ca="1">(IF(AND(CQ34+CR34=0,$C34=""),CP34*'Настройки УИК'!$K$37*'Настройки ТИК'!$C$32,0))*IF(INDIRECT("DK"&amp;ROW($DK34))=INDIRECT("DK"&amp;(ROW($DK34)+1)),2,1)</f>
        <v>#VALUE!</v>
      </c>
      <c r="CU34" s="729" t="e">
        <f ca="1">IF(AND('Настройки ТИК'!$C$45="ТИК",'Настройки УИК'!$C$37="Председатель"),0,(CS34+CT34)*ПК_ПЛАН)</f>
        <v>#VALUE!</v>
      </c>
      <c r="CV34" s="314"/>
      <c r="CW34" s="729" t="e">
        <f ca="1">(IF(VALUE(INDIRECT("'Настройки УИК'!$F$38"))&gt;0,(IF(AND(VALUE(MID($DK34,4,2))=VALUE(MID('Настройки ТИК'!$C$17,4,2)),$C34="",CV34=8),CV34,0))*INDIRECT("'Настройки УИК'!$I$38")/8,0))*IF(INDIRECT("DK"&amp;ROW($DK34))=INDIRECT("DK"&amp;(ROW($DK34)+1)),2,1)</f>
        <v>#VALUE!</v>
      </c>
      <c r="CX34" s="729" t="e">
        <f ca="1">(IF(VALUE(INDIRECT("'Настройки УИК'!$F$38"))&gt;0,(IF(AND(VALUE(MID($DK34,4,2))=VALUE(MID('Настройки ТИК'!$D$17,4,2)),$C34="",CV34=8),CV34,0))*INDIRECT("'Настройки УИК'!$J$38")/8,0))*IF(INDIRECT("DK"&amp;ROW($DK34))=INDIRECT("DK"&amp;(ROW($DK34)+1)),2,1)</f>
        <v>#VALUE!</v>
      </c>
      <c r="CY34" s="729" t="e">
        <f ca="1">(IF($C34="",0,CV34*'Настройки УИК'!$K$38*2*'Настройки ТИК'!$C$32))*IF(INDIRECT("DK"&amp;ROW($DK34))=INDIRECT("DK"&amp;(ROW($DK34)+1)),2,1)</f>
        <v>#VALUE!</v>
      </c>
      <c r="CZ34" s="729" t="e">
        <f ca="1">(IF(AND(CW34+CX34=0,$C34=""),CV34*'Настройки УИК'!$K$38*'Настройки ТИК'!$C$32,0))*IF(INDIRECT("DK"&amp;ROW($DK34))=INDIRECT("DK"&amp;(ROW($DK34)+1)),2,1)</f>
        <v>#VALUE!</v>
      </c>
      <c r="DA34" s="729" t="e">
        <f ca="1">IF(AND('Настройки ТИК'!$C$45="ТИК",'Настройки УИК'!$C$38="Председатель"),0,(CY34+CZ34)*ПК_ПЛАН)</f>
        <v>#VALUE!</v>
      </c>
      <c r="DB34" s="314"/>
      <c r="DC34" s="729" t="e">
        <f ca="1">(IF(VALUE(INDIRECT("'Настройки УИК'!$F$39"))&gt;0,(IF(AND(VALUE(MID($DK34,4,2))=VALUE(MID('Настройки ТИК'!$C$17,4,2)),$C34="",DB34=8),DB34,0))*INDIRECT("'Настройки УИК'!$I$39")/8,0))*IF(INDIRECT("DK"&amp;ROW($DK34))=INDIRECT("DK"&amp;(ROW($DK34)+1)),2,1)</f>
        <v>#VALUE!</v>
      </c>
      <c r="DD34" s="729" t="e">
        <f ca="1">(IF(VALUE(INDIRECT("'Настройки УИК'!$F$39"))&gt;0,(IF(AND(VALUE(MID($DK34,4,2))=VALUE(MID('Настройки ТИК'!$D$17,4,2)),$C34="",DB34=8),DB34,0))*INDIRECT("'Настройки УИК'!$J$39")/8,0))*IF(INDIRECT("DK"&amp;ROW($DK34))=INDIRECT("DK"&amp;(ROW($DK34)+1)),2,1)</f>
        <v>#VALUE!</v>
      </c>
      <c r="DE34" s="729" t="e">
        <f ca="1">(IF($C34="",0,DB34*'Настройки УИК'!$K$39*2*'Настройки ТИК'!$C$32))*IF(INDIRECT("DK"&amp;ROW($DK34))=INDIRECT("DK"&amp;(ROW($DK34)+1)),2,1)</f>
        <v>#VALUE!</v>
      </c>
      <c r="DF34" s="729" t="e">
        <f ca="1">(IF(AND(DC34+DD34=0,$C34=""),DB34*'Настройки УИК'!$K$39*'Настройки ТИК'!$C$32,0))*IF(INDIRECT("DK"&amp;ROW($DK34))=INDIRECT("DK"&amp;(ROW($DK34)+1)),2,1)</f>
        <v>#VALUE!</v>
      </c>
      <c r="DG34" s="729" t="e">
        <f ca="1">IF(AND('Настройки ТИК'!$C$45="ТИК",'Настройки УИК'!$C$39="Председатель"),0,(DE34+DF34)*ПК_ПЛАН)</f>
        <v>#VALUE!</v>
      </c>
      <c r="DK34" s="777" t="e">
        <f>DATE(RIGHT(date_of_choice, 4), MID(date_of_choice, FIND(".", date_of_choice) + 1, 2),LEFT(date_of_choice, 2))-4</f>
        <v>#VALUE!</v>
      </c>
    </row>
    <row r="35" spans="1:115" s="223" customFormat="1" ht="16.5" customHeight="1" x14ac:dyDescent="0.25">
      <c r="A35" s="757" t="e">
        <f t="shared" ca="1" si="0"/>
        <v>#VALUE!</v>
      </c>
      <c r="B35" s="777" t="e">
        <f>DATE(RIGHT(date_of_choice, 4), MID(date_of_choice, FIND(".", date_of_choice) + 1, 2),LEFT(date_of_choice, 2))-3</f>
        <v>#VALUE!</v>
      </c>
      <c r="C35" s="756"/>
      <c r="D35" s="314"/>
      <c r="E35" s="729" t="e">
        <f ca="1">(IF(VALUE(INDIRECT("'Настройки УИК'!$F$22"))&gt;0,(IF(AND(VALUE(MID($DK35,4,2))=VALUE(MID('Настройки ТИК'!$C$17,4,2)),$C35="",D35=8),D35,0))*INDIRECT("'Настройки УИК'!$I$22")/8,0))*IF(INDIRECT("DK"&amp;ROW($DK35))=INDIRECT("DK"&amp;(ROW($DK35)+1)),2,1)</f>
        <v>#VALUE!</v>
      </c>
      <c r="F35" s="729" t="e">
        <f ca="1">(IF(VALUE(INDIRECT("'Настройки УИК'!$F$22"))&gt;0,(IF(AND(VALUE(MID($DK35,4,2))=VALUE(MID('Настройки ТИК'!$D$17,4,2)),$C35="",D35=8),D35,0))*INDIRECT("'Настройки УИК'!$J$22")/8,0))*IF(INDIRECT("DK"&amp;ROW($DK35))=INDIRECT("DK"&amp;(ROW($DK35)+1)),2,1)</f>
        <v>#VALUE!</v>
      </c>
      <c r="G35" s="729" t="e">
        <f ca="1">(IF($C35="",0,D35*'Настройки УИК'!$K$22*2*'Настройки ТИК'!$C$32))*IF(INDIRECT("DK"&amp;ROW($DK35))=INDIRECT("DK"&amp;(ROW($DK35)+1)),2,1)</f>
        <v>#VALUE!</v>
      </c>
      <c r="H35" s="729" t="e">
        <f ca="1">(IF(AND(E35+F35=0,$C35=""),D35*'Настройки УИК'!$K$22*'Настройки ТИК'!$C$32,0))*IF(INDIRECT("DK"&amp;ROW($DK35))=INDIRECT("DK"&amp;(ROW($DK35)+1)),2,1)</f>
        <v>#VALUE!</v>
      </c>
      <c r="I35" s="729" t="e">
        <f ca="1">IF(AND('Настройки ТИК'!$C$45="ТИК",'Настройки УИК'!$C$22="Председатель"),0,(G35+H35)*ПК_ПЛАН)</f>
        <v>#VALUE!</v>
      </c>
      <c r="J35" s="314"/>
      <c r="K35" s="729" t="e">
        <f ca="1">(IF(VALUE(INDIRECT("'Настройки УИК'!$F$23"))&gt;0,(IF(AND(VALUE(MID($DK35,4,2))=VALUE(MID('Настройки ТИК'!$C$17,4,2)),$C35="",J35=8),J35,0))*INDIRECT("'Настройки УИК'!$I$23")/8,0))*IF(INDIRECT("DK"&amp;ROW($DK35))=INDIRECT("DK"&amp;(ROW($DK35)+1)),2,1)</f>
        <v>#VALUE!</v>
      </c>
      <c r="L35" s="729" t="e">
        <f ca="1">(IF(VALUE(INDIRECT("'Настройки УИК'!$F$23"))&gt;0,(IF(AND(VALUE(MID($DK35,4,2))=VALUE(MID('Настройки ТИК'!$D$17,4,2)),$C35="",J35=8),J35,0))*INDIRECT("'Настройки УИК'!$J$23")/8,0))*IF(INDIRECT("DK"&amp;ROW($DK35))=INDIRECT("DK"&amp;(ROW($DK35)+1)),2,1)</f>
        <v>#VALUE!</v>
      </c>
      <c r="M35" s="729" t="e">
        <f ca="1">(IF($C35="",0,J35*'Настройки УИК'!$K$23*2*'Настройки ТИК'!$C$32))*IF(INDIRECT("DK"&amp;ROW($DK35))=INDIRECT("DK"&amp;(ROW($DK35)+1)),2,1)</f>
        <v>#VALUE!</v>
      </c>
      <c r="N35" s="729" t="e">
        <f ca="1">(IF(AND(K35+L35=0,$C35=""),J35*'Настройки УИК'!$K$23*'Настройки ТИК'!$C$32,0))*IF(INDIRECT("DK"&amp;ROW($DK35))=INDIRECT("DK"&amp;(ROW($DK35)+1)),2,1)</f>
        <v>#VALUE!</v>
      </c>
      <c r="O35" s="729" t="e">
        <f ca="1">IF(AND('Настройки ТИК'!$C$45="ТИК",'Настройки УИК'!$C$23="Председатель"),0,(M35+N35)*ПК_ПЛАН)</f>
        <v>#VALUE!</v>
      </c>
      <c r="P35" s="314"/>
      <c r="Q35" s="729" t="e">
        <f ca="1">(IF(VALUE(INDIRECT("'Настройки УИК'!$F$24"))&gt;0,(IF(AND(VALUE(MID($DK35,4,2))=VALUE(MID('Настройки ТИК'!$C$17,4,2)),$C35="",P35=8),P35,0))*INDIRECT("'Настройки УИК'!$I$24")/8,0))*IF(INDIRECT("DK"&amp;ROW($DK35))=INDIRECT("DK"&amp;(ROW($DK35)+1)),2,1)</f>
        <v>#VALUE!</v>
      </c>
      <c r="R35" s="729" t="e">
        <f ca="1">(IF(VALUE(INDIRECT("'Настройки УИК'!$F$24"))&gt;0,(IF(AND(VALUE(MID($DK35,4,2))=VALUE(MID('Настройки ТИК'!$D$17,4,2)),$C35="",P35=8),P35,0))*INDIRECT("'Настройки УИК'!$J$24")/8,0))*IF(INDIRECT("DK"&amp;ROW($DK35))=INDIRECT("DK"&amp;(ROW($DK35)+1)),2,1)</f>
        <v>#VALUE!</v>
      </c>
      <c r="S35" s="729" t="e">
        <f ca="1">(IF($C35="",0,P35*'Настройки УИК'!$K$24*2*'Настройки ТИК'!$C$32))*IF(INDIRECT("DK"&amp;ROW($DK35))=INDIRECT("DK"&amp;(ROW($DK35)+1)),2,1)</f>
        <v>#VALUE!</v>
      </c>
      <c r="T35" s="729" t="e">
        <f ca="1">(IF(AND(Q35+R35=0,$C35=""),P35*'Настройки УИК'!$K$24*'Настройки ТИК'!$C$32,0))*IF(INDIRECT("DK"&amp;ROW($DK35))=INDIRECT("DK"&amp;(ROW($DK35)+1)),2,1)</f>
        <v>#VALUE!</v>
      </c>
      <c r="U35" s="729" t="e">
        <f ca="1">IF(AND('Настройки ТИК'!$C$45="ТИК",'Настройки УИК'!$C$24="Председатель"),0,(S35+T35)*ПК_ПЛАН)</f>
        <v>#VALUE!</v>
      </c>
      <c r="V35" s="314"/>
      <c r="W35" s="729" t="e">
        <f ca="1">(IF(VALUE(INDIRECT("'Настройки УИК'!$F$25"))&gt;0,(IF(AND(VALUE(MID($DK35,4,2))=VALUE(MID('Настройки ТИК'!$C$17,4,2)),$C35="",V35=8),V35,0))*INDIRECT("'Настройки УИК'!$I$25")/8,0))*IF(INDIRECT("DK"&amp;ROW($DK35))=INDIRECT("DK"&amp;(ROW($DK35)+1)),2,1)</f>
        <v>#VALUE!</v>
      </c>
      <c r="X35" s="729" t="e">
        <f ca="1">(IF(VALUE(INDIRECT("'Настройки УИК'!$F$25"))&gt;0,(IF(AND(VALUE(MID($DK35,4,2))=VALUE(MID('Настройки ТИК'!$D$17,4,2)),$C35="",V35=8),V35,0))*INDIRECT("'Настройки УИК'!$J$25")/8,0))*IF(INDIRECT("DK"&amp;ROW($DK35))=INDIRECT("DK"&amp;(ROW($DK35)+1)),2,1)</f>
        <v>#VALUE!</v>
      </c>
      <c r="Y35" s="729" t="e">
        <f ca="1">(IF($C35="",0,V35*'Настройки УИК'!$K$25*2*'Настройки ТИК'!$C$32))*IF(INDIRECT("DK"&amp;ROW($DK35))=INDIRECT("DK"&amp;(ROW($DK35)+1)),2,1)</f>
        <v>#VALUE!</v>
      </c>
      <c r="Z35" s="729" t="e">
        <f ca="1">(IF(AND(W35+X35=0,$C35=""),V35*'Настройки УИК'!$K$25*'Настройки ТИК'!$C$32,0))*IF(INDIRECT("DK"&amp;ROW($DK35))=INDIRECT("DK"&amp;(ROW($DK35)+1)),2,1)</f>
        <v>#VALUE!</v>
      </c>
      <c r="AA35" s="729" t="e">
        <f ca="1">IF(AND('Настройки ТИК'!$C$45="ТИК",'Настройки УИК'!$C$25="Председатель"),0,(Y35+Z35)*ПК_ПЛАН)</f>
        <v>#VALUE!</v>
      </c>
      <c r="AB35" s="314"/>
      <c r="AC35" s="729" t="e">
        <f ca="1">(IF(VALUE(INDIRECT("'Настройки УИК'!$F$26"))&gt;0,(IF(AND(VALUE(MID($DK35,4,2))=VALUE(MID('Настройки ТИК'!$C$17,4,2)),$C35="",AB35=8),AB35,0))*INDIRECT("'Настройки УИК'!$I$26")/8,0))*IF(INDIRECT("DK"&amp;ROW($DK35))=INDIRECT("DK"&amp;(ROW($DK35)+1)),2,1)</f>
        <v>#VALUE!</v>
      </c>
      <c r="AD35" s="729" t="e">
        <f ca="1">(IF(VALUE(INDIRECT("'Настройки УИК'!$F$26"))&gt;0,(IF(AND(VALUE(MID($DK35,4,2))=VALUE(MID('Настройки ТИК'!$D$17,4,2)),$C35="",AB35=8),AB35,0))*INDIRECT("'Настройки УИК'!$J$26")/8,0))*IF(INDIRECT("DK"&amp;ROW($DK35))=INDIRECT("DK"&amp;(ROW($DK35)+1)),2,1)</f>
        <v>#VALUE!</v>
      </c>
      <c r="AE35" s="729" t="e">
        <f ca="1">(IF($C35="",0,AB35*'Настройки УИК'!$K$26*2*'Настройки ТИК'!$C$32))*IF(INDIRECT("DK"&amp;ROW($DK35))=INDIRECT("DK"&amp;(ROW($DK35)+1)),2,1)</f>
        <v>#VALUE!</v>
      </c>
      <c r="AF35" s="729" t="e">
        <f ca="1">(IF(AND(AC35+AD35=0,$C35=""),AB35*'Настройки УИК'!$K$26*'Настройки ТИК'!$C$32,0))*IF(INDIRECT("DK"&amp;ROW($DK35))=INDIRECT("DK"&amp;(ROW($DK35)+1)),2,1)</f>
        <v>#VALUE!</v>
      </c>
      <c r="AG35" s="729" t="e">
        <f ca="1">IF(AND('Настройки ТИК'!$C$45="ТИК",'Настройки УИК'!$C$26="Председатель"),0,(AE35+AF35)*ПК_ПЛАН)</f>
        <v>#VALUE!</v>
      </c>
      <c r="AH35" s="314"/>
      <c r="AI35" s="729" t="e">
        <f ca="1">(IF(VALUE(INDIRECT("'Настройки УИК'!$F$27"))&gt;0,(IF(AND(VALUE(MID($DK35,4,2))=VALUE(MID('Настройки ТИК'!$C$17,4,2)),$C35="",AH35=8),AH35,0))*INDIRECT("'Настройки УИК'!$I$27")/8,0))*IF(INDIRECT("DK"&amp;ROW($DK35))=INDIRECT("DK"&amp;(ROW($DK35)+1)),2,1)</f>
        <v>#VALUE!</v>
      </c>
      <c r="AJ35" s="729" t="e">
        <f ca="1">(IF(VALUE(INDIRECT("'Настройки УИК'!$F$27"))&gt;0,(IF(AND(VALUE(MID($DK35,4,2))=VALUE(MID('Настройки ТИК'!$D$17,4,2)),$C35="",AH35=8),AH35,0))*INDIRECT("'Настройки УИК'!$J$27")/8,0))*IF(INDIRECT("DK"&amp;ROW($DK35))=INDIRECT("DK"&amp;(ROW($DK35)+1)),2,1)</f>
        <v>#VALUE!</v>
      </c>
      <c r="AK35" s="729" t="e">
        <f ca="1">(IF($C35="",0,AH35*'Настройки УИК'!$K$27*2*'Настройки ТИК'!$C$32))*IF(INDIRECT("DK"&amp;ROW($DK35))=INDIRECT("DK"&amp;(ROW($DK35)+1)),2,1)</f>
        <v>#VALUE!</v>
      </c>
      <c r="AL35" s="729" t="e">
        <f ca="1">(IF(AND(AI35+AJ35=0,$C35=""),AH35*'Настройки УИК'!$K$27*'Настройки ТИК'!$C$32,0))*IF(INDIRECT("DK"&amp;ROW($DK35))=INDIRECT("DK"&amp;(ROW($DK35)+1)),2,1)</f>
        <v>#VALUE!</v>
      </c>
      <c r="AM35" s="729" t="e">
        <f ca="1">IF(AND('Настройки ТИК'!$C$45="ТИК",'Настройки УИК'!$C$27="Председатель"),0,(AK35+AL35)*ПК_ПЛАН)</f>
        <v>#VALUE!</v>
      </c>
      <c r="AN35" s="314"/>
      <c r="AO35" s="729" t="e">
        <f ca="1">(IF(VALUE(INDIRECT("'Настройки УИК'!$F$28"))&gt;0,(IF(AND(VALUE(MID($DK35,4,2))=VALUE(MID('Настройки ТИК'!$C$17,4,2)),$C35="",AN35=8),AN35,0))*INDIRECT("'Настройки УИК'!$I$28")/8,0))*IF(INDIRECT("DK"&amp;ROW($DK35))=INDIRECT("DK"&amp;(ROW($DK35)+1)),2,1)</f>
        <v>#VALUE!</v>
      </c>
      <c r="AP35" s="729" t="e">
        <f ca="1">(IF(VALUE(INDIRECT("'Настройки УИК'!$F$28"))&gt;0,(IF(AND(VALUE(MID($DK35,4,2))=VALUE(MID('Настройки ТИК'!$D$17,4,2)),$C35="",AN35=8),AN35,0))*INDIRECT("'Настройки УИК'!$J$28")/8,0))*IF(INDIRECT("DK"&amp;ROW($DK35))=INDIRECT("DK"&amp;(ROW($DK35)+1)),2,1)</f>
        <v>#VALUE!</v>
      </c>
      <c r="AQ35" s="729" t="e">
        <f ca="1">(IF($C35="",0,AN35*'Настройки УИК'!$K$28*2*'Настройки ТИК'!$C$32))*IF(INDIRECT("DK"&amp;ROW($DK35))=INDIRECT("DK"&amp;(ROW($DK35)+1)),2,1)</f>
        <v>#VALUE!</v>
      </c>
      <c r="AR35" s="729" t="e">
        <f ca="1">(IF(AND(AO35+AP35=0,$C35=""),AN35*'Настройки УИК'!$K$28*'Настройки ТИК'!$C$32,0))*IF(INDIRECT("DK"&amp;ROW($DK35))=INDIRECT("DK"&amp;(ROW($DK35)+1)),2,1)</f>
        <v>#VALUE!</v>
      </c>
      <c r="AS35" s="729" t="e">
        <f ca="1">IF(AND('Настройки ТИК'!$C$45="ТИК",'Настройки УИК'!$C$28="Председатель"),0,(AQ35+AR35)*ПК_ПЛАН)</f>
        <v>#VALUE!</v>
      </c>
      <c r="AT35" s="314"/>
      <c r="AU35" s="729" t="e">
        <f ca="1">(IF(VALUE(INDIRECT("'Настройки УИК'!$F$29"))&gt;0,(IF(AND(VALUE(MID($DK35,4,2))=VALUE(MID('Настройки ТИК'!$C$17,4,2)),$C35="",AT35=8),AT35,0))*INDIRECT("'Настройки УИК'!$I$29")/8,0))*IF(INDIRECT("DK"&amp;ROW($DK35))=INDIRECT("DK"&amp;(ROW($DK35)+1)),2,1)</f>
        <v>#VALUE!</v>
      </c>
      <c r="AV35" s="729" t="e">
        <f ca="1">(IF(VALUE(INDIRECT("'Настройки УИК'!$F$29"))&gt;0,(IF(AND(VALUE(MID($DK35,4,2))=VALUE(MID('Настройки ТИК'!$D$17,4,2)),$C35="",AT35=8),AT35,0))*INDIRECT("'Настройки УИК'!$J$29")/8,0))*IF(INDIRECT("DK"&amp;ROW($DK35))=INDIRECT("DK"&amp;(ROW($DK35)+1)),2,1)</f>
        <v>#VALUE!</v>
      </c>
      <c r="AW35" s="729" t="e">
        <f ca="1">(IF($C35="",0,AT35*'Настройки УИК'!$K$29*2*'Настройки ТИК'!$C$32))*IF(INDIRECT("DK"&amp;ROW($DK35))=INDIRECT("DK"&amp;(ROW($DK35)+1)),2,1)</f>
        <v>#VALUE!</v>
      </c>
      <c r="AX35" s="729" t="e">
        <f ca="1">(IF(AND(AU35+AV35=0,$C35=""),AT35*'Настройки УИК'!$K$29*'Настройки ТИК'!$C$32,0))*IF(INDIRECT("DK"&amp;ROW($DK35))=INDIRECT("DK"&amp;(ROW($DK35)+1)),2,1)</f>
        <v>#VALUE!</v>
      </c>
      <c r="AY35" s="729" t="e">
        <f ca="1">IF(AND('Настройки ТИК'!$C$45="ТИК",'Настройки УИК'!$C$29="Председатель"),0,(AW35+AX35)*ПК_ПЛАН)</f>
        <v>#VALUE!</v>
      </c>
      <c r="AZ35" s="314"/>
      <c r="BA35" s="729" t="e">
        <f ca="1">(IF(VALUE(INDIRECT("'Настройки УИК'!$F$30"))&gt;0,(IF(AND(VALUE(MID($DK35,4,2))=VALUE(MID('Настройки ТИК'!$C$17,4,2)),$C35="",AZ35=8),AZ35,0))*INDIRECT("'Настройки УИК'!$I$30")/8,0))*IF(INDIRECT("DK"&amp;ROW($DK35))=INDIRECT("DK"&amp;(ROW($DK35)+1)),2,1)</f>
        <v>#VALUE!</v>
      </c>
      <c r="BB35" s="729" t="e">
        <f ca="1">(IF(VALUE(INDIRECT("'Настройки УИК'!$F$30"))&gt;0,(IF(AND(VALUE(MID($DK35,4,2))=VALUE(MID('Настройки ТИК'!$D$17,4,2)),$C35="",AZ35=8),AZ35,0))*INDIRECT("'Настройки УИК'!$J$30")/8,0))*IF(INDIRECT("DK"&amp;ROW($DK35))=INDIRECT("DK"&amp;(ROW($DK35)+1)),2,1)</f>
        <v>#VALUE!</v>
      </c>
      <c r="BC35" s="729" t="e">
        <f ca="1">(IF($C35="",0,AZ35*'Настройки УИК'!$K$30*2*'Настройки ТИК'!$C$32))*IF(INDIRECT("DK"&amp;ROW($DK35))=INDIRECT("DK"&amp;(ROW($DK35)+1)),2,1)</f>
        <v>#VALUE!</v>
      </c>
      <c r="BD35" s="729" t="e">
        <f ca="1">(IF(AND(BA35+BB35=0,$C35=""),AZ35*'Настройки УИК'!$K$30*'Настройки ТИК'!$C$32,0))*IF(INDIRECT("DK"&amp;ROW($DK35))=INDIRECT("DK"&amp;(ROW($DK35)+1)),2,1)</f>
        <v>#VALUE!</v>
      </c>
      <c r="BE35" s="729" t="e">
        <f ca="1">IF(AND('Настройки ТИК'!$C$45="ТИК",'Настройки УИК'!$C$30="Председатель"),0,(BC35+BD35)*ПК_ПЛАН)</f>
        <v>#VALUE!</v>
      </c>
      <c r="BF35" s="314"/>
      <c r="BG35" s="729" t="e">
        <f ca="1">(IF(VALUE(INDIRECT("'Настройки УИК'!$F$31"))&gt;0,(IF(AND(VALUE(MID($DK35,4,2))=VALUE(MID('Настройки ТИК'!$C$17,4,2)),$C35="",BF35=8),BF35,0))*INDIRECT("'Настройки УИК'!$I$31")/8,0))*IF(INDIRECT("DK"&amp;ROW($DK35))=INDIRECT("DK"&amp;(ROW($DK35)+1)),2,1)</f>
        <v>#VALUE!</v>
      </c>
      <c r="BH35" s="729" t="e">
        <f ca="1">(IF(VALUE(INDIRECT("'Настройки УИК'!$F$31"))&gt;0,(IF(AND(VALUE(MID($DK35,4,2))=VALUE(MID('Настройки ТИК'!$D$17,4,2)),$C35="",BF35=8),BF35,0))*INDIRECT("'Настройки УИК'!$J$31")/8,0))*IF(INDIRECT("DK"&amp;ROW($DK35))=INDIRECT("DK"&amp;(ROW($DK35)+1)),2,1)</f>
        <v>#VALUE!</v>
      </c>
      <c r="BI35" s="729" t="e">
        <f ca="1">(IF($C35="",0,BF35*'Настройки УИК'!$K$31*2*'Настройки ТИК'!$C$32))*IF(INDIRECT("DK"&amp;ROW($DK35))=INDIRECT("DK"&amp;(ROW($DK35)+1)),2,1)</f>
        <v>#VALUE!</v>
      </c>
      <c r="BJ35" s="729" t="e">
        <f ca="1">(IF(AND(BG35+BH35=0,$C35=""),BF35*'Настройки УИК'!$K$31*'Настройки ТИК'!$C$32,0))*IF(INDIRECT("DK"&amp;ROW($DK35))=INDIRECT("DK"&amp;(ROW($DK35)+1)),2,1)</f>
        <v>#VALUE!</v>
      </c>
      <c r="BK35" s="729" t="e">
        <f ca="1">IF(AND('Настройки ТИК'!$C$45="ТИК",'Настройки УИК'!$C$31="Председатель"),0,(BI35+BJ35)*ПК_ПЛАН)</f>
        <v>#VALUE!</v>
      </c>
      <c r="BL35" s="314"/>
      <c r="BM35" s="729" t="e">
        <f ca="1">(IF(VALUE(INDIRECT("'Настройки УИК'!$F$32"))&gt;0,(IF(AND(VALUE(MID($DK35,4,2))=VALUE(MID('Настройки ТИК'!$C$17,4,2)),$C35="",BL35=8),BL35,0))*INDIRECT("'Настройки УИК'!$I$32")/8,0))*IF(INDIRECT("DK"&amp;ROW($DK35))=INDIRECT("DK"&amp;(ROW($DK35)+1)),2,1)</f>
        <v>#VALUE!</v>
      </c>
      <c r="BN35" s="729" t="e">
        <f ca="1">(IF(VALUE(INDIRECT("'Настройки УИК'!$F$32"))&gt;0,(IF(AND(VALUE(MID($DK35,4,2))=VALUE(MID('Настройки ТИК'!$D$17,4,2)),$C35="",BL35=8),BL35,0))*INDIRECT("'Настройки УИК'!$J$32")/8,0))*IF(INDIRECT("DK"&amp;ROW($DK35))=INDIRECT("DK"&amp;(ROW($DK35)+1)),2,1)</f>
        <v>#VALUE!</v>
      </c>
      <c r="BO35" s="729" t="e">
        <f ca="1">(IF($C35="",0,BL35*'Настройки УИК'!$K$32*2*'Настройки ТИК'!$C$32))*IF(INDIRECT("DK"&amp;ROW($DK35))=INDIRECT("DK"&amp;(ROW($DK35)+1)),2,1)</f>
        <v>#VALUE!</v>
      </c>
      <c r="BP35" s="729" t="e">
        <f ca="1">(IF(AND(BM35+BN35=0,$C35=""),BL35*'Настройки УИК'!$K$32*'Настройки ТИК'!$C$32,0))*IF(INDIRECT("DK"&amp;ROW($DK35))=INDIRECT("DK"&amp;(ROW($DK35)+1)),2,1)</f>
        <v>#VALUE!</v>
      </c>
      <c r="BQ35" s="729" t="e">
        <f ca="1">IF(AND('Настройки ТИК'!$C$45="ТИК",'Настройки УИК'!$C$32="Председатель"),0,(BO35+BP35)*ПК_ПЛАН)</f>
        <v>#VALUE!</v>
      </c>
      <c r="BR35" s="314"/>
      <c r="BS35" s="729" t="e">
        <f ca="1">(IF(VALUE(INDIRECT("'Настройки УИК'!$F$33"))&gt;0,(IF(AND(VALUE(MID($DK35,4,2))=VALUE(MID('Настройки ТИК'!$C$17,4,2)),$C35="",BR35=8),BR35,0))*INDIRECT("'Настройки УИК'!$I$33")/8,0))*IF(INDIRECT("DK"&amp;ROW($DK35))=INDIRECT("DK"&amp;(ROW($DK35)+1)),2,1)</f>
        <v>#VALUE!</v>
      </c>
      <c r="BT35" s="729" t="e">
        <f ca="1">(IF(VALUE(INDIRECT("'Настройки УИК'!$F$33"))&gt;0,(IF(AND(VALUE(MID($DK35,4,2))=VALUE(MID('Настройки ТИК'!$D$17,4,2)),$C35="",BR35=8),BR35,0))*INDIRECT("'Настройки УИК'!$J$33")/8,0))*IF(INDIRECT("DK"&amp;ROW($DK35))=INDIRECT("DK"&amp;(ROW($DK35)+1)),2,1)</f>
        <v>#VALUE!</v>
      </c>
      <c r="BU35" s="729" t="e">
        <f ca="1">(IF($C35="",0,BR35*'Настройки УИК'!$K$33*2*'Настройки ТИК'!$C$32))*IF(INDIRECT("DK"&amp;ROW($DK35))=INDIRECT("DK"&amp;(ROW($DK35)+1)),2,1)</f>
        <v>#VALUE!</v>
      </c>
      <c r="BV35" s="729" t="e">
        <f ca="1">(IF(AND(BS35+BT35=0,$C35=""),BR35*'Настройки УИК'!$K$33*'Настройки ТИК'!$C$32,0))*IF(INDIRECT("DK"&amp;ROW($DK35))=INDIRECT("DK"&amp;(ROW($DK35)+1)),2,1)</f>
        <v>#VALUE!</v>
      </c>
      <c r="BW35" s="729" t="e">
        <f ca="1">IF(AND('Настройки ТИК'!$C$45="ТИК",'Настройки УИК'!$C$33="Председатель"),0,(BU35+BV35)*ПК_ПЛАН)</f>
        <v>#VALUE!</v>
      </c>
      <c r="BX35" s="314"/>
      <c r="BY35" s="729" t="e">
        <f ca="1">(IF(VALUE(INDIRECT("'Настройки УИК'!$F$34"))&gt;0,(IF(AND(VALUE(MID($DK35,4,2))=VALUE(MID('Настройки ТИК'!$C$17,4,2)),$C35="",BX35=8),BX35,0))*INDIRECT("'Настройки УИК'!$I$34")/8,0))*IF(INDIRECT("DK"&amp;ROW($DK35))=INDIRECT("DK"&amp;(ROW($DK35)+1)),2,1)</f>
        <v>#VALUE!</v>
      </c>
      <c r="BZ35" s="729" t="e">
        <f ca="1">(IF(VALUE(INDIRECT("'Настройки УИК'!$F$34"))&gt;0,(IF(AND(VALUE(MID($DK35,4,2))=VALUE(MID('Настройки ТИК'!$D$17,4,2)),$C35="",BX35=8),BX35,0))*INDIRECT("'Настройки УИК'!$J$34")/8,0))*IF(INDIRECT("DK"&amp;ROW($DK35))=INDIRECT("DK"&amp;(ROW($DK35)+1)),2,1)</f>
        <v>#VALUE!</v>
      </c>
      <c r="CA35" s="729" t="e">
        <f ca="1">(IF($C35="",0,BX35*'Настройки УИК'!$K$34*2*'Настройки ТИК'!$C$32))*IF(INDIRECT("DK"&amp;ROW($DK35))=INDIRECT("DK"&amp;(ROW($DK35)+1)),2,1)</f>
        <v>#VALUE!</v>
      </c>
      <c r="CB35" s="729" t="e">
        <f ca="1">(IF(AND(BY35+BZ35=0,$C35=""),BX35*'Настройки УИК'!$K$34*'Настройки ТИК'!$C$32,0))*IF(INDIRECT("DK"&amp;ROW($DK35))=INDIRECT("DK"&amp;(ROW($DK35)+1)),2,1)</f>
        <v>#VALUE!</v>
      </c>
      <c r="CC35" s="729" t="e">
        <f ca="1">IF(AND('Настройки ТИК'!$C$45="ТИК",'Настройки УИК'!$C$34="Председатель"),0,(CA35+CB35)*ПК_ПЛАН)</f>
        <v>#VALUE!</v>
      </c>
      <c r="CD35" s="314"/>
      <c r="CE35" s="729" t="e">
        <f ca="1">(IF(VALUE(INDIRECT("'Настройки УИК'!$F$35"))&gt;0,(IF(AND(VALUE(MID($DK35,4,2))=VALUE(MID('Настройки ТИК'!$C$17,4,2)),$C35="",CD35=8),CD35,0))*INDIRECT("'Настройки УИК'!$I$35")/8,0))*IF(INDIRECT("DK"&amp;ROW($DK35))=INDIRECT("DK"&amp;(ROW($DK35)+1)),2,1)</f>
        <v>#VALUE!</v>
      </c>
      <c r="CF35" s="729" t="e">
        <f ca="1">(IF(VALUE(INDIRECT("'Настройки УИК'!$F$35"))&gt;0,(IF(AND(VALUE(MID($DK35,4,2))=VALUE(MID('Настройки ТИК'!$D$17,4,2)),$C35="",CD35=8),CD35,0))*INDIRECT("'Настройки УИК'!$J$35")/8,0))*IF(INDIRECT("DK"&amp;ROW($DK35))=INDIRECT("DK"&amp;(ROW($DK35)+1)),2,1)</f>
        <v>#VALUE!</v>
      </c>
      <c r="CG35" s="729" t="e">
        <f ca="1">(IF($C35="",0,CD35*'Настройки УИК'!$K$35*2*'Настройки ТИК'!$C$32))*IF(INDIRECT("DK"&amp;ROW($DK35))=INDIRECT("DK"&amp;(ROW($DK35)+1)),2,1)</f>
        <v>#VALUE!</v>
      </c>
      <c r="CH35" s="729" t="e">
        <f ca="1">(IF(AND(CE35+CF35=0,$C35=""),CD35*'Настройки УИК'!$K$35*'Настройки ТИК'!$C$32,0))*IF(INDIRECT("DK"&amp;ROW($DK35))=INDIRECT("DK"&amp;(ROW($DK35)+1)),2,1)</f>
        <v>#VALUE!</v>
      </c>
      <c r="CI35" s="729" t="e">
        <f ca="1">IF(AND('Настройки ТИК'!$C$45="ТИК",'Настройки УИК'!$C$35="Председатель"),0,(CG35+CH35)*ПК_ПЛАН)</f>
        <v>#VALUE!</v>
      </c>
      <c r="CJ35" s="314"/>
      <c r="CK35" s="729" t="e">
        <f ca="1">(IF(VALUE(INDIRECT("'Настройки УИК'!$F$36"))&gt;0,(IF(AND(VALUE(MID($DK35,4,2))=VALUE(MID('Настройки ТИК'!$C$17,4,2)),$C35="",CJ35=8),CJ35,0))*INDIRECT("'Настройки УИК'!$I$36")/8,0))*IF(INDIRECT("DK"&amp;ROW($DK35))=INDIRECT("DK"&amp;(ROW($DK35)+1)),2,1)</f>
        <v>#VALUE!</v>
      </c>
      <c r="CL35" s="729" t="e">
        <f ca="1">(IF(VALUE(INDIRECT("'Настройки УИК'!$F$36"))&gt;0,(IF(AND(VALUE(MID($DK35,4,2))=VALUE(MID('Настройки ТИК'!$D$17,4,2)),$C35="",CJ35=8),CJ35,0))*INDIRECT("'Настройки УИК'!$J$36")/8,0))*IF(INDIRECT("DK"&amp;ROW($DK35))=INDIRECT("DK"&amp;(ROW($DK35)+1)),2,1)</f>
        <v>#VALUE!</v>
      </c>
      <c r="CM35" s="729" t="e">
        <f ca="1">(IF($C35="",0,CJ35*'Настройки УИК'!$K$36*2*'Настройки ТИК'!$C$32))*IF(INDIRECT("DK"&amp;ROW($DK35))=INDIRECT("DK"&amp;(ROW($DK35)+1)),2,1)</f>
        <v>#VALUE!</v>
      </c>
      <c r="CN35" s="729" t="e">
        <f ca="1">(IF(AND(CK35+CL35=0,$C35=""),CJ35*'Настройки УИК'!$K$36*'Настройки ТИК'!$C$32,0))*IF(INDIRECT("DK"&amp;ROW($DK35))=INDIRECT("DK"&amp;(ROW($DK35)+1)),2,1)</f>
        <v>#VALUE!</v>
      </c>
      <c r="CO35" s="729" t="e">
        <f ca="1">IF(AND('Настройки ТИК'!$C$45="ТИК",'Настройки УИК'!$C$36="Председатель"),0,(CM35+CN35)*ПК_ПЛАН)</f>
        <v>#VALUE!</v>
      </c>
      <c r="CP35" s="314"/>
      <c r="CQ35" s="729" t="e">
        <f ca="1">(IF(VALUE(INDIRECT("'Настройки УИК'!$F$37"))&gt;0,(IF(AND(VALUE(MID($DK35,4,2))=VALUE(MID('Настройки ТИК'!$C$17,4,2)),$C35="",CP35=8),CP35,0))*INDIRECT("'Настройки УИК'!$I$37")/8,0))*IF(INDIRECT("DK"&amp;ROW($DK35))=INDIRECT("DK"&amp;(ROW($DK35)+1)),2,1)</f>
        <v>#VALUE!</v>
      </c>
      <c r="CR35" s="729" t="e">
        <f ca="1">(IF(VALUE(INDIRECT("'Настройки УИК'!$F$37"))&gt;0,(IF(AND(VALUE(MID($DK35,4,2))=VALUE(MID('Настройки ТИК'!$D$17,4,2)),$C35="",CP35=8),CP35,0))*INDIRECT("'Настройки УИК'!$J$37")/8,0))*IF(INDIRECT("DK"&amp;ROW($DK35))=INDIRECT("DK"&amp;(ROW($DK35)+1)),2,1)</f>
        <v>#VALUE!</v>
      </c>
      <c r="CS35" s="729" t="e">
        <f ca="1">(IF($C35="",0,CP35*'Настройки УИК'!$K$37*2*'Настройки ТИК'!$C$32))*IF(INDIRECT("DK"&amp;ROW($DK35))=INDIRECT("DK"&amp;(ROW($DK35)+1)),2,1)</f>
        <v>#VALUE!</v>
      </c>
      <c r="CT35" s="729" t="e">
        <f ca="1">(IF(AND(CQ35+CR35=0,$C35=""),CP35*'Настройки УИК'!$K$37*'Настройки ТИК'!$C$32,0))*IF(INDIRECT("DK"&amp;ROW($DK35))=INDIRECT("DK"&amp;(ROW($DK35)+1)),2,1)</f>
        <v>#VALUE!</v>
      </c>
      <c r="CU35" s="729" t="e">
        <f ca="1">IF(AND('Настройки ТИК'!$C$45="ТИК",'Настройки УИК'!$C$37="Председатель"),0,(CS35+CT35)*ПК_ПЛАН)</f>
        <v>#VALUE!</v>
      </c>
      <c r="CV35" s="314"/>
      <c r="CW35" s="729" t="e">
        <f ca="1">(IF(VALUE(INDIRECT("'Настройки УИК'!$F$38"))&gt;0,(IF(AND(VALUE(MID($DK35,4,2))=VALUE(MID('Настройки ТИК'!$C$17,4,2)),$C35="",CV35=8),CV35,0))*INDIRECT("'Настройки УИК'!$I$38")/8,0))*IF(INDIRECT("DK"&amp;ROW($DK35))=INDIRECT("DK"&amp;(ROW($DK35)+1)),2,1)</f>
        <v>#VALUE!</v>
      </c>
      <c r="CX35" s="729" t="e">
        <f ca="1">(IF(VALUE(INDIRECT("'Настройки УИК'!$F$38"))&gt;0,(IF(AND(VALUE(MID($DK35,4,2))=VALUE(MID('Настройки ТИК'!$D$17,4,2)),$C35="",CV35=8),CV35,0))*INDIRECT("'Настройки УИК'!$J$38")/8,0))*IF(INDIRECT("DK"&amp;ROW($DK35))=INDIRECT("DK"&amp;(ROW($DK35)+1)),2,1)</f>
        <v>#VALUE!</v>
      </c>
      <c r="CY35" s="729" t="e">
        <f ca="1">(IF($C35="",0,CV35*'Настройки УИК'!$K$38*2*'Настройки ТИК'!$C$32))*IF(INDIRECT("DK"&amp;ROW($DK35))=INDIRECT("DK"&amp;(ROW($DK35)+1)),2,1)</f>
        <v>#VALUE!</v>
      </c>
      <c r="CZ35" s="729" t="e">
        <f ca="1">(IF(AND(CW35+CX35=0,$C35=""),CV35*'Настройки УИК'!$K$38*'Настройки ТИК'!$C$32,0))*IF(INDIRECT("DK"&amp;ROW($DK35))=INDIRECT("DK"&amp;(ROW($DK35)+1)),2,1)</f>
        <v>#VALUE!</v>
      </c>
      <c r="DA35" s="729" t="e">
        <f ca="1">IF(AND('Настройки ТИК'!$C$45="ТИК",'Настройки УИК'!$C$38="Председатель"),0,(CY35+CZ35)*ПК_ПЛАН)</f>
        <v>#VALUE!</v>
      </c>
      <c r="DB35" s="314"/>
      <c r="DC35" s="729" t="e">
        <f ca="1">(IF(VALUE(INDIRECT("'Настройки УИК'!$F$39"))&gt;0,(IF(AND(VALUE(MID($DK35,4,2))=VALUE(MID('Настройки ТИК'!$C$17,4,2)),$C35="",DB35=8),DB35,0))*INDIRECT("'Настройки УИК'!$I$39")/8,0))*IF(INDIRECT("DK"&amp;ROW($DK35))=INDIRECT("DK"&amp;(ROW($DK35)+1)),2,1)</f>
        <v>#VALUE!</v>
      </c>
      <c r="DD35" s="729" t="e">
        <f ca="1">(IF(VALUE(INDIRECT("'Настройки УИК'!$F$39"))&gt;0,(IF(AND(VALUE(MID($DK35,4,2))=VALUE(MID('Настройки ТИК'!$D$17,4,2)),$C35="",DB35=8),DB35,0))*INDIRECT("'Настройки УИК'!$J$39")/8,0))*IF(INDIRECT("DK"&amp;ROW($DK35))=INDIRECT("DK"&amp;(ROW($DK35)+1)),2,1)</f>
        <v>#VALUE!</v>
      </c>
      <c r="DE35" s="729" t="e">
        <f ca="1">(IF($C35="",0,DB35*'Настройки УИК'!$K$39*2*'Настройки ТИК'!$C$32))*IF(INDIRECT("DK"&amp;ROW($DK35))=INDIRECT("DK"&amp;(ROW($DK35)+1)),2,1)</f>
        <v>#VALUE!</v>
      </c>
      <c r="DF35" s="729" t="e">
        <f ca="1">(IF(AND(DC35+DD35=0,$C35=""),DB35*'Настройки УИК'!$K$39*'Настройки ТИК'!$C$32,0))*IF(INDIRECT("DK"&amp;ROW($DK35))=INDIRECT("DK"&amp;(ROW($DK35)+1)),2,1)</f>
        <v>#VALUE!</v>
      </c>
      <c r="DG35" s="729" t="e">
        <f ca="1">IF(AND('Настройки ТИК'!$C$45="ТИК",'Настройки УИК'!$C$39="Председатель"),0,(DE35+DF35)*ПК_ПЛАН)</f>
        <v>#VALUE!</v>
      </c>
      <c r="DK35" s="777" t="e">
        <f>DATE(RIGHT(date_of_choice, 4), MID(date_of_choice, FIND(".", date_of_choice) + 1, 2),LEFT(date_of_choice, 2))-3</f>
        <v>#VALUE!</v>
      </c>
    </row>
    <row r="36" spans="1:115" s="223" customFormat="1" ht="16.5" customHeight="1" x14ac:dyDescent="0.25">
      <c r="A36" s="757" t="e">
        <f t="shared" ca="1" si="0"/>
        <v>#VALUE!</v>
      </c>
      <c r="B36" s="777" t="e">
        <f>DATE(RIGHT(date_of_choice, 4), MID(date_of_choice, FIND(".", date_of_choice) + 1, 2),LEFT(date_of_choice, 2))-2</f>
        <v>#VALUE!</v>
      </c>
      <c r="C36" s="756"/>
      <c r="D36" s="314"/>
      <c r="E36" s="729" t="e">
        <f ca="1">(IF(VALUE(INDIRECT("'Настройки УИК'!$F$22"))&gt;0,(IF(AND(VALUE(MID($DK36,4,2))=VALUE(MID('Настройки ТИК'!$C$17,4,2)),$C36="",D36=8),D36,0))*INDIRECT("'Настройки УИК'!$I$22")/8,0))*IF(INDIRECT("DK"&amp;ROW($DK36))=INDIRECT("DK"&amp;(ROW($DK36)+1)),2,1)</f>
        <v>#VALUE!</v>
      </c>
      <c r="F36" s="729" t="e">
        <f ca="1">(IF(VALUE(INDIRECT("'Настройки УИК'!$F$22"))&gt;0,(IF(AND(VALUE(MID($DK36,4,2))=VALUE(MID('Настройки ТИК'!$D$17,4,2)),$C36="",D36=8),D36,0))*INDIRECT("'Настройки УИК'!$J$22")/8,0))*IF(INDIRECT("DK"&amp;ROW($DK36))=INDIRECT("DK"&amp;(ROW($DK36)+1)),2,1)</f>
        <v>#VALUE!</v>
      </c>
      <c r="G36" s="729" t="e">
        <f ca="1">(IF($C36="",0,D36*'Настройки УИК'!$K$22*2*'Настройки ТИК'!$C$32))*IF(INDIRECT("DK"&amp;ROW($DK36))=INDIRECT("DK"&amp;(ROW($DK36)+1)),2,1)</f>
        <v>#VALUE!</v>
      </c>
      <c r="H36" s="729" t="e">
        <f ca="1">(IF(AND(E36+F36=0,$C36=""),D36*'Настройки УИК'!$K$22*'Настройки ТИК'!$C$32,0))*IF(INDIRECT("DK"&amp;ROW($DK36))=INDIRECT("DK"&amp;(ROW($DK36)+1)),2,1)</f>
        <v>#VALUE!</v>
      </c>
      <c r="I36" s="729" t="e">
        <f ca="1">IF(AND('Настройки ТИК'!$C$45="ТИК",'Настройки УИК'!$C$22="Председатель"),0,(G36+H36)*ПК_ПЛАН)</f>
        <v>#VALUE!</v>
      </c>
      <c r="J36" s="314"/>
      <c r="K36" s="729" t="e">
        <f ca="1">(IF(VALUE(INDIRECT("'Настройки УИК'!$F$23"))&gt;0,(IF(AND(VALUE(MID($DK36,4,2))=VALUE(MID('Настройки ТИК'!$C$17,4,2)),$C36="",J36=8),J36,0))*INDIRECT("'Настройки УИК'!$I$23")/8,0))*IF(INDIRECT("DK"&amp;ROW($DK36))=INDIRECT("DK"&amp;(ROW($DK36)+1)),2,1)</f>
        <v>#VALUE!</v>
      </c>
      <c r="L36" s="729" t="e">
        <f ca="1">(IF(VALUE(INDIRECT("'Настройки УИК'!$F$23"))&gt;0,(IF(AND(VALUE(MID($DK36,4,2))=VALUE(MID('Настройки ТИК'!$D$17,4,2)),$C36="",J36=8),J36,0))*INDIRECT("'Настройки УИК'!$J$23")/8,0))*IF(INDIRECT("DK"&amp;ROW($DK36))=INDIRECT("DK"&amp;(ROW($DK36)+1)),2,1)</f>
        <v>#VALUE!</v>
      </c>
      <c r="M36" s="729" t="e">
        <f ca="1">(IF($C36="",0,J36*'Настройки УИК'!$K$23*2*'Настройки ТИК'!$C$32))*IF(INDIRECT("DK"&amp;ROW($DK36))=INDIRECT("DK"&amp;(ROW($DK36)+1)),2,1)</f>
        <v>#VALUE!</v>
      </c>
      <c r="N36" s="729" t="e">
        <f ca="1">(IF(AND(K36+L36=0,$C36=""),J36*'Настройки УИК'!$K$23*'Настройки ТИК'!$C$32,0))*IF(INDIRECT("DK"&amp;ROW($DK36))=INDIRECT("DK"&amp;(ROW($DK36)+1)),2,1)</f>
        <v>#VALUE!</v>
      </c>
      <c r="O36" s="729" t="e">
        <f ca="1">IF(AND('Настройки ТИК'!$C$45="ТИК",'Настройки УИК'!$C$23="Председатель"),0,(M36+N36)*ПК_ПЛАН)</f>
        <v>#VALUE!</v>
      </c>
      <c r="P36" s="314"/>
      <c r="Q36" s="729" t="e">
        <f ca="1">(IF(VALUE(INDIRECT("'Настройки УИК'!$F$24"))&gt;0,(IF(AND(VALUE(MID($DK36,4,2))=VALUE(MID('Настройки ТИК'!$C$17,4,2)),$C36="",P36=8),P36,0))*INDIRECT("'Настройки УИК'!$I$24")/8,0))*IF(INDIRECT("DK"&amp;ROW($DK36))=INDIRECT("DK"&amp;(ROW($DK36)+1)),2,1)</f>
        <v>#VALUE!</v>
      </c>
      <c r="R36" s="729" t="e">
        <f ca="1">(IF(VALUE(INDIRECT("'Настройки УИК'!$F$24"))&gt;0,(IF(AND(VALUE(MID($DK36,4,2))=VALUE(MID('Настройки ТИК'!$D$17,4,2)),$C36="",P36=8),P36,0))*INDIRECT("'Настройки УИК'!$J$24")/8,0))*IF(INDIRECT("DK"&amp;ROW($DK36))=INDIRECT("DK"&amp;(ROW($DK36)+1)),2,1)</f>
        <v>#VALUE!</v>
      </c>
      <c r="S36" s="729" t="e">
        <f ca="1">(IF($C36="",0,P36*'Настройки УИК'!$K$24*2*'Настройки ТИК'!$C$32))*IF(INDIRECT("DK"&amp;ROW($DK36))=INDIRECT("DK"&amp;(ROW($DK36)+1)),2,1)</f>
        <v>#VALUE!</v>
      </c>
      <c r="T36" s="729" t="e">
        <f ca="1">(IF(AND(Q36+R36=0,$C36=""),P36*'Настройки УИК'!$K$24*'Настройки ТИК'!$C$32,0))*IF(INDIRECT("DK"&amp;ROW($DK36))=INDIRECT("DK"&amp;(ROW($DK36)+1)),2,1)</f>
        <v>#VALUE!</v>
      </c>
      <c r="U36" s="729" t="e">
        <f ca="1">IF(AND('Настройки ТИК'!$C$45="ТИК",'Настройки УИК'!$C$24="Председатель"),0,(S36+T36)*ПК_ПЛАН)</f>
        <v>#VALUE!</v>
      </c>
      <c r="V36" s="314"/>
      <c r="W36" s="729" t="e">
        <f ca="1">(IF(VALUE(INDIRECT("'Настройки УИК'!$F$25"))&gt;0,(IF(AND(VALUE(MID($DK36,4,2))=VALUE(MID('Настройки ТИК'!$C$17,4,2)),$C36="",V36=8),V36,0))*INDIRECT("'Настройки УИК'!$I$25")/8,0))*IF(INDIRECT("DK"&amp;ROW($DK36))=INDIRECT("DK"&amp;(ROW($DK36)+1)),2,1)</f>
        <v>#VALUE!</v>
      </c>
      <c r="X36" s="729" t="e">
        <f ca="1">(IF(VALUE(INDIRECT("'Настройки УИК'!$F$25"))&gt;0,(IF(AND(VALUE(MID($DK36,4,2))=VALUE(MID('Настройки ТИК'!$D$17,4,2)),$C36="",V36=8),V36,0))*INDIRECT("'Настройки УИК'!$J$25")/8,0))*IF(INDIRECT("DK"&amp;ROW($DK36))=INDIRECT("DK"&amp;(ROW($DK36)+1)),2,1)</f>
        <v>#VALUE!</v>
      </c>
      <c r="Y36" s="729" t="e">
        <f ca="1">(IF($C36="",0,V36*'Настройки УИК'!$K$25*2*'Настройки ТИК'!$C$32))*IF(INDIRECT("DK"&amp;ROW($DK36))=INDIRECT("DK"&amp;(ROW($DK36)+1)),2,1)</f>
        <v>#VALUE!</v>
      </c>
      <c r="Z36" s="729" t="e">
        <f ca="1">(IF(AND(W36+X36=0,$C36=""),V36*'Настройки УИК'!$K$25*'Настройки ТИК'!$C$32,0))*IF(INDIRECT("DK"&amp;ROW($DK36))=INDIRECT("DK"&amp;(ROW($DK36)+1)),2,1)</f>
        <v>#VALUE!</v>
      </c>
      <c r="AA36" s="729" t="e">
        <f ca="1">IF(AND('Настройки ТИК'!$C$45="ТИК",'Настройки УИК'!$C$25="Председатель"),0,(Y36+Z36)*ПК_ПЛАН)</f>
        <v>#VALUE!</v>
      </c>
      <c r="AB36" s="314"/>
      <c r="AC36" s="729" t="e">
        <f ca="1">(IF(VALUE(INDIRECT("'Настройки УИК'!$F$26"))&gt;0,(IF(AND(VALUE(MID($DK36,4,2))=VALUE(MID('Настройки ТИК'!$C$17,4,2)),$C36="",AB36=8),AB36,0))*INDIRECT("'Настройки УИК'!$I$26")/8,0))*IF(INDIRECT("DK"&amp;ROW($DK36))=INDIRECT("DK"&amp;(ROW($DK36)+1)),2,1)</f>
        <v>#VALUE!</v>
      </c>
      <c r="AD36" s="729" t="e">
        <f ca="1">(IF(VALUE(INDIRECT("'Настройки УИК'!$F$26"))&gt;0,(IF(AND(VALUE(MID($DK36,4,2))=VALUE(MID('Настройки ТИК'!$D$17,4,2)),$C36="",AB36=8),AB36,0))*INDIRECT("'Настройки УИК'!$J$26")/8,0))*IF(INDIRECT("DK"&amp;ROW($DK36))=INDIRECT("DK"&amp;(ROW($DK36)+1)),2,1)</f>
        <v>#VALUE!</v>
      </c>
      <c r="AE36" s="729" t="e">
        <f ca="1">(IF($C36="",0,AB36*'Настройки УИК'!$K$26*2*'Настройки ТИК'!$C$32))*IF(INDIRECT("DK"&amp;ROW($DK36))=INDIRECT("DK"&amp;(ROW($DK36)+1)),2,1)</f>
        <v>#VALUE!</v>
      </c>
      <c r="AF36" s="729" t="e">
        <f ca="1">(IF(AND(AC36+AD36=0,$C36=""),AB36*'Настройки УИК'!$K$26*'Настройки ТИК'!$C$32,0))*IF(INDIRECT("DK"&amp;ROW($DK36))=INDIRECT("DK"&amp;(ROW($DK36)+1)),2,1)</f>
        <v>#VALUE!</v>
      </c>
      <c r="AG36" s="729" t="e">
        <f ca="1">IF(AND('Настройки ТИК'!$C$45="ТИК",'Настройки УИК'!$C$26="Председатель"),0,(AE36+AF36)*ПК_ПЛАН)</f>
        <v>#VALUE!</v>
      </c>
      <c r="AH36" s="314"/>
      <c r="AI36" s="729" t="e">
        <f ca="1">(IF(VALUE(INDIRECT("'Настройки УИК'!$F$27"))&gt;0,(IF(AND(VALUE(MID($DK36,4,2))=VALUE(MID('Настройки ТИК'!$C$17,4,2)),$C36="",AH36=8),AH36,0))*INDIRECT("'Настройки УИК'!$I$27")/8,0))*IF(INDIRECT("DK"&amp;ROW($DK36))=INDIRECT("DK"&amp;(ROW($DK36)+1)),2,1)</f>
        <v>#VALUE!</v>
      </c>
      <c r="AJ36" s="729" t="e">
        <f ca="1">(IF(VALUE(INDIRECT("'Настройки УИК'!$F$27"))&gt;0,(IF(AND(VALUE(MID($DK36,4,2))=VALUE(MID('Настройки ТИК'!$D$17,4,2)),$C36="",AH36=8),AH36,0))*INDIRECT("'Настройки УИК'!$J$27")/8,0))*IF(INDIRECT("DK"&amp;ROW($DK36))=INDIRECT("DK"&amp;(ROW($DK36)+1)),2,1)</f>
        <v>#VALUE!</v>
      </c>
      <c r="AK36" s="729" t="e">
        <f ca="1">(IF($C36="",0,AH36*'Настройки УИК'!$K$27*2*'Настройки ТИК'!$C$32))*IF(INDIRECT("DK"&amp;ROW($DK36))=INDIRECT("DK"&amp;(ROW($DK36)+1)),2,1)</f>
        <v>#VALUE!</v>
      </c>
      <c r="AL36" s="729" t="e">
        <f ca="1">(IF(AND(AI36+AJ36=0,$C36=""),AH36*'Настройки УИК'!$K$27*'Настройки ТИК'!$C$32,0))*IF(INDIRECT("DK"&amp;ROW($DK36))=INDIRECT("DK"&amp;(ROW($DK36)+1)),2,1)</f>
        <v>#VALUE!</v>
      </c>
      <c r="AM36" s="729" t="e">
        <f ca="1">IF(AND('Настройки ТИК'!$C$45="ТИК",'Настройки УИК'!$C$27="Председатель"),0,(AK36+AL36)*ПК_ПЛАН)</f>
        <v>#VALUE!</v>
      </c>
      <c r="AN36" s="314"/>
      <c r="AO36" s="729" t="e">
        <f ca="1">(IF(VALUE(INDIRECT("'Настройки УИК'!$F$28"))&gt;0,(IF(AND(VALUE(MID($DK36,4,2))=VALUE(MID('Настройки ТИК'!$C$17,4,2)),$C36="",AN36=8),AN36,0))*INDIRECT("'Настройки УИК'!$I$28")/8,0))*IF(INDIRECT("DK"&amp;ROW($DK36))=INDIRECT("DK"&amp;(ROW($DK36)+1)),2,1)</f>
        <v>#VALUE!</v>
      </c>
      <c r="AP36" s="729" t="e">
        <f ca="1">(IF(VALUE(INDIRECT("'Настройки УИК'!$F$28"))&gt;0,(IF(AND(VALUE(MID($DK36,4,2))=VALUE(MID('Настройки ТИК'!$D$17,4,2)),$C36="",AN36=8),AN36,0))*INDIRECT("'Настройки УИК'!$J$28")/8,0))*IF(INDIRECT("DK"&amp;ROW($DK36))=INDIRECT("DK"&amp;(ROW($DK36)+1)),2,1)</f>
        <v>#VALUE!</v>
      </c>
      <c r="AQ36" s="729" t="e">
        <f ca="1">(IF($C36="",0,AN36*'Настройки УИК'!$K$28*2*'Настройки ТИК'!$C$32))*IF(INDIRECT("DK"&amp;ROW($DK36))=INDIRECT("DK"&amp;(ROW($DK36)+1)),2,1)</f>
        <v>#VALUE!</v>
      </c>
      <c r="AR36" s="729" t="e">
        <f ca="1">(IF(AND(AO36+AP36=0,$C36=""),AN36*'Настройки УИК'!$K$28*'Настройки ТИК'!$C$32,0))*IF(INDIRECT("DK"&amp;ROW($DK36))=INDIRECT("DK"&amp;(ROW($DK36)+1)),2,1)</f>
        <v>#VALUE!</v>
      </c>
      <c r="AS36" s="729" t="e">
        <f ca="1">IF(AND('Настройки ТИК'!$C$45="ТИК",'Настройки УИК'!$C$28="Председатель"),0,(AQ36+AR36)*ПК_ПЛАН)</f>
        <v>#VALUE!</v>
      </c>
      <c r="AT36" s="314"/>
      <c r="AU36" s="729" t="e">
        <f ca="1">(IF(VALUE(INDIRECT("'Настройки УИК'!$F$29"))&gt;0,(IF(AND(VALUE(MID($DK36,4,2))=VALUE(MID('Настройки ТИК'!$C$17,4,2)),$C36="",AT36=8),AT36,0))*INDIRECT("'Настройки УИК'!$I$29")/8,0))*IF(INDIRECT("DK"&amp;ROW($DK36))=INDIRECT("DK"&amp;(ROW($DK36)+1)),2,1)</f>
        <v>#VALUE!</v>
      </c>
      <c r="AV36" s="729" t="e">
        <f ca="1">(IF(VALUE(INDIRECT("'Настройки УИК'!$F$29"))&gt;0,(IF(AND(VALUE(MID($DK36,4,2))=VALUE(MID('Настройки ТИК'!$D$17,4,2)),$C36="",AT36=8),AT36,0))*INDIRECT("'Настройки УИК'!$J$29")/8,0))*IF(INDIRECT("DK"&amp;ROW($DK36))=INDIRECT("DK"&amp;(ROW($DK36)+1)),2,1)</f>
        <v>#VALUE!</v>
      </c>
      <c r="AW36" s="729" t="e">
        <f ca="1">(IF($C36="",0,AT36*'Настройки УИК'!$K$29*2*'Настройки ТИК'!$C$32))*IF(INDIRECT("DK"&amp;ROW($DK36))=INDIRECT("DK"&amp;(ROW($DK36)+1)),2,1)</f>
        <v>#VALUE!</v>
      </c>
      <c r="AX36" s="729" t="e">
        <f ca="1">(IF(AND(AU36+AV36=0,$C36=""),AT36*'Настройки УИК'!$K$29*'Настройки ТИК'!$C$32,0))*IF(INDIRECT("DK"&amp;ROW($DK36))=INDIRECT("DK"&amp;(ROW($DK36)+1)),2,1)</f>
        <v>#VALUE!</v>
      </c>
      <c r="AY36" s="729" t="e">
        <f ca="1">IF(AND('Настройки ТИК'!$C$45="ТИК",'Настройки УИК'!$C$29="Председатель"),0,(AW36+AX36)*ПК_ПЛАН)</f>
        <v>#VALUE!</v>
      </c>
      <c r="AZ36" s="314"/>
      <c r="BA36" s="729" t="e">
        <f ca="1">(IF(VALUE(INDIRECT("'Настройки УИК'!$F$30"))&gt;0,(IF(AND(VALUE(MID($DK36,4,2))=VALUE(MID('Настройки ТИК'!$C$17,4,2)),$C36="",AZ36=8),AZ36,0))*INDIRECT("'Настройки УИК'!$I$30")/8,0))*IF(INDIRECT("DK"&amp;ROW($DK36))=INDIRECT("DK"&amp;(ROW($DK36)+1)),2,1)</f>
        <v>#VALUE!</v>
      </c>
      <c r="BB36" s="729" t="e">
        <f ca="1">(IF(VALUE(INDIRECT("'Настройки УИК'!$F$30"))&gt;0,(IF(AND(VALUE(MID($DK36,4,2))=VALUE(MID('Настройки ТИК'!$D$17,4,2)),$C36="",AZ36=8),AZ36,0))*INDIRECT("'Настройки УИК'!$J$30")/8,0))*IF(INDIRECT("DK"&amp;ROW($DK36))=INDIRECT("DK"&amp;(ROW($DK36)+1)),2,1)</f>
        <v>#VALUE!</v>
      </c>
      <c r="BC36" s="729" t="e">
        <f ca="1">(IF($C36="",0,AZ36*'Настройки УИК'!$K$30*2*'Настройки ТИК'!$C$32))*IF(INDIRECT("DK"&amp;ROW($DK36))=INDIRECT("DK"&amp;(ROW($DK36)+1)),2,1)</f>
        <v>#VALUE!</v>
      </c>
      <c r="BD36" s="729" t="e">
        <f ca="1">(IF(AND(BA36+BB36=0,$C36=""),AZ36*'Настройки УИК'!$K$30*'Настройки ТИК'!$C$32,0))*IF(INDIRECT("DK"&amp;ROW($DK36))=INDIRECT("DK"&amp;(ROW($DK36)+1)),2,1)</f>
        <v>#VALUE!</v>
      </c>
      <c r="BE36" s="729" t="e">
        <f ca="1">IF(AND('Настройки ТИК'!$C$45="ТИК",'Настройки УИК'!$C$30="Председатель"),0,(BC36+BD36)*ПК_ПЛАН)</f>
        <v>#VALUE!</v>
      </c>
      <c r="BF36" s="314"/>
      <c r="BG36" s="729" t="e">
        <f ca="1">(IF(VALUE(INDIRECT("'Настройки УИК'!$F$31"))&gt;0,(IF(AND(VALUE(MID($DK36,4,2))=VALUE(MID('Настройки ТИК'!$C$17,4,2)),$C36="",BF36=8),BF36,0))*INDIRECT("'Настройки УИК'!$I$31")/8,0))*IF(INDIRECT("DK"&amp;ROW($DK36))=INDIRECT("DK"&amp;(ROW($DK36)+1)),2,1)</f>
        <v>#VALUE!</v>
      </c>
      <c r="BH36" s="729" t="e">
        <f ca="1">(IF(VALUE(INDIRECT("'Настройки УИК'!$F$31"))&gt;0,(IF(AND(VALUE(MID($DK36,4,2))=VALUE(MID('Настройки ТИК'!$D$17,4,2)),$C36="",BF36=8),BF36,0))*INDIRECT("'Настройки УИК'!$J$31")/8,0))*IF(INDIRECT("DK"&amp;ROW($DK36))=INDIRECT("DK"&amp;(ROW($DK36)+1)),2,1)</f>
        <v>#VALUE!</v>
      </c>
      <c r="BI36" s="729" t="e">
        <f ca="1">(IF($C36="",0,BF36*'Настройки УИК'!$K$31*2*'Настройки ТИК'!$C$32))*IF(INDIRECT("DK"&amp;ROW($DK36))=INDIRECT("DK"&amp;(ROW($DK36)+1)),2,1)</f>
        <v>#VALUE!</v>
      </c>
      <c r="BJ36" s="729" t="e">
        <f ca="1">(IF(AND(BG36+BH36=0,$C36=""),BF36*'Настройки УИК'!$K$31*'Настройки ТИК'!$C$32,0))*IF(INDIRECT("DK"&amp;ROW($DK36))=INDIRECT("DK"&amp;(ROW($DK36)+1)),2,1)</f>
        <v>#VALUE!</v>
      </c>
      <c r="BK36" s="729" t="e">
        <f ca="1">IF(AND('Настройки ТИК'!$C$45="ТИК",'Настройки УИК'!$C$31="Председатель"),0,(BI36+BJ36)*ПК_ПЛАН)</f>
        <v>#VALUE!</v>
      </c>
      <c r="BL36" s="314"/>
      <c r="BM36" s="729" t="e">
        <f ca="1">(IF(VALUE(INDIRECT("'Настройки УИК'!$F$32"))&gt;0,(IF(AND(VALUE(MID($DK36,4,2))=VALUE(MID('Настройки ТИК'!$C$17,4,2)),$C36="",BL36=8),BL36,0))*INDIRECT("'Настройки УИК'!$I$32")/8,0))*IF(INDIRECT("DK"&amp;ROW($DK36))=INDIRECT("DK"&amp;(ROW($DK36)+1)),2,1)</f>
        <v>#VALUE!</v>
      </c>
      <c r="BN36" s="729" t="e">
        <f ca="1">(IF(VALUE(INDIRECT("'Настройки УИК'!$F$32"))&gt;0,(IF(AND(VALUE(MID($DK36,4,2))=VALUE(MID('Настройки ТИК'!$D$17,4,2)),$C36="",BL36=8),BL36,0))*INDIRECT("'Настройки УИК'!$J$32")/8,0))*IF(INDIRECT("DK"&amp;ROW($DK36))=INDIRECT("DK"&amp;(ROW($DK36)+1)),2,1)</f>
        <v>#VALUE!</v>
      </c>
      <c r="BO36" s="729" t="e">
        <f ca="1">(IF($C36="",0,BL36*'Настройки УИК'!$K$32*2*'Настройки ТИК'!$C$32))*IF(INDIRECT("DK"&amp;ROW($DK36))=INDIRECT("DK"&amp;(ROW($DK36)+1)),2,1)</f>
        <v>#VALUE!</v>
      </c>
      <c r="BP36" s="729" t="e">
        <f ca="1">(IF(AND(BM36+BN36=0,$C36=""),BL36*'Настройки УИК'!$K$32*'Настройки ТИК'!$C$32,0))*IF(INDIRECT("DK"&amp;ROW($DK36))=INDIRECT("DK"&amp;(ROW($DK36)+1)),2,1)</f>
        <v>#VALUE!</v>
      </c>
      <c r="BQ36" s="729" t="e">
        <f ca="1">IF(AND('Настройки ТИК'!$C$45="ТИК",'Настройки УИК'!$C$32="Председатель"),0,(BO36+BP36)*ПК_ПЛАН)</f>
        <v>#VALUE!</v>
      </c>
      <c r="BR36" s="314"/>
      <c r="BS36" s="729" t="e">
        <f ca="1">(IF(VALUE(INDIRECT("'Настройки УИК'!$F$33"))&gt;0,(IF(AND(VALUE(MID($DK36,4,2))=VALUE(MID('Настройки ТИК'!$C$17,4,2)),$C36="",BR36=8),BR36,0))*INDIRECT("'Настройки УИК'!$I$33")/8,0))*IF(INDIRECT("DK"&amp;ROW($DK36))=INDIRECT("DK"&amp;(ROW($DK36)+1)),2,1)</f>
        <v>#VALUE!</v>
      </c>
      <c r="BT36" s="729" t="e">
        <f ca="1">(IF(VALUE(INDIRECT("'Настройки УИК'!$F$33"))&gt;0,(IF(AND(VALUE(MID($DK36,4,2))=VALUE(MID('Настройки ТИК'!$D$17,4,2)),$C36="",BR36=8),BR36,0))*INDIRECT("'Настройки УИК'!$J$33")/8,0))*IF(INDIRECT("DK"&amp;ROW($DK36))=INDIRECT("DK"&amp;(ROW($DK36)+1)),2,1)</f>
        <v>#VALUE!</v>
      </c>
      <c r="BU36" s="729" t="e">
        <f ca="1">(IF($C36="",0,BR36*'Настройки УИК'!$K$33*2*'Настройки ТИК'!$C$32))*IF(INDIRECT("DK"&amp;ROW($DK36))=INDIRECT("DK"&amp;(ROW($DK36)+1)),2,1)</f>
        <v>#VALUE!</v>
      </c>
      <c r="BV36" s="729" t="e">
        <f ca="1">(IF(AND(BS36+BT36=0,$C36=""),BR36*'Настройки УИК'!$K$33*'Настройки ТИК'!$C$32,0))*IF(INDIRECT("DK"&amp;ROW($DK36))=INDIRECT("DK"&amp;(ROW($DK36)+1)),2,1)</f>
        <v>#VALUE!</v>
      </c>
      <c r="BW36" s="729" t="e">
        <f ca="1">IF(AND('Настройки ТИК'!$C$45="ТИК",'Настройки УИК'!$C$33="Председатель"),0,(BU36+BV36)*ПК_ПЛАН)</f>
        <v>#VALUE!</v>
      </c>
      <c r="BX36" s="314"/>
      <c r="BY36" s="729" t="e">
        <f ca="1">(IF(VALUE(INDIRECT("'Настройки УИК'!$F$34"))&gt;0,(IF(AND(VALUE(MID($DK36,4,2))=VALUE(MID('Настройки ТИК'!$C$17,4,2)),$C36="",BX36=8),BX36,0))*INDIRECT("'Настройки УИК'!$I$34")/8,0))*IF(INDIRECT("DK"&amp;ROW($DK36))=INDIRECT("DK"&amp;(ROW($DK36)+1)),2,1)</f>
        <v>#VALUE!</v>
      </c>
      <c r="BZ36" s="729" t="e">
        <f ca="1">(IF(VALUE(INDIRECT("'Настройки УИК'!$F$34"))&gt;0,(IF(AND(VALUE(MID($DK36,4,2))=VALUE(MID('Настройки ТИК'!$D$17,4,2)),$C36="",BX36=8),BX36,0))*INDIRECT("'Настройки УИК'!$J$34")/8,0))*IF(INDIRECT("DK"&amp;ROW($DK36))=INDIRECT("DK"&amp;(ROW($DK36)+1)),2,1)</f>
        <v>#VALUE!</v>
      </c>
      <c r="CA36" s="729" t="e">
        <f ca="1">(IF($C36="",0,BX36*'Настройки УИК'!$K$34*2*'Настройки ТИК'!$C$32))*IF(INDIRECT("DK"&amp;ROW($DK36))=INDIRECT("DK"&amp;(ROW($DK36)+1)),2,1)</f>
        <v>#VALUE!</v>
      </c>
      <c r="CB36" s="729" t="e">
        <f ca="1">(IF(AND(BY36+BZ36=0,$C36=""),BX36*'Настройки УИК'!$K$34*'Настройки ТИК'!$C$32,0))*IF(INDIRECT("DK"&amp;ROW($DK36))=INDIRECT("DK"&amp;(ROW($DK36)+1)),2,1)</f>
        <v>#VALUE!</v>
      </c>
      <c r="CC36" s="729" t="e">
        <f ca="1">IF(AND('Настройки ТИК'!$C$45="ТИК",'Настройки УИК'!$C$34="Председатель"),0,(CA36+CB36)*ПК_ПЛАН)</f>
        <v>#VALUE!</v>
      </c>
      <c r="CD36" s="314"/>
      <c r="CE36" s="729" t="e">
        <f ca="1">(IF(VALUE(INDIRECT("'Настройки УИК'!$F$35"))&gt;0,(IF(AND(VALUE(MID($DK36,4,2))=VALUE(MID('Настройки ТИК'!$C$17,4,2)),$C36="",CD36=8),CD36,0))*INDIRECT("'Настройки УИК'!$I$35")/8,0))*IF(INDIRECT("DK"&amp;ROW($DK36))=INDIRECT("DK"&amp;(ROW($DK36)+1)),2,1)</f>
        <v>#VALUE!</v>
      </c>
      <c r="CF36" s="729" t="e">
        <f ca="1">(IF(VALUE(INDIRECT("'Настройки УИК'!$F$35"))&gt;0,(IF(AND(VALUE(MID($DK36,4,2))=VALUE(MID('Настройки ТИК'!$D$17,4,2)),$C36="",CD36=8),CD36,0))*INDIRECT("'Настройки УИК'!$J$35")/8,0))*IF(INDIRECT("DK"&amp;ROW($DK36))=INDIRECT("DK"&amp;(ROW($DK36)+1)),2,1)</f>
        <v>#VALUE!</v>
      </c>
      <c r="CG36" s="729" t="e">
        <f ca="1">(IF($C36="",0,CD36*'Настройки УИК'!$K$35*2*'Настройки ТИК'!$C$32))*IF(INDIRECT("DK"&amp;ROW($DK36))=INDIRECT("DK"&amp;(ROW($DK36)+1)),2,1)</f>
        <v>#VALUE!</v>
      </c>
      <c r="CH36" s="729" t="e">
        <f ca="1">(IF(AND(CE36+CF36=0,$C36=""),CD36*'Настройки УИК'!$K$35*'Настройки ТИК'!$C$32,0))*IF(INDIRECT("DK"&amp;ROW($DK36))=INDIRECT("DK"&amp;(ROW($DK36)+1)),2,1)</f>
        <v>#VALUE!</v>
      </c>
      <c r="CI36" s="729" t="e">
        <f ca="1">IF(AND('Настройки ТИК'!$C$45="ТИК",'Настройки УИК'!$C$35="Председатель"),0,(CG36+CH36)*ПК_ПЛАН)</f>
        <v>#VALUE!</v>
      </c>
      <c r="CJ36" s="314"/>
      <c r="CK36" s="729" t="e">
        <f ca="1">(IF(VALUE(INDIRECT("'Настройки УИК'!$F$36"))&gt;0,(IF(AND(VALUE(MID($DK36,4,2))=VALUE(MID('Настройки ТИК'!$C$17,4,2)),$C36="",CJ36=8),CJ36,0))*INDIRECT("'Настройки УИК'!$I$36")/8,0))*IF(INDIRECT("DK"&amp;ROW($DK36))=INDIRECT("DK"&amp;(ROW($DK36)+1)),2,1)</f>
        <v>#VALUE!</v>
      </c>
      <c r="CL36" s="729" t="e">
        <f ca="1">(IF(VALUE(INDIRECT("'Настройки УИК'!$F$36"))&gt;0,(IF(AND(VALUE(MID($DK36,4,2))=VALUE(MID('Настройки ТИК'!$D$17,4,2)),$C36="",CJ36=8),CJ36,0))*INDIRECT("'Настройки УИК'!$J$36")/8,0))*IF(INDIRECT("DK"&amp;ROW($DK36))=INDIRECT("DK"&amp;(ROW($DK36)+1)),2,1)</f>
        <v>#VALUE!</v>
      </c>
      <c r="CM36" s="729" t="e">
        <f ca="1">(IF($C36="",0,CJ36*'Настройки УИК'!$K$36*2*'Настройки ТИК'!$C$32))*IF(INDIRECT("DK"&amp;ROW($DK36))=INDIRECT("DK"&amp;(ROW($DK36)+1)),2,1)</f>
        <v>#VALUE!</v>
      </c>
      <c r="CN36" s="729" t="e">
        <f ca="1">(IF(AND(CK36+CL36=0,$C36=""),CJ36*'Настройки УИК'!$K$36*'Настройки ТИК'!$C$32,0))*IF(INDIRECT("DK"&amp;ROW($DK36))=INDIRECT("DK"&amp;(ROW($DK36)+1)),2,1)</f>
        <v>#VALUE!</v>
      </c>
      <c r="CO36" s="729" t="e">
        <f ca="1">IF(AND('Настройки ТИК'!$C$45="ТИК",'Настройки УИК'!$C$36="Председатель"),0,(CM36+CN36)*ПК_ПЛАН)</f>
        <v>#VALUE!</v>
      </c>
      <c r="CP36" s="314"/>
      <c r="CQ36" s="729" t="e">
        <f ca="1">(IF(VALUE(INDIRECT("'Настройки УИК'!$F$37"))&gt;0,(IF(AND(VALUE(MID($DK36,4,2))=VALUE(MID('Настройки ТИК'!$C$17,4,2)),$C36="",CP36=8),CP36,0))*INDIRECT("'Настройки УИК'!$I$37")/8,0))*IF(INDIRECT("DK"&amp;ROW($DK36))=INDIRECT("DK"&amp;(ROW($DK36)+1)),2,1)</f>
        <v>#VALUE!</v>
      </c>
      <c r="CR36" s="729" t="e">
        <f ca="1">(IF(VALUE(INDIRECT("'Настройки УИК'!$F$37"))&gt;0,(IF(AND(VALUE(MID($DK36,4,2))=VALUE(MID('Настройки ТИК'!$D$17,4,2)),$C36="",CP36=8),CP36,0))*INDIRECT("'Настройки УИК'!$J$37")/8,0))*IF(INDIRECT("DK"&amp;ROW($DK36))=INDIRECT("DK"&amp;(ROW($DK36)+1)),2,1)</f>
        <v>#VALUE!</v>
      </c>
      <c r="CS36" s="729" t="e">
        <f ca="1">(IF($C36="",0,CP36*'Настройки УИК'!$K$37*2*'Настройки ТИК'!$C$32))*IF(INDIRECT("DK"&amp;ROW($DK36))=INDIRECT("DK"&amp;(ROW($DK36)+1)),2,1)</f>
        <v>#VALUE!</v>
      </c>
      <c r="CT36" s="729" t="e">
        <f ca="1">(IF(AND(CQ36+CR36=0,$C36=""),CP36*'Настройки УИК'!$K$37*'Настройки ТИК'!$C$32,0))*IF(INDIRECT("DK"&amp;ROW($DK36))=INDIRECT("DK"&amp;(ROW($DK36)+1)),2,1)</f>
        <v>#VALUE!</v>
      </c>
      <c r="CU36" s="729" t="e">
        <f ca="1">IF(AND('Настройки ТИК'!$C$45="ТИК",'Настройки УИК'!$C$37="Председатель"),0,(CS36+CT36)*ПК_ПЛАН)</f>
        <v>#VALUE!</v>
      </c>
      <c r="CV36" s="314"/>
      <c r="CW36" s="729" t="e">
        <f ca="1">(IF(VALUE(INDIRECT("'Настройки УИК'!$F$38"))&gt;0,(IF(AND(VALUE(MID($DK36,4,2))=VALUE(MID('Настройки ТИК'!$C$17,4,2)),$C36="",CV36=8),CV36,0))*INDIRECT("'Настройки УИК'!$I$38")/8,0))*IF(INDIRECT("DK"&amp;ROW($DK36))=INDIRECT("DK"&amp;(ROW($DK36)+1)),2,1)</f>
        <v>#VALUE!</v>
      </c>
      <c r="CX36" s="729" t="e">
        <f ca="1">(IF(VALUE(INDIRECT("'Настройки УИК'!$F$38"))&gt;0,(IF(AND(VALUE(MID($DK36,4,2))=VALUE(MID('Настройки ТИК'!$D$17,4,2)),$C36="",CV36=8),CV36,0))*INDIRECT("'Настройки УИК'!$J$38")/8,0))*IF(INDIRECT("DK"&amp;ROW($DK36))=INDIRECT("DK"&amp;(ROW($DK36)+1)),2,1)</f>
        <v>#VALUE!</v>
      </c>
      <c r="CY36" s="729" t="e">
        <f ca="1">(IF($C36="",0,CV36*'Настройки УИК'!$K$38*2*'Настройки ТИК'!$C$32))*IF(INDIRECT("DK"&amp;ROW($DK36))=INDIRECT("DK"&amp;(ROW($DK36)+1)),2,1)</f>
        <v>#VALUE!</v>
      </c>
      <c r="CZ36" s="729" t="e">
        <f ca="1">(IF(AND(CW36+CX36=0,$C36=""),CV36*'Настройки УИК'!$K$38*'Настройки ТИК'!$C$32,0))*IF(INDIRECT("DK"&amp;ROW($DK36))=INDIRECT("DK"&amp;(ROW($DK36)+1)),2,1)</f>
        <v>#VALUE!</v>
      </c>
      <c r="DA36" s="729" t="e">
        <f ca="1">IF(AND('Настройки ТИК'!$C$45="ТИК",'Настройки УИК'!$C$38="Председатель"),0,(CY36+CZ36)*ПК_ПЛАН)</f>
        <v>#VALUE!</v>
      </c>
      <c r="DB36" s="314"/>
      <c r="DC36" s="729" t="e">
        <f ca="1">(IF(VALUE(INDIRECT("'Настройки УИК'!$F$39"))&gt;0,(IF(AND(VALUE(MID($DK36,4,2))=VALUE(MID('Настройки ТИК'!$C$17,4,2)),$C36="",DB36=8),DB36,0))*INDIRECT("'Настройки УИК'!$I$39")/8,0))*IF(INDIRECT("DK"&amp;ROW($DK36))=INDIRECT("DK"&amp;(ROW($DK36)+1)),2,1)</f>
        <v>#VALUE!</v>
      </c>
      <c r="DD36" s="729" t="e">
        <f ca="1">(IF(VALUE(INDIRECT("'Настройки УИК'!$F$39"))&gt;0,(IF(AND(VALUE(MID($DK36,4,2))=VALUE(MID('Настройки ТИК'!$D$17,4,2)),$C36="",DB36=8),DB36,0))*INDIRECT("'Настройки УИК'!$J$39")/8,0))*IF(INDIRECT("DK"&amp;ROW($DK36))=INDIRECT("DK"&amp;(ROW($DK36)+1)),2,1)</f>
        <v>#VALUE!</v>
      </c>
      <c r="DE36" s="729" t="e">
        <f ca="1">(IF($C36="",0,DB36*'Настройки УИК'!$K$39*2*'Настройки ТИК'!$C$32))*IF(INDIRECT("DK"&amp;ROW($DK36))=INDIRECT("DK"&amp;(ROW($DK36)+1)),2,1)</f>
        <v>#VALUE!</v>
      </c>
      <c r="DF36" s="729" t="e">
        <f ca="1">(IF(AND(DC36+DD36=0,$C36=""),DB36*'Настройки УИК'!$K$39*'Настройки ТИК'!$C$32,0))*IF(INDIRECT("DK"&amp;ROW($DK36))=INDIRECT("DK"&amp;(ROW($DK36)+1)),2,1)</f>
        <v>#VALUE!</v>
      </c>
      <c r="DG36" s="729" t="e">
        <f ca="1">IF(AND('Настройки ТИК'!$C$45="ТИК",'Настройки УИК'!$C$39="Председатель"),0,(DE36+DF36)*ПК_ПЛАН)</f>
        <v>#VALUE!</v>
      </c>
      <c r="DK36" s="777" t="e">
        <f>DATE(RIGHT(date_of_choice, 4), MID(date_of_choice, FIND(".", date_of_choice) + 1, 2),LEFT(date_of_choice, 2))-2</f>
        <v>#VALUE!</v>
      </c>
    </row>
    <row r="37" spans="1:115" s="223" customFormat="1" ht="16.5" customHeight="1" x14ac:dyDescent="0.25">
      <c r="A37" s="757" t="e">
        <f t="shared" ca="1" si="0"/>
        <v>#VALUE!</v>
      </c>
      <c r="B37" s="777" t="e">
        <f>DATE(RIGHT(date_of_choice, 4), MID(date_of_choice, FIND(".", date_of_choice) + 1, 2),LEFT(date_of_choice, 2))-1</f>
        <v>#VALUE!</v>
      </c>
      <c r="C37" s="756"/>
      <c r="D37" s="314"/>
      <c r="E37" s="729" t="e">
        <f ca="1">(IF(VALUE(INDIRECT("'Настройки УИК'!$F$22"))&gt;0,(IF(AND(VALUE(MID($DK37,4,2))=VALUE(MID('Настройки ТИК'!$C$17,4,2)),$C37="",D37=8),D37,0))*INDIRECT("'Настройки УИК'!$I$22")/8,0))*IF(INDIRECT("DK"&amp;ROW($DK37))=INDIRECT("DK"&amp;(ROW($DK37)+1)),2,1)</f>
        <v>#VALUE!</v>
      </c>
      <c r="F37" s="729" t="e">
        <f ca="1">(IF(VALUE(INDIRECT("'Настройки УИК'!$F$22"))&gt;0,(IF(AND(VALUE(MID($DK37,4,2))=VALUE(MID('Настройки ТИК'!$D$17,4,2)),$C37="",D37=8),D37,0))*INDIRECT("'Настройки УИК'!$J$22")/8,0))*IF(INDIRECT("DK"&amp;ROW($DK37))=INDIRECT("DK"&amp;(ROW($DK37)+1)),2,1)</f>
        <v>#VALUE!</v>
      </c>
      <c r="G37" s="729" t="e">
        <f ca="1">(IF($C37="",0,D37*'Настройки УИК'!$K$22*2*'Настройки ТИК'!$C$32))*IF(INDIRECT("DK"&amp;ROW($DK37))=INDIRECT("DK"&amp;(ROW($DK37)+1)),2,1)</f>
        <v>#VALUE!</v>
      </c>
      <c r="H37" s="729" t="e">
        <f ca="1">(IF(AND(E37+F37=0,$C37=""),D37*'Настройки УИК'!$K$22*'Настройки ТИК'!$C$32,0))*IF(INDIRECT("DK"&amp;ROW($DK37))=INDIRECT("DK"&amp;(ROW($DK37)+1)),2,1)</f>
        <v>#VALUE!</v>
      </c>
      <c r="I37" s="729" t="e">
        <f ca="1">IF(AND('Настройки ТИК'!$C$45="ТИК",'Настройки УИК'!$C$22="Председатель"),0,(G37+H37)*ПК_ПЛАН)</f>
        <v>#VALUE!</v>
      </c>
      <c r="J37" s="314"/>
      <c r="K37" s="729" t="e">
        <f ca="1">(IF(VALUE(INDIRECT("'Настройки УИК'!$F$23"))&gt;0,(IF(AND(VALUE(MID($DK37,4,2))=VALUE(MID('Настройки ТИК'!$C$17,4,2)),$C37="",J37=8),J37,0))*INDIRECT("'Настройки УИК'!$I$23")/8,0))*IF(INDIRECT("DK"&amp;ROW($DK37))=INDIRECT("DK"&amp;(ROW($DK37)+1)),2,1)</f>
        <v>#VALUE!</v>
      </c>
      <c r="L37" s="729" t="e">
        <f ca="1">(IF(VALUE(INDIRECT("'Настройки УИК'!$F$23"))&gt;0,(IF(AND(VALUE(MID($DK37,4,2))=VALUE(MID('Настройки ТИК'!$D$17,4,2)),$C37="",J37=8),J37,0))*INDIRECT("'Настройки УИК'!$J$23")/8,0))*IF(INDIRECT("DK"&amp;ROW($DK37))=INDIRECT("DK"&amp;(ROW($DK37)+1)),2,1)</f>
        <v>#VALUE!</v>
      </c>
      <c r="M37" s="729" t="e">
        <f ca="1">(IF($C37="",0,J37*'Настройки УИК'!$K$23*2*'Настройки ТИК'!$C$32))*IF(INDIRECT("DK"&amp;ROW($DK37))=INDIRECT("DK"&amp;(ROW($DK37)+1)),2,1)</f>
        <v>#VALUE!</v>
      </c>
      <c r="N37" s="729" t="e">
        <f ca="1">(IF(AND(K37+L37=0,$C37=""),J37*'Настройки УИК'!$K$23*'Настройки ТИК'!$C$32,0))*IF(INDIRECT("DK"&amp;ROW($DK37))=INDIRECT("DK"&amp;(ROW($DK37)+1)),2,1)</f>
        <v>#VALUE!</v>
      </c>
      <c r="O37" s="729" t="e">
        <f ca="1">IF(AND('Настройки ТИК'!$C$45="ТИК",'Настройки УИК'!$C$23="Председатель"),0,(M37+N37)*ПК_ПЛАН)</f>
        <v>#VALUE!</v>
      </c>
      <c r="P37" s="314"/>
      <c r="Q37" s="729" t="e">
        <f ca="1">(IF(VALUE(INDIRECT("'Настройки УИК'!$F$24"))&gt;0,(IF(AND(VALUE(MID($DK37,4,2))=VALUE(MID('Настройки ТИК'!$C$17,4,2)),$C37="",P37=8),P37,0))*INDIRECT("'Настройки УИК'!$I$24")/8,0))*IF(INDIRECT("DK"&amp;ROW($DK37))=INDIRECT("DK"&amp;(ROW($DK37)+1)),2,1)</f>
        <v>#VALUE!</v>
      </c>
      <c r="R37" s="729" t="e">
        <f ca="1">(IF(VALUE(INDIRECT("'Настройки УИК'!$F$24"))&gt;0,(IF(AND(VALUE(MID($DK37,4,2))=VALUE(MID('Настройки ТИК'!$D$17,4,2)),$C37="",P37=8),P37,0))*INDIRECT("'Настройки УИК'!$J$24")/8,0))*IF(INDIRECT("DK"&amp;ROW($DK37))=INDIRECT("DK"&amp;(ROW($DK37)+1)),2,1)</f>
        <v>#VALUE!</v>
      </c>
      <c r="S37" s="729" t="e">
        <f ca="1">(IF($C37="",0,P37*'Настройки УИК'!$K$24*2*'Настройки ТИК'!$C$32))*IF(INDIRECT("DK"&amp;ROW($DK37))=INDIRECT("DK"&amp;(ROW($DK37)+1)),2,1)</f>
        <v>#VALUE!</v>
      </c>
      <c r="T37" s="729" t="e">
        <f ca="1">(IF(AND(Q37+R37=0,$C37=""),P37*'Настройки УИК'!$K$24*'Настройки ТИК'!$C$32,0))*IF(INDIRECT("DK"&amp;ROW($DK37))=INDIRECT("DK"&amp;(ROW($DK37)+1)),2,1)</f>
        <v>#VALUE!</v>
      </c>
      <c r="U37" s="729" t="e">
        <f ca="1">IF(AND('Настройки ТИК'!$C$45="ТИК",'Настройки УИК'!$C$24="Председатель"),0,(S37+T37)*ПК_ПЛАН)</f>
        <v>#VALUE!</v>
      </c>
      <c r="V37" s="314"/>
      <c r="W37" s="729" t="e">
        <f ca="1">(IF(VALUE(INDIRECT("'Настройки УИК'!$F$25"))&gt;0,(IF(AND(VALUE(MID($DK37,4,2))=VALUE(MID('Настройки ТИК'!$C$17,4,2)),$C37="",V37=8),V37,0))*INDIRECT("'Настройки УИК'!$I$25")/8,0))*IF(INDIRECT("DK"&amp;ROW($DK37))=INDIRECT("DK"&amp;(ROW($DK37)+1)),2,1)</f>
        <v>#VALUE!</v>
      </c>
      <c r="X37" s="729" t="e">
        <f ca="1">(IF(VALUE(INDIRECT("'Настройки УИК'!$F$25"))&gt;0,(IF(AND(VALUE(MID($DK37,4,2))=VALUE(MID('Настройки ТИК'!$D$17,4,2)),$C37="",V37=8),V37,0))*INDIRECT("'Настройки УИК'!$J$25")/8,0))*IF(INDIRECT("DK"&amp;ROW($DK37))=INDIRECT("DK"&amp;(ROW($DK37)+1)),2,1)</f>
        <v>#VALUE!</v>
      </c>
      <c r="Y37" s="729" t="e">
        <f ca="1">(IF($C37="",0,V37*'Настройки УИК'!$K$25*2*'Настройки ТИК'!$C$32))*IF(INDIRECT("DK"&amp;ROW($DK37))=INDIRECT("DK"&amp;(ROW($DK37)+1)),2,1)</f>
        <v>#VALUE!</v>
      </c>
      <c r="Z37" s="729" t="e">
        <f ca="1">(IF(AND(W37+X37=0,$C37=""),V37*'Настройки УИК'!$K$25*'Настройки ТИК'!$C$32,0))*IF(INDIRECT("DK"&amp;ROW($DK37))=INDIRECT("DK"&amp;(ROW($DK37)+1)),2,1)</f>
        <v>#VALUE!</v>
      </c>
      <c r="AA37" s="729" t="e">
        <f ca="1">IF(AND('Настройки ТИК'!$C$45="ТИК",'Настройки УИК'!$C$25="Председатель"),0,(Y37+Z37)*ПК_ПЛАН)</f>
        <v>#VALUE!</v>
      </c>
      <c r="AB37" s="314"/>
      <c r="AC37" s="729" t="e">
        <f ca="1">(IF(VALUE(INDIRECT("'Настройки УИК'!$F$26"))&gt;0,(IF(AND(VALUE(MID($DK37,4,2))=VALUE(MID('Настройки ТИК'!$C$17,4,2)),$C37="",AB37=8),AB37,0))*INDIRECT("'Настройки УИК'!$I$26")/8,0))*IF(INDIRECT("DK"&amp;ROW($DK37))=INDIRECT("DK"&amp;(ROW($DK37)+1)),2,1)</f>
        <v>#VALUE!</v>
      </c>
      <c r="AD37" s="729" t="e">
        <f ca="1">(IF(VALUE(INDIRECT("'Настройки УИК'!$F$26"))&gt;0,(IF(AND(VALUE(MID($DK37,4,2))=VALUE(MID('Настройки ТИК'!$D$17,4,2)),$C37="",AB37=8),AB37,0))*INDIRECT("'Настройки УИК'!$J$26")/8,0))*IF(INDIRECT("DK"&amp;ROW($DK37))=INDIRECT("DK"&amp;(ROW($DK37)+1)),2,1)</f>
        <v>#VALUE!</v>
      </c>
      <c r="AE37" s="729" t="e">
        <f ca="1">(IF($C37="",0,AB37*'Настройки УИК'!$K$26*2*'Настройки ТИК'!$C$32))*IF(INDIRECT("DK"&amp;ROW($DK37))=INDIRECT("DK"&amp;(ROW($DK37)+1)),2,1)</f>
        <v>#VALUE!</v>
      </c>
      <c r="AF37" s="729" t="e">
        <f ca="1">(IF(AND(AC37+AD37=0,$C37=""),AB37*'Настройки УИК'!$K$26*'Настройки ТИК'!$C$32,0))*IF(INDIRECT("DK"&amp;ROW($DK37))=INDIRECT("DK"&amp;(ROW($DK37)+1)),2,1)</f>
        <v>#VALUE!</v>
      </c>
      <c r="AG37" s="729" t="e">
        <f ca="1">IF(AND('Настройки ТИК'!$C$45="ТИК",'Настройки УИК'!$C$26="Председатель"),0,(AE37+AF37)*ПК_ПЛАН)</f>
        <v>#VALUE!</v>
      </c>
      <c r="AH37" s="314"/>
      <c r="AI37" s="729" t="e">
        <f ca="1">(IF(VALUE(INDIRECT("'Настройки УИК'!$F$27"))&gt;0,(IF(AND(VALUE(MID($DK37,4,2))=VALUE(MID('Настройки ТИК'!$C$17,4,2)),$C37="",AH37=8),AH37,0))*INDIRECT("'Настройки УИК'!$I$27")/8,0))*IF(INDIRECT("DK"&amp;ROW($DK37))=INDIRECT("DK"&amp;(ROW($DK37)+1)),2,1)</f>
        <v>#VALUE!</v>
      </c>
      <c r="AJ37" s="729" t="e">
        <f ca="1">(IF(VALUE(INDIRECT("'Настройки УИК'!$F$27"))&gt;0,(IF(AND(VALUE(MID($DK37,4,2))=VALUE(MID('Настройки ТИК'!$D$17,4,2)),$C37="",AH37=8),AH37,0))*INDIRECT("'Настройки УИК'!$J$27")/8,0))*IF(INDIRECT("DK"&amp;ROW($DK37))=INDIRECT("DK"&amp;(ROW($DK37)+1)),2,1)</f>
        <v>#VALUE!</v>
      </c>
      <c r="AK37" s="729" t="e">
        <f ca="1">(IF($C37="",0,AH37*'Настройки УИК'!$K$27*2*'Настройки ТИК'!$C$32))*IF(INDIRECT("DK"&amp;ROW($DK37))=INDIRECT("DK"&amp;(ROW($DK37)+1)),2,1)</f>
        <v>#VALUE!</v>
      </c>
      <c r="AL37" s="729" t="e">
        <f ca="1">(IF(AND(AI37+AJ37=0,$C37=""),AH37*'Настройки УИК'!$K$27*'Настройки ТИК'!$C$32,0))*IF(INDIRECT("DK"&amp;ROW($DK37))=INDIRECT("DK"&amp;(ROW($DK37)+1)),2,1)</f>
        <v>#VALUE!</v>
      </c>
      <c r="AM37" s="729" t="e">
        <f ca="1">IF(AND('Настройки ТИК'!$C$45="ТИК",'Настройки УИК'!$C$27="Председатель"),0,(AK37+AL37)*ПК_ПЛАН)</f>
        <v>#VALUE!</v>
      </c>
      <c r="AN37" s="314"/>
      <c r="AO37" s="729" t="e">
        <f ca="1">(IF(VALUE(INDIRECT("'Настройки УИК'!$F$28"))&gt;0,(IF(AND(VALUE(MID($DK37,4,2))=VALUE(MID('Настройки ТИК'!$C$17,4,2)),$C37="",AN37=8),AN37,0))*INDIRECT("'Настройки УИК'!$I$28")/8,0))*IF(INDIRECT("DK"&amp;ROW($DK37))=INDIRECT("DK"&amp;(ROW($DK37)+1)),2,1)</f>
        <v>#VALUE!</v>
      </c>
      <c r="AP37" s="729" t="e">
        <f ca="1">(IF(VALUE(INDIRECT("'Настройки УИК'!$F$28"))&gt;0,(IF(AND(VALUE(MID($DK37,4,2))=VALUE(MID('Настройки ТИК'!$D$17,4,2)),$C37="",AN37=8),AN37,0))*INDIRECT("'Настройки УИК'!$J$28")/8,0))*IF(INDIRECT("DK"&amp;ROW($DK37))=INDIRECT("DK"&amp;(ROW($DK37)+1)),2,1)</f>
        <v>#VALUE!</v>
      </c>
      <c r="AQ37" s="729" t="e">
        <f ca="1">(IF($C37="",0,AN37*'Настройки УИК'!$K$28*2*'Настройки ТИК'!$C$32))*IF(INDIRECT("DK"&amp;ROW($DK37))=INDIRECT("DK"&amp;(ROW($DK37)+1)),2,1)</f>
        <v>#VALUE!</v>
      </c>
      <c r="AR37" s="729" t="e">
        <f ca="1">(IF(AND(AO37+AP37=0,$C37=""),AN37*'Настройки УИК'!$K$28*'Настройки ТИК'!$C$32,0))*IF(INDIRECT("DK"&amp;ROW($DK37))=INDIRECT("DK"&amp;(ROW($DK37)+1)),2,1)</f>
        <v>#VALUE!</v>
      </c>
      <c r="AS37" s="729" t="e">
        <f ca="1">IF(AND('Настройки ТИК'!$C$45="ТИК",'Настройки УИК'!$C$28="Председатель"),0,(AQ37+AR37)*ПК_ПЛАН)</f>
        <v>#VALUE!</v>
      </c>
      <c r="AT37" s="314"/>
      <c r="AU37" s="729" t="e">
        <f ca="1">(IF(VALUE(INDIRECT("'Настройки УИК'!$F$29"))&gt;0,(IF(AND(VALUE(MID($DK37,4,2))=VALUE(MID('Настройки ТИК'!$C$17,4,2)),$C37="",AT37=8),AT37,0))*INDIRECT("'Настройки УИК'!$I$29")/8,0))*IF(INDIRECT("DK"&amp;ROW($DK37))=INDIRECT("DK"&amp;(ROW($DK37)+1)),2,1)</f>
        <v>#VALUE!</v>
      </c>
      <c r="AV37" s="729" t="e">
        <f ca="1">(IF(VALUE(INDIRECT("'Настройки УИК'!$F$29"))&gt;0,(IF(AND(VALUE(MID($DK37,4,2))=VALUE(MID('Настройки ТИК'!$D$17,4,2)),$C37="",AT37=8),AT37,0))*INDIRECT("'Настройки УИК'!$J$29")/8,0))*IF(INDIRECT("DK"&amp;ROW($DK37))=INDIRECT("DK"&amp;(ROW($DK37)+1)),2,1)</f>
        <v>#VALUE!</v>
      </c>
      <c r="AW37" s="729" t="e">
        <f ca="1">(IF($C37="",0,AT37*'Настройки УИК'!$K$29*2*'Настройки ТИК'!$C$32))*IF(INDIRECT("DK"&amp;ROW($DK37))=INDIRECT("DK"&amp;(ROW($DK37)+1)),2,1)</f>
        <v>#VALUE!</v>
      </c>
      <c r="AX37" s="729" t="e">
        <f ca="1">(IF(AND(AU37+AV37=0,$C37=""),AT37*'Настройки УИК'!$K$29*'Настройки ТИК'!$C$32,0))*IF(INDIRECT("DK"&amp;ROW($DK37))=INDIRECT("DK"&amp;(ROW($DK37)+1)),2,1)</f>
        <v>#VALUE!</v>
      </c>
      <c r="AY37" s="729" t="e">
        <f ca="1">IF(AND('Настройки ТИК'!$C$45="ТИК",'Настройки УИК'!$C$29="Председатель"),0,(AW37+AX37)*ПК_ПЛАН)</f>
        <v>#VALUE!</v>
      </c>
      <c r="AZ37" s="314"/>
      <c r="BA37" s="729" t="e">
        <f ca="1">(IF(VALUE(INDIRECT("'Настройки УИК'!$F$30"))&gt;0,(IF(AND(VALUE(MID($DK37,4,2))=VALUE(MID('Настройки ТИК'!$C$17,4,2)),$C37="",AZ37=8),AZ37,0))*INDIRECT("'Настройки УИК'!$I$30")/8,0))*IF(INDIRECT("DK"&amp;ROW($DK37))=INDIRECT("DK"&amp;(ROW($DK37)+1)),2,1)</f>
        <v>#VALUE!</v>
      </c>
      <c r="BB37" s="729" t="e">
        <f ca="1">(IF(VALUE(INDIRECT("'Настройки УИК'!$F$30"))&gt;0,(IF(AND(VALUE(MID($DK37,4,2))=VALUE(MID('Настройки ТИК'!$D$17,4,2)),$C37="",AZ37=8),AZ37,0))*INDIRECT("'Настройки УИК'!$J$30")/8,0))*IF(INDIRECT("DK"&amp;ROW($DK37))=INDIRECT("DK"&amp;(ROW($DK37)+1)),2,1)</f>
        <v>#VALUE!</v>
      </c>
      <c r="BC37" s="729" t="e">
        <f ca="1">(IF($C37="",0,AZ37*'Настройки УИК'!$K$30*2*'Настройки ТИК'!$C$32))*IF(INDIRECT("DK"&amp;ROW($DK37))=INDIRECT("DK"&amp;(ROW($DK37)+1)),2,1)</f>
        <v>#VALUE!</v>
      </c>
      <c r="BD37" s="729" t="e">
        <f ca="1">(IF(AND(BA37+BB37=0,$C37=""),AZ37*'Настройки УИК'!$K$30*'Настройки ТИК'!$C$32,0))*IF(INDIRECT("DK"&amp;ROW($DK37))=INDIRECT("DK"&amp;(ROW($DK37)+1)),2,1)</f>
        <v>#VALUE!</v>
      </c>
      <c r="BE37" s="729" t="e">
        <f ca="1">IF(AND('Настройки ТИК'!$C$45="ТИК",'Настройки УИК'!$C$30="Председатель"),0,(BC37+BD37)*ПК_ПЛАН)</f>
        <v>#VALUE!</v>
      </c>
      <c r="BF37" s="314"/>
      <c r="BG37" s="729" t="e">
        <f ca="1">(IF(VALUE(INDIRECT("'Настройки УИК'!$F$31"))&gt;0,(IF(AND(VALUE(MID($DK37,4,2))=VALUE(MID('Настройки ТИК'!$C$17,4,2)),$C37="",BF37=8),BF37,0))*INDIRECT("'Настройки УИК'!$I$31")/8,0))*IF(INDIRECT("DK"&amp;ROW($DK37))=INDIRECT("DK"&amp;(ROW($DK37)+1)),2,1)</f>
        <v>#VALUE!</v>
      </c>
      <c r="BH37" s="729" t="e">
        <f ca="1">(IF(VALUE(INDIRECT("'Настройки УИК'!$F$31"))&gt;0,(IF(AND(VALUE(MID($DK37,4,2))=VALUE(MID('Настройки ТИК'!$D$17,4,2)),$C37="",BF37=8),BF37,0))*INDIRECT("'Настройки УИК'!$J$31")/8,0))*IF(INDIRECT("DK"&amp;ROW($DK37))=INDIRECT("DK"&amp;(ROW($DK37)+1)),2,1)</f>
        <v>#VALUE!</v>
      </c>
      <c r="BI37" s="729" t="e">
        <f ca="1">(IF($C37="",0,BF37*'Настройки УИК'!$K$31*2*'Настройки ТИК'!$C$32))*IF(INDIRECT("DK"&amp;ROW($DK37))=INDIRECT("DK"&amp;(ROW($DK37)+1)),2,1)</f>
        <v>#VALUE!</v>
      </c>
      <c r="BJ37" s="729" t="e">
        <f ca="1">(IF(AND(BG37+BH37=0,$C37=""),BF37*'Настройки УИК'!$K$31*'Настройки ТИК'!$C$32,0))*IF(INDIRECT("DK"&amp;ROW($DK37))=INDIRECT("DK"&amp;(ROW($DK37)+1)),2,1)</f>
        <v>#VALUE!</v>
      </c>
      <c r="BK37" s="729" t="e">
        <f ca="1">IF(AND('Настройки ТИК'!$C$45="ТИК",'Настройки УИК'!$C$31="Председатель"),0,(BI37+BJ37)*ПК_ПЛАН)</f>
        <v>#VALUE!</v>
      </c>
      <c r="BL37" s="314"/>
      <c r="BM37" s="729" t="e">
        <f ca="1">(IF(VALUE(INDIRECT("'Настройки УИК'!$F$32"))&gt;0,(IF(AND(VALUE(MID($DK37,4,2))=VALUE(MID('Настройки ТИК'!$C$17,4,2)),$C37="",BL37=8),BL37,0))*INDIRECT("'Настройки УИК'!$I$32")/8,0))*IF(INDIRECT("DK"&amp;ROW($DK37))=INDIRECT("DK"&amp;(ROW($DK37)+1)),2,1)</f>
        <v>#VALUE!</v>
      </c>
      <c r="BN37" s="729" t="e">
        <f ca="1">(IF(VALUE(INDIRECT("'Настройки УИК'!$F$32"))&gt;0,(IF(AND(VALUE(MID($DK37,4,2))=VALUE(MID('Настройки ТИК'!$D$17,4,2)),$C37="",BL37=8),BL37,0))*INDIRECT("'Настройки УИК'!$J$32")/8,0))*IF(INDIRECT("DK"&amp;ROW($DK37))=INDIRECT("DK"&amp;(ROW($DK37)+1)),2,1)</f>
        <v>#VALUE!</v>
      </c>
      <c r="BO37" s="729" t="e">
        <f ca="1">(IF($C37="",0,BL37*'Настройки УИК'!$K$32*2*'Настройки ТИК'!$C$32))*IF(INDIRECT("DK"&amp;ROW($DK37))=INDIRECT("DK"&amp;(ROW($DK37)+1)),2,1)</f>
        <v>#VALUE!</v>
      </c>
      <c r="BP37" s="729" t="e">
        <f ca="1">(IF(AND(BM37+BN37=0,$C37=""),BL37*'Настройки УИК'!$K$32*'Настройки ТИК'!$C$32,0))*IF(INDIRECT("DK"&amp;ROW($DK37))=INDIRECT("DK"&amp;(ROW($DK37)+1)),2,1)</f>
        <v>#VALUE!</v>
      </c>
      <c r="BQ37" s="729" t="e">
        <f ca="1">IF(AND('Настройки ТИК'!$C$45="ТИК",'Настройки УИК'!$C$32="Председатель"),0,(BO37+BP37)*ПК_ПЛАН)</f>
        <v>#VALUE!</v>
      </c>
      <c r="BR37" s="314"/>
      <c r="BS37" s="729" t="e">
        <f ca="1">(IF(VALUE(INDIRECT("'Настройки УИК'!$F$33"))&gt;0,(IF(AND(VALUE(MID($DK37,4,2))=VALUE(MID('Настройки ТИК'!$C$17,4,2)),$C37="",BR37=8),BR37,0))*INDIRECT("'Настройки УИК'!$I$33")/8,0))*IF(INDIRECT("DK"&amp;ROW($DK37))=INDIRECT("DK"&amp;(ROW($DK37)+1)),2,1)</f>
        <v>#VALUE!</v>
      </c>
      <c r="BT37" s="729" t="e">
        <f ca="1">(IF(VALUE(INDIRECT("'Настройки УИК'!$F$33"))&gt;0,(IF(AND(VALUE(MID($DK37,4,2))=VALUE(MID('Настройки ТИК'!$D$17,4,2)),$C37="",BR37=8),BR37,0))*INDIRECT("'Настройки УИК'!$J$33")/8,0))*IF(INDIRECT("DK"&amp;ROW($DK37))=INDIRECT("DK"&amp;(ROW($DK37)+1)),2,1)</f>
        <v>#VALUE!</v>
      </c>
      <c r="BU37" s="729" t="e">
        <f ca="1">(IF($C37="",0,BR37*'Настройки УИК'!$K$33*2*'Настройки ТИК'!$C$32))*IF(INDIRECT("DK"&amp;ROW($DK37))=INDIRECT("DK"&amp;(ROW($DK37)+1)),2,1)</f>
        <v>#VALUE!</v>
      </c>
      <c r="BV37" s="729" t="e">
        <f ca="1">(IF(AND(BS37+BT37=0,$C37=""),BR37*'Настройки УИК'!$K$33*'Настройки ТИК'!$C$32,0))*IF(INDIRECT("DK"&amp;ROW($DK37))=INDIRECT("DK"&amp;(ROW($DK37)+1)),2,1)</f>
        <v>#VALUE!</v>
      </c>
      <c r="BW37" s="729" t="e">
        <f ca="1">IF(AND('Настройки ТИК'!$C$45="ТИК",'Настройки УИК'!$C$33="Председатель"),0,(BU37+BV37)*ПК_ПЛАН)</f>
        <v>#VALUE!</v>
      </c>
      <c r="BX37" s="314"/>
      <c r="BY37" s="729" t="e">
        <f ca="1">(IF(VALUE(INDIRECT("'Настройки УИК'!$F$34"))&gt;0,(IF(AND(VALUE(MID($DK37,4,2))=VALUE(MID('Настройки ТИК'!$C$17,4,2)),$C37="",BX37=8),BX37,0))*INDIRECT("'Настройки УИК'!$I$34")/8,0))*IF(INDIRECT("DK"&amp;ROW($DK37))=INDIRECT("DK"&amp;(ROW($DK37)+1)),2,1)</f>
        <v>#VALUE!</v>
      </c>
      <c r="BZ37" s="729" t="e">
        <f ca="1">(IF(VALUE(INDIRECT("'Настройки УИК'!$F$34"))&gt;0,(IF(AND(VALUE(MID($DK37,4,2))=VALUE(MID('Настройки ТИК'!$D$17,4,2)),$C37="",BX37=8),BX37,0))*INDIRECT("'Настройки УИК'!$J$34")/8,0))*IF(INDIRECT("DK"&amp;ROW($DK37))=INDIRECT("DK"&amp;(ROW($DK37)+1)),2,1)</f>
        <v>#VALUE!</v>
      </c>
      <c r="CA37" s="729" t="e">
        <f ca="1">(IF($C37="",0,BX37*'Настройки УИК'!$K$34*2*'Настройки ТИК'!$C$32))*IF(INDIRECT("DK"&amp;ROW($DK37))=INDIRECT("DK"&amp;(ROW($DK37)+1)),2,1)</f>
        <v>#VALUE!</v>
      </c>
      <c r="CB37" s="729" t="e">
        <f ca="1">(IF(AND(BY37+BZ37=0,$C37=""),BX37*'Настройки УИК'!$K$34*'Настройки ТИК'!$C$32,0))*IF(INDIRECT("DK"&amp;ROW($DK37))=INDIRECT("DK"&amp;(ROW($DK37)+1)),2,1)</f>
        <v>#VALUE!</v>
      </c>
      <c r="CC37" s="729" t="e">
        <f ca="1">IF(AND('Настройки ТИК'!$C$45="ТИК",'Настройки УИК'!$C$34="Председатель"),0,(CA37+CB37)*ПК_ПЛАН)</f>
        <v>#VALUE!</v>
      </c>
      <c r="CD37" s="314"/>
      <c r="CE37" s="729" t="e">
        <f ca="1">(IF(VALUE(INDIRECT("'Настройки УИК'!$F$35"))&gt;0,(IF(AND(VALUE(MID($DK37,4,2))=VALUE(MID('Настройки ТИК'!$C$17,4,2)),$C37="",CD37=8),CD37,0))*INDIRECT("'Настройки УИК'!$I$35")/8,0))*IF(INDIRECT("DK"&amp;ROW($DK37))=INDIRECT("DK"&amp;(ROW($DK37)+1)),2,1)</f>
        <v>#VALUE!</v>
      </c>
      <c r="CF37" s="729" t="e">
        <f ca="1">(IF(VALUE(INDIRECT("'Настройки УИК'!$F$35"))&gt;0,(IF(AND(VALUE(MID($DK37,4,2))=VALUE(MID('Настройки ТИК'!$D$17,4,2)),$C37="",CD37=8),CD37,0))*INDIRECT("'Настройки УИК'!$J$35")/8,0))*IF(INDIRECT("DK"&amp;ROW($DK37))=INDIRECT("DK"&amp;(ROW($DK37)+1)),2,1)</f>
        <v>#VALUE!</v>
      </c>
      <c r="CG37" s="729" t="e">
        <f ca="1">(IF($C37="",0,CD37*'Настройки УИК'!$K$35*2*'Настройки ТИК'!$C$32))*IF(INDIRECT("DK"&amp;ROW($DK37))=INDIRECT("DK"&amp;(ROW($DK37)+1)),2,1)</f>
        <v>#VALUE!</v>
      </c>
      <c r="CH37" s="729" t="e">
        <f ca="1">(IF(AND(CE37+CF37=0,$C37=""),CD37*'Настройки УИК'!$K$35*'Настройки ТИК'!$C$32,0))*IF(INDIRECT("DK"&amp;ROW($DK37))=INDIRECT("DK"&amp;(ROW($DK37)+1)),2,1)</f>
        <v>#VALUE!</v>
      </c>
      <c r="CI37" s="729" t="e">
        <f ca="1">IF(AND('Настройки ТИК'!$C$45="ТИК",'Настройки УИК'!$C$35="Председатель"),0,(CG37+CH37)*ПК_ПЛАН)</f>
        <v>#VALUE!</v>
      </c>
      <c r="CJ37" s="314"/>
      <c r="CK37" s="729" t="e">
        <f ca="1">(IF(VALUE(INDIRECT("'Настройки УИК'!$F$36"))&gt;0,(IF(AND(VALUE(MID($DK37,4,2))=VALUE(MID('Настройки ТИК'!$C$17,4,2)),$C37="",CJ37=8),CJ37,0))*INDIRECT("'Настройки УИК'!$I$36")/8,0))*IF(INDIRECT("DK"&amp;ROW($DK37))=INDIRECT("DK"&amp;(ROW($DK37)+1)),2,1)</f>
        <v>#VALUE!</v>
      </c>
      <c r="CL37" s="729" t="e">
        <f ca="1">(IF(VALUE(INDIRECT("'Настройки УИК'!$F$36"))&gt;0,(IF(AND(VALUE(MID($DK37,4,2))=VALUE(MID('Настройки ТИК'!$D$17,4,2)),$C37="",CJ37=8),CJ37,0))*INDIRECT("'Настройки УИК'!$J$36")/8,0))*IF(INDIRECT("DK"&amp;ROW($DK37))=INDIRECT("DK"&amp;(ROW($DK37)+1)),2,1)</f>
        <v>#VALUE!</v>
      </c>
      <c r="CM37" s="729" t="e">
        <f ca="1">(IF($C37="",0,CJ37*'Настройки УИК'!$K$36*2*'Настройки ТИК'!$C$32))*IF(INDIRECT("DK"&amp;ROW($DK37))=INDIRECT("DK"&amp;(ROW($DK37)+1)),2,1)</f>
        <v>#VALUE!</v>
      </c>
      <c r="CN37" s="729" t="e">
        <f ca="1">(IF(AND(CK37+CL37=0,$C37=""),CJ37*'Настройки УИК'!$K$36*'Настройки ТИК'!$C$32,0))*IF(INDIRECT("DK"&amp;ROW($DK37))=INDIRECT("DK"&amp;(ROW($DK37)+1)),2,1)</f>
        <v>#VALUE!</v>
      </c>
      <c r="CO37" s="729" t="e">
        <f ca="1">IF(AND('Настройки ТИК'!$C$45="ТИК",'Настройки УИК'!$C$36="Председатель"),0,(CM37+CN37)*ПК_ПЛАН)</f>
        <v>#VALUE!</v>
      </c>
      <c r="CP37" s="314"/>
      <c r="CQ37" s="729" t="e">
        <f ca="1">(IF(VALUE(INDIRECT("'Настройки УИК'!$F$37"))&gt;0,(IF(AND(VALUE(MID($DK37,4,2))=VALUE(MID('Настройки ТИК'!$C$17,4,2)),$C37="",CP37=8),CP37,0))*INDIRECT("'Настройки УИК'!$I$37")/8,0))*IF(INDIRECT("DK"&amp;ROW($DK37))=INDIRECT("DK"&amp;(ROW($DK37)+1)),2,1)</f>
        <v>#VALUE!</v>
      </c>
      <c r="CR37" s="729" t="e">
        <f ca="1">(IF(VALUE(INDIRECT("'Настройки УИК'!$F$37"))&gt;0,(IF(AND(VALUE(MID($DK37,4,2))=VALUE(MID('Настройки ТИК'!$D$17,4,2)),$C37="",CP37=8),CP37,0))*INDIRECT("'Настройки УИК'!$J$37")/8,0))*IF(INDIRECT("DK"&amp;ROW($DK37))=INDIRECT("DK"&amp;(ROW($DK37)+1)),2,1)</f>
        <v>#VALUE!</v>
      </c>
      <c r="CS37" s="729" t="e">
        <f ca="1">(IF($C37="",0,CP37*'Настройки УИК'!$K$37*2*'Настройки ТИК'!$C$32))*IF(INDIRECT("DK"&amp;ROW($DK37))=INDIRECT("DK"&amp;(ROW($DK37)+1)),2,1)</f>
        <v>#VALUE!</v>
      </c>
      <c r="CT37" s="729" t="e">
        <f ca="1">(IF(AND(CQ37+CR37=0,$C37=""),CP37*'Настройки УИК'!$K$37*'Настройки ТИК'!$C$32,0))*IF(INDIRECT("DK"&amp;ROW($DK37))=INDIRECT("DK"&amp;(ROW($DK37)+1)),2,1)</f>
        <v>#VALUE!</v>
      </c>
      <c r="CU37" s="729" t="e">
        <f ca="1">IF(AND('Настройки ТИК'!$C$45="ТИК",'Настройки УИК'!$C$37="Председатель"),0,(CS37+CT37)*ПК_ПЛАН)</f>
        <v>#VALUE!</v>
      </c>
      <c r="CV37" s="314"/>
      <c r="CW37" s="729" t="e">
        <f ca="1">(IF(VALUE(INDIRECT("'Настройки УИК'!$F$38"))&gt;0,(IF(AND(VALUE(MID($DK37,4,2))=VALUE(MID('Настройки ТИК'!$C$17,4,2)),$C37="",CV37=8),CV37,0))*INDIRECT("'Настройки УИК'!$I$38")/8,0))*IF(INDIRECT("DK"&amp;ROW($DK37))=INDIRECT("DK"&amp;(ROW($DK37)+1)),2,1)</f>
        <v>#VALUE!</v>
      </c>
      <c r="CX37" s="729" t="e">
        <f ca="1">(IF(VALUE(INDIRECT("'Настройки УИК'!$F$38"))&gt;0,(IF(AND(VALUE(MID($DK37,4,2))=VALUE(MID('Настройки ТИК'!$D$17,4,2)),$C37="",CV37=8),CV37,0))*INDIRECT("'Настройки УИК'!$J$38")/8,0))*IF(INDIRECT("DK"&amp;ROW($DK37))=INDIRECT("DK"&amp;(ROW($DK37)+1)),2,1)</f>
        <v>#VALUE!</v>
      </c>
      <c r="CY37" s="729" t="e">
        <f ca="1">(IF($C37="",0,CV37*'Настройки УИК'!$K$38*2*'Настройки ТИК'!$C$32))*IF(INDIRECT("DK"&amp;ROW($DK37))=INDIRECT("DK"&amp;(ROW($DK37)+1)),2,1)</f>
        <v>#VALUE!</v>
      </c>
      <c r="CZ37" s="729" t="e">
        <f ca="1">(IF(AND(CW37+CX37=0,$C37=""),CV37*'Настройки УИК'!$K$38*'Настройки ТИК'!$C$32,0))*IF(INDIRECT("DK"&amp;ROW($DK37))=INDIRECT("DK"&amp;(ROW($DK37)+1)),2,1)</f>
        <v>#VALUE!</v>
      </c>
      <c r="DA37" s="729" t="e">
        <f ca="1">IF(AND('Настройки ТИК'!$C$45="ТИК",'Настройки УИК'!$C$38="Председатель"),0,(CY37+CZ37)*ПК_ПЛАН)</f>
        <v>#VALUE!</v>
      </c>
      <c r="DB37" s="314"/>
      <c r="DC37" s="729" t="e">
        <f ca="1">(IF(VALUE(INDIRECT("'Настройки УИК'!$F$39"))&gt;0,(IF(AND(VALUE(MID($DK37,4,2))=VALUE(MID('Настройки ТИК'!$C$17,4,2)),$C37="",DB37=8),DB37,0))*INDIRECT("'Настройки УИК'!$I$39")/8,0))*IF(INDIRECT("DK"&amp;ROW($DK37))=INDIRECT("DK"&amp;(ROW($DK37)+1)),2,1)</f>
        <v>#VALUE!</v>
      </c>
      <c r="DD37" s="729" t="e">
        <f ca="1">(IF(VALUE(INDIRECT("'Настройки УИК'!$F$39"))&gt;0,(IF(AND(VALUE(MID($DK37,4,2))=VALUE(MID('Настройки ТИК'!$D$17,4,2)),$C37="",DB37=8),DB37,0))*INDIRECT("'Настройки УИК'!$J$39")/8,0))*IF(INDIRECT("DK"&amp;ROW($DK37))=INDIRECT("DK"&amp;(ROW($DK37)+1)),2,1)</f>
        <v>#VALUE!</v>
      </c>
      <c r="DE37" s="729" t="e">
        <f ca="1">(IF($C37="",0,DB37*'Настройки УИК'!$K$39*2*'Настройки ТИК'!$C$32))*IF(INDIRECT("DK"&amp;ROW($DK37))=INDIRECT("DK"&amp;(ROW($DK37)+1)),2,1)</f>
        <v>#VALUE!</v>
      </c>
      <c r="DF37" s="729" t="e">
        <f ca="1">(IF(AND(DC37+DD37=0,$C37=""),DB37*'Настройки УИК'!$K$39*'Настройки ТИК'!$C$32,0))*IF(INDIRECT("DK"&amp;ROW($DK37))=INDIRECT("DK"&amp;(ROW($DK37)+1)),2,1)</f>
        <v>#VALUE!</v>
      </c>
      <c r="DG37" s="729" t="e">
        <f ca="1">IF(AND('Настройки ТИК'!$C$45="ТИК",'Настройки УИК'!$C$39="Председатель"),0,(DE37+DF37)*ПК_ПЛАН)</f>
        <v>#VALUE!</v>
      </c>
      <c r="DK37" s="777" t="e">
        <f>DATE(RIGHT(date_of_choice, 4), MID(date_of_choice, FIND(".", date_of_choice) + 1, 2),LEFT(date_of_choice, 2))-1</f>
        <v>#VALUE!</v>
      </c>
    </row>
    <row r="38" spans="1:115" s="223" customFormat="1" ht="16.5" customHeight="1" x14ac:dyDescent="0.25">
      <c r="A38" s="757" t="e">
        <f t="shared" ca="1" si="0"/>
        <v>#VALUE!</v>
      </c>
      <c r="B38" s="777" t="e">
        <f>DATE(RIGHT(date_of_choice, 4), MID(date_of_choice, FIND(".", date_of_choice) + 1, 2),LEFT(date_of_choice, 2))-0</f>
        <v>#VALUE!</v>
      </c>
      <c r="C38" s="756"/>
      <c r="D38" s="314"/>
      <c r="E38" s="729" t="e">
        <f ca="1">(IF(VALUE(INDIRECT("'Настройки УИК'!$F$22"))&gt;0,(IF(AND(VALUE(MID($DK38,4,2))=VALUE(MID('Настройки ТИК'!$C$17,4,2)),$C38="",D38=8),D38,0))*INDIRECT("'Настройки УИК'!$I$22")/8,0))*IF(INDIRECT("DK"&amp;ROW($DK38))=INDIRECT("DK"&amp;(ROW($DK38)+1)),2,1)</f>
        <v>#VALUE!</v>
      </c>
      <c r="F38" s="729" t="e">
        <f ca="1">(IF(VALUE(INDIRECT("'Настройки УИК'!$F$22"))&gt;0,(IF(AND(VALUE(MID($DK38,4,2))=VALUE(MID('Настройки ТИК'!$D$17,4,2)),$C38="",D38=8),D38,0))*INDIRECT("'Настройки УИК'!$J$22")/8,0))*IF(INDIRECT("DK"&amp;ROW($DK38))=INDIRECT("DK"&amp;(ROW($DK38)+1)),2,1)</f>
        <v>#VALUE!</v>
      </c>
      <c r="G38" s="729" t="e">
        <f ca="1">(IF($C38="",0,D38*'Настройки УИК'!$K$22*2*'Настройки ТИК'!$C$32))*IF(INDIRECT("DK"&amp;ROW($DK38))=INDIRECT("DK"&amp;(ROW($DK38)+1)),2,1)</f>
        <v>#VALUE!</v>
      </c>
      <c r="H38" s="729" t="e">
        <f ca="1">(IF(AND(E38+F38=0,$C38=""),D38*'Настройки УИК'!$K$22*'Настройки ТИК'!$C$32,0))*IF(INDIRECT("DK"&amp;ROW($DK38))=INDIRECT("DK"&amp;(ROW($DK38)+1)),2,1)</f>
        <v>#VALUE!</v>
      </c>
      <c r="I38" s="729" t="e">
        <f ca="1">IF(AND('Настройки ТИК'!$C$45="ТИК",'Настройки УИК'!$C$22="Председатель"),0,(G38+H38)*ПК_ПЛАН)</f>
        <v>#VALUE!</v>
      </c>
      <c r="J38" s="314"/>
      <c r="K38" s="729" t="e">
        <f ca="1">(IF(VALUE(INDIRECT("'Настройки УИК'!$F$23"))&gt;0,(IF(AND(VALUE(MID($DK38,4,2))=VALUE(MID('Настройки ТИК'!$C$17,4,2)),$C38="",J38=8),J38,0))*INDIRECT("'Настройки УИК'!$I$23")/8,0))*IF(INDIRECT("DK"&amp;ROW($DK38))=INDIRECT("DK"&amp;(ROW($DK38)+1)),2,1)</f>
        <v>#VALUE!</v>
      </c>
      <c r="L38" s="729" t="e">
        <f ca="1">(IF(VALUE(INDIRECT("'Настройки УИК'!$F$23"))&gt;0,(IF(AND(VALUE(MID($DK38,4,2))=VALUE(MID('Настройки ТИК'!$D$17,4,2)),$C38="",J38=8),J38,0))*INDIRECT("'Настройки УИК'!$J$23")/8,0))*IF(INDIRECT("DK"&amp;ROW($DK38))=INDIRECT("DK"&amp;(ROW($DK38)+1)),2,1)</f>
        <v>#VALUE!</v>
      </c>
      <c r="M38" s="729" t="e">
        <f ca="1">(IF($C38="",0,J38*'Настройки УИК'!$K$23*2*'Настройки ТИК'!$C$32))*IF(INDIRECT("DK"&amp;ROW($DK38))=INDIRECT("DK"&amp;(ROW($DK38)+1)),2,1)</f>
        <v>#VALUE!</v>
      </c>
      <c r="N38" s="729" t="e">
        <f ca="1">(IF(AND(K38+L38=0,$C38=""),J38*'Настройки УИК'!$K$23*'Настройки ТИК'!$C$32,0))*IF(INDIRECT("DK"&amp;ROW($DK38))=INDIRECT("DK"&amp;(ROW($DK38)+1)),2,1)</f>
        <v>#VALUE!</v>
      </c>
      <c r="O38" s="729" t="e">
        <f ca="1">IF(AND('Настройки ТИК'!$C$45="ТИК",'Настройки УИК'!$C$23="Председатель"),0,(M38+N38)*ПК_ПЛАН)</f>
        <v>#VALUE!</v>
      </c>
      <c r="P38" s="314"/>
      <c r="Q38" s="729" t="e">
        <f ca="1">(IF(VALUE(INDIRECT("'Настройки УИК'!$F$24"))&gt;0,(IF(AND(VALUE(MID($DK38,4,2))=VALUE(MID('Настройки ТИК'!$C$17,4,2)),$C38="",P38=8),P38,0))*INDIRECT("'Настройки УИК'!$I$24")/8,0))*IF(INDIRECT("DK"&amp;ROW($DK38))=INDIRECT("DK"&amp;(ROW($DK38)+1)),2,1)</f>
        <v>#VALUE!</v>
      </c>
      <c r="R38" s="729" t="e">
        <f ca="1">(IF(VALUE(INDIRECT("'Настройки УИК'!$F$24"))&gt;0,(IF(AND(VALUE(MID($DK38,4,2))=VALUE(MID('Настройки ТИК'!$D$17,4,2)),$C38="",P38=8),P38,0))*INDIRECT("'Настройки УИК'!$J$24")/8,0))*IF(INDIRECT("DK"&amp;ROW($DK38))=INDIRECT("DK"&amp;(ROW($DK38)+1)),2,1)</f>
        <v>#VALUE!</v>
      </c>
      <c r="S38" s="729" t="e">
        <f ca="1">(IF($C38="",0,P38*'Настройки УИК'!$K$24*2*'Настройки ТИК'!$C$32))*IF(INDIRECT("DK"&amp;ROW($DK38))=INDIRECT("DK"&amp;(ROW($DK38)+1)),2,1)</f>
        <v>#VALUE!</v>
      </c>
      <c r="T38" s="729" t="e">
        <f ca="1">(IF(AND(Q38+R38=0,$C38=""),P38*'Настройки УИК'!$K$24*'Настройки ТИК'!$C$32,0))*IF(INDIRECT("DK"&amp;ROW($DK38))=INDIRECT("DK"&amp;(ROW($DK38)+1)),2,1)</f>
        <v>#VALUE!</v>
      </c>
      <c r="U38" s="729" t="e">
        <f ca="1">IF(AND('Настройки ТИК'!$C$45="ТИК",'Настройки УИК'!$C$24="Председатель"),0,(S38+T38)*ПК_ПЛАН)</f>
        <v>#VALUE!</v>
      </c>
      <c r="V38" s="314"/>
      <c r="W38" s="729" t="e">
        <f ca="1">(IF(VALUE(INDIRECT("'Настройки УИК'!$F$25"))&gt;0,(IF(AND(VALUE(MID($DK38,4,2))=VALUE(MID('Настройки ТИК'!$C$17,4,2)),$C38="",V38=8),V38,0))*INDIRECT("'Настройки УИК'!$I$25")/8,0))*IF(INDIRECT("DK"&amp;ROW($DK38))=INDIRECT("DK"&amp;(ROW($DK38)+1)),2,1)</f>
        <v>#VALUE!</v>
      </c>
      <c r="X38" s="729" t="e">
        <f ca="1">(IF(VALUE(INDIRECT("'Настройки УИК'!$F$25"))&gt;0,(IF(AND(VALUE(MID($DK38,4,2))=VALUE(MID('Настройки ТИК'!$D$17,4,2)),$C38="",V38=8),V38,0))*INDIRECT("'Настройки УИК'!$J$25")/8,0))*IF(INDIRECT("DK"&amp;ROW($DK38))=INDIRECT("DK"&amp;(ROW($DK38)+1)),2,1)</f>
        <v>#VALUE!</v>
      </c>
      <c r="Y38" s="729" t="e">
        <f ca="1">(IF($C38="",0,V38*'Настройки УИК'!$K$25*2*'Настройки ТИК'!$C$32))*IF(INDIRECT("DK"&amp;ROW($DK38))=INDIRECT("DK"&amp;(ROW($DK38)+1)),2,1)</f>
        <v>#VALUE!</v>
      </c>
      <c r="Z38" s="729" t="e">
        <f ca="1">(IF(AND(W38+X38=0,$C38=""),V38*'Настройки УИК'!$K$25*'Настройки ТИК'!$C$32,0))*IF(INDIRECT("DK"&amp;ROW($DK38))=INDIRECT("DK"&amp;(ROW($DK38)+1)),2,1)</f>
        <v>#VALUE!</v>
      </c>
      <c r="AA38" s="729" t="e">
        <f ca="1">IF(AND('Настройки ТИК'!$C$45="ТИК",'Настройки УИК'!$C$25="Председатель"),0,(Y38+Z38)*ПК_ПЛАН)</f>
        <v>#VALUE!</v>
      </c>
      <c r="AB38" s="314"/>
      <c r="AC38" s="729" t="e">
        <f ca="1">(IF(VALUE(INDIRECT("'Настройки УИК'!$F$26"))&gt;0,(IF(AND(VALUE(MID($DK38,4,2))=VALUE(MID('Настройки ТИК'!$C$17,4,2)),$C38="",AB38=8),AB38,0))*INDIRECT("'Настройки УИК'!$I$26")/8,0))*IF(INDIRECT("DK"&amp;ROW($DK38))=INDIRECT("DK"&amp;(ROW($DK38)+1)),2,1)</f>
        <v>#VALUE!</v>
      </c>
      <c r="AD38" s="729" t="e">
        <f ca="1">(IF(VALUE(INDIRECT("'Настройки УИК'!$F$26"))&gt;0,(IF(AND(VALUE(MID($DK38,4,2))=VALUE(MID('Настройки ТИК'!$D$17,4,2)),$C38="",AB38=8),AB38,0))*INDIRECT("'Настройки УИК'!$J$26")/8,0))*IF(INDIRECT("DK"&amp;ROW($DK38))=INDIRECT("DK"&amp;(ROW($DK38)+1)),2,1)</f>
        <v>#VALUE!</v>
      </c>
      <c r="AE38" s="729" t="e">
        <f ca="1">(IF($C38="",0,AB38*'Настройки УИК'!$K$26*2*'Настройки ТИК'!$C$32))*IF(INDIRECT("DK"&amp;ROW($DK38))=INDIRECT("DK"&amp;(ROW($DK38)+1)),2,1)</f>
        <v>#VALUE!</v>
      </c>
      <c r="AF38" s="729" t="e">
        <f ca="1">(IF(AND(AC38+AD38=0,$C38=""),AB38*'Настройки УИК'!$K$26*'Настройки ТИК'!$C$32,0))*IF(INDIRECT("DK"&amp;ROW($DK38))=INDIRECT("DK"&amp;(ROW($DK38)+1)),2,1)</f>
        <v>#VALUE!</v>
      </c>
      <c r="AG38" s="729" t="e">
        <f ca="1">IF(AND('Настройки ТИК'!$C$45="ТИК",'Настройки УИК'!$C$26="Председатель"),0,(AE38+AF38)*ПК_ПЛАН)</f>
        <v>#VALUE!</v>
      </c>
      <c r="AH38" s="314"/>
      <c r="AI38" s="729" t="e">
        <f ca="1">(IF(VALUE(INDIRECT("'Настройки УИК'!$F$27"))&gt;0,(IF(AND(VALUE(MID($DK38,4,2))=VALUE(MID('Настройки ТИК'!$C$17,4,2)),$C38="",AH38=8),AH38,0))*INDIRECT("'Настройки УИК'!$I$27")/8,0))*IF(INDIRECT("DK"&amp;ROW($DK38))=INDIRECT("DK"&amp;(ROW($DK38)+1)),2,1)</f>
        <v>#VALUE!</v>
      </c>
      <c r="AJ38" s="729" t="e">
        <f ca="1">(IF(VALUE(INDIRECT("'Настройки УИК'!$F$27"))&gt;0,(IF(AND(VALUE(MID($DK38,4,2))=VALUE(MID('Настройки ТИК'!$D$17,4,2)),$C38="",AH38=8),AH38,0))*INDIRECT("'Настройки УИК'!$J$27")/8,0))*IF(INDIRECT("DK"&amp;ROW($DK38))=INDIRECT("DK"&amp;(ROW($DK38)+1)),2,1)</f>
        <v>#VALUE!</v>
      </c>
      <c r="AK38" s="729" t="e">
        <f ca="1">(IF($C38="",0,AH38*'Настройки УИК'!$K$27*2*'Настройки ТИК'!$C$32))*IF(INDIRECT("DK"&amp;ROW($DK38))=INDIRECT("DK"&amp;(ROW($DK38)+1)),2,1)</f>
        <v>#VALUE!</v>
      </c>
      <c r="AL38" s="729" t="e">
        <f ca="1">(IF(AND(AI38+AJ38=0,$C38=""),AH38*'Настройки УИК'!$K$27*'Настройки ТИК'!$C$32,0))*IF(INDIRECT("DK"&amp;ROW($DK38))=INDIRECT("DK"&amp;(ROW($DK38)+1)),2,1)</f>
        <v>#VALUE!</v>
      </c>
      <c r="AM38" s="729" t="e">
        <f ca="1">IF(AND('Настройки ТИК'!$C$45="ТИК",'Настройки УИК'!$C$27="Председатель"),0,(AK38+AL38)*ПК_ПЛАН)</f>
        <v>#VALUE!</v>
      </c>
      <c r="AN38" s="314"/>
      <c r="AO38" s="729" t="e">
        <f ca="1">(IF(VALUE(INDIRECT("'Настройки УИК'!$F$28"))&gt;0,(IF(AND(VALUE(MID($DK38,4,2))=VALUE(MID('Настройки ТИК'!$C$17,4,2)),$C38="",AN38=8),AN38,0))*INDIRECT("'Настройки УИК'!$I$28")/8,0))*IF(INDIRECT("DK"&amp;ROW($DK38))=INDIRECT("DK"&amp;(ROW($DK38)+1)),2,1)</f>
        <v>#VALUE!</v>
      </c>
      <c r="AP38" s="729" t="e">
        <f ca="1">(IF(VALUE(INDIRECT("'Настройки УИК'!$F$28"))&gt;0,(IF(AND(VALUE(MID($DK38,4,2))=VALUE(MID('Настройки ТИК'!$D$17,4,2)),$C38="",AN38=8),AN38,0))*INDIRECT("'Настройки УИК'!$J$28")/8,0))*IF(INDIRECT("DK"&amp;ROW($DK38))=INDIRECT("DK"&amp;(ROW($DK38)+1)),2,1)</f>
        <v>#VALUE!</v>
      </c>
      <c r="AQ38" s="729" t="e">
        <f ca="1">(IF($C38="",0,AN38*'Настройки УИК'!$K$28*2*'Настройки ТИК'!$C$32))*IF(INDIRECT("DK"&amp;ROW($DK38))=INDIRECT("DK"&amp;(ROW($DK38)+1)),2,1)</f>
        <v>#VALUE!</v>
      </c>
      <c r="AR38" s="729" t="e">
        <f ca="1">(IF(AND(AO38+AP38=0,$C38=""),AN38*'Настройки УИК'!$K$28*'Настройки ТИК'!$C$32,0))*IF(INDIRECT("DK"&amp;ROW($DK38))=INDIRECT("DK"&amp;(ROW($DK38)+1)),2,1)</f>
        <v>#VALUE!</v>
      </c>
      <c r="AS38" s="729" t="e">
        <f ca="1">IF(AND('Настройки ТИК'!$C$45="ТИК",'Настройки УИК'!$C$28="Председатель"),0,(AQ38+AR38)*ПК_ПЛАН)</f>
        <v>#VALUE!</v>
      </c>
      <c r="AT38" s="314"/>
      <c r="AU38" s="729" t="e">
        <f ca="1">(IF(VALUE(INDIRECT("'Настройки УИК'!$F$29"))&gt;0,(IF(AND(VALUE(MID($DK38,4,2))=VALUE(MID('Настройки ТИК'!$C$17,4,2)),$C38="",AT38=8),AT38,0))*INDIRECT("'Настройки УИК'!$I$29")/8,0))*IF(INDIRECT("DK"&amp;ROW($DK38))=INDIRECT("DK"&amp;(ROW($DK38)+1)),2,1)</f>
        <v>#VALUE!</v>
      </c>
      <c r="AV38" s="729" t="e">
        <f ca="1">(IF(VALUE(INDIRECT("'Настройки УИК'!$F$29"))&gt;0,(IF(AND(VALUE(MID($DK38,4,2))=VALUE(MID('Настройки ТИК'!$D$17,4,2)),$C38="",AT38=8),AT38,0))*INDIRECT("'Настройки УИК'!$J$29")/8,0))*IF(INDIRECT("DK"&amp;ROW($DK38))=INDIRECT("DK"&amp;(ROW($DK38)+1)),2,1)</f>
        <v>#VALUE!</v>
      </c>
      <c r="AW38" s="729" t="e">
        <f ca="1">(IF($C38="",0,AT38*'Настройки УИК'!$K$29*2*'Настройки ТИК'!$C$32))*IF(INDIRECT("DK"&amp;ROW($DK38))=INDIRECT("DK"&amp;(ROW($DK38)+1)),2,1)</f>
        <v>#VALUE!</v>
      </c>
      <c r="AX38" s="729" t="e">
        <f ca="1">(IF(AND(AU38+AV38=0,$C38=""),AT38*'Настройки УИК'!$K$29*'Настройки ТИК'!$C$32,0))*IF(INDIRECT("DK"&amp;ROW($DK38))=INDIRECT("DK"&amp;(ROW($DK38)+1)),2,1)</f>
        <v>#VALUE!</v>
      </c>
      <c r="AY38" s="729" t="e">
        <f ca="1">IF(AND('Настройки ТИК'!$C$45="ТИК",'Настройки УИК'!$C$29="Председатель"),0,(AW38+AX38)*ПК_ПЛАН)</f>
        <v>#VALUE!</v>
      </c>
      <c r="AZ38" s="314"/>
      <c r="BA38" s="729" t="e">
        <f ca="1">(IF(VALUE(INDIRECT("'Настройки УИК'!$F$30"))&gt;0,(IF(AND(VALUE(MID($DK38,4,2))=VALUE(MID('Настройки ТИК'!$C$17,4,2)),$C38="",AZ38=8),AZ38,0))*INDIRECT("'Настройки УИК'!$I$30")/8,0))*IF(INDIRECT("DK"&amp;ROW($DK38))=INDIRECT("DK"&amp;(ROW($DK38)+1)),2,1)</f>
        <v>#VALUE!</v>
      </c>
      <c r="BB38" s="729" t="e">
        <f ca="1">(IF(VALUE(INDIRECT("'Настройки УИК'!$F$30"))&gt;0,(IF(AND(VALUE(MID($DK38,4,2))=VALUE(MID('Настройки ТИК'!$D$17,4,2)),$C38="",AZ38=8),AZ38,0))*INDIRECT("'Настройки УИК'!$J$30")/8,0))*IF(INDIRECT("DK"&amp;ROW($DK38))=INDIRECT("DK"&amp;(ROW($DK38)+1)),2,1)</f>
        <v>#VALUE!</v>
      </c>
      <c r="BC38" s="729" t="e">
        <f ca="1">(IF($C38="",0,AZ38*'Настройки УИК'!$K$30*2*'Настройки ТИК'!$C$32))*IF(INDIRECT("DK"&amp;ROW($DK38))=INDIRECT("DK"&amp;(ROW($DK38)+1)),2,1)</f>
        <v>#VALUE!</v>
      </c>
      <c r="BD38" s="729" t="e">
        <f ca="1">(IF(AND(BA38+BB38=0,$C38=""),AZ38*'Настройки УИК'!$K$30*'Настройки ТИК'!$C$32,0))*IF(INDIRECT("DK"&amp;ROW($DK38))=INDIRECT("DK"&amp;(ROW($DK38)+1)),2,1)</f>
        <v>#VALUE!</v>
      </c>
      <c r="BE38" s="729" t="e">
        <f ca="1">IF(AND('Настройки ТИК'!$C$45="ТИК",'Настройки УИК'!$C$30="Председатель"),0,(BC38+BD38)*ПК_ПЛАН)</f>
        <v>#VALUE!</v>
      </c>
      <c r="BF38" s="314"/>
      <c r="BG38" s="729" t="e">
        <f ca="1">(IF(VALUE(INDIRECT("'Настройки УИК'!$F$31"))&gt;0,(IF(AND(VALUE(MID($DK38,4,2))=VALUE(MID('Настройки ТИК'!$C$17,4,2)),$C38="",BF38=8),BF38,0))*INDIRECT("'Настройки УИК'!$I$31")/8,0))*IF(INDIRECT("DK"&amp;ROW($DK38))=INDIRECT("DK"&amp;(ROW($DK38)+1)),2,1)</f>
        <v>#VALUE!</v>
      </c>
      <c r="BH38" s="729" t="e">
        <f ca="1">(IF(VALUE(INDIRECT("'Настройки УИК'!$F$31"))&gt;0,(IF(AND(VALUE(MID($DK38,4,2))=VALUE(MID('Настройки ТИК'!$D$17,4,2)),$C38="",BF38=8),BF38,0))*INDIRECT("'Настройки УИК'!$J$31")/8,0))*IF(INDIRECT("DK"&amp;ROW($DK38))=INDIRECT("DK"&amp;(ROW($DK38)+1)),2,1)</f>
        <v>#VALUE!</v>
      </c>
      <c r="BI38" s="729" t="e">
        <f ca="1">(IF($C38="",0,BF38*'Настройки УИК'!$K$31*2*'Настройки ТИК'!$C$32))*IF(INDIRECT("DK"&amp;ROW($DK38))=INDIRECT("DK"&amp;(ROW($DK38)+1)),2,1)</f>
        <v>#VALUE!</v>
      </c>
      <c r="BJ38" s="729" t="e">
        <f ca="1">(IF(AND(BG38+BH38=0,$C38=""),BF38*'Настройки УИК'!$K$31*'Настройки ТИК'!$C$32,0))*IF(INDIRECT("DK"&amp;ROW($DK38))=INDIRECT("DK"&amp;(ROW($DK38)+1)),2,1)</f>
        <v>#VALUE!</v>
      </c>
      <c r="BK38" s="729" t="e">
        <f ca="1">IF(AND('Настройки ТИК'!$C$45="ТИК",'Настройки УИК'!$C$31="Председатель"),0,(BI38+BJ38)*ПК_ПЛАН)</f>
        <v>#VALUE!</v>
      </c>
      <c r="BL38" s="314"/>
      <c r="BM38" s="729" t="e">
        <f ca="1">(IF(VALUE(INDIRECT("'Настройки УИК'!$F$32"))&gt;0,(IF(AND(VALUE(MID($DK38,4,2))=VALUE(MID('Настройки ТИК'!$C$17,4,2)),$C38="",BL38=8),BL38,0))*INDIRECT("'Настройки УИК'!$I$32")/8,0))*IF(INDIRECT("DK"&amp;ROW($DK38))=INDIRECT("DK"&amp;(ROW($DK38)+1)),2,1)</f>
        <v>#VALUE!</v>
      </c>
      <c r="BN38" s="729" t="e">
        <f ca="1">(IF(VALUE(INDIRECT("'Настройки УИК'!$F$32"))&gt;0,(IF(AND(VALUE(MID($DK38,4,2))=VALUE(MID('Настройки ТИК'!$D$17,4,2)),$C38="",BL38=8),BL38,0))*INDIRECT("'Настройки УИК'!$J$32")/8,0))*IF(INDIRECT("DK"&amp;ROW($DK38))=INDIRECT("DK"&amp;(ROW($DK38)+1)),2,1)</f>
        <v>#VALUE!</v>
      </c>
      <c r="BO38" s="729" t="e">
        <f ca="1">(IF($C38="",0,BL38*'Настройки УИК'!$K$32*2*'Настройки ТИК'!$C$32))*IF(INDIRECT("DK"&amp;ROW($DK38))=INDIRECT("DK"&amp;(ROW($DK38)+1)),2,1)</f>
        <v>#VALUE!</v>
      </c>
      <c r="BP38" s="729" t="e">
        <f ca="1">(IF(AND(BM38+BN38=0,$C38=""),BL38*'Настройки УИК'!$K$32*'Настройки ТИК'!$C$32,0))*IF(INDIRECT("DK"&amp;ROW($DK38))=INDIRECT("DK"&amp;(ROW($DK38)+1)),2,1)</f>
        <v>#VALUE!</v>
      </c>
      <c r="BQ38" s="729" t="e">
        <f ca="1">IF(AND('Настройки ТИК'!$C$45="ТИК",'Настройки УИК'!$C$32="Председатель"),0,(BO38+BP38)*ПК_ПЛАН)</f>
        <v>#VALUE!</v>
      </c>
      <c r="BR38" s="314"/>
      <c r="BS38" s="729" t="e">
        <f ca="1">(IF(VALUE(INDIRECT("'Настройки УИК'!$F$33"))&gt;0,(IF(AND(VALUE(MID($DK38,4,2))=VALUE(MID('Настройки ТИК'!$C$17,4,2)),$C38="",BR38=8),BR38,0))*INDIRECT("'Настройки УИК'!$I$33")/8,0))*IF(INDIRECT("DK"&amp;ROW($DK38))=INDIRECT("DK"&amp;(ROW($DK38)+1)),2,1)</f>
        <v>#VALUE!</v>
      </c>
      <c r="BT38" s="729" t="e">
        <f ca="1">(IF(VALUE(INDIRECT("'Настройки УИК'!$F$33"))&gt;0,(IF(AND(VALUE(MID($DK38,4,2))=VALUE(MID('Настройки ТИК'!$D$17,4,2)),$C38="",BR38=8),BR38,0))*INDIRECT("'Настройки УИК'!$J$33")/8,0))*IF(INDIRECT("DK"&amp;ROW($DK38))=INDIRECT("DK"&amp;(ROW($DK38)+1)),2,1)</f>
        <v>#VALUE!</v>
      </c>
      <c r="BU38" s="729" t="e">
        <f ca="1">(IF($C38="",0,BR38*'Настройки УИК'!$K$33*2*'Настройки ТИК'!$C$32))*IF(INDIRECT("DK"&amp;ROW($DK38))=INDIRECT("DK"&amp;(ROW($DK38)+1)),2,1)</f>
        <v>#VALUE!</v>
      </c>
      <c r="BV38" s="729" t="e">
        <f ca="1">(IF(AND(BS38+BT38=0,$C38=""),BR38*'Настройки УИК'!$K$33*'Настройки ТИК'!$C$32,0))*IF(INDIRECT("DK"&amp;ROW($DK38))=INDIRECT("DK"&amp;(ROW($DK38)+1)),2,1)</f>
        <v>#VALUE!</v>
      </c>
      <c r="BW38" s="729" t="e">
        <f ca="1">IF(AND('Настройки ТИК'!$C$45="ТИК",'Настройки УИК'!$C$33="Председатель"),0,(BU38+BV38)*ПК_ПЛАН)</f>
        <v>#VALUE!</v>
      </c>
      <c r="BX38" s="314"/>
      <c r="BY38" s="729" t="e">
        <f ca="1">(IF(VALUE(INDIRECT("'Настройки УИК'!$F$34"))&gt;0,(IF(AND(VALUE(MID($DK38,4,2))=VALUE(MID('Настройки ТИК'!$C$17,4,2)),$C38="",BX38=8),BX38,0))*INDIRECT("'Настройки УИК'!$I$34")/8,0))*IF(INDIRECT("DK"&amp;ROW($DK38))=INDIRECT("DK"&amp;(ROW($DK38)+1)),2,1)</f>
        <v>#VALUE!</v>
      </c>
      <c r="BZ38" s="729" t="e">
        <f ca="1">(IF(VALUE(INDIRECT("'Настройки УИК'!$F$34"))&gt;0,(IF(AND(VALUE(MID($DK38,4,2))=VALUE(MID('Настройки ТИК'!$D$17,4,2)),$C38="",BX38=8),BX38,0))*INDIRECT("'Настройки УИК'!$J$34")/8,0))*IF(INDIRECT("DK"&amp;ROW($DK38))=INDIRECT("DK"&amp;(ROW($DK38)+1)),2,1)</f>
        <v>#VALUE!</v>
      </c>
      <c r="CA38" s="729" t="e">
        <f ca="1">(IF($C38="",0,BX38*'Настройки УИК'!$K$34*2*'Настройки ТИК'!$C$32))*IF(INDIRECT("DK"&amp;ROW($DK38))=INDIRECT("DK"&amp;(ROW($DK38)+1)),2,1)</f>
        <v>#VALUE!</v>
      </c>
      <c r="CB38" s="729" t="e">
        <f ca="1">(IF(AND(BY38+BZ38=0,$C38=""),BX38*'Настройки УИК'!$K$34*'Настройки ТИК'!$C$32,0))*IF(INDIRECT("DK"&amp;ROW($DK38))=INDIRECT("DK"&amp;(ROW($DK38)+1)),2,1)</f>
        <v>#VALUE!</v>
      </c>
      <c r="CC38" s="729" t="e">
        <f ca="1">IF(AND('Настройки ТИК'!$C$45="ТИК",'Настройки УИК'!$C$34="Председатель"),0,(CA38+CB38)*ПК_ПЛАН)</f>
        <v>#VALUE!</v>
      </c>
      <c r="CD38" s="314"/>
      <c r="CE38" s="729" t="e">
        <f ca="1">(IF(VALUE(INDIRECT("'Настройки УИК'!$F$35"))&gt;0,(IF(AND(VALUE(MID($DK38,4,2))=VALUE(MID('Настройки ТИК'!$C$17,4,2)),$C38="",CD38=8),CD38,0))*INDIRECT("'Настройки УИК'!$I$35")/8,0))*IF(INDIRECT("DK"&amp;ROW($DK38))=INDIRECT("DK"&amp;(ROW($DK38)+1)),2,1)</f>
        <v>#VALUE!</v>
      </c>
      <c r="CF38" s="729" t="e">
        <f ca="1">(IF(VALUE(INDIRECT("'Настройки УИК'!$F$35"))&gt;0,(IF(AND(VALUE(MID($DK38,4,2))=VALUE(MID('Настройки ТИК'!$D$17,4,2)),$C38="",CD38=8),CD38,0))*INDIRECT("'Настройки УИК'!$J$35")/8,0))*IF(INDIRECT("DK"&amp;ROW($DK38))=INDIRECT("DK"&amp;(ROW($DK38)+1)),2,1)</f>
        <v>#VALUE!</v>
      </c>
      <c r="CG38" s="729" t="e">
        <f ca="1">(IF($C38="",0,CD38*'Настройки УИК'!$K$35*2*'Настройки ТИК'!$C$32))*IF(INDIRECT("DK"&amp;ROW($DK38))=INDIRECT("DK"&amp;(ROW($DK38)+1)),2,1)</f>
        <v>#VALUE!</v>
      </c>
      <c r="CH38" s="729" t="e">
        <f ca="1">(IF(AND(CE38+CF38=0,$C38=""),CD38*'Настройки УИК'!$K$35*'Настройки ТИК'!$C$32,0))*IF(INDIRECT("DK"&amp;ROW($DK38))=INDIRECT("DK"&amp;(ROW($DK38)+1)),2,1)</f>
        <v>#VALUE!</v>
      </c>
      <c r="CI38" s="729" t="e">
        <f ca="1">IF(AND('Настройки ТИК'!$C$45="ТИК",'Настройки УИК'!$C$35="Председатель"),0,(CG38+CH38)*ПК_ПЛАН)</f>
        <v>#VALUE!</v>
      </c>
      <c r="CJ38" s="314"/>
      <c r="CK38" s="729" t="e">
        <f ca="1">(IF(VALUE(INDIRECT("'Настройки УИК'!$F$36"))&gt;0,(IF(AND(VALUE(MID($DK38,4,2))=VALUE(MID('Настройки ТИК'!$C$17,4,2)),$C38="",CJ38=8),CJ38,0))*INDIRECT("'Настройки УИК'!$I$36")/8,0))*IF(INDIRECT("DK"&amp;ROW($DK38))=INDIRECT("DK"&amp;(ROW($DK38)+1)),2,1)</f>
        <v>#VALUE!</v>
      </c>
      <c r="CL38" s="729" t="e">
        <f ca="1">(IF(VALUE(INDIRECT("'Настройки УИК'!$F$36"))&gt;0,(IF(AND(VALUE(MID($DK38,4,2))=VALUE(MID('Настройки ТИК'!$D$17,4,2)),$C38="",CJ38=8),CJ38,0))*INDIRECT("'Настройки УИК'!$J$36")/8,0))*IF(INDIRECT("DK"&amp;ROW($DK38))=INDIRECT("DK"&amp;(ROW($DK38)+1)),2,1)</f>
        <v>#VALUE!</v>
      </c>
      <c r="CM38" s="729" t="e">
        <f ca="1">(IF($C38="",0,CJ38*'Настройки УИК'!$K$36*2*'Настройки ТИК'!$C$32))*IF(INDIRECT("DK"&amp;ROW($DK38))=INDIRECT("DK"&amp;(ROW($DK38)+1)),2,1)</f>
        <v>#VALUE!</v>
      </c>
      <c r="CN38" s="729" t="e">
        <f ca="1">(IF(AND(CK38+CL38=0,$C38=""),CJ38*'Настройки УИК'!$K$36*'Настройки ТИК'!$C$32,0))*IF(INDIRECT("DK"&amp;ROW($DK38))=INDIRECT("DK"&amp;(ROW($DK38)+1)),2,1)</f>
        <v>#VALUE!</v>
      </c>
      <c r="CO38" s="729" t="e">
        <f ca="1">IF(AND('Настройки ТИК'!$C$45="ТИК",'Настройки УИК'!$C$36="Председатель"),0,(CM38+CN38)*ПК_ПЛАН)</f>
        <v>#VALUE!</v>
      </c>
      <c r="CP38" s="314"/>
      <c r="CQ38" s="729" t="e">
        <f ca="1">(IF(VALUE(INDIRECT("'Настройки УИК'!$F$37"))&gt;0,(IF(AND(VALUE(MID($DK38,4,2))=VALUE(MID('Настройки ТИК'!$C$17,4,2)),$C38="",CP38=8),CP38,0))*INDIRECT("'Настройки УИК'!$I$37")/8,0))*IF(INDIRECT("DK"&amp;ROW($DK38))=INDIRECT("DK"&amp;(ROW($DK38)+1)),2,1)</f>
        <v>#VALUE!</v>
      </c>
      <c r="CR38" s="729" t="e">
        <f ca="1">(IF(VALUE(INDIRECT("'Настройки УИК'!$F$37"))&gt;0,(IF(AND(VALUE(MID($DK38,4,2))=VALUE(MID('Настройки ТИК'!$D$17,4,2)),$C38="",CP38=8),CP38,0))*INDIRECT("'Настройки УИК'!$J$37")/8,0))*IF(INDIRECT("DK"&amp;ROW($DK38))=INDIRECT("DK"&amp;(ROW($DK38)+1)),2,1)</f>
        <v>#VALUE!</v>
      </c>
      <c r="CS38" s="729" t="e">
        <f ca="1">(IF($C38="",0,CP38*'Настройки УИК'!$K$37*2*'Настройки ТИК'!$C$32))*IF(INDIRECT("DK"&amp;ROW($DK38))=INDIRECT("DK"&amp;(ROW($DK38)+1)),2,1)</f>
        <v>#VALUE!</v>
      </c>
      <c r="CT38" s="729" t="e">
        <f ca="1">(IF(AND(CQ38+CR38=0,$C38=""),CP38*'Настройки УИК'!$K$37*'Настройки ТИК'!$C$32,0))*IF(INDIRECT("DK"&amp;ROW($DK38))=INDIRECT("DK"&amp;(ROW($DK38)+1)),2,1)</f>
        <v>#VALUE!</v>
      </c>
      <c r="CU38" s="729" t="e">
        <f ca="1">IF(AND('Настройки ТИК'!$C$45="ТИК",'Настройки УИК'!$C$37="Председатель"),0,(CS38+CT38)*ПК_ПЛАН)</f>
        <v>#VALUE!</v>
      </c>
      <c r="CV38" s="314"/>
      <c r="CW38" s="729" t="e">
        <f ca="1">(IF(VALUE(INDIRECT("'Настройки УИК'!$F$38"))&gt;0,(IF(AND(VALUE(MID($DK38,4,2))=VALUE(MID('Настройки ТИК'!$C$17,4,2)),$C38="",CV38=8),CV38,0))*INDIRECT("'Настройки УИК'!$I$38")/8,0))*IF(INDIRECT("DK"&amp;ROW($DK38))=INDIRECT("DK"&amp;(ROW($DK38)+1)),2,1)</f>
        <v>#VALUE!</v>
      </c>
      <c r="CX38" s="729" t="e">
        <f ca="1">(IF(VALUE(INDIRECT("'Настройки УИК'!$F$38"))&gt;0,(IF(AND(VALUE(MID($DK38,4,2))=VALUE(MID('Настройки ТИК'!$D$17,4,2)),$C38="",CV38=8),CV38,0))*INDIRECT("'Настройки УИК'!$J$38")/8,0))*IF(INDIRECT("DK"&amp;ROW($DK38))=INDIRECT("DK"&amp;(ROW($DK38)+1)),2,1)</f>
        <v>#VALUE!</v>
      </c>
      <c r="CY38" s="729" t="e">
        <f ca="1">(IF($C38="",0,CV38*'Настройки УИК'!$K$38*2*'Настройки ТИК'!$C$32))*IF(INDIRECT("DK"&amp;ROW($DK38))=INDIRECT("DK"&amp;(ROW($DK38)+1)),2,1)</f>
        <v>#VALUE!</v>
      </c>
      <c r="CZ38" s="729" t="e">
        <f ca="1">(IF(AND(CW38+CX38=0,$C38=""),CV38*'Настройки УИК'!$K$38*'Настройки ТИК'!$C$32,0))*IF(INDIRECT("DK"&amp;ROW($DK38))=INDIRECT("DK"&amp;(ROW($DK38)+1)),2,1)</f>
        <v>#VALUE!</v>
      </c>
      <c r="DA38" s="729" t="e">
        <f ca="1">IF(AND('Настройки ТИК'!$C$45="ТИК",'Настройки УИК'!$C$38="Председатель"),0,(CY38+CZ38)*ПК_ПЛАН)</f>
        <v>#VALUE!</v>
      </c>
      <c r="DB38" s="314"/>
      <c r="DC38" s="729" t="e">
        <f ca="1">(IF(VALUE(INDIRECT("'Настройки УИК'!$F$39"))&gt;0,(IF(AND(VALUE(MID($DK38,4,2))=VALUE(MID('Настройки ТИК'!$C$17,4,2)),$C38="",DB38=8),DB38,0))*INDIRECT("'Настройки УИК'!$I$39")/8,0))*IF(INDIRECT("DK"&amp;ROW($DK38))=INDIRECT("DK"&amp;(ROW($DK38)+1)),2,1)</f>
        <v>#VALUE!</v>
      </c>
      <c r="DD38" s="729" t="e">
        <f ca="1">(IF(VALUE(INDIRECT("'Настройки УИК'!$F$39"))&gt;0,(IF(AND(VALUE(MID($DK38,4,2))=VALUE(MID('Настройки ТИК'!$D$17,4,2)),$C38="",DB38=8),DB38,0))*INDIRECT("'Настройки УИК'!$J$39")/8,0))*IF(INDIRECT("DK"&amp;ROW($DK38))=INDIRECT("DK"&amp;(ROW($DK38)+1)),2,1)</f>
        <v>#VALUE!</v>
      </c>
      <c r="DE38" s="729" t="e">
        <f ca="1">(IF($C38="",0,DB38*'Настройки УИК'!$K$39*2*'Настройки ТИК'!$C$32))*IF(INDIRECT("DK"&amp;ROW($DK38))=INDIRECT("DK"&amp;(ROW($DK38)+1)),2,1)</f>
        <v>#VALUE!</v>
      </c>
      <c r="DF38" s="729" t="e">
        <f ca="1">(IF(AND(DC38+DD38=0,$C38=""),DB38*'Настройки УИК'!$K$39*'Настройки ТИК'!$C$32,0))*IF(INDIRECT("DK"&amp;ROW($DK38))=INDIRECT("DK"&amp;(ROW($DK38)+1)),2,1)</f>
        <v>#VALUE!</v>
      </c>
      <c r="DG38" s="729" t="e">
        <f ca="1">IF(AND('Настройки ТИК'!$C$45="ТИК",'Настройки УИК'!$C$39="Председатель"),0,(DE38+DF38)*ПК_ПЛАН)</f>
        <v>#VALUE!</v>
      </c>
      <c r="DK38" s="777" t="e">
        <f>DATE(RIGHT(date_of_choice, 4), MID(date_of_choice, FIND(".", date_of_choice) + 1, 2),LEFT(date_of_choice, 2))-0</f>
        <v>#VALUE!</v>
      </c>
    </row>
    <row r="39" spans="1:115" s="223" customFormat="1" ht="16.5" customHeight="1" x14ac:dyDescent="0.25">
      <c r="A39" s="757" t="e">
        <f t="shared" ca="1" si="0"/>
        <v>#VALUE!</v>
      </c>
      <c r="B39" s="777" t="e">
        <f>DATE(RIGHT(date_of_choice, 4), MID(date_of_choice, FIND(".", date_of_choice) + 1, 2),LEFT(date_of_choice, 2))+1</f>
        <v>#VALUE!</v>
      </c>
      <c r="C39" s="756"/>
      <c r="D39" s="314"/>
      <c r="E39" s="729" t="e">
        <f ca="1">(IF(VALUE(INDIRECT("'Настройки УИК'!$F$22"))&gt;0,(IF(AND(VALUE(MID($DK39,4,2))=VALUE(MID('Настройки ТИК'!$C$17,4,2)),$C39="",D39=8),D39,0))*INDIRECT("'Настройки УИК'!$I$22")/8,0))*IF(INDIRECT("DK"&amp;ROW($DK39))=INDIRECT("DK"&amp;(ROW($DK39)+1)),2,1)</f>
        <v>#VALUE!</v>
      </c>
      <c r="F39" s="729" t="e">
        <f ca="1">(IF(VALUE(INDIRECT("'Настройки УИК'!$F$22"))&gt;0,(IF(AND(VALUE(MID($DK39,4,2))=VALUE(MID('Настройки ТИК'!$D$17,4,2)),$C39="",D39=8),D39,0))*INDIRECT("'Настройки УИК'!$J$22")/8,0))*IF(INDIRECT("DK"&amp;ROW($DK39))=INDIRECT("DK"&amp;(ROW($DK39)+1)),2,1)</f>
        <v>#VALUE!</v>
      </c>
      <c r="G39" s="729" t="e">
        <f ca="1">(IF($C39="",0,D39*'Настройки УИК'!$K$22*2*'Настройки ТИК'!$C$32))*IF(INDIRECT("DK"&amp;ROW($DK39))=INDIRECT("DK"&amp;(ROW($DK39)+1)),2,1)</f>
        <v>#VALUE!</v>
      </c>
      <c r="H39" s="729" t="e">
        <f ca="1">(IF(AND(E39+F39=0,$C39=""),D39*'Настройки УИК'!$K$22*'Настройки ТИК'!$C$32,0))*IF(INDIRECT("DK"&amp;ROW($DK39))=INDIRECT("DK"&amp;(ROW($DK39)+1)),2,1)</f>
        <v>#VALUE!</v>
      </c>
      <c r="I39" s="729" t="e">
        <f ca="1">IF(AND('Настройки ТИК'!$C$45="ТИК",'Настройки УИК'!$C$22="Председатель"),0,(G39+H39)*ПК_ПЛАН)</f>
        <v>#VALUE!</v>
      </c>
      <c r="J39" s="314"/>
      <c r="K39" s="729" t="e">
        <f ca="1">(IF(VALUE(INDIRECT("'Настройки УИК'!$F$23"))&gt;0,(IF(AND(VALUE(MID($DK39,4,2))=VALUE(MID('Настройки ТИК'!$C$17,4,2)),$C39="",J39=8),J39,0))*INDIRECT("'Настройки УИК'!$I$23")/8,0))*IF(INDIRECT("DK"&amp;ROW($DK39))=INDIRECT("DK"&amp;(ROW($DK39)+1)),2,1)</f>
        <v>#VALUE!</v>
      </c>
      <c r="L39" s="729" t="e">
        <f ca="1">(IF(VALUE(INDIRECT("'Настройки УИК'!$F$23"))&gt;0,(IF(AND(VALUE(MID($DK39,4,2))=VALUE(MID('Настройки ТИК'!$D$17,4,2)),$C39="",J39=8),J39,0))*INDIRECT("'Настройки УИК'!$J$23")/8,0))*IF(INDIRECT("DK"&amp;ROW($DK39))=INDIRECT("DK"&amp;(ROW($DK39)+1)),2,1)</f>
        <v>#VALUE!</v>
      </c>
      <c r="M39" s="729" t="e">
        <f ca="1">(IF($C39="",0,J39*'Настройки УИК'!$K$23*2*'Настройки ТИК'!$C$32))*IF(INDIRECT("DK"&amp;ROW($DK39))=INDIRECT("DK"&amp;(ROW($DK39)+1)),2,1)</f>
        <v>#VALUE!</v>
      </c>
      <c r="N39" s="729" t="e">
        <f ca="1">(IF(AND(K39+L39=0,$C39=""),J39*'Настройки УИК'!$K$23*'Настройки ТИК'!$C$32,0))*IF(INDIRECT("DK"&amp;ROW($DK39))=INDIRECT("DK"&amp;(ROW($DK39)+1)),2,1)</f>
        <v>#VALUE!</v>
      </c>
      <c r="O39" s="729" t="e">
        <f ca="1">IF(AND('Настройки ТИК'!$C$45="ТИК",'Настройки УИК'!$C$23="Председатель"),0,(M39+N39)*ПК_ПЛАН)</f>
        <v>#VALUE!</v>
      </c>
      <c r="P39" s="314"/>
      <c r="Q39" s="729" t="e">
        <f ca="1">(IF(VALUE(INDIRECT("'Настройки УИК'!$F$24"))&gt;0,(IF(AND(VALUE(MID($DK39,4,2))=VALUE(MID('Настройки ТИК'!$C$17,4,2)),$C39="",P39=8),P39,0))*INDIRECT("'Настройки УИК'!$I$24")/8,0))*IF(INDIRECT("DK"&amp;ROW($DK39))=INDIRECT("DK"&amp;(ROW($DK39)+1)),2,1)</f>
        <v>#VALUE!</v>
      </c>
      <c r="R39" s="729" t="e">
        <f ca="1">(IF(VALUE(INDIRECT("'Настройки УИК'!$F$24"))&gt;0,(IF(AND(VALUE(MID($DK39,4,2))=VALUE(MID('Настройки ТИК'!$D$17,4,2)),$C39="",P39=8),P39,0))*INDIRECT("'Настройки УИК'!$J$24")/8,0))*IF(INDIRECT("DK"&amp;ROW($DK39))=INDIRECT("DK"&amp;(ROW($DK39)+1)),2,1)</f>
        <v>#VALUE!</v>
      </c>
      <c r="S39" s="729" t="e">
        <f ca="1">(IF($C39="",0,P39*'Настройки УИК'!$K$24*2*'Настройки ТИК'!$C$32))*IF(INDIRECT("DK"&amp;ROW($DK39))=INDIRECT("DK"&amp;(ROW($DK39)+1)),2,1)</f>
        <v>#VALUE!</v>
      </c>
      <c r="T39" s="729" t="e">
        <f ca="1">(IF(AND(Q39+R39=0,$C39=""),P39*'Настройки УИК'!$K$24*'Настройки ТИК'!$C$32,0))*IF(INDIRECT("DK"&amp;ROW($DK39))=INDIRECT("DK"&amp;(ROW($DK39)+1)),2,1)</f>
        <v>#VALUE!</v>
      </c>
      <c r="U39" s="729" t="e">
        <f ca="1">IF(AND('Настройки ТИК'!$C$45="ТИК",'Настройки УИК'!$C$24="Председатель"),0,(S39+T39)*ПК_ПЛАН)</f>
        <v>#VALUE!</v>
      </c>
      <c r="V39" s="314"/>
      <c r="W39" s="729" t="e">
        <f ca="1">(IF(VALUE(INDIRECT("'Настройки УИК'!$F$25"))&gt;0,(IF(AND(VALUE(MID($DK39,4,2))=VALUE(MID('Настройки ТИК'!$C$17,4,2)),$C39="",V39=8),V39,0))*INDIRECT("'Настройки УИК'!$I$25")/8,0))*IF(INDIRECT("DK"&amp;ROW($DK39))=INDIRECT("DK"&amp;(ROW($DK39)+1)),2,1)</f>
        <v>#VALUE!</v>
      </c>
      <c r="X39" s="729" t="e">
        <f ca="1">(IF(VALUE(INDIRECT("'Настройки УИК'!$F$25"))&gt;0,(IF(AND(VALUE(MID($DK39,4,2))=VALUE(MID('Настройки ТИК'!$D$17,4,2)),$C39="",V39=8),V39,0))*INDIRECT("'Настройки УИК'!$J$25")/8,0))*IF(INDIRECT("DK"&amp;ROW($DK39))=INDIRECT("DK"&amp;(ROW($DK39)+1)),2,1)</f>
        <v>#VALUE!</v>
      </c>
      <c r="Y39" s="729" t="e">
        <f ca="1">(IF($C39="",0,V39*'Настройки УИК'!$K$25*2*'Настройки ТИК'!$C$32))*IF(INDIRECT("DK"&amp;ROW($DK39))=INDIRECT("DK"&amp;(ROW($DK39)+1)),2,1)</f>
        <v>#VALUE!</v>
      </c>
      <c r="Z39" s="729" t="e">
        <f ca="1">(IF(AND(W39+X39=0,$C39=""),V39*'Настройки УИК'!$K$25*'Настройки ТИК'!$C$32,0))*IF(INDIRECT("DK"&amp;ROW($DK39))=INDIRECT("DK"&amp;(ROW($DK39)+1)),2,1)</f>
        <v>#VALUE!</v>
      </c>
      <c r="AA39" s="729" t="e">
        <f ca="1">IF(AND('Настройки ТИК'!$C$45="ТИК",'Настройки УИК'!$C$25="Председатель"),0,(Y39+Z39)*ПК_ПЛАН)</f>
        <v>#VALUE!</v>
      </c>
      <c r="AB39" s="314"/>
      <c r="AC39" s="729" t="e">
        <f ca="1">(IF(VALUE(INDIRECT("'Настройки УИК'!$F$26"))&gt;0,(IF(AND(VALUE(MID($DK39,4,2))=VALUE(MID('Настройки ТИК'!$C$17,4,2)),$C39="",AB39=8),AB39,0))*INDIRECT("'Настройки УИК'!$I$26")/8,0))*IF(INDIRECT("DK"&amp;ROW($DK39))=INDIRECT("DK"&amp;(ROW($DK39)+1)),2,1)</f>
        <v>#VALUE!</v>
      </c>
      <c r="AD39" s="729" t="e">
        <f ca="1">(IF(VALUE(INDIRECT("'Настройки УИК'!$F$26"))&gt;0,(IF(AND(VALUE(MID($DK39,4,2))=VALUE(MID('Настройки ТИК'!$D$17,4,2)),$C39="",AB39=8),AB39,0))*INDIRECT("'Настройки УИК'!$J$26")/8,0))*IF(INDIRECT("DK"&amp;ROW($DK39))=INDIRECT("DK"&amp;(ROW($DK39)+1)),2,1)</f>
        <v>#VALUE!</v>
      </c>
      <c r="AE39" s="729" t="e">
        <f ca="1">(IF($C39="",0,AB39*'Настройки УИК'!$K$26*2*'Настройки ТИК'!$C$32))*IF(INDIRECT("DK"&amp;ROW($DK39))=INDIRECT("DK"&amp;(ROW($DK39)+1)),2,1)</f>
        <v>#VALUE!</v>
      </c>
      <c r="AF39" s="729" t="e">
        <f ca="1">(IF(AND(AC39+AD39=0,$C39=""),AB39*'Настройки УИК'!$K$26*'Настройки ТИК'!$C$32,0))*IF(INDIRECT("DK"&amp;ROW($DK39))=INDIRECT("DK"&amp;(ROW($DK39)+1)),2,1)</f>
        <v>#VALUE!</v>
      </c>
      <c r="AG39" s="729" t="e">
        <f ca="1">IF(AND('Настройки ТИК'!$C$45="ТИК",'Настройки УИК'!$C$26="Председатель"),0,(AE39+AF39)*ПК_ПЛАН)</f>
        <v>#VALUE!</v>
      </c>
      <c r="AH39" s="314"/>
      <c r="AI39" s="729" t="e">
        <f ca="1">(IF(VALUE(INDIRECT("'Настройки УИК'!$F$27"))&gt;0,(IF(AND(VALUE(MID($DK39,4,2))=VALUE(MID('Настройки ТИК'!$C$17,4,2)),$C39="",AH39=8),AH39,0))*INDIRECT("'Настройки УИК'!$I$27")/8,0))*IF(INDIRECT("DK"&amp;ROW($DK39))=INDIRECT("DK"&amp;(ROW($DK39)+1)),2,1)</f>
        <v>#VALUE!</v>
      </c>
      <c r="AJ39" s="729" t="e">
        <f ca="1">(IF(VALUE(INDIRECT("'Настройки УИК'!$F$27"))&gt;0,(IF(AND(VALUE(MID($DK39,4,2))=VALUE(MID('Настройки ТИК'!$D$17,4,2)),$C39="",AH39=8),AH39,0))*INDIRECT("'Настройки УИК'!$J$27")/8,0))*IF(INDIRECT("DK"&amp;ROW($DK39))=INDIRECT("DK"&amp;(ROW($DK39)+1)),2,1)</f>
        <v>#VALUE!</v>
      </c>
      <c r="AK39" s="729" t="e">
        <f ca="1">(IF($C39="",0,AH39*'Настройки УИК'!$K$27*2*'Настройки ТИК'!$C$32))*IF(INDIRECT("DK"&amp;ROW($DK39))=INDIRECT("DK"&amp;(ROW($DK39)+1)),2,1)</f>
        <v>#VALUE!</v>
      </c>
      <c r="AL39" s="729" t="e">
        <f ca="1">(IF(AND(AI39+AJ39=0,$C39=""),AH39*'Настройки УИК'!$K$27*'Настройки ТИК'!$C$32,0))*IF(INDIRECT("DK"&amp;ROW($DK39))=INDIRECT("DK"&amp;(ROW($DK39)+1)),2,1)</f>
        <v>#VALUE!</v>
      </c>
      <c r="AM39" s="729" t="e">
        <f ca="1">IF(AND('Настройки ТИК'!$C$45="ТИК",'Настройки УИК'!$C$27="Председатель"),0,(AK39+AL39)*ПК_ПЛАН)</f>
        <v>#VALUE!</v>
      </c>
      <c r="AN39" s="314"/>
      <c r="AO39" s="729" t="e">
        <f ca="1">(IF(VALUE(INDIRECT("'Настройки УИК'!$F$28"))&gt;0,(IF(AND(VALUE(MID($DK39,4,2))=VALUE(MID('Настройки ТИК'!$C$17,4,2)),$C39="",AN39=8),AN39,0))*INDIRECT("'Настройки УИК'!$I$28")/8,0))*IF(INDIRECT("DK"&amp;ROW($DK39))=INDIRECT("DK"&amp;(ROW($DK39)+1)),2,1)</f>
        <v>#VALUE!</v>
      </c>
      <c r="AP39" s="729" t="e">
        <f ca="1">(IF(VALUE(INDIRECT("'Настройки УИК'!$F$28"))&gt;0,(IF(AND(VALUE(MID($DK39,4,2))=VALUE(MID('Настройки ТИК'!$D$17,4,2)),$C39="",AN39=8),AN39,0))*INDIRECT("'Настройки УИК'!$J$28")/8,0))*IF(INDIRECT("DK"&amp;ROW($DK39))=INDIRECT("DK"&amp;(ROW($DK39)+1)),2,1)</f>
        <v>#VALUE!</v>
      </c>
      <c r="AQ39" s="729" t="e">
        <f ca="1">(IF($C39="",0,AN39*'Настройки УИК'!$K$28*2*'Настройки ТИК'!$C$32))*IF(INDIRECT("DK"&amp;ROW($DK39))=INDIRECT("DK"&amp;(ROW($DK39)+1)),2,1)</f>
        <v>#VALUE!</v>
      </c>
      <c r="AR39" s="729" t="e">
        <f ca="1">(IF(AND(AO39+AP39=0,$C39=""),AN39*'Настройки УИК'!$K$28*'Настройки ТИК'!$C$32,0))*IF(INDIRECT("DK"&amp;ROW($DK39))=INDIRECT("DK"&amp;(ROW($DK39)+1)),2,1)</f>
        <v>#VALUE!</v>
      </c>
      <c r="AS39" s="729" t="e">
        <f ca="1">IF(AND('Настройки ТИК'!$C$45="ТИК",'Настройки УИК'!$C$28="Председатель"),0,(AQ39+AR39)*ПК_ПЛАН)</f>
        <v>#VALUE!</v>
      </c>
      <c r="AT39" s="314"/>
      <c r="AU39" s="729" t="e">
        <f ca="1">(IF(VALUE(INDIRECT("'Настройки УИК'!$F$29"))&gt;0,(IF(AND(VALUE(MID($DK39,4,2))=VALUE(MID('Настройки ТИК'!$C$17,4,2)),$C39="",AT39=8),AT39,0))*INDIRECT("'Настройки УИК'!$I$29")/8,0))*IF(INDIRECT("DK"&amp;ROW($DK39))=INDIRECT("DK"&amp;(ROW($DK39)+1)),2,1)</f>
        <v>#VALUE!</v>
      </c>
      <c r="AV39" s="729" t="e">
        <f ca="1">(IF(VALUE(INDIRECT("'Настройки УИК'!$F$29"))&gt;0,(IF(AND(VALUE(MID($DK39,4,2))=VALUE(MID('Настройки ТИК'!$D$17,4,2)),$C39="",AT39=8),AT39,0))*INDIRECT("'Настройки УИК'!$J$29")/8,0))*IF(INDIRECT("DK"&amp;ROW($DK39))=INDIRECT("DK"&amp;(ROW($DK39)+1)),2,1)</f>
        <v>#VALUE!</v>
      </c>
      <c r="AW39" s="729" t="e">
        <f ca="1">(IF($C39="",0,AT39*'Настройки УИК'!$K$29*2*'Настройки ТИК'!$C$32))*IF(INDIRECT("DK"&amp;ROW($DK39))=INDIRECT("DK"&amp;(ROW($DK39)+1)),2,1)</f>
        <v>#VALUE!</v>
      </c>
      <c r="AX39" s="729" t="e">
        <f ca="1">(IF(AND(AU39+AV39=0,$C39=""),AT39*'Настройки УИК'!$K$29*'Настройки ТИК'!$C$32,0))*IF(INDIRECT("DK"&amp;ROW($DK39))=INDIRECT("DK"&amp;(ROW($DK39)+1)),2,1)</f>
        <v>#VALUE!</v>
      </c>
      <c r="AY39" s="729" t="e">
        <f ca="1">IF(AND('Настройки ТИК'!$C$45="ТИК",'Настройки УИК'!$C$29="Председатель"),0,(AW39+AX39)*ПК_ПЛАН)</f>
        <v>#VALUE!</v>
      </c>
      <c r="AZ39" s="314"/>
      <c r="BA39" s="729" t="e">
        <f ca="1">(IF(VALUE(INDIRECT("'Настройки УИК'!$F$30"))&gt;0,(IF(AND(VALUE(MID($DK39,4,2))=VALUE(MID('Настройки ТИК'!$C$17,4,2)),$C39="",AZ39=8),AZ39,0))*INDIRECT("'Настройки УИК'!$I$30")/8,0))*IF(INDIRECT("DK"&amp;ROW($DK39))=INDIRECT("DK"&amp;(ROW($DK39)+1)),2,1)</f>
        <v>#VALUE!</v>
      </c>
      <c r="BB39" s="729" t="e">
        <f ca="1">(IF(VALUE(INDIRECT("'Настройки УИК'!$F$30"))&gt;0,(IF(AND(VALUE(MID($DK39,4,2))=VALUE(MID('Настройки ТИК'!$D$17,4,2)),$C39="",AZ39=8),AZ39,0))*INDIRECT("'Настройки УИК'!$J$30")/8,0))*IF(INDIRECT("DK"&amp;ROW($DK39))=INDIRECT("DK"&amp;(ROW($DK39)+1)),2,1)</f>
        <v>#VALUE!</v>
      </c>
      <c r="BC39" s="729" t="e">
        <f ca="1">(IF($C39="",0,AZ39*'Настройки УИК'!$K$30*2*'Настройки ТИК'!$C$32))*IF(INDIRECT("DK"&amp;ROW($DK39))=INDIRECT("DK"&amp;(ROW($DK39)+1)),2,1)</f>
        <v>#VALUE!</v>
      </c>
      <c r="BD39" s="729" t="e">
        <f ca="1">(IF(AND(BA39+BB39=0,$C39=""),AZ39*'Настройки УИК'!$K$30*'Настройки ТИК'!$C$32,0))*IF(INDIRECT("DK"&amp;ROW($DK39))=INDIRECT("DK"&amp;(ROW($DK39)+1)),2,1)</f>
        <v>#VALUE!</v>
      </c>
      <c r="BE39" s="729" t="e">
        <f ca="1">IF(AND('Настройки ТИК'!$C$45="ТИК",'Настройки УИК'!$C$30="Председатель"),0,(BC39+BD39)*ПК_ПЛАН)</f>
        <v>#VALUE!</v>
      </c>
      <c r="BF39" s="314"/>
      <c r="BG39" s="729" t="e">
        <f ca="1">(IF(VALUE(INDIRECT("'Настройки УИК'!$F$31"))&gt;0,(IF(AND(VALUE(MID($DK39,4,2))=VALUE(MID('Настройки ТИК'!$C$17,4,2)),$C39="",BF39=8),BF39,0))*INDIRECT("'Настройки УИК'!$I$31")/8,0))*IF(INDIRECT("DK"&amp;ROW($DK39))=INDIRECT("DK"&amp;(ROW($DK39)+1)),2,1)</f>
        <v>#VALUE!</v>
      </c>
      <c r="BH39" s="729" t="e">
        <f ca="1">(IF(VALUE(INDIRECT("'Настройки УИК'!$F$31"))&gt;0,(IF(AND(VALUE(MID($DK39,4,2))=VALUE(MID('Настройки ТИК'!$D$17,4,2)),$C39="",BF39=8),BF39,0))*INDIRECT("'Настройки УИК'!$J$31")/8,0))*IF(INDIRECT("DK"&amp;ROW($DK39))=INDIRECT("DK"&amp;(ROW($DK39)+1)),2,1)</f>
        <v>#VALUE!</v>
      </c>
      <c r="BI39" s="729" t="e">
        <f ca="1">(IF($C39="",0,BF39*'Настройки УИК'!$K$31*2*'Настройки ТИК'!$C$32))*IF(INDIRECT("DK"&amp;ROW($DK39))=INDIRECT("DK"&amp;(ROW($DK39)+1)),2,1)</f>
        <v>#VALUE!</v>
      </c>
      <c r="BJ39" s="729" t="e">
        <f ca="1">(IF(AND(BG39+BH39=0,$C39=""),BF39*'Настройки УИК'!$K$31*'Настройки ТИК'!$C$32,0))*IF(INDIRECT("DK"&amp;ROW($DK39))=INDIRECT("DK"&amp;(ROW($DK39)+1)),2,1)</f>
        <v>#VALUE!</v>
      </c>
      <c r="BK39" s="729" t="e">
        <f ca="1">IF(AND('Настройки ТИК'!$C$45="ТИК",'Настройки УИК'!$C$31="Председатель"),0,(BI39+BJ39)*ПК_ПЛАН)</f>
        <v>#VALUE!</v>
      </c>
      <c r="BL39" s="314"/>
      <c r="BM39" s="729" t="e">
        <f ca="1">(IF(VALUE(INDIRECT("'Настройки УИК'!$F$32"))&gt;0,(IF(AND(VALUE(MID($DK39,4,2))=VALUE(MID('Настройки ТИК'!$C$17,4,2)),$C39="",BL39=8),BL39,0))*INDIRECT("'Настройки УИК'!$I$32")/8,0))*IF(INDIRECT("DK"&amp;ROW($DK39))=INDIRECT("DK"&amp;(ROW($DK39)+1)),2,1)</f>
        <v>#VALUE!</v>
      </c>
      <c r="BN39" s="729" t="e">
        <f ca="1">(IF(VALUE(INDIRECT("'Настройки УИК'!$F$32"))&gt;0,(IF(AND(VALUE(MID($DK39,4,2))=VALUE(MID('Настройки ТИК'!$D$17,4,2)),$C39="",BL39=8),BL39,0))*INDIRECT("'Настройки УИК'!$J$32")/8,0))*IF(INDIRECT("DK"&amp;ROW($DK39))=INDIRECT("DK"&amp;(ROW($DK39)+1)),2,1)</f>
        <v>#VALUE!</v>
      </c>
      <c r="BO39" s="729" t="e">
        <f ca="1">(IF($C39="",0,BL39*'Настройки УИК'!$K$32*2*'Настройки ТИК'!$C$32))*IF(INDIRECT("DK"&amp;ROW($DK39))=INDIRECT("DK"&amp;(ROW($DK39)+1)),2,1)</f>
        <v>#VALUE!</v>
      </c>
      <c r="BP39" s="729" t="e">
        <f ca="1">(IF(AND(BM39+BN39=0,$C39=""),BL39*'Настройки УИК'!$K$32*'Настройки ТИК'!$C$32,0))*IF(INDIRECT("DK"&amp;ROW($DK39))=INDIRECT("DK"&amp;(ROW($DK39)+1)),2,1)</f>
        <v>#VALUE!</v>
      </c>
      <c r="BQ39" s="729" t="e">
        <f ca="1">IF(AND('Настройки ТИК'!$C$45="ТИК",'Настройки УИК'!$C$32="Председатель"),0,(BO39+BP39)*ПК_ПЛАН)</f>
        <v>#VALUE!</v>
      </c>
      <c r="BR39" s="314"/>
      <c r="BS39" s="729" t="e">
        <f ca="1">(IF(VALUE(INDIRECT("'Настройки УИК'!$F$33"))&gt;0,(IF(AND(VALUE(MID($DK39,4,2))=VALUE(MID('Настройки ТИК'!$C$17,4,2)),$C39="",BR39=8),BR39,0))*INDIRECT("'Настройки УИК'!$I$33")/8,0))*IF(INDIRECT("DK"&amp;ROW($DK39))=INDIRECT("DK"&amp;(ROW($DK39)+1)),2,1)</f>
        <v>#VALUE!</v>
      </c>
      <c r="BT39" s="729" t="e">
        <f ca="1">(IF(VALUE(INDIRECT("'Настройки УИК'!$F$33"))&gt;0,(IF(AND(VALUE(MID($DK39,4,2))=VALUE(MID('Настройки ТИК'!$D$17,4,2)),$C39="",BR39=8),BR39,0))*INDIRECT("'Настройки УИК'!$J$33")/8,0))*IF(INDIRECT("DK"&amp;ROW($DK39))=INDIRECT("DK"&amp;(ROW($DK39)+1)),2,1)</f>
        <v>#VALUE!</v>
      </c>
      <c r="BU39" s="729" t="e">
        <f ca="1">(IF($C39="",0,BR39*'Настройки УИК'!$K$33*2*'Настройки ТИК'!$C$32))*IF(INDIRECT("DK"&amp;ROW($DK39))=INDIRECT("DK"&amp;(ROW($DK39)+1)),2,1)</f>
        <v>#VALUE!</v>
      </c>
      <c r="BV39" s="729" t="e">
        <f ca="1">(IF(AND(BS39+BT39=0,$C39=""),BR39*'Настройки УИК'!$K$33*'Настройки ТИК'!$C$32,0))*IF(INDIRECT("DK"&amp;ROW($DK39))=INDIRECT("DK"&amp;(ROW($DK39)+1)),2,1)</f>
        <v>#VALUE!</v>
      </c>
      <c r="BW39" s="729" t="e">
        <f ca="1">IF(AND('Настройки ТИК'!$C$45="ТИК",'Настройки УИК'!$C$33="Председатель"),0,(BU39+BV39)*ПК_ПЛАН)</f>
        <v>#VALUE!</v>
      </c>
      <c r="BX39" s="314"/>
      <c r="BY39" s="729" t="e">
        <f ca="1">(IF(VALUE(INDIRECT("'Настройки УИК'!$F$34"))&gt;0,(IF(AND(VALUE(MID($DK39,4,2))=VALUE(MID('Настройки ТИК'!$C$17,4,2)),$C39="",BX39=8),BX39,0))*INDIRECT("'Настройки УИК'!$I$34")/8,0))*IF(INDIRECT("DK"&amp;ROW($DK39))=INDIRECT("DK"&amp;(ROW($DK39)+1)),2,1)</f>
        <v>#VALUE!</v>
      </c>
      <c r="BZ39" s="729" t="e">
        <f ca="1">(IF(VALUE(INDIRECT("'Настройки УИК'!$F$34"))&gt;0,(IF(AND(VALUE(MID($DK39,4,2))=VALUE(MID('Настройки ТИК'!$D$17,4,2)),$C39="",BX39=8),BX39,0))*INDIRECT("'Настройки УИК'!$J$34")/8,0))*IF(INDIRECT("DK"&amp;ROW($DK39))=INDIRECT("DK"&amp;(ROW($DK39)+1)),2,1)</f>
        <v>#VALUE!</v>
      </c>
      <c r="CA39" s="729" t="e">
        <f ca="1">(IF($C39="",0,BX39*'Настройки УИК'!$K$34*2*'Настройки ТИК'!$C$32))*IF(INDIRECT("DK"&amp;ROW($DK39))=INDIRECT("DK"&amp;(ROW($DK39)+1)),2,1)</f>
        <v>#VALUE!</v>
      </c>
      <c r="CB39" s="729" t="e">
        <f ca="1">(IF(AND(BY39+BZ39=0,$C39=""),BX39*'Настройки УИК'!$K$34*'Настройки ТИК'!$C$32,0))*IF(INDIRECT("DK"&amp;ROW($DK39))=INDIRECT("DK"&amp;(ROW($DK39)+1)),2,1)</f>
        <v>#VALUE!</v>
      </c>
      <c r="CC39" s="729" t="e">
        <f ca="1">IF(AND('Настройки ТИК'!$C$45="ТИК",'Настройки УИК'!$C$34="Председатель"),0,(CA39+CB39)*ПК_ПЛАН)</f>
        <v>#VALUE!</v>
      </c>
      <c r="CD39" s="314"/>
      <c r="CE39" s="729" t="e">
        <f ca="1">(IF(VALUE(INDIRECT("'Настройки УИК'!$F$35"))&gt;0,(IF(AND(VALUE(MID($DK39,4,2))=VALUE(MID('Настройки ТИК'!$C$17,4,2)),$C39="",CD39=8),CD39,0))*INDIRECT("'Настройки УИК'!$I$35")/8,0))*IF(INDIRECT("DK"&amp;ROW($DK39))=INDIRECT("DK"&amp;(ROW($DK39)+1)),2,1)</f>
        <v>#VALUE!</v>
      </c>
      <c r="CF39" s="729" t="e">
        <f ca="1">(IF(VALUE(INDIRECT("'Настройки УИК'!$F$35"))&gt;0,(IF(AND(VALUE(MID($DK39,4,2))=VALUE(MID('Настройки ТИК'!$D$17,4,2)),$C39="",CD39=8),CD39,0))*INDIRECT("'Настройки УИК'!$J$35")/8,0))*IF(INDIRECT("DK"&amp;ROW($DK39))=INDIRECT("DK"&amp;(ROW($DK39)+1)),2,1)</f>
        <v>#VALUE!</v>
      </c>
      <c r="CG39" s="729" t="e">
        <f ca="1">(IF($C39="",0,CD39*'Настройки УИК'!$K$35*2*'Настройки ТИК'!$C$32))*IF(INDIRECT("DK"&amp;ROW($DK39))=INDIRECT("DK"&amp;(ROW($DK39)+1)),2,1)</f>
        <v>#VALUE!</v>
      </c>
      <c r="CH39" s="729" t="e">
        <f ca="1">(IF(AND(CE39+CF39=0,$C39=""),CD39*'Настройки УИК'!$K$35*'Настройки ТИК'!$C$32,0))*IF(INDIRECT("DK"&amp;ROW($DK39))=INDIRECT("DK"&amp;(ROW($DK39)+1)),2,1)</f>
        <v>#VALUE!</v>
      </c>
      <c r="CI39" s="729" t="e">
        <f ca="1">IF(AND('Настройки ТИК'!$C$45="ТИК",'Настройки УИК'!$C$35="Председатель"),0,(CG39+CH39)*ПК_ПЛАН)</f>
        <v>#VALUE!</v>
      </c>
      <c r="CJ39" s="314"/>
      <c r="CK39" s="729" t="e">
        <f ca="1">(IF(VALUE(INDIRECT("'Настройки УИК'!$F$36"))&gt;0,(IF(AND(VALUE(MID($DK39,4,2))=VALUE(MID('Настройки ТИК'!$C$17,4,2)),$C39="",CJ39=8),CJ39,0))*INDIRECT("'Настройки УИК'!$I$36")/8,0))*IF(INDIRECT("DK"&amp;ROW($DK39))=INDIRECT("DK"&amp;(ROW($DK39)+1)),2,1)</f>
        <v>#VALUE!</v>
      </c>
      <c r="CL39" s="729" t="e">
        <f ca="1">(IF(VALUE(INDIRECT("'Настройки УИК'!$F$36"))&gt;0,(IF(AND(VALUE(MID($DK39,4,2))=VALUE(MID('Настройки ТИК'!$D$17,4,2)),$C39="",CJ39=8),CJ39,0))*INDIRECT("'Настройки УИК'!$J$36")/8,0))*IF(INDIRECT("DK"&amp;ROW($DK39))=INDIRECT("DK"&amp;(ROW($DK39)+1)),2,1)</f>
        <v>#VALUE!</v>
      </c>
      <c r="CM39" s="729" t="e">
        <f ca="1">(IF($C39="",0,CJ39*'Настройки УИК'!$K$36*2*'Настройки ТИК'!$C$32))*IF(INDIRECT("DK"&amp;ROW($DK39))=INDIRECT("DK"&amp;(ROW($DK39)+1)),2,1)</f>
        <v>#VALUE!</v>
      </c>
      <c r="CN39" s="729" t="e">
        <f ca="1">(IF(AND(CK39+CL39=0,$C39=""),CJ39*'Настройки УИК'!$K$36*'Настройки ТИК'!$C$32,0))*IF(INDIRECT("DK"&amp;ROW($DK39))=INDIRECT("DK"&amp;(ROW($DK39)+1)),2,1)</f>
        <v>#VALUE!</v>
      </c>
      <c r="CO39" s="729" t="e">
        <f ca="1">IF(AND('Настройки ТИК'!$C$45="ТИК",'Настройки УИК'!$C$36="Председатель"),0,(CM39+CN39)*ПК_ПЛАН)</f>
        <v>#VALUE!</v>
      </c>
      <c r="CP39" s="314"/>
      <c r="CQ39" s="729" t="e">
        <f ca="1">(IF(VALUE(INDIRECT("'Настройки УИК'!$F$37"))&gt;0,(IF(AND(VALUE(MID($DK39,4,2))=VALUE(MID('Настройки ТИК'!$C$17,4,2)),$C39="",CP39=8),CP39,0))*INDIRECT("'Настройки УИК'!$I$37")/8,0))*IF(INDIRECT("DK"&amp;ROW($DK39))=INDIRECT("DK"&amp;(ROW($DK39)+1)),2,1)</f>
        <v>#VALUE!</v>
      </c>
      <c r="CR39" s="729" t="e">
        <f ca="1">(IF(VALUE(INDIRECT("'Настройки УИК'!$F$37"))&gt;0,(IF(AND(VALUE(MID($DK39,4,2))=VALUE(MID('Настройки ТИК'!$D$17,4,2)),$C39="",CP39=8),CP39,0))*INDIRECT("'Настройки УИК'!$J$37")/8,0))*IF(INDIRECT("DK"&amp;ROW($DK39))=INDIRECT("DK"&amp;(ROW($DK39)+1)),2,1)</f>
        <v>#VALUE!</v>
      </c>
      <c r="CS39" s="729" t="e">
        <f ca="1">(IF($C39="",0,CP39*'Настройки УИК'!$K$37*2*'Настройки ТИК'!$C$32))*IF(INDIRECT("DK"&amp;ROW($DK39))=INDIRECT("DK"&amp;(ROW($DK39)+1)),2,1)</f>
        <v>#VALUE!</v>
      </c>
      <c r="CT39" s="729" t="e">
        <f ca="1">(IF(AND(CQ39+CR39=0,$C39=""),CP39*'Настройки УИК'!$K$37*'Настройки ТИК'!$C$32,0))*IF(INDIRECT("DK"&amp;ROW($DK39))=INDIRECT("DK"&amp;(ROW($DK39)+1)),2,1)</f>
        <v>#VALUE!</v>
      </c>
      <c r="CU39" s="729" t="e">
        <f ca="1">IF(AND('Настройки ТИК'!$C$45="ТИК",'Настройки УИК'!$C$37="Председатель"),0,(CS39+CT39)*ПК_ПЛАН)</f>
        <v>#VALUE!</v>
      </c>
      <c r="CV39" s="314"/>
      <c r="CW39" s="729" t="e">
        <f ca="1">(IF(VALUE(INDIRECT("'Настройки УИК'!$F$38"))&gt;0,(IF(AND(VALUE(MID($DK39,4,2))=VALUE(MID('Настройки ТИК'!$C$17,4,2)),$C39="",CV39=8),CV39,0))*INDIRECT("'Настройки УИК'!$I$38")/8,0))*IF(INDIRECT("DK"&amp;ROW($DK39))=INDIRECT("DK"&amp;(ROW($DK39)+1)),2,1)</f>
        <v>#VALUE!</v>
      </c>
      <c r="CX39" s="729" t="e">
        <f ca="1">(IF(VALUE(INDIRECT("'Настройки УИК'!$F$38"))&gt;0,(IF(AND(VALUE(MID($DK39,4,2))=VALUE(MID('Настройки ТИК'!$D$17,4,2)),$C39="",CV39=8),CV39,0))*INDIRECT("'Настройки УИК'!$J$38")/8,0))*IF(INDIRECT("DK"&amp;ROW($DK39))=INDIRECT("DK"&amp;(ROW($DK39)+1)),2,1)</f>
        <v>#VALUE!</v>
      </c>
      <c r="CY39" s="729" t="e">
        <f ca="1">(IF($C39="",0,CV39*'Настройки УИК'!$K$38*2*'Настройки ТИК'!$C$32))*IF(INDIRECT("DK"&amp;ROW($DK39))=INDIRECT("DK"&amp;(ROW($DK39)+1)),2,1)</f>
        <v>#VALUE!</v>
      </c>
      <c r="CZ39" s="729" t="e">
        <f ca="1">(IF(AND(CW39+CX39=0,$C39=""),CV39*'Настройки УИК'!$K$38*'Настройки ТИК'!$C$32,0))*IF(INDIRECT("DK"&amp;ROW($DK39))=INDIRECT("DK"&amp;(ROW($DK39)+1)),2,1)</f>
        <v>#VALUE!</v>
      </c>
      <c r="DA39" s="729" t="e">
        <f ca="1">IF(AND('Настройки ТИК'!$C$45="ТИК",'Настройки УИК'!$C$38="Председатель"),0,(CY39+CZ39)*ПК_ПЛАН)</f>
        <v>#VALUE!</v>
      </c>
      <c r="DB39" s="314"/>
      <c r="DC39" s="729" t="e">
        <f ca="1">(IF(VALUE(INDIRECT("'Настройки УИК'!$F$39"))&gt;0,(IF(AND(VALUE(MID($DK39,4,2))=VALUE(MID('Настройки ТИК'!$C$17,4,2)),$C39="",DB39=8),DB39,0))*INDIRECT("'Настройки УИК'!$I$39")/8,0))*IF(INDIRECT("DK"&amp;ROW($DK39))=INDIRECT("DK"&amp;(ROW($DK39)+1)),2,1)</f>
        <v>#VALUE!</v>
      </c>
      <c r="DD39" s="729" t="e">
        <f ca="1">(IF(VALUE(INDIRECT("'Настройки УИК'!$F$39"))&gt;0,(IF(AND(VALUE(MID($DK39,4,2))=VALUE(MID('Настройки ТИК'!$D$17,4,2)),$C39="",DB39=8),DB39,0))*INDIRECT("'Настройки УИК'!$J$39")/8,0))*IF(INDIRECT("DK"&amp;ROW($DK39))=INDIRECT("DK"&amp;(ROW($DK39)+1)),2,1)</f>
        <v>#VALUE!</v>
      </c>
      <c r="DE39" s="729" t="e">
        <f ca="1">(IF($C39="",0,DB39*'Настройки УИК'!$K$39*2*'Настройки ТИК'!$C$32))*IF(INDIRECT("DK"&amp;ROW($DK39))=INDIRECT("DK"&amp;(ROW($DK39)+1)),2,1)</f>
        <v>#VALUE!</v>
      </c>
      <c r="DF39" s="729" t="e">
        <f ca="1">(IF(AND(DC39+DD39=0,$C39=""),DB39*'Настройки УИК'!$K$39*'Настройки ТИК'!$C$32,0))*IF(INDIRECT("DK"&amp;ROW($DK39))=INDIRECT("DK"&amp;(ROW($DK39)+1)),2,1)</f>
        <v>#VALUE!</v>
      </c>
      <c r="DG39" s="729" t="e">
        <f ca="1">IF(AND('Настройки ТИК'!$C$45="ТИК",'Настройки УИК'!$C$39="Председатель"),0,(DE39+DF39)*ПК_ПЛАН)</f>
        <v>#VALUE!</v>
      </c>
      <c r="DK39" s="777" t="e">
        <f>DATE(RIGHT(date_of_choice, 4), MID(date_of_choice, FIND(".", date_of_choice) + 1, 2),LEFT(date_of_choice, 2))+1</f>
        <v>#VALUE!</v>
      </c>
    </row>
    <row r="40" spans="1:115" s="223" customFormat="1" ht="16.5" customHeight="1" x14ac:dyDescent="0.25">
      <c r="A40" s="757" t="e">
        <f t="shared" ca="1" si="0"/>
        <v>#VALUE!</v>
      </c>
      <c r="B40" s="755"/>
      <c r="C40" s="756"/>
      <c r="D40" s="314"/>
      <c r="E40" s="729" t="e">
        <f ca="1">(IF(VALUE(INDIRECT("'Настройки УИК'!$F$22"))&gt;0,(IF(AND(VALUE(MID($DK40,4,2))=VALUE(MID('Настройки ТИК'!$C$17,4,2)),$C40="",D40=8),D40,0))*INDIRECT("'Настройки УИК'!$I$22")/8,0))*IF(INDIRECT("DK"&amp;ROW($DK40))=INDIRECT("DK"&amp;(ROW($DK40)+1)),2,1)</f>
        <v>#VALUE!</v>
      </c>
      <c r="F40" s="729" t="e">
        <f ca="1">(IF(VALUE(INDIRECT("'Настройки УИК'!$F$22"))&gt;0,(IF(AND(VALUE(MID($DK40,4,2))=VALUE(MID('Настройки ТИК'!$D$17,4,2)),$C40="",D40=8),D40,0))*INDIRECT("'Настройки УИК'!$J$22")/8,0))*IF(INDIRECT("DK"&amp;ROW($DK40))=INDIRECT("DK"&amp;(ROW($DK40)+1)),2,1)</f>
        <v>#VALUE!</v>
      </c>
      <c r="G40" s="729" t="e">
        <f ca="1">(IF($C40="",0,D40*'Настройки УИК'!$K$22*2*'Настройки ТИК'!$C$32))*IF(INDIRECT("DK"&amp;ROW($DK40))=INDIRECT("DK"&amp;(ROW($DK40)+1)),2,1)</f>
        <v>#VALUE!</v>
      </c>
      <c r="H40" s="729" t="e">
        <f ca="1">(IF(AND(E40+F40=0,$C40=""),D40*'Настройки УИК'!$K$22*'Настройки ТИК'!$C$32,0))*IF(INDIRECT("DK"&amp;ROW($DK40))=INDIRECT("DK"&amp;(ROW($DK40)+1)),2,1)</f>
        <v>#VALUE!</v>
      </c>
      <c r="I40" s="729" t="e">
        <f ca="1">IF(AND('Настройки ТИК'!$C$45="ТИК",'Настройки УИК'!$C$22="Председатель"),0,(G40+H40)*ПК_ПЛАН)</f>
        <v>#VALUE!</v>
      </c>
      <c r="J40" s="314"/>
      <c r="K40" s="729" t="e">
        <f ca="1">(IF(VALUE(INDIRECT("'Настройки УИК'!$F$23"))&gt;0,(IF(AND(VALUE(MID($DK40,4,2))=VALUE(MID('Настройки ТИК'!$C$17,4,2)),$C40="",J40=8),J40,0))*INDIRECT("'Настройки УИК'!$I$23")/8,0))*IF(INDIRECT("DK"&amp;ROW($DK40))=INDIRECT("DK"&amp;(ROW($DK40)+1)),2,1)</f>
        <v>#VALUE!</v>
      </c>
      <c r="L40" s="729" t="e">
        <f ca="1">(IF(VALUE(INDIRECT("'Настройки УИК'!$F$23"))&gt;0,(IF(AND(VALUE(MID($DK40,4,2))=VALUE(MID('Настройки ТИК'!$D$17,4,2)),$C40="",J40=8),J40,0))*INDIRECT("'Настройки УИК'!$J$23")/8,0))*IF(INDIRECT("DK"&amp;ROW($DK40))=INDIRECT("DK"&amp;(ROW($DK40)+1)),2,1)</f>
        <v>#VALUE!</v>
      </c>
      <c r="M40" s="729" t="e">
        <f ca="1">(IF($C40="",0,J40*'Настройки УИК'!$K$23*2*'Настройки ТИК'!$C$32))*IF(INDIRECT("DK"&amp;ROW($DK40))=INDIRECT("DK"&amp;(ROW($DK40)+1)),2,1)</f>
        <v>#VALUE!</v>
      </c>
      <c r="N40" s="729" t="e">
        <f ca="1">(IF(AND(K40+L40=0,$C40=""),J40*'Настройки УИК'!$K$23*'Настройки ТИК'!$C$32,0))*IF(INDIRECT("DK"&amp;ROW($DK40))=INDIRECT("DK"&amp;(ROW($DK40)+1)),2,1)</f>
        <v>#VALUE!</v>
      </c>
      <c r="O40" s="729" t="e">
        <f ca="1">IF(AND('Настройки ТИК'!$C$45="ТИК",'Настройки УИК'!$C$23="Председатель"),0,(M40+N40)*ПК_ПЛАН)</f>
        <v>#VALUE!</v>
      </c>
      <c r="P40" s="314"/>
      <c r="Q40" s="729" t="e">
        <f ca="1">(IF(VALUE(INDIRECT("'Настройки УИК'!$F$24"))&gt;0,(IF(AND(VALUE(MID($DK40,4,2))=VALUE(MID('Настройки ТИК'!$C$17,4,2)),$C40="",P40=8),P40,0))*INDIRECT("'Настройки УИК'!$I$24")/8,0))*IF(INDIRECT("DK"&amp;ROW($DK40))=INDIRECT("DK"&amp;(ROW($DK40)+1)),2,1)</f>
        <v>#VALUE!</v>
      </c>
      <c r="R40" s="729" t="e">
        <f ca="1">(IF(VALUE(INDIRECT("'Настройки УИК'!$F$24"))&gt;0,(IF(AND(VALUE(MID($DK40,4,2))=VALUE(MID('Настройки ТИК'!$D$17,4,2)),$C40="",P40=8),P40,0))*INDIRECT("'Настройки УИК'!$J$24")/8,0))*IF(INDIRECT("DK"&amp;ROW($DK40))=INDIRECT("DK"&amp;(ROW($DK40)+1)),2,1)</f>
        <v>#VALUE!</v>
      </c>
      <c r="S40" s="729" t="e">
        <f ca="1">(IF($C40="",0,P40*'Настройки УИК'!$K$24*2*'Настройки ТИК'!$C$32))*IF(INDIRECT("DK"&amp;ROW($DK40))=INDIRECT("DK"&amp;(ROW($DK40)+1)),2,1)</f>
        <v>#VALUE!</v>
      </c>
      <c r="T40" s="729" t="e">
        <f ca="1">(IF(AND(Q40+R40=0,$C40=""),P40*'Настройки УИК'!$K$24*'Настройки ТИК'!$C$32,0))*IF(INDIRECT("DK"&amp;ROW($DK40))=INDIRECT("DK"&amp;(ROW($DK40)+1)),2,1)</f>
        <v>#VALUE!</v>
      </c>
      <c r="U40" s="729" t="e">
        <f ca="1">IF(AND('Настройки ТИК'!$C$45="ТИК",'Настройки УИК'!$C$24="Председатель"),0,(S40+T40)*ПК_ПЛАН)</f>
        <v>#VALUE!</v>
      </c>
      <c r="V40" s="314"/>
      <c r="W40" s="729" t="e">
        <f ca="1">(IF(VALUE(INDIRECT("'Настройки УИК'!$F$25"))&gt;0,(IF(AND(VALUE(MID($DK40,4,2))=VALUE(MID('Настройки ТИК'!$C$17,4,2)),$C40="",V40=8),V40,0))*INDIRECT("'Настройки УИК'!$I$25")/8,0))*IF(INDIRECT("DK"&amp;ROW($DK40))=INDIRECT("DK"&amp;(ROW($DK40)+1)),2,1)</f>
        <v>#VALUE!</v>
      </c>
      <c r="X40" s="729" t="e">
        <f ca="1">(IF(VALUE(INDIRECT("'Настройки УИК'!$F$25"))&gt;0,(IF(AND(VALUE(MID($DK40,4,2))=VALUE(MID('Настройки ТИК'!$D$17,4,2)),$C40="",V40=8),V40,0))*INDIRECT("'Настройки УИК'!$J$25")/8,0))*IF(INDIRECT("DK"&amp;ROW($DK40))=INDIRECT("DK"&amp;(ROW($DK40)+1)),2,1)</f>
        <v>#VALUE!</v>
      </c>
      <c r="Y40" s="729" t="e">
        <f ca="1">(IF($C40="",0,V40*'Настройки УИК'!$K$25*2*'Настройки ТИК'!$C$32))*IF(INDIRECT("DK"&amp;ROW($DK40))=INDIRECT("DK"&amp;(ROW($DK40)+1)),2,1)</f>
        <v>#VALUE!</v>
      </c>
      <c r="Z40" s="729" t="e">
        <f ca="1">(IF(AND(W40+X40=0,$C40=""),V40*'Настройки УИК'!$K$25*'Настройки ТИК'!$C$32,0))*IF(INDIRECT("DK"&amp;ROW($DK40))=INDIRECT("DK"&amp;(ROW($DK40)+1)),2,1)</f>
        <v>#VALUE!</v>
      </c>
      <c r="AA40" s="729" t="e">
        <f ca="1">IF(AND('Настройки ТИК'!$C$45="ТИК",'Настройки УИК'!$C$25="Председатель"),0,(Y40+Z40)*ПК_ПЛАН)</f>
        <v>#VALUE!</v>
      </c>
      <c r="AB40" s="314"/>
      <c r="AC40" s="729" t="e">
        <f ca="1">(IF(VALUE(INDIRECT("'Настройки УИК'!$F$26"))&gt;0,(IF(AND(VALUE(MID($DK40,4,2))=VALUE(MID('Настройки ТИК'!$C$17,4,2)),$C40="",AB40=8),AB40,0))*INDIRECT("'Настройки УИК'!$I$26")/8,0))*IF(INDIRECT("DK"&amp;ROW($DK40))=INDIRECT("DK"&amp;(ROW($DK40)+1)),2,1)</f>
        <v>#VALUE!</v>
      </c>
      <c r="AD40" s="729" t="e">
        <f ca="1">(IF(VALUE(INDIRECT("'Настройки УИК'!$F$26"))&gt;0,(IF(AND(VALUE(MID($DK40,4,2))=VALUE(MID('Настройки ТИК'!$D$17,4,2)),$C40="",AB40=8),AB40,0))*INDIRECT("'Настройки УИК'!$J$26")/8,0))*IF(INDIRECT("DK"&amp;ROW($DK40))=INDIRECT("DK"&amp;(ROW($DK40)+1)),2,1)</f>
        <v>#VALUE!</v>
      </c>
      <c r="AE40" s="729" t="e">
        <f ca="1">(IF($C40="",0,AB40*'Настройки УИК'!$K$26*2*'Настройки ТИК'!$C$32))*IF(INDIRECT("DK"&amp;ROW($DK40))=INDIRECT("DK"&amp;(ROW($DK40)+1)),2,1)</f>
        <v>#VALUE!</v>
      </c>
      <c r="AF40" s="729" t="e">
        <f ca="1">(IF(AND(AC40+AD40=0,$C40=""),AB40*'Настройки УИК'!$K$26*'Настройки ТИК'!$C$32,0))*IF(INDIRECT("DK"&amp;ROW($DK40))=INDIRECT("DK"&amp;(ROW($DK40)+1)),2,1)</f>
        <v>#VALUE!</v>
      </c>
      <c r="AG40" s="729" t="e">
        <f ca="1">IF(AND('Настройки ТИК'!$C$45="ТИК",'Настройки УИК'!$C$26="Председатель"),0,(AE40+AF40)*ПК_ПЛАН)</f>
        <v>#VALUE!</v>
      </c>
      <c r="AH40" s="314"/>
      <c r="AI40" s="729" t="e">
        <f ca="1">(IF(VALUE(INDIRECT("'Настройки УИК'!$F$27"))&gt;0,(IF(AND(VALUE(MID($DK40,4,2))=VALUE(MID('Настройки ТИК'!$C$17,4,2)),$C40="",AH40=8),AH40,0))*INDIRECT("'Настройки УИК'!$I$27")/8,0))*IF(INDIRECT("DK"&amp;ROW($DK40))=INDIRECT("DK"&amp;(ROW($DK40)+1)),2,1)</f>
        <v>#VALUE!</v>
      </c>
      <c r="AJ40" s="729" t="e">
        <f ca="1">(IF(VALUE(INDIRECT("'Настройки УИК'!$F$27"))&gt;0,(IF(AND(VALUE(MID($DK40,4,2))=VALUE(MID('Настройки ТИК'!$D$17,4,2)),$C40="",AH40=8),AH40,0))*INDIRECT("'Настройки УИК'!$J$27")/8,0))*IF(INDIRECT("DK"&amp;ROW($DK40))=INDIRECT("DK"&amp;(ROW($DK40)+1)),2,1)</f>
        <v>#VALUE!</v>
      </c>
      <c r="AK40" s="729" t="e">
        <f ca="1">(IF($C40="",0,AH40*'Настройки УИК'!$K$27*2*'Настройки ТИК'!$C$32))*IF(INDIRECT("DK"&amp;ROW($DK40))=INDIRECT("DK"&amp;(ROW($DK40)+1)),2,1)</f>
        <v>#VALUE!</v>
      </c>
      <c r="AL40" s="729" t="e">
        <f ca="1">(IF(AND(AI40+AJ40=0,$C40=""),AH40*'Настройки УИК'!$K$27*'Настройки ТИК'!$C$32,0))*IF(INDIRECT("DK"&amp;ROW($DK40))=INDIRECT("DK"&amp;(ROW($DK40)+1)),2,1)</f>
        <v>#VALUE!</v>
      </c>
      <c r="AM40" s="729" t="e">
        <f ca="1">IF(AND('Настройки ТИК'!$C$45="ТИК",'Настройки УИК'!$C$27="Председатель"),0,(AK40+AL40)*ПК_ПЛАН)</f>
        <v>#VALUE!</v>
      </c>
      <c r="AN40" s="314"/>
      <c r="AO40" s="729" t="e">
        <f ca="1">(IF(VALUE(INDIRECT("'Настройки УИК'!$F$28"))&gt;0,(IF(AND(VALUE(MID($DK40,4,2))=VALUE(MID('Настройки ТИК'!$C$17,4,2)),$C40="",AN40=8),AN40,0))*INDIRECT("'Настройки УИК'!$I$28")/8,0))*IF(INDIRECT("DK"&amp;ROW($DK40))=INDIRECT("DK"&amp;(ROW($DK40)+1)),2,1)</f>
        <v>#VALUE!</v>
      </c>
      <c r="AP40" s="729" t="e">
        <f ca="1">(IF(VALUE(INDIRECT("'Настройки УИК'!$F$28"))&gt;0,(IF(AND(VALUE(MID($DK40,4,2))=VALUE(MID('Настройки ТИК'!$D$17,4,2)),$C40="",AN40=8),AN40,0))*INDIRECT("'Настройки УИК'!$J$28")/8,0))*IF(INDIRECT("DK"&amp;ROW($DK40))=INDIRECT("DK"&amp;(ROW($DK40)+1)),2,1)</f>
        <v>#VALUE!</v>
      </c>
      <c r="AQ40" s="729" t="e">
        <f ca="1">(IF($C40="",0,AN40*'Настройки УИК'!$K$28*2*'Настройки ТИК'!$C$32))*IF(INDIRECT("DK"&amp;ROW($DK40))=INDIRECT("DK"&amp;(ROW($DK40)+1)),2,1)</f>
        <v>#VALUE!</v>
      </c>
      <c r="AR40" s="729" t="e">
        <f ca="1">(IF(AND(AO40+AP40=0,$C40=""),AN40*'Настройки УИК'!$K$28*'Настройки ТИК'!$C$32,0))*IF(INDIRECT("DK"&amp;ROW($DK40))=INDIRECT("DK"&amp;(ROW($DK40)+1)),2,1)</f>
        <v>#VALUE!</v>
      </c>
      <c r="AS40" s="729" t="e">
        <f ca="1">IF(AND('Настройки ТИК'!$C$45="ТИК",'Настройки УИК'!$C$28="Председатель"),0,(AQ40+AR40)*ПК_ПЛАН)</f>
        <v>#VALUE!</v>
      </c>
      <c r="AT40" s="314"/>
      <c r="AU40" s="729" t="e">
        <f ca="1">(IF(VALUE(INDIRECT("'Настройки УИК'!$F$29"))&gt;0,(IF(AND(VALUE(MID($DK40,4,2))=VALUE(MID('Настройки ТИК'!$C$17,4,2)),$C40="",AT40=8),AT40,0))*INDIRECT("'Настройки УИК'!$I$29")/8,0))*IF(INDIRECT("DK"&amp;ROW($DK40))=INDIRECT("DK"&amp;(ROW($DK40)+1)),2,1)</f>
        <v>#VALUE!</v>
      </c>
      <c r="AV40" s="729" t="e">
        <f ca="1">(IF(VALUE(INDIRECT("'Настройки УИК'!$F$29"))&gt;0,(IF(AND(VALUE(MID($DK40,4,2))=VALUE(MID('Настройки ТИК'!$D$17,4,2)),$C40="",AT40=8),AT40,0))*INDIRECT("'Настройки УИК'!$J$29")/8,0))*IF(INDIRECT("DK"&amp;ROW($DK40))=INDIRECT("DK"&amp;(ROW($DK40)+1)),2,1)</f>
        <v>#VALUE!</v>
      </c>
      <c r="AW40" s="729" t="e">
        <f ca="1">(IF($C40="",0,AT40*'Настройки УИК'!$K$29*2*'Настройки ТИК'!$C$32))*IF(INDIRECT("DK"&amp;ROW($DK40))=INDIRECT("DK"&amp;(ROW($DK40)+1)),2,1)</f>
        <v>#VALUE!</v>
      </c>
      <c r="AX40" s="729" t="e">
        <f ca="1">(IF(AND(AU40+AV40=0,$C40=""),AT40*'Настройки УИК'!$K$29*'Настройки ТИК'!$C$32,0))*IF(INDIRECT("DK"&amp;ROW($DK40))=INDIRECT("DK"&amp;(ROW($DK40)+1)),2,1)</f>
        <v>#VALUE!</v>
      </c>
      <c r="AY40" s="729" t="e">
        <f ca="1">IF(AND('Настройки ТИК'!$C$45="ТИК",'Настройки УИК'!$C$29="Председатель"),0,(AW40+AX40)*ПК_ПЛАН)</f>
        <v>#VALUE!</v>
      </c>
      <c r="AZ40" s="314"/>
      <c r="BA40" s="729" t="e">
        <f ca="1">(IF(VALUE(INDIRECT("'Настройки УИК'!$F$30"))&gt;0,(IF(AND(VALUE(MID($DK40,4,2))=VALUE(MID('Настройки ТИК'!$C$17,4,2)),$C40="",AZ40=8),AZ40,0))*INDIRECT("'Настройки УИК'!$I$30")/8,0))*IF(INDIRECT("DK"&amp;ROW($DK40))=INDIRECT("DK"&amp;(ROW($DK40)+1)),2,1)</f>
        <v>#VALUE!</v>
      </c>
      <c r="BB40" s="729" t="e">
        <f ca="1">(IF(VALUE(INDIRECT("'Настройки УИК'!$F$30"))&gt;0,(IF(AND(VALUE(MID($DK40,4,2))=VALUE(MID('Настройки ТИК'!$D$17,4,2)),$C40="",AZ40=8),AZ40,0))*INDIRECT("'Настройки УИК'!$J$30")/8,0))*IF(INDIRECT("DK"&amp;ROW($DK40))=INDIRECT("DK"&amp;(ROW($DK40)+1)),2,1)</f>
        <v>#VALUE!</v>
      </c>
      <c r="BC40" s="729" t="e">
        <f ca="1">(IF($C40="",0,AZ40*'Настройки УИК'!$K$30*2*'Настройки ТИК'!$C$32))*IF(INDIRECT("DK"&amp;ROW($DK40))=INDIRECT("DK"&amp;(ROW($DK40)+1)),2,1)</f>
        <v>#VALUE!</v>
      </c>
      <c r="BD40" s="729" t="e">
        <f ca="1">(IF(AND(BA40+BB40=0,$C40=""),AZ40*'Настройки УИК'!$K$30*'Настройки ТИК'!$C$32,0))*IF(INDIRECT("DK"&amp;ROW($DK40))=INDIRECT("DK"&amp;(ROW($DK40)+1)),2,1)</f>
        <v>#VALUE!</v>
      </c>
      <c r="BE40" s="729" t="e">
        <f ca="1">IF(AND('Настройки ТИК'!$C$45="ТИК",'Настройки УИК'!$C$30="Председатель"),0,(BC40+BD40)*ПК_ПЛАН)</f>
        <v>#VALUE!</v>
      </c>
      <c r="BF40" s="314"/>
      <c r="BG40" s="729" t="e">
        <f ca="1">(IF(VALUE(INDIRECT("'Настройки УИК'!$F$31"))&gt;0,(IF(AND(VALUE(MID($DK40,4,2))=VALUE(MID('Настройки ТИК'!$C$17,4,2)),$C40="",BF40=8),BF40,0))*INDIRECT("'Настройки УИК'!$I$31")/8,0))*IF(INDIRECT("DK"&amp;ROW($DK40))=INDIRECT("DK"&amp;(ROW($DK40)+1)),2,1)</f>
        <v>#VALUE!</v>
      </c>
      <c r="BH40" s="729" t="e">
        <f ca="1">(IF(VALUE(INDIRECT("'Настройки УИК'!$F$31"))&gt;0,(IF(AND(VALUE(MID($DK40,4,2))=VALUE(MID('Настройки ТИК'!$D$17,4,2)),$C40="",BF40=8),BF40,0))*INDIRECT("'Настройки УИК'!$J$31")/8,0))*IF(INDIRECT("DK"&amp;ROW($DK40))=INDIRECT("DK"&amp;(ROW($DK40)+1)),2,1)</f>
        <v>#VALUE!</v>
      </c>
      <c r="BI40" s="729" t="e">
        <f ca="1">(IF($C40="",0,BF40*'Настройки УИК'!$K$31*2*'Настройки ТИК'!$C$32))*IF(INDIRECT("DK"&amp;ROW($DK40))=INDIRECT("DK"&amp;(ROW($DK40)+1)),2,1)</f>
        <v>#VALUE!</v>
      </c>
      <c r="BJ40" s="729" t="e">
        <f ca="1">(IF(AND(BG40+BH40=0,$C40=""),BF40*'Настройки УИК'!$K$31*'Настройки ТИК'!$C$32,0))*IF(INDIRECT("DK"&amp;ROW($DK40))=INDIRECT("DK"&amp;(ROW($DK40)+1)),2,1)</f>
        <v>#VALUE!</v>
      </c>
      <c r="BK40" s="729" t="e">
        <f ca="1">IF(AND('Настройки ТИК'!$C$45="ТИК",'Настройки УИК'!$C$31="Председатель"),0,(BI40+BJ40)*ПК_ПЛАН)</f>
        <v>#VALUE!</v>
      </c>
      <c r="BL40" s="314"/>
      <c r="BM40" s="729" t="e">
        <f ca="1">(IF(VALUE(INDIRECT("'Настройки УИК'!$F$32"))&gt;0,(IF(AND(VALUE(MID($DK40,4,2))=VALUE(MID('Настройки ТИК'!$C$17,4,2)),$C40="",BL40=8),BL40,0))*INDIRECT("'Настройки УИК'!$I$32")/8,0))*IF(INDIRECT("DK"&amp;ROW($DK40))=INDIRECT("DK"&amp;(ROW($DK40)+1)),2,1)</f>
        <v>#VALUE!</v>
      </c>
      <c r="BN40" s="729" t="e">
        <f ca="1">(IF(VALUE(INDIRECT("'Настройки УИК'!$F$32"))&gt;0,(IF(AND(VALUE(MID($DK40,4,2))=VALUE(MID('Настройки ТИК'!$D$17,4,2)),$C40="",BL40=8),BL40,0))*INDIRECT("'Настройки УИК'!$J$32")/8,0))*IF(INDIRECT("DK"&amp;ROW($DK40))=INDIRECT("DK"&amp;(ROW($DK40)+1)),2,1)</f>
        <v>#VALUE!</v>
      </c>
      <c r="BO40" s="729" t="e">
        <f ca="1">(IF($C40="",0,BL40*'Настройки УИК'!$K$32*2*'Настройки ТИК'!$C$32))*IF(INDIRECT("DK"&amp;ROW($DK40))=INDIRECT("DK"&amp;(ROW($DK40)+1)),2,1)</f>
        <v>#VALUE!</v>
      </c>
      <c r="BP40" s="729" t="e">
        <f ca="1">(IF(AND(BM40+BN40=0,$C40=""),BL40*'Настройки УИК'!$K$32*'Настройки ТИК'!$C$32,0))*IF(INDIRECT("DK"&amp;ROW($DK40))=INDIRECT("DK"&amp;(ROW($DK40)+1)),2,1)</f>
        <v>#VALUE!</v>
      </c>
      <c r="BQ40" s="729" t="e">
        <f ca="1">IF(AND('Настройки ТИК'!$C$45="ТИК",'Настройки УИК'!$C$32="Председатель"),0,(BO40+BP40)*ПК_ПЛАН)</f>
        <v>#VALUE!</v>
      </c>
      <c r="BR40" s="314"/>
      <c r="BS40" s="729" t="e">
        <f ca="1">(IF(VALUE(INDIRECT("'Настройки УИК'!$F$33"))&gt;0,(IF(AND(VALUE(MID($DK40,4,2))=VALUE(MID('Настройки ТИК'!$C$17,4,2)),$C40="",BR40=8),BR40,0))*INDIRECT("'Настройки УИК'!$I$33")/8,0))*IF(INDIRECT("DK"&amp;ROW($DK40))=INDIRECT("DK"&amp;(ROW($DK40)+1)),2,1)</f>
        <v>#VALUE!</v>
      </c>
      <c r="BT40" s="729" t="e">
        <f ca="1">(IF(VALUE(INDIRECT("'Настройки УИК'!$F$33"))&gt;0,(IF(AND(VALUE(MID($DK40,4,2))=VALUE(MID('Настройки ТИК'!$D$17,4,2)),$C40="",BR40=8),BR40,0))*INDIRECT("'Настройки УИК'!$J$33")/8,0))*IF(INDIRECT("DK"&amp;ROW($DK40))=INDIRECT("DK"&amp;(ROW($DK40)+1)),2,1)</f>
        <v>#VALUE!</v>
      </c>
      <c r="BU40" s="729" t="e">
        <f ca="1">(IF($C40="",0,BR40*'Настройки УИК'!$K$33*2*'Настройки ТИК'!$C$32))*IF(INDIRECT("DK"&amp;ROW($DK40))=INDIRECT("DK"&amp;(ROW($DK40)+1)),2,1)</f>
        <v>#VALUE!</v>
      </c>
      <c r="BV40" s="729" t="e">
        <f ca="1">(IF(AND(BS40+BT40=0,$C40=""),BR40*'Настройки УИК'!$K$33*'Настройки ТИК'!$C$32,0))*IF(INDIRECT("DK"&amp;ROW($DK40))=INDIRECT("DK"&amp;(ROW($DK40)+1)),2,1)</f>
        <v>#VALUE!</v>
      </c>
      <c r="BW40" s="729" t="e">
        <f ca="1">IF(AND('Настройки ТИК'!$C$45="ТИК",'Настройки УИК'!$C$33="Председатель"),0,(BU40+BV40)*ПК_ПЛАН)</f>
        <v>#VALUE!</v>
      </c>
      <c r="BX40" s="314"/>
      <c r="BY40" s="729" t="e">
        <f ca="1">(IF(VALUE(INDIRECT("'Настройки УИК'!$F$34"))&gt;0,(IF(AND(VALUE(MID($DK40,4,2))=VALUE(MID('Настройки ТИК'!$C$17,4,2)),$C40="",BX40=8),BX40,0))*INDIRECT("'Настройки УИК'!$I$34")/8,0))*IF(INDIRECT("DK"&amp;ROW($DK40))=INDIRECT("DK"&amp;(ROW($DK40)+1)),2,1)</f>
        <v>#VALUE!</v>
      </c>
      <c r="BZ40" s="729" t="e">
        <f ca="1">(IF(VALUE(INDIRECT("'Настройки УИК'!$F$34"))&gt;0,(IF(AND(VALUE(MID($DK40,4,2))=VALUE(MID('Настройки ТИК'!$D$17,4,2)),$C40="",BX40=8),BX40,0))*INDIRECT("'Настройки УИК'!$J$34")/8,0))*IF(INDIRECT("DK"&amp;ROW($DK40))=INDIRECT("DK"&amp;(ROW($DK40)+1)),2,1)</f>
        <v>#VALUE!</v>
      </c>
      <c r="CA40" s="729" t="e">
        <f ca="1">(IF($C40="",0,BX40*'Настройки УИК'!$K$34*2*'Настройки ТИК'!$C$32))*IF(INDIRECT("DK"&amp;ROW($DK40))=INDIRECT("DK"&amp;(ROW($DK40)+1)),2,1)</f>
        <v>#VALUE!</v>
      </c>
      <c r="CB40" s="729" t="e">
        <f ca="1">(IF(AND(BY40+BZ40=0,$C40=""),BX40*'Настройки УИК'!$K$34*'Настройки ТИК'!$C$32,0))*IF(INDIRECT("DK"&amp;ROW($DK40))=INDIRECT("DK"&amp;(ROW($DK40)+1)),2,1)</f>
        <v>#VALUE!</v>
      </c>
      <c r="CC40" s="729" t="e">
        <f ca="1">IF(AND('Настройки ТИК'!$C$45="ТИК",'Настройки УИК'!$C$34="Председатель"),0,(CA40+CB40)*ПК_ПЛАН)</f>
        <v>#VALUE!</v>
      </c>
      <c r="CD40" s="314"/>
      <c r="CE40" s="729" t="e">
        <f ca="1">(IF(VALUE(INDIRECT("'Настройки УИК'!$F$35"))&gt;0,(IF(AND(VALUE(MID($DK40,4,2))=VALUE(MID('Настройки ТИК'!$C$17,4,2)),$C40="",CD40=8),CD40,0))*INDIRECT("'Настройки УИК'!$I$35")/8,0))*IF(INDIRECT("DK"&amp;ROW($DK40))=INDIRECT("DK"&amp;(ROW($DK40)+1)),2,1)</f>
        <v>#VALUE!</v>
      </c>
      <c r="CF40" s="729" t="e">
        <f ca="1">(IF(VALUE(INDIRECT("'Настройки УИК'!$F$35"))&gt;0,(IF(AND(VALUE(MID($DK40,4,2))=VALUE(MID('Настройки ТИК'!$D$17,4,2)),$C40="",CD40=8),CD40,0))*INDIRECT("'Настройки УИК'!$J$35")/8,0))*IF(INDIRECT("DK"&amp;ROW($DK40))=INDIRECT("DK"&amp;(ROW($DK40)+1)),2,1)</f>
        <v>#VALUE!</v>
      </c>
      <c r="CG40" s="729" t="e">
        <f ca="1">(IF($C40="",0,CD40*'Настройки УИК'!$K$35*2*'Настройки ТИК'!$C$32))*IF(INDIRECT("DK"&amp;ROW($DK40))=INDIRECT("DK"&amp;(ROW($DK40)+1)),2,1)</f>
        <v>#VALUE!</v>
      </c>
      <c r="CH40" s="729" t="e">
        <f ca="1">(IF(AND(CE40+CF40=0,$C40=""),CD40*'Настройки УИК'!$K$35*'Настройки ТИК'!$C$32,0))*IF(INDIRECT("DK"&amp;ROW($DK40))=INDIRECT("DK"&amp;(ROW($DK40)+1)),2,1)</f>
        <v>#VALUE!</v>
      </c>
      <c r="CI40" s="729" t="e">
        <f ca="1">IF(AND('Настройки ТИК'!$C$45="ТИК",'Настройки УИК'!$C$35="Председатель"),0,(CG40+CH40)*ПК_ПЛАН)</f>
        <v>#VALUE!</v>
      </c>
      <c r="CJ40" s="314"/>
      <c r="CK40" s="729" t="e">
        <f ca="1">(IF(VALUE(INDIRECT("'Настройки УИК'!$F$36"))&gt;0,(IF(AND(VALUE(MID($DK40,4,2))=VALUE(MID('Настройки ТИК'!$C$17,4,2)),$C40="",CJ40=8),CJ40,0))*INDIRECT("'Настройки УИК'!$I$36")/8,0))*IF(INDIRECT("DK"&amp;ROW($DK40))=INDIRECT("DK"&amp;(ROW($DK40)+1)),2,1)</f>
        <v>#VALUE!</v>
      </c>
      <c r="CL40" s="729" t="e">
        <f ca="1">(IF(VALUE(INDIRECT("'Настройки УИК'!$F$36"))&gt;0,(IF(AND(VALUE(MID($DK40,4,2))=VALUE(MID('Настройки ТИК'!$D$17,4,2)),$C40="",CJ40=8),CJ40,0))*INDIRECT("'Настройки УИК'!$J$36")/8,0))*IF(INDIRECT("DK"&amp;ROW($DK40))=INDIRECT("DK"&amp;(ROW($DK40)+1)),2,1)</f>
        <v>#VALUE!</v>
      </c>
      <c r="CM40" s="729" t="e">
        <f ca="1">(IF($C40="",0,CJ40*'Настройки УИК'!$K$36*2*'Настройки ТИК'!$C$32))*IF(INDIRECT("DK"&amp;ROW($DK40))=INDIRECT("DK"&amp;(ROW($DK40)+1)),2,1)</f>
        <v>#VALUE!</v>
      </c>
      <c r="CN40" s="729" t="e">
        <f ca="1">(IF(AND(CK40+CL40=0,$C40=""),CJ40*'Настройки УИК'!$K$36*'Настройки ТИК'!$C$32,0))*IF(INDIRECT("DK"&amp;ROW($DK40))=INDIRECT("DK"&amp;(ROW($DK40)+1)),2,1)</f>
        <v>#VALUE!</v>
      </c>
      <c r="CO40" s="729" t="e">
        <f ca="1">IF(AND('Настройки ТИК'!$C$45="ТИК",'Настройки УИК'!$C$36="Председатель"),0,(CM40+CN40)*ПК_ПЛАН)</f>
        <v>#VALUE!</v>
      </c>
      <c r="CP40" s="314"/>
      <c r="CQ40" s="729" t="e">
        <f ca="1">(IF(VALUE(INDIRECT("'Настройки УИК'!$F$37"))&gt;0,(IF(AND(VALUE(MID($DK40,4,2))=VALUE(MID('Настройки ТИК'!$C$17,4,2)),$C40="",CP40=8),CP40,0))*INDIRECT("'Настройки УИК'!$I$37")/8,0))*IF(INDIRECT("DK"&amp;ROW($DK40))=INDIRECT("DK"&amp;(ROW($DK40)+1)),2,1)</f>
        <v>#VALUE!</v>
      </c>
      <c r="CR40" s="729" t="e">
        <f ca="1">(IF(VALUE(INDIRECT("'Настройки УИК'!$F$37"))&gt;0,(IF(AND(VALUE(MID($DK40,4,2))=VALUE(MID('Настройки ТИК'!$D$17,4,2)),$C40="",CP40=8),CP40,0))*INDIRECT("'Настройки УИК'!$J$37")/8,0))*IF(INDIRECT("DK"&amp;ROW($DK40))=INDIRECT("DK"&amp;(ROW($DK40)+1)),2,1)</f>
        <v>#VALUE!</v>
      </c>
      <c r="CS40" s="729" t="e">
        <f ca="1">(IF($C40="",0,CP40*'Настройки УИК'!$K$37*2*'Настройки ТИК'!$C$32))*IF(INDIRECT("DK"&amp;ROW($DK40))=INDIRECT("DK"&amp;(ROW($DK40)+1)),2,1)</f>
        <v>#VALUE!</v>
      </c>
      <c r="CT40" s="729" t="e">
        <f ca="1">(IF(AND(CQ40+CR40=0,$C40=""),CP40*'Настройки УИК'!$K$37*'Настройки ТИК'!$C$32,0))*IF(INDIRECT("DK"&amp;ROW($DK40))=INDIRECT("DK"&amp;(ROW($DK40)+1)),2,1)</f>
        <v>#VALUE!</v>
      </c>
      <c r="CU40" s="729" t="e">
        <f ca="1">IF(AND('Настройки ТИК'!$C$45="ТИК",'Настройки УИК'!$C$37="Председатель"),0,(CS40+CT40)*ПК_ПЛАН)</f>
        <v>#VALUE!</v>
      </c>
      <c r="CV40" s="314"/>
      <c r="CW40" s="729" t="e">
        <f ca="1">(IF(VALUE(INDIRECT("'Настройки УИК'!$F$38"))&gt;0,(IF(AND(VALUE(MID($DK40,4,2))=VALUE(MID('Настройки ТИК'!$C$17,4,2)),$C40="",CV40=8),CV40,0))*INDIRECT("'Настройки УИК'!$I$38")/8,0))*IF(INDIRECT("DK"&amp;ROW($DK40))=INDIRECT("DK"&amp;(ROW($DK40)+1)),2,1)</f>
        <v>#VALUE!</v>
      </c>
      <c r="CX40" s="729" t="e">
        <f ca="1">(IF(VALUE(INDIRECT("'Настройки УИК'!$F$38"))&gt;0,(IF(AND(VALUE(MID($DK40,4,2))=VALUE(MID('Настройки ТИК'!$D$17,4,2)),$C40="",CV40=8),CV40,0))*INDIRECT("'Настройки УИК'!$J$38")/8,0))*IF(INDIRECT("DK"&amp;ROW($DK40))=INDIRECT("DK"&amp;(ROW($DK40)+1)),2,1)</f>
        <v>#VALUE!</v>
      </c>
      <c r="CY40" s="729" t="e">
        <f ca="1">(IF($C40="",0,CV40*'Настройки УИК'!$K$38*2*'Настройки ТИК'!$C$32))*IF(INDIRECT("DK"&amp;ROW($DK40))=INDIRECT("DK"&amp;(ROW($DK40)+1)),2,1)</f>
        <v>#VALUE!</v>
      </c>
      <c r="CZ40" s="729" t="e">
        <f ca="1">(IF(AND(CW40+CX40=0,$C40=""),CV40*'Настройки УИК'!$K$38*'Настройки ТИК'!$C$32,0))*IF(INDIRECT("DK"&amp;ROW($DK40))=INDIRECT("DK"&amp;(ROW($DK40)+1)),2,1)</f>
        <v>#VALUE!</v>
      </c>
      <c r="DA40" s="729" t="e">
        <f ca="1">IF(AND('Настройки ТИК'!$C$45="ТИК",'Настройки УИК'!$C$38="Председатель"),0,(CY40+CZ40)*ПК_ПЛАН)</f>
        <v>#VALUE!</v>
      </c>
      <c r="DB40" s="314"/>
      <c r="DC40" s="729" t="e">
        <f ca="1">(IF(VALUE(INDIRECT("'Настройки УИК'!$F$39"))&gt;0,(IF(AND(VALUE(MID($DK40,4,2))=VALUE(MID('Настройки ТИК'!$C$17,4,2)),$C40="",DB40=8),DB40,0))*INDIRECT("'Настройки УИК'!$I$39")/8,0))*IF(INDIRECT("DK"&amp;ROW($DK40))=INDIRECT("DK"&amp;(ROW($DK40)+1)),2,1)</f>
        <v>#VALUE!</v>
      </c>
      <c r="DD40" s="729" t="e">
        <f ca="1">(IF(VALUE(INDIRECT("'Настройки УИК'!$F$39"))&gt;0,(IF(AND(VALUE(MID($DK40,4,2))=VALUE(MID('Настройки ТИК'!$D$17,4,2)),$C40="",DB40=8),DB40,0))*INDIRECT("'Настройки УИК'!$J$39")/8,0))*IF(INDIRECT("DK"&amp;ROW($DK40))=INDIRECT("DK"&amp;(ROW($DK40)+1)),2,1)</f>
        <v>#VALUE!</v>
      </c>
      <c r="DE40" s="729" t="e">
        <f ca="1">(IF($C40="",0,DB40*'Настройки УИК'!$K$39*2*'Настройки ТИК'!$C$32))*IF(INDIRECT("DK"&amp;ROW($DK40))=INDIRECT("DK"&amp;(ROW($DK40)+1)),2,1)</f>
        <v>#VALUE!</v>
      </c>
      <c r="DF40" s="729" t="e">
        <f ca="1">(IF(AND(DC40+DD40=0,$C40=""),DB40*'Настройки УИК'!$K$39*'Настройки ТИК'!$C$32,0))*IF(INDIRECT("DK"&amp;ROW($DK40))=INDIRECT("DK"&amp;(ROW($DK40)+1)),2,1)</f>
        <v>#VALUE!</v>
      </c>
      <c r="DG40" s="729" t="e">
        <f ca="1">IF(AND('Настройки ТИК'!$C$45="ТИК",'Настройки УИК'!$C$39="Председатель"),0,(DE40+DF40)*ПК_ПЛАН)</f>
        <v>#VALUE!</v>
      </c>
      <c r="DK40" s="777" t="e">
        <f>DATE(RIGHT(date_of_choice, 4), MID(date_of_choice, FIND(".", date_of_choice) + 1, 2),LEFT(date_of_choice, 2))+1</f>
        <v>#VALUE!</v>
      </c>
    </row>
    <row r="41" spans="1:115" s="223" customFormat="1" ht="16.5" customHeight="1" x14ac:dyDescent="0.25">
      <c r="A41" s="757" t="e">
        <f t="shared" ca="1" si="0"/>
        <v>#VALUE!</v>
      </c>
      <c r="B41" s="777" t="e">
        <f>DATE(RIGHT(date_of_choice, 4), MID(date_of_choice, FIND(".", date_of_choice) + 1, 2),LEFT(date_of_choice, 2))+2</f>
        <v>#VALUE!</v>
      </c>
      <c r="C41" s="756"/>
      <c r="D41" s="314"/>
      <c r="E41" s="729" t="e">
        <f ca="1">(IF(VALUE(INDIRECT("'Настройки УИК'!$F$22"))&gt;0,(IF(AND(VALUE(MID($DK41,4,2))=VALUE(MID('Настройки ТИК'!$C$17,4,2)),$C41="",D41=8),D41,0))*INDIRECT("'Настройки УИК'!$I$22")/8,0))*IF(INDIRECT("DK"&amp;ROW($DK41))=INDIRECT("DK"&amp;(ROW($DK41)+1)),2,1)</f>
        <v>#VALUE!</v>
      </c>
      <c r="F41" s="729" t="e">
        <f ca="1">(IF(VALUE(INDIRECT("'Настройки УИК'!$F$22"))&gt;0,(IF(AND(VALUE(MID($DK41,4,2))=VALUE(MID('Настройки ТИК'!$D$17,4,2)),$C41="",D41=8),D41,0))*INDIRECT("'Настройки УИК'!$J$22")/8,0))*IF(INDIRECT("DK"&amp;ROW($DK41))=INDIRECT("DK"&amp;(ROW($DK41)+1)),2,1)</f>
        <v>#VALUE!</v>
      </c>
      <c r="G41" s="729" t="e">
        <f ca="1">(IF($C41="",0,D41*'Настройки УИК'!$K$22*2*'Настройки ТИК'!$C$32))*IF(INDIRECT("DK"&amp;ROW($DK41))=INDIRECT("DK"&amp;(ROW($DK41)+1)),2,1)</f>
        <v>#VALUE!</v>
      </c>
      <c r="H41" s="729" t="e">
        <f ca="1">(IF(AND(E41+F41=0,$C41=""),D41*'Настройки УИК'!$K$22*'Настройки ТИК'!$C$32,0))*IF(INDIRECT("DK"&amp;ROW($DK41))=INDIRECT("DK"&amp;(ROW($DK41)+1)),2,1)</f>
        <v>#VALUE!</v>
      </c>
      <c r="I41" s="729" t="e">
        <f ca="1">IF(AND('Настройки ТИК'!$C$45="ТИК",'Настройки УИК'!$C$22="Председатель"),0,(G41+H41)*ПК_ПЛАН)</f>
        <v>#VALUE!</v>
      </c>
      <c r="J41" s="314"/>
      <c r="K41" s="729" t="e">
        <f ca="1">(IF(VALUE(INDIRECT("'Настройки УИК'!$F$23"))&gt;0,(IF(AND(VALUE(MID($DK41,4,2))=VALUE(MID('Настройки ТИК'!$C$17,4,2)),$C41="",J41=8),J41,0))*INDIRECT("'Настройки УИК'!$I$23")/8,0))*IF(INDIRECT("DK"&amp;ROW($DK41))=INDIRECT("DK"&amp;(ROW($DK41)+1)),2,1)</f>
        <v>#VALUE!</v>
      </c>
      <c r="L41" s="729" t="e">
        <f ca="1">(IF(VALUE(INDIRECT("'Настройки УИК'!$F$23"))&gt;0,(IF(AND(VALUE(MID($DK41,4,2))=VALUE(MID('Настройки ТИК'!$D$17,4,2)),$C41="",J41=8),J41,0))*INDIRECT("'Настройки УИК'!$J$23")/8,0))*IF(INDIRECT("DK"&amp;ROW($DK41))=INDIRECT("DK"&amp;(ROW($DK41)+1)),2,1)</f>
        <v>#VALUE!</v>
      </c>
      <c r="M41" s="729" t="e">
        <f ca="1">(IF($C41="",0,J41*'Настройки УИК'!$K$23*2*'Настройки ТИК'!$C$32))*IF(INDIRECT("DK"&amp;ROW($DK41))=INDIRECT("DK"&amp;(ROW($DK41)+1)),2,1)</f>
        <v>#VALUE!</v>
      </c>
      <c r="N41" s="729" t="e">
        <f ca="1">(IF(AND(K41+L41=0,$C41=""),J41*'Настройки УИК'!$K$23*'Настройки ТИК'!$C$32,0))*IF(INDIRECT("DK"&amp;ROW($DK41))=INDIRECT("DK"&amp;(ROW($DK41)+1)),2,1)</f>
        <v>#VALUE!</v>
      </c>
      <c r="O41" s="729" t="e">
        <f ca="1">IF(AND('Настройки ТИК'!$C$45="ТИК",'Настройки УИК'!$C$23="Председатель"),0,(M41+N41)*ПК_ПЛАН)</f>
        <v>#VALUE!</v>
      </c>
      <c r="P41" s="314"/>
      <c r="Q41" s="729" t="e">
        <f ca="1">(IF(VALUE(INDIRECT("'Настройки УИК'!$F$24"))&gt;0,(IF(AND(VALUE(MID($DK41,4,2))=VALUE(MID('Настройки ТИК'!$C$17,4,2)),$C41="",P41=8),P41,0))*INDIRECT("'Настройки УИК'!$I$24")/8,0))*IF(INDIRECT("DK"&amp;ROW($DK41))=INDIRECT("DK"&amp;(ROW($DK41)+1)),2,1)</f>
        <v>#VALUE!</v>
      </c>
      <c r="R41" s="729" t="e">
        <f ca="1">(IF(VALUE(INDIRECT("'Настройки УИК'!$F$24"))&gt;0,(IF(AND(VALUE(MID($DK41,4,2))=VALUE(MID('Настройки ТИК'!$D$17,4,2)),$C41="",P41=8),P41,0))*INDIRECT("'Настройки УИК'!$J$24")/8,0))*IF(INDIRECT("DK"&amp;ROW($DK41))=INDIRECT("DK"&amp;(ROW($DK41)+1)),2,1)</f>
        <v>#VALUE!</v>
      </c>
      <c r="S41" s="729" t="e">
        <f ca="1">(IF($C41="",0,P41*'Настройки УИК'!$K$24*2*'Настройки ТИК'!$C$32))*IF(INDIRECT("DK"&amp;ROW($DK41))=INDIRECT("DK"&amp;(ROW($DK41)+1)),2,1)</f>
        <v>#VALUE!</v>
      </c>
      <c r="T41" s="729" t="e">
        <f ca="1">(IF(AND(Q41+R41=0,$C41=""),P41*'Настройки УИК'!$K$24*'Настройки ТИК'!$C$32,0))*IF(INDIRECT("DK"&amp;ROW($DK41))=INDIRECT("DK"&amp;(ROW($DK41)+1)),2,1)</f>
        <v>#VALUE!</v>
      </c>
      <c r="U41" s="729" t="e">
        <f ca="1">IF(AND('Настройки ТИК'!$C$45="ТИК",'Настройки УИК'!$C$24="Председатель"),0,(S41+T41)*ПК_ПЛАН)</f>
        <v>#VALUE!</v>
      </c>
      <c r="V41" s="314"/>
      <c r="W41" s="729" t="e">
        <f ca="1">(IF(VALUE(INDIRECT("'Настройки УИК'!$F$25"))&gt;0,(IF(AND(VALUE(MID($DK41,4,2))=VALUE(MID('Настройки ТИК'!$C$17,4,2)),$C41="",V41=8),V41,0))*INDIRECT("'Настройки УИК'!$I$25")/8,0))*IF(INDIRECT("DK"&amp;ROW($DK41))=INDIRECT("DK"&amp;(ROW($DK41)+1)),2,1)</f>
        <v>#VALUE!</v>
      </c>
      <c r="X41" s="729" t="e">
        <f ca="1">(IF(VALUE(INDIRECT("'Настройки УИК'!$F$25"))&gt;0,(IF(AND(VALUE(MID($DK41,4,2))=VALUE(MID('Настройки ТИК'!$D$17,4,2)),$C41="",V41=8),V41,0))*INDIRECT("'Настройки УИК'!$J$25")/8,0))*IF(INDIRECT("DK"&amp;ROW($DK41))=INDIRECT("DK"&amp;(ROW($DK41)+1)),2,1)</f>
        <v>#VALUE!</v>
      </c>
      <c r="Y41" s="729" t="e">
        <f ca="1">(IF($C41="",0,V41*'Настройки УИК'!$K$25*2*'Настройки ТИК'!$C$32))*IF(INDIRECT("DK"&amp;ROW($DK41))=INDIRECT("DK"&amp;(ROW($DK41)+1)),2,1)</f>
        <v>#VALUE!</v>
      </c>
      <c r="Z41" s="729" t="e">
        <f ca="1">(IF(AND(W41+X41=0,$C41=""),V41*'Настройки УИК'!$K$25*'Настройки ТИК'!$C$32,0))*IF(INDIRECT("DK"&amp;ROW($DK41))=INDIRECT("DK"&amp;(ROW($DK41)+1)),2,1)</f>
        <v>#VALUE!</v>
      </c>
      <c r="AA41" s="729" t="e">
        <f ca="1">IF(AND('Настройки ТИК'!$C$45="ТИК",'Настройки УИК'!$C$25="Председатель"),0,(Y41+Z41)*ПК_ПЛАН)</f>
        <v>#VALUE!</v>
      </c>
      <c r="AB41" s="314"/>
      <c r="AC41" s="729" t="e">
        <f ca="1">(IF(VALUE(INDIRECT("'Настройки УИК'!$F$26"))&gt;0,(IF(AND(VALUE(MID($DK41,4,2))=VALUE(MID('Настройки ТИК'!$C$17,4,2)),$C41="",AB41=8),AB41,0))*INDIRECT("'Настройки УИК'!$I$26")/8,0))*IF(INDIRECT("DK"&amp;ROW($DK41))=INDIRECT("DK"&amp;(ROW($DK41)+1)),2,1)</f>
        <v>#VALUE!</v>
      </c>
      <c r="AD41" s="729" t="e">
        <f ca="1">(IF(VALUE(INDIRECT("'Настройки УИК'!$F$26"))&gt;0,(IF(AND(VALUE(MID($DK41,4,2))=VALUE(MID('Настройки ТИК'!$D$17,4,2)),$C41="",AB41=8),AB41,0))*INDIRECT("'Настройки УИК'!$J$26")/8,0))*IF(INDIRECT("DK"&amp;ROW($DK41))=INDIRECT("DK"&amp;(ROW($DK41)+1)),2,1)</f>
        <v>#VALUE!</v>
      </c>
      <c r="AE41" s="729" t="e">
        <f ca="1">(IF($C41="",0,AB41*'Настройки УИК'!$K$26*2*'Настройки ТИК'!$C$32))*IF(INDIRECT("DK"&amp;ROW($DK41))=INDIRECT("DK"&amp;(ROW($DK41)+1)),2,1)</f>
        <v>#VALUE!</v>
      </c>
      <c r="AF41" s="729" t="e">
        <f ca="1">(IF(AND(AC41+AD41=0,$C41=""),AB41*'Настройки УИК'!$K$26*'Настройки ТИК'!$C$32,0))*IF(INDIRECT("DK"&amp;ROW($DK41))=INDIRECT("DK"&amp;(ROW($DK41)+1)),2,1)</f>
        <v>#VALUE!</v>
      </c>
      <c r="AG41" s="729" t="e">
        <f ca="1">IF(AND('Настройки ТИК'!$C$45="ТИК",'Настройки УИК'!$C$26="Председатель"),0,(AE41+AF41)*ПК_ПЛАН)</f>
        <v>#VALUE!</v>
      </c>
      <c r="AH41" s="314"/>
      <c r="AI41" s="729" t="e">
        <f ca="1">(IF(VALUE(INDIRECT("'Настройки УИК'!$F$27"))&gt;0,(IF(AND(VALUE(MID($DK41,4,2))=VALUE(MID('Настройки ТИК'!$C$17,4,2)),$C41="",AH41=8),AH41,0))*INDIRECT("'Настройки УИК'!$I$27")/8,0))*IF(INDIRECT("DK"&amp;ROW($DK41))=INDIRECT("DK"&amp;(ROW($DK41)+1)),2,1)</f>
        <v>#VALUE!</v>
      </c>
      <c r="AJ41" s="729" t="e">
        <f ca="1">(IF(VALUE(INDIRECT("'Настройки УИК'!$F$27"))&gt;0,(IF(AND(VALUE(MID($DK41,4,2))=VALUE(MID('Настройки ТИК'!$D$17,4,2)),$C41="",AH41=8),AH41,0))*INDIRECT("'Настройки УИК'!$J$27")/8,0))*IF(INDIRECT("DK"&amp;ROW($DK41))=INDIRECT("DK"&amp;(ROW($DK41)+1)),2,1)</f>
        <v>#VALUE!</v>
      </c>
      <c r="AK41" s="729" t="e">
        <f ca="1">(IF($C41="",0,AH41*'Настройки УИК'!$K$27*2*'Настройки ТИК'!$C$32))*IF(INDIRECT("DK"&amp;ROW($DK41))=INDIRECT("DK"&amp;(ROW($DK41)+1)),2,1)</f>
        <v>#VALUE!</v>
      </c>
      <c r="AL41" s="729" t="e">
        <f ca="1">(IF(AND(AI41+AJ41=0,$C41=""),AH41*'Настройки УИК'!$K$27*'Настройки ТИК'!$C$32,0))*IF(INDIRECT("DK"&amp;ROW($DK41))=INDIRECT("DK"&amp;(ROW($DK41)+1)),2,1)</f>
        <v>#VALUE!</v>
      </c>
      <c r="AM41" s="729" t="e">
        <f ca="1">IF(AND('Настройки ТИК'!$C$45="ТИК",'Настройки УИК'!$C$27="Председатель"),0,(AK41+AL41)*ПК_ПЛАН)</f>
        <v>#VALUE!</v>
      </c>
      <c r="AN41" s="314"/>
      <c r="AO41" s="729" t="e">
        <f ca="1">(IF(VALUE(INDIRECT("'Настройки УИК'!$F$28"))&gt;0,(IF(AND(VALUE(MID($DK41,4,2))=VALUE(MID('Настройки ТИК'!$C$17,4,2)),$C41="",AN41=8),AN41,0))*INDIRECT("'Настройки УИК'!$I$28")/8,0))*IF(INDIRECT("DK"&amp;ROW($DK41))=INDIRECT("DK"&amp;(ROW($DK41)+1)),2,1)</f>
        <v>#VALUE!</v>
      </c>
      <c r="AP41" s="729" t="e">
        <f ca="1">(IF(VALUE(INDIRECT("'Настройки УИК'!$F$28"))&gt;0,(IF(AND(VALUE(MID($DK41,4,2))=VALUE(MID('Настройки ТИК'!$D$17,4,2)),$C41="",AN41=8),AN41,0))*INDIRECT("'Настройки УИК'!$J$28")/8,0))*IF(INDIRECT("DK"&amp;ROW($DK41))=INDIRECT("DK"&amp;(ROW($DK41)+1)),2,1)</f>
        <v>#VALUE!</v>
      </c>
      <c r="AQ41" s="729" t="e">
        <f ca="1">(IF($C41="",0,AN41*'Настройки УИК'!$K$28*2*'Настройки ТИК'!$C$32))*IF(INDIRECT("DK"&amp;ROW($DK41))=INDIRECT("DK"&amp;(ROW($DK41)+1)),2,1)</f>
        <v>#VALUE!</v>
      </c>
      <c r="AR41" s="729" t="e">
        <f ca="1">(IF(AND(AO41+AP41=0,$C41=""),AN41*'Настройки УИК'!$K$28*'Настройки ТИК'!$C$32,0))*IF(INDIRECT("DK"&amp;ROW($DK41))=INDIRECT("DK"&amp;(ROW($DK41)+1)),2,1)</f>
        <v>#VALUE!</v>
      </c>
      <c r="AS41" s="729" t="e">
        <f ca="1">IF(AND('Настройки ТИК'!$C$45="ТИК",'Настройки УИК'!$C$28="Председатель"),0,(AQ41+AR41)*ПК_ПЛАН)</f>
        <v>#VALUE!</v>
      </c>
      <c r="AT41" s="314"/>
      <c r="AU41" s="729" t="e">
        <f ca="1">(IF(VALUE(INDIRECT("'Настройки УИК'!$F$29"))&gt;0,(IF(AND(VALUE(MID($DK41,4,2))=VALUE(MID('Настройки ТИК'!$C$17,4,2)),$C41="",AT41=8),AT41,0))*INDIRECT("'Настройки УИК'!$I$29")/8,0))*IF(INDIRECT("DK"&amp;ROW($DK41))=INDIRECT("DK"&amp;(ROW($DK41)+1)),2,1)</f>
        <v>#VALUE!</v>
      </c>
      <c r="AV41" s="729" t="e">
        <f ca="1">(IF(VALUE(INDIRECT("'Настройки УИК'!$F$29"))&gt;0,(IF(AND(VALUE(MID($DK41,4,2))=VALUE(MID('Настройки ТИК'!$D$17,4,2)),$C41="",AT41=8),AT41,0))*INDIRECT("'Настройки УИК'!$J$29")/8,0))*IF(INDIRECT("DK"&amp;ROW($DK41))=INDIRECT("DK"&amp;(ROW($DK41)+1)),2,1)</f>
        <v>#VALUE!</v>
      </c>
      <c r="AW41" s="729" t="e">
        <f ca="1">(IF($C41="",0,AT41*'Настройки УИК'!$K$29*2*'Настройки ТИК'!$C$32))*IF(INDIRECT("DK"&amp;ROW($DK41))=INDIRECT("DK"&amp;(ROW($DK41)+1)),2,1)</f>
        <v>#VALUE!</v>
      </c>
      <c r="AX41" s="729" t="e">
        <f ca="1">(IF(AND(AU41+AV41=0,$C41=""),AT41*'Настройки УИК'!$K$29*'Настройки ТИК'!$C$32,0))*IF(INDIRECT("DK"&amp;ROW($DK41))=INDIRECT("DK"&amp;(ROW($DK41)+1)),2,1)</f>
        <v>#VALUE!</v>
      </c>
      <c r="AY41" s="729" t="e">
        <f ca="1">IF(AND('Настройки ТИК'!$C$45="ТИК",'Настройки УИК'!$C$29="Председатель"),0,(AW41+AX41)*ПК_ПЛАН)</f>
        <v>#VALUE!</v>
      </c>
      <c r="AZ41" s="314"/>
      <c r="BA41" s="729" t="e">
        <f ca="1">(IF(VALUE(INDIRECT("'Настройки УИК'!$F$30"))&gt;0,(IF(AND(VALUE(MID($DK41,4,2))=VALUE(MID('Настройки ТИК'!$C$17,4,2)),$C41="",AZ41=8),AZ41,0))*INDIRECT("'Настройки УИК'!$I$30")/8,0))*IF(INDIRECT("DK"&amp;ROW($DK41))=INDIRECT("DK"&amp;(ROW($DK41)+1)),2,1)</f>
        <v>#VALUE!</v>
      </c>
      <c r="BB41" s="729" t="e">
        <f ca="1">(IF(VALUE(INDIRECT("'Настройки УИК'!$F$30"))&gt;0,(IF(AND(VALUE(MID($DK41,4,2))=VALUE(MID('Настройки ТИК'!$D$17,4,2)),$C41="",AZ41=8),AZ41,0))*INDIRECT("'Настройки УИК'!$J$30")/8,0))*IF(INDIRECT("DK"&amp;ROW($DK41))=INDIRECT("DK"&amp;(ROW($DK41)+1)),2,1)</f>
        <v>#VALUE!</v>
      </c>
      <c r="BC41" s="729" t="e">
        <f ca="1">(IF($C41="",0,AZ41*'Настройки УИК'!$K$30*2*'Настройки ТИК'!$C$32))*IF(INDIRECT("DK"&amp;ROW($DK41))=INDIRECT("DK"&amp;(ROW($DK41)+1)),2,1)</f>
        <v>#VALUE!</v>
      </c>
      <c r="BD41" s="729" t="e">
        <f ca="1">(IF(AND(BA41+BB41=0,$C41=""),AZ41*'Настройки УИК'!$K$30*'Настройки ТИК'!$C$32,0))*IF(INDIRECT("DK"&amp;ROW($DK41))=INDIRECT("DK"&amp;(ROW($DK41)+1)),2,1)</f>
        <v>#VALUE!</v>
      </c>
      <c r="BE41" s="729" t="e">
        <f ca="1">IF(AND('Настройки ТИК'!$C$45="ТИК",'Настройки УИК'!$C$30="Председатель"),0,(BC41+BD41)*ПК_ПЛАН)</f>
        <v>#VALUE!</v>
      </c>
      <c r="BF41" s="314"/>
      <c r="BG41" s="729" t="e">
        <f ca="1">(IF(VALUE(INDIRECT("'Настройки УИК'!$F$31"))&gt;0,(IF(AND(VALUE(MID($DK41,4,2))=VALUE(MID('Настройки ТИК'!$C$17,4,2)),$C41="",BF41=8),BF41,0))*INDIRECT("'Настройки УИК'!$I$31")/8,0))*IF(INDIRECT("DK"&amp;ROW($DK41))=INDIRECT("DK"&amp;(ROW($DK41)+1)),2,1)</f>
        <v>#VALUE!</v>
      </c>
      <c r="BH41" s="729" t="e">
        <f ca="1">(IF(VALUE(INDIRECT("'Настройки УИК'!$F$31"))&gt;0,(IF(AND(VALUE(MID($DK41,4,2))=VALUE(MID('Настройки ТИК'!$D$17,4,2)),$C41="",BF41=8),BF41,0))*INDIRECT("'Настройки УИК'!$J$31")/8,0))*IF(INDIRECT("DK"&amp;ROW($DK41))=INDIRECT("DK"&amp;(ROW($DK41)+1)),2,1)</f>
        <v>#VALUE!</v>
      </c>
      <c r="BI41" s="729" t="e">
        <f ca="1">(IF($C41="",0,BF41*'Настройки УИК'!$K$31*2*'Настройки ТИК'!$C$32))*IF(INDIRECT("DK"&amp;ROW($DK41))=INDIRECT("DK"&amp;(ROW($DK41)+1)),2,1)</f>
        <v>#VALUE!</v>
      </c>
      <c r="BJ41" s="729" t="e">
        <f ca="1">(IF(AND(BG41+BH41=0,$C41=""),BF41*'Настройки УИК'!$K$31*'Настройки ТИК'!$C$32,0))*IF(INDIRECT("DK"&amp;ROW($DK41))=INDIRECT("DK"&amp;(ROW($DK41)+1)),2,1)</f>
        <v>#VALUE!</v>
      </c>
      <c r="BK41" s="729" t="e">
        <f ca="1">IF(AND('Настройки ТИК'!$C$45="ТИК",'Настройки УИК'!$C$31="Председатель"),0,(BI41+BJ41)*ПК_ПЛАН)</f>
        <v>#VALUE!</v>
      </c>
      <c r="BL41" s="314"/>
      <c r="BM41" s="729" t="e">
        <f ca="1">(IF(VALUE(INDIRECT("'Настройки УИК'!$F$32"))&gt;0,(IF(AND(VALUE(MID($DK41,4,2))=VALUE(MID('Настройки ТИК'!$C$17,4,2)),$C41="",BL41=8),BL41,0))*INDIRECT("'Настройки УИК'!$I$32")/8,0))*IF(INDIRECT("DK"&amp;ROW($DK41))=INDIRECT("DK"&amp;(ROW($DK41)+1)),2,1)</f>
        <v>#VALUE!</v>
      </c>
      <c r="BN41" s="729" t="e">
        <f ca="1">(IF(VALUE(INDIRECT("'Настройки УИК'!$F$32"))&gt;0,(IF(AND(VALUE(MID($DK41,4,2))=VALUE(MID('Настройки ТИК'!$D$17,4,2)),$C41="",BL41=8),BL41,0))*INDIRECT("'Настройки УИК'!$J$32")/8,0))*IF(INDIRECT("DK"&amp;ROW($DK41))=INDIRECT("DK"&amp;(ROW($DK41)+1)),2,1)</f>
        <v>#VALUE!</v>
      </c>
      <c r="BO41" s="729" t="e">
        <f ca="1">(IF($C41="",0,BL41*'Настройки УИК'!$K$32*2*'Настройки ТИК'!$C$32))*IF(INDIRECT("DK"&amp;ROW($DK41))=INDIRECT("DK"&amp;(ROW($DK41)+1)),2,1)</f>
        <v>#VALUE!</v>
      </c>
      <c r="BP41" s="729" t="e">
        <f ca="1">(IF(AND(BM41+BN41=0,$C41=""),BL41*'Настройки УИК'!$K$32*'Настройки ТИК'!$C$32,0))*IF(INDIRECT("DK"&amp;ROW($DK41))=INDIRECT("DK"&amp;(ROW($DK41)+1)),2,1)</f>
        <v>#VALUE!</v>
      </c>
      <c r="BQ41" s="729" t="e">
        <f ca="1">IF(AND('Настройки ТИК'!$C$45="ТИК",'Настройки УИК'!$C$32="Председатель"),0,(BO41+BP41)*ПК_ПЛАН)</f>
        <v>#VALUE!</v>
      </c>
      <c r="BR41" s="314"/>
      <c r="BS41" s="729" t="e">
        <f ca="1">(IF(VALUE(INDIRECT("'Настройки УИК'!$F$33"))&gt;0,(IF(AND(VALUE(MID($DK41,4,2))=VALUE(MID('Настройки ТИК'!$C$17,4,2)),$C41="",BR41=8),BR41,0))*INDIRECT("'Настройки УИК'!$I$33")/8,0))*IF(INDIRECT("DK"&amp;ROW($DK41))=INDIRECT("DK"&amp;(ROW($DK41)+1)),2,1)</f>
        <v>#VALUE!</v>
      </c>
      <c r="BT41" s="729" t="e">
        <f ca="1">(IF(VALUE(INDIRECT("'Настройки УИК'!$F$33"))&gt;0,(IF(AND(VALUE(MID($DK41,4,2))=VALUE(MID('Настройки ТИК'!$D$17,4,2)),$C41="",BR41=8),BR41,0))*INDIRECT("'Настройки УИК'!$J$33")/8,0))*IF(INDIRECT("DK"&amp;ROW($DK41))=INDIRECT("DK"&amp;(ROW($DK41)+1)),2,1)</f>
        <v>#VALUE!</v>
      </c>
      <c r="BU41" s="729" t="e">
        <f ca="1">(IF($C41="",0,BR41*'Настройки УИК'!$K$33*2*'Настройки ТИК'!$C$32))*IF(INDIRECT("DK"&amp;ROW($DK41))=INDIRECT("DK"&amp;(ROW($DK41)+1)),2,1)</f>
        <v>#VALUE!</v>
      </c>
      <c r="BV41" s="729" t="e">
        <f ca="1">(IF(AND(BS41+BT41=0,$C41=""),BR41*'Настройки УИК'!$K$33*'Настройки ТИК'!$C$32,0))*IF(INDIRECT("DK"&amp;ROW($DK41))=INDIRECT("DK"&amp;(ROW($DK41)+1)),2,1)</f>
        <v>#VALUE!</v>
      </c>
      <c r="BW41" s="729" t="e">
        <f ca="1">IF(AND('Настройки ТИК'!$C$45="ТИК",'Настройки УИК'!$C$33="Председатель"),0,(BU41+BV41)*ПК_ПЛАН)</f>
        <v>#VALUE!</v>
      </c>
      <c r="BX41" s="314"/>
      <c r="BY41" s="729" t="e">
        <f ca="1">(IF(VALUE(INDIRECT("'Настройки УИК'!$F$34"))&gt;0,(IF(AND(VALUE(MID($DK41,4,2))=VALUE(MID('Настройки ТИК'!$C$17,4,2)),$C41="",BX41=8),BX41,0))*INDIRECT("'Настройки УИК'!$I$34")/8,0))*IF(INDIRECT("DK"&amp;ROW($DK41))=INDIRECT("DK"&amp;(ROW($DK41)+1)),2,1)</f>
        <v>#VALUE!</v>
      </c>
      <c r="BZ41" s="729" t="e">
        <f ca="1">(IF(VALUE(INDIRECT("'Настройки УИК'!$F$34"))&gt;0,(IF(AND(VALUE(MID($DK41,4,2))=VALUE(MID('Настройки ТИК'!$D$17,4,2)),$C41="",BX41=8),BX41,0))*INDIRECT("'Настройки УИК'!$J$34")/8,0))*IF(INDIRECT("DK"&amp;ROW($DK41))=INDIRECT("DK"&amp;(ROW($DK41)+1)),2,1)</f>
        <v>#VALUE!</v>
      </c>
      <c r="CA41" s="729" t="e">
        <f ca="1">(IF($C41="",0,BX41*'Настройки УИК'!$K$34*2*'Настройки ТИК'!$C$32))*IF(INDIRECT("DK"&amp;ROW($DK41))=INDIRECT("DK"&amp;(ROW($DK41)+1)),2,1)</f>
        <v>#VALUE!</v>
      </c>
      <c r="CB41" s="729" t="e">
        <f ca="1">(IF(AND(BY41+BZ41=0,$C41=""),BX41*'Настройки УИК'!$K$34*'Настройки ТИК'!$C$32,0))*IF(INDIRECT("DK"&amp;ROW($DK41))=INDIRECT("DK"&amp;(ROW($DK41)+1)),2,1)</f>
        <v>#VALUE!</v>
      </c>
      <c r="CC41" s="729" t="e">
        <f ca="1">IF(AND('Настройки ТИК'!$C$45="ТИК",'Настройки УИК'!$C$34="Председатель"),0,(CA41+CB41)*ПК_ПЛАН)</f>
        <v>#VALUE!</v>
      </c>
      <c r="CD41" s="314"/>
      <c r="CE41" s="729" t="e">
        <f ca="1">(IF(VALUE(INDIRECT("'Настройки УИК'!$F$35"))&gt;0,(IF(AND(VALUE(MID($DK41,4,2))=VALUE(MID('Настройки ТИК'!$C$17,4,2)),$C41="",CD41=8),CD41,0))*INDIRECT("'Настройки УИК'!$I$35")/8,0))*IF(INDIRECT("DK"&amp;ROW($DK41))=INDIRECT("DK"&amp;(ROW($DK41)+1)),2,1)</f>
        <v>#VALUE!</v>
      </c>
      <c r="CF41" s="729" t="e">
        <f ca="1">(IF(VALUE(INDIRECT("'Настройки УИК'!$F$35"))&gt;0,(IF(AND(VALUE(MID($DK41,4,2))=VALUE(MID('Настройки ТИК'!$D$17,4,2)),$C41="",CD41=8),CD41,0))*INDIRECT("'Настройки УИК'!$J$35")/8,0))*IF(INDIRECT("DK"&amp;ROW($DK41))=INDIRECT("DK"&amp;(ROW($DK41)+1)),2,1)</f>
        <v>#VALUE!</v>
      </c>
      <c r="CG41" s="729" t="e">
        <f ca="1">(IF($C41="",0,CD41*'Настройки УИК'!$K$35*2*'Настройки ТИК'!$C$32))*IF(INDIRECT("DK"&amp;ROW($DK41))=INDIRECT("DK"&amp;(ROW($DK41)+1)),2,1)</f>
        <v>#VALUE!</v>
      </c>
      <c r="CH41" s="729" t="e">
        <f ca="1">(IF(AND(CE41+CF41=0,$C41=""),CD41*'Настройки УИК'!$K$35*'Настройки ТИК'!$C$32,0))*IF(INDIRECT("DK"&amp;ROW($DK41))=INDIRECT("DK"&amp;(ROW($DK41)+1)),2,1)</f>
        <v>#VALUE!</v>
      </c>
      <c r="CI41" s="729" t="e">
        <f ca="1">IF(AND('Настройки ТИК'!$C$45="ТИК",'Настройки УИК'!$C$35="Председатель"),0,(CG41+CH41)*ПК_ПЛАН)</f>
        <v>#VALUE!</v>
      </c>
      <c r="CJ41" s="314"/>
      <c r="CK41" s="729" t="e">
        <f ca="1">(IF(VALUE(INDIRECT("'Настройки УИК'!$F$36"))&gt;0,(IF(AND(VALUE(MID($DK41,4,2))=VALUE(MID('Настройки ТИК'!$C$17,4,2)),$C41="",CJ41=8),CJ41,0))*INDIRECT("'Настройки УИК'!$I$36")/8,0))*IF(INDIRECT("DK"&amp;ROW($DK41))=INDIRECT("DK"&amp;(ROW($DK41)+1)),2,1)</f>
        <v>#VALUE!</v>
      </c>
      <c r="CL41" s="729" t="e">
        <f ca="1">(IF(VALUE(INDIRECT("'Настройки УИК'!$F$36"))&gt;0,(IF(AND(VALUE(MID($DK41,4,2))=VALUE(MID('Настройки ТИК'!$D$17,4,2)),$C41="",CJ41=8),CJ41,0))*INDIRECT("'Настройки УИК'!$J$36")/8,0))*IF(INDIRECT("DK"&amp;ROW($DK41))=INDIRECT("DK"&amp;(ROW($DK41)+1)),2,1)</f>
        <v>#VALUE!</v>
      </c>
      <c r="CM41" s="729" t="e">
        <f ca="1">(IF($C41="",0,CJ41*'Настройки УИК'!$K$36*2*'Настройки ТИК'!$C$32))*IF(INDIRECT("DK"&amp;ROW($DK41))=INDIRECT("DK"&amp;(ROW($DK41)+1)),2,1)</f>
        <v>#VALUE!</v>
      </c>
      <c r="CN41" s="729" t="e">
        <f ca="1">(IF(AND(CK41+CL41=0,$C41=""),CJ41*'Настройки УИК'!$K$36*'Настройки ТИК'!$C$32,0))*IF(INDIRECT("DK"&amp;ROW($DK41))=INDIRECT("DK"&amp;(ROW($DK41)+1)),2,1)</f>
        <v>#VALUE!</v>
      </c>
      <c r="CO41" s="729" t="e">
        <f ca="1">IF(AND('Настройки ТИК'!$C$45="ТИК",'Настройки УИК'!$C$36="Председатель"),0,(CM41+CN41)*ПК_ПЛАН)</f>
        <v>#VALUE!</v>
      </c>
      <c r="CP41" s="314"/>
      <c r="CQ41" s="729" t="e">
        <f ca="1">(IF(VALUE(INDIRECT("'Настройки УИК'!$F$37"))&gt;0,(IF(AND(VALUE(MID($DK41,4,2))=VALUE(MID('Настройки ТИК'!$C$17,4,2)),$C41="",CP41=8),CP41,0))*INDIRECT("'Настройки УИК'!$I$37")/8,0))*IF(INDIRECT("DK"&amp;ROW($DK41))=INDIRECT("DK"&amp;(ROW($DK41)+1)),2,1)</f>
        <v>#VALUE!</v>
      </c>
      <c r="CR41" s="729" t="e">
        <f ca="1">(IF(VALUE(INDIRECT("'Настройки УИК'!$F$37"))&gt;0,(IF(AND(VALUE(MID($DK41,4,2))=VALUE(MID('Настройки ТИК'!$D$17,4,2)),$C41="",CP41=8),CP41,0))*INDIRECT("'Настройки УИК'!$J$37")/8,0))*IF(INDIRECT("DK"&amp;ROW($DK41))=INDIRECT("DK"&amp;(ROW($DK41)+1)),2,1)</f>
        <v>#VALUE!</v>
      </c>
      <c r="CS41" s="729" t="e">
        <f ca="1">(IF($C41="",0,CP41*'Настройки УИК'!$K$37*2*'Настройки ТИК'!$C$32))*IF(INDIRECT("DK"&amp;ROW($DK41))=INDIRECT("DK"&amp;(ROW($DK41)+1)),2,1)</f>
        <v>#VALUE!</v>
      </c>
      <c r="CT41" s="729" t="e">
        <f ca="1">(IF(AND(CQ41+CR41=0,$C41=""),CP41*'Настройки УИК'!$K$37*'Настройки ТИК'!$C$32,0))*IF(INDIRECT("DK"&amp;ROW($DK41))=INDIRECT("DK"&amp;(ROW($DK41)+1)),2,1)</f>
        <v>#VALUE!</v>
      </c>
      <c r="CU41" s="729" t="e">
        <f ca="1">IF(AND('Настройки ТИК'!$C$45="ТИК",'Настройки УИК'!$C$37="Председатель"),0,(CS41+CT41)*ПК_ПЛАН)</f>
        <v>#VALUE!</v>
      </c>
      <c r="CV41" s="314"/>
      <c r="CW41" s="729" t="e">
        <f ca="1">(IF(VALUE(INDIRECT("'Настройки УИК'!$F$38"))&gt;0,(IF(AND(VALUE(MID($DK41,4,2))=VALUE(MID('Настройки ТИК'!$C$17,4,2)),$C41="",CV41=8),CV41,0))*INDIRECT("'Настройки УИК'!$I$38")/8,0))*IF(INDIRECT("DK"&amp;ROW($DK41))=INDIRECT("DK"&amp;(ROW($DK41)+1)),2,1)</f>
        <v>#VALUE!</v>
      </c>
      <c r="CX41" s="729" t="e">
        <f ca="1">(IF(VALUE(INDIRECT("'Настройки УИК'!$F$38"))&gt;0,(IF(AND(VALUE(MID($DK41,4,2))=VALUE(MID('Настройки ТИК'!$D$17,4,2)),$C41="",CV41=8),CV41,0))*INDIRECT("'Настройки УИК'!$J$38")/8,0))*IF(INDIRECT("DK"&amp;ROW($DK41))=INDIRECT("DK"&amp;(ROW($DK41)+1)),2,1)</f>
        <v>#VALUE!</v>
      </c>
      <c r="CY41" s="729" t="e">
        <f ca="1">(IF($C41="",0,CV41*'Настройки УИК'!$K$38*2*'Настройки ТИК'!$C$32))*IF(INDIRECT("DK"&amp;ROW($DK41))=INDIRECT("DK"&amp;(ROW($DK41)+1)),2,1)</f>
        <v>#VALUE!</v>
      </c>
      <c r="CZ41" s="729" t="e">
        <f ca="1">(IF(AND(CW41+CX41=0,$C41=""),CV41*'Настройки УИК'!$K$38*'Настройки ТИК'!$C$32,0))*IF(INDIRECT("DK"&amp;ROW($DK41))=INDIRECT("DK"&amp;(ROW($DK41)+1)),2,1)</f>
        <v>#VALUE!</v>
      </c>
      <c r="DA41" s="729" t="e">
        <f ca="1">IF(AND('Настройки ТИК'!$C$45="ТИК",'Настройки УИК'!$C$38="Председатель"),0,(CY41+CZ41)*ПК_ПЛАН)</f>
        <v>#VALUE!</v>
      </c>
      <c r="DB41" s="314"/>
      <c r="DC41" s="729" t="e">
        <f ca="1">(IF(VALUE(INDIRECT("'Настройки УИК'!$F$39"))&gt;0,(IF(AND(VALUE(MID($DK41,4,2))=VALUE(MID('Настройки ТИК'!$C$17,4,2)),$C41="",DB41=8),DB41,0))*INDIRECT("'Настройки УИК'!$I$39")/8,0))*IF(INDIRECT("DK"&amp;ROW($DK41))=INDIRECT("DK"&amp;(ROW($DK41)+1)),2,1)</f>
        <v>#VALUE!</v>
      </c>
      <c r="DD41" s="729" t="e">
        <f ca="1">(IF(VALUE(INDIRECT("'Настройки УИК'!$F$39"))&gt;0,(IF(AND(VALUE(MID($DK41,4,2))=VALUE(MID('Настройки ТИК'!$D$17,4,2)),$C41="",DB41=8),DB41,0))*INDIRECT("'Настройки УИК'!$J$39")/8,0))*IF(INDIRECT("DK"&amp;ROW($DK41))=INDIRECT("DK"&amp;(ROW($DK41)+1)),2,1)</f>
        <v>#VALUE!</v>
      </c>
      <c r="DE41" s="729" t="e">
        <f ca="1">(IF($C41="",0,DB41*'Настройки УИК'!$K$39*2*'Настройки ТИК'!$C$32))*IF(INDIRECT("DK"&amp;ROW($DK41))=INDIRECT("DK"&amp;(ROW($DK41)+1)),2,1)</f>
        <v>#VALUE!</v>
      </c>
      <c r="DF41" s="729" t="e">
        <f ca="1">(IF(AND(DC41+DD41=0,$C41=""),DB41*'Настройки УИК'!$K$39*'Настройки ТИК'!$C$32,0))*IF(INDIRECT("DK"&amp;ROW($DK41))=INDIRECT("DK"&amp;(ROW($DK41)+1)),2,1)</f>
        <v>#VALUE!</v>
      </c>
      <c r="DG41" s="729" t="e">
        <f ca="1">IF(AND('Настройки ТИК'!$C$45="ТИК",'Настройки УИК'!$C$39="Председатель"),0,(DE41+DF41)*ПК_ПЛАН)</f>
        <v>#VALUE!</v>
      </c>
      <c r="DK41" s="777" t="e">
        <f>DATE(RIGHT(date_of_choice, 4), MID(date_of_choice, FIND(".", date_of_choice) + 1, 2),LEFT(date_of_choice, 2))+2</f>
        <v>#VALUE!</v>
      </c>
    </row>
    <row r="42" spans="1:115" s="223" customFormat="1" ht="16.5" customHeight="1" x14ac:dyDescent="0.25">
      <c r="A42" s="757" t="e">
        <f t="shared" ca="1" si="0"/>
        <v>#VALUE!</v>
      </c>
      <c r="B42" s="777" t="e">
        <f>DATE(RIGHT(date_of_choice, 4), MID(date_of_choice, FIND(".", date_of_choice) + 1, 2),LEFT(date_of_choice, 2))+3</f>
        <v>#VALUE!</v>
      </c>
      <c r="C42" s="756"/>
      <c r="D42" s="314"/>
      <c r="E42" s="729" t="e">
        <f ca="1">(IF(VALUE(INDIRECT("'Настройки УИК'!$F$22"))&gt;0,(IF(AND(VALUE(MID($DK42,4,2))=VALUE(MID('Настройки ТИК'!$C$17,4,2)),$C42="",D42=8),D42,0))*INDIRECT("'Настройки УИК'!$I$22")/8,0))*IF(INDIRECT("DK"&amp;ROW($DK42))=INDIRECT("DK"&amp;(ROW($DK42)+1)),2,1)</f>
        <v>#VALUE!</v>
      </c>
      <c r="F42" s="729" t="e">
        <f ca="1">(IF(VALUE(INDIRECT("'Настройки УИК'!$F$22"))&gt;0,(IF(AND(VALUE(MID($DK42,4,2))=VALUE(MID('Настройки ТИК'!$D$17,4,2)),$C42="",D42=8),D42,0))*INDIRECT("'Настройки УИК'!$J$22")/8,0))*IF(INDIRECT("DK"&amp;ROW($DK42))=INDIRECT("DK"&amp;(ROW($DK42)+1)),2,1)</f>
        <v>#VALUE!</v>
      </c>
      <c r="G42" s="729" t="e">
        <f ca="1">(IF($C42="",0,D42*'Настройки УИК'!$K$22*2*'Настройки ТИК'!$C$32))*IF(INDIRECT("DK"&amp;ROW($DK42))=INDIRECT("DK"&amp;(ROW($DK42)+1)),2,1)</f>
        <v>#VALUE!</v>
      </c>
      <c r="H42" s="729" t="e">
        <f ca="1">(IF(AND(E42+F42=0,$C42=""),D42*'Настройки УИК'!$K$22*'Настройки ТИК'!$C$32,0))*IF(INDIRECT("DK"&amp;ROW($DK42))=INDIRECT("DK"&amp;(ROW($DK42)+1)),2,1)</f>
        <v>#VALUE!</v>
      </c>
      <c r="I42" s="729" t="e">
        <f ca="1">IF(AND('Настройки ТИК'!$C$45="ТИК",'Настройки УИК'!$C$22="Председатель"),0,(G42+H42)*ПК_ПЛАН)</f>
        <v>#VALUE!</v>
      </c>
      <c r="J42" s="314"/>
      <c r="K42" s="729" t="e">
        <f ca="1">(IF(VALUE(INDIRECT("'Настройки УИК'!$F$23"))&gt;0,(IF(AND(VALUE(MID($DK42,4,2))=VALUE(MID('Настройки ТИК'!$C$17,4,2)),$C42="",J42=8),J42,0))*INDIRECT("'Настройки УИК'!$I$23")/8,0))*IF(INDIRECT("DK"&amp;ROW($DK42))=INDIRECT("DK"&amp;(ROW($DK42)+1)),2,1)</f>
        <v>#VALUE!</v>
      </c>
      <c r="L42" s="729" t="e">
        <f ca="1">(IF(VALUE(INDIRECT("'Настройки УИК'!$F$23"))&gt;0,(IF(AND(VALUE(MID($DK42,4,2))=VALUE(MID('Настройки ТИК'!$D$17,4,2)),$C42="",J42=8),J42,0))*INDIRECT("'Настройки УИК'!$J$23")/8,0))*IF(INDIRECT("DK"&amp;ROW($DK42))=INDIRECT("DK"&amp;(ROW($DK42)+1)),2,1)</f>
        <v>#VALUE!</v>
      </c>
      <c r="M42" s="729" t="e">
        <f ca="1">(IF($C42="",0,J42*'Настройки УИК'!$K$23*2*'Настройки ТИК'!$C$32))*IF(INDIRECT("DK"&amp;ROW($DK42))=INDIRECT("DK"&amp;(ROW($DK42)+1)),2,1)</f>
        <v>#VALUE!</v>
      </c>
      <c r="N42" s="729" t="e">
        <f ca="1">(IF(AND(K42+L42=0,$C42=""),J42*'Настройки УИК'!$K$23*'Настройки ТИК'!$C$32,0))*IF(INDIRECT("DK"&amp;ROW($DK42))=INDIRECT("DK"&amp;(ROW($DK42)+1)),2,1)</f>
        <v>#VALUE!</v>
      </c>
      <c r="O42" s="729" t="e">
        <f ca="1">IF(AND('Настройки ТИК'!$C$45="ТИК",'Настройки УИК'!$C$23="Председатель"),0,(M42+N42)*ПК_ПЛАН)</f>
        <v>#VALUE!</v>
      </c>
      <c r="P42" s="314"/>
      <c r="Q42" s="729" t="e">
        <f ca="1">(IF(VALUE(INDIRECT("'Настройки УИК'!$F$24"))&gt;0,(IF(AND(VALUE(MID($DK42,4,2))=VALUE(MID('Настройки ТИК'!$C$17,4,2)),$C42="",P42=8),P42,0))*INDIRECT("'Настройки УИК'!$I$24")/8,0))*IF(INDIRECT("DK"&amp;ROW($DK42))=INDIRECT("DK"&amp;(ROW($DK42)+1)),2,1)</f>
        <v>#VALUE!</v>
      </c>
      <c r="R42" s="729" t="e">
        <f ca="1">(IF(VALUE(INDIRECT("'Настройки УИК'!$F$24"))&gt;0,(IF(AND(VALUE(MID($DK42,4,2))=VALUE(MID('Настройки ТИК'!$D$17,4,2)),$C42="",P42=8),P42,0))*INDIRECT("'Настройки УИК'!$J$24")/8,0))*IF(INDIRECT("DK"&amp;ROW($DK42))=INDIRECT("DK"&amp;(ROW($DK42)+1)),2,1)</f>
        <v>#VALUE!</v>
      </c>
      <c r="S42" s="729" t="e">
        <f ca="1">(IF($C42="",0,P42*'Настройки УИК'!$K$24*2*'Настройки ТИК'!$C$32))*IF(INDIRECT("DK"&amp;ROW($DK42))=INDIRECT("DK"&amp;(ROW($DK42)+1)),2,1)</f>
        <v>#VALUE!</v>
      </c>
      <c r="T42" s="729" t="e">
        <f ca="1">(IF(AND(Q42+R42=0,$C42=""),P42*'Настройки УИК'!$K$24*'Настройки ТИК'!$C$32,0))*IF(INDIRECT("DK"&amp;ROW($DK42))=INDIRECT("DK"&amp;(ROW($DK42)+1)),2,1)</f>
        <v>#VALUE!</v>
      </c>
      <c r="U42" s="729" t="e">
        <f ca="1">IF(AND('Настройки ТИК'!$C$45="ТИК",'Настройки УИК'!$C$24="Председатель"),0,(S42+T42)*ПК_ПЛАН)</f>
        <v>#VALUE!</v>
      </c>
      <c r="V42" s="314"/>
      <c r="W42" s="729" t="e">
        <f ca="1">(IF(VALUE(INDIRECT("'Настройки УИК'!$F$25"))&gt;0,(IF(AND(VALUE(MID($DK42,4,2))=VALUE(MID('Настройки ТИК'!$C$17,4,2)),$C42="",V42=8),V42,0))*INDIRECT("'Настройки УИК'!$I$25")/8,0))*IF(INDIRECT("DK"&amp;ROW($DK42))=INDIRECT("DK"&amp;(ROW($DK42)+1)),2,1)</f>
        <v>#VALUE!</v>
      </c>
      <c r="X42" s="729" t="e">
        <f ca="1">(IF(VALUE(INDIRECT("'Настройки УИК'!$F$25"))&gt;0,(IF(AND(VALUE(MID($DK42,4,2))=VALUE(MID('Настройки ТИК'!$D$17,4,2)),$C42="",V42=8),V42,0))*INDIRECT("'Настройки УИК'!$J$25")/8,0))*IF(INDIRECT("DK"&amp;ROW($DK42))=INDIRECT("DK"&amp;(ROW($DK42)+1)),2,1)</f>
        <v>#VALUE!</v>
      </c>
      <c r="Y42" s="729" t="e">
        <f ca="1">(IF($C42="",0,V42*'Настройки УИК'!$K$25*2*'Настройки ТИК'!$C$32))*IF(INDIRECT("DK"&amp;ROW($DK42))=INDIRECT("DK"&amp;(ROW($DK42)+1)),2,1)</f>
        <v>#VALUE!</v>
      </c>
      <c r="Z42" s="729" t="e">
        <f ca="1">(IF(AND(W42+X42=0,$C42=""),V42*'Настройки УИК'!$K$25*'Настройки ТИК'!$C$32,0))*IF(INDIRECT("DK"&amp;ROW($DK42))=INDIRECT("DK"&amp;(ROW($DK42)+1)),2,1)</f>
        <v>#VALUE!</v>
      </c>
      <c r="AA42" s="729" t="e">
        <f ca="1">IF(AND('Настройки ТИК'!$C$45="ТИК",'Настройки УИК'!$C$25="Председатель"),0,(Y42+Z42)*ПК_ПЛАН)</f>
        <v>#VALUE!</v>
      </c>
      <c r="AB42" s="314"/>
      <c r="AC42" s="729" t="e">
        <f ca="1">(IF(VALUE(INDIRECT("'Настройки УИК'!$F$26"))&gt;0,(IF(AND(VALUE(MID($DK42,4,2))=VALUE(MID('Настройки ТИК'!$C$17,4,2)),$C42="",AB42=8),AB42,0))*INDIRECT("'Настройки УИК'!$I$26")/8,0))*IF(INDIRECT("DK"&amp;ROW($DK42))=INDIRECT("DK"&amp;(ROW($DK42)+1)),2,1)</f>
        <v>#VALUE!</v>
      </c>
      <c r="AD42" s="729" t="e">
        <f ca="1">(IF(VALUE(INDIRECT("'Настройки УИК'!$F$26"))&gt;0,(IF(AND(VALUE(MID($DK42,4,2))=VALUE(MID('Настройки ТИК'!$D$17,4,2)),$C42="",AB42=8),AB42,0))*INDIRECT("'Настройки УИК'!$J$26")/8,0))*IF(INDIRECT("DK"&amp;ROW($DK42))=INDIRECT("DK"&amp;(ROW($DK42)+1)),2,1)</f>
        <v>#VALUE!</v>
      </c>
      <c r="AE42" s="729" t="e">
        <f ca="1">(IF($C42="",0,AB42*'Настройки УИК'!$K$26*2*'Настройки ТИК'!$C$32))*IF(INDIRECT("DK"&amp;ROW($DK42))=INDIRECT("DK"&amp;(ROW($DK42)+1)),2,1)</f>
        <v>#VALUE!</v>
      </c>
      <c r="AF42" s="729" t="e">
        <f ca="1">(IF(AND(AC42+AD42=0,$C42=""),AB42*'Настройки УИК'!$K$26*'Настройки ТИК'!$C$32,0))*IF(INDIRECT("DK"&amp;ROW($DK42))=INDIRECT("DK"&amp;(ROW($DK42)+1)),2,1)</f>
        <v>#VALUE!</v>
      </c>
      <c r="AG42" s="729" t="e">
        <f ca="1">IF(AND('Настройки ТИК'!$C$45="ТИК",'Настройки УИК'!$C$26="Председатель"),0,(AE42+AF42)*ПК_ПЛАН)</f>
        <v>#VALUE!</v>
      </c>
      <c r="AH42" s="314"/>
      <c r="AI42" s="729" t="e">
        <f ca="1">(IF(VALUE(INDIRECT("'Настройки УИК'!$F$27"))&gt;0,(IF(AND(VALUE(MID($DK42,4,2))=VALUE(MID('Настройки ТИК'!$C$17,4,2)),$C42="",AH42=8),AH42,0))*INDIRECT("'Настройки УИК'!$I$27")/8,0))*IF(INDIRECT("DK"&amp;ROW($DK42))=INDIRECT("DK"&amp;(ROW($DK42)+1)),2,1)</f>
        <v>#VALUE!</v>
      </c>
      <c r="AJ42" s="729" t="e">
        <f ca="1">(IF(VALUE(INDIRECT("'Настройки УИК'!$F$27"))&gt;0,(IF(AND(VALUE(MID($DK42,4,2))=VALUE(MID('Настройки ТИК'!$D$17,4,2)),$C42="",AH42=8),AH42,0))*INDIRECT("'Настройки УИК'!$J$27")/8,0))*IF(INDIRECT("DK"&amp;ROW($DK42))=INDIRECT("DK"&amp;(ROW($DK42)+1)),2,1)</f>
        <v>#VALUE!</v>
      </c>
      <c r="AK42" s="729" t="e">
        <f ca="1">(IF($C42="",0,AH42*'Настройки УИК'!$K$27*2*'Настройки ТИК'!$C$32))*IF(INDIRECT("DK"&amp;ROW($DK42))=INDIRECT("DK"&amp;(ROW($DK42)+1)),2,1)</f>
        <v>#VALUE!</v>
      </c>
      <c r="AL42" s="729" t="e">
        <f ca="1">(IF(AND(AI42+AJ42=0,$C42=""),AH42*'Настройки УИК'!$K$27*'Настройки ТИК'!$C$32,0))*IF(INDIRECT("DK"&amp;ROW($DK42))=INDIRECT("DK"&amp;(ROW($DK42)+1)),2,1)</f>
        <v>#VALUE!</v>
      </c>
      <c r="AM42" s="729" t="e">
        <f ca="1">IF(AND('Настройки ТИК'!$C$45="ТИК",'Настройки УИК'!$C$27="Председатель"),0,(AK42+AL42)*ПК_ПЛАН)</f>
        <v>#VALUE!</v>
      </c>
      <c r="AN42" s="314"/>
      <c r="AO42" s="729" t="e">
        <f ca="1">(IF(VALUE(INDIRECT("'Настройки УИК'!$F$28"))&gt;0,(IF(AND(VALUE(MID($DK42,4,2))=VALUE(MID('Настройки ТИК'!$C$17,4,2)),$C42="",AN42=8),AN42,0))*INDIRECT("'Настройки УИК'!$I$28")/8,0))*IF(INDIRECT("DK"&amp;ROW($DK42))=INDIRECT("DK"&amp;(ROW($DK42)+1)),2,1)</f>
        <v>#VALUE!</v>
      </c>
      <c r="AP42" s="729" t="e">
        <f ca="1">(IF(VALUE(INDIRECT("'Настройки УИК'!$F$28"))&gt;0,(IF(AND(VALUE(MID($DK42,4,2))=VALUE(MID('Настройки ТИК'!$D$17,4,2)),$C42="",AN42=8),AN42,0))*INDIRECT("'Настройки УИК'!$J$28")/8,0))*IF(INDIRECT("DK"&amp;ROW($DK42))=INDIRECT("DK"&amp;(ROW($DK42)+1)),2,1)</f>
        <v>#VALUE!</v>
      </c>
      <c r="AQ42" s="729" t="e">
        <f ca="1">(IF($C42="",0,AN42*'Настройки УИК'!$K$28*2*'Настройки ТИК'!$C$32))*IF(INDIRECT("DK"&amp;ROW($DK42))=INDIRECT("DK"&amp;(ROW($DK42)+1)),2,1)</f>
        <v>#VALUE!</v>
      </c>
      <c r="AR42" s="729" t="e">
        <f ca="1">(IF(AND(AO42+AP42=0,$C42=""),AN42*'Настройки УИК'!$K$28*'Настройки ТИК'!$C$32,0))*IF(INDIRECT("DK"&amp;ROW($DK42))=INDIRECT("DK"&amp;(ROW($DK42)+1)),2,1)</f>
        <v>#VALUE!</v>
      </c>
      <c r="AS42" s="729" t="e">
        <f ca="1">IF(AND('Настройки ТИК'!$C$45="ТИК",'Настройки УИК'!$C$28="Председатель"),0,(AQ42+AR42)*ПК_ПЛАН)</f>
        <v>#VALUE!</v>
      </c>
      <c r="AT42" s="314"/>
      <c r="AU42" s="729" t="e">
        <f ca="1">(IF(VALUE(INDIRECT("'Настройки УИК'!$F$29"))&gt;0,(IF(AND(VALUE(MID($DK42,4,2))=VALUE(MID('Настройки ТИК'!$C$17,4,2)),$C42="",AT42=8),AT42,0))*INDIRECT("'Настройки УИК'!$I$29")/8,0))*IF(INDIRECT("DK"&amp;ROW($DK42))=INDIRECT("DK"&amp;(ROW($DK42)+1)),2,1)</f>
        <v>#VALUE!</v>
      </c>
      <c r="AV42" s="729" t="e">
        <f ca="1">(IF(VALUE(INDIRECT("'Настройки УИК'!$F$29"))&gt;0,(IF(AND(VALUE(MID($DK42,4,2))=VALUE(MID('Настройки ТИК'!$D$17,4,2)),$C42="",AT42=8),AT42,0))*INDIRECT("'Настройки УИК'!$J$29")/8,0))*IF(INDIRECT("DK"&amp;ROW($DK42))=INDIRECT("DK"&amp;(ROW($DK42)+1)),2,1)</f>
        <v>#VALUE!</v>
      </c>
      <c r="AW42" s="729" t="e">
        <f ca="1">(IF($C42="",0,AT42*'Настройки УИК'!$K$29*2*'Настройки ТИК'!$C$32))*IF(INDIRECT("DK"&amp;ROW($DK42))=INDIRECT("DK"&amp;(ROW($DK42)+1)),2,1)</f>
        <v>#VALUE!</v>
      </c>
      <c r="AX42" s="729" t="e">
        <f ca="1">(IF(AND(AU42+AV42=0,$C42=""),AT42*'Настройки УИК'!$K$29*'Настройки ТИК'!$C$32,0))*IF(INDIRECT("DK"&amp;ROW($DK42))=INDIRECT("DK"&amp;(ROW($DK42)+1)),2,1)</f>
        <v>#VALUE!</v>
      </c>
      <c r="AY42" s="729" t="e">
        <f ca="1">IF(AND('Настройки ТИК'!$C$45="ТИК",'Настройки УИК'!$C$29="Председатель"),0,(AW42+AX42)*ПК_ПЛАН)</f>
        <v>#VALUE!</v>
      </c>
      <c r="AZ42" s="314"/>
      <c r="BA42" s="729" t="e">
        <f ca="1">(IF(VALUE(INDIRECT("'Настройки УИК'!$F$30"))&gt;0,(IF(AND(VALUE(MID($DK42,4,2))=VALUE(MID('Настройки ТИК'!$C$17,4,2)),$C42="",AZ42=8),AZ42,0))*INDIRECT("'Настройки УИК'!$I$30")/8,0))*IF(INDIRECT("DK"&amp;ROW($DK42))=INDIRECT("DK"&amp;(ROW($DK42)+1)),2,1)</f>
        <v>#VALUE!</v>
      </c>
      <c r="BB42" s="729" t="e">
        <f ca="1">(IF(VALUE(INDIRECT("'Настройки УИК'!$F$30"))&gt;0,(IF(AND(VALUE(MID($DK42,4,2))=VALUE(MID('Настройки ТИК'!$D$17,4,2)),$C42="",AZ42=8),AZ42,0))*INDIRECT("'Настройки УИК'!$J$30")/8,0))*IF(INDIRECT("DK"&amp;ROW($DK42))=INDIRECT("DK"&amp;(ROW($DK42)+1)),2,1)</f>
        <v>#VALUE!</v>
      </c>
      <c r="BC42" s="729" t="e">
        <f ca="1">(IF($C42="",0,AZ42*'Настройки УИК'!$K$30*2*'Настройки ТИК'!$C$32))*IF(INDIRECT("DK"&amp;ROW($DK42))=INDIRECT("DK"&amp;(ROW($DK42)+1)),2,1)</f>
        <v>#VALUE!</v>
      </c>
      <c r="BD42" s="729" t="e">
        <f ca="1">(IF(AND(BA42+BB42=0,$C42=""),AZ42*'Настройки УИК'!$K$30*'Настройки ТИК'!$C$32,0))*IF(INDIRECT("DK"&amp;ROW($DK42))=INDIRECT("DK"&amp;(ROW($DK42)+1)),2,1)</f>
        <v>#VALUE!</v>
      </c>
      <c r="BE42" s="729" t="e">
        <f ca="1">IF(AND('Настройки ТИК'!$C$45="ТИК",'Настройки УИК'!$C$30="Председатель"),0,(BC42+BD42)*ПК_ПЛАН)</f>
        <v>#VALUE!</v>
      </c>
      <c r="BF42" s="314"/>
      <c r="BG42" s="729" t="e">
        <f ca="1">(IF(VALUE(INDIRECT("'Настройки УИК'!$F$31"))&gt;0,(IF(AND(VALUE(MID($DK42,4,2))=VALUE(MID('Настройки ТИК'!$C$17,4,2)),$C42="",BF42=8),BF42,0))*INDIRECT("'Настройки УИК'!$I$31")/8,0))*IF(INDIRECT("DK"&amp;ROW($DK42))=INDIRECT("DK"&amp;(ROW($DK42)+1)),2,1)</f>
        <v>#VALUE!</v>
      </c>
      <c r="BH42" s="729" t="e">
        <f ca="1">(IF(VALUE(INDIRECT("'Настройки УИК'!$F$31"))&gt;0,(IF(AND(VALUE(MID($DK42,4,2))=VALUE(MID('Настройки ТИК'!$D$17,4,2)),$C42="",BF42=8),BF42,0))*INDIRECT("'Настройки УИК'!$J$31")/8,0))*IF(INDIRECT("DK"&amp;ROW($DK42))=INDIRECT("DK"&amp;(ROW($DK42)+1)),2,1)</f>
        <v>#VALUE!</v>
      </c>
      <c r="BI42" s="729" t="e">
        <f ca="1">(IF($C42="",0,BF42*'Настройки УИК'!$K$31*2*'Настройки ТИК'!$C$32))*IF(INDIRECT("DK"&amp;ROW($DK42))=INDIRECT("DK"&amp;(ROW($DK42)+1)),2,1)</f>
        <v>#VALUE!</v>
      </c>
      <c r="BJ42" s="729" t="e">
        <f ca="1">(IF(AND(BG42+BH42=0,$C42=""),BF42*'Настройки УИК'!$K$31*'Настройки ТИК'!$C$32,0))*IF(INDIRECT("DK"&amp;ROW($DK42))=INDIRECT("DK"&amp;(ROW($DK42)+1)),2,1)</f>
        <v>#VALUE!</v>
      </c>
      <c r="BK42" s="729" t="e">
        <f ca="1">IF(AND('Настройки ТИК'!$C$45="ТИК",'Настройки УИК'!$C$31="Председатель"),0,(BI42+BJ42)*ПК_ПЛАН)</f>
        <v>#VALUE!</v>
      </c>
      <c r="BL42" s="314"/>
      <c r="BM42" s="729" t="e">
        <f ca="1">(IF(VALUE(INDIRECT("'Настройки УИК'!$F$32"))&gt;0,(IF(AND(VALUE(MID($DK42,4,2))=VALUE(MID('Настройки ТИК'!$C$17,4,2)),$C42="",BL42=8),BL42,0))*INDIRECT("'Настройки УИК'!$I$32")/8,0))*IF(INDIRECT("DK"&amp;ROW($DK42))=INDIRECT("DK"&amp;(ROW($DK42)+1)),2,1)</f>
        <v>#VALUE!</v>
      </c>
      <c r="BN42" s="729" t="e">
        <f ca="1">(IF(VALUE(INDIRECT("'Настройки УИК'!$F$32"))&gt;0,(IF(AND(VALUE(MID($DK42,4,2))=VALUE(MID('Настройки ТИК'!$D$17,4,2)),$C42="",BL42=8),BL42,0))*INDIRECT("'Настройки УИК'!$J$32")/8,0))*IF(INDIRECT("DK"&amp;ROW($DK42))=INDIRECT("DK"&amp;(ROW($DK42)+1)),2,1)</f>
        <v>#VALUE!</v>
      </c>
      <c r="BO42" s="729" t="e">
        <f ca="1">(IF($C42="",0,BL42*'Настройки УИК'!$K$32*2*'Настройки ТИК'!$C$32))*IF(INDIRECT("DK"&amp;ROW($DK42))=INDIRECT("DK"&amp;(ROW($DK42)+1)),2,1)</f>
        <v>#VALUE!</v>
      </c>
      <c r="BP42" s="729" t="e">
        <f ca="1">(IF(AND(BM42+BN42=0,$C42=""),BL42*'Настройки УИК'!$K$32*'Настройки ТИК'!$C$32,0))*IF(INDIRECT("DK"&amp;ROW($DK42))=INDIRECT("DK"&amp;(ROW($DK42)+1)),2,1)</f>
        <v>#VALUE!</v>
      </c>
      <c r="BQ42" s="729" t="e">
        <f ca="1">IF(AND('Настройки ТИК'!$C$45="ТИК",'Настройки УИК'!$C$32="Председатель"),0,(BO42+BP42)*ПК_ПЛАН)</f>
        <v>#VALUE!</v>
      </c>
      <c r="BR42" s="314"/>
      <c r="BS42" s="729" t="e">
        <f ca="1">(IF(VALUE(INDIRECT("'Настройки УИК'!$F$33"))&gt;0,(IF(AND(VALUE(MID($DK42,4,2))=VALUE(MID('Настройки ТИК'!$C$17,4,2)),$C42="",BR42=8),BR42,0))*INDIRECT("'Настройки УИК'!$I$33")/8,0))*IF(INDIRECT("DK"&amp;ROW($DK42))=INDIRECT("DK"&amp;(ROW($DK42)+1)),2,1)</f>
        <v>#VALUE!</v>
      </c>
      <c r="BT42" s="729" t="e">
        <f ca="1">(IF(VALUE(INDIRECT("'Настройки УИК'!$F$33"))&gt;0,(IF(AND(VALUE(MID($DK42,4,2))=VALUE(MID('Настройки ТИК'!$D$17,4,2)),$C42="",BR42=8),BR42,0))*INDIRECT("'Настройки УИК'!$J$33")/8,0))*IF(INDIRECT("DK"&amp;ROW($DK42))=INDIRECT("DK"&amp;(ROW($DK42)+1)),2,1)</f>
        <v>#VALUE!</v>
      </c>
      <c r="BU42" s="729" t="e">
        <f ca="1">(IF($C42="",0,BR42*'Настройки УИК'!$K$33*2*'Настройки ТИК'!$C$32))*IF(INDIRECT("DK"&amp;ROW($DK42))=INDIRECT("DK"&amp;(ROW($DK42)+1)),2,1)</f>
        <v>#VALUE!</v>
      </c>
      <c r="BV42" s="729" t="e">
        <f ca="1">(IF(AND(BS42+BT42=0,$C42=""),BR42*'Настройки УИК'!$K$33*'Настройки ТИК'!$C$32,0))*IF(INDIRECT("DK"&amp;ROW($DK42))=INDIRECT("DK"&amp;(ROW($DK42)+1)),2,1)</f>
        <v>#VALUE!</v>
      </c>
      <c r="BW42" s="729" t="e">
        <f ca="1">IF(AND('Настройки ТИК'!$C$45="ТИК",'Настройки УИК'!$C$33="Председатель"),0,(BU42+BV42)*ПК_ПЛАН)</f>
        <v>#VALUE!</v>
      </c>
      <c r="BX42" s="314"/>
      <c r="BY42" s="729" t="e">
        <f ca="1">(IF(VALUE(INDIRECT("'Настройки УИК'!$F$34"))&gt;0,(IF(AND(VALUE(MID($DK42,4,2))=VALUE(MID('Настройки ТИК'!$C$17,4,2)),$C42="",BX42=8),BX42,0))*INDIRECT("'Настройки УИК'!$I$34")/8,0))*IF(INDIRECT("DK"&amp;ROW($DK42))=INDIRECT("DK"&amp;(ROW($DK42)+1)),2,1)</f>
        <v>#VALUE!</v>
      </c>
      <c r="BZ42" s="729" t="e">
        <f ca="1">(IF(VALUE(INDIRECT("'Настройки УИК'!$F$34"))&gt;0,(IF(AND(VALUE(MID($DK42,4,2))=VALUE(MID('Настройки ТИК'!$D$17,4,2)),$C42="",BX42=8),BX42,0))*INDIRECT("'Настройки УИК'!$J$34")/8,0))*IF(INDIRECT("DK"&amp;ROW($DK42))=INDIRECT("DK"&amp;(ROW($DK42)+1)),2,1)</f>
        <v>#VALUE!</v>
      </c>
      <c r="CA42" s="729" t="e">
        <f ca="1">(IF($C42="",0,BX42*'Настройки УИК'!$K$34*2*'Настройки ТИК'!$C$32))*IF(INDIRECT("DK"&amp;ROW($DK42))=INDIRECT("DK"&amp;(ROW($DK42)+1)),2,1)</f>
        <v>#VALUE!</v>
      </c>
      <c r="CB42" s="729" t="e">
        <f ca="1">(IF(AND(BY42+BZ42=0,$C42=""),BX42*'Настройки УИК'!$K$34*'Настройки ТИК'!$C$32,0))*IF(INDIRECT("DK"&amp;ROW($DK42))=INDIRECT("DK"&amp;(ROW($DK42)+1)),2,1)</f>
        <v>#VALUE!</v>
      </c>
      <c r="CC42" s="729" t="e">
        <f ca="1">IF(AND('Настройки ТИК'!$C$45="ТИК",'Настройки УИК'!$C$34="Председатель"),0,(CA42+CB42)*ПК_ПЛАН)</f>
        <v>#VALUE!</v>
      </c>
      <c r="CD42" s="314"/>
      <c r="CE42" s="729" t="e">
        <f ca="1">(IF(VALUE(INDIRECT("'Настройки УИК'!$F$35"))&gt;0,(IF(AND(VALUE(MID($DK42,4,2))=VALUE(MID('Настройки ТИК'!$C$17,4,2)),$C42="",CD42=8),CD42,0))*INDIRECT("'Настройки УИК'!$I$35")/8,0))*IF(INDIRECT("DK"&amp;ROW($DK42))=INDIRECT("DK"&amp;(ROW($DK42)+1)),2,1)</f>
        <v>#VALUE!</v>
      </c>
      <c r="CF42" s="729" t="e">
        <f ca="1">(IF(VALUE(INDIRECT("'Настройки УИК'!$F$35"))&gt;0,(IF(AND(VALUE(MID($DK42,4,2))=VALUE(MID('Настройки ТИК'!$D$17,4,2)),$C42="",CD42=8),CD42,0))*INDIRECT("'Настройки УИК'!$J$35")/8,0))*IF(INDIRECT("DK"&amp;ROW($DK42))=INDIRECT("DK"&amp;(ROW($DK42)+1)),2,1)</f>
        <v>#VALUE!</v>
      </c>
      <c r="CG42" s="729" t="e">
        <f ca="1">(IF($C42="",0,CD42*'Настройки УИК'!$K$35*2*'Настройки ТИК'!$C$32))*IF(INDIRECT("DK"&amp;ROW($DK42))=INDIRECT("DK"&amp;(ROW($DK42)+1)),2,1)</f>
        <v>#VALUE!</v>
      </c>
      <c r="CH42" s="729" t="e">
        <f ca="1">(IF(AND(CE42+CF42=0,$C42=""),CD42*'Настройки УИК'!$K$35*'Настройки ТИК'!$C$32,0))*IF(INDIRECT("DK"&amp;ROW($DK42))=INDIRECT("DK"&amp;(ROW($DK42)+1)),2,1)</f>
        <v>#VALUE!</v>
      </c>
      <c r="CI42" s="729" t="e">
        <f ca="1">IF(AND('Настройки ТИК'!$C$45="ТИК",'Настройки УИК'!$C$35="Председатель"),0,(CG42+CH42)*ПК_ПЛАН)</f>
        <v>#VALUE!</v>
      </c>
      <c r="CJ42" s="314"/>
      <c r="CK42" s="729" t="e">
        <f ca="1">(IF(VALUE(INDIRECT("'Настройки УИК'!$F$36"))&gt;0,(IF(AND(VALUE(MID($DK42,4,2))=VALUE(MID('Настройки ТИК'!$C$17,4,2)),$C42="",CJ42=8),CJ42,0))*INDIRECT("'Настройки УИК'!$I$36")/8,0))*IF(INDIRECT("DK"&amp;ROW($DK42))=INDIRECT("DK"&amp;(ROW($DK42)+1)),2,1)</f>
        <v>#VALUE!</v>
      </c>
      <c r="CL42" s="729" t="e">
        <f ca="1">(IF(VALUE(INDIRECT("'Настройки УИК'!$F$36"))&gt;0,(IF(AND(VALUE(MID($DK42,4,2))=VALUE(MID('Настройки ТИК'!$D$17,4,2)),$C42="",CJ42=8),CJ42,0))*INDIRECT("'Настройки УИК'!$J$36")/8,0))*IF(INDIRECT("DK"&amp;ROW($DK42))=INDIRECT("DK"&amp;(ROW($DK42)+1)),2,1)</f>
        <v>#VALUE!</v>
      </c>
      <c r="CM42" s="729" t="e">
        <f ca="1">(IF($C42="",0,CJ42*'Настройки УИК'!$K$36*2*'Настройки ТИК'!$C$32))*IF(INDIRECT("DK"&amp;ROW($DK42))=INDIRECT("DK"&amp;(ROW($DK42)+1)),2,1)</f>
        <v>#VALUE!</v>
      </c>
      <c r="CN42" s="729" t="e">
        <f ca="1">(IF(AND(CK42+CL42=0,$C42=""),CJ42*'Настройки УИК'!$K$36*'Настройки ТИК'!$C$32,0))*IF(INDIRECT("DK"&amp;ROW($DK42))=INDIRECT("DK"&amp;(ROW($DK42)+1)),2,1)</f>
        <v>#VALUE!</v>
      </c>
      <c r="CO42" s="729" t="e">
        <f ca="1">IF(AND('Настройки ТИК'!$C$45="ТИК",'Настройки УИК'!$C$36="Председатель"),0,(CM42+CN42)*ПК_ПЛАН)</f>
        <v>#VALUE!</v>
      </c>
      <c r="CP42" s="314"/>
      <c r="CQ42" s="729" t="e">
        <f ca="1">(IF(VALUE(INDIRECT("'Настройки УИК'!$F$37"))&gt;0,(IF(AND(VALUE(MID($DK42,4,2))=VALUE(MID('Настройки ТИК'!$C$17,4,2)),$C42="",CP42=8),CP42,0))*INDIRECT("'Настройки УИК'!$I$37")/8,0))*IF(INDIRECT("DK"&amp;ROW($DK42))=INDIRECT("DK"&amp;(ROW($DK42)+1)),2,1)</f>
        <v>#VALUE!</v>
      </c>
      <c r="CR42" s="729" t="e">
        <f ca="1">(IF(VALUE(INDIRECT("'Настройки УИК'!$F$37"))&gt;0,(IF(AND(VALUE(MID($DK42,4,2))=VALUE(MID('Настройки ТИК'!$D$17,4,2)),$C42="",CP42=8),CP42,0))*INDIRECT("'Настройки УИК'!$J$37")/8,0))*IF(INDIRECT("DK"&amp;ROW($DK42))=INDIRECT("DK"&amp;(ROW($DK42)+1)),2,1)</f>
        <v>#VALUE!</v>
      </c>
      <c r="CS42" s="729" t="e">
        <f ca="1">(IF($C42="",0,CP42*'Настройки УИК'!$K$37*2*'Настройки ТИК'!$C$32))*IF(INDIRECT("DK"&amp;ROW($DK42))=INDIRECT("DK"&amp;(ROW($DK42)+1)),2,1)</f>
        <v>#VALUE!</v>
      </c>
      <c r="CT42" s="729" t="e">
        <f ca="1">(IF(AND(CQ42+CR42=0,$C42=""),CP42*'Настройки УИК'!$K$37*'Настройки ТИК'!$C$32,0))*IF(INDIRECT("DK"&amp;ROW($DK42))=INDIRECT("DK"&amp;(ROW($DK42)+1)),2,1)</f>
        <v>#VALUE!</v>
      </c>
      <c r="CU42" s="729" t="e">
        <f ca="1">IF(AND('Настройки ТИК'!$C$45="ТИК",'Настройки УИК'!$C$37="Председатель"),0,(CS42+CT42)*ПК_ПЛАН)</f>
        <v>#VALUE!</v>
      </c>
      <c r="CV42" s="314"/>
      <c r="CW42" s="729" t="e">
        <f ca="1">(IF(VALUE(INDIRECT("'Настройки УИК'!$F$38"))&gt;0,(IF(AND(VALUE(MID($DK42,4,2))=VALUE(MID('Настройки ТИК'!$C$17,4,2)),$C42="",CV42=8),CV42,0))*INDIRECT("'Настройки УИК'!$I$38")/8,0))*IF(INDIRECT("DK"&amp;ROW($DK42))=INDIRECT("DK"&amp;(ROW($DK42)+1)),2,1)</f>
        <v>#VALUE!</v>
      </c>
      <c r="CX42" s="729" t="e">
        <f ca="1">(IF(VALUE(INDIRECT("'Настройки УИК'!$F$38"))&gt;0,(IF(AND(VALUE(MID($DK42,4,2))=VALUE(MID('Настройки ТИК'!$D$17,4,2)),$C42="",CV42=8),CV42,0))*INDIRECT("'Настройки УИК'!$J$38")/8,0))*IF(INDIRECT("DK"&amp;ROW($DK42))=INDIRECT("DK"&amp;(ROW($DK42)+1)),2,1)</f>
        <v>#VALUE!</v>
      </c>
      <c r="CY42" s="729" t="e">
        <f ca="1">(IF($C42="",0,CV42*'Настройки УИК'!$K$38*2*'Настройки ТИК'!$C$32))*IF(INDIRECT("DK"&amp;ROW($DK42))=INDIRECT("DK"&amp;(ROW($DK42)+1)),2,1)</f>
        <v>#VALUE!</v>
      </c>
      <c r="CZ42" s="729" t="e">
        <f ca="1">(IF(AND(CW42+CX42=0,$C42=""),CV42*'Настройки УИК'!$K$38*'Настройки ТИК'!$C$32,0))*IF(INDIRECT("DK"&amp;ROW($DK42))=INDIRECT("DK"&amp;(ROW($DK42)+1)),2,1)</f>
        <v>#VALUE!</v>
      </c>
      <c r="DA42" s="729" t="e">
        <f ca="1">IF(AND('Настройки ТИК'!$C$45="ТИК",'Настройки УИК'!$C$38="Председатель"),0,(CY42+CZ42)*ПК_ПЛАН)</f>
        <v>#VALUE!</v>
      </c>
      <c r="DB42" s="314"/>
      <c r="DC42" s="729" t="e">
        <f ca="1">(IF(VALUE(INDIRECT("'Настройки УИК'!$F$39"))&gt;0,(IF(AND(VALUE(MID($DK42,4,2))=VALUE(MID('Настройки ТИК'!$C$17,4,2)),$C42="",DB42=8),DB42,0))*INDIRECT("'Настройки УИК'!$I$39")/8,0))*IF(INDIRECT("DK"&amp;ROW($DK42))=INDIRECT("DK"&amp;(ROW($DK42)+1)),2,1)</f>
        <v>#VALUE!</v>
      </c>
      <c r="DD42" s="729" t="e">
        <f ca="1">(IF(VALUE(INDIRECT("'Настройки УИК'!$F$39"))&gt;0,(IF(AND(VALUE(MID($DK42,4,2))=VALUE(MID('Настройки ТИК'!$D$17,4,2)),$C42="",DB42=8),DB42,0))*INDIRECT("'Настройки УИК'!$J$39")/8,0))*IF(INDIRECT("DK"&amp;ROW($DK42))=INDIRECT("DK"&amp;(ROW($DK42)+1)),2,1)</f>
        <v>#VALUE!</v>
      </c>
      <c r="DE42" s="729" t="e">
        <f ca="1">(IF($C42="",0,DB42*'Настройки УИК'!$K$39*2*'Настройки ТИК'!$C$32))*IF(INDIRECT("DK"&amp;ROW($DK42))=INDIRECT("DK"&amp;(ROW($DK42)+1)),2,1)</f>
        <v>#VALUE!</v>
      </c>
      <c r="DF42" s="729" t="e">
        <f ca="1">(IF(AND(DC42+DD42=0,$C42=""),DB42*'Настройки УИК'!$K$39*'Настройки ТИК'!$C$32,0))*IF(INDIRECT("DK"&amp;ROW($DK42))=INDIRECT("DK"&amp;(ROW($DK42)+1)),2,1)</f>
        <v>#VALUE!</v>
      </c>
      <c r="DG42" s="729" t="e">
        <f ca="1">IF(AND('Настройки ТИК'!$C$45="ТИК",'Настройки УИК'!$C$39="Председатель"),0,(DE42+DF42)*ПК_ПЛАН)</f>
        <v>#VALUE!</v>
      </c>
      <c r="DK42" s="777" t="e">
        <f>DATE(RIGHT(date_of_choice, 4), MID(date_of_choice, FIND(".", date_of_choice) + 1, 2),LEFT(date_of_choice, 2))+3</f>
        <v>#VALUE!</v>
      </c>
    </row>
    <row r="43" spans="1:115" s="223" customFormat="1" ht="16.5" customHeight="1" x14ac:dyDescent="0.25">
      <c r="A43" s="757" t="e">
        <f t="shared" ca="1" si="0"/>
        <v>#VALUE!</v>
      </c>
      <c r="B43" s="777" t="e">
        <f>DATE(RIGHT(date_of_choice, 4), MID(date_of_choice, FIND(".", date_of_choice) + 1, 2),LEFT(date_of_choice, 2))+4</f>
        <v>#VALUE!</v>
      </c>
      <c r="C43" s="756"/>
      <c r="D43" s="314"/>
      <c r="E43" s="729" t="e">
        <f ca="1">(IF(VALUE(INDIRECT("'Настройки УИК'!$F$22"))&gt;0,(IF(AND(VALUE(MID($DK43,4,2))=VALUE(MID('Настройки ТИК'!$C$17,4,2)),$C43="",D43=8),D43,0))*INDIRECT("'Настройки УИК'!$I$22")/8,0))*IF(INDIRECT("DK"&amp;ROW($DK43))=INDIRECT("DK"&amp;(ROW($DK43)+1)),2,1)</f>
        <v>#VALUE!</v>
      </c>
      <c r="F43" s="729" t="e">
        <f ca="1">(IF(VALUE(INDIRECT("'Настройки УИК'!$F$22"))&gt;0,(IF(AND(VALUE(MID($DK43,4,2))=VALUE(MID('Настройки ТИК'!$D$17,4,2)),$C43="",D43=8),D43,0))*INDIRECT("'Настройки УИК'!$J$22")/8,0))*IF(INDIRECT("DK"&amp;ROW($DK43))=INDIRECT("DK"&amp;(ROW($DK43)+1)),2,1)</f>
        <v>#VALUE!</v>
      </c>
      <c r="G43" s="729" t="e">
        <f ca="1">(IF($C43="",0,D43*'Настройки УИК'!$K$22*2*'Настройки ТИК'!$C$32))*IF(INDIRECT("DK"&amp;ROW($DK43))=INDIRECT("DK"&amp;(ROW($DK43)+1)),2,1)</f>
        <v>#VALUE!</v>
      </c>
      <c r="H43" s="729" t="e">
        <f ca="1">(IF(AND(E43+F43=0,$C43=""),D43*'Настройки УИК'!$K$22*'Настройки ТИК'!$C$32,0))*IF(INDIRECT("DK"&amp;ROW($DK43))=INDIRECT("DK"&amp;(ROW($DK43)+1)),2,1)</f>
        <v>#VALUE!</v>
      </c>
      <c r="I43" s="729" t="e">
        <f ca="1">IF(AND('Настройки ТИК'!$C$45="ТИК",'Настройки УИК'!$C$22="Председатель"),0,(G43+H43)*ПК_ПЛАН)</f>
        <v>#VALUE!</v>
      </c>
      <c r="J43" s="314"/>
      <c r="K43" s="729" t="e">
        <f ca="1">(IF(VALUE(INDIRECT("'Настройки УИК'!$F$23"))&gt;0,(IF(AND(VALUE(MID($DK43,4,2))=VALUE(MID('Настройки ТИК'!$C$17,4,2)),$C43="",J43=8),J43,0))*INDIRECT("'Настройки УИК'!$I$23")/8,0))*IF(INDIRECT("DK"&amp;ROW($DK43))=INDIRECT("DK"&amp;(ROW($DK43)+1)),2,1)</f>
        <v>#VALUE!</v>
      </c>
      <c r="L43" s="729" t="e">
        <f ca="1">(IF(VALUE(INDIRECT("'Настройки УИК'!$F$23"))&gt;0,(IF(AND(VALUE(MID($DK43,4,2))=VALUE(MID('Настройки ТИК'!$D$17,4,2)),$C43="",J43=8),J43,0))*INDIRECT("'Настройки УИК'!$J$23")/8,0))*IF(INDIRECT("DK"&amp;ROW($DK43))=INDIRECT("DK"&amp;(ROW($DK43)+1)),2,1)</f>
        <v>#VALUE!</v>
      </c>
      <c r="M43" s="729" t="e">
        <f ca="1">(IF($C43="",0,J43*'Настройки УИК'!$K$23*2*'Настройки ТИК'!$C$32))*IF(INDIRECT("DK"&amp;ROW($DK43))=INDIRECT("DK"&amp;(ROW($DK43)+1)),2,1)</f>
        <v>#VALUE!</v>
      </c>
      <c r="N43" s="729" t="e">
        <f ca="1">(IF(AND(K43+L43=0,$C43=""),J43*'Настройки УИК'!$K$23*'Настройки ТИК'!$C$32,0))*IF(INDIRECT("DK"&amp;ROW($DK43))=INDIRECT("DK"&amp;(ROW($DK43)+1)),2,1)</f>
        <v>#VALUE!</v>
      </c>
      <c r="O43" s="729" t="e">
        <f ca="1">IF(AND('Настройки ТИК'!$C$45="ТИК",'Настройки УИК'!$C$23="Председатель"),0,(M43+N43)*ПК_ПЛАН)</f>
        <v>#VALUE!</v>
      </c>
      <c r="P43" s="314"/>
      <c r="Q43" s="729" t="e">
        <f ca="1">(IF(VALUE(INDIRECT("'Настройки УИК'!$F$24"))&gt;0,(IF(AND(VALUE(MID($DK43,4,2))=VALUE(MID('Настройки ТИК'!$C$17,4,2)),$C43="",P43=8),P43,0))*INDIRECT("'Настройки УИК'!$I$24")/8,0))*IF(INDIRECT("DK"&amp;ROW($DK43))=INDIRECT("DK"&amp;(ROW($DK43)+1)),2,1)</f>
        <v>#VALUE!</v>
      </c>
      <c r="R43" s="729" t="e">
        <f ca="1">(IF(VALUE(INDIRECT("'Настройки УИК'!$F$24"))&gt;0,(IF(AND(VALUE(MID($DK43,4,2))=VALUE(MID('Настройки ТИК'!$D$17,4,2)),$C43="",P43=8),P43,0))*INDIRECT("'Настройки УИК'!$J$24")/8,0))*IF(INDIRECT("DK"&amp;ROW($DK43))=INDIRECT("DK"&amp;(ROW($DK43)+1)),2,1)</f>
        <v>#VALUE!</v>
      </c>
      <c r="S43" s="729" t="e">
        <f ca="1">(IF($C43="",0,P43*'Настройки УИК'!$K$24*2*'Настройки ТИК'!$C$32))*IF(INDIRECT("DK"&amp;ROW($DK43))=INDIRECT("DK"&amp;(ROW($DK43)+1)),2,1)</f>
        <v>#VALUE!</v>
      </c>
      <c r="T43" s="729" t="e">
        <f ca="1">(IF(AND(Q43+R43=0,$C43=""),P43*'Настройки УИК'!$K$24*'Настройки ТИК'!$C$32,0))*IF(INDIRECT("DK"&amp;ROW($DK43))=INDIRECT("DK"&amp;(ROW($DK43)+1)),2,1)</f>
        <v>#VALUE!</v>
      </c>
      <c r="U43" s="729" t="e">
        <f ca="1">IF(AND('Настройки ТИК'!$C$45="ТИК",'Настройки УИК'!$C$24="Председатель"),0,(S43+T43)*ПК_ПЛАН)</f>
        <v>#VALUE!</v>
      </c>
      <c r="V43" s="314"/>
      <c r="W43" s="729" t="e">
        <f ca="1">(IF(VALUE(INDIRECT("'Настройки УИК'!$F$25"))&gt;0,(IF(AND(VALUE(MID($DK43,4,2))=VALUE(MID('Настройки ТИК'!$C$17,4,2)),$C43="",V43=8),V43,0))*INDIRECT("'Настройки УИК'!$I$25")/8,0))*IF(INDIRECT("DK"&amp;ROW($DK43))=INDIRECT("DK"&amp;(ROW($DK43)+1)),2,1)</f>
        <v>#VALUE!</v>
      </c>
      <c r="X43" s="729" t="e">
        <f ca="1">(IF(VALUE(INDIRECT("'Настройки УИК'!$F$25"))&gt;0,(IF(AND(VALUE(MID($DK43,4,2))=VALUE(MID('Настройки ТИК'!$D$17,4,2)),$C43="",V43=8),V43,0))*INDIRECT("'Настройки УИК'!$J$25")/8,0))*IF(INDIRECT("DK"&amp;ROW($DK43))=INDIRECT("DK"&amp;(ROW($DK43)+1)),2,1)</f>
        <v>#VALUE!</v>
      </c>
      <c r="Y43" s="729" t="e">
        <f ca="1">(IF($C43="",0,V43*'Настройки УИК'!$K$25*2*'Настройки ТИК'!$C$32))*IF(INDIRECT("DK"&amp;ROW($DK43))=INDIRECT("DK"&amp;(ROW($DK43)+1)),2,1)</f>
        <v>#VALUE!</v>
      </c>
      <c r="Z43" s="729" t="e">
        <f ca="1">(IF(AND(W43+X43=0,$C43=""),V43*'Настройки УИК'!$K$25*'Настройки ТИК'!$C$32,0))*IF(INDIRECT("DK"&amp;ROW($DK43))=INDIRECT("DK"&amp;(ROW($DK43)+1)),2,1)</f>
        <v>#VALUE!</v>
      </c>
      <c r="AA43" s="729" t="e">
        <f ca="1">IF(AND('Настройки ТИК'!$C$45="ТИК",'Настройки УИК'!$C$25="Председатель"),0,(Y43+Z43)*ПК_ПЛАН)</f>
        <v>#VALUE!</v>
      </c>
      <c r="AB43" s="314"/>
      <c r="AC43" s="729" t="e">
        <f ca="1">(IF(VALUE(INDIRECT("'Настройки УИК'!$F$26"))&gt;0,(IF(AND(VALUE(MID($DK43,4,2))=VALUE(MID('Настройки ТИК'!$C$17,4,2)),$C43="",AB43=8),AB43,0))*INDIRECT("'Настройки УИК'!$I$26")/8,0))*IF(INDIRECT("DK"&amp;ROW($DK43))=INDIRECT("DK"&amp;(ROW($DK43)+1)),2,1)</f>
        <v>#VALUE!</v>
      </c>
      <c r="AD43" s="729" t="e">
        <f ca="1">(IF(VALUE(INDIRECT("'Настройки УИК'!$F$26"))&gt;0,(IF(AND(VALUE(MID($DK43,4,2))=VALUE(MID('Настройки ТИК'!$D$17,4,2)),$C43="",AB43=8),AB43,0))*INDIRECT("'Настройки УИК'!$J$26")/8,0))*IF(INDIRECT("DK"&amp;ROW($DK43))=INDIRECT("DK"&amp;(ROW($DK43)+1)),2,1)</f>
        <v>#VALUE!</v>
      </c>
      <c r="AE43" s="729" t="e">
        <f ca="1">(IF($C43="",0,AB43*'Настройки УИК'!$K$26*2*'Настройки ТИК'!$C$32))*IF(INDIRECT("DK"&amp;ROW($DK43))=INDIRECT("DK"&amp;(ROW($DK43)+1)),2,1)</f>
        <v>#VALUE!</v>
      </c>
      <c r="AF43" s="729" t="e">
        <f ca="1">(IF(AND(AC43+AD43=0,$C43=""),AB43*'Настройки УИК'!$K$26*'Настройки ТИК'!$C$32,0))*IF(INDIRECT("DK"&amp;ROW($DK43))=INDIRECT("DK"&amp;(ROW($DK43)+1)),2,1)</f>
        <v>#VALUE!</v>
      </c>
      <c r="AG43" s="729" t="e">
        <f ca="1">IF(AND('Настройки ТИК'!$C$45="ТИК",'Настройки УИК'!$C$26="Председатель"),0,(AE43+AF43)*ПК_ПЛАН)</f>
        <v>#VALUE!</v>
      </c>
      <c r="AH43" s="314"/>
      <c r="AI43" s="729" t="e">
        <f ca="1">(IF(VALUE(INDIRECT("'Настройки УИК'!$F$27"))&gt;0,(IF(AND(VALUE(MID($DK43,4,2))=VALUE(MID('Настройки ТИК'!$C$17,4,2)),$C43="",AH43=8),AH43,0))*INDIRECT("'Настройки УИК'!$I$27")/8,0))*IF(INDIRECT("DK"&amp;ROW($DK43))=INDIRECT("DK"&amp;(ROW($DK43)+1)),2,1)</f>
        <v>#VALUE!</v>
      </c>
      <c r="AJ43" s="729" t="e">
        <f ca="1">(IF(VALUE(INDIRECT("'Настройки УИК'!$F$27"))&gt;0,(IF(AND(VALUE(MID($DK43,4,2))=VALUE(MID('Настройки ТИК'!$D$17,4,2)),$C43="",AH43=8),AH43,0))*INDIRECT("'Настройки УИК'!$J$27")/8,0))*IF(INDIRECT("DK"&amp;ROW($DK43))=INDIRECT("DK"&amp;(ROW($DK43)+1)),2,1)</f>
        <v>#VALUE!</v>
      </c>
      <c r="AK43" s="729" t="e">
        <f ca="1">(IF($C43="",0,AH43*'Настройки УИК'!$K$27*2*'Настройки ТИК'!$C$32))*IF(INDIRECT("DK"&amp;ROW($DK43))=INDIRECT("DK"&amp;(ROW($DK43)+1)),2,1)</f>
        <v>#VALUE!</v>
      </c>
      <c r="AL43" s="729" t="e">
        <f ca="1">(IF(AND(AI43+AJ43=0,$C43=""),AH43*'Настройки УИК'!$K$27*'Настройки ТИК'!$C$32,0))*IF(INDIRECT("DK"&amp;ROW($DK43))=INDIRECT("DK"&amp;(ROW($DK43)+1)),2,1)</f>
        <v>#VALUE!</v>
      </c>
      <c r="AM43" s="729" t="e">
        <f ca="1">IF(AND('Настройки ТИК'!$C$45="ТИК",'Настройки УИК'!$C$27="Председатель"),0,(AK43+AL43)*ПК_ПЛАН)</f>
        <v>#VALUE!</v>
      </c>
      <c r="AN43" s="314"/>
      <c r="AO43" s="729" t="e">
        <f ca="1">(IF(VALUE(INDIRECT("'Настройки УИК'!$F$28"))&gt;0,(IF(AND(VALUE(MID($DK43,4,2))=VALUE(MID('Настройки ТИК'!$C$17,4,2)),$C43="",AN43=8),AN43,0))*INDIRECT("'Настройки УИК'!$I$28")/8,0))*IF(INDIRECT("DK"&amp;ROW($DK43))=INDIRECT("DK"&amp;(ROW($DK43)+1)),2,1)</f>
        <v>#VALUE!</v>
      </c>
      <c r="AP43" s="729" t="e">
        <f ca="1">(IF(VALUE(INDIRECT("'Настройки УИК'!$F$28"))&gt;0,(IF(AND(VALUE(MID($DK43,4,2))=VALUE(MID('Настройки ТИК'!$D$17,4,2)),$C43="",AN43=8),AN43,0))*INDIRECT("'Настройки УИК'!$J$28")/8,0))*IF(INDIRECT("DK"&amp;ROW($DK43))=INDIRECT("DK"&amp;(ROW($DK43)+1)),2,1)</f>
        <v>#VALUE!</v>
      </c>
      <c r="AQ43" s="729" t="e">
        <f ca="1">(IF($C43="",0,AN43*'Настройки УИК'!$K$28*2*'Настройки ТИК'!$C$32))*IF(INDIRECT("DK"&amp;ROW($DK43))=INDIRECT("DK"&amp;(ROW($DK43)+1)),2,1)</f>
        <v>#VALUE!</v>
      </c>
      <c r="AR43" s="729" t="e">
        <f ca="1">(IF(AND(AO43+AP43=0,$C43=""),AN43*'Настройки УИК'!$K$28*'Настройки ТИК'!$C$32,0))*IF(INDIRECT("DK"&amp;ROW($DK43))=INDIRECT("DK"&amp;(ROW($DK43)+1)),2,1)</f>
        <v>#VALUE!</v>
      </c>
      <c r="AS43" s="729" t="e">
        <f ca="1">IF(AND('Настройки ТИК'!$C$45="ТИК",'Настройки УИК'!$C$28="Председатель"),0,(AQ43+AR43)*ПК_ПЛАН)</f>
        <v>#VALUE!</v>
      </c>
      <c r="AT43" s="314"/>
      <c r="AU43" s="729" t="e">
        <f ca="1">(IF(VALUE(INDIRECT("'Настройки УИК'!$F$29"))&gt;0,(IF(AND(VALUE(MID($DK43,4,2))=VALUE(MID('Настройки ТИК'!$C$17,4,2)),$C43="",AT43=8),AT43,0))*INDIRECT("'Настройки УИК'!$I$29")/8,0))*IF(INDIRECT("DK"&amp;ROW($DK43))=INDIRECT("DK"&amp;(ROW($DK43)+1)),2,1)</f>
        <v>#VALUE!</v>
      </c>
      <c r="AV43" s="729" t="e">
        <f ca="1">(IF(VALUE(INDIRECT("'Настройки УИК'!$F$29"))&gt;0,(IF(AND(VALUE(MID($DK43,4,2))=VALUE(MID('Настройки ТИК'!$D$17,4,2)),$C43="",AT43=8),AT43,0))*INDIRECT("'Настройки УИК'!$J$29")/8,0))*IF(INDIRECT("DK"&amp;ROW($DK43))=INDIRECT("DK"&amp;(ROW($DK43)+1)),2,1)</f>
        <v>#VALUE!</v>
      </c>
      <c r="AW43" s="729" t="e">
        <f ca="1">(IF($C43="",0,AT43*'Настройки УИК'!$K$29*2*'Настройки ТИК'!$C$32))*IF(INDIRECT("DK"&amp;ROW($DK43))=INDIRECT("DK"&amp;(ROW($DK43)+1)),2,1)</f>
        <v>#VALUE!</v>
      </c>
      <c r="AX43" s="729" t="e">
        <f ca="1">(IF(AND(AU43+AV43=0,$C43=""),AT43*'Настройки УИК'!$K$29*'Настройки ТИК'!$C$32,0))*IF(INDIRECT("DK"&amp;ROW($DK43))=INDIRECT("DK"&amp;(ROW($DK43)+1)),2,1)</f>
        <v>#VALUE!</v>
      </c>
      <c r="AY43" s="729" t="e">
        <f ca="1">IF(AND('Настройки ТИК'!$C$45="ТИК",'Настройки УИК'!$C$29="Председатель"),0,(AW43+AX43)*ПК_ПЛАН)</f>
        <v>#VALUE!</v>
      </c>
      <c r="AZ43" s="314"/>
      <c r="BA43" s="729" t="e">
        <f ca="1">(IF(VALUE(INDIRECT("'Настройки УИК'!$F$30"))&gt;0,(IF(AND(VALUE(MID($DK43,4,2))=VALUE(MID('Настройки ТИК'!$C$17,4,2)),$C43="",AZ43=8),AZ43,0))*INDIRECT("'Настройки УИК'!$I$30")/8,0))*IF(INDIRECT("DK"&amp;ROW($DK43))=INDIRECT("DK"&amp;(ROW($DK43)+1)),2,1)</f>
        <v>#VALUE!</v>
      </c>
      <c r="BB43" s="729" t="e">
        <f ca="1">(IF(VALUE(INDIRECT("'Настройки УИК'!$F$30"))&gt;0,(IF(AND(VALUE(MID($DK43,4,2))=VALUE(MID('Настройки ТИК'!$D$17,4,2)),$C43="",AZ43=8),AZ43,0))*INDIRECT("'Настройки УИК'!$J$30")/8,0))*IF(INDIRECT("DK"&amp;ROW($DK43))=INDIRECT("DK"&amp;(ROW($DK43)+1)),2,1)</f>
        <v>#VALUE!</v>
      </c>
      <c r="BC43" s="729" t="e">
        <f ca="1">(IF($C43="",0,AZ43*'Настройки УИК'!$K$30*2*'Настройки ТИК'!$C$32))*IF(INDIRECT("DK"&amp;ROW($DK43))=INDIRECT("DK"&amp;(ROW($DK43)+1)),2,1)</f>
        <v>#VALUE!</v>
      </c>
      <c r="BD43" s="729" t="e">
        <f ca="1">(IF(AND(BA43+BB43=0,$C43=""),AZ43*'Настройки УИК'!$K$30*'Настройки ТИК'!$C$32,0))*IF(INDIRECT("DK"&amp;ROW($DK43))=INDIRECT("DK"&amp;(ROW($DK43)+1)),2,1)</f>
        <v>#VALUE!</v>
      </c>
      <c r="BE43" s="729" t="e">
        <f ca="1">IF(AND('Настройки ТИК'!$C$45="ТИК",'Настройки УИК'!$C$30="Председатель"),0,(BC43+BD43)*ПК_ПЛАН)</f>
        <v>#VALUE!</v>
      </c>
      <c r="BF43" s="314"/>
      <c r="BG43" s="729" t="e">
        <f ca="1">(IF(VALUE(INDIRECT("'Настройки УИК'!$F$31"))&gt;0,(IF(AND(VALUE(MID($DK43,4,2))=VALUE(MID('Настройки ТИК'!$C$17,4,2)),$C43="",BF43=8),BF43,0))*INDIRECT("'Настройки УИК'!$I$31")/8,0))*IF(INDIRECT("DK"&amp;ROW($DK43))=INDIRECT("DK"&amp;(ROW($DK43)+1)),2,1)</f>
        <v>#VALUE!</v>
      </c>
      <c r="BH43" s="729" t="e">
        <f ca="1">(IF(VALUE(INDIRECT("'Настройки УИК'!$F$31"))&gt;0,(IF(AND(VALUE(MID($DK43,4,2))=VALUE(MID('Настройки ТИК'!$D$17,4,2)),$C43="",BF43=8),BF43,0))*INDIRECT("'Настройки УИК'!$J$31")/8,0))*IF(INDIRECT("DK"&amp;ROW($DK43))=INDIRECT("DK"&amp;(ROW($DK43)+1)),2,1)</f>
        <v>#VALUE!</v>
      </c>
      <c r="BI43" s="729" t="e">
        <f ca="1">(IF($C43="",0,BF43*'Настройки УИК'!$K$31*2*'Настройки ТИК'!$C$32))*IF(INDIRECT("DK"&amp;ROW($DK43))=INDIRECT("DK"&amp;(ROW($DK43)+1)),2,1)</f>
        <v>#VALUE!</v>
      </c>
      <c r="BJ43" s="729" t="e">
        <f ca="1">(IF(AND(BG43+BH43=0,$C43=""),BF43*'Настройки УИК'!$K$31*'Настройки ТИК'!$C$32,0))*IF(INDIRECT("DK"&amp;ROW($DK43))=INDIRECT("DK"&amp;(ROW($DK43)+1)),2,1)</f>
        <v>#VALUE!</v>
      </c>
      <c r="BK43" s="729" t="e">
        <f ca="1">IF(AND('Настройки ТИК'!$C$45="ТИК",'Настройки УИК'!$C$31="Председатель"),0,(BI43+BJ43)*ПК_ПЛАН)</f>
        <v>#VALUE!</v>
      </c>
      <c r="BL43" s="314"/>
      <c r="BM43" s="729" t="e">
        <f ca="1">(IF(VALUE(INDIRECT("'Настройки УИК'!$F$32"))&gt;0,(IF(AND(VALUE(MID($DK43,4,2))=VALUE(MID('Настройки ТИК'!$C$17,4,2)),$C43="",BL43=8),BL43,0))*INDIRECT("'Настройки УИК'!$I$32")/8,0))*IF(INDIRECT("DK"&amp;ROW($DK43))=INDIRECT("DK"&amp;(ROW($DK43)+1)),2,1)</f>
        <v>#VALUE!</v>
      </c>
      <c r="BN43" s="729" t="e">
        <f ca="1">(IF(VALUE(INDIRECT("'Настройки УИК'!$F$32"))&gt;0,(IF(AND(VALUE(MID($DK43,4,2))=VALUE(MID('Настройки ТИК'!$D$17,4,2)),$C43="",BL43=8),BL43,0))*INDIRECT("'Настройки УИК'!$J$32")/8,0))*IF(INDIRECT("DK"&amp;ROW($DK43))=INDIRECT("DK"&amp;(ROW($DK43)+1)),2,1)</f>
        <v>#VALUE!</v>
      </c>
      <c r="BO43" s="729" t="e">
        <f ca="1">(IF($C43="",0,BL43*'Настройки УИК'!$K$32*2*'Настройки ТИК'!$C$32))*IF(INDIRECT("DK"&amp;ROW($DK43))=INDIRECT("DK"&amp;(ROW($DK43)+1)),2,1)</f>
        <v>#VALUE!</v>
      </c>
      <c r="BP43" s="729" t="e">
        <f ca="1">(IF(AND(BM43+BN43=0,$C43=""),BL43*'Настройки УИК'!$K$32*'Настройки ТИК'!$C$32,0))*IF(INDIRECT("DK"&amp;ROW($DK43))=INDIRECT("DK"&amp;(ROW($DK43)+1)),2,1)</f>
        <v>#VALUE!</v>
      </c>
      <c r="BQ43" s="729" t="e">
        <f ca="1">IF(AND('Настройки ТИК'!$C$45="ТИК",'Настройки УИК'!$C$32="Председатель"),0,(BO43+BP43)*ПК_ПЛАН)</f>
        <v>#VALUE!</v>
      </c>
      <c r="BR43" s="314"/>
      <c r="BS43" s="729" t="e">
        <f ca="1">(IF(VALUE(INDIRECT("'Настройки УИК'!$F$33"))&gt;0,(IF(AND(VALUE(MID($DK43,4,2))=VALUE(MID('Настройки ТИК'!$C$17,4,2)),$C43="",BR43=8),BR43,0))*INDIRECT("'Настройки УИК'!$I$33")/8,0))*IF(INDIRECT("DK"&amp;ROW($DK43))=INDIRECT("DK"&amp;(ROW($DK43)+1)),2,1)</f>
        <v>#VALUE!</v>
      </c>
      <c r="BT43" s="729" t="e">
        <f ca="1">(IF(VALUE(INDIRECT("'Настройки УИК'!$F$33"))&gt;0,(IF(AND(VALUE(MID($DK43,4,2))=VALUE(MID('Настройки ТИК'!$D$17,4,2)),$C43="",BR43=8),BR43,0))*INDIRECT("'Настройки УИК'!$J$33")/8,0))*IF(INDIRECT("DK"&amp;ROW($DK43))=INDIRECT("DK"&amp;(ROW($DK43)+1)),2,1)</f>
        <v>#VALUE!</v>
      </c>
      <c r="BU43" s="729" t="e">
        <f ca="1">(IF($C43="",0,BR43*'Настройки УИК'!$K$33*2*'Настройки ТИК'!$C$32))*IF(INDIRECT("DK"&amp;ROW($DK43))=INDIRECT("DK"&amp;(ROW($DK43)+1)),2,1)</f>
        <v>#VALUE!</v>
      </c>
      <c r="BV43" s="729" t="e">
        <f ca="1">(IF(AND(BS43+BT43=0,$C43=""),BR43*'Настройки УИК'!$K$33*'Настройки ТИК'!$C$32,0))*IF(INDIRECT("DK"&amp;ROW($DK43))=INDIRECT("DK"&amp;(ROW($DK43)+1)),2,1)</f>
        <v>#VALUE!</v>
      </c>
      <c r="BW43" s="729" t="e">
        <f ca="1">IF(AND('Настройки ТИК'!$C$45="ТИК",'Настройки УИК'!$C$33="Председатель"),0,(BU43+BV43)*ПК_ПЛАН)</f>
        <v>#VALUE!</v>
      </c>
      <c r="BX43" s="314"/>
      <c r="BY43" s="729" t="e">
        <f ca="1">(IF(VALUE(INDIRECT("'Настройки УИК'!$F$34"))&gt;0,(IF(AND(VALUE(MID($DK43,4,2))=VALUE(MID('Настройки ТИК'!$C$17,4,2)),$C43="",BX43=8),BX43,0))*INDIRECT("'Настройки УИК'!$I$34")/8,0))*IF(INDIRECT("DK"&amp;ROW($DK43))=INDIRECT("DK"&amp;(ROW($DK43)+1)),2,1)</f>
        <v>#VALUE!</v>
      </c>
      <c r="BZ43" s="729" t="e">
        <f ca="1">(IF(VALUE(INDIRECT("'Настройки УИК'!$F$34"))&gt;0,(IF(AND(VALUE(MID($DK43,4,2))=VALUE(MID('Настройки ТИК'!$D$17,4,2)),$C43="",BX43=8),BX43,0))*INDIRECT("'Настройки УИК'!$J$34")/8,0))*IF(INDIRECT("DK"&amp;ROW($DK43))=INDIRECT("DK"&amp;(ROW($DK43)+1)),2,1)</f>
        <v>#VALUE!</v>
      </c>
      <c r="CA43" s="729" t="e">
        <f ca="1">(IF($C43="",0,BX43*'Настройки УИК'!$K$34*2*'Настройки ТИК'!$C$32))*IF(INDIRECT("DK"&amp;ROW($DK43))=INDIRECT("DK"&amp;(ROW($DK43)+1)),2,1)</f>
        <v>#VALUE!</v>
      </c>
      <c r="CB43" s="729" t="e">
        <f ca="1">(IF(AND(BY43+BZ43=0,$C43=""),BX43*'Настройки УИК'!$K$34*'Настройки ТИК'!$C$32,0))*IF(INDIRECT("DK"&amp;ROW($DK43))=INDIRECT("DK"&amp;(ROW($DK43)+1)),2,1)</f>
        <v>#VALUE!</v>
      </c>
      <c r="CC43" s="729" t="e">
        <f ca="1">IF(AND('Настройки ТИК'!$C$45="ТИК",'Настройки УИК'!$C$34="Председатель"),0,(CA43+CB43)*ПК_ПЛАН)</f>
        <v>#VALUE!</v>
      </c>
      <c r="CD43" s="314"/>
      <c r="CE43" s="729" t="e">
        <f ca="1">(IF(VALUE(INDIRECT("'Настройки УИК'!$F$35"))&gt;0,(IF(AND(VALUE(MID($DK43,4,2))=VALUE(MID('Настройки ТИК'!$C$17,4,2)),$C43="",CD43=8),CD43,0))*INDIRECT("'Настройки УИК'!$I$35")/8,0))*IF(INDIRECT("DK"&amp;ROW($DK43))=INDIRECT("DK"&amp;(ROW($DK43)+1)),2,1)</f>
        <v>#VALUE!</v>
      </c>
      <c r="CF43" s="729" t="e">
        <f ca="1">(IF(VALUE(INDIRECT("'Настройки УИК'!$F$35"))&gt;0,(IF(AND(VALUE(MID($DK43,4,2))=VALUE(MID('Настройки ТИК'!$D$17,4,2)),$C43="",CD43=8),CD43,0))*INDIRECT("'Настройки УИК'!$J$35")/8,0))*IF(INDIRECT("DK"&amp;ROW($DK43))=INDIRECT("DK"&amp;(ROW($DK43)+1)),2,1)</f>
        <v>#VALUE!</v>
      </c>
      <c r="CG43" s="729" t="e">
        <f ca="1">(IF($C43="",0,CD43*'Настройки УИК'!$K$35*2*'Настройки ТИК'!$C$32))*IF(INDIRECT("DK"&amp;ROW($DK43))=INDIRECT("DK"&amp;(ROW($DK43)+1)),2,1)</f>
        <v>#VALUE!</v>
      </c>
      <c r="CH43" s="729" t="e">
        <f ca="1">(IF(AND(CE43+CF43=0,$C43=""),CD43*'Настройки УИК'!$K$35*'Настройки ТИК'!$C$32,0))*IF(INDIRECT("DK"&amp;ROW($DK43))=INDIRECT("DK"&amp;(ROW($DK43)+1)),2,1)</f>
        <v>#VALUE!</v>
      </c>
      <c r="CI43" s="729" t="e">
        <f ca="1">IF(AND('Настройки ТИК'!$C$45="ТИК",'Настройки УИК'!$C$35="Председатель"),0,(CG43+CH43)*ПК_ПЛАН)</f>
        <v>#VALUE!</v>
      </c>
      <c r="CJ43" s="314"/>
      <c r="CK43" s="729" t="e">
        <f ca="1">(IF(VALUE(INDIRECT("'Настройки УИК'!$F$36"))&gt;0,(IF(AND(VALUE(MID($DK43,4,2))=VALUE(MID('Настройки ТИК'!$C$17,4,2)),$C43="",CJ43=8),CJ43,0))*INDIRECT("'Настройки УИК'!$I$36")/8,0))*IF(INDIRECT("DK"&amp;ROW($DK43))=INDIRECT("DK"&amp;(ROW($DK43)+1)),2,1)</f>
        <v>#VALUE!</v>
      </c>
      <c r="CL43" s="729" t="e">
        <f ca="1">(IF(VALUE(INDIRECT("'Настройки УИК'!$F$36"))&gt;0,(IF(AND(VALUE(MID($DK43,4,2))=VALUE(MID('Настройки ТИК'!$D$17,4,2)),$C43="",CJ43=8),CJ43,0))*INDIRECT("'Настройки УИК'!$J$36")/8,0))*IF(INDIRECT("DK"&amp;ROW($DK43))=INDIRECT("DK"&amp;(ROW($DK43)+1)),2,1)</f>
        <v>#VALUE!</v>
      </c>
      <c r="CM43" s="729" t="e">
        <f ca="1">(IF($C43="",0,CJ43*'Настройки УИК'!$K$36*2*'Настройки ТИК'!$C$32))*IF(INDIRECT("DK"&amp;ROW($DK43))=INDIRECT("DK"&amp;(ROW($DK43)+1)),2,1)</f>
        <v>#VALUE!</v>
      </c>
      <c r="CN43" s="729" t="e">
        <f ca="1">(IF(AND(CK43+CL43=0,$C43=""),CJ43*'Настройки УИК'!$K$36*'Настройки ТИК'!$C$32,0))*IF(INDIRECT("DK"&amp;ROW($DK43))=INDIRECT("DK"&amp;(ROW($DK43)+1)),2,1)</f>
        <v>#VALUE!</v>
      </c>
      <c r="CO43" s="729" t="e">
        <f ca="1">IF(AND('Настройки ТИК'!$C$45="ТИК",'Настройки УИК'!$C$36="Председатель"),0,(CM43+CN43)*ПК_ПЛАН)</f>
        <v>#VALUE!</v>
      </c>
      <c r="CP43" s="314"/>
      <c r="CQ43" s="729" t="e">
        <f ca="1">(IF(VALUE(INDIRECT("'Настройки УИК'!$F$37"))&gt;0,(IF(AND(VALUE(MID($DK43,4,2))=VALUE(MID('Настройки ТИК'!$C$17,4,2)),$C43="",CP43=8),CP43,0))*INDIRECT("'Настройки УИК'!$I$37")/8,0))*IF(INDIRECT("DK"&amp;ROW($DK43))=INDIRECT("DK"&amp;(ROW($DK43)+1)),2,1)</f>
        <v>#VALUE!</v>
      </c>
      <c r="CR43" s="729" t="e">
        <f ca="1">(IF(VALUE(INDIRECT("'Настройки УИК'!$F$37"))&gt;0,(IF(AND(VALUE(MID($DK43,4,2))=VALUE(MID('Настройки ТИК'!$D$17,4,2)),$C43="",CP43=8),CP43,0))*INDIRECT("'Настройки УИК'!$J$37")/8,0))*IF(INDIRECT("DK"&amp;ROW($DK43))=INDIRECT("DK"&amp;(ROW($DK43)+1)),2,1)</f>
        <v>#VALUE!</v>
      </c>
      <c r="CS43" s="729" t="e">
        <f ca="1">(IF($C43="",0,CP43*'Настройки УИК'!$K$37*2*'Настройки ТИК'!$C$32))*IF(INDIRECT("DK"&amp;ROW($DK43))=INDIRECT("DK"&amp;(ROW($DK43)+1)),2,1)</f>
        <v>#VALUE!</v>
      </c>
      <c r="CT43" s="729" t="e">
        <f ca="1">(IF(AND(CQ43+CR43=0,$C43=""),CP43*'Настройки УИК'!$K$37*'Настройки ТИК'!$C$32,0))*IF(INDIRECT("DK"&amp;ROW($DK43))=INDIRECT("DK"&amp;(ROW($DK43)+1)),2,1)</f>
        <v>#VALUE!</v>
      </c>
      <c r="CU43" s="729" t="e">
        <f ca="1">IF(AND('Настройки ТИК'!$C$45="ТИК",'Настройки УИК'!$C$37="Председатель"),0,(CS43+CT43)*ПК_ПЛАН)</f>
        <v>#VALUE!</v>
      </c>
      <c r="CV43" s="314"/>
      <c r="CW43" s="729" t="e">
        <f ca="1">(IF(VALUE(INDIRECT("'Настройки УИК'!$F$38"))&gt;0,(IF(AND(VALUE(MID($DK43,4,2))=VALUE(MID('Настройки ТИК'!$C$17,4,2)),$C43="",CV43=8),CV43,0))*INDIRECT("'Настройки УИК'!$I$38")/8,0))*IF(INDIRECT("DK"&amp;ROW($DK43))=INDIRECT("DK"&amp;(ROW($DK43)+1)),2,1)</f>
        <v>#VALUE!</v>
      </c>
      <c r="CX43" s="729" t="e">
        <f ca="1">(IF(VALUE(INDIRECT("'Настройки УИК'!$F$38"))&gt;0,(IF(AND(VALUE(MID($DK43,4,2))=VALUE(MID('Настройки ТИК'!$D$17,4,2)),$C43="",CV43=8),CV43,0))*INDIRECT("'Настройки УИК'!$J$38")/8,0))*IF(INDIRECT("DK"&amp;ROW($DK43))=INDIRECT("DK"&amp;(ROW($DK43)+1)),2,1)</f>
        <v>#VALUE!</v>
      </c>
      <c r="CY43" s="729" t="e">
        <f ca="1">(IF($C43="",0,CV43*'Настройки УИК'!$K$38*2*'Настройки ТИК'!$C$32))*IF(INDIRECT("DK"&amp;ROW($DK43))=INDIRECT("DK"&amp;(ROW($DK43)+1)),2,1)</f>
        <v>#VALUE!</v>
      </c>
      <c r="CZ43" s="729" t="e">
        <f ca="1">(IF(AND(CW43+CX43=0,$C43=""),CV43*'Настройки УИК'!$K$38*'Настройки ТИК'!$C$32,0))*IF(INDIRECT("DK"&amp;ROW($DK43))=INDIRECT("DK"&amp;(ROW($DK43)+1)),2,1)</f>
        <v>#VALUE!</v>
      </c>
      <c r="DA43" s="729" t="e">
        <f ca="1">IF(AND('Настройки ТИК'!$C$45="ТИК",'Настройки УИК'!$C$38="Председатель"),0,(CY43+CZ43)*ПК_ПЛАН)</f>
        <v>#VALUE!</v>
      </c>
      <c r="DB43" s="314"/>
      <c r="DC43" s="729" t="e">
        <f ca="1">(IF(VALUE(INDIRECT("'Настройки УИК'!$F$39"))&gt;0,(IF(AND(VALUE(MID($DK43,4,2))=VALUE(MID('Настройки ТИК'!$C$17,4,2)),$C43="",DB43=8),DB43,0))*INDIRECT("'Настройки УИК'!$I$39")/8,0))*IF(INDIRECT("DK"&amp;ROW($DK43))=INDIRECT("DK"&amp;(ROW($DK43)+1)),2,1)</f>
        <v>#VALUE!</v>
      </c>
      <c r="DD43" s="729" t="e">
        <f ca="1">(IF(VALUE(INDIRECT("'Настройки УИК'!$F$39"))&gt;0,(IF(AND(VALUE(MID($DK43,4,2))=VALUE(MID('Настройки ТИК'!$D$17,4,2)),$C43="",DB43=8),DB43,0))*INDIRECT("'Настройки УИК'!$J$39")/8,0))*IF(INDIRECT("DK"&amp;ROW($DK43))=INDIRECT("DK"&amp;(ROW($DK43)+1)),2,1)</f>
        <v>#VALUE!</v>
      </c>
      <c r="DE43" s="729" t="e">
        <f ca="1">(IF($C43="",0,DB43*'Настройки УИК'!$K$39*2*'Настройки ТИК'!$C$32))*IF(INDIRECT("DK"&amp;ROW($DK43))=INDIRECT("DK"&amp;(ROW($DK43)+1)),2,1)</f>
        <v>#VALUE!</v>
      </c>
      <c r="DF43" s="729" t="e">
        <f ca="1">(IF(AND(DC43+DD43=0,$C43=""),DB43*'Настройки УИК'!$K$39*'Настройки ТИК'!$C$32,0))*IF(INDIRECT("DK"&amp;ROW($DK43))=INDIRECT("DK"&amp;(ROW($DK43)+1)),2,1)</f>
        <v>#VALUE!</v>
      </c>
      <c r="DG43" s="729" t="e">
        <f ca="1">IF(AND('Настройки ТИК'!$C$45="ТИК",'Настройки УИК'!$C$39="Председатель"),0,(DE43+DF43)*ПК_ПЛАН)</f>
        <v>#VALUE!</v>
      </c>
      <c r="DK43" s="777" t="e">
        <f>DATE(RIGHT(date_of_choice, 4), MID(date_of_choice, FIND(".", date_of_choice) + 1, 2),LEFT(date_of_choice, 2))+4</f>
        <v>#VALUE!</v>
      </c>
    </row>
    <row r="44" spans="1:115" s="223" customFormat="1" ht="16.5" customHeight="1" x14ac:dyDescent="0.25">
      <c r="A44" s="757" t="e">
        <f t="shared" ca="1" si="0"/>
        <v>#VALUE!</v>
      </c>
      <c r="B44" s="777" t="e">
        <f>DATE(RIGHT(date_of_choice, 4), MID(date_of_choice, FIND(".", date_of_choice) + 1, 2),LEFT(date_of_choice, 2))+5</f>
        <v>#VALUE!</v>
      </c>
      <c r="C44" s="756"/>
      <c r="D44" s="314"/>
      <c r="E44" s="729" t="e">
        <f ca="1">(IF(VALUE(INDIRECT("'Настройки УИК'!$F$22"))&gt;0,(IF(AND(VALUE(MID($DK44,4,2))=VALUE(MID('Настройки ТИК'!$C$17,4,2)),$C44="",D44=8),D44,0))*INDIRECT("'Настройки УИК'!$I$22")/8,0))*IF(INDIRECT("DK"&amp;ROW($DK44))=INDIRECT("DK"&amp;(ROW($DK44)+1)),2,1)</f>
        <v>#VALUE!</v>
      </c>
      <c r="F44" s="729" t="e">
        <f ca="1">(IF(VALUE(INDIRECT("'Настройки УИК'!$F$22"))&gt;0,(IF(AND(VALUE(MID($DK44,4,2))=VALUE(MID('Настройки ТИК'!$D$17,4,2)),$C44="",D44=8),D44,0))*INDIRECT("'Настройки УИК'!$J$22")/8,0))*IF(INDIRECT("DK"&amp;ROW($DK44))=INDIRECT("DK"&amp;(ROW($DK44)+1)),2,1)</f>
        <v>#VALUE!</v>
      </c>
      <c r="G44" s="729" t="e">
        <f ca="1">(IF($C44="",0,D44*'Настройки УИК'!$K$22*2*'Настройки ТИК'!$C$32))*IF(INDIRECT("DK"&amp;ROW($DK44))=INDIRECT("DK"&amp;(ROW($DK44)+1)),2,1)</f>
        <v>#VALUE!</v>
      </c>
      <c r="H44" s="729" t="e">
        <f ca="1">(IF(AND(E44+F44=0,$C44=""),D44*'Настройки УИК'!$K$22*'Настройки ТИК'!$C$32,0))*IF(INDIRECT("DK"&amp;ROW($DK44))=INDIRECT("DK"&amp;(ROW($DK44)+1)),2,1)</f>
        <v>#VALUE!</v>
      </c>
      <c r="I44" s="729" t="e">
        <f ca="1">IF(AND('Настройки ТИК'!$C$45="ТИК",'Настройки УИК'!$C$22="Председатель"),0,(G44+H44)*ПК_ПЛАН)</f>
        <v>#VALUE!</v>
      </c>
      <c r="J44" s="314"/>
      <c r="K44" s="729" t="e">
        <f ca="1">(IF(VALUE(INDIRECT("'Настройки УИК'!$F$23"))&gt;0,(IF(AND(VALUE(MID($DK44,4,2))=VALUE(MID('Настройки ТИК'!$C$17,4,2)),$C44="",J44=8),J44,0))*INDIRECT("'Настройки УИК'!$I$23")/8,0))*IF(INDIRECT("DK"&amp;ROW($DK44))=INDIRECT("DK"&amp;(ROW($DK44)+1)),2,1)</f>
        <v>#VALUE!</v>
      </c>
      <c r="L44" s="729" t="e">
        <f ca="1">(IF(VALUE(INDIRECT("'Настройки УИК'!$F$23"))&gt;0,(IF(AND(VALUE(MID($DK44,4,2))=VALUE(MID('Настройки ТИК'!$D$17,4,2)),$C44="",J44=8),J44,0))*INDIRECT("'Настройки УИК'!$J$23")/8,0))*IF(INDIRECT("DK"&amp;ROW($DK44))=INDIRECT("DK"&amp;(ROW($DK44)+1)),2,1)</f>
        <v>#VALUE!</v>
      </c>
      <c r="M44" s="729" t="e">
        <f ca="1">(IF($C44="",0,J44*'Настройки УИК'!$K$23*2*'Настройки ТИК'!$C$32))*IF(INDIRECT("DK"&amp;ROW($DK44))=INDIRECT("DK"&amp;(ROW($DK44)+1)),2,1)</f>
        <v>#VALUE!</v>
      </c>
      <c r="N44" s="729" t="e">
        <f ca="1">(IF(AND(K44+L44=0,$C44=""),J44*'Настройки УИК'!$K$23*'Настройки ТИК'!$C$32,0))*IF(INDIRECT("DK"&amp;ROW($DK44))=INDIRECT("DK"&amp;(ROW($DK44)+1)),2,1)</f>
        <v>#VALUE!</v>
      </c>
      <c r="O44" s="729" t="e">
        <f ca="1">IF(AND('Настройки ТИК'!$C$45="ТИК",'Настройки УИК'!$C$23="Председатель"),0,(M44+N44)*ПК_ПЛАН)</f>
        <v>#VALUE!</v>
      </c>
      <c r="P44" s="314"/>
      <c r="Q44" s="729" t="e">
        <f ca="1">(IF(VALUE(INDIRECT("'Настройки УИК'!$F$24"))&gt;0,(IF(AND(VALUE(MID($DK44,4,2))=VALUE(MID('Настройки ТИК'!$C$17,4,2)),$C44="",P44=8),P44,0))*INDIRECT("'Настройки УИК'!$I$24")/8,0))*IF(INDIRECT("DK"&amp;ROW($DK44))=INDIRECT("DK"&amp;(ROW($DK44)+1)),2,1)</f>
        <v>#VALUE!</v>
      </c>
      <c r="R44" s="729" t="e">
        <f ca="1">(IF(VALUE(INDIRECT("'Настройки УИК'!$F$24"))&gt;0,(IF(AND(VALUE(MID($DK44,4,2))=VALUE(MID('Настройки ТИК'!$D$17,4,2)),$C44="",P44=8),P44,0))*INDIRECT("'Настройки УИК'!$J$24")/8,0))*IF(INDIRECT("DK"&amp;ROW($DK44))=INDIRECT("DK"&amp;(ROW($DK44)+1)),2,1)</f>
        <v>#VALUE!</v>
      </c>
      <c r="S44" s="729" t="e">
        <f ca="1">(IF($C44="",0,P44*'Настройки УИК'!$K$24*2*'Настройки ТИК'!$C$32))*IF(INDIRECT("DK"&amp;ROW($DK44))=INDIRECT("DK"&amp;(ROW($DK44)+1)),2,1)</f>
        <v>#VALUE!</v>
      </c>
      <c r="T44" s="729" t="e">
        <f ca="1">(IF(AND(Q44+R44=0,$C44=""),P44*'Настройки УИК'!$K$24*'Настройки ТИК'!$C$32,0))*IF(INDIRECT("DK"&amp;ROW($DK44))=INDIRECT("DK"&amp;(ROW($DK44)+1)),2,1)</f>
        <v>#VALUE!</v>
      </c>
      <c r="U44" s="729" t="e">
        <f ca="1">IF(AND('Настройки ТИК'!$C$45="ТИК",'Настройки УИК'!$C$24="Председатель"),0,(S44+T44)*ПК_ПЛАН)</f>
        <v>#VALUE!</v>
      </c>
      <c r="V44" s="314"/>
      <c r="W44" s="729" t="e">
        <f ca="1">(IF(VALUE(INDIRECT("'Настройки УИК'!$F$25"))&gt;0,(IF(AND(VALUE(MID($DK44,4,2))=VALUE(MID('Настройки ТИК'!$C$17,4,2)),$C44="",V44=8),V44,0))*INDIRECT("'Настройки УИК'!$I$25")/8,0))*IF(INDIRECT("DK"&amp;ROW($DK44))=INDIRECT("DK"&amp;(ROW($DK44)+1)),2,1)</f>
        <v>#VALUE!</v>
      </c>
      <c r="X44" s="729" t="e">
        <f ca="1">(IF(VALUE(INDIRECT("'Настройки УИК'!$F$25"))&gt;0,(IF(AND(VALUE(MID($DK44,4,2))=VALUE(MID('Настройки ТИК'!$D$17,4,2)),$C44="",V44=8),V44,0))*INDIRECT("'Настройки УИК'!$J$25")/8,0))*IF(INDIRECT("DK"&amp;ROW($DK44))=INDIRECT("DK"&amp;(ROW($DK44)+1)),2,1)</f>
        <v>#VALUE!</v>
      </c>
      <c r="Y44" s="729" t="e">
        <f ca="1">(IF($C44="",0,V44*'Настройки УИК'!$K$25*2*'Настройки ТИК'!$C$32))*IF(INDIRECT("DK"&amp;ROW($DK44))=INDIRECT("DK"&amp;(ROW($DK44)+1)),2,1)</f>
        <v>#VALUE!</v>
      </c>
      <c r="Z44" s="729" t="e">
        <f ca="1">(IF(AND(W44+X44=0,$C44=""),V44*'Настройки УИК'!$K$25*'Настройки ТИК'!$C$32,0))*IF(INDIRECT("DK"&amp;ROW($DK44))=INDIRECT("DK"&amp;(ROW($DK44)+1)),2,1)</f>
        <v>#VALUE!</v>
      </c>
      <c r="AA44" s="729" t="e">
        <f ca="1">IF(AND('Настройки ТИК'!$C$45="ТИК",'Настройки УИК'!$C$25="Председатель"),0,(Y44+Z44)*ПК_ПЛАН)</f>
        <v>#VALUE!</v>
      </c>
      <c r="AB44" s="314"/>
      <c r="AC44" s="729" t="e">
        <f ca="1">(IF(VALUE(INDIRECT("'Настройки УИК'!$F$26"))&gt;0,(IF(AND(VALUE(MID($DK44,4,2))=VALUE(MID('Настройки ТИК'!$C$17,4,2)),$C44="",AB44=8),AB44,0))*INDIRECT("'Настройки УИК'!$I$26")/8,0))*IF(INDIRECT("DK"&amp;ROW($DK44))=INDIRECT("DK"&amp;(ROW($DK44)+1)),2,1)</f>
        <v>#VALUE!</v>
      </c>
      <c r="AD44" s="729" t="e">
        <f ca="1">(IF(VALUE(INDIRECT("'Настройки УИК'!$F$26"))&gt;0,(IF(AND(VALUE(MID($DK44,4,2))=VALUE(MID('Настройки ТИК'!$D$17,4,2)),$C44="",AB44=8),AB44,0))*INDIRECT("'Настройки УИК'!$J$26")/8,0))*IF(INDIRECT("DK"&amp;ROW($DK44))=INDIRECT("DK"&amp;(ROW($DK44)+1)),2,1)</f>
        <v>#VALUE!</v>
      </c>
      <c r="AE44" s="729" t="e">
        <f ca="1">(IF($C44="",0,AB44*'Настройки УИК'!$K$26*2*'Настройки ТИК'!$C$32))*IF(INDIRECT("DK"&amp;ROW($DK44))=INDIRECT("DK"&amp;(ROW($DK44)+1)),2,1)</f>
        <v>#VALUE!</v>
      </c>
      <c r="AF44" s="729" t="e">
        <f ca="1">(IF(AND(AC44+AD44=0,$C44=""),AB44*'Настройки УИК'!$K$26*'Настройки ТИК'!$C$32,0))*IF(INDIRECT("DK"&amp;ROW($DK44))=INDIRECT("DK"&amp;(ROW($DK44)+1)),2,1)</f>
        <v>#VALUE!</v>
      </c>
      <c r="AG44" s="729" t="e">
        <f ca="1">IF(AND('Настройки ТИК'!$C$45="ТИК",'Настройки УИК'!$C$26="Председатель"),0,(AE44+AF44)*ПК_ПЛАН)</f>
        <v>#VALUE!</v>
      </c>
      <c r="AH44" s="314"/>
      <c r="AI44" s="729" t="e">
        <f ca="1">(IF(VALUE(INDIRECT("'Настройки УИК'!$F$27"))&gt;0,(IF(AND(VALUE(MID($DK44,4,2))=VALUE(MID('Настройки ТИК'!$C$17,4,2)),$C44="",AH44=8),AH44,0))*INDIRECT("'Настройки УИК'!$I$27")/8,0))*IF(INDIRECT("DK"&amp;ROW($DK44))=INDIRECT("DK"&amp;(ROW($DK44)+1)),2,1)</f>
        <v>#VALUE!</v>
      </c>
      <c r="AJ44" s="729" t="e">
        <f ca="1">(IF(VALUE(INDIRECT("'Настройки УИК'!$F$27"))&gt;0,(IF(AND(VALUE(MID($DK44,4,2))=VALUE(MID('Настройки ТИК'!$D$17,4,2)),$C44="",AH44=8),AH44,0))*INDIRECT("'Настройки УИК'!$J$27")/8,0))*IF(INDIRECT("DK"&amp;ROW($DK44))=INDIRECT("DK"&amp;(ROW($DK44)+1)),2,1)</f>
        <v>#VALUE!</v>
      </c>
      <c r="AK44" s="729" t="e">
        <f ca="1">(IF($C44="",0,AH44*'Настройки УИК'!$K$27*2*'Настройки ТИК'!$C$32))*IF(INDIRECT("DK"&amp;ROW($DK44))=INDIRECT("DK"&amp;(ROW($DK44)+1)),2,1)</f>
        <v>#VALUE!</v>
      </c>
      <c r="AL44" s="729" t="e">
        <f ca="1">(IF(AND(AI44+AJ44=0,$C44=""),AH44*'Настройки УИК'!$K$27*'Настройки ТИК'!$C$32,0))*IF(INDIRECT("DK"&amp;ROW($DK44))=INDIRECT("DK"&amp;(ROW($DK44)+1)),2,1)</f>
        <v>#VALUE!</v>
      </c>
      <c r="AM44" s="729" t="e">
        <f ca="1">IF(AND('Настройки ТИК'!$C$45="ТИК",'Настройки УИК'!$C$27="Председатель"),0,(AK44+AL44)*ПК_ПЛАН)</f>
        <v>#VALUE!</v>
      </c>
      <c r="AN44" s="314"/>
      <c r="AO44" s="729" t="e">
        <f ca="1">(IF(VALUE(INDIRECT("'Настройки УИК'!$F$28"))&gt;0,(IF(AND(VALUE(MID($DK44,4,2))=VALUE(MID('Настройки ТИК'!$C$17,4,2)),$C44="",AN44=8),AN44,0))*INDIRECT("'Настройки УИК'!$I$28")/8,0))*IF(INDIRECT("DK"&amp;ROW($DK44))=INDIRECT("DK"&amp;(ROW($DK44)+1)),2,1)</f>
        <v>#VALUE!</v>
      </c>
      <c r="AP44" s="729" t="e">
        <f ca="1">(IF(VALUE(INDIRECT("'Настройки УИК'!$F$28"))&gt;0,(IF(AND(VALUE(MID($DK44,4,2))=VALUE(MID('Настройки ТИК'!$D$17,4,2)),$C44="",AN44=8),AN44,0))*INDIRECT("'Настройки УИК'!$J$28")/8,0))*IF(INDIRECT("DK"&amp;ROW($DK44))=INDIRECT("DK"&amp;(ROW($DK44)+1)),2,1)</f>
        <v>#VALUE!</v>
      </c>
      <c r="AQ44" s="729" t="e">
        <f ca="1">(IF($C44="",0,AN44*'Настройки УИК'!$K$28*2*'Настройки ТИК'!$C$32))*IF(INDIRECT("DK"&amp;ROW($DK44))=INDIRECT("DK"&amp;(ROW($DK44)+1)),2,1)</f>
        <v>#VALUE!</v>
      </c>
      <c r="AR44" s="729" t="e">
        <f ca="1">(IF(AND(AO44+AP44=0,$C44=""),AN44*'Настройки УИК'!$K$28*'Настройки ТИК'!$C$32,0))*IF(INDIRECT("DK"&amp;ROW($DK44))=INDIRECT("DK"&amp;(ROW($DK44)+1)),2,1)</f>
        <v>#VALUE!</v>
      </c>
      <c r="AS44" s="729" t="e">
        <f ca="1">IF(AND('Настройки ТИК'!$C$45="ТИК",'Настройки УИК'!$C$28="Председатель"),0,(AQ44+AR44)*ПК_ПЛАН)</f>
        <v>#VALUE!</v>
      </c>
      <c r="AT44" s="314"/>
      <c r="AU44" s="729" t="e">
        <f ca="1">(IF(VALUE(INDIRECT("'Настройки УИК'!$F$29"))&gt;0,(IF(AND(VALUE(MID($DK44,4,2))=VALUE(MID('Настройки ТИК'!$C$17,4,2)),$C44="",AT44=8),AT44,0))*INDIRECT("'Настройки УИК'!$I$29")/8,0))*IF(INDIRECT("DK"&amp;ROW($DK44))=INDIRECT("DK"&amp;(ROW($DK44)+1)),2,1)</f>
        <v>#VALUE!</v>
      </c>
      <c r="AV44" s="729" t="e">
        <f ca="1">(IF(VALUE(INDIRECT("'Настройки УИК'!$F$29"))&gt;0,(IF(AND(VALUE(MID($DK44,4,2))=VALUE(MID('Настройки ТИК'!$D$17,4,2)),$C44="",AT44=8),AT44,0))*INDIRECT("'Настройки УИК'!$J$29")/8,0))*IF(INDIRECT("DK"&amp;ROW($DK44))=INDIRECT("DK"&amp;(ROW($DK44)+1)),2,1)</f>
        <v>#VALUE!</v>
      </c>
      <c r="AW44" s="729" t="e">
        <f ca="1">(IF($C44="",0,AT44*'Настройки УИК'!$K$29*2*'Настройки ТИК'!$C$32))*IF(INDIRECT("DK"&amp;ROW($DK44))=INDIRECT("DK"&amp;(ROW($DK44)+1)),2,1)</f>
        <v>#VALUE!</v>
      </c>
      <c r="AX44" s="729" t="e">
        <f ca="1">(IF(AND(AU44+AV44=0,$C44=""),AT44*'Настройки УИК'!$K$29*'Настройки ТИК'!$C$32,0))*IF(INDIRECT("DK"&amp;ROW($DK44))=INDIRECT("DK"&amp;(ROW($DK44)+1)),2,1)</f>
        <v>#VALUE!</v>
      </c>
      <c r="AY44" s="729" t="e">
        <f ca="1">IF(AND('Настройки ТИК'!$C$45="ТИК",'Настройки УИК'!$C$29="Председатель"),0,(AW44+AX44)*ПК_ПЛАН)</f>
        <v>#VALUE!</v>
      </c>
      <c r="AZ44" s="314"/>
      <c r="BA44" s="729" t="e">
        <f ca="1">(IF(VALUE(INDIRECT("'Настройки УИК'!$F$30"))&gt;0,(IF(AND(VALUE(MID($DK44,4,2))=VALUE(MID('Настройки ТИК'!$C$17,4,2)),$C44="",AZ44=8),AZ44,0))*INDIRECT("'Настройки УИК'!$I$30")/8,0))*IF(INDIRECT("DK"&amp;ROW($DK44))=INDIRECT("DK"&amp;(ROW($DK44)+1)),2,1)</f>
        <v>#VALUE!</v>
      </c>
      <c r="BB44" s="729" t="e">
        <f ca="1">(IF(VALUE(INDIRECT("'Настройки УИК'!$F$30"))&gt;0,(IF(AND(VALUE(MID($DK44,4,2))=VALUE(MID('Настройки ТИК'!$D$17,4,2)),$C44="",AZ44=8),AZ44,0))*INDIRECT("'Настройки УИК'!$J$30")/8,0))*IF(INDIRECT("DK"&amp;ROW($DK44))=INDIRECT("DK"&amp;(ROW($DK44)+1)),2,1)</f>
        <v>#VALUE!</v>
      </c>
      <c r="BC44" s="729" t="e">
        <f ca="1">(IF($C44="",0,AZ44*'Настройки УИК'!$K$30*2*'Настройки ТИК'!$C$32))*IF(INDIRECT("DK"&amp;ROW($DK44))=INDIRECT("DK"&amp;(ROW($DK44)+1)),2,1)</f>
        <v>#VALUE!</v>
      </c>
      <c r="BD44" s="729" t="e">
        <f ca="1">(IF(AND(BA44+BB44=0,$C44=""),AZ44*'Настройки УИК'!$K$30*'Настройки ТИК'!$C$32,0))*IF(INDIRECT("DK"&amp;ROW($DK44))=INDIRECT("DK"&amp;(ROW($DK44)+1)),2,1)</f>
        <v>#VALUE!</v>
      </c>
      <c r="BE44" s="729" t="e">
        <f ca="1">IF(AND('Настройки ТИК'!$C$45="ТИК",'Настройки УИК'!$C$30="Председатель"),0,(BC44+BD44)*ПК_ПЛАН)</f>
        <v>#VALUE!</v>
      </c>
      <c r="BF44" s="314"/>
      <c r="BG44" s="729" t="e">
        <f ca="1">(IF(VALUE(INDIRECT("'Настройки УИК'!$F$31"))&gt;0,(IF(AND(VALUE(MID($DK44,4,2))=VALUE(MID('Настройки ТИК'!$C$17,4,2)),$C44="",BF44=8),BF44,0))*INDIRECT("'Настройки УИК'!$I$31")/8,0))*IF(INDIRECT("DK"&amp;ROW($DK44))=INDIRECT("DK"&amp;(ROW($DK44)+1)),2,1)</f>
        <v>#VALUE!</v>
      </c>
      <c r="BH44" s="729" t="e">
        <f ca="1">(IF(VALUE(INDIRECT("'Настройки УИК'!$F$31"))&gt;0,(IF(AND(VALUE(MID($DK44,4,2))=VALUE(MID('Настройки ТИК'!$D$17,4,2)),$C44="",BF44=8),BF44,0))*INDIRECT("'Настройки УИК'!$J$31")/8,0))*IF(INDIRECT("DK"&amp;ROW($DK44))=INDIRECT("DK"&amp;(ROW($DK44)+1)),2,1)</f>
        <v>#VALUE!</v>
      </c>
      <c r="BI44" s="729" t="e">
        <f ca="1">(IF($C44="",0,BF44*'Настройки УИК'!$K$31*2*'Настройки ТИК'!$C$32))*IF(INDIRECT("DK"&amp;ROW($DK44))=INDIRECT("DK"&amp;(ROW($DK44)+1)),2,1)</f>
        <v>#VALUE!</v>
      </c>
      <c r="BJ44" s="729" t="e">
        <f ca="1">(IF(AND(BG44+BH44=0,$C44=""),BF44*'Настройки УИК'!$K$31*'Настройки ТИК'!$C$32,0))*IF(INDIRECT("DK"&amp;ROW($DK44))=INDIRECT("DK"&amp;(ROW($DK44)+1)),2,1)</f>
        <v>#VALUE!</v>
      </c>
      <c r="BK44" s="729" t="e">
        <f ca="1">IF(AND('Настройки ТИК'!$C$45="ТИК",'Настройки УИК'!$C$31="Председатель"),0,(BI44+BJ44)*ПК_ПЛАН)</f>
        <v>#VALUE!</v>
      </c>
      <c r="BL44" s="314"/>
      <c r="BM44" s="729" t="e">
        <f ca="1">(IF(VALUE(INDIRECT("'Настройки УИК'!$F$32"))&gt;0,(IF(AND(VALUE(MID($DK44,4,2))=VALUE(MID('Настройки ТИК'!$C$17,4,2)),$C44="",BL44=8),BL44,0))*INDIRECT("'Настройки УИК'!$I$32")/8,0))*IF(INDIRECT("DK"&amp;ROW($DK44))=INDIRECT("DK"&amp;(ROW($DK44)+1)),2,1)</f>
        <v>#VALUE!</v>
      </c>
      <c r="BN44" s="729" t="e">
        <f ca="1">(IF(VALUE(INDIRECT("'Настройки УИК'!$F$32"))&gt;0,(IF(AND(VALUE(MID($DK44,4,2))=VALUE(MID('Настройки ТИК'!$D$17,4,2)),$C44="",BL44=8),BL44,0))*INDIRECT("'Настройки УИК'!$J$32")/8,0))*IF(INDIRECT("DK"&amp;ROW($DK44))=INDIRECT("DK"&amp;(ROW($DK44)+1)),2,1)</f>
        <v>#VALUE!</v>
      </c>
      <c r="BO44" s="729" t="e">
        <f ca="1">(IF($C44="",0,BL44*'Настройки УИК'!$K$32*2*'Настройки ТИК'!$C$32))*IF(INDIRECT("DK"&amp;ROW($DK44))=INDIRECT("DK"&amp;(ROW($DK44)+1)),2,1)</f>
        <v>#VALUE!</v>
      </c>
      <c r="BP44" s="729" t="e">
        <f ca="1">(IF(AND(BM44+BN44=0,$C44=""),BL44*'Настройки УИК'!$K$32*'Настройки ТИК'!$C$32,0))*IF(INDIRECT("DK"&amp;ROW($DK44))=INDIRECT("DK"&amp;(ROW($DK44)+1)),2,1)</f>
        <v>#VALUE!</v>
      </c>
      <c r="BQ44" s="729" t="e">
        <f ca="1">IF(AND('Настройки ТИК'!$C$45="ТИК",'Настройки УИК'!$C$32="Председатель"),0,(BO44+BP44)*ПК_ПЛАН)</f>
        <v>#VALUE!</v>
      </c>
      <c r="BR44" s="314"/>
      <c r="BS44" s="729" t="e">
        <f ca="1">(IF(VALUE(INDIRECT("'Настройки УИК'!$F$33"))&gt;0,(IF(AND(VALUE(MID($DK44,4,2))=VALUE(MID('Настройки ТИК'!$C$17,4,2)),$C44="",BR44=8),BR44,0))*INDIRECT("'Настройки УИК'!$I$33")/8,0))*IF(INDIRECT("DK"&amp;ROW($DK44))=INDIRECT("DK"&amp;(ROW($DK44)+1)),2,1)</f>
        <v>#VALUE!</v>
      </c>
      <c r="BT44" s="729" t="e">
        <f ca="1">(IF(VALUE(INDIRECT("'Настройки УИК'!$F$33"))&gt;0,(IF(AND(VALUE(MID($DK44,4,2))=VALUE(MID('Настройки ТИК'!$D$17,4,2)),$C44="",BR44=8),BR44,0))*INDIRECT("'Настройки УИК'!$J$33")/8,0))*IF(INDIRECT("DK"&amp;ROW($DK44))=INDIRECT("DK"&amp;(ROW($DK44)+1)),2,1)</f>
        <v>#VALUE!</v>
      </c>
      <c r="BU44" s="729" t="e">
        <f ca="1">(IF($C44="",0,BR44*'Настройки УИК'!$K$33*2*'Настройки ТИК'!$C$32))*IF(INDIRECT("DK"&amp;ROW($DK44))=INDIRECT("DK"&amp;(ROW($DK44)+1)),2,1)</f>
        <v>#VALUE!</v>
      </c>
      <c r="BV44" s="729" t="e">
        <f ca="1">(IF(AND(BS44+BT44=0,$C44=""),BR44*'Настройки УИК'!$K$33*'Настройки ТИК'!$C$32,0))*IF(INDIRECT("DK"&amp;ROW($DK44))=INDIRECT("DK"&amp;(ROW($DK44)+1)),2,1)</f>
        <v>#VALUE!</v>
      </c>
      <c r="BW44" s="729" t="e">
        <f ca="1">IF(AND('Настройки ТИК'!$C$45="ТИК",'Настройки УИК'!$C$33="Председатель"),0,(BU44+BV44)*ПК_ПЛАН)</f>
        <v>#VALUE!</v>
      </c>
      <c r="BX44" s="314"/>
      <c r="BY44" s="729" t="e">
        <f ca="1">(IF(VALUE(INDIRECT("'Настройки УИК'!$F$34"))&gt;0,(IF(AND(VALUE(MID($DK44,4,2))=VALUE(MID('Настройки ТИК'!$C$17,4,2)),$C44="",BX44=8),BX44,0))*INDIRECT("'Настройки УИК'!$I$34")/8,0))*IF(INDIRECT("DK"&amp;ROW($DK44))=INDIRECT("DK"&amp;(ROW($DK44)+1)),2,1)</f>
        <v>#VALUE!</v>
      </c>
      <c r="BZ44" s="729" t="e">
        <f ca="1">(IF(VALUE(INDIRECT("'Настройки УИК'!$F$34"))&gt;0,(IF(AND(VALUE(MID($DK44,4,2))=VALUE(MID('Настройки ТИК'!$D$17,4,2)),$C44="",BX44=8),BX44,0))*INDIRECT("'Настройки УИК'!$J$34")/8,0))*IF(INDIRECT("DK"&amp;ROW($DK44))=INDIRECT("DK"&amp;(ROW($DK44)+1)),2,1)</f>
        <v>#VALUE!</v>
      </c>
      <c r="CA44" s="729" t="e">
        <f ca="1">(IF($C44="",0,BX44*'Настройки УИК'!$K$34*2*'Настройки ТИК'!$C$32))*IF(INDIRECT("DK"&amp;ROW($DK44))=INDIRECT("DK"&amp;(ROW($DK44)+1)),2,1)</f>
        <v>#VALUE!</v>
      </c>
      <c r="CB44" s="729" t="e">
        <f ca="1">(IF(AND(BY44+BZ44=0,$C44=""),BX44*'Настройки УИК'!$K$34*'Настройки ТИК'!$C$32,0))*IF(INDIRECT("DK"&amp;ROW($DK44))=INDIRECT("DK"&amp;(ROW($DK44)+1)),2,1)</f>
        <v>#VALUE!</v>
      </c>
      <c r="CC44" s="729" t="e">
        <f ca="1">IF(AND('Настройки ТИК'!$C$45="ТИК",'Настройки УИК'!$C$34="Председатель"),0,(CA44+CB44)*ПК_ПЛАН)</f>
        <v>#VALUE!</v>
      </c>
      <c r="CD44" s="314"/>
      <c r="CE44" s="729" t="e">
        <f ca="1">(IF(VALUE(INDIRECT("'Настройки УИК'!$F$35"))&gt;0,(IF(AND(VALUE(MID($DK44,4,2))=VALUE(MID('Настройки ТИК'!$C$17,4,2)),$C44="",CD44=8),CD44,0))*INDIRECT("'Настройки УИК'!$I$35")/8,0))*IF(INDIRECT("DK"&amp;ROW($DK44))=INDIRECT("DK"&amp;(ROW($DK44)+1)),2,1)</f>
        <v>#VALUE!</v>
      </c>
      <c r="CF44" s="729" t="e">
        <f ca="1">(IF(VALUE(INDIRECT("'Настройки УИК'!$F$35"))&gt;0,(IF(AND(VALUE(MID($DK44,4,2))=VALUE(MID('Настройки ТИК'!$D$17,4,2)),$C44="",CD44=8),CD44,0))*INDIRECT("'Настройки УИК'!$J$35")/8,0))*IF(INDIRECT("DK"&amp;ROW($DK44))=INDIRECT("DK"&amp;(ROW($DK44)+1)),2,1)</f>
        <v>#VALUE!</v>
      </c>
      <c r="CG44" s="729" t="e">
        <f ca="1">(IF($C44="",0,CD44*'Настройки УИК'!$K$35*2*'Настройки ТИК'!$C$32))*IF(INDIRECT("DK"&amp;ROW($DK44))=INDIRECT("DK"&amp;(ROW($DK44)+1)),2,1)</f>
        <v>#VALUE!</v>
      </c>
      <c r="CH44" s="729" t="e">
        <f ca="1">(IF(AND(CE44+CF44=0,$C44=""),CD44*'Настройки УИК'!$K$35*'Настройки ТИК'!$C$32,0))*IF(INDIRECT("DK"&amp;ROW($DK44))=INDIRECT("DK"&amp;(ROW($DK44)+1)),2,1)</f>
        <v>#VALUE!</v>
      </c>
      <c r="CI44" s="729" t="e">
        <f ca="1">IF(AND('Настройки ТИК'!$C$45="ТИК",'Настройки УИК'!$C$35="Председатель"),0,(CG44+CH44)*ПК_ПЛАН)</f>
        <v>#VALUE!</v>
      </c>
      <c r="CJ44" s="314"/>
      <c r="CK44" s="729" t="e">
        <f ca="1">(IF(VALUE(INDIRECT("'Настройки УИК'!$F$36"))&gt;0,(IF(AND(VALUE(MID($DK44,4,2))=VALUE(MID('Настройки ТИК'!$C$17,4,2)),$C44="",CJ44=8),CJ44,0))*INDIRECT("'Настройки УИК'!$I$36")/8,0))*IF(INDIRECT("DK"&amp;ROW($DK44))=INDIRECT("DK"&amp;(ROW($DK44)+1)),2,1)</f>
        <v>#VALUE!</v>
      </c>
      <c r="CL44" s="729" t="e">
        <f ca="1">(IF(VALUE(INDIRECT("'Настройки УИК'!$F$36"))&gt;0,(IF(AND(VALUE(MID($DK44,4,2))=VALUE(MID('Настройки ТИК'!$D$17,4,2)),$C44="",CJ44=8),CJ44,0))*INDIRECT("'Настройки УИК'!$J$36")/8,0))*IF(INDIRECT("DK"&amp;ROW($DK44))=INDIRECT("DK"&amp;(ROW($DK44)+1)),2,1)</f>
        <v>#VALUE!</v>
      </c>
      <c r="CM44" s="729" t="e">
        <f ca="1">(IF($C44="",0,CJ44*'Настройки УИК'!$K$36*2*'Настройки ТИК'!$C$32))*IF(INDIRECT("DK"&amp;ROW($DK44))=INDIRECT("DK"&amp;(ROW($DK44)+1)),2,1)</f>
        <v>#VALUE!</v>
      </c>
      <c r="CN44" s="729" t="e">
        <f ca="1">(IF(AND(CK44+CL44=0,$C44=""),CJ44*'Настройки УИК'!$K$36*'Настройки ТИК'!$C$32,0))*IF(INDIRECT("DK"&amp;ROW($DK44))=INDIRECT("DK"&amp;(ROW($DK44)+1)),2,1)</f>
        <v>#VALUE!</v>
      </c>
      <c r="CO44" s="729" t="e">
        <f ca="1">IF(AND('Настройки ТИК'!$C$45="ТИК",'Настройки УИК'!$C$36="Председатель"),0,(CM44+CN44)*ПК_ПЛАН)</f>
        <v>#VALUE!</v>
      </c>
      <c r="CP44" s="314"/>
      <c r="CQ44" s="729" t="e">
        <f ca="1">(IF(VALUE(INDIRECT("'Настройки УИК'!$F$37"))&gt;0,(IF(AND(VALUE(MID($DK44,4,2))=VALUE(MID('Настройки ТИК'!$C$17,4,2)),$C44="",CP44=8),CP44,0))*INDIRECT("'Настройки УИК'!$I$37")/8,0))*IF(INDIRECT("DK"&amp;ROW($DK44))=INDIRECT("DK"&amp;(ROW($DK44)+1)),2,1)</f>
        <v>#VALUE!</v>
      </c>
      <c r="CR44" s="729" t="e">
        <f ca="1">(IF(VALUE(INDIRECT("'Настройки УИК'!$F$37"))&gt;0,(IF(AND(VALUE(MID($DK44,4,2))=VALUE(MID('Настройки ТИК'!$D$17,4,2)),$C44="",CP44=8),CP44,0))*INDIRECT("'Настройки УИК'!$J$37")/8,0))*IF(INDIRECT("DK"&amp;ROW($DK44))=INDIRECT("DK"&amp;(ROW($DK44)+1)),2,1)</f>
        <v>#VALUE!</v>
      </c>
      <c r="CS44" s="729" t="e">
        <f ca="1">(IF($C44="",0,CP44*'Настройки УИК'!$K$37*2*'Настройки ТИК'!$C$32))*IF(INDIRECT("DK"&amp;ROW($DK44))=INDIRECT("DK"&amp;(ROW($DK44)+1)),2,1)</f>
        <v>#VALUE!</v>
      </c>
      <c r="CT44" s="729" t="e">
        <f ca="1">(IF(AND(CQ44+CR44=0,$C44=""),CP44*'Настройки УИК'!$K$37*'Настройки ТИК'!$C$32,0))*IF(INDIRECT("DK"&amp;ROW($DK44))=INDIRECT("DK"&amp;(ROW($DK44)+1)),2,1)</f>
        <v>#VALUE!</v>
      </c>
      <c r="CU44" s="729" t="e">
        <f ca="1">IF(AND('Настройки ТИК'!$C$45="ТИК",'Настройки УИК'!$C$37="Председатель"),0,(CS44+CT44)*ПК_ПЛАН)</f>
        <v>#VALUE!</v>
      </c>
      <c r="CV44" s="314"/>
      <c r="CW44" s="729" t="e">
        <f ca="1">(IF(VALUE(INDIRECT("'Настройки УИК'!$F$38"))&gt;0,(IF(AND(VALUE(MID($DK44,4,2))=VALUE(MID('Настройки ТИК'!$C$17,4,2)),$C44="",CV44=8),CV44,0))*INDIRECT("'Настройки УИК'!$I$38")/8,0))*IF(INDIRECT("DK"&amp;ROW($DK44))=INDIRECT("DK"&amp;(ROW($DK44)+1)),2,1)</f>
        <v>#VALUE!</v>
      </c>
      <c r="CX44" s="729" t="e">
        <f ca="1">(IF(VALUE(INDIRECT("'Настройки УИК'!$F$38"))&gt;0,(IF(AND(VALUE(MID($DK44,4,2))=VALUE(MID('Настройки ТИК'!$D$17,4,2)),$C44="",CV44=8),CV44,0))*INDIRECT("'Настройки УИК'!$J$38")/8,0))*IF(INDIRECT("DK"&amp;ROW($DK44))=INDIRECT("DK"&amp;(ROW($DK44)+1)),2,1)</f>
        <v>#VALUE!</v>
      </c>
      <c r="CY44" s="729" t="e">
        <f ca="1">(IF($C44="",0,CV44*'Настройки УИК'!$K$38*2*'Настройки ТИК'!$C$32))*IF(INDIRECT("DK"&amp;ROW($DK44))=INDIRECT("DK"&amp;(ROW($DK44)+1)),2,1)</f>
        <v>#VALUE!</v>
      </c>
      <c r="CZ44" s="729" t="e">
        <f ca="1">(IF(AND(CW44+CX44=0,$C44=""),CV44*'Настройки УИК'!$K$38*'Настройки ТИК'!$C$32,0))*IF(INDIRECT("DK"&amp;ROW($DK44))=INDIRECT("DK"&amp;(ROW($DK44)+1)),2,1)</f>
        <v>#VALUE!</v>
      </c>
      <c r="DA44" s="729" t="e">
        <f ca="1">IF(AND('Настройки ТИК'!$C$45="ТИК",'Настройки УИК'!$C$38="Председатель"),0,(CY44+CZ44)*ПК_ПЛАН)</f>
        <v>#VALUE!</v>
      </c>
      <c r="DB44" s="314"/>
      <c r="DC44" s="729" t="e">
        <f ca="1">(IF(VALUE(INDIRECT("'Настройки УИК'!$F$39"))&gt;0,(IF(AND(VALUE(MID($DK44,4,2))=VALUE(MID('Настройки ТИК'!$C$17,4,2)),$C44="",DB44=8),DB44,0))*INDIRECT("'Настройки УИК'!$I$39")/8,0))*IF(INDIRECT("DK"&amp;ROW($DK44))=INDIRECT("DK"&amp;(ROW($DK44)+1)),2,1)</f>
        <v>#VALUE!</v>
      </c>
      <c r="DD44" s="729" t="e">
        <f ca="1">(IF(VALUE(INDIRECT("'Настройки УИК'!$F$39"))&gt;0,(IF(AND(VALUE(MID($DK44,4,2))=VALUE(MID('Настройки ТИК'!$D$17,4,2)),$C44="",DB44=8),DB44,0))*INDIRECT("'Настройки УИК'!$J$39")/8,0))*IF(INDIRECT("DK"&amp;ROW($DK44))=INDIRECT("DK"&amp;(ROW($DK44)+1)),2,1)</f>
        <v>#VALUE!</v>
      </c>
      <c r="DE44" s="729" t="e">
        <f ca="1">(IF($C44="",0,DB44*'Настройки УИК'!$K$39*2*'Настройки ТИК'!$C$32))*IF(INDIRECT("DK"&amp;ROW($DK44))=INDIRECT("DK"&amp;(ROW($DK44)+1)),2,1)</f>
        <v>#VALUE!</v>
      </c>
      <c r="DF44" s="729" t="e">
        <f ca="1">(IF(AND(DC44+DD44=0,$C44=""),DB44*'Настройки УИК'!$K$39*'Настройки ТИК'!$C$32,0))*IF(INDIRECT("DK"&amp;ROW($DK44))=INDIRECT("DK"&amp;(ROW($DK44)+1)),2,1)</f>
        <v>#VALUE!</v>
      </c>
      <c r="DG44" s="729" t="e">
        <f ca="1">IF(AND('Настройки ТИК'!$C$45="ТИК",'Настройки УИК'!$C$39="Председатель"),0,(DE44+DF44)*ПК_ПЛАН)</f>
        <v>#VALUE!</v>
      </c>
      <c r="DK44" s="777" t="e">
        <f>DATE(RIGHT(date_of_choice, 4), MID(date_of_choice, FIND(".", date_of_choice) + 1, 2),LEFT(date_of_choice, 2))+5</f>
        <v>#VALUE!</v>
      </c>
    </row>
    <row r="45" spans="1:115" s="223" customFormat="1" ht="16.5" customHeight="1" x14ac:dyDescent="0.25">
      <c r="A45" s="757" t="e">
        <f t="shared" ca="1" si="0"/>
        <v>#VALUE!</v>
      </c>
      <c r="B45" s="777" t="e">
        <f>DATE(RIGHT(date_of_choice, 4), MID(date_of_choice, FIND(".", date_of_choice) + 1, 2),LEFT(date_of_choice, 2))+6</f>
        <v>#VALUE!</v>
      </c>
      <c r="C45" s="756"/>
      <c r="D45" s="314"/>
      <c r="E45" s="729" t="e">
        <f ca="1">(IF(VALUE(INDIRECT("'Настройки УИК'!$F$22"))&gt;0,(IF(AND(VALUE(MID($DK45,4,2))=VALUE(MID('Настройки ТИК'!$C$17,4,2)),$C45="",D45=8),D45,0))*INDIRECT("'Настройки УИК'!$I$22")/8,0))*IF(INDIRECT("DK"&amp;ROW($DK45))=INDIRECT("DK"&amp;(ROW($DK45)+1)),2,1)</f>
        <v>#VALUE!</v>
      </c>
      <c r="F45" s="729" t="e">
        <f ca="1">(IF(VALUE(INDIRECT("'Настройки УИК'!$F$22"))&gt;0,(IF(AND(VALUE(MID($DK45,4,2))=VALUE(MID('Настройки ТИК'!$D$17,4,2)),$C45="",D45=8),D45,0))*INDIRECT("'Настройки УИК'!$J$22")/8,0))*IF(INDIRECT("DK"&amp;ROW($DK45))=INDIRECT("DK"&amp;(ROW($DK45)+1)),2,1)</f>
        <v>#VALUE!</v>
      </c>
      <c r="G45" s="729" t="e">
        <f ca="1">(IF($C45="",0,D45*'Настройки УИК'!$K$22*2*'Настройки ТИК'!$C$32))*IF(INDIRECT("DK"&amp;ROW($DK45))=INDIRECT("DK"&amp;(ROW($DK45)+1)),2,1)</f>
        <v>#VALUE!</v>
      </c>
      <c r="H45" s="729" t="e">
        <f ca="1">(IF(AND(E45+F45=0,$C45=""),D45*'Настройки УИК'!$K$22*'Настройки ТИК'!$C$32,0))*IF(INDIRECT("DK"&amp;ROW($DK45))=INDIRECT("DK"&amp;(ROW($DK45)+1)),2,1)</f>
        <v>#VALUE!</v>
      </c>
      <c r="I45" s="729" t="e">
        <f ca="1">IF(AND('Настройки ТИК'!$C$45="ТИК",'Настройки УИК'!$C$22="Председатель"),0,(G45+H45)*ПК_ПЛАН)</f>
        <v>#VALUE!</v>
      </c>
      <c r="J45" s="314"/>
      <c r="K45" s="729" t="e">
        <f ca="1">(IF(VALUE(INDIRECT("'Настройки УИК'!$F$23"))&gt;0,(IF(AND(VALUE(MID($DK45,4,2))=VALUE(MID('Настройки ТИК'!$C$17,4,2)),$C45="",J45=8),J45,0))*INDIRECT("'Настройки УИК'!$I$23")/8,0))*IF(INDIRECT("DK"&amp;ROW($DK45))=INDIRECT("DK"&amp;(ROW($DK45)+1)),2,1)</f>
        <v>#VALUE!</v>
      </c>
      <c r="L45" s="729" t="e">
        <f ca="1">(IF(VALUE(INDIRECT("'Настройки УИК'!$F$23"))&gt;0,(IF(AND(VALUE(MID($DK45,4,2))=VALUE(MID('Настройки ТИК'!$D$17,4,2)),$C45="",J45=8),J45,0))*INDIRECT("'Настройки УИК'!$J$23")/8,0))*IF(INDIRECT("DK"&amp;ROW($DK45))=INDIRECT("DK"&amp;(ROW($DK45)+1)),2,1)</f>
        <v>#VALUE!</v>
      </c>
      <c r="M45" s="729" t="e">
        <f ca="1">(IF($C45="",0,J45*'Настройки УИК'!$K$23*2*'Настройки ТИК'!$C$32))*IF(INDIRECT("DK"&amp;ROW($DK45))=INDIRECT("DK"&amp;(ROW($DK45)+1)),2,1)</f>
        <v>#VALUE!</v>
      </c>
      <c r="N45" s="729" t="e">
        <f ca="1">(IF(AND(K45+L45=0,$C45=""),J45*'Настройки УИК'!$K$23*'Настройки ТИК'!$C$32,0))*IF(INDIRECT("DK"&amp;ROW($DK45))=INDIRECT("DK"&amp;(ROW($DK45)+1)),2,1)</f>
        <v>#VALUE!</v>
      </c>
      <c r="O45" s="729" t="e">
        <f ca="1">IF(AND('Настройки ТИК'!$C$45="ТИК",'Настройки УИК'!$C$23="Председатель"),0,(M45+N45)*ПК_ПЛАН)</f>
        <v>#VALUE!</v>
      </c>
      <c r="P45" s="314"/>
      <c r="Q45" s="729" t="e">
        <f ca="1">(IF(VALUE(INDIRECT("'Настройки УИК'!$F$24"))&gt;0,(IF(AND(VALUE(MID($DK45,4,2))=VALUE(MID('Настройки ТИК'!$C$17,4,2)),$C45="",P45=8),P45,0))*INDIRECT("'Настройки УИК'!$I$24")/8,0))*IF(INDIRECT("DK"&amp;ROW($DK45))=INDIRECT("DK"&amp;(ROW($DK45)+1)),2,1)</f>
        <v>#VALUE!</v>
      </c>
      <c r="R45" s="729" t="e">
        <f ca="1">(IF(VALUE(INDIRECT("'Настройки УИК'!$F$24"))&gt;0,(IF(AND(VALUE(MID($DK45,4,2))=VALUE(MID('Настройки ТИК'!$D$17,4,2)),$C45="",P45=8),P45,0))*INDIRECT("'Настройки УИК'!$J$24")/8,0))*IF(INDIRECT("DK"&amp;ROW($DK45))=INDIRECT("DK"&amp;(ROW($DK45)+1)),2,1)</f>
        <v>#VALUE!</v>
      </c>
      <c r="S45" s="729" t="e">
        <f ca="1">(IF($C45="",0,P45*'Настройки УИК'!$K$24*2*'Настройки ТИК'!$C$32))*IF(INDIRECT("DK"&amp;ROW($DK45))=INDIRECT("DK"&amp;(ROW($DK45)+1)),2,1)</f>
        <v>#VALUE!</v>
      </c>
      <c r="T45" s="729" t="e">
        <f ca="1">(IF(AND(Q45+R45=0,$C45=""),P45*'Настройки УИК'!$K$24*'Настройки ТИК'!$C$32,0))*IF(INDIRECT("DK"&amp;ROW($DK45))=INDIRECT("DK"&amp;(ROW($DK45)+1)),2,1)</f>
        <v>#VALUE!</v>
      </c>
      <c r="U45" s="729" t="e">
        <f ca="1">IF(AND('Настройки ТИК'!$C$45="ТИК",'Настройки УИК'!$C$24="Председатель"),0,(S45+T45)*ПК_ПЛАН)</f>
        <v>#VALUE!</v>
      </c>
      <c r="V45" s="314"/>
      <c r="W45" s="729" t="e">
        <f ca="1">(IF(VALUE(INDIRECT("'Настройки УИК'!$F$25"))&gt;0,(IF(AND(VALUE(MID($DK45,4,2))=VALUE(MID('Настройки ТИК'!$C$17,4,2)),$C45="",V45=8),V45,0))*INDIRECT("'Настройки УИК'!$I$25")/8,0))*IF(INDIRECT("DK"&amp;ROW($DK45))=INDIRECT("DK"&amp;(ROW($DK45)+1)),2,1)</f>
        <v>#VALUE!</v>
      </c>
      <c r="X45" s="729" t="e">
        <f ca="1">(IF(VALUE(INDIRECT("'Настройки УИК'!$F$25"))&gt;0,(IF(AND(VALUE(MID($DK45,4,2))=VALUE(MID('Настройки ТИК'!$D$17,4,2)),$C45="",V45=8),V45,0))*INDIRECT("'Настройки УИК'!$J$25")/8,0))*IF(INDIRECT("DK"&amp;ROW($DK45))=INDIRECT("DK"&amp;(ROW($DK45)+1)),2,1)</f>
        <v>#VALUE!</v>
      </c>
      <c r="Y45" s="729" t="e">
        <f ca="1">(IF($C45="",0,V45*'Настройки УИК'!$K$25*2*'Настройки ТИК'!$C$32))*IF(INDIRECT("DK"&amp;ROW($DK45))=INDIRECT("DK"&amp;(ROW($DK45)+1)),2,1)</f>
        <v>#VALUE!</v>
      </c>
      <c r="Z45" s="729" t="e">
        <f ca="1">(IF(AND(W45+X45=0,$C45=""),V45*'Настройки УИК'!$K$25*'Настройки ТИК'!$C$32,0))*IF(INDIRECT("DK"&amp;ROW($DK45))=INDIRECT("DK"&amp;(ROW($DK45)+1)),2,1)</f>
        <v>#VALUE!</v>
      </c>
      <c r="AA45" s="729" t="e">
        <f ca="1">IF(AND('Настройки ТИК'!$C$45="ТИК",'Настройки УИК'!$C$25="Председатель"),0,(Y45+Z45)*ПК_ПЛАН)</f>
        <v>#VALUE!</v>
      </c>
      <c r="AB45" s="314"/>
      <c r="AC45" s="729" t="e">
        <f ca="1">(IF(VALUE(INDIRECT("'Настройки УИК'!$F$26"))&gt;0,(IF(AND(VALUE(MID($DK45,4,2))=VALUE(MID('Настройки ТИК'!$C$17,4,2)),$C45="",AB45=8),AB45,0))*INDIRECT("'Настройки УИК'!$I$26")/8,0))*IF(INDIRECT("DK"&amp;ROW($DK45))=INDIRECT("DK"&amp;(ROW($DK45)+1)),2,1)</f>
        <v>#VALUE!</v>
      </c>
      <c r="AD45" s="729" t="e">
        <f ca="1">(IF(VALUE(INDIRECT("'Настройки УИК'!$F$26"))&gt;0,(IF(AND(VALUE(MID($DK45,4,2))=VALUE(MID('Настройки ТИК'!$D$17,4,2)),$C45="",AB45=8),AB45,0))*INDIRECT("'Настройки УИК'!$J$26")/8,0))*IF(INDIRECT("DK"&amp;ROW($DK45))=INDIRECT("DK"&amp;(ROW($DK45)+1)),2,1)</f>
        <v>#VALUE!</v>
      </c>
      <c r="AE45" s="729" t="e">
        <f ca="1">(IF($C45="",0,AB45*'Настройки УИК'!$K$26*2*'Настройки ТИК'!$C$32))*IF(INDIRECT("DK"&amp;ROW($DK45))=INDIRECT("DK"&amp;(ROW($DK45)+1)),2,1)</f>
        <v>#VALUE!</v>
      </c>
      <c r="AF45" s="729" t="e">
        <f ca="1">(IF(AND(AC45+AD45=0,$C45=""),AB45*'Настройки УИК'!$K$26*'Настройки ТИК'!$C$32,0))*IF(INDIRECT("DK"&amp;ROW($DK45))=INDIRECT("DK"&amp;(ROW($DK45)+1)),2,1)</f>
        <v>#VALUE!</v>
      </c>
      <c r="AG45" s="729" t="e">
        <f ca="1">IF(AND('Настройки ТИК'!$C$45="ТИК",'Настройки УИК'!$C$26="Председатель"),0,(AE45+AF45)*ПК_ПЛАН)</f>
        <v>#VALUE!</v>
      </c>
      <c r="AH45" s="314"/>
      <c r="AI45" s="729" t="e">
        <f ca="1">(IF(VALUE(INDIRECT("'Настройки УИК'!$F$27"))&gt;0,(IF(AND(VALUE(MID($DK45,4,2))=VALUE(MID('Настройки ТИК'!$C$17,4,2)),$C45="",AH45=8),AH45,0))*INDIRECT("'Настройки УИК'!$I$27")/8,0))*IF(INDIRECT("DK"&amp;ROW($DK45))=INDIRECT("DK"&amp;(ROW($DK45)+1)),2,1)</f>
        <v>#VALUE!</v>
      </c>
      <c r="AJ45" s="729" t="e">
        <f ca="1">(IF(VALUE(INDIRECT("'Настройки УИК'!$F$27"))&gt;0,(IF(AND(VALUE(MID($DK45,4,2))=VALUE(MID('Настройки ТИК'!$D$17,4,2)),$C45="",AH45=8),AH45,0))*INDIRECT("'Настройки УИК'!$J$27")/8,0))*IF(INDIRECT("DK"&amp;ROW($DK45))=INDIRECT("DK"&amp;(ROW($DK45)+1)),2,1)</f>
        <v>#VALUE!</v>
      </c>
      <c r="AK45" s="729" t="e">
        <f ca="1">(IF($C45="",0,AH45*'Настройки УИК'!$K$27*2*'Настройки ТИК'!$C$32))*IF(INDIRECT("DK"&amp;ROW($DK45))=INDIRECT("DK"&amp;(ROW($DK45)+1)),2,1)</f>
        <v>#VALUE!</v>
      </c>
      <c r="AL45" s="729" t="e">
        <f ca="1">(IF(AND(AI45+AJ45=0,$C45=""),AH45*'Настройки УИК'!$K$27*'Настройки ТИК'!$C$32,0))*IF(INDIRECT("DK"&amp;ROW($DK45))=INDIRECT("DK"&amp;(ROW($DK45)+1)),2,1)</f>
        <v>#VALUE!</v>
      </c>
      <c r="AM45" s="729" t="e">
        <f ca="1">IF(AND('Настройки ТИК'!$C$45="ТИК",'Настройки УИК'!$C$27="Председатель"),0,(AK45+AL45)*ПК_ПЛАН)</f>
        <v>#VALUE!</v>
      </c>
      <c r="AN45" s="314"/>
      <c r="AO45" s="729" t="e">
        <f ca="1">(IF(VALUE(INDIRECT("'Настройки УИК'!$F$28"))&gt;0,(IF(AND(VALUE(MID($DK45,4,2))=VALUE(MID('Настройки ТИК'!$C$17,4,2)),$C45="",AN45=8),AN45,0))*INDIRECT("'Настройки УИК'!$I$28")/8,0))*IF(INDIRECT("DK"&amp;ROW($DK45))=INDIRECT("DK"&amp;(ROW($DK45)+1)),2,1)</f>
        <v>#VALUE!</v>
      </c>
      <c r="AP45" s="729" t="e">
        <f ca="1">(IF(VALUE(INDIRECT("'Настройки УИК'!$F$28"))&gt;0,(IF(AND(VALUE(MID($DK45,4,2))=VALUE(MID('Настройки ТИК'!$D$17,4,2)),$C45="",AN45=8),AN45,0))*INDIRECT("'Настройки УИК'!$J$28")/8,0))*IF(INDIRECT("DK"&amp;ROW($DK45))=INDIRECT("DK"&amp;(ROW($DK45)+1)),2,1)</f>
        <v>#VALUE!</v>
      </c>
      <c r="AQ45" s="729" t="e">
        <f ca="1">(IF($C45="",0,AN45*'Настройки УИК'!$K$28*2*'Настройки ТИК'!$C$32))*IF(INDIRECT("DK"&amp;ROW($DK45))=INDIRECT("DK"&amp;(ROW($DK45)+1)),2,1)</f>
        <v>#VALUE!</v>
      </c>
      <c r="AR45" s="729" t="e">
        <f ca="1">(IF(AND(AO45+AP45=0,$C45=""),AN45*'Настройки УИК'!$K$28*'Настройки ТИК'!$C$32,0))*IF(INDIRECT("DK"&amp;ROW($DK45))=INDIRECT("DK"&amp;(ROW($DK45)+1)),2,1)</f>
        <v>#VALUE!</v>
      </c>
      <c r="AS45" s="729" t="e">
        <f ca="1">IF(AND('Настройки ТИК'!$C$45="ТИК",'Настройки УИК'!$C$28="Председатель"),0,(AQ45+AR45)*ПК_ПЛАН)</f>
        <v>#VALUE!</v>
      </c>
      <c r="AT45" s="314"/>
      <c r="AU45" s="729" t="e">
        <f ca="1">(IF(VALUE(INDIRECT("'Настройки УИК'!$F$29"))&gt;0,(IF(AND(VALUE(MID($DK45,4,2))=VALUE(MID('Настройки ТИК'!$C$17,4,2)),$C45="",AT45=8),AT45,0))*INDIRECT("'Настройки УИК'!$I$29")/8,0))*IF(INDIRECT("DK"&amp;ROW($DK45))=INDIRECT("DK"&amp;(ROW($DK45)+1)),2,1)</f>
        <v>#VALUE!</v>
      </c>
      <c r="AV45" s="729" t="e">
        <f ca="1">(IF(VALUE(INDIRECT("'Настройки УИК'!$F$29"))&gt;0,(IF(AND(VALUE(MID($DK45,4,2))=VALUE(MID('Настройки ТИК'!$D$17,4,2)),$C45="",AT45=8),AT45,0))*INDIRECT("'Настройки УИК'!$J$29")/8,0))*IF(INDIRECT("DK"&amp;ROW($DK45))=INDIRECT("DK"&amp;(ROW($DK45)+1)),2,1)</f>
        <v>#VALUE!</v>
      </c>
      <c r="AW45" s="729" t="e">
        <f ca="1">(IF($C45="",0,AT45*'Настройки УИК'!$K$29*2*'Настройки ТИК'!$C$32))*IF(INDIRECT("DK"&amp;ROW($DK45))=INDIRECT("DK"&amp;(ROW($DK45)+1)),2,1)</f>
        <v>#VALUE!</v>
      </c>
      <c r="AX45" s="729" t="e">
        <f ca="1">(IF(AND(AU45+AV45=0,$C45=""),AT45*'Настройки УИК'!$K$29*'Настройки ТИК'!$C$32,0))*IF(INDIRECT("DK"&amp;ROW($DK45))=INDIRECT("DK"&amp;(ROW($DK45)+1)),2,1)</f>
        <v>#VALUE!</v>
      </c>
      <c r="AY45" s="729" t="e">
        <f ca="1">IF(AND('Настройки ТИК'!$C$45="ТИК",'Настройки УИК'!$C$29="Председатель"),0,(AW45+AX45)*ПК_ПЛАН)</f>
        <v>#VALUE!</v>
      </c>
      <c r="AZ45" s="314"/>
      <c r="BA45" s="729" t="e">
        <f ca="1">(IF(VALUE(INDIRECT("'Настройки УИК'!$F$30"))&gt;0,(IF(AND(VALUE(MID($DK45,4,2))=VALUE(MID('Настройки ТИК'!$C$17,4,2)),$C45="",AZ45=8),AZ45,0))*INDIRECT("'Настройки УИК'!$I$30")/8,0))*IF(INDIRECT("DK"&amp;ROW($DK45))=INDIRECT("DK"&amp;(ROW($DK45)+1)),2,1)</f>
        <v>#VALUE!</v>
      </c>
      <c r="BB45" s="729" t="e">
        <f ca="1">(IF(VALUE(INDIRECT("'Настройки УИК'!$F$30"))&gt;0,(IF(AND(VALUE(MID($DK45,4,2))=VALUE(MID('Настройки ТИК'!$D$17,4,2)),$C45="",AZ45=8),AZ45,0))*INDIRECT("'Настройки УИК'!$J$30")/8,0))*IF(INDIRECT("DK"&amp;ROW($DK45))=INDIRECT("DK"&amp;(ROW($DK45)+1)),2,1)</f>
        <v>#VALUE!</v>
      </c>
      <c r="BC45" s="729" t="e">
        <f ca="1">(IF($C45="",0,AZ45*'Настройки УИК'!$K$30*2*'Настройки ТИК'!$C$32))*IF(INDIRECT("DK"&amp;ROW($DK45))=INDIRECT("DK"&amp;(ROW($DK45)+1)),2,1)</f>
        <v>#VALUE!</v>
      </c>
      <c r="BD45" s="729" t="e">
        <f ca="1">(IF(AND(BA45+BB45=0,$C45=""),AZ45*'Настройки УИК'!$K$30*'Настройки ТИК'!$C$32,0))*IF(INDIRECT("DK"&amp;ROW($DK45))=INDIRECT("DK"&amp;(ROW($DK45)+1)),2,1)</f>
        <v>#VALUE!</v>
      </c>
      <c r="BE45" s="729" t="e">
        <f ca="1">IF(AND('Настройки ТИК'!$C$45="ТИК",'Настройки УИК'!$C$30="Председатель"),0,(BC45+BD45)*ПК_ПЛАН)</f>
        <v>#VALUE!</v>
      </c>
      <c r="BF45" s="314"/>
      <c r="BG45" s="729" t="e">
        <f ca="1">(IF(VALUE(INDIRECT("'Настройки УИК'!$F$31"))&gt;0,(IF(AND(VALUE(MID($DK45,4,2))=VALUE(MID('Настройки ТИК'!$C$17,4,2)),$C45="",BF45=8),BF45,0))*INDIRECT("'Настройки УИК'!$I$31")/8,0))*IF(INDIRECT("DK"&amp;ROW($DK45))=INDIRECT("DK"&amp;(ROW($DK45)+1)),2,1)</f>
        <v>#VALUE!</v>
      </c>
      <c r="BH45" s="729" t="e">
        <f ca="1">(IF(VALUE(INDIRECT("'Настройки УИК'!$F$31"))&gt;0,(IF(AND(VALUE(MID($DK45,4,2))=VALUE(MID('Настройки ТИК'!$D$17,4,2)),$C45="",BF45=8),BF45,0))*INDIRECT("'Настройки УИК'!$J$31")/8,0))*IF(INDIRECT("DK"&amp;ROW($DK45))=INDIRECT("DK"&amp;(ROW($DK45)+1)),2,1)</f>
        <v>#VALUE!</v>
      </c>
      <c r="BI45" s="729" t="e">
        <f ca="1">(IF($C45="",0,BF45*'Настройки УИК'!$K$31*2*'Настройки ТИК'!$C$32))*IF(INDIRECT("DK"&amp;ROW($DK45))=INDIRECT("DK"&amp;(ROW($DK45)+1)),2,1)</f>
        <v>#VALUE!</v>
      </c>
      <c r="BJ45" s="729" t="e">
        <f ca="1">(IF(AND(BG45+BH45=0,$C45=""),BF45*'Настройки УИК'!$K$31*'Настройки ТИК'!$C$32,0))*IF(INDIRECT("DK"&amp;ROW($DK45))=INDIRECT("DK"&amp;(ROW($DK45)+1)),2,1)</f>
        <v>#VALUE!</v>
      </c>
      <c r="BK45" s="729" t="e">
        <f ca="1">IF(AND('Настройки ТИК'!$C$45="ТИК",'Настройки УИК'!$C$31="Председатель"),0,(BI45+BJ45)*ПК_ПЛАН)</f>
        <v>#VALUE!</v>
      </c>
      <c r="BL45" s="314"/>
      <c r="BM45" s="729" t="e">
        <f ca="1">(IF(VALUE(INDIRECT("'Настройки УИК'!$F$32"))&gt;0,(IF(AND(VALUE(MID($DK45,4,2))=VALUE(MID('Настройки ТИК'!$C$17,4,2)),$C45="",BL45=8),BL45,0))*INDIRECT("'Настройки УИК'!$I$32")/8,0))*IF(INDIRECT("DK"&amp;ROW($DK45))=INDIRECT("DK"&amp;(ROW($DK45)+1)),2,1)</f>
        <v>#VALUE!</v>
      </c>
      <c r="BN45" s="729" t="e">
        <f ca="1">(IF(VALUE(INDIRECT("'Настройки УИК'!$F$32"))&gt;0,(IF(AND(VALUE(MID($DK45,4,2))=VALUE(MID('Настройки ТИК'!$D$17,4,2)),$C45="",BL45=8),BL45,0))*INDIRECT("'Настройки УИК'!$J$32")/8,0))*IF(INDIRECT("DK"&amp;ROW($DK45))=INDIRECT("DK"&amp;(ROW($DK45)+1)),2,1)</f>
        <v>#VALUE!</v>
      </c>
      <c r="BO45" s="729" t="e">
        <f ca="1">(IF($C45="",0,BL45*'Настройки УИК'!$K$32*2*'Настройки ТИК'!$C$32))*IF(INDIRECT("DK"&amp;ROW($DK45))=INDIRECT("DK"&amp;(ROW($DK45)+1)),2,1)</f>
        <v>#VALUE!</v>
      </c>
      <c r="BP45" s="729" t="e">
        <f ca="1">(IF(AND(BM45+BN45=0,$C45=""),BL45*'Настройки УИК'!$K$32*'Настройки ТИК'!$C$32,0))*IF(INDIRECT("DK"&amp;ROW($DK45))=INDIRECT("DK"&amp;(ROW($DK45)+1)),2,1)</f>
        <v>#VALUE!</v>
      </c>
      <c r="BQ45" s="729" t="e">
        <f ca="1">IF(AND('Настройки ТИК'!$C$45="ТИК",'Настройки УИК'!$C$32="Председатель"),0,(BO45+BP45)*ПК_ПЛАН)</f>
        <v>#VALUE!</v>
      </c>
      <c r="BR45" s="314"/>
      <c r="BS45" s="729" t="e">
        <f ca="1">(IF(VALUE(INDIRECT("'Настройки УИК'!$F$33"))&gt;0,(IF(AND(VALUE(MID($DK45,4,2))=VALUE(MID('Настройки ТИК'!$C$17,4,2)),$C45="",BR45=8),BR45,0))*INDIRECT("'Настройки УИК'!$I$33")/8,0))*IF(INDIRECT("DK"&amp;ROW($DK45))=INDIRECT("DK"&amp;(ROW($DK45)+1)),2,1)</f>
        <v>#VALUE!</v>
      </c>
      <c r="BT45" s="729" t="e">
        <f ca="1">(IF(VALUE(INDIRECT("'Настройки УИК'!$F$33"))&gt;0,(IF(AND(VALUE(MID($DK45,4,2))=VALUE(MID('Настройки ТИК'!$D$17,4,2)),$C45="",BR45=8),BR45,0))*INDIRECT("'Настройки УИК'!$J$33")/8,0))*IF(INDIRECT("DK"&amp;ROW($DK45))=INDIRECT("DK"&amp;(ROW($DK45)+1)),2,1)</f>
        <v>#VALUE!</v>
      </c>
      <c r="BU45" s="729" t="e">
        <f ca="1">(IF($C45="",0,BR45*'Настройки УИК'!$K$33*2*'Настройки ТИК'!$C$32))*IF(INDIRECT("DK"&amp;ROW($DK45))=INDIRECT("DK"&amp;(ROW($DK45)+1)),2,1)</f>
        <v>#VALUE!</v>
      </c>
      <c r="BV45" s="729" t="e">
        <f ca="1">(IF(AND(BS45+BT45=0,$C45=""),BR45*'Настройки УИК'!$K$33*'Настройки ТИК'!$C$32,0))*IF(INDIRECT("DK"&amp;ROW($DK45))=INDIRECT("DK"&amp;(ROW($DK45)+1)),2,1)</f>
        <v>#VALUE!</v>
      </c>
      <c r="BW45" s="729" t="e">
        <f ca="1">IF(AND('Настройки ТИК'!$C$45="ТИК",'Настройки УИК'!$C$33="Председатель"),0,(BU45+BV45)*ПК_ПЛАН)</f>
        <v>#VALUE!</v>
      </c>
      <c r="BX45" s="314"/>
      <c r="BY45" s="729" t="e">
        <f ca="1">(IF(VALUE(INDIRECT("'Настройки УИК'!$F$34"))&gt;0,(IF(AND(VALUE(MID($DK45,4,2))=VALUE(MID('Настройки ТИК'!$C$17,4,2)),$C45="",BX45=8),BX45,0))*INDIRECT("'Настройки УИК'!$I$34")/8,0))*IF(INDIRECT("DK"&amp;ROW($DK45))=INDIRECT("DK"&amp;(ROW($DK45)+1)),2,1)</f>
        <v>#VALUE!</v>
      </c>
      <c r="BZ45" s="729" t="e">
        <f ca="1">(IF(VALUE(INDIRECT("'Настройки УИК'!$F$34"))&gt;0,(IF(AND(VALUE(MID($DK45,4,2))=VALUE(MID('Настройки ТИК'!$D$17,4,2)),$C45="",BX45=8),BX45,0))*INDIRECT("'Настройки УИК'!$J$34")/8,0))*IF(INDIRECT("DK"&amp;ROW($DK45))=INDIRECT("DK"&amp;(ROW($DK45)+1)),2,1)</f>
        <v>#VALUE!</v>
      </c>
      <c r="CA45" s="729" t="e">
        <f ca="1">(IF($C45="",0,BX45*'Настройки УИК'!$K$34*2*'Настройки ТИК'!$C$32))*IF(INDIRECT("DK"&amp;ROW($DK45))=INDIRECT("DK"&amp;(ROW($DK45)+1)),2,1)</f>
        <v>#VALUE!</v>
      </c>
      <c r="CB45" s="729" t="e">
        <f ca="1">(IF(AND(BY45+BZ45=0,$C45=""),BX45*'Настройки УИК'!$K$34*'Настройки ТИК'!$C$32,0))*IF(INDIRECT("DK"&amp;ROW($DK45))=INDIRECT("DK"&amp;(ROW($DK45)+1)),2,1)</f>
        <v>#VALUE!</v>
      </c>
      <c r="CC45" s="729" t="e">
        <f ca="1">IF(AND('Настройки ТИК'!$C$45="ТИК",'Настройки УИК'!$C$34="Председатель"),0,(CA45+CB45)*ПК_ПЛАН)</f>
        <v>#VALUE!</v>
      </c>
      <c r="CD45" s="314"/>
      <c r="CE45" s="729" t="e">
        <f ca="1">(IF(VALUE(INDIRECT("'Настройки УИК'!$F$35"))&gt;0,(IF(AND(VALUE(MID($DK45,4,2))=VALUE(MID('Настройки ТИК'!$C$17,4,2)),$C45="",CD45=8),CD45,0))*INDIRECT("'Настройки УИК'!$I$35")/8,0))*IF(INDIRECT("DK"&amp;ROW($DK45))=INDIRECT("DK"&amp;(ROW($DK45)+1)),2,1)</f>
        <v>#VALUE!</v>
      </c>
      <c r="CF45" s="729" t="e">
        <f ca="1">(IF(VALUE(INDIRECT("'Настройки УИК'!$F$35"))&gt;0,(IF(AND(VALUE(MID($DK45,4,2))=VALUE(MID('Настройки ТИК'!$D$17,4,2)),$C45="",CD45=8),CD45,0))*INDIRECT("'Настройки УИК'!$J$35")/8,0))*IF(INDIRECT("DK"&amp;ROW($DK45))=INDIRECT("DK"&amp;(ROW($DK45)+1)),2,1)</f>
        <v>#VALUE!</v>
      </c>
      <c r="CG45" s="729" t="e">
        <f ca="1">(IF($C45="",0,CD45*'Настройки УИК'!$K$35*2*'Настройки ТИК'!$C$32))*IF(INDIRECT("DK"&amp;ROW($DK45))=INDIRECT("DK"&amp;(ROW($DK45)+1)),2,1)</f>
        <v>#VALUE!</v>
      </c>
      <c r="CH45" s="729" t="e">
        <f ca="1">(IF(AND(CE45+CF45=0,$C45=""),CD45*'Настройки УИК'!$K$35*'Настройки ТИК'!$C$32,0))*IF(INDIRECT("DK"&amp;ROW($DK45))=INDIRECT("DK"&amp;(ROW($DK45)+1)),2,1)</f>
        <v>#VALUE!</v>
      </c>
      <c r="CI45" s="729" t="e">
        <f ca="1">IF(AND('Настройки ТИК'!$C$45="ТИК",'Настройки УИК'!$C$35="Председатель"),0,(CG45+CH45)*ПК_ПЛАН)</f>
        <v>#VALUE!</v>
      </c>
      <c r="CJ45" s="314"/>
      <c r="CK45" s="729" t="e">
        <f ca="1">(IF(VALUE(INDIRECT("'Настройки УИК'!$F$36"))&gt;0,(IF(AND(VALUE(MID($DK45,4,2))=VALUE(MID('Настройки ТИК'!$C$17,4,2)),$C45="",CJ45=8),CJ45,0))*INDIRECT("'Настройки УИК'!$I$36")/8,0))*IF(INDIRECT("DK"&amp;ROW($DK45))=INDIRECT("DK"&amp;(ROW($DK45)+1)),2,1)</f>
        <v>#VALUE!</v>
      </c>
      <c r="CL45" s="729" t="e">
        <f ca="1">(IF(VALUE(INDIRECT("'Настройки УИК'!$F$36"))&gt;0,(IF(AND(VALUE(MID($DK45,4,2))=VALUE(MID('Настройки ТИК'!$D$17,4,2)),$C45="",CJ45=8),CJ45,0))*INDIRECT("'Настройки УИК'!$J$36")/8,0))*IF(INDIRECT("DK"&amp;ROW($DK45))=INDIRECT("DK"&amp;(ROW($DK45)+1)),2,1)</f>
        <v>#VALUE!</v>
      </c>
      <c r="CM45" s="729" t="e">
        <f ca="1">(IF($C45="",0,CJ45*'Настройки УИК'!$K$36*2*'Настройки ТИК'!$C$32))*IF(INDIRECT("DK"&amp;ROW($DK45))=INDIRECT("DK"&amp;(ROW($DK45)+1)),2,1)</f>
        <v>#VALUE!</v>
      </c>
      <c r="CN45" s="729" t="e">
        <f ca="1">(IF(AND(CK45+CL45=0,$C45=""),CJ45*'Настройки УИК'!$K$36*'Настройки ТИК'!$C$32,0))*IF(INDIRECT("DK"&amp;ROW($DK45))=INDIRECT("DK"&amp;(ROW($DK45)+1)),2,1)</f>
        <v>#VALUE!</v>
      </c>
      <c r="CO45" s="729" t="e">
        <f ca="1">IF(AND('Настройки ТИК'!$C$45="ТИК",'Настройки УИК'!$C$36="Председатель"),0,(CM45+CN45)*ПК_ПЛАН)</f>
        <v>#VALUE!</v>
      </c>
      <c r="CP45" s="314"/>
      <c r="CQ45" s="729" t="e">
        <f ca="1">(IF(VALUE(INDIRECT("'Настройки УИК'!$F$37"))&gt;0,(IF(AND(VALUE(MID($DK45,4,2))=VALUE(MID('Настройки ТИК'!$C$17,4,2)),$C45="",CP45=8),CP45,0))*INDIRECT("'Настройки УИК'!$I$37")/8,0))*IF(INDIRECT("DK"&amp;ROW($DK45))=INDIRECT("DK"&amp;(ROW($DK45)+1)),2,1)</f>
        <v>#VALUE!</v>
      </c>
      <c r="CR45" s="729" t="e">
        <f ca="1">(IF(VALUE(INDIRECT("'Настройки УИК'!$F$37"))&gt;0,(IF(AND(VALUE(MID($DK45,4,2))=VALUE(MID('Настройки ТИК'!$D$17,4,2)),$C45="",CP45=8),CP45,0))*INDIRECT("'Настройки УИК'!$J$37")/8,0))*IF(INDIRECT("DK"&amp;ROW($DK45))=INDIRECT("DK"&amp;(ROW($DK45)+1)),2,1)</f>
        <v>#VALUE!</v>
      </c>
      <c r="CS45" s="729" t="e">
        <f ca="1">(IF($C45="",0,CP45*'Настройки УИК'!$K$37*2*'Настройки ТИК'!$C$32))*IF(INDIRECT("DK"&amp;ROW($DK45))=INDIRECT("DK"&amp;(ROW($DK45)+1)),2,1)</f>
        <v>#VALUE!</v>
      </c>
      <c r="CT45" s="729" t="e">
        <f ca="1">(IF(AND(CQ45+CR45=0,$C45=""),CP45*'Настройки УИК'!$K$37*'Настройки ТИК'!$C$32,0))*IF(INDIRECT("DK"&amp;ROW($DK45))=INDIRECT("DK"&amp;(ROW($DK45)+1)),2,1)</f>
        <v>#VALUE!</v>
      </c>
      <c r="CU45" s="729" t="e">
        <f ca="1">IF(AND('Настройки ТИК'!$C$45="ТИК",'Настройки УИК'!$C$37="Председатель"),0,(CS45+CT45)*ПК_ПЛАН)</f>
        <v>#VALUE!</v>
      </c>
      <c r="CV45" s="314"/>
      <c r="CW45" s="729" t="e">
        <f ca="1">(IF(VALUE(INDIRECT("'Настройки УИК'!$F$38"))&gt;0,(IF(AND(VALUE(MID($DK45,4,2))=VALUE(MID('Настройки ТИК'!$C$17,4,2)),$C45="",CV45=8),CV45,0))*INDIRECT("'Настройки УИК'!$I$38")/8,0))*IF(INDIRECT("DK"&amp;ROW($DK45))=INDIRECT("DK"&amp;(ROW($DK45)+1)),2,1)</f>
        <v>#VALUE!</v>
      </c>
      <c r="CX45" s="729" t="e">
        <f ca="1">(IF(VALUE(INDIRECT("'Настройки УИК'!$F$38"))&gt;0,(IF(AND(VALUE(MID($DK45,4,2))=VALUE(MID('Настройки ТИК'!$D$17,4,2)),$C45="",CV45=8),CV45,0))*INDIRECT("'Настройки УИК'!$J$38")/8,0))*IF(INDIRECT("DK"&amp;ROW($DK45))=INDIRECT("DK"&amp;(ROW($DK45)+1)),2,1)</f>
        <v>#VALUE!</v>
      </c>
      <c r="CY45" s="729" t="e">
        <f ca="1">(IF($C45="",0,CV45*'Настройки УИК'!$K$38*2*'Настройки ТИК'!$C$32))*IF(INDIRECT("DK"&amp;ROW($DK45))=INDIRECT("DK"&amp;(ROW($DK45)+1)),2,1)</f>
        <v>#VALUE!</v>
      </c>
      <c r="CZ45" s="729" t="e">
        <f ca="1">(IF(AND(CW45+CX45=0,$C45=""),CV45*'Настройки УИК'!$K$38*'Настройки ТИК'!$C$32,0))*IF(INDIRECT("DK"&amp;ROW($DK45))=INDIRECT("DK"&amp;(ROW($DK45)+1)),2,1)</f>
        <v>#VALUE!</v>
      </c>
      <c r="DA45" s="729" t="e">
        <f ca="1">IF(AND('Настройки ТИК'!$C$45="ТИК",'Настройки УИК'!$C$38="Председатель"),0,(CY45+CZ45)*ПК_ПЛАН)</f>
        <v>#VALUE!</v>
      </c>
      <c r="DB45" s="314"/>
      <c r="DC45" s="729" t="e">
        <f ca="1">(IF(VALUE(INDIRECT("'Настройки УИК'!$F$39"))&gt;0,(IF(AND(VALUE(MID($DK45,4,2))=VALUE(MID('Настройки ТИК'!$C$17,4,2)),$C45="",DB45=8),DB45,0))*INDIRECT("'Настройки УИК'!$I$39")/8,0))*IF(INDIRECT("DK"&amp;ROW($DK45))=INDIRECT("DK"&amp;(ROW($DK45)+1)),2,1)</f>
        <v>#VALUE!</v>
      </c>
      <c r="DD45" s="729" t="e">
        <f ca="1">(IF(VALUE(INDIRECT("'Настройки УИК'!$F$39"))&gt;0,(IF(AND(VALUE(MID($DK45,4,2))=VALUE(MID('Настройки ТИК'!$D$17,4,2)),$C45="",DB45=8),DB45,0))*INDIRECT("'Настройки УИК'!$J$39")/8,0))*IF(INDIRECT("DK"&amp;ROW($DK45))=INDIRECT("DK"&amp;(ROW($DK45)+1)),2,1)</f>
        <v>#VALUE!</v>
      </c>
      <c r="DE45" s="729" t="e">
        <f ca="1">(IF($C45="",0,DB45*'Настройки УИК'!$K$39*2*'Настройки ТИК'!$C$32))*IF(INDIRECT("DK"&amp;ROW($DK45))=INDIRECT("DK"&amp;(ROW($DK45)+1)),2,1)</f>
        <v>#VALUE!</v>
      </c>
      <c r="DF45" s="729" t="e">
        <f ca="1">(IF(AND(DC45+DD45=0,$C45=""),DB45*'Настройки УИК'!$K$39*'Настройки ТИК'!$C$32,0))*IF(INDIRECT("DK"&amp;ROW($DK45))=INDIRECT("DK"&amp;(ROW($DK45)+1)),2,1)</f>
        <v>#VALUE!</v>
      </c>
      <c r="DG45" s="729" t="e">
        <f ca="1">IF(AND('Настройки ТИК'!$C$45="ТИК",'Настройки УИК'!$C$39="Председатель"),0,(DE45+DF45)*ПК_ПЛАН)</f>
        <v>#VALUE!</v>
      </c>
      <c r="DK45" s="777" t="e">
        <f>DATE(RIGHT(date_of_choice, 4), MID(date_of_choice, FIND(".", date_of_choice) + 1, 2),LEFT(date_of_choice, 2))+6</f>
        <v>#VALUE!</v>
      </c>
    </row>
    <row r="46" spans="1:115" s="223" customFormat="1" ht="16.5" customHeight="1" x14ac:dyDescent="0.25">
      <c r="A46" s="757" t="e">
        <f t="shared" ca="1" si="0"/>
        <v>#VALUE!</v>
      </c>
      <c r="B46" s="777" t="e">
        <f>DATE(RIGHT(date_of_choice, 4), MID(date_of_choice, FIND(".", date_of_choice) + 1, 2),LEFT(date_of_choice, 2))+7</f>
        <v>#VALUE!</v>
      </c>
      <c r="C46" s="756"/>
      <c r="D46" s="314"/>
      <c r="E46" s="729" t="e">
        <f ca="1">(IF(VALUE(INDIRECT("'Настройки УИК'!$F$22"))&gt;0,(IF(AND(VALUE(MID($DK46,4,2))=VALUE(MID('Настройки ТИК'!$C$17,4,2)),$C46="",D46=8),D46,0))*INDIRECT("'Настройки УИК'!$I$22")/8,0))*IF(INDIRECT("DK"&amp;ROW($DK46))=INDIRECT("DK"&amp;(ROW($DK46)+1)),2,1)</f>
        <v>#VALUE!</v>
      </c>
      <c r="F46" s="729" t="e">
        <f ca="1">(IF(VALUE(INDIRECT("'Настройки УИК'!$F$22"))&gt;0,(IF(AND(VALUE(MID($DK46,4,2))=VALUE(MID('Настройки ТИК'!$D$17,4,2)),$C46="",D46=8),D46,0))*INDIRECT("'Настройки УИК'!$J$22")/8,0))*IF(INDIRECT("DK"&amp;ROW($DK46))=INDIRECT("DK"&amp;(ROW($DK46)+1)),2,1)</f>
        <v>#VALUE!</v>
      </c>
      <c r="G46" s="729" t="e">
        <f ca="1">(IF($C46="",0,D46*'Настройки УИК'!$K$22*2*'Настройки ТИК'!$C$32))*IF(INDIRECT("DK"&amp;ROW($DK46))=INDIRECT("DK"&amp;(ROW($DK46)+1)),2,1)</f>
        <v>#VALUE!</v>
      </c>
      <c r="H46" s="729" t="e">
        <f ca="1">(IF(AND(E46+F46=0,$C46=""),D46*'Настройки УИК'!$K$22*'Настройки ТИК'!$C$32,0))*IF(INDIRECT("DK"&amp;ROW($DK46))=INDIRECT("DK"&amp;(ROW($DK46)+1)),2,1)</f>
        <v>#VALUE!</v>
      </c>
      <c r="I46" s="729" t="e">
        <f ca="1">IF(AND('Настройки ТИК'!$C$45="ТИК",'Настройки УИК'!$C$22="Председатель"),0,(G46+H46)*ПК_ПЛАН)</f>
        <v>#VALUE!</v>
      </c>
      <c r="J46" s="314"/>
      <c r="K46" s="729" t="e">
        <f ca="1">(IF(VALUE(INDIRECT("'Настройки УИК'!$F$23"))&gt;0,(IF(AND(VALUE(MID($DK46,4,2))=VALUE(MID('Настройки ТИК'!$C$17,4,2)),$C46="",J46=8),J46,0))*INDIRECT("'Настройки УИК'!$I$23")/8,0))*IF(INDIRECT("DK"&amp;ROW($DK46))=INDIRECT("DK"&amp;(ROW($DK46)+1)),2,1)</f>
        <v>#VALUE!</v>
      </c>
      <c r="L46" s="729" t="e">
        <f ca="1">(IF(VALUE(INDIRECT("'Настройки УИК'!$F$23"))&gt;0,(IF(AND(VALUE(MID($DK46,4,2))=VALUE(MID('Настройки ТИК'!$D$17,4,2)),$C46="",J46=8),J46,0))*INDIRECT("'Настройки УИК'!$J$23")/8,0))*IF(INDIRECT("DK"&amp;ROW($DK46))=INDIRECT("DK"&amp;(ROW($DK46)+1)),2,1)</f>
        <v>#VALUE!</v>
      </c>
      <c r="M46" s="729" t="e">
        <f ca="1">(IF($C46="",0,J46*'Настройки УИК'!$K$23*2*'Настройки ТИК'!$C$32))*IF(INDIRECT("DK"&amp;ROW($DK46))=INDIRECT("DK"&amp;(ROW($DK46)+1)),2,1)</f>
        <v>#VALUE!</v>
      </c>
      <c r="N46" s="729" t="e">
        <f ca="1">(IF(AND(K46+L46=0,$C46=""),J46*'Настройки УИК'!$K$23*'Настройки ТИК'!$C$32,0))*IF(INDIRECT("DK"&amp;ROW($DK46))=INDIRECT("DK"&amp;(ROW($DK46)+1)),2,1)</f>
        <v>#VALUE!</v>
      </c>
      <c r="O46" s="729" t="e">
        <f ca="1">IF(AND('Настройки ТИК'!$C$45="ТИК",'Настройки УИК'!$C$23="Председатель"),0,(M46+N46)*ПК_ПЛАН)</f>
        <v>#VALUE!</v>
      </c>
      <c r="P46" s="314"/>
      <c r="Q46" s="729" t="e">
        <f ca="1">(IF(VALUE(INDIRECT("'Настройки УИК'!$F$24"))&gt;0,(IF(AND(VALUE(MID($DK46,4,2))=VALUE(MID('Настройки ТИК'!$C$17,4,2)),$C46="",P46=8),P46,0))*INDIRECT("'Настройки УИК'!$I$24")/8,0))*IF(INDIRECT("DK"&amp;ROW($DK46))=INDIRECT("DK"&amp;(ROW($DK46)+1)),2,1)</f>
        <v>#VALUE!</v>
      </c>
      <c r="R46" s="729" t="e">
        <f ca="1">(IF(VALUE(INDIRECT("'Настройки УИК'!$F$24"))&gt;0,(IF(AND(VALUE(MID($DK46,4,2))=VALUE(MID('Настройки ТИК'!$D$17,4,2)),$C46="",P46=8),P46,0))*INDIRECT("'Настройки УИК'!$J$24")/8,0))*IF(INDIRECT("DK"&amp;ROW($DK46))=INDIRECT("DK"&amp;(ROW($DK46)+1)),2,1)</f>
        <v>#VALUE!</v>
      </c>
      <c r="S46" s="729" t="e">
        <f ca="1">(IF($C46="",0,P46*'Настройки УИК'!$K$24*2*'Настройки ТИК'!$C$32))*IF(INDIRECT("DK"&amp;ROW($DK46))=INDIRECT("DK"&amp;(ROW($DK46)+1)),2,1)</f>
        <v>#VALUE!</v>
      </c>
      <c r="T46" s="729" t="e">
        <f ca="1">(IF(AND(Q46+R46=0,$C46=""),P46*'Настройки УИК'!$K$24*'Настройки ТИК'!$C$32,0))*IF(INDIRECT("DK"&amp;ROW($DK46))=INDIRECT("DK"&amp;(ROW($DK46)+1)),2,1)</f>
        <v>#VALUE!</v>
      </c>
      <c r="U46" s="729" t="e">
        <f ca="1">IF(AND('Настройки ТИК'!$C$45="ТИК",'Настройки УИК'!$C$24="Председатель"),0,(S46+T46)*ПК_ПЛАН)</f>
        <v>#VALUE!</v>
      </c>
      <c r="V46" s="314"/>
      <c r="W46" s="729" t="e">
        <f ca="1">(IF(VALUE(INDIRECT("'Настройки УИК'!$F$25"))&gt;0,(IF(AND(VALUE(MID($DK46,4,2))=VALUE(MID('Настройки ТИК'!$C$17,4,2)),$C46="",V46=8),V46,0))*INDIRECT("'Настройки УИК'!$I$25")/8,0))*IF(INDIRECT("DK"&amp;ROW($DK46))=INDIRECT("DK"&amp;(ROW($DK46)+1)),2,1)</f>
        <v>#VALUE!</v>
      </c>
      <c r="X46" s="729" t="e">
        <f ca="1">(IF(VALUE(INDIRECT("'Настройки УИК'!$F$25"))&gt;0,(IF(AND(VALUE(MID($DK46,4,2))=VALUE(MID('Настройки ТИК'!$D$17,4,2)),$C46="",V46=8),V46,0))*INDIRECT("'Настройки УИК'!$J$25")/8,0))*IF(INDIRECT("DK"&amp;ROW($DK46))=INDIRECT("DK"&amp;(ROW($DK46)+1)),2,1)</f>
        <v>#VALUE!</v>
      </c>
      <c r="Y46" s="729" t="e">
        <f ca="1">(IF($C46="",0,V46*'Настройки УИК'!$K$25*2*'Настройки ТИК'!$C$32))*IF(INDIRECT("DK"&amp;ROW($DK46))=INDIRECT("DK"&amp;(ROW($DK46)+1)),2,1)</f>
        <v>#VALUE!</v>
      </c>
      <c r="Z46" s="729" t="e">
        <f ca="1">(IF(AND(W46+X46=0,$C46=""),V46*'Настройки УИК'!$K$25*'Настройки ТИК'!$C$32,0))*IF(INDIRECT("DK"&amp;ROW($DK46))=INDIRECT("DK"&amp;(ROW($DK46)+1)),2,1)</f>
        <v>#VALUE!</v>
      </c>
      <c r="AA46" s="729" t="e">
        <f ca="1">IF(AND('Настройки ТИК'!$C$45="ТИК",'Настройки УИК'!$C$25="Председатель"),0,(Y46+Z46)*ПК_ПЛАН)</f>
        <v>#VALUE!</v>
      </c>
      <c r="AB46" s="314"/>
      <c r="AC46" s="729" t="e">
        <f ca="1">(IF(VALUE(INDIRECT("'Настройки УИК'!$F$26"))&gt;0,(IF(AND(VALUE(MID($DK46,4,2))=VALUE(MID('Настройки ТИК'!$C$17,4,2)),$C46="",AB46=8),AB46,0))*INDIRECT("'Настройки УИК'!$I$26")/8,0))*IF(INDIRECT("DK"&amp;ROW($DK46))=INDIRECT("DK"&amp;(ROW($DK46)+1)),2,1)</f>
        <v>#VALUE!</v>
      </c>
      <c r="AD46" s="729" t="e">
        <f ca="1">(IF(VALUE(INDIRECT("'Настройки УИК'!$F$26"))&gt;0,(IF(AND(VALUE(MID($DK46,4,2))=VALUE(MID('Настройки ТИК'!$D$17,4,2)),$C46="",AB46=8),AB46,0))*INDIRECT("'Настройки УИК'!$J$26")/8,0))*IF(INDIRECT("DK"&amp;ROW($DK46))=INDIRECT("DK"&amp;(ROW($DK46)+1)),2,1)</f>
        <v>#VALUE!</v>
      </c>
      <c r="AE46" s="729" t="e">
        <f ca="1">(IF($C46="",0,AB46*'Настройки УИК'!$K$26*2*'Настройки ТИК'!$C$32))*IF(INDIRECT("DK"&amp;ROW($DK46))=INDIRECT("DK"&amp;(ROW($DK46)+1)),2,1)</f>
        <v>#VALUE!</v>
      </c>
      <c r="AF46" s="729" t="e">
        <f ca="1">(IF(AND(AC46+AD46=0,$C46=""),AB46*'Настройки УИК'!$K$26*'Настройки ТИК'!$C$32,0))*IF(INDIRECT("DK"&amp;ROW($DK46))=INDIRECT("DK"&amp;(ROW($DK46)+1)),2,1)</f>
        <v>#VALUE!</v>
      </c>
      <c r="AG46" s="729" t="e">
        <f ca="1">IF(AND('Настройки ТИК'!$C$45="ТИК",'Настройки УИК'!$C$26="Председатель"),0,(AE46+AF46)*ПК_ПЛАН)</f>
        <v>#VALUE!</v>
      </c>
      <c r="AH46" s="314"/>
      <c r="AI46" s="729" t="e">
        <f ca="1">(IF(VALUE(INDIRECT("'Настройки УИК'!$F$27"))&gt;0,(IF(AND(VALUE(MID($DK46,4,2))=VALUE(MID('Настройки ТИК'!$C$17,4,2)),$C46="",AH46=8),AH46,0))*INDIRECT("'Настройки УИК'!$I$27")/8,0))*IF(INDIRECT("DK"&amp;ROW($DK46))=INDIRECT("DK"&amp;(ROW($DK46)+1)),2,1)</f>
        <v>#VALUE!</v>
      </c>
      <c r="AJ46" s="729" t="e">
        <f ca="1">(IF(VALUE(INDIRECT("'Настройки УИК'!$F$27"))&gt;0,(IF(AND(VALUE(MID($DK46,4,2))=VALUE(MID('Настройки ТИК'!$D$17,4,2)),$C46="",AH46=8),AH46,0))*INDIRECT("'Настройки УИК'!$J$27")/8,0))*IF(INDIRECT("DK"&amp;ROW($DK46))=INDIRECT("DK"&amp;(ROW($DK46)+1)),2,1)</f>
        <v>#VALUE!</v>
      </c>
      <c r="AK46" s="729" t="e">
        <f ca="1">(IF($C46="",0,AH46*'Настройки УИК'!$K$27*2*'Настройки ТИК'!$C$32))*IF(INDIRECT("DK"&amp;ROW($DK46))=INDIRECT("DK"&amp;(ROW($DK46)+1)),2,1)</f>
        <v>#VALUE!</v>
      </c>
      <c r="AL46" s="729" t="e">
        <f ca="1">(IF(AND(AI46+AJ46=0,$C46=""),AH46*'Настройки УИК'!$K$27*'Настройки ТИК'!$C$32,0))*IF(INDIRECT("DK"&amp;ROW($DK46))=INDIRECT("DK"&amp;(ROW($DK46)+1)),2,1)</f>
        <v>#VALUE!</v>
      </c>
      <c r="AM46" s="729" t="e">
        <f ca="1">IF(AND('Настройки ТИК'!$C$45="ТИК",'Настройки УИК'!$C$27="Председатель"),0,(AK46+AL46)*ПК_ПЛАН)</f>
        <v>#VALUE!</v>
      </c>
      <c r="AN46" s="314"/>
      <c r="AO46" s="729" t="e">
        <f ca="1">(IF(VALUE(INDIRECT("'Настройки УИК'!$F$28"))&gt;0,(IF(AND(VALUE(MID($DK46,4,2))=VALUE(MID('Настройки ТИК'!$C$17,4,2)),$C46="",AN46=8),AN46,0))*INDIRECT("'Настройки УИК'!$I$28")/8,0))*IF(INDIRECT("DK"&amp;ROW($DK46))=INDIRECT("DK"&amp;(ROW($DK46)+1)),2,1)</f>
        <v>#VALUE!</v>
      </c>
      <c r="AP46" s="729" t="e">
        <f ca="1">(IF(VALUE(INDIRECT("'Настройки УИК'!$F$28"))&gt;0,(IF(AND(VALUE(MID($DK46,4,2))=VALUE(MID('Настройки ТИК'!$D$17,4,2)),$C46="",AN46=8),AN46,0))*INDIRECT("'Настройки УИК'!$J$28")/8,0))*IF(INDIRECT("DK"&amp;ROW($DK46))=INDIRECT("DK"&amp;(ROW($DK46)+1)),2,1)</f>
        <v>#VALUE!</v>
      </c>
      <c r="AQ46" s="729" t="e">
        <f ca="1">(IF($C46="",0,AN46*'Настройки УИК'!$K$28*2*'Настройки ТИК'!$C$32))*IF(INDIRECT("DK"&amp;ROW($DK46))=INDIRECT("DK"&amp;(ROW($DK46)+1)),2,1)</f>
        <v>#VALUE!</v>
      </c>
      <c r="AR46" s="729" t="e">
        <f ca="1">(IF(AND(AO46+AP46=0,$C46=""),AN46*'Настройки УИК'!$K$28*'Настройки ТИК'!$C$32,0))*IF(INDIRECT("DK"&amp;ROW($DK46))=INDIRECT("DK"&amp;(ROW($DK46)+1)),2,1)</f>
        <v>#VALUE!</v>
      </c>
      <c r="AS46" s="729" t="e">
        <f ca="1">IF(AND('Настройки ТИК'!$C$45="ТИК",'Настройки УИК'!$C$28="Председатель"),0,(AQ46+AR46)*ПК_ПЛАН)</f>
        <v>#VALUE!</v>
      </c>
      <c r="AT46" s="314"/>
      <c r="AU46" s="729" t="e">
        <f ca="1">(IF(VALUE(INDIRECT("'Настройки УИК'!$F$29"))&gt;0,(IF(AND(VALUE(MID($DK46,4,2))=VALUE(MID('Настройки ТИК'!$C$17,4,2)),$C46="",AT46=8),AT46,0))*INDIRECT("'Настройки УИК'!$I$29")/8,0))*IF(INDIRECT("DK"&amp;ROW($DK46))=INDIRECT("DK"&amp;(ROW($DK46)+1)),2,1)</f>
        <v>#VALUE!</v>
      </c>
      <c r="AV46" s="729" t="e">
        <f ca="1">(IF(VALUE(INDIRECT("'Настройки УИК'!$F$29"))&gt;0,(IF(AND(VALUE(MID($DK46,4,2))=VALUE(MID('Настройки ТИК'!$D$17,4,2)),$C46="",AT46=8),AT46,0))*INDIRECT("'Настройки УИК'!$J$29")/8,0))*IF(INDIRECT("DK"&amp;ROW($DK46))=INDIRECT("DK"&amp;(ROW($DK46)+1)),2,1)</f>
        <v>#VALUE!</v>
      </c>
      <c r="AW46" s="729" t="e">
        <f ca="1">(IF($C46="",0,AT46*'Настройки УИК'!$K$29*2*'Настройки ТИК'!$C$32))*IF(INDIRECT("DK"&amp;ROW($DK46))=INDIRECT("DK"&amp;(ROW($DK46)+1)),2,1)</f>
        <v>#VALUE!</v>
      </c>
      <c r="AX46" s="729" t="e">
        <f ca="1">(IF(AND(AU46+AV46=0,$C46=""),AT46*'Настройки УИК'!$K$29*'Настройки ТИК'!$C$32,0))*IF(INDIRECT("DK"&amp;ROW($DK46))=INDIRECT("DK"&amp;(ROW($DK46)+1)),2,1)</f>
        <v>#VALUE!</v>
      </c>
      <c r="AY46" s="729" t="e">
        <f ca="1">IF(AND('Настройки ТИК'!$C$45="ТИК",'Настройки УИК'!$C$29="Председатель"),0,(AW46+AX46)*ПК_ПЛАН)</f>
        <v>#VALUE!</v>
      </c>
      <c r="AZ46" s="314"/>
      <c r="BA46" s="729" t="e">
        <f ca="1">(IF(VALUE(INDIRECT("'Настройки УИК'!$F$30"))&gt;0,(IF(AND(VALUE(MID($DK46,4,2))=VALUE(MID('Настройки ТИК'!$C$17,4,2)),$C46="",AZ46=8),AZ46,0))*INDIRECT("'Настройки УИК'!$I$30")/8,0))*IF(INDIRECT("DK"&amp;ROW($DK46))=INDIRECT("DK"&amp;(ROW($DK46)+1)),2,1)</f>
        <v>#VALUE!</v>
      </c>
      <c r="BB46" s="729" t="e">
        <f ca="1">(IF(VALUE(INDIRECT("'Настройки УИК'!$F$30"))&gt;0,(IF(AND(VALUE(MID($DK46,4,2))=VALUE(MID('Настройки ТИК'!$D$17,4,2)),$C46="",AZ46=8),AZ46,0))*INDIRECT("'Настройки УИК'!$J$30")/8,0))*IF(INDIRECT("DK"&amp;ROW($DK46))=INDIRECT("DK"&amp;(ROW($DK46)+1)),2,1)</f>
        <v>#VALUE!</v>
      </c>
      <c r="BC46" s="729" t="e">
        <f ca="1">(IF($C46="",0,AZ46*'Настройки УИК'!$K$30*2*'Настройки ТИК'!$C$32))*IF(INDIRECT("DK"&amp;ROW($DK46))=INDIRECT("DK"&amp;(ROW($DK46)+1)),2,1)</f>
        <v>#VALUE!</v>
      </c>
      <c r="BD46" s="729" t="e">
        <f ca="1">(IF(AND(BA46+BB46=0,$C46=""),AZ46*'Настройки УИК'!$K$30*'Настройки ТИК'!$C$32,0))*IF(INDIRECT("DK"&amp;ROW($DK46))=INDIRECT("DK"&amp;(ROW($DK46)+1)),2,1)</f>
        <v>#VALUE!</v>
      </c>
      <c r="BE46" s="729" t="e">
        <f ca="1">IF(AND('Настройки ТИК'!$C$45="ТИК",'Настройки УИК'!$C$30="Председатель"),0,(BC46+BD46)*ПК_ПЛАН)</f>
        <v>#VALUE!</v>
      </c>
      <c r="BF46" s="314"/>
      <c r="BG46" s="729" t="e">
        <f ca="1">(IF(VALUE(INDIRECT("'Настройки УИК'!$F$31"))&gt;0,(IF(AND(VALUE(MID($DK46,4,2))=VALUE(MID('Настройки ТИК'!$C$17,4,2)),$C46="",BF46=8),BF46,0))*INDIRECT("'Настройки УИК'!$I$31")/8,0))*IF(INDIRECT("DK"&amp;ROW($DK46))=INDIRECT("DK"&amp;(ROW($DK46)+1)),2,1)</f>
        <v>#VALUE!</v>
      </c>
      <c r="BH46" s="729" t="e">
        <f ca="1">(IF(VALUE(INDIRECT("'Настройки УИК'!$F$31"))&gt;0,(IF(AND(VALUE(MID($DK46,4,2))=VALUE(MID('Настройки ТИК'!$D$17,4,2)),$C46="",BF46=8),BF46,0))*INDIRECT("'Настройки УИК'!$J$31")/8,0))*IF(INDIRECT("DK"&amp;ROW($DK46))=INDIRECT("DK"&amp;(ROW($DK46)+1)),2,1)</f>
        <v>#VALUE!</v>
      </c>
      <c r="BI46" s="729" t="e">
        <f ca="1">(IF($C46="",0,BF46*'Настройки УИК'!$K$31*2*'Настройки ТИК'!$C$32))*IF(INDIRECT("DK"&amp;ROW($DK46))=INDIRECT("DK"&amp;(ROW($DK46)+1)),2,1)</f>
        <v>#VALUE!</v>
      </c>
      <c r="BJ46" s="729" t="e">
        <f ca="1">(IF(AND(BG46+BH46=0,$C46=""),BF46*'Настройки УИК'!$K$31*'Настройки ТИК'!$C$32,0))*IF(INDIRECT("DK"&amp;ROW($DK46))=INDIRECT("DK"&amp;(ROW($DK46)+1)),2,1)</f>
        <v>#VALUE!</v>
      </c>
      <c r="BK46" s="729" t="e">
        <f ca="1">IF(AND('Настройки ТИК'!$C$45="ТИК",'Настройки УИК'!$C$31="Председатель"),0,(BI46+BJ46)*ПК_ПЛАН)</f>
        <v>#VALUE!</v>
      </c>
      <c r="BL46" s="314"/>
      <c r="BM46" s="729" t="e">
        <f ca="1">(IF(VALUE(INDIRECT("'Настройки УИК'!$F$32"))&gt;0,(IF(AND(VALUE(MID($DK46,4,2))=VALUE(MID('Настройки ТИК'!$C$17,4,2)),$C46="",BL46=8),BL46,0))*INDIRECT("'Настройки УИК'!$I$32")/8,0))*IF(INDIRECT("DK"&amp;ROW($DK46))=INDIRECT("DK"&amp;(ROW($DK46)+1)),2,1)</f>
        <v>#VALUE!</v>
      </c>
      <c r="BN46" s="729" t="e">
        <f ca="1">(IF(VALUE(INDIRECT("'Настройки УИК'!$F$32"))&gt;0,(IF(AND(VALUE(MID($DK46,4,2))=VALUE(MID('Настройки ТИК'!$D$17,4,2)),$C46="",BL46=8),BL46,0))*INDIRECT("'Настройки УИК'!$J$32")/8,0))*IF(INDIRECT("DK"&amp;ROW($DK46))=INDIRECT("DK"&amp;(ROW($DK46)+1)),2,1)</f>
        <v>#VALUE!</v>
      </c>
      <c r="BO46" s="729" t="e">
        <f ca="1">(IF($C46="",0,BL46*'Настройки УИК'!$K$32*2*'Настройки ТИК'!$C$32))*IF(INDIRECT("DK"&amp;ROW($DK46))=INDIRECT("DK"&amp;(ROW($DK46)+1)),2,1)</f>
        <v>#VALUE!</v>
      </c>
      <c r="BP46" s="729" t="e">
        <f ca="1">(IF(AND(BM46+BN46=0,$C46=""),BL46*'Настройки УИК'!$K$32*'Настройки ТИК'!$C$32,0))*IF(INDIRECT("DK"&amp;ROW($DK46))=INDIRECT("DK"&amp;(ROW($DK46)+1)),2,1)</f>
        <v>#VALUE!</v>
      </c>
      <c r="BQ46" s="729" t="e">
        <f ca="1">IF(AND('Настройки ТИК'!$C$45="ТИК",'Настройки УИК'!$C$32="Председатель"),0,(BO46+BP46)*ПК_ПЛАН)</f>
        <v>#VALUE!</v>
      </c>
      <c r="BR46" s="314"/>
      <c r="BS46" s="729" t="e">
        <f ca="1">(IF(VALUE(INDIRECT("'Настройки УИК'!$F$33"))&gt;0,(IF(AND(VALUE(MID($DK46,4,2))=VALUE(MID('Настройки ТИК'!$C$17,4,2)),$C46="",BR46=8),BR46,0))*INDIRECT("'Настройки УИК'!$I$33")/8,0))*IF(INDIRECT("DK"&amp;ROW($DK46))=INDIRECT("DK"&amp;(ROW($DK46)+1)),2,1)</f>
        <v>#VALUE!</v>
      </c>
      <c r="BT46" s="729" t="e">
        <f ca="1">(IF(VALUE(INDIRECT("'Настройки УИК'!$F$33"))&gt;0,(IF(AND(VALUE(MID($DK46,4,2))=VALUE(MID('Настройки ТИК'!$D$17,4,2)),$C46="",BR46=8),BR46,0))*INDIRECT("'Настройки УИК'!$J$33")/8,0))*IF(INDIRECT("DK"&amp;ROW($DK46))=INDIRECT("DK"&amp;(ROW($DK46)+1)),2,1)</f>
        <v>#VALUE!</v>
      </c>
      <c r="BU46" s="729" t="e">
        <f ca="1">(IF($C46="",0,BR46*'Настройки УИК'!$K$33*2*'Настройки ТИК'!$C$32))*IF(INDIRECT("DK"&amp;ROW($DK46))=INDIRECT("DK"&amp;(ROW($DK46)+1)),2,1)</f>
        <v>#VALUE!</v>
      </c>
      <c r="BV46" s="729" t="e">
        <f ca="1">(IF(AND(BS46+BT46=0,$C46=""),BR46*'Настройки УИК'!$K$33*'Настройки ТИК'!$C$32,0))*IF(INDIRECT("DK"&amp;ROW($DK46))=INDIRECT("DK"&amp;(ROW($DK46)+1)),2,1)</f>
        <v>#VALUE!</v>
      </c>
      <c r="BW46" s="729" t="e">
        <f ca="1">IF(AND('Настройки ТИК'!$C$45="ТИК",'Настройки УИК'!$C$33="Председатель"),0,(BU46+BV46)*ПК_ПЛАН)</f>
        <v>#VALUE!</v>
      </c>
      <c r="BX46" s="314"/>
      <c r="BY46" s="729" t="e">
        <f ca="1">(IF(VALUE(INDIRECT("'Настройки УИК'!$F$34"))&gt;0,(IF(AND(VALUE(MID($DK46,4,2))=VALUE(MID('Настройки ТИК'!$C$17,4,2)),$C46="",BX46=8),BX46,0))*INDIRECT("'Настройки УИК'!$I$34")/8,0))*IF(INDIRECT("DK"&amp;ROW($DK46))=INDIRECT("DK"&amp;(ROW($DK46)+1)),2,1)</f>
        <v>#VALUE!</v>
      </c>
      <c r="BZ46" s="729" t="e">
        <f ca="1">(IF(VALUE(INDIRECT("'Настройки УИК'!$F$34"))&gt;0,(IF(AND(VALUE(MID($DK46,4,2))=VALUE(MID('Настройки ТИК'!$D$17,4,2)),$C46="",BX46=8),BX46,0))*INDIRECT("'Настройки УИК'!$J$34")/8,0))*IF(INDIRECT("DK"&amp;ROW($DK46))=INDIRECT("DK"&amp;(ROW($DK46)+1)),2,1)</f>
        <v>#VALUE!</v>
      </c>
      <c r="CA46" s="729" t="e">
        <f ca="1">(IF($C46="",0,BX46*'Настройки УИК'!$K$34*2*'Настройки ТИК'!$C$32))*IF(INDIRECT("DK"&amp;ROW($DK46))=INDIRECT("DK"&amp;(ROW($DK46)+1)),2,1)</f>
        <v>#VALUE!</v>
      </c>
      <c r="CB46" s="729" t="e">
        <f ca="1">(IF(AND(BY46+BZ46=0,$C46=""),BX46*'Настройки УИК'!$K$34*'Настройки ТИК'!$C$32,0))*IF(INDIRECT("DK"&amp;ROW($DK46))=INDIRECT("DK"&amp;(ROW($DK46)+1)),2,1)</f>
        <v>#VALUE!</v>
      </c>
      <c r="CC46" s="729" t="e">
        <f ca="1">IF(AND('Настройки ТИК'!$C$45="ТИК",'Настройки УИК'!$C$34="Председатель"),0,(CA46+CB46)*ПК_ПЛАН)</f>
        <v>#VALUE!</v>
      </c>
      <c r="CD46" s="314"/>
      <c r="CE46" s="729" t="e">
        <f ca="1">(IF(VALUE(INDIRECT("'Настройки УИК'!$F$35"))&gt;0,(IF(AND(VALUE(MID($DK46,4,2))=VALUE(MID('Настройки ТИК'!$C$17,4,2)),$C46="",CD46=8),CD46,0))*INDIRECT("'Настройки УИК'!$I$35")/8,0))*IF(INDIRECT("DK"&amp;ROW($DK46))=INDIRECT("DK"&amp;(ROW($DK46)+1)),2,1)</f>
        <v>#VALUE!</v>
      </c>
      <c r="CF46" s="729" t="e">
        <f ca="1">(IF(VALUE(INDIRECT("'Настройки УИК'!$F$35"))&gt;0,(IF(AND(VALUE(MID($DK46,4,2))=VALUE(MID('Настройки ТИК'!$D$17,4,2)),$C46="",CD46=8),CD46,0))*INDIRECT("'Настройки УИК'!$J$35")/8,0))*IF(INDIRECT("DK"&amp;ROW($DK46))=INDIRECT("DK"&amp;(ROW($DK46)+1)),2,1)</f>
        <v>#VALUE!</v>
      </c>
      <c r="CG46" s="729" t="e">
        <f ca="1">(IF($C46="",0,CD46*'Настройки УИК'!$K$35*2*'Настройки ТИК'!$C$32))*IF(INDIRECT("DK"&amp;ROW($DK46))=INDIRECT("DK"&amp;(ROW($DK46)+1)),2,1)</f>
        <v>#VALUE!</v>
      </c>
      <c r="CH46" s="729" t="e">
        <f ca="1">(IF(AND(CE46+CF46=0,$C46=""),CD46*'Настройки УИК'!$K$35*'Настройки ТИК'!$C$32,0))*IF(INDIRECT("DK"&amp;ROW($DK46))=INDIRECT("DK"&amp;(ROW($DK46)+1)),2,1)</f>
        <v>#VALUE!</v>
      </c>
      <c r="CI46" s="729" t="e">
        <f ca="1">IF(AND('Настройки ТИК'!$C$45="ТИК",'Настройки УИК'!$C$35="Председатель"),0,(CG46+CH46)*ПК_ПЛАН)</f>
        <v>#VALUE!</v>
      </c>
      <c r="CJ46" s="314"/>
      <c r="CK46" s="729" t="e">
        <f ca="1">(IF(VALUE(INDIRECT("'Настройки УИК'!$F$36"))&gt;0,(IF(AND(VALUE(MID($DK46,4,2))=VALUE(MID('Настройки ТИК'!$C$17,4,2)),$C46="",CJ46=8),CJ46,0))*INDIRECT("'Настройки УИК'!$I$36")/8,0))*IF(INDIRECT("DK"&amp;ROW($DK46))=INDIRECT("DK"&amp;(ROW($DK46)+1)),2,1)</f>
        <v>#VALUE!</v>
      </c>
      <c r="CL46" s="729" t="e">
        <f ca="1">(IF(VALUE(INDIRECT("'Настройки УИК'!$F$36"))&gt;0,(IF(AND(VALUE(MID($DK46,4,2))=VALUE(MID('Настройки ТИК'!$D$17,4,2)),$C46="",CJ46=8),CJ46,0))*INDIRECT("'Настройки УИК'!$J$36")/8,0))*IF(INDIRECT("DK"&amp;ROW($DK46))=INDIRECT("DK"&amp;(ROW($DK46)+1)),2,1)</f>
        <v>#VALUE!</v>
      </c>
      <c r="CM46" s="729" t="e">
        <f ca="1">(IF($C46="",0,CJ46*'Настройки УИК'!$K$36*2*'Настройки ТИК'!$C$32))*IF(INDIRECT("DK"&amp;ROW($DK46))=INDIRECT("DK"&amp;(ROW($DK46)+1)),2,1)</f>
        <v>#VALUE!</v>
      </c>
      <c r="CN46" s="729" t="e">
        <f ca="1">(IF(AND(CK46+CL46=0,$C46=""),CJ46*'Настройки УИК'!$K$36*'Настройки ТИК'!$C$32,0))*IF(INDIRECT("DK"&amp;ROW($DK46))=INDIRECT("DK"&amp;(ROW($DK46)+1)),2,1)</f>
        <v>#VALUE!</v>
      </c>
      <c r="CO46" s="729" t="e">
        <f ca="1">IF(AND('Настройки ТИК'!$C$45="ТИК",'Настройки УИК'!$C$36="Председатель"),0,(CM46+CN46)*ПК_ПЛАН)</f>
        <v>#VALUE!</v>
      </c>
      <c r="CP46" s="314"/>
      <c r="CQ46" s="729" t="e">
        <f ca="1">(IF(VALUE(INDIRECT("'Настройки УИК'!$F$37"))&gt;0,(IF(AND(VALUE(MID($DK46,4,2))=VALUE(MID('Настройки ТИК'!$C$17,4,2)),$C46="",CP46=8),CP46,0))*INDIRECT("'Настройки УИК'!$I$37")/8,0))*IF(INDIRECT("DK"&amp;ROW($DK46))=INDIRECT("DK"&amp;(ROW($DK46)+1)),2,1)</f>
        <v>#VALUE!</v>
      </c>
      <c r="CR46" s="729" t="e">
        <f ca="1">(IF(VALUE(INDIRECT("'Настройки УИК'!$F$37"))&gt;0,(IF(AND(VALUE(MID($DK46,4,2))=VALUE(MID('Настройки ТИК'!$D$17,4,2)),$C46="",CP46=8),CP46,0))*INDIRECT("'Настройки УИК'!$J$37")/8,0))*IF(INDIRECT("DK"&amp;ROW($DK46))=INDIRECT("DK"&amp;(ROW($DK46)+1)),2,1)</f>
        <v>#VALUE!</v>
      </c>
      <c r="CS46" s="729" t="e">
        <f ca="1">(IF($C46="",0,CP46*'Настройки УИК'!$K$37*2*'Настройки ТИК'!$C$32))*IF(INDIRECT("DK"&amp;ROW($DK46))=INDIRECT("DK"&amp;(ROW($DK46)+1)),2,1)</f>
        <v>#VALUE!</v>
      </c>
      <c r="CT46" s="729" t="e">
        <f ca="1">(IF(AND(CQ46+CR46=0,$C46=""),CP46*'Настройки УИК'!$K$37*'Настройки ТИК'!$C$32,0))*IF(INDIRECT("DK"&amp;ROW($DK46))=INDIRECT("DK"&amp;(ROW($DK46)+1)),2,1)</f>
        <v>#VALUE!</v>
      </c>
      <c r="CU46" s="729" t="e">
        <f ca="1">IF(AND('Настройки ТИК'!$C$45="ТИК",'Настройки УИК'!$C$37="Председатель"),0,(CS46+CT46)*ПК_ПЛАН)</f>
        <v>#VALUE!</v>
      </c>
      <c r="CV46" s="314"/>
      <c r="CW46" s="729" t="e">
        <f ca="1">(IF(VALUE(INDIRECT("'Настройки УИК'!$F$38"))&gt;0,(IF(AND(VALUE(MID($DK46,4,2))=VALUE(MID('Настройки ТИК'!$C$17,4,2)),$C46="",CV46=8),CV46,0))*INDIRECT("'Настройки УИК'!$I$38")/8,0))*IF(INDIRECT("DK"&amp;ROW($DK46))=INDIRECT("DK"&amp;(ROW($DK46)+1)),2,1)</f>
        <v>#VALUE!</v>
      </c>
      <c r="CX46" s="729" t="e">
        <f ca="1">(IF(VALUE(INDIRECT("'Настройки УИК'!$F$38"))&gt;0,(IF(AND(VALUE(MID($DK46,4,2))=VALUE(MID('Настройки ТИК'!$D$17,4,2)),$C46="",CV46=8),CV46,0))*INDIRECT("'Настройки УИК'!$J$38")/8,0))*IF(INDIRECT("DK"&amp;ROW($DK46))=INDIRECT("DK"&amp;(ROW($DK46)+1)),2,1)</f>
        <v>#VALUE!</v>
      </c>
      <c r="CY46" s="729" t="e">
        <f ca="1">(IF($C46="",0,CV46*'Настройки УИК'!$K$38*2*'Настройки ТИК'!$C$32))*IF(INDIRECT("DK"&amp;ROW($DK46))=INDIRECT("DK"&amp;(ROW($DK46)+1)),2,1)</f>
        <v>#VALUE!</v>
      </c>
      <c r="CZ46" s="729" t="e">
        <f ca="1">(IF(AND(CW46+CX46=0,$C46=""),CV46*'Настройки УИК'!$K$38*'Настройки ТИК'!$C$32,0))*IF(INDIRECT("DK"&amp;ROW($DK46))=INDIRECT("DK"&amp;(ROW($DK46)+1)),2,1)</f>
        <v>#VALUE!</v>
      </c>
      <c r="DA46" s="729" t="e">
        <f ca="1">IF(AND('Настройки ТИК'!$C$45="ТИК",'Настройки УИК'!$C$38="Председатель"),0,(CY46+CZ46)*ПК_ПЛАН)</f>
        <v>#VALUE!</v>
      </c>
      <c r="DB46" s="314"/>
      <c r="DC46" s="729" t="e">
        <f ca="1">(IF(VALUE(INDIRECT("'Настройки УИК'!$F$39"))&gt;0,(IF(AND(VALUE(MID($DK46,4,2))=VALUE(MID('Настройки ТИК'!$C$17,4,2)),$C46="",DB46=8),DB46,0))*INDIRECT("'Настройки УИК'!$I$39")/8,0))*IF(INDIRECT("DK"&amp;ROW($DK46))=INDIRECT("DK"&amp;(ROW($DK46)+1)),2,1)</f>
        <v>#VALUE!</v>
      </c>
      <c r="DD46" s="729" t="e">
        <f ca="1">(IF(VALUE(INDIRECT("'Настройки УИК'!$F$39"))&gt;0,(IF(AND(VALUE(MID($DK46,4,2))=VALUE(MID('Настройки ТИК'!$D$17,4,2)),$C46="",DB46=8),DB46,0))*INDIRECT("'Настройки УИК'!$J$39")/8,0))*IF(INDIRECT("DK"&amp;ROW($DK46))=INDIRECT("DK"&amp;(ROW($DK46)+1)),2,1)</f>
        <v>#VALUE!</v>
      </c>
      <c r="DE46" s="729" t="e">
        <f ca="1">(IF($C46="",0,DB46*'Настройки УИК'!$K$39*2*'Настройки ТИК'!$C$32))*IF(INDIRECT("DK"&amp;ROW($DK46))=INDIRECT("DK"&amp;(ROW($DK46)+1)),2,1)</f>
        <v>#VALUE!</v>
      </c>
      <c r="DF46" s="729" t="e">
        <f ca="1">(IF(AND(DC46+DD46=0,$C46=""),DB46*'Настройки УИК'!$K$39*'Настройки ТИК'!$C$32,0))*IF(INDIRECT("DK"&amp;ROW($DK46))=INDIRECT("DK"&amp;(ROW($DK46)+1)),2,1)</f>
        <v>#VALUE!</v>
      </c>
      <c r="DG46" s="729" t="e">
        <f ca="1">IF(AND('Настройки ТИК'!$C$45="ТИК",'Настройки УИК'!$C$39="Председатель"),0,(DE46+DF46)*ПК_ПЛАН)</f>
        <v>#VALUE!</v>
      </c>
      <c r="DK46" s="777" t="e">
        <f>DATE(RIGHT(date_of_choice, 4), MID(date_of_choice, FIND(".", date_of_choice) + 1, 2),LEFT(date_of_choice, 2))+7</f>
        <v>#VALUE!</v>
      </c>
    </row>
    <row r="47" spans="1:115" s="223" customFormat="1" ht="16.5" customHeight="1" x14ac:dyDescent="0.25">
      <c r="A47" s="757" t="e">
        <f t="shared" ca="1" si="0"/>
        <v>#VALUE!</v>
      </c>
      <c r="B47" s="777" t="e">
        <f>DATE(RIGHT(date_of_choice, 4), MID(date_of_choice, FIND(".", date_of_choice) + 1, 2),LEFT(date_of_choice, 2))+8</f>
        <v>#VALUE!</v>
      </c>
      <c r="C47" s="756"/>
      <c r="D47" s="314"/>
      <c r="E47" s="729" t="e">
        <f ca="1">(IF(VALUE(INDIRECT("'Настройки УИК'!$F$22"))&gt;0,(IF(AND(VALUE(MID($DK47,4,2))=VALUE(MID('Настройки ТИК'!$C$17,4,2)),$C47="",D47=8),D47,0))*INDIRECT("'Настройки УИК'!$I$22")/8,0))*IF(INDIRECT("DK"&amp;ROW($DK47))=INDIRECT("DK"&amp;(ROW($DK47)+1)),2,1)</f>
        <v>#VALUE!</v>
      </c>
      <c r="F47" s="729" t="e">
        <f ca="1">(IF(VALUE(INDIRECT("'Настройки УИК'!$F$22"))&gt;0,(IF(AND(VALUE(MID($DK47,4,2))=VALUE(MID('Настройки ТИК'!$D$17,4,2)),$C47="",D47=8),D47,0))*INDIRECT("'Настройки УИК'!$J$22")/8,0))*IF(INDIRECT("DK"&amp;ROW($DK47))=INDIRECT("DK"&amp;(ROW($DK47)+1)),2,1)</f>
        <v>#VALUE!</v>
      </c>
      <c r="G47" s="729" t="e">
        <f ca="1">(IF($C47="",0,D47*'Настройки УИК'!$K$22*2*'Настройки ТИК'!$C$32))*IF(INDIRECT("DK"&amp;ROW($DK47))=INDIRECT("DK"&amp;(ROW($DK47)+1)),2,1)</f>
        <v>#VALUE!</v>
      </c>
      <c r="H47" s="729" t="e">
        <f ca="1">(IF(AND(E47+F47=0,$C47=""),D47*'Настройки УИК'!$K$22*'Настройки ТИК'!$C$32,0))*IF(INDIRECT("DK"&amp;ROW($DK47))=INDIRECT("DK"&amp;(ROW($DK47)+1)),2,1)</f>
        <v>#VALUE!</v>
      </c>
      <c r="I47" s="729" t="e">
        <f ca="1">IF(AND('Настройки ТИК'!$C$45="ТИК",'Настройки УИК'!$C$22="Председатель"),0,(G47+H47)*ПК_ПЛАН)</f>
        <v>#VALUE!</v>
      </c>
      <c r="J47" s="314"/>
      <c r="K47" s="729" t="e">
        <f ca="1">(IF(VALUE(INDIRECT("'Настройки УИК'!$F$23"))&gt;0,(IF(AND(VALUE(MID($DK47,4,2))=VALUE(MID('Настройки ТИК'!$C$17,4,2)),$C47="",J47=8),J47,0))*INDIRECT("'Настройки УИК'!$I$23")/8,0))*IF(INDIRECT("DK"&amp;ROW($DK47))=INDIRECT("DK"&amp;(ROW($DK47)+1)),2,1)</f>
        <v>#VALUE!</v>
      </c>
      <c r="L47" s="729" t="e">
        <f ca="1">(IF(VALUE(INDIRECT("'Настройки УИК'!$F$23"))&gt;0,(IF(AND(VALUE(MID($DK47,4,2))=VALUE(MID('Настройки ТИК'!$D$17,4,2)),$C47="",J47=8),J47,0))*INDIRECT("'Настройки УИК'!$J$23")/8,0))*IF(INDIRECT("DK"&amp;ROW($DK47))=INDIRECT("DK"&amp;(ROW($DK47)+1)),2,1)</f>
        <v>#VALUE!</v>
      </c>
      <c r="M47" s="729" t="e">
        <f ca="1">(IF($C47="",0,J47*'Настройки УИК'!$K$23*2*'Настройки ТИК'!$C$32))*IF(INDIRECT("DK"&amp;ROW($DK47))=INDIRECT("DK"&amp;(ROW($DK47)+1)),2,1)</f>
        <v>#VALUE!</v>
      </c>
      <c r="N47" s="729" t="e">
        <f ca="1">(IF(AND(K47+L47=0,$C47=""),J47*'Настройки УИК'!$K$23*'Настройки ТИК'!$C$32,0))*IF(INDIRECT("DK"&amp;ROW($DK47))=INDIRECT("DK"&amp;(ROW($DK47)+1)),2,1)</f>
        <v>#VALUE!</v>
      </c>
      <c r="O47" s="729" t="e">
        <f ca="1">IF(AND('Настройки ТИК'!$C$45="ТИК",'Настройки УИК'!$C$23="Председатель"),0,(M47+N47)*ПК_ПЛАН)</f>
        <v>#VALUE!</v>
      </c>
      <c r="P47" s="314"/>
      <c r="Q47" s="729" t="e">
        <f ca="1">(IF(VALUE(INDIRECT("'Настройки УИК'!$F$24"))&gt;0,(IF(AND(VALUE(MID($DK47,4,2))=VALUE(MID('Настройки ТИК'!$C$17,4,2)),$C47="",P47=8),P47,0))*INDIRECT("'Настройки УИК'!$I$24")/8,0))*IF(INDIRECT("DK"&amp;ROW($DK47))=INDIRECT("DK"&amp;(ROW($DK47)+1)),2,1)</f>
        <v>#VALUE!</v>
      </c>
      <c r="R47" s="729" t="e">
        <f ca="1">(IF(VALUE(INDIRECT("'Настройки УИК'!$F$24"))&gt;0,(IF(AND(VALUE(MID($DK47,4,2))=VALUE(MID('Настройки ТИК'!$D$17,4,2)),$C47="",P47=8),P47,0))*INDIRECT("'Настройки УИК'!$J$24")/8,0))*IF(INDIRECT("DK"&amp;ROW($DK47))=INDIRECT("DK"&amp;(ROW($DK47)+1)),2,1)</f>
        <v>#VALUE!</v>
      </c>
      <c r="S47" s="729" t="e">
        <f ca="1">(IF($C47="",0,P47*'Настройки УИК'!$K$24*2*'Настройки ТИК'!$C$32))*IF(INDIRECT("DK"&amp;ROW($DK47))=INDIRECT("DK"&amp;(ROW($DK47)+1)),2,1)</f>
        <v>#VALUE!</v>
      </c>
      <c r="T47" s="729" t="e">
        <f ca="1">(IF(AND(Q47+R47=0,$C47=""),P47*'Настройки УИК'!$K$24*'Настройки ТИК'!$C$32,0))*IF(INDIRECT("DK"&amp;ROW($DK47))=INDIRECT("DK"&amp;(ROW($DK47)+1)),2,1)</f>
        <v>#VALUE!</v>
      </c>
      <c r="U47" s="729" t="e">
        <f ca="1">IF(AND('Настройки ТИК'!$C$45="ТИК",'Настройки УИК'!$C$24="Председатель"),0,(S47+T47)*ПК_ПЛАН)</f>
        <v>#VALUE!</v>
      </c>
      <c r="V47" s="314"/>
      <c r="W47" s="729" t="e">
        <f ca="1">(IF(VALUE(INDIRECT("'Настройки УИК'!$F$25"))&gt;0,(IF(AND(VALUE(MID($DK47,4,2))=VALUE(MID('Настройки ТИК'!$C$17,4,2)),$C47="",V47=8),V47,0))*INDIRECT("'Настройки УИК'!$I$25")/8,0))*IF(INDIRECT("DK"&amp;ROW($DK47))=INDIRECT("DK"&amp;(ROW($DK47)+1)),2,1)</f>
        <v>#VALUE!</v>
      </c>
      <c r="X47" s="729" t="e">
        <f ca="1">(IF(VALUE(INDIRECT("'Настройки УИК'!$F$25"))&gt;0,(IF(AND(VALUE(MID($DK47,4,2))=VALUE(MID('Настройки ТИК'!$D$17,4,2)),$C47="",V47=8),V47,0))*INDIRECT("'Настройки УИК'!$J$25")/8,0))*IF(INDIRECT("DK"&amp;ROW($DK47))=INDIRECT("DK"&amp;(ROW($DK47)+1)),2,1)</f>
        <v>#VALUE!</v>
      </c>
      <c r="Y47" s="729" t="e">
        <f ca="1">(IF($C47="",0,V47*'Настройки УИК'!$K$25*2*'Настройки ТИК'!$C$32))*IF(INDIRECT("DK"&amp;ROW($DK47))=INDIRECT("DK"&amp;(ROW($DK47)+1)),2,1)</f>
        <v>#VALUE!</v>
      </c>
      <c r="Z47" s="729" t="e">
        <f ca="1">(IF(AND(W47+X47=0,$C47=""),V47*'Настройки УИК'!$K$25*'Настройки ТИК'!$C$32,0))*IF(INDIRECT("DK"&amp;ROW($DK47))=INDIRECT("DK"&amp;(ROW($DK47)+1)),2,1)</f>
        <v>#VALUE!</v>
      </c>
      <c r="AA47" s="729" t="e">
        <f ca="1">IF(AND('Настройки ТИК'!$C$45="ТИК",'Настройки УИК'!$C$25="Председатель"),0,(Y47+Z47)*ПК_ПЛАН)</f>
        <v>#VALUE!</v>
      </c>
      <c r="AB47" s="314"/>
      <c r="AC47" s="729" t="e">
        <f ca="1">(IF(VALUE(INDIRECT("'Настройки УИК'!$F$26"))&gt;0,(IF(AND(VALUE(MID($DK47,4,2))=VALUE(MID('Настройки ТИК'!$C$17,4,2)),$C47="",AB47=8),AB47,0))*INDIRECT("'Настройки УИК'!$I$26")/8,0))*IF(INDIRECT("DK"&amp;ROW($DK47))=INDIRECT("DK"&amp;(ROW($DK47)+1)),2,1)</f>
        <v>#VALUE!</v>
      </c>
      <c r="AD47" s="729" t="e">
        <f ca="1">(IF(VALUE(INDIRECT("'Настройки УИК'!$F$26"))&gt;0,(IF(AND(VALUE(MID($DK47,4,2))=VALUE(MID('Настройки ТИК'!$D$17,4,2)),$C47="",AB47=8),AB47,0))*INDIRECT("'Настройки УИК'!$J$26")/8,0))*IF(INDIRECT("DK"&amp;ROW($DK47))=INDIRECT("DK"&amp;(ROW($DK47)+1)),2,1)</f>
        <v>#VALUE!</v>
      </c>
      <c r="AE47" s="729" t="e">
        <f ca="1">(IF($C47="",0,AB47*'Настройки УИК'!$K$26*2*'Настройки ТИК'!$C$32))*IF(INDIRECT("DK"&amp;ROW($DK47))=INDIRECT("DK"&amp;(ROW($DK47)+1)),2,1)</f>
        <v>#VALUE!</v>
      </c>
      <c r="AF47" s="729" t="e">
        <f ca="1">(IF(AND(AC47+AD47=0,$C47=""),AB47*'Настройки УИК'!$K$26*'Настройки ТИК'!$C$32,0))*IF(INDIRECT("DK"&amp;ROW($DK47))=INDIRECT("DK"&amp;(ROW($DK47)+1)),2,1)</f>
        <v>#VALUE!</v>
      </c>
      <c r="AG47" s="729" t="e">
        <f ca="1">IF(AND('Настройки ТИК'!$C$45="ТИК",'Настройки УИК'!$C$26="Председатель"),0,(AE47+AF47)*ПК_ПЛАН)</f>
        <v>#VALUE!</v>
      </c>
      <c r="AH47" s="314"/>
      <c r="AI47" s="729" t="e">
        <f ca="1">(IF(VALUE(INDIRECT("'Настройки УИК'!$F$27"))&gt;0,(IF(AND(VALUE(MID($DK47,4,2))=VALUE(MID('Настройки ТИК'!$C$17,4,2)),$C47="",AH47=8),AH47,0))*INDIRECT("'Настройки УИК'!$I$27")/8,0))*IF(INDIRECT("DK"&amp;ROW($DK47))=INDIRECT("DK"&amp;(ROW($DK47)+1)),2,1)</f>
        <v>#VALUE!</v>
      </c>
      <c r="AJ47" s="729" t="e">
        <f ca="1">(IF(VALUE(INDIRECT("'Настройки УИК'!$F$27"))&gt;0,(IF(AND(VALUE(MID($DK47,4,2))=VALUE(MID('Настройки ТИК'!$D$17,4,2)),$C47="",AH47=8),AH47,0))*INDIRECT("'Настройки УИК'!$J$27")/8,0))*IF(INDIRECT("DK"&amp;ROW($DK47))=INDIRECT("DK"&amp;(ROW($DK47)+1)),2,1)</f>
        <v>#VALUE!</v>
      </c>
      <c r="AK47" s="729" t="e">
        <f ca="1">(IF($C47="",0,AH47*'Настройки УИК'!$K$27*2*'Настройки ТИК'!$C$32))*IF(INDIRECT("DK"&amp;ROW($DK47))=INDIRECT("DK"&amp;(ROW($DK47)+1)),2,1)</f>
        <v>#VALUE!</v>
      </c>
      <c r="AL47" s="729" t="e">
        <f ca="1">(IF(AND(AI47+AJ47=0,$C47=""),AH47*'Настройки УИК'!$K$27*'Настройки ТИК'!$C$32,0))*IF(INDIRECT("DK"&amp;ROW($DK47))=INDIRECT("DK"&amp;(ROW($DK47)+1)),2,1)</f>
        <v>#VALUE!</v>
      </c>
      <c r="AM47" s="729" t="e">
        <f ca="1">IF(AND('Настройки ТИК'!$C$45="ТИК",'Настройки УИК'!$C$27="Председатель"),0,(AK47+AL47)*ПК_ПЛАН)</f>
        <v>#VALUE!</v>
      </c>
      <c r="AN47" s="314"/>
      <c r="AO47" s="729" t="e">
        <f ca="1">(IF(VALUE(INDIRECT("'Настройки УИК'!$F$28"))&gt;0,(IF(AND(VALUE(MID($DK47,4,2))=VALUE(MID('Настройки ТИК'!$C$17,4,2)),$C47="",AN47=8),AN47,0))*INDIRECT("'Настройки УИК'!$I$28")/8,0))*IF(INDIRECT("DK"&amp;ROW($DK47))=INDIRECT("DK"&amp;(ROW($DK47)+1)),2,1)</f>
        <v>#VALUE!</v>
      </c>
      <c r="AP47" s="729" t="e">
        <f ca="1">(IF(VALUE(INDIRECT("'Настройки УИК'!$F$28"))&gt;0,(IF(AND(VALUE(MID($DK47,4,2))=VALUE(MID('Настройки ТИК'!$D$17,4,2)),$C47="",AN47=8),AN47,0))*INDIRECT("'Настройки УИК'!$J$28")/8,0))*IF(INDIRECT("DK"&amp;ROW($DK47))=INDIRECT("DK"&amp;(ROW($DK47)+1)),2,1)</f>
        <v>#VALUE!</v>
      </c>
      <c r="AQ47" s="729" t="e">
        <f ca="1">(IF($C47="",0,AN47*'Настройки УИК'!$K$28*2*'Настройки ТИК'!$C$32))*IF(INDIRECT("DK"&amp;ROW($DK47))=INDIRECT("DK"&amp;(ROW($DK47)+1)),2,1)</f>
        <v>#VALUE!</v>
      </c>
      <c r="AR47" s="729" t="e">
        <f ca="1">(IF(AND(AO47+AP47=0,$C47=""),AN47*'Настройки УИК'!$K$28*'Настройки ТИК'!$C$32,0))*IF(INDIRECT("DK"&amp;ROW($DK47))=INDIRECT("DK"&amp;(ROW($DK47)+1)),2,1)</f>
        <v>#VALUE!</v>
      </c>
      <c r="AS47" s="729" t="e">
        <f ca="1">IF(AND('Настройки ТИК'!$C$45="ТИК",'Настройки УИК'!$C$28="Председатель"),0,(AQ47+AR47)*ПК_ПЛАН)</f>
        <v>#VALUE!</v>
      </c>
      <c r="AT47" s="314"/>
      <c r="AU47" s="729" t="e">
        <f ca="1">(IF(VALUE(INDIRECT("'Настройки УИК'!$F$29"))&gt;0,(IF(AND(VALUE(MID($DK47,4,2))=VALUE(MID('Настройки ТИК'!$C$17,4,2)),$C47="",AT47=8),AT47,0))*INDIRECT("'Настройки УИК'!$I$29")/8,0))*IF(INDIRECT("DK"&amp;ROW($DK47))=INDIRECT("DK"&amp;(ROW($DK47)+1)),2,1)</f>
        <v>#VALUE!</v>
      </c>
      <c r="AV47" s="729" t="e">
        <f ca="1">(IF(VALUE(INDIRECT("'Настройки УИК'!$F$29"))&gt;0,(IF(AND(VALUE(MID($DK47,4,2))=VALUE(MID('Настройки ТИК'!$D$17,4,2)),$C47="",AT47=8),AT47,0))*INDIRECT("'Настройки УИК'!$J$29")/8,0))*IF(INDIRECT("DK"&amp;ROW($DK47))=INDIRECT("DK"&amp;(ROW($DK47)+1)),2,1)</f>
        <v>#VALUE!</v>
      </c>
      <c r="AW47" s="729" t="e">
        <f ca="1">(IF($C47="",0,AT47*'Настройки УИК'!$K$29*2*'Настройки ТИК'!$C$32))*IF(INDIRECT("DK"&amp;ROW($DK47))=INDIRECT("DK"&amp;(ROW($DK47)+1)),2,1)</f>
        <v>#VALUE!</v>
      </c>
      <c r="AX47" s="729" t="e">
        <f ca="1">(IF(AND(AU47+AV47=0,$C47=""),AT47*'Настройки УИК'!$K$29*'Настройки ТИК'!$C$32,0))*IF(INDIRECT("DK"&amp;ROW($DK47))=INDIRECT("DK"&amp;(ROW($DK47)+1)),2,1)</f>
        <v>#VALUE!</v>
      </c>
      <c r="AY47" s="729" t="e">
        <f ca="1">IF(AND('Настройки ТИК'!$C$45="ТИК",'Настройки УИК'!$C$29="Председатель"),0,(AW47+AX47)*ПК_ПЛАН)</f>
        <v>#VALUE!</v>
      </c>
      <c r="AZ47" s="314"/>
      <c r="BA47" s="729" t="e">
        <f ca="1">(IF(VALUE(INDIRECT("'Настройки УИК'!$F$30"))&gt;0,(IF(AND(VALUE(MID($DK47,4,2))=VALUE(MID('Настройки ТИК'!$C$17,4,2)),$C47="",AZ47=8),AZ47,0))*INDIRECT("'Настройки УИК'!$I$30")/8,0))*IF(INDIRECT("DK"&amp;ROW($DK47))=INDIRECT("DK"&amp;(ROW($DK47)+1)),2,1)</f>
        <v>#VALUE!</v>
      </c>
      <c r="BB47" s="729" t="e">
        <f ca="1">(IF(VALUE(INDIRECT("'Настройки УИК'!$F$30"))&gt;0,(IF(AND(VALUE(MID($DK47,4,2))=VALUE(MID('Настройки ТИК'!$D$17,4,2)),$C47="",AZ47=8),AZ47,0))*INDIRECT("'Настройки УИК'!$J$30")/8,0))*IF(INDIRECT("DK"&amp;ROW($DK47))=INDIRECT("DK"&amp;(ROW($DK47)+1)),2,1)</f>
        <v>#VALUE!</v>
      </c>
      <c r="BC47" s="729" t="e">
        <f ca="1">(IF($C47="",0,AZ47*'Настройки УИК'!$K$30*2*'Настройки ТИК'!$C$32))*IF(INDIRECT("DK"&amp;ROW($DK47))=INDIRECT("DK"&amp;(ROW($DK47)+1)),2,1)</f>
        <v>#VALUE!</v>
      </c>
      <c r="BD47" s="729" t="e">
        <f ca="1">(IF(AND(BA47+BB47=0,$C47=""),AZ47*'Настройки УИК'!$K$30*'Настройки ТИК'!$C$32,0))*IF(INDIRECT("DK"&amp;ROW($DK47))=INDIRECT("DK"&amp;(ROW($DK47)+1)),2,1)</f>
        <v>#VALUE!</v>
      </c>
      <c r="BE47" s="729" t="e">
        <f ca="1">IF(AND('Настройки ТИК'!$C$45="ТИК",'Настройки УИК'!$C$30="Председатель"),0,(BC47+BD47)*ПК_ПЛАН)</f>
        <v>#VALUE!</v>
      </c>
      <c r="BF47" s="314"/>
      <c r="BG47" s="729" t="e">
        <f ca="1">(IF(VALUE(INDIRECT("'Настройки УИК'!$F$31"))&gt;0,(IF(AND(VALUE(MID($DK47,4,2))=VALUE(MID('Настройки ТИК'!$C$17,4,2)),$C47="",BF47=8),BF47,0))*INDIRECT("'Настройки УИК'!$I$31")/8,0))*IF(INDIRECT("DK"&amp;ROW($DK47))=INDIRECT("DK"&amp;(ROW($DK47)+1)),2,1)</f>
        <v>#VALUE!</v>
      </c>
      <c r="BH47" s="729" t="e">
        <f ca="1">(IF(VALUE(INDIRECT("'Настройки УИК'!$F$31"))&gt;0,(IF(AND(VALUE(MID($DK47,4,2))=VALUE(MID('Настройки ТИК'!$D$17,4,2)),$C47="",BF47=8),BF47,0))*INDIRECT("'Настройки УИК'!$J$31")/8,0))*IF(INDIRECT("DK"&amp;ROW($DK47))=INDIRECT("DK"&amp;(ROW($DK47)+1)),2,1)</f>
        <v>#VALUE!</v>
      </c>
      <c r="BI47" s="729" t="e">
        <f ca="1">(IF($C47="",0,BF47*'Настройки УИК'!$K$31*2*'Настройки ТИК'!$C$32))*IF(INDIRECT("DK"&amp;ROW($DK47))=INDIRECT("DK"&amp;(ROW($DK47)+1)),2,1)</f>
        <v>#VALUE!</v>
      </c>
      <c r="BJ47" s="729" t="e">
        <f ca="1">(IF(AND(BG47+BH47=0,$C47=""),BF47*'Настройки УИК'!$K$31*'Настройки ТИК'!$C$32,0))*IF(INDIRECT("DK"&amp;ROW($DK47))=INDIRECT("DK"&amp;(ROW($DK47)+1)),2,1)</f>
        <v>#VALUE!</v>
      </c>
      <c r="BK47" s="729" t="e">
        <f ca="1">IF(AND('Настройки ТИК'!$C$45="ТИК",'Настройки УИК'!$C$31="Председатель"),0,(BI47+BJ47)*ПК_ПЛАН)</f>
        <v>#VALUE!</v>
      </c>
      <c r="BL47" s="314"/>
      <c r="BM47" s="729" t="e">
        <f ca="1">(IF(VALUE(INDIRECT("'Настройки УИК'!$F$32"))&gt;0,(IF(AND(VALUE(MID($DK47,4,2))=VALUE(MID('Настройки ТИК'!$C$17,4,2)),$C47="",BL47=8),BL47,0))*INDIRECT("'Настройки УИК'!$I$32")/8,0))*IF(INDIRECT("DK"&amp;ROW($DK47))=INDIRECT("DK"&amp;(ROW($DK47)+1)),2,1)</f>
        <v>#VALUE!</v>
      </c>
      <c r="BN47" s="729" t="e">
        <f ca="1">(IF(VALUE(INDIRECT("'Настройки УИК'!$F$32"))&gt;0,(IF(AND(VALUE(MID($DK47,4,2))=VALUE(MID('Настройки ТИК'!$D$17,4,2)),$C47="",BL47=8),BL47,0))*INDIRECT("'Настройки УИК'!$J$32")/8,0))*IF(INDIRECT("DK"&amp;ROW($DK47))=INDIRECT("DK"&amp;(ROW($DK47)+1)),2,1)</f>
        <v>#VALUE!</v>
      </c>
      <c r="BO47" s="729" t="e">
        <f ca="1">(IF($C47="",0,BL47*'Настройки УИК'!$K$32*2*'Настройки ТИК'!$C$32))*IF(INDIRECT("DK"&amp;ROW($DK47))=INDIRECT("DK"&amp;(ROW($DK47)+1)),2,1)</f>
        <v>#VALUE!</v>
      </c>
      <c r="BP47" s="729" t="e">
        <f ca="1">(IF(AND(BM47+BN47=0,$C47=""),BL47*'Настройки УИК'!$K$32*'Настройки ТИК'!$C$32,0))*IF(INDIRECT("DK"&amp;ROW($DK47))=INDIRECT("DK"&amp;(ROW($DK47)+1)),2,1)</f>
        <v>#VALUE!</v>
      </c>
      <c r="BQ47" s="729" t="e">
        <f ca="1">IF(AND('Настройки ТИК'!$C$45="ТИК",'Настройки УИК'!$C$32="Председатель"),0,(BO47+BP47)*ПК_ПЛАН)</f>
        <v>#VALUE!</v>
      </c>
      <c r="BR47" s="314"/>
      <c r="BS47" s="729" t="e">
        <f ca="1">(IF(VALUE(INDIRECT("'Настройки УИК'!$F$33"))&gt;0,(IF(AND(VALUE(MID($DK47,4,2))=VALUE(MID('Настройки ТИК'!$C$17,4,2)),$C47="",BR47=8),BR47,0))*INDIRECT("'Настройки УИК'!$I$33")/8,0))*IF(INDIRECT("DK"&amp;ROW($DK47))=INDIRECT("DK"&amp;(ROW($DK47)+1)),2,1)</f>
        <v>#VALUE!</v>
      </c>
      <c r="BT47" s="729" t="e">
        <f ca="1">(IF(VALUE(INDIRECT("'Настройки УИК'!$F$33"))&gt;0,(IF(AND(VALUE(MID($DK47,4,2))=VALUE(MID('Настройки ТИК'!$D$17,4,2)),$C47="",BR47=8),BR47,0))*INDIRECT("'Настройки УИК'!$J$33")/8,0))*IF(INDIRECT("DK"&amp;ROW($DK47))=INDIRECT("DK"&amp;(ROW($DK47)+1)),2,1)</f>
        <v>#VALUE!</v>
      </c>
      <c r="BU47" s="729" t="e">
        <f ca="1">(IF($C47="",0,BR47*'Настройки УИК'!$K$33*2*'Настройки ТИК'!$C$32))*IF(INDIRECT("DK"&amp;ROW($DK47))=INDIRECT("DK"&amp;(ROW($DK47)+1)),2,1)</f>
        <v>#VALUE!</v>
      </c>
      <c r="BV47" s="729" t="e">
        <f ca="1">(IF(AND(BS47+BT47=0,$C47=""),BR47*'Настройки УИК'!$K$33*'Настройки ТИК'!$C$32,0))*IF(INDIRECT("DK"&amp;ROW($DK47))=INDIRECT("DK"&amp;(ROW($DK47)+1)),2,1)</f>
        <v>#VALUE!</v>
      </c>
      <c r="BW47" s="729" t="e">
        <f ca="1">IF(AND('Настройки ТИК'!$C$45="ТИК",'Настройки УИК'!$C$33="Председатель"),0,(BU47+BV47)*ПК_ПЛАН)</f>
        <v>#VALUE!</v>
      </c>
      <c r="BX47" s="314"/>
      <c r="BY47" s="729" t="e">
        <f ca="1">(IF(VALUE(INDIRECT("'Настройки УИК'!$F$34"))&gt;0,(IF(AND(VALUE(MID($DK47,4,2))=VALUE(MID('Настройки ТИК'!$C$17,4,2)),$C47="",BX47=8),BX47,0))*INDIRECT("'Настройки УИК'!$I$34")/8,0))*IF(INDIRECT("DK"&amp;ROW($DK47))=INDIRECT("DK"&amp;(ROW($DK47)+1)),2,1)</f>
        <v>#VALUE!</v>
      </c>
      <c r="BZ47" s="729" t="e">
        <f ca="1">(IF(VALUE(INDIRECT("'Настройки УИК'!$F$34"))&gt;0,(IF(AND(VALUE(MID($DK47,4,2))=VALUE(MID('Настройки ТИК'!$D$17,4,2)),$C47="",BX47=8),BX47,0))*INDIRECT("'Настройки УИК'!$J$34")/8,0))*IF(INDIRECT("DK"&amp;ROW($DK47))=INDIRECT("DK"&amp;(ROW($DK47)+1)),2,1)</f>
        <v>#VALUE!</v>
      </c>
      <c r="CA47" s="729" t="e">
        <f ca="1">(IF($C47="",0,BX47*'Настройки УИК'!$K$34*2*'Настройки ТИК'!$C$32))*IF(INDIRECT("DK"&amp;ROW($DK47))=INDIRECT("DK"&amp;(ROW($DK47)+1)),2,1)</f>
        <v>#VALUE!</v>
      </c>
      <c r="CB47" s="729" t="e">
        <f ca="1">(IF(AND(BY47+BZ47=0,$C47=""),BX47*'Настройки УИК'!$K$34*'Настройки ТИК'!$C$32,0))*IF(INDIRECT("DK"&amp;ROW($DK47))=INDIRECT("DK"&amp;(ROW($DK47)+1)),2,1)</f>
        <v>#VALUE!</v>
      </c>
      <c r="CC47" s="729" t="e">
        <f ca="1">IF(AND('Настройки ТИК'!$C$45="ТИК",'Настройки УИК'!$C$34="Председатель"),0,(CA47+CB47)*ПК_ПЛАН)</f>
        <v>#VALUE!</v>
      </c>
      <c r="CD47" s="314"/>
      <c r="CE47" s="729" t="e">
        <f ca="1">(IF(VALUE(INDIRECT("'Настройки УИК'!$F$35"))&gt;0,(IF(AND(VALUE(MID($DK47,4,2))=VALUE(MID('Настройки ТИК'!$C$17,4,2)),$C47="",CD47=8),CD47,0))*INDIRECT("'Настройки УИК'!$I$35")/8,0))*IF(INDIRECT("DK"&amp;ROW($DK47))=INDIRECT("DK"&amp;(ROW($DK47)+1)),2,1)</f>
        <v>#VALUE!</v>
      </c>
      <c r="CF47" s="729" t="e">
        <f ca="1">(IF(VALUE(INDIRECT("'Настройки УИК'!$F$35"))&gt;0,(IF(AND(VALUE(MID($DK47,4,2))=VALUE(MID('Настройки ТИК'!$D$17,4,2)),$C47="",CD47=8),CD47,0))*INDIRECT("'Настройки УИК'!$J$35")/8,0))*IF(INDIRECT("DK"&amp;ROW($DK47))=INDIRECT("DK"&amp;(ROW($DK47)+1)),2,1)</f>
        <v>#VALUE!</v>
      </c>
      <c r="CG47" s="729" t="e">
        <f ca="1">(IF($C47="",0,CD47*'Настройки УИК'!$K$35*2*'Настройки ТИК'!$C$32))*IF(INDIRECT("DK"&amp;ROW($DK47))=INDIRECT("DK"&amp;(ROW($DK47)+1)),2,1)</f>
        <v>#VALUE!</v>
      </c>
      <c r="CH47" s="729" t="e">
        <f ca="1">(IF(AND(CE47+CF47=0,$C47=""),CD47*'Настройки УИК'!$K$35*'Настройки ТИК'!$C$32,0))*IF(INDIRECT("DK"&amp;ROW($DK47))=INDIRECT("DK"&amp;(ROW($DK47)+1)),2,1)</f>
        <v>#VALUE!</v>
      </c>
      <c r="CI47" s="729" t="e">
        <f ca="1">IF(AND('Настройки ТИК'!$C$45="ТИК",'Настройки УИК'!$C$35="Председатель"),0,(CG47+CH47)*ПК_ПЛАН)</f>
        <v>#VALUE!</v>
      </c>
      <c r="CJ47" s="314"/>
      <c r="CK47" s="729" t="e">
        <f ca="1">(IF(VALUE(INDIRECT("'Настройки УИК'!$F$36"))&gt;0,(IF(AND(VALUE(MID($DK47,4,2))=VALUE(MID('Настройки ТИК'!$C$17,4,2)),$C47="",CJ47=8),CJ47,0))*INDIRECT("'Настройки УИК'!$I$36")/8,0))*IF(INDIRECT("DK"&amp;ROW($DK47))=INDIRECT("DK"&amp;(ROW($DK47)+1)),2,1)</f>
        <v>#VALUE!</v>
      </c>
      <c r="CL47" s="729" t="e">
        <f ca="1">(IF(VALUE(INDIRECT("'Настройки УИК'!$F$36"))&gt;0,(IF(AND(VALUE(MID($DK47,4,2))=VALUE(MID('Настройки ТИК'!$D$17,4,2)),$C47="",CJ47=8),CJ47,0))*INDIRECT("'Настройки УИК'!$J$36")/8,0))*IF(INDIRECT("DK"&amp;ROW($DK47))=INDIRECT("DK"&amp;(ROW($DK47)+1)),2,1)</f>
        <v>#VALUE!</v>
      </c>
      <c r="CM47" s="729" t="e">
        <f ca="1">(IF($C47="",0,CJ47*'Настройки УИК'!$K$36*2*'Настройки ТИК'!$C$32))*IF(INDIRECT("DK"&amp;ROW($DK47))=INDIRECT("DK"&amp;(ROW($DK47)+1)),2,1)</f>
        <v>#VALUE!</v>
      </c>
      <c r="CN47" s="729" t="e">
        <f ca="1">(IF(AND(CK47+CL47=0,$C47=""),CJ47*'Настройки УИК'!$K$36*'Настройки ТИК'!$C$32,0))*IF(INDIRECT("DK"&amp;ROW($DK47))=INDIRECT("DK"&amp;(ROW($DK47)+1)),2,1)</f>
        <v>#VALUE!</v>
      </c>
      <c r="CO47" s="729" t="e">
        <f ca="1">IF(AND('Настройки ТИК'!$C$45="ТИК",'Настройки УИК'!$C$36="Председатель"),0,(CM47+CN47)*ПК_ПЛАН)</f>
        <v>#VALUE!</v>
      </c>
      <c r="CP47" s="314"/>
      <c r="CQ47" s="729" t="e">
        <f ca="1">(IF(VALUE(INDIRECT("'Настройки УИК'!$F$37"))&gt;0,(IF(AND(VALUE(MID($DK47,4,2))=VALUE(MID('Настройки ТИК'!$C$17,4,2)),$C47="",CP47=8),CP47,0))*INDIRECT("'Настройки УИК'!$I$37")/8,0))*IF(INDIRECT("DK"&amp;ROW($DK47))=INDIRECT("DK"&amp;(ROW($DK47)+1)),2,1)</f>
        <v>#VALUE!</v>
      </c>
      <c r="CR47" s="729" t="e">
        <f ca="1">(IF(VALUE(INDIRECT("'Настройки УИК'!$F$37"))&gt;0,(IF(AND(VALUE(MID($DK47,4,2))=VALUE(MID('Настройки ТИК'!$D$17,4,2)),$C47="",CP47=8),CP47,0))*INDIRECT("'Настройки УИК'!$J$37")/8,0))*IF(INDIRECT("DK"&amp;ROW($DK47))=INDIRECT("DK"&amp;(ROW($DK47)+1)),2,1)</f>
        <v>#VALUE!</v>
      </c>
      <c r="CS47" s="729" t="e">
        <f ca="1">(IF($C47="",0,CP47*'Настройки УИК'!$K$37*2*'Настройки ТИК'!$C$32))*IF(INDIRECT("DK"&amp;ROW($DK47))=INDIRECT("DK"&amp;(ROW($DK47)+1)),2,1)</f>
        <v>#VALUE!</v>
      </c>
      <c r="CT47" s="729" t="e">
        <f ca="1">(IF(AND(CQ47+CR47=0,$C47=""),CP47*'Настройки УИК'!$K$37*'Настройки ТИК'!$C$32,0))*IF(INDIRECT("DK"&amp;ROW($DK47))=INDIRECT("DK"&amp;(ROW($DK47)+1)),2,1)</f>
        <v>#VALUE!</v>
      </c>
      <c r="CU47" s="729" t="e">
        <f ca="1">IF(AND('Настройки ТИК'!$C$45="ТИК",'Настройки УИК'!$C$37="Председатель"),0,(CS47+CT47)*ПК_ПЛАН)</f>
        <v>#VALUE!</v>
      </c>
      <c r="CV47" s="314"/>
      <c r="CW47" s="729" t="e">
        <f ca="1">(IF(VALUE(INDIRECT("'Настройки УИК'!$F$38"))&gt;0,(IF(AND(VALUE(MID($DK47,4,2))=VALUE(MID('Настройки ТИК'!$C$17,4,2)),$C47="",CV47=8),CV47,0))*INDIRECT("'Настройки УИК'!$I$38")/8,0))*IF(INDIRECT("DK"&amp;ROW($DK47))=INDIRECT("DK"&amp;(ROW($DK47)+1)),2,1)</f>
        <v>#VALUE!</v>
      </c>
      <c r="CX47" s="729" t="e">
        <f ca="1">(IF(VALUE(INDIRECT("'Настройки УИК'!$F$38"))&gt;0,(IF(AND(VALUE(MID($DK47,4,2))=VALUE(MID('Настройки ТИК'!$D$17,4,2)),$C47="",CV47=8),CV47,0))*INDIRECT("'Настройки УИК'!$J$38")/8,0))*IF(INDIRECT("DK"&amp;ROW($DK47))=INDIRECT("DK"&amp;(ROW($DK47)+1)),2,1)</f>
        <v>#VALUE!</v>
      </c>
      <c r="CY47" s="729" t="e">
        <f ca="1">(IF($C47="",0,CV47*'Настройки УИК'!$K$38*2*'Настройки ТИК'!$C$32))*IF(INDIRECT("DK"&amp;ROW($DK47))=INDIRECT("DK"&amp;(ROW($DK47)+1)),2,1)</f>
        <v>#VALUE!</v>
      </c>
      <c r="CZ47" s="729" t="e">
        <f ca="1">(IF(AND(CW47+CX47=0,$C47=""),CV47*'Настройки УИК'!$K$38*'Настройки ТИК'!$C$32,0))*IF(INDIRECT("DK"&amp;ROW($DK47))=INDIRECT("DK"&amp;(ROW($DK47)+1)),2,1)</f>
        <v>#VALUE!</v>
      </c>
      <c r="DA47" s="729" t="e">
        <f ca="1">IF(AND('Настройки ТИК'!$C$45="ТИК",'Настройки УИК'!$C$38="Председатель"),0,(CY47+CZ47)*ПК_ПЛАН)</f>
        <v>#VALUE!</v>
      </c>
      <c r="DB47" s="314"/>
      <c r="DC47" s="729" t="e">
        <f ca="1">(IF(VALUE(INDIRECT("'Настройки УИК'!$F$39"))&gt;0,(IF(AND(VALUE(MID($DK47,4,2))=VALUE(MID('Настройки ТИК'!$C$17,4,2)),$C47="",DB47=8),DB47,0))*INDIRECT("'Настройки УИК'!$I$39")/8,0))*IF(INDIRECT("DK"&amp;ROW($DK47))=INDIRECT("DK"&amp;(ROW($DK47)+1)),2,1)</f>
        <v>#VALUE!</v>
      </c>
      <c r="DD47" s="729" t="e">
        <f ca="1">(IF(VALUE(INDIRECT("'Настройки УИК'!$F$39"))&gt;0,(IF(AND(VALUE(MID($DK47,4,2))=VALUE(MID('Настройки ТИК'!$D$17,4,2)),$C47="",DB47=8),DB47,0))*INDIRECT("'Настройки УИК'!$J$39")/8,0))*IF(INDIRECT("DK"&amp;ROW($DK47))=INDIRECT("DK"&amp;(ROW($DK47)+1)),2,1)</f>
        <v>#VALUE!</v>
      </c>
      <c r="DE47" s="729" t="e">
        <f ca="1">(IF($C47="",0,DB47*'Настройки УИК'!$K$39*2*'Настройки ТИК'!$C$32))*IF(INDIRECT("DK"&amp;ROW($DK47))=INDIRECT("DK"&amp;(ROW($DK47)+1)),2,1)</f>
        <v>#VALUE!</v>
      </c>
      <c r="DF47" s="729" t="e">
        <f ca="1">(IF(AND(DC47+DD47=0,$C47=""),DB47*'Настройки УИК'!$K$39*'Настройки ТИК'!$C$32,0))*IF(INDIRECT("DK"&amp;ROW($DK47))=INDIRECT("DK"&amp;(ROW($DK47)+1)),2,1)</f>
        <v>#VALUE!</v>
      </c>
      <c r="DG47" s="729" t="e">
        <f ca="1">IF(AND('Настройки ТИК'!$C$45="ТИК",'Настройки УИК'!$C$39="Председатель"),0,(DE47+DF47)*ПК_ПЛАН)</f>
        <v>#VALUE!</v>
      </c>
      <c r="DK47" s="777" t="e">
        <f>DATE(RIGHT(date_of_choice, 4), MID(date_of_choice, FIND(".", date_of_choice) + 1, 2),LEFT(date_of_choice, 2))+8</f>
        <v>#VALUE!</v>
      </c>
    </row>
    <row r="48" spans="1:115" s="223" customFormat="1" ht="16.5" customHeight="1" x14ac:dyDescent="0.25">
      <c r="A48" s="757" t="e">
        <f t="shared" ca="1" si="0"/>
        <v>#VALUE!</v>
      </c>
      <c r="B48" s="777" t="e">
        <f>DATE(RIGHT(date_of_choice, 4), MID(date_of_choice, FIND(".", date_of_choice) + 1, 2),LEFT(date_of_choice, 2))+9</f>
        <v>#VALUE!</v>
      </c>
      <c r="C48" s="756"/>
      <c r="D48" s="314"/>
      <c r="E48" s="729" t="e">
        <f ca="1">(IF(VALUE(INDIRECT("'Настройки УИК'!$F$22"))&gt;0,(IF(AND(VALUE(MID($DK48,4,2))=VALUE(MID('Настройки ТИК'!$C$17,4,2)),$C48="",D48=8),D48,0))*INDIRECT("'Настройки УИК'!$I$22")/8,0))*IF(INDIRECT("DK"&amp;ROW($DK48))=INDIRECT("DK"&amp;(ROW($DK48)+1)),2,1)</f>
        <v>#VALUE!</v>
      </c>
      <c r="F48" s="729" t="e">
        <f ca="1">(IF(VALUE(INDIRECT("'Настройки УИК'!$F$22"))&gt;0,(IF(AND(VALUE(MID($DK48,4,2))=VALUE(MID('Настройки ТИК'!$D$17,4,2)),$C48="",D48=8),D48,0))*INDIRECT("'Настройки УИК'!$J$22")/8,0))*IF(INDIRECT("DK"&amp;ROW($DK48))=INDIRECT("DK"&amp;(ROW($DK48)+1)),2,1)</f>
        <v>#VALUE!</v>
      </c>
      <c r="G48" s="729" t="e">
        <f ca="1">(IF($C48="",0,D48*'Настройки УИК'!$K$22*2*'Настройки ТИК'!$C$32))*IF(INDIRECT("DK"&amp;ROW($DK48))=INDIRECT("DK"&amp;(ROW($DK48)+1)),2,1)</f>
        <v>#VALUE!</v>
      </c>
      <c r="H48" s="729" t="e">
        <f ca="1">(IF(AND(E48+F48=0,$C48=""),D48*'Настройки УИК'!$K$22*'Настройки ТИК'!$C$32,0))*IF(INDIRECT("DK"&amp;ROW($DK48))=INDIRECT("DK"&amp;(ROW($DK48)+1)),2,1)</f>
        <v>#VALUE!</v>
      </c>
      <c r="I48" s="729" t="e">
        <f ca="1">IF(AND('Настройки ТИК'!$C$45="ТИК",'Настройки УИК'!$C$22="Председатель"),0,(G48+H48)*ПК_ПЛАН)</f>
        <v>#VALUE!</v>
      </c>
      <c r="J48" s="314"/>
      <c r="K48" s="729" t="e">
        <f ca="1">(IF(VALUE(INDIRECT("'Настройки УИК'!$F$23"))&gt;0,(IF(AND(VALUE(MID($DK48,4,2))=VALUE(MID('Настройки ТИК'!$C$17,4,2)),$C48="",J48=8),J48,0))*INDIRECT("'Настройки УИК'!$I$23")/8,0))*IF(INDIRECT("DK"&amp;ROW($DK48))=INDIRECT("DK"&amp;(ROW($DK48)+1)),2,1)</f>
        <v>#VALUE!</v>
      </c>
      <c r="L48" s="729" t="e">
        <f ca="1">(IF(VALUE(INDIRECT("'Настройки УИК'!$F$23"))&gt;0,(IF(AND(VALUE(MID($DK48,4,2))=VALUE(MID('Настройки ТИК'!$D$17,4,2)),$C48="",J48=8),J48,0))*INDIRECT("'Настройки УИК'!$J$23")/8,0))*IF(INDIRECT("DK"&amp;ROW($DK48))=INDIRECT("DK"&amp;(ROW($DK48)+1)),2,1)</f>
        <v>#VALUE!</v>
      </c>
      <c r="M48" s="729" t="e">
        <f ca="1">(IF($C48="",0,J48*'Настройки УИК'!$K$23*2*'Настройки ТИК'!$C$32))*IF(INDIRECT("DK"&amp;ROW($DK48))=INDIRECT("DK"&amp;(ROW($DK48)+1)),2,1)</f>
        <v>#VALUE!</v>
      </c>
      <c r="N48" s="729" t="e">
        <f ca="1">(IF(AND(K48+L48=0,$C48=""),J48*'Настройки УИК'!$K$23*'Настройки ТИК'!$C$32,0))*IF(INDIRECT("DK"&amp;ROW($DK48))=INDIRECT("DK"&amp;(ROW($DK48)+1)),2,1)</f>
        <v>#VALUE!</v>
      </c>
      <c r="O48" s="729" t="e">
        <f ca="1">IF(AND('Настройки ТИК'!$C$45="ТИК",'Настройки УИК'!$C$23="Председатель"),0,(M48+N48)*ПК_ПЛАН)</f>
        <v>#VALUE!</v>
      </c>
      <c r="P48" s="314"/>
      <c r="Q48" s="729" t="e">
        <f ca="1">(IF(VALUE(INDIRECT("'Настройки УИК'!$F$24"))&gt;0,(IF(AND(VALUE(MID($DK48,4,2))=VALUE(MID('Настройки ТИК'!$C$17,4,2)),$C48="",P48=8),P48,0))*INDIRECT("'Настройки УИК'!$I$24")/8,0))*IF(INDIRECT("DK"&amp;ROW($DK48))=INDIRECT("DK"&amp;(ROW($DK48)+1)),2,1)</f>
        <v>#VALUE!</v>
      </c>
      <c r="R48" s="729" t="e">
        <f ca="1">(IF(VALUE(INDIRECT("'Настройки УИК'!$F$24"))&gt;0,(IF(AND(VALUE(MID($DK48,4,2))=VALUE(MID('Настройки ТИК'!$D$17,4,2)),$C48="",P48=8),P48,0))*INDIRECT("'Настройки УИК'!$J$24")/8,0))*IF(INDIRECT("DK"&amp;ROW($DK48))=INDIRECT("DK"&amp;(ROW($DK48)+1)),2,1)</f>
        <v>#VALUE!</v>
      </c>
      <c r="S48" s="729" t="e">
        <f ca="1">(IF($C48="",0,P48*'Настройки УИК'!$K$24*2*'Настройки ТИК'!$C$32))*IF(INDIRECT("DK"&amp;ROW($DK48))=INDIRECT("DK"&amp;(ROW($DK48)+1)),2,1)</f>
        <v>#VALUE!</v>
      </c>
      <c r="T48" s="729" t="e">
        <f ca="1">(IF(AND(Q48+R48=0,$C48=""),P48*'Настройки УИК'!$K$24*'Настройки ТИК'!$C$32,0))*IF(INDIRECT("DK"&amp;ROW($DK48))=INDIRECT("DK"&amp;(ROW($DK48)+1)),2,1)</f>
        <v>#VALUE!</v>
      </c>
      <c r="U48" s="729" t="e">
        <f ca="1">IF(AND('Настройки ТИК'!$C$45="ТИК",'Настройки УИК'!$C$24="Председатель"),0,(S48+T48)*ПК_ПЛАН)</f>
        <v>#VALUE!</v>
      </c>
      <c r="V48" s="314"/>
      <c r="W48" s="729" t="e">
        <f ca="1">(IF(VALUE(INDIRECT("'Настройки УИК'!$F$25"))&gt;0,(IF(AND(VALUE(MID($DK48,4,2))=VALUE(MID('Настройки ТИК'!$C$17,4,2)),$C48="",V48=8),V48,0))*INDIRECT("'Настройки УИК'!$I$25")/8,0))*IF(INDIRECT("DK"&amp;ROW($DK48))=INDIRECT("DK"&amp;(ROW($DK48)+1)),2,1)</f>
        <v>#VALUE!</v>
      </c>
      <c r="X48" s="729" t="e">
        <f ca="1">(IF(VALUE(INDIRECT("'Настройки УИК'!$F$25"))&gt;0,(IF(AND(VALUE(MID($DK48,4,2))=VALUE(MID('Настройки ТИК'!$D$17,4,2)),$C48="",V48=8),V48,0))*INDIRECT("'Настройки УИК'!$J$25")/8,0))*IF(INDIRECT("DK"&amp;ROW($DK48))=INDIRECT("DK"&amp;(ROW($DK48)+1)),2,1)</f>
        <v>#VALUE!</v>
      </c>
      <c r="Y48" s="729" t="e">
        <f ca="1">(IF($C48="",0,V48*'Настройки УИК'!$K$25*2*'Настройки ТИК'!$C$32))*IF(INDIRECT("DK"&amp;ROW($DK48))=INDIRECT("DK"&amp;(ROW($DK48)+1)),2,1)</f>
        <v>#VALUE!</v>
      </c>
      <c r="Z48" s="729" t="e">
        <f ca="1">(IF(AND(W48+X48=0,$C48=""),V48*'Настройки УИК'!$K$25*'Настройки ТИК'!$C$32,0))*IF(INDIRECT("DK"&amp;ROW($DK48))=INDIRECT("DK"&amp;(ROW($DK48)+1)),2,1)</f>
        <v>#VALUE!</v>
      </c>
      <c r="AA48" s="729" t="e">
        <f ca="1">IF(AND('Настройки ТИК'!$C$45="ТИК",'Настройки УИК'!$C$25="Председатель"),0,(Y48+Z48)*ПК_ПЛАН)</f>
        <v>#VALUE!</v>
      </c>
      <c r="AB48" s="314"/>
      <c r="AC48" s="729" t="e">
        <f ca="1">(IF(VALUE(INDIRECT("'Настройки УИК'!$F$26"))&gt;0,(IF(AND(VALUE(MID($DK48,4,2))=VALUE(MID('Настройки ТИК'!$C$17,4,2)),$C48="",AB48=8),AB48,0))*INDIRECT("'Настройки УИК'!$I$26")/8,0))*IF(INDIRECT("DK"&amp;ROW($DK48))=INDIRECT("DK"&amp;(ROW($DK48)+1)),2,1)</f>
        <v>#VALUE!</v>
      </c>
      <c r="AD48" s="729" t="e">
        <f ca="1">(IF(VALUE(INDIRECT("'Настройки УИК'!$F$26"))&gt;0,(IF(AND(VALUE(MID($DK48,4,2))=VALUE(MID('Настройки ТИК'!$D$17,4,2)),$C48="",AB48=8),AB48,0))*INDIRECT("'Настройки УИК'!$J$26")/8,0))*IF(INDIRECT("DK"&amp;ROW($DK48))=INDIRECT("DK"&amp;(ROW($DK48)+1)),2,1)</f>
        <v>#VALUE!</v>
      </c>
      <c r="AE48" s="729" t="e">
        <f ca="1">(IF($C48="",0,AB48*'Настройки УИК'!$K$26*2*'Настройки ТИК'!$C$32))*IF(INDIRECT("DK"&amp;ROW($DK48))=INDIRECT("DK"&amp;(ROW($DK48)+1)),2,1)</f>
        <v>#VALUE!</v>
      </c>
      <c r="AF48" s="729" t="e">
        <f ca="1">(IF(AND(AC48+AD48=0,$C48=""),AB48*'Настройки УИК'!$K$26*'Настройки ТИК'!$C$32,0))*IF(INDIRECT("DK"&amp;ROW($DK48))=INDIRECT("DK"&amp;(ROW($DK48)+1)),2,1)</f>
        <v>#VALUE!</v>
      </c>
      <c r="AG48" s="729" t="e">
        <f ca="1">IF(AND('Настройки ТИК'!$C$45="ТИК",'Настройки УИК'!$C$26="Председатель"),0,(AE48+AF48)*ПК_ПЛАН)</f>
        <v>#VALUE!</v>
      </c>
      <c r="AH48" s="314"/>
      <c r="AI48" s="729" t="e">
        <f ca="1">(IF(VALUE(INDIRECT("'Настройки УИК'!$F$27"))&gt;0,(IF(AND(VALUE(MID($DK48,4,2))=VALUE(MID('Настройки ТИК'!$C$17,4,2)),$C48="",AH48=8),AH48,0))*INDIRECT("'Настройки УИК'!$I$27")/8,0))*IF(INDIRECT("DK"&amp;ROW($DK48))=INDIRECT("DK"&amp;(ROW($DK48)+1)),2,1)</f>
        <v>#VALUE!</v>
      </c>
      <c r="AJ48" s="729" t="e">
        <f ca="1">(IF(VALUE(INDIRECT("'Настройки УИК'!$F$27"))&gt;0,(IF(AND(VALUE(MID($DK48,4,2))=VALUE(MID('Настройки ТИК'!$D$17,4,2)),$C48="",AH48=8),AH48,0))*INDIRECT("'Настройки УИК'!$J$27")/8,0))*IF(INDIRECT("DK"&amp;ROW($DK48))=INDIRECT("DK"&amp;(ROW($DK48)+1)),2,1)</f>
        <v>#VALUE!</v>
      </c>
      <c r="AK48" s="729" t="e">
        <f ca="1">(IF($C48="",0,AH48*'Настройки УИК'!$K$27*2*'Настройки ТИК'!$C$32))*IF(INDIRECT("DK"&amp;ROW($DK48))=INDIRECT("DK"&amp;(ROW($DK48)+1)),2,1)</f>
        <v>#VALUE!</v>
      </c>
      <c r="AL48" s="729" t="e">
        <f ca="1">(IF(AND(AI48+AJ48=0,$C48=""),AH48*'Настройки УИК'!$K$27*'Настройки ТИК'!$C$32,0))*IF(INDIRECT("DK"&amp;ROW($DK48))=INDIRECT("DK"&amp;(ROW($DK48)+1)),2,1)</f>
        <v>#VALUE!</v>
      </c>
      <c r="AM48" s="729" t="e">
        <f ca="1">IF(AND('Настройки ТИК'!$C$45="ТИК",'Настройки УИК'!$C$27="Председатель"),0,(AK48+AL48)*ПК_ПЛАН)</f>
        <v>#VALUE!</v>
      </c>
      <c r="AN48" s="314"/>
      <c r="AO48" s="729" t="e">
        <f ca="1">(IF(VALUE(INDIRECT("'Настройки УИК'!$F$28"))&gt;0,(IF(AND(VALUE(MID($DK48,4,2))=VALUE(MID('Настройки ТИК'!$C$17,4,2)),$C48="",AN48=8),AN48,0))*INDIRECT("'Настройки УИК'!$I$28")/8,0))*IF(INDIRECT("DK"&amp;ROW($DK48))=INDIRECT("DK"&amp;(ROW($DK48)+1)),2,1)</f>
        <v>#VALUE!</v>
      </c>
      <c r="AP48" s="729" t="e">
        <f ca="1">(IF(VALUE(INDIRECT("'Настройки УИК'!$F$28"))&gt;0,(IF(AND(VALUE(MID($DK48,4,2))=VALUE(MID('Настройки ТИК'!$D$17,4,2)),$C48="",AN48=8),AN48,0))*INDIRECT("'Настройки УИК'!$J$28")/8,0))*IF(INDIRECT("DK"&amp;ROW($DK48))=INDIRECT("DK"&amp;(ROW($DK48)+1)),2,1)</f>
        <v>#VALUE!</v>
      </c>
      <c r="AQ48" s="729" t="e">
        <f ca="1">(IF($C48="",0,AN48*'Настройки УИК'!$K$28*2*'Настройки ТИК'!$C$32))*IF(INDIRECT("DK"&amp;ROW($DK48))=INDIRECT("DK"&amp;(ROW($DK48)+1)),2,1)</f>
        <v>#VALUE!</v>
      </c>
      <c r="AR48" s="729" t="e">
        <f ca="1">(IF(AND(AO48+AP48=0,$C48=""),AN48*'Настройки УИК'!$K$28*'Настройки ТИК'!$C$32,0))*IF(INDIRECT("DK"&amp;ROW($DK48))=INDIRECT("DK"&amp;(ROW($DK48)+1)),2,1)</f>
        <v>#VALUE!</v>
      </c>
      <c r="AS48" s="729" t="e">
        <f ca="1">IF(AND('Настройки ТИК'!$C$45="ТИК",'Настройки УИК'!$C$28="Председатель"),0,(AQ48+AR48)*ПК_ПЛАН)</f>
        <v>#VALUE!</v>
      </c>
      <c r="AT48" s="314"/>
      <c r="AU48" s="729" t="e">
        <f ca="1">(IF(VALUE(INDIRECT("'Настройки УИК'!$F$29"))&gt;0,(IF(AND(VALUE(MID($DK48,4,2))=VALUE(MID('Настройки ТИК'!$C$17,4,2)),$C48="",AT48=8),AT48,0))*INDIRECT("'Настройки УИК'!$I$29")/8,0))*IF(INDIRECT("DK"&amp;ROW($DK48))=INDIRECT("DK"&amp;(ROW($DK48)+1)),2,1)</f>
        <v>#VALUE!</v>
      </c>
      <c r="AV48" s="729" t="e">
        <f ca="1">(IF(VALUE(INDIRECT("'Настройки УИК'!$F$29"))&gt;0,(IF(AND(VALUE(MID($DK48,4,2))=VALUE(MID('Настройки ТИК'!$D$17,4,2)),$C48="",AT48=8),AT48,0))*INDIRECT("'Настройки УИК'!$J$29")/8,0))*IF(INDIRECT("DK"&amp;ROW($DK48))=INDIRECT("DK"&amp;(ROW($DK48)+1)),2,1)</f>
        <v>#VALUE!</v>
      </c>
      <c r="AW48" s="729" t="e">
        <f ca="1">(IF($C48="",0,AT48*'Настройки УИК'!$K$29*2*'Настройки ТИК'!$C$32))*IF(INDIRECT("DK"&amp;ROW($DK48))=INDIRECT("DK"&amp;(ROW($DK48)+1)),2,1)</f>
        <v>#VALUE!</v>
      </c>
      <c r="AX48" s="729" t="e">
        <f ca="1">(IF(AND(AU48+AV48=0,$C48=""),AT48*'Настройки УИК'!$K$29*'Настройки ТИК'!$C$32,0))*IF(INDIRECT("DK"&amp;ROW($DK48))=INDIRECT("DK"&amp;(ROW($DK48)+1)),2,1)</f>
        <v>#VALUE!</v>
      </c>
      <c r="AY48" s="729" t="e">
        <f ca="1">IF(AND('Настройки ТИК'!$C$45="ТИК",'Настройки УИК'!$C$29="Председатель"),0,(AW48+AX48)*ПК_ПЛАН)</f>
        <v>#VALUE!</v>
      </c>
      <c r="AZ48" s="314"/>
      <c r="BA48" s="729" t="e">
        <f ca="1">(IF(VALUE(INDIRECT("'Настройки УИК'!$F$30"))&gt;0,(IF(AND(VALUE(MID($DK48,4,2))=VALUE(MID('Настройки ТИК'!$C$17,4,2)),$C48="",AZ48=8),AZ48,0))*INDIRECT("'Настройки УИК'!$I$30")/8,0))*IF(INDIRECT("DK"&amp;ROW($DK48))=INDIRECT("DK"&amp;(ROW($DK48)+1)),2,1)</f>
        <v>#VALUE!</v>
      </c>
      <c r="BB48" s="729" t="e">
        <f ca="1">(IF(VALUE(INDIRECT("'Настройки УИК'!$F$30"))&gt;0,(IF(AND(VALUE(MID($DK48,4,2))=VALUE(MID('Настройки ТИК'!$D$17,4,2)),$C48="",AZ48=8),AZ48,0))*INDIRECT("'Настройки УИК'!$J$30")/8,0))*IF(INDIRECT("DK"&amp;ROW($DK48))=INDIRECT("DK"&amp;(ROW($DK48)+1)),2,1)</f>
        <v>#VALUE!</v>
      </c>
      <c r="BC48" s="729" t="e">
        <f ca="1">(IF($C48="",0,AZ48*'Настройки УИК'!$K$30*2*'Настройки ТИК'!$C$32))*IF(INDIRECT("DK"&amp;ROW($DK48))=INDIRECT("DK"&amp;(ROW($DK48)+1)),2,1)</f>
        <v>#VALUE!</v>
      </c>
      <c r="BD48" s="729" t="e">
        <f ca="1">(IF(AND(BA48+BB48=0,$C48=""),AZ48*'Настройки УИК'!$K$30*'Настройки ТИК'!$C$32,0))*IF(INDIRECT("DK"&amp;ROW($DK48))=INDIRECT("DK"&amp;(ROW($DK48)+1)),2,1)</f>
        <v>#VALUE!</v>
      </c>
      <c r="BE48" s="729" t="e">
        <f ca="1">IF(AND('Настройки ТИК'!$C$45="ТИК",'Настройки УИК'!$C$30="Председатель"),0,(BC48+BD48)*ПК_ПЛАН)</f>
        <v>#VALUE!</v>
      </c>
      <c r="BF48" s="314"/>
      <c r="BG48" s="729" t="e">
        <f ca="1">(IF(VALUE(INDIRECT("'Настройки УИК'!$F$31"))&gt;0,(IF(AND(VALUE(MID($DK48,4,2))=VALUE(MID('Настройки ТИК'!$C$17,4,2)),$C48="",BF48=8),BF48,0))*INDIRECT("'Настройки УИК'!$I$31")/8,0))*IF(INDIRECT("DK"&amp;ROW($DK48))=INDIRECT("DK"&amp;(ROW($DK48)+1)),2,1)</f>
        <v>#VALUE!</v>
      </c>
      <c r="BH48" s="729" t="e">
        <f ca="1">(IF(VALUE(INDIRECT("'Настройки УИК'!$F$31"))&gt;0,(IF(AND(VALUE(MID($DK48,4,2))=VALUE(MID('Настройки ТИК'!$D$17,4,2)),$C48="",BF48=8),BF48,0))*INDIRECT("'Настройки УИК'!$J$31")/8,0))*IF(INDIRECT("DK"&amp;ROW($DK48))=INDIRECT("DK"&amp;(ROW($DK48)+1)),2,1)</f>
        <v>#VALUE!</v>
      </c>
      <c r="BI48" s="729" t="e">
        <f ca="1">(IF($C48="",0,BF48*'Настройки УИК'!$K$31*2*'Настройки ТИК'!$C$32))*IF(INDIRECT("DK"&amp;ROW($DK48))=INDIRECT("DK"&amp;(ROW($DK48)+1)),2,1)</f>
        <v>#VALUE!</v>
      </c>
      <c r="BJ48" s="729" t="e">
        <f ca="1">(IF(AND(BG48+BH48=0,$C48=""),BF48*'Настройки УИК'!$K$31*'Настройки ТИК'!$C$32,0))*IF(INDIRECT("DK"&amp;ROW($DK48))=INDIRECT("DK"&amp;(ROW($DK48)+1)),2,1)</f>
        <v>#VALUE!</v>
      </c>
      <c r="BK48" s="729" t="e">
        <f ca="1">IF(AND('Настройки ТИК'!$C$45="ТИК",'Настройки УИК'!$C$31="Председатель"),0,(BI48+BJ48)*ПК_ПЛАН)</f>
        <v>#VALUE!</v>
      </c>
      <c r="BL48" s="314"/>
      <c r="BM48" s="729" t="e">
        <f ca="1">(IF(VALUE(INDIRECT("'Настройки УИК'!$F$32"))&gt;0,(IF(AND(VALUE(MID($DK48,4,2))=VALUE(MID('Настройки ТИК'!$C$17,4,2)),$C48="",BL48=8),BL48,0))*INDIRECT("'Настройки УИК'!$I$32")/8,0))*IF(INDIRECT("DK"&amp;ROW($DK48))=INDIRECT("DK"&amp;(ROW($DK48)+1)),2,1)</f>
        <v>#VALUE!</v>
      </c>
      <c r="BN48" s="729" t="e">
        <f ca="1">(IF(VALUE(INDIRECT("'Настройки УИК'!$F$32"))&gt;0,(IF(AND(VALUE(MID($DK48,4,2))=VALUE(MID('Настройки ТИК'!$D$17,4,2)),$C48="",BL48=8),BL48,0))*INDIRECT("'Настройки УИК'!$J$32")/8,0))*IF(INDIRECT("DK"&amp;ROW($DK48))=INDIRECT("DK"&amp;(ROW($DK48)+1)),2,1)</f>
        <v>#VALUE!</v>
      </c>
      <c r="BO48" s="729" t="e">
        <f ca="1">(IF($C48="",0,BL48*'Настройки УИК'!$K$32*2*'Настройки ТИК'!$C$32))*IF(INDIRECT("DK"&amp;ROW($DK48))=INDIRECT("DK"&amp;(ROW($DK48)+1)),2,1)</f>
        <v>#VALUE!</v>
      </c>
      <c r="BP48" s="729" t="e">
        <f ca="1">(IF(AND(BM48+BN48=0,$C48=""),BL48*'Настройки УИК'!$K$32*'Настройки ТИК'!$C$32,0))*IF(INDIRECT("DK"&amp;ROW($DK48))=INDIRECT("DK"&amp;(ROW($DK48)+1)),2,1)</f>
        <v>#VALUE!</v>
      </c>
      <c r="BQ48" s="729" t="e">
        <f ca="1">IF(AND('Настройки ТИК'!$C$45="ТИК",'Настройки УИК'!$C$32="Председатель"),0,(BO48+BP48)*ПК_ПЛАН)</f>
        <v>#VALUE!</v>
      </c>
      <c r="BR48" s="314"/>
      <c r="BS48" s="729" t="e">
        <f ca="1">(IF(VALUE(INDIRECT("'Настройки УИК'!$F$33"))&gt;0,(IF(AND(VALUE(MID($DK48,4,2))=VALUE(MID('Настройки ТИК'!$C$17,4,2)),$C48="",BR48=8),BR48,0))*INDIRECT("'Настройки УИК'!$I$33")/8,0))*IF(INDIRECT("DK"&amp;ROW($DK48))=INDIRECT("DK"&amp;(ROW($DK48)+1)),2,1)</f>
        <v>#VALUE!</v>
      </c>
      <c r="BT48" s="729" t="e">
        <f ca="1">(IF(VALUE(INDIRECT("'Настройки УИК'!$F$33"))&gt;0,(IF(AND(VALUE(MID($DK48,4,2))=VALUE(MID('Настройки ТИК'!$D$17,4,2)),$C48="",BR48=8),BR48,0))*INDIRECT("'Настройки УИК'!$J$33")/8,0))*IF(INDIRECT("DK"&amp;ROW($DK48))=INDIRECT("DK"&amp;(ROW($DK48)+1)),2,1)</f>
        <v>#VALUE!</v>
      </c>
      <c r="BU48" s="729" t="e">
        <f ca="1">(IF($C48="",0,BR48*'Настройки УИК'!$K$33*2*'Настройки ТИК'!$C$32))*IF(INDIRECT("DK"&amp;ROW($DK48))=INDIRECT("DK"&amp;(ROW($DK48)+1)),2,1)</f>
        <v>#VALUE!</v>
      </c>
      <c r="BV48" s="729" t="e">
        <f ca="1">(IF(AND(BS48+BT48=0,$C48=""),BR48*'Настройки УИК'!$K$33*'Настройки ТИК'!$C$32,0))*IF(INDIRECT("DK"&amp;ROW($DK48))=INDIRECT("DK"&amp;(ROW($DK48)+1)),2,1)</f>
        <v>#VALUE!</v>
      </c>
      <c r="BW48" s="729" t="e">
        <f ca="1">IF(AND('Настройки ТИК'!$C$45="ТИК",'Настройки УИК'!$C$33="Председатель"),0,(BU48+BV48)*ПК_ПЛАН)</f>
        <v>#VALUE!</v>
      </c>
      <c r="BX48" s="314"/>
      <c r="BY48" s="729" t="e">
        <f ca="1">(IF(VALUE(INDIRECT("'Настройки УИК'!$F$34"))&gt;0,(IF(AND(VALUE(MID($DK48,4,2))=VALUE(MID('Настройки ТИК'!$C$17,4,2)),$C48="",BX48=8),BX48,0))*INDIRECT("'Настройки УИК'!$I$34")/8,0))*IF(INDIRECT("DK"&amp;ROW($DK48))=INDIRECT("DK"&amp;(ROW($DK48)+1)),2,1)</f>
        <v>#VALUE!</v>
      </c>
      <c r="BZ48" s="729" t="e">
        <f ca="1">(IF(VALUE(INDIRECT("'Настройки УИК'!$F$34"))&gt;0,(IF(AND(VALUE(MID($DK48,4,2))=VALUE(MID('Настройки ТИК'!$D$17,4,2)),$C48="",BX48=8),BX48,0))*INDIRECT("'Настройки УИК'!$J$34")/8,0))*IF(INDIRECT("DK"&amp;ROW($DK48))=INDIRECT("DK"&amp;(ROW($DK48)+1)),2,1)</f>
        <v>#VALUE!</v>
      </c>
      <c r="CA48" s="729" t="e">
        <f ca="1">(IF($C48="",0,BX48*'Настройки УИК'!$K$34*2*'Настройки ТИК'!$C$32))*IF(INDIRECT("DK"&amp;ROW($DK48))=INDIRECT("DK"&amp;(ROW($DK48)+1)),2,1)</f>
        <v>#VALUE!</v>
      </c>
      <c r="CB48" s="729" t="e">
        <f ca="1">(IF(AND(BY48+BZ48=0,$C48=""),BX48*'Настройки УИК'!$K$34*'Настройки ТИК'!$C$32,0))*IF(INDIRECT("DK"&amp;ROW($DK48))=INDIRECT("DK"&amp;(ROW($DK48)+1)),2,1)</f>
        <v>#VALUE!</v>
      </c>
      <c r="CC48" s="729" t="e">
        <f ca="1">IF(AND('Настройки ТИК'!$C$45="ТИК",'Настройки УИК'!$C$34="Председатель"),0,(CA48+CB48)*ПК_ПЛАН)</f>
        <v>#VALUE!</v>
      </c>
      <c r="CD48" s="314"/>
      <c r="CE48" s="729" t="e">
        <f ca="1">(IF(VALUE(INDIRECT("'Настройки УИК'!$F$35"))&gt;0,(IF(AND(VALUE(MID($DK48,4,2))=VALUE(MID('Настройки ТИК'!$C$17,4,2)),$C48="",CD48=8),CD48,0))*INDIRECT("'Настройки УИК'!$I$35")/8,0))*IF(INDIRECT("DK"&amp;ROW($DK48))=INDIRECT("DK"&amp;(ROW($DK48)+1)),2,1)</f>
        <v>#VALUE!</v>
      </c>
      <c r="CF48" s="729" t="e">
        <f ca="1">(IF(VALUE(INDIRECT("'Настройки УИК'!$F$35"))&gt;0,(IF(AND(VALUE(MID($DK48,4,2))=VALUE(MID('Настройки ТИК'!$D$17,4,2)),$C48="",CD48=8),CD48,0))*INDIRECT("'Настройки УИК'!$J$35")/8,0))*IF(INDIRECT("DK"&amp;ROW($DK48))=INDIRECT("DK"&amp;(ROW($DK48)+1)),2,1)</f>
        <v>#VALUE!</v>
      </c>
      <c r="CG48" s="729" t="e">
        <f ca="1">(IF($C48="",0,CD48*'Настройки УИК'!$K$35*2*'Настройки ТИК'!$C$32))*IF(INDIRECT("DK"&amp;ROW($DK48))=INDIRECT("DK"&amp;(ROW($DK48)+1)),2,1)</f>
        <v>#VALUE!</v>
      </c>
      <c r="CH48" s="729" t="e">
        <f ca="1">(IF(AND(CE48+CF48=0,$C48=""),CD48*'Настройки УИК'!$K$35*'Настройки ТИК'!$C$32,0))*IF(INDIRECT("DK"&amp;ROW($DK48))=INDIRECT("DK"&amp;(ROW($DK48)+1)),2,1)</f>
        <v>#VALUE!</v>
      </c>
      <c r="CI48" s="729" t="e">
        <f ca="1">IF(AND('Настройки ТИК'!$C$45="ТИК",'Настройки УИК'!$C$35="Председатель"),0,(CG48+CH48)*ПК_ПЛАН)</f>
        <v>#VALUE!</v>
      </c>
      <c r="CJ48" s="314"/>
      <c r="CK48" s="729" t="e">
        <f ca="1">(IF(VALUE(INDIRECT("'Настройки УИК'!$F$36"))&gt;0,(IF(AND(VALUE(MID($DK48,4,2))=VALUE(MID('Настройки ТИК'!$C$17,4,2)),$C48="",CJ48=8),CJ48,0))*INDIRECT("'Настройки УИК'!$I$36")/8,0))*IF(INDIRECT("DK"&amp;ROW($DK48))=INDIRECT("DK"&amp;(ROW($DK48)+1)),2,1)</f>
        <v>#VALUE!</v>
      </c>
      <c r="CL48" s="729" t="e">
        <f ca="1">(IF(VALUE(INDIRECT("'Настройки УИК'!$F$36"))&gt;0,(IF(AND(VALUE(MID($DK48,4,2))=VALUE(MID('Настройки ТИК'!$D$17,4,2)),$C48="",CJ48=8),CJ48,0))*INDIRECT("'Настройки УИК'!$J$36")/8,0))*IF(INDIRECT("DK"&amp;ROW($DK48))=INDIRECT("DK"&amp;(ROW($DK48)+1)),2,1)</f>
        <v>#VALUE!</v>
      </c>
      <c r="CM48" s="729" t="e">
        <f ca="1">(IF($C48="",0,CJ48*'Настройки УИК'!$K$36*2*'Настройки ТИК'!$C$32))*IF(INDIRECT("DK"&amp;ROW($DK48))=INDIRECT("DK"&amp;(ROW($DK48)+1)),2,1)</f>
        <v>#VALUE!</v>
      </c>
      <c r="CN48" s="729" t="e">
        <f ca="1">(IF(AND(CK48+CL48=0,$C48=""),CJ48*'Настройки УИК'!$K$36*'Настройки ТИК'!$C$32,0))*IF(INDIRECT("DK"&amp;ROW($DK48))=INDIRECT("DK"&amp;(ROW($DK48)+1)),2,1)</f>
        <v>#VALUE!</v>
      </c>
      <c r="CO48" s="729" t="e">
        <f ca="1">IF(AND('Настройки ТИК'!$C$45="ТИК",'Настройки УИК'!$C$36="Председатель"),0,(CM48+CN48)*ПК_ПЛАН)</f>
        <v>#VALUE!</v>
      </c>
      <c r="CP48" s="314"/>
      <c r="CQ48" s="729" t="e">
        <f ca="1">(IF(VALUE(INDIRECT("'Настройки УИК'!$F$37"))&gt;0,(IF(AND(VALUE(MID($DK48,4,2))=VALUE(MID('Настройки ТИК'!$C$17,4,2)),$C48="",CP48=8),CP48,0))*INDIRECT("'Настройки УИК'!$I$37")/8,0))*IF(INDIRECT("DK"&amp;ROW($DK48))=INDIRECT("DK"&amp;(ROW($DK48)+1)),2,1)</f>
        <v>#VALUE!</v>
      </c>
      <c r="CR48" s="729" t="e">
        <f ca="1">(IF(VALUE(INDIRECT("'Настройки УИК'!$F$37"))&gt;0,(IF(AND(VALUE(MID($DK48,4,2))=VALUE(MID('Настройки ТИК'!$D$17,4,2)),$C48="",CP48=8),CP48,0))*INDIRECT("'Настройки УИК'!$J$37")/8,0))*IF(INDIRECT("DK"&amp;ROW($DK48))=INDIRECT("DK"&amp;(ROW($DK48)+1)),2,1)</f>
        <v>#VALUE!</v>
      </c>
      <c r="CS48" s="729" t="e">
        <f ca="1">(IF($C48="",0,CP48*'Настройки УИК'!$K$37*2*'Настройки ТИК'!$C$32))*IF(INDIRECT("DK"&amp;ROW($DK48))=INDIRECT("DK"&amp;(ROW($DK48)+1)),2,1)</f>
        <v>#VALUE!</v>
      </c>
      <c r="CT48" s="729" t="e">
        <f ca="1">(IF(AND(CQ48+CR48=0,$C48=""),CP48*'Настройки УИК'!$K$37*'Настройки ТИК'!$C$32,0))*IF(INDIRECT("DK"&amp;ROW($DK48))=INDIRECT("DK"&amp;(ROW($DK48)+1)),2,1)</f>
        <v>#VALUE!</v>
      </c>
      <c r="CU48" s="729" t="e">
        <f ca="1">IF(AND('Настройки ТИК'!$C$45="ТИК",'Настройки УИК'!$C$37="Председатель"),0,(CS48+CT48)*ПК_ПЛАН)</f>
        <v>#VALUE!</v>
      </c>
      <c r="CV48" s="314"/>
      <c r="CW48" s="729" t="e">
        <f ca="1">(IF(VALUE(INDIRECT("'Настройки УИК'!$F$38"))&gt;0,(IF(AND(VALUE(MID($DK48,4,2))=VALUE(MID('Настройки ТИК'!$C$17,4,2)),$C48="",CV48=8),CV48,0))*INDIRECT("'Настройки УИК'!$I$38")/8,0))*IF(INDIRECT("DK"&amp;ROW($DK48))=INDIRECT("DK"&amp;(ROW($DK48)+1)),2,1)</f>
        <v>#VALUE!</v>
      </c>
      <c r="CX48" s="729" t="e">
        <f ca="1">(IF(VALUE(INDIRECT("'Настройки УИК'!$F$38"))&gt;0,(IF(AND(VALUE(MID($DK48,4,2))=VALUE(MID('Настройки ТИК'!$D$17,4,2)),$C48="",CV48=8),CV48,0))*INDIRECT("'Настройки УИК'!$J$38")/8,0))*IF(INDIRECT("DK"&amp;ROW($DK48))=INDIRECT("DK"&amp;(ROW($DK48)+1)),2,1)</f>
        <v>#VALUE!</v>
      </c>
      <c r="CY48" s="729" t="e">
        <f ca="1">(IF($C48="",0,CV48*'Настройки УИК'!$K$38*2*'Настройки ТИК'!$C$32))*IF(INDIRECT("DK"&amp;ROW($DK48))=INDIRECT("DK"&amp;(ROW($DK48)+1)),2,1)</f>
        <v>#VALUE!</v>
      </c>
      <c r="CZ48" s="729" t="e">
        <f ca="1">(IF(AND(CW48+CX48=0,$C48=""),CV48*'Настройки УИК'!$K$38*'Настройки ТИК'!$C$32,0))*IF(INDIRECT("DK"&amp;ROW($DK48))=INDIRECT("DK"&amp;(ROW($DK48)+1)),2,1)</f>
        <v>#VALUE!</v>
      </c>
      <c r="DA48" s="729" t="e">
        <f ca="1">IF(AND('Настройки ТИК'!$C$45="ТИК",'Настройки УИК'!$C$38="Председатель"),0,(CY48+CZ48)*ПК_ПЛАН)</f>
        <v>#VALUE!</v>
      </c>
      <c r="DB48" s="314"/>
      <c r="DC48" s="729" t="e">
        <f ca="1">(IF(VALUE(INDIRECT("'Настройки УИК'!$F$39"))&gt;0,(IF(AND(VALUE(MID($DK48,4,2))=VALUE(MID('Настройки ТИК'!$C$17,4,2)),$C48="",DB48=8),DB48,0))*INDIRECT("'Настройки УИК'!$I$39")/8,0))*IF(INDIRECT("DK"&amp;ROW($DK48))=INDIRECT("DK"&amp;(ROW($DK48)+1)),2,1)</f>
        <v>#VALUE!</v>
      </c>
      <c r="DD48" s="729" t="e">
        <f ca="1">(IF(VALUE(INDIRECT("'Настройки УИК'!$F$39"))&gt;0,(IF(AND(VALUE(MID($DK48,4,2))=VALUE(MID('Настройки ТИК'!$D$17,4,2)),$C48="",DB48=8),DB48,0))*INDIRECT("'Настройки УИК'!$J$39")/8,0))*IF(INDIRECT("DK"&amp;ROW($DK48))=INDIRECT("DK"&amp;(ROW($DK48)+1)),2,1)</f>
        <v>#VALUE!</v>
      </c>
      <c r="DE48" s="729" t="e">
        <f ca="1">(IF($C48="",0,DB48*'Настройки УИК'!$K$39*2*'Настройки ТИК'!$C$32))*IF(INDIRECT("DK"&amp;ROW($DK48))=INDIRECT("DK"&amp;(ROW($DK48)+1)),2,1)</f>
        <v>#VALUE!</v>
      </c>
      <c r="DF48" s="729" t="e">
        <f ca="1">(IF(AND(DC48+DD48=0,$C48=""),DB48*'Настройки УИК'!$K$39*'Настройки ТИК'!$C$32,0))*IF(INDIRECT("DK"&amp;ROW($DK48))=INDIRECT("DK"&amp;(ROW($DK48)+1)),2,1)</f>
        <v>#VALUE!</v>
      </c>
      <c r="DG48" s="729" t="e">
        <f ca="1">IF(AND('Настройки ТИК'!$C$45="ТИК",'Настройки УИК'!$C$39="Председатель"),0,(DE48+DF48)*ПК_ПЛАН)</f>
        <v>#VALUE!</v>
      </c>
      <c r="DK48" s="777" t="e">
        <f>DATE(RIGHT(date_of_choice, 4), MID(date_of_choice, FIND(".", date_of_choice) + 1, 2),LEFT(date_of_choice, 2))+9</f>
        <v>#VALUE!</v>
      </c>
    </row>
    <row r="49" spans="1:116" s="223" customFormat="1" ht="16.5" customHeight="1" x14ac:dyDescent="0.25">
      <c r="A49" s="757" t="e">
        <f t="shared" ca="1" si="0"/>
        <v>#VALUE!</v>
      </c>
      <c r="B49" s="777" t="e">
        <f>DATE(RIGHT(date_of_choice, 4), MID(date_of_choice, FIND(".", date_of_choice) + 1, 2),LEFT(date_of_choice, 2))+10</f>
        <v>#VALUE!</v>
      </c>
      <c r="C49" s="756"/>
      <c r="D49" s="314"/>
      <c r="E49" s="729" t="e">
        <f ca="1">(IF(VALUE(INDIRECT("'Настройки УИК'!$F$22"))&gt;0,(IF(AND(VALUE(MID($DK49,4,2))=VALUE(MID('Настройки ТИК'!$C$17,4,2)),$C49="",D49=8),D49,0))*INDIRECT("'Настройки УИК'!$I$22")/8,0))*IF(INDIRECT("DK"&amp;ROW($DK49))=INDIRECT("DK"&amp;(ROW($DK49)+1)),2,1)</f>
        <v>#VALUE!</v>
      </c>
      <c r="F49" s="729" t="e">
        <f ca="1">(IF(VALUE(INDIRECT("'Настройки УИК'!$F$22"))&gt;0,(IF(AND(VALUE(MID($DK49,4,2))=VALUE(MID('Настройки ТИК'!$D$17,4,2)),$C49="",D49=8),D49,0))*INDIRECT("'Настройки УИК'!$J$22")/8,0))*IF(INDIRECT("DK"&amp;ROW($DK49))=INDIRECT("DK"&amp;(ROW($DK49)+1)),2,1)</f>
        <v>#VALUE!</v>
      </c>
      <c r="G49" s="729" t="e">
        <f ca="1">(IF($C49="",0,D49*'Настройки УИК'!$K$22*2*'Настройки ТИК'!$C$32))*IF(INDIRECT("DK"&amp;ROW($DK49))=INDIRECT("DK"&amp;(ROW($DK49)+1)),2,1)</f>
        <v>#VALUE!</v>
      </c>
      <c r="H49" s="729" t="e">
        <f ca="1">(IF(AND(E49+F49=0,$C49=""),D49*'Настройки УИК'!$K$22*'Настройки ТИК'!$C$32,0))*IF(INDIRECT("DK"&amp;ROW($DK49))=INDIRECT("DK"&amp;(ROW($DK49)+1)),2,1)</f>
        <v>#VALUE!</v>
      </c>
      <c r="I49" s="729" t="e">
        <f ca="1">IF(AND('Настройки ТИК'!$C$45="ТИК",'Настройки УИК'!$C$22="Председатель"),0,(G49+H49)*ПК_ПЛАН)</f>
        <v>#VALUE!</v>
      </c>
      <c r="J49" s="314"/>
      <c r="K49" s="729" t="e">
        <f ca="1">(IF(VALUE(INDIRECT("'Настройки УИК'!$F$23"))&gt;0,(IF(AND(VALUE(MID($DK49,4,2))=VALUE(MID('Настройки ТИК'!$C$17,4,2)),$C49="",J49=8),J49,0))*INDIRECT("'Настройки УИК'!$I$23")/8,0))*IF(INDIRECT("DK"&amp;ROW($DK49))=INDIRECT("DK"&amp;(ROW($DK49)+1)),2,1)</f>
        <v>#VALUE!</v>
      </c>
      <c r="L49" s="729" t="e">
        <f ca="1">(IF(VALUE(INDIRECT("'Настройки УИК'!$F$23"))&gt;0,(IF(AND(VALUE(MID($DK49,4,2))=VALUE(MID('Настройки ТИК'!$D$17,4,2)),$C49="",J49=8),J49,0))*INDIRECT("'Настройки УИК'!$J$23")/8,0))*IF(INDIRECT("DK"&amp;ROW($DK49))=INDIRECT("DK"&amp;(ROW($DK49)+1)),2,1)</f>
        <v>#VALUE!</v>
      </c>
      <c r="M49" s="729" t="e">
        <f ca="1">(IF($C49="",0,J49*'Настройки УИК'!$K$23*2*'Настройки ТИК'!$C$32))*IF(INDIRECT("DK"&amp;ROW($DK49))=INDIRECT("DK"&amp;(ROW($DK49)+1)),2,1)</f>
        <v>#VALUE!</v>
      </c>
      <c r="N49" s="729" t="e">
        <f ca="1">(IF(AND(K49+L49=0,$C49=""),J49*'Настройки УИК'!$K$23*'Настройки ТИК'!$C$32,0))*IF(INDIRECT("DK"&amp;ROW($DK49))=INDIRECT("DK"&amp;(ROW($DK49)+1)),2,1)</f>
        <v>#VALUE!</v>
      </c>
      <c r="O49" s="729" t="e">
        <f ca="1">IF(AND('Настройки ТИК'!$C$45="ТИК",'Настройки УИК'!$C$23="Председатель"),0,(M49+N49)*ПК_ПЛАН)</f>
        <v>#VALUE!</v>
      </c>
      <c r="P49" s="314"/>
      <c r="Q49" s="729" t="e">
        <f ca="1">(IF(VALUE(INDIRECT("'Настройки УИК'!$F$24"))&gt;0,(IF(AND(VALUE(MID($DK49,4,2))=VALUE(MID('Настройки ТИК'!$C$17,4,2)),$C49="",P49=8),P49,0))*INDIRECT("'Настройки УИК'!$I$24")/8,0))*IF(INDIRECT("DK"&amp;ROW($DK49))=INDIRECT("DK"&amp;(ROW($DK49)+1)),2,1)</f>
        <v>#VALUE!</v>
      </c>
      <c r="R49" s="729" t="e">
        <f ca="1">(IF(VALUE(INDIRECT("'Настройки УИК'!$F$24"))&gt;0,(IF(AND(VALUE(MID($DK49,4,2))=VALUE(MID('Настройки ТИК'!$D$17,4,2)),$C49="",P49=8),P49,0))*INDIRECT("'Настройки УИК'!$J$24")/8,0))*IF(INDIRECT("DK"&amp;ROW($DK49))=INDIRECT("DK"&amp;(ROW($DK49)+1)),2,1)</f>
        <v>#VALUE!</v>
      </c>
      <c r="S49" s="729" t="e">
        <f ca="1">(IF($C49="",0,P49*'Настройки УИК'!$K$24*2*'Настройки ТИК'!$C$32))*IF(INDIRECT("DK"&amp;ROW($DK49))=INDIRECT("DK"&amp;(ROW($DK49)+1)),2,1)</f>
        <v>#VALUE!</v>
      </c>
      <c r="T49" s="729" t="e">
        <f ca="1">(IF(AND(Q49+R49=0,$C49=""),P49*'Настройки УИК'!$K$24*'Настройки ТИК'!$C$32,0))*IF(INDIRECT("DK"&amp;ROW($DK49))=INDIRECT("DK"&amp;(ROW($DK49)+1)),2,1)</f>
        <v>#VALUE!</v>
      </c>
      <c r="U49" s="729" t="e">
        <f ca="1">IF(AND('Настройки ТИК'!$C$45="ТИК",'Настройки УИК'!$C$24="Председатель"),0,(S49+T49)*ПК_ПЛАН)</f>
        <v>#VALUE!</v>
      </c>
      <c r="V49" s="314"/>
      <c r="W49" s="729" t="e">
        <f ca="1">(IF(VALUE(INDIRECT("'Настройки УИК'!$F$25"))&gt;0,(IF(AND(VALUE(MID($DK49,4,2))=VALUE(MID('Настройки ТИК'!$C$17,4,2)),$C49="",V49=8),V49,0))*INDIRECT("'Настройки УИК'!$I$25")/8,0))*IF(INDIRECT("DK"&amp;ROW($DK49))=INDIRECT("DK"&amp;(ROW($DK49)+1)),2,1)</f>
        <v>#VALUE!</v>
      </c>
      <c r="X49" s="729" t="e">
        <f ca="1">(IF(VALUE(INDIRECT("'Настройки УИК'!$F$25"))&gt;0,(IF(AND(VALUE(MID($DK49,4,2))=VALUE(MID('Настройки ТИК'!$D$17,4,2)),$C49="",V49=8),V49,0))*INDIRECT("'Настройки УИК'!$J$25")/8,0))*IF(INDIRECT("DK"&amp;ROW($DK49))=INDIRECT("DK"&amp;(ROW($DK49)+1)),2,1)</f>
        <v>#VALUE!</v>
      </c>
      <c r="Y49" s="729" t="e">
        <f ca="1">(IF($C49="",0,V49*'Настройки УИК'!$K$25*2*'Настройки ТИК'!$C$32))*IF(INDIRECT("DK"&amp;ROW($DK49))=INDIRECT("DK"&amp;(ROW($DK49)+1)),2,1)</f>
        <v>#VALUE!</v>
      </c>
      <c r="Z49" s="729" t="e">
        <f ca="1">(IF(AND(W49+X49=0,$C49=""),V49*'Настройки УИК'!$K$25*'Настройки ТИК'!$C$32,0))*IF(INDIRECT("DK"&amp;ROW($DK49))=INDIRECT("DK"&amp;(ROW($DK49)+1)),2,1)</f>
        <v>#VALUE!</v>
      </c>
      <c r="AA49" s="729" t="e">
        <f ca="1">IF(AND('Настройки ТИК'!$C$45="ТИК",'Настройки УИК'!$C$25="Председатель"),0,(Y49+Z49)*ПК_ПЛАН)</f>
        <v>#VALUE!</v>
      </c>
      <c r="AB49" s="314"/>
      <c r="AC49" s="729" t="e">
        <f ca="1">(IF(VALUE(INDIRECT("'Настройки УИК'!$F$26"))&gt;0,(IF(AND(VALUE(MID($DK49,4,2))=VALUE(MID('Настройки ТИК'!$C$17,4,2)),$C49="",AB49=8),AB49,0))*INDIRECT("'Настройки УИК'!$I$26")/8,0))*IF(INDIRECT("DK"&amp;ROW($DK49))=INDIRECT("DK"&amp;(ROW($DK49)+1)),2,1)</f>
        <v>#VALUE!</v>
      </c>
      <c r="AD49" s="729" t="e">
        <f ca="1">(IF(VALUE(INDIRECT("'Настройки УИК'!$F$26"))&gt;0,(IF(AND(VALUE(MID($DK49,4,2))=VALUE(MID('Настройки ТИК'!$D$17,4,2)),$C49="",AB49=8),AB49,0))*INDIRECT("'Настройки УИК'!$J$26")/8,0))*IF(INDIRECT("DK"&amp;ROW($DK49))=INDIRECT("DK"&amp;(ROW($DK49)+1)),2,1)</f>
        <v>#VALUE!</v>
      </c>
      <c r="AE49" s="729" t="e">
        <f ca="1">(IF($C49="",0,AB49*'Настройки УИК'!$K$26*2*'Настройки ТИК'!$C$32))*IF(INDIRECT("DK"&amp;ROW($DK49))=INDIRECT("DK"&amp;(ROW($DK49)+1)),2,1)</f>
        <v>#VALUE!</v>
      </c>
      <c r="AF49" s="729" t="e">
        <f ca="1">(IF(AND(AC49+AD49=0,$C49=""),AB49*'Настройки УИК'!$K$26*'Настройки ТИК'!$C$32,0))*IF(INDIRECT("DK"&amp;ROW($DK49))=INDIRECT("DK"&amp;(ROW($DK49)+1)),2,1)</f>
        <v>#VALUE!</v>
      </c>
      <c r="AG49" s="729" t="e">
        <f ca="1">IF(AND('Настройки ТИК'!$C$45="ТИК",'Настройки УИК'!$C$26="Председатель"),0,(AE49+AF49)*ПК_ПЛАН)</f>
        <v>#VALUE!</v>
      </c>
      <c r="AH49" s="314"/>
      <c r="AI49" s="729" t="e">
        <f ca="1">(IF(VALUE(INDIRECT("'Настройки УИК'!$F$27"))&gt;0,(IF(AND(VALUE(MID($DK49,4,2))=VALUE(MID('Настройки ТИК'!$C$17,4,2)),$C49="",AH49=8),AH49,0))*INDIRECT("'Настройки УИК'!$I$27")/8,0))*IF(INDIRECT("DK"&amp;ROW($DK49))=INDIRECT("DK"&amp;(ROW($DK49)+1)),2,1)</f>
        <v>#VALUE!</v>
      </c>
      <c r="AJ49" s="729" t="e">
        <f ca="1">(IF(VALUE(INDIRECT("'Настройки УИК'!$F$27"))&gt;0,(IF(AND(VALUE(MID($DK49,4,2))=VALUE(MID('Настройки ТИК'!$D$17,4,2)),$C49="",AH49=8),AH49,0))*INDIRECT("'Настройки УИК'!$J$27")/8,0))*IF(INDIRECT("DK"&amp;ROW($DK49))=INDIRECT("DK"&amp;(ROW($DK49)+1)),2,1)</f>
        <v>#VALUE!</v>
      </c>
      <c r="AK49" s="729" t="e">
        <f ca="1">(IF($C49="",0,AH49*'Настройки УИК'!$K$27*2*'Настройки ТИК'!$C$32))*IF(INDIRECT("DK"&amp;ROW($DK49))=INDIRECT("DK"&amp;(ROW($DK49)+1)),2,1)</f>
        <v>#VALUE!</v>
      </c>
      <c r="AL49" s="729" t="e">
        <f ca="1">(IF(AND(AI49+AJ49=0,$C49=""),AH49*'Настройки УИК'!$K$27*'Настройки ТИК'!$C$32,0))*IF(INDIRECT("DK"&amp;ROW($DK49))=INDIRECT("DK"&amp;(ROW($DK49)+1)),2,1)</f>
        <v>#VALUE!</v>
      </c>
      <c r="AM49" s="729" t="e">
        <f ca="1">IF(AND('Настройки ТИК'!$C$45="ТИК",'Настройки УИК'!$C$27="Председатель"),0,(AK49+AL49)*ПК_ПЛАН)</f>
        <v>#VALUE!</v>
      </c>
      <c r="AN49" s="314"/>
      <c r="AO49" s="729" t="e">
        <f ca="1">(IF(VALUE(INDIRECT("'Настройки УИК'!$F$28"))&gt;0,(IF(AND(VALUE(MID($DK49,4,2))=VALUE(MID('Настройки ТИК'!$C$17,4,2)),$C49="",AN49=8),AN49,0))*INDIRECT("'Настройки УИК'!$I$28")/8,0))*IF(INDIRECT("DK"&amp;ROW($DK49))=INDIRECT("DK"&amp;(ROW($DK49)+1)),2,1)</f>
        <v>#VALUE!</v>
      </c>
      <c r="AP49" s="729" t="e">
        <f ca="1">(IF(VALUE(INDIRECT("'Настройки УИК'!$F$28"))&gt;0,(IF(AND(VALUE(MID($DK49,4,2))=VALUE(MID('Настройки ТИК'!$D$17,4,2)),$C49="",AN49=8),AN49,0))*INDIRECT("'Настройки УИК'!$J$28")/8,0))*IF(INDIRECT("DK"&amp;ROW($DK49))=INDIRECT("DK"&amp;(ROW($DK49)+1)),2,1)</f>
        <v>#VALUE!</v>
      </c>
      <c r="AQ49" s="729" t="e">
        <f ca="1">(IF($C49="",0,AN49*'Настройки УИК'!$K$28*2*'Настройки ТИК'!$C$32))*IF(INDIRECT("DK"&amp;ROW($DK49))=INDIRECT("DK"&amp;(ROW($DK49)+1)),2,1)</f>
        <v>#VALUE!</v>
      </c>
      <c r="AR49" s="729" t="e">
        <f ca="1">(IF(AND(AO49+AP49=0,$C49=""),AN49*'Настройки УИК'!$K$28*'Настройки ТИК'!$C$32,0))*IF(INDIRECT("DK"&amp;ROW($DK49))=INDIRECT("DK"&amp;(ROW($DK49)+1)),2,1)</f>
        <v>#VALUE!</v>
      </c>
      <c r="AS49" s="729" t="e">
        <f ca="1">IF(AND('Настройки ТИК'!$C$45="ТИК",'Настройки УИК'!$C$28="Председатель"),0,(AQ49+AR49)*ПК_ПЛАН)</f>
        <v>#VALUE!</v>
      </c>
      <c r="AT49" s="314"/>
      <c r="AU49" s="729" t="e">
        <f ca="1">(IF(VALUE(INDIRECT("'Настройки УИК'!$F$29"))&gt;0,(IF(AND(VALUE(MID($DK49,4,2))=VALUE(MID('Настройки ТИК'!$C$17,4,2)),$C49="",AT49=8),AT49,0))*INDIRECT("'Настройки УИК'!$I$29")/8,0))*IF(INDIRECT("DK"&amp;ROW($DK49))=INDIRECT("DK"&amp;(ROW($DK49)+1)),2,1)</f>
        <v>#VALUE!</v>
      </c>
      <c r="AV49" s="729" t="e">
        <f ca="1">(IF(VALUE(INDIRECT("'Настройки УИК'!$F$29"))&gt;0,(IF(AND(VALUE(MID($DK49,4,2))=VALUE(MID('Настройки ТИК'!$D$17,4,2)),$C49="",AT49=8),AT49,0))*INDIRECT("'Настройки УИК'!$J$29")/8,0))*IF(INDIRECT("DK"&amp;ROW($DK49))=INDIRECT("DK"&amp;(ROW($DK49)+1)),2,1)</f>
        <v>#VALUE!</v>
      </c>
      <c r="AW49" s="729" t="e">
        <f ca="1">(IF($C49="",0,AT49*'Настройки УИК'!$K$29*2*'Настройки ТИК'!$C$32))*IF(INDIRECT("DK"&amp;ROW($DK49))=INDIRECT("DK"&amp;(ROW($DK49)+1)),2,1)</f>
        <v>#VALUE!</v>
      </c>
      <c r="AX49" s="729" t="e">
        <f ca="1">(IF(AND(AU49+AV49=0,$C49=""),AT49*'Настройки УИК'!$K$29*'Настройки ТИК'!$C$32,0))*IF(INDIRECT("DK"&amp;ROW($DK49))=INDIRECT("DK"&amp;(ROW($DK49)+1)),2,1)</f>
        <v>#VALUE!</v>
      </c>
      <c r="AY49" s="729" t="e">
        <f ca="1">IF(AND('Настройки ТИК'!$C$45="ТИК",'Настройки УИК'!$C$29="Председатель"),0,(AW49+AX49)*ПК_ПЛАН)</f>
        <v>#VALUE!</v>
      </c>
      <c r="AZ49" s="314"/>
      <c r="BA49" s="729" t="e">
        <f ca="1">(IF(VALUE(INDIRECT("'Настройки УИК'!$F$30"))&gt;0,(IF(AND(VALUE(MID($DK49,4,2))=VALUE(MID('Настройки ТИК'!$C$17,4,2)),$C49="",AZ49=8),AZ49,0))*INDIRECT("'Настройки УИК'!$I$30")/8,0))*IF(INDIRECT("DK"&amp;ROW($DK49))=INDIRECT("DK"&amp;(ROW($DK49)+1)),2,1)</f>
        <v>#VALUE!</v>
      </c>
      <c r="BB49" s="729" t="e">
        <f ca="1">(IF(VALUE(INDIRECT("'Настройки УИК'!$F$30"))&gt;0,(IF(AND(VALUE(MID($DK49,4,2))=VALUE(MID('Настройки ТИК'!$D$17,4,2)),$C49="",AZ49=8),AZ49,0))*INDIRECT("'Настройки УИК'!$J$30")/8,0))*IF(INDIRECT("DK"&amp;ROW($DK49))=INDIRECT("DK"&amp;(ROW($DK49)+1)),2,1)</f>
        <v>#VALUE!</v>
      </c>
      <c r="BC49" s="729" t="e">
        <f ca="1">(IF($C49="",0,AZ49*'Настройки УИК'!$K$30*2*'Настройки ТИК'!$C$32))*IF(INDIRECT("DK"&amp;ROW($DK49))=INDIRECT("DK"&amp;(ROW($DK49)+1)),2,1)</f>
        <v>#VALUE!</v>
      </c>
      <c r="BD49" s="729" t="e">
        <f ca="1">(IF(AND(BA49+BB49=0,$C49=""),AZ49*'Настройки УИК'!$K$30*'Настройки ТИК'!$C$32,0))*IF(INDIRECT("DK"&amp;ROW($DK49))=INDIRECT("DK"&amp;(ROW($DK49)+1)),2,1)</f>
        <v>#VALUE!</v>
      </c>
      <c r="BE49" s="729" t="e">
        <f ca="1">IF(AND('Настройки ТИК'!$C$45="ТИК",'Настройки УИК'!$C$30="Председатель"),0,(BC49+BD49)*ПК_ПЛАН)</f>
        <v>#VALUE!</v>
      </c>
      <c r="BF49" s="314"/>
      <c r="BG49" s="729" t="e">
        <f ca="1">(IF(VALUE(INDIRECT("'Настройки УИК'!$F$31"))&gt;0,(IF(AND(VALUE(MID($DK49,4,2))=VALUE(MID('Настройки ТИК'!$C$17,4,2)),$C49="",BF49=8),BF49,0))*INDIRECT("'Настройки УИК'!$I$31")/8,0))*IF(INDIRECT("DK"&amp;ROW($DK49))=INDIRECT("DK"&amp;(ROW($DK49)+1)),2,1)</f>
        <v>#VALUE!</v>
      </c>
      <c r="BH49" s="729" t="e">
        <f ca="1">(IF(VALUE(INDIRECT("'Настройки УИК'!$F$31"))&gt;0,(IF(AND(VALUE(MID($DK49,4,2))=VALUE(MID('Настройки ТИК'!$D$17,4,2)),$C49="",BF49=8),BF49,0))*INDIRECT("'Настройки УИК'!$J$31")/8,0))*IF(INDIRECT("DK"&amp;ROW($DK49))=INDIRECT("DK"&amp;(ROW($DK49)+1)),2,1)</f>
        <v>#VALUE!</v>
      </c>
      <c r="BI49" s="729" t="e">
        <f ca="1">(IF($C49="",0,BF49*'Настройки УИК'!$K$31*2*'Настройки ТИК'!$C$32))*IF(INDIRECT("DK"&amp;ROW($DK49))=INDIRECT("DK"&amp;(ROW($DK49)+1)),2,1)</f>
        <v>#VALUE!</v>
      </c>
      <c r="BJ49" s="729" t="e">
        <f ca="1">(IF(AND(BG49+BH49=0,$C49=""),BF49*'Настройки УИК'!$K$31*'Настройки ТИК'!$C$32,0))*IF(INDIRECT("DK"&amp;ROW($DK49))=INDIRECT("DK"&amp;(ROW($DK49)+1)),2,1)</f>
        <v>#VALUE!</v>
      </c>
      <c r="BK49" s="729" t="e">
        <f ca="1">IF(AND('Настройки ТИК'!$C$45="ТИК",'Настройки УИК'!$C$31="Председатель"),0,(BI49+BJ49)*ПК_ПЛАН)</f>
        <v>#VALUE!</v>
      </c>
      <c r="BL49" s="314"/>
      <c r="BM49" s="729" t="e">
        <f ca="1">(IF(VALUE(INDIRECT("'Настройки УИК'!$F$32"))&gt;0,(IF(AND(VALUE(MID($DK49,4,2))=VALUE(MID('Настройки ТИК'!$C$17,4,2)),$C49="",BL49=8),BL49,0))*INDIRECT("'Настройки УИК'!$I$32")/8,0))*IF(INDIRECT("DK"&amp;ROW($DK49))=INDIRECT("DK"&amp;(ROW($DK49)+1)),2,1)</f>
        <v>#VALUE!</v>
      </c>
      <c r="BN49" s="729" t="e">
        <f ca="1">(IF(VALUE(INDIRECT("'Настройки УИК'!$F$32"))&gt;0,(IF(AND(VALUE(MID($DK49,4,2))=VALUE(MID('Настройки ТИК'!$D$17,4,2)),$C49="",BL49=8),BL49,0))*INDIRECT("'Настройки УИК'!$J$32")/8,0))*IF(INDIRECT("DK"&amp;ROW($DK49))=INDIRECT("DK"&amp;(ROW($DK49)+1)),2,1)</f>
        <v>#VALUE!</v>
      </c>
      <c r="BO49" s="729" t="e">
        <f ca="1">(IF($C49="",0,BL49*'Настройки УИК'!$K$32*2*'Настройки ТИК'!$C$32))*IF(INDIRECT("DK"&amp;ROW($DK49))=INDIRECT("DK"&amp;(ROW($DK49)+1)),2,1)</f>
        <v>#VALUE!</v>
      </c>
      <c r="BP49" s="729" t="e">
        <f ca="1">(IF(AND(BM49+BN49=0,$C49=""),BL49*'Настройки УИК'!$K$32*'Настройки ТИК'!$C$32,0))*IF(INDIRECT("DK"&amp;ROW($DK49))=INDIRECT("DK"&amp;(ROW($DK49)+1)),2,1)</f>
        <v>#VALUE!</v>
      </c>
      <c r="BQ49" s="729" t="e">
        <f ca="1">IF(AND('Настройки ТИК'!$C$45="ТИК",'Настройки УИК'!$C$32="Председатель"),0,(BO49+BP49)*ПК_ПЛАН)</f>
        <v>#VALUE!</v>
      </c>
      <c r="BR49" s="314"/>
      <c r="BS49" s="729" t="e">
        <f ca="1">(IF(VALUE(INDIRECT("'Настройки УИК'!$F$33"))&gt;0,(IF(AND(VALUE(MID($DK49,4,2))=VALUE(MID('Настройки ТИК'!$C$17,4,2)),$C49="",BR49=8),BR49,0))*INDIRECT("'Настройки УИК'!$I$33")/8,0))*IF(INDIRECT("DK"&amp;ROW($DK49))=INDIRECT("DK"&amp;(ROW($DK49)+1)),2,1)</f>
        <v>#VALUE!</v>
      </c>
      <c r="BT49" s="729" t="e">
        <f ca="1">(IF(VALUE(INDIRECT("'Настройки УИК'!$F$33"))&gt;0,(IF(AND(VALUE(MID($DK49,4,2))=VALUE(MID('Настройки ТИК'!$D$17,4,2)),$C49="",BR49=8),BR49,0))*INDIRECT("'Настройки УИК'!$J$33")/8,0))*IF(INDIRECT("DK"&amp;ROW($DK49))=INDIRECT("DK"&amp;(ROW($DK49)+1)),2,1)</f>
        <v>#VALUE!</v>
      </c>
      <c r="BU49" s="729" t="e">
        <f ca="1">(IF($C49="",0,BR49*'Настройки УИК'!$K$33*2*'Настройки ТИК'!$C$32))*IF(INDIRECT("DK"&amp;ROW($DK49))=INDIRECT("DK"&amp;(ROW($DK49)+1)),2,1)</f>
        <v>#VALUE!</v>
      </c>
      <c r="BV49" s="729" t="e">
        <f ca="1">(IF(AND(BS49+BT49=0,$C49=""),BR49*'Настройки УИК'!$K$33*'Настройки ТИК'!$C$32,0))*IF(INDIRECT("DK"&amp;ROW($DK49))=INDIRECT("DK"&amp;(ROW($DK49)+1)),2,1)</f>
        <v>#VALUE!</v>
      </c>
      <c r="BW49" s="729" t="e">
        <f ca="1">IF(AND('Настройки ТИК'!$C$45="ТИК",'Настройки УИК'!$C$33="Председатель"),0,(BU49+BV49)*ПК_ПЛАН)</f>
        <v>#VALUE!</v>
      </c>
      <c r="BX49" s="314"/>
      <c r="BY49" s="729" t="e">
        <f ca="1">(IF(VALUE(INDIRECT("'Настройки УИК'!$F$34"))&gt;0,(IF(AND(VALUE(MID($DK49,4,2))=VALUE(MID('Настройки ТИК'!$C$17,4,2)),$C49="",BX49=8),BX49,0))*INDIRECT("'Настройки УИК'!$I$34")/8,0))*IF(INDIRECT("DK"&amp;ROW($DK49))=INDIRECT("DK"&amp;(ROW($DK49)+1)),2,1)</f>
        <v>#VALUE!</v>
      </c>
      <c r="BZ49" s="729" t="e">
        <f ca="1">(IF(VALUE(INDIRECT("'Настройки УИК'!$F$34"))&gt;0,(IF(AND(VALUE(MID($DK49,4,2))=VALUE(MID('Настройки ТИК'!$D$17,4,2)),$C49="",BX49=8),BX49,0))*INDIRECT("'Настройки УИК'!$J$34")/8,0))*IF(INDIRECT("DK"&amp;ROW($DK49))=INDIRECT("DK"&amp;(ROW($DK49)+1)),2,1)</f>
        <v>#VALUE!</v>
      </c>
      <c r="CA49" s="729" t="e">
        <f ca="1">(IF($C49="",0,BX49*'Настройки УИК'!$K$34*2*'Настройки ТИК'!$C$32))*IF(INDIRECT("DK"&amp;ROW($DK49))=INDIRECT("DK"&amp;(ROW($DK49)+1)),2,1)</f>
        <v>#VALUE!</v>
      </c>
      <c r="CB49" s="729" t="e">
        <f ca="1">(IF(AND(BY49+BZ49=0,$C49=""),BX49*'Настройки УИК'!$K$34*'Настройки ТИК'!$C$32,0))*IF(INDIRECT("DK"&amp;ROW($DK49))=INDIRECT("DK"&amp;(ROW($DK49)+1)),2,1)</f>
        <v>#VALUE!</v>
      </c>
      <c r="CC49" s="729" t="e">
        <f ca="1">IF(AND('Настройки ТИК'!$C$45="ТИК",'Настройки УИК'!$C$34="Председатель"),0,(CA49+CB49)*ПК_ПЛАН)</f>
        <v>#VALUE!</v>
      </c>
      <c r="CD49" s="314"/>
      <c r="CE49" s="729" t="e">
        <f ca="1">(IF(VALUE(INDIRECT("'Настройки УИК'!$F$35"))&gt;0,(IF(AND(VALUE(MID($DK49,4,2))=VALUE(MID('Настройки ТИК'!$C$17,4,2)),$C49="",CD49=8),CD49,0))*INDIRECT("'Настройки УИК'!$I$35")/8,0))*IF(INDIRECT("DK"&amp;ROW($DK49))=INDIRECT("DK"&amp;(ROW($DK49)+1)),2,1)</f>
        <v>#VALUE!</v>
      </c>
      <c r="CF49" s="729" t="e">
        <f ca="1">(IF(VALUE(INDIRECT("'Настройки УИК'!$F$35"))&gt;0,(IF(AND(VALUE(MID($DK49,4,2))=VALUE(MID('Настройки ТИК'!$D$17,4,2)),$C49="",CD49=8),CD49,0))*INDIRECT("'Настройки УИК'!$J$35")/8,0))*IF(INDIRECT("DK"&amp;ROW($DK49))=INDIRECT("DK"&amp;(ROW($DK49)+1)),2,1)</f>
        <v>#VALUE!</v>
      </c>
      <c r="CG49" s="729" t="e">
        <f ca="1">(IF($C49="",0,CD49*'Настройки УИК'!$K$35*2*'Настройки ТИК'!$C$32))*IF(INDIRECT("DK"&amp;ROW($DK49))=INDIRECT("DK"&amp;(ROW($DK49)+1)),2,1)</f>
        <v>#VALUE!</v>
      </c>
      <c r="CH49" s="729" t="e">
        <f ca="1">(IF(AND(CE49+CF49=0,$C49=""),CD49*'Настройки УИК'!$K$35*'Настройки ТИК'!$C$32,0))*IF(INDIRECT("DK"&amp;ROW($DK49))=INDIRECT("DK"&amp;(ROW($DK49)+1)),2,1)</f>
        <v>#VALUE!</v>
      </c>
      <c r="CI49" s="729" t="e">
        <f ca="1">IF(AND('Настройки ТИК'!$C$45="ТИК",'Настройки УИК'!$C$35="Председатель"),0,(CG49+CH49)*ПК_ПЛАН)</f>
        <v>#VALUE!</v>
      </c>
      <c r="CJ49" s="314"/>
      <c r="CK49" s="729" t="e">
        <f ca="1">(IF(VALUE(INDIRECT("'Настройки УИК'!$F$36"))&gt;0,(IF(AND(VALUE(MID($DK49,4,2))=VALUE(MID('Настройки ТИК'!$C$17,4,2)),$C49="",CJ49=8),CJ49,0))*INDIRECT("'Настройки УИК'!$I$36")/8,0))*IF(INDIRECT("DK"&amp;ROW($DK49))=INDIRECT("DK"&amp;(ROW($DK49)+1)),2,1)</f>
        <v>#VALUE!</v>
      </c>
      <c r="CL49" s="729" t="e">
        <f ca="1">(IF(VALUE(INDIRECT("'Настройки УИК'!$F$36"))&gt;0,(IF(AND(VALUE(MID($DK49,4,2))=VALUE(MID('Настройки ТИК'!$D$17,4,2)),$C49="",CJ49=8),CJ49,0))*INDIRECT("'Настройки УИК'!$J$36")/8,0))*IF(INDIRECT("DK"&amp;ROW($DK49))=INDIRECT("DK"&amp;(ROW($DK49)+1)),2,1)</f>
        <v>#VALUE!</v>
      </c>
      <c r="CM49" s="729" t="e">
        <f ca="1">(IF($C49="",0,CJ49*'Настройки УИК'!$K$36*2*'Настройки ТИК'!$C$32))*IF(INDIRECT("DK"&amp;ROW($DK49))=INDIRECT("DK"&amp;(ROW($DK49)+1)),2,1)</f>
        <v>#VALUE!</v>
      </c>
      <c r="CN49" s="729" t="e">
        <f ca="1">(IF(AND(CK49+CL49=0,$C49=""),CJ49*'Настройки УИК'!$K$36*'Настройки ТИК'!$C$32,0))*IF(INDIRECT("DK"&amp;ROW($DK49))=INDIRECT("DK"&amp;(ROW($DK49)+1)),2,1)</f>
        <v>#VALUE!</v>
      </c>
      <c r="CO49" s="729" t="e">
        <f ca="1">IF(AND('Настройки ТИК'!$C$45="ТИК",'Настройки УИК'!$C$36="Председатель"),0,(CM49+CN49)*ПК_ПЛАН)</f>
        <v>#VALUE!</v>
      </c>
      <c r="CP49" s="314"/>
      <c r="CQ49" s="729" t="e">
        <f ca="1">(IF(VALUE(INDIRECT("'Настройки УИК'!$F$37"))&gt;0,(IF(AND(VALUE(MID($DK49,4,2))=VALUE(MID('Настройки ТИК'!$C$17,4,2)),$C49="",CP49=8),CP49,0))*INDIRECT("'Настройки УИК'!$I$37")/8,0))*IF(INDIRECT("DK"&amp;ROW($DK49))=INDIRECT("DK"&amp;(ROW($DK49)+1)),2,1)</f>
        <v>#VALUE!</v>
      </c>
      <c r="CR49" s="729" t="e">
        <f ca="1">(IF(VALUE(INDIRECT("'Настройки УИК'!$F$37"))&gt;0,(IF(AND(VALUE(MID($DK49,4,2))=VALUE(MID('Настройки ТИК'!$D$17,4,2)),$C49="",CP49=8),CP49,0))*INDIRECT("'Настройки УИК'!$J$37")/8,0))*IF(INDIRECT("DK"&amp;ROW($DK49))=INDIRECT("DK"&amp;(ROW($DK49)+1)),2,1)</f>
        <v>#VALUE!</v>
      </c>
      <c r="CS49" s="729" t="e">
        <f ca="1">(IF($C49="",0,CP49*'Настройки УИК'!$K$37*2*'Настройки ТИК'!$C$32))*IF(INDIRECT("DK"&amp;ROW($DK49))=INDIRECT("DK"&amp;(ROW($DK49)+1)),2,1)</f>
        <v>#VALUE!</v>
      </c>
      <c r="CT49" s="729" t="e">
        <f ca="1">(IF(AND(CQ49+CR49=0,$C49=""),CP49*'Настройки УИК'!$K$37*'Настройки ТИК'!$C$32,0))*IF(INDIRECT("DK"&amp;ROW($DK49))=INDIRECT("DK"&amp;(ROW($DK49)+1)),2,1)</f>
        <v>#VALUE!</v>
      </c>
      <c r="CU49" s="729" t="e">
        <f ca="1">IF(AND('Настройки ТИК'!$C$45="ТИК",'Настройки УИК'!$C$37="Председатель"),0,(CS49+CT49)*ПК_ПЛАН)</f>
        <v>#VALUE!</v>
      </c>
      <c r="CV49" s="314"/>
      <c r="CW49" s="729" t="e">
        <f ca="1">(IF(VALUE(INDIRECT("'Настройки УИК'!$F$38"))&gt;0,(IF(AND(VALUE(MID($DK49,4,2))=VALUE(MID('Настройки ТИК'!$C$17,4,2)),$C49="",CV49=8),CV49,0))*INDIRECT("'Настройки УИК'!$I$38")/8,0))*IF(INDIRECT("DK"&amp;ROW($DK49))=INDIRECT("DK"&amp;(ROW($DK49)+1)),2,1)</f>
        <v>#VALUE!</v>
      </c>
      <c r="CX49" s="729" t="e">
        <f ca="1">(IF(VALUE(INDIRECT("'Настройки УИК'!$F$38"))&gt;0,(IF(AND(VALUE(MID($DK49,4,2))=VALUE(MID('Настройки ТИК'!$D$17,4,2)),$C49="",CV49=8),CV49,0))*INDIRECT("'Настройки УИК'!$J$38")/8,0))*IF(INDIRECT("DK"&amp;ROW($DK49))=INDIRECT("DK"&amp;(ROW($DK49)+1)),2,1)</f>
        <v>#VALUE!</v>
      </c>
      <c r="CY49" s="729" t="e">
        <f ca="1">(IF($C49="",0,CV49*'Настройки УИК'!$K$38*2*'Настройки ТИК'!$C$32))*IF(INDIRECT("DK"&amp;ROW($DK49))=INDIRECT("DK"&amp;(ROW($DK49)+1)),2,1)</f>
        <v>#VALUE!</v>
      </c>
      <c r="CZ49" s="729" t="e">
        <f ca="1">(IF(AND(CW49+CX49=0,$C49=""),CV49*'Настройки УИК'!$K$38*'Настройки ТИК'!$C$32,0))*IF(INDIRECT("DK"&amp;ROW($DK49))=INDIRECT("DK"&amp;(ROW($DK49)+1)),2,1)</f>
        <v>#VALUE!</v>
      </c>
      <c r="DA49" s="729" t="e">
        <f ca="1">IF(AND('Настройки ТИК'!$C$45="ТИК",'Настройки УИК'!$C$38="Председатель"),0,(CY49+CZ49)*ПК_ПЛАН)</f>
        <v>#VALUE!</v>
      </c>
      <c r="DB49" s="314"/>
      <c r="DC49" s="729" t="e">
        <f ca="1">(IF(VALUE(INDIRECT("'Настройки УИК'!$F$39"))&gt;0,(IF(AND(VALUE(MID($DK49,4,2))=VALUE(MID('Настройки ТИК'!$C$17,4,2)),$C49="",DB49=8),DB49,0))*INDIRECT("'Настройки УИК'!$I$39")/8,0))*IF(INDIRECT("DK"&amp;ROW($DK49))=INDIRECT("DK"&amp;(ROW($DK49)+1)),2,1)</f>
        <v>#VALUE!</v>
      </c>
      <c r="DD49" s="729" t="e">
        <f ca="1">(IF(VALUE(INDIRECT("'Настройки УИК'!$F$39"))&gt;0,(IF(AND(VALUE(MID($DK49,4,2))=VALUE(MID('Настройки ТИК'!$D$17,4,2)),$C49="",DB49=8),DB49,0))*INDIRECT("'Настройки УИК'!$J$39")/8,0))*IF(INDIRECT("DK"&amp;ROW($DK49))=INDIRECT("DK"&amp;(ROW($DK49)+1)),2,1)</f>
        <v>#VALUE!</v>
      </c>
      <c r="DE49" s="729" t="e">
        <f ca="1">(IF($C49="",0,DB49*'Настройки УИК'!$K$39*2*'Настройки ТИК'!$C$32))*IF(INDIRECT("DK"&amp;ROW($DK49))=INDIRECT("DK"&amp;(ROW($DK49)+1)),2,1)</f>
        <v>#VALUE!</v>
      </c>
      <c r="DF49" s="729" t="e">
        <f ca="1">(IF(AND(DC49+DD49=0,$C49=""),DB49*'Настройки УИК'!$K$39*'Настройки ТИК'!$C$32,0))*IF(INDIRECT("DK"&amp;ROW($DK49))=INDIRECT("DK"&amp;(ROW($DK49)+1)),2,1)</f>
        <v>#VALUE!</v>
      </c>
      <c r="DG49" s="729" t="e">
        <f ca="1">IF(AND('Настройки ТИК'!$C$45="ТИК",'Настройки УИК'!$C$39="Председатель"),0,(DE49+DF49)*ПК_ПЛАН)</f>
        <v>#VALUE!</v>
      </c>
      <c r="DK49" s="777" t="e">
        <f>DATE(RIGHT(date_of_choice, 4), MID(date_of_choice, FIND(".", date_of_choice) + 1, 2),LEFT(date_of_choice, 2))+10</f>
        <v>#VALUE!</v>
      </c>
    </row>
    <row r="50" spans="1:116" s="356" customFormat="1" ht="31.5" customHeight="1" x14ac:dyDescent="0.25">
      <c r="B50" s="861" t="s">
        <v>473</v>
      </c>
      <c r="C50" s="862"/>
      <c r="D50" s="355">
        <f ca="1">SUM(INDIRECT("D18:D"&amp;ROUND(N($E$4),1)+17))</f>
        <v>0</v>
      </c>
      <c r="E50" s="355"/>
      <c r="F50" s="355"/>
      <c r="G50" s="355"/>
      <c r="H50" s="355"/>
      <c r="I50" s="355"/>
      <c r="J50" s="355">
        <f ca="1">SUM(INDIRECT("J18:J"&amp;ROUND(N($E$4),1)+17))</f>
        <v>0</v>
      </c>
      <c r="K50" s="355"/>
      <c r="L50" s="355"/>
      <c r="M50" s="355"/>
      <c r="N50" s="355"/>
      <c r="O50" s="355"/>
      <c r="P50" s="355">
        <f ca="1">SUM(INDIRECT("P18:P"&amp;ROUND(N($E$4),1)+17))</f>
        <v>0</v>
      </c>
      <c r="Q50" s="355"/>
      <c r="R50" s="355"/>
      <c r="S50" s="355"/>
      <c r="T50" s="355"/>
      <c r="U50" s="355"/>
      <c r="V50" s="355">
        <f ca="1">SUM(INDIRECT("V18:V"&amp;ROUND(N($E$4),1)+17))</f>
        <v>0</v>
      </c>
      <c r="W50" s="355"/>
      <c r="X50" s="355"/>
      <c r="Y50" s="355"/>
      <c r="Z50" s="355"/>
      <c r="AA50" s="355"/>
      <c r="AB50" s="355">
        <f ca="1">SUM(INDIRECT("AB18:AB"&amp;ROUND(N($E$4),1)+17))</f>
        <v>0</v>
      </c>
      <c r="AC50" s="355"/>
      <c r="AD50" s="355"/>
      <c r="AE50" s="355"/>
      <c r="AF50" s="355"/>
      <c r="AG50" s="355"/>
      <c r="AH50" s="355">
        <f ca="1">SUM(INDIRECT("AH18:AH"&amp;ROUND(N($E$4),1)+17))</f>
        <v>0</v>
      </c>
      <c r="AI50" s="355"/>
      <c r="AJ50" s="355"/>
      <c r="AK50" s="355"/>
      <c r="AL50" s="355"/>
      <c r="AM50" s="355"/>
      <c r="AN50" s="355">
        <f ca="1">SUM(INDIRECT("AN18:AN"&amp;ROUND(N($E$4),1)+17))</f>
        <v>0</v>
      </c>
      <c r="AO50" s="355"/>
      <c r="AP50" s="355"/>
      <c r="AQ50" s="355"/>
      <c r="AR50" s="355"/>
      <c r="AS50" s="355"/>
      <c r="AT50" s="355">
        <f ca="1">SUM(INDIRECT("AT18:AT"&amp;ROUND(N($E$4),1)+17))</f>
        <v>0</v>
      </c>
      <c r="AU50" s="355"/>
      <c r="AV50" s="355"/>
      <c r="AW50" s="355"/>
      <c r="AX50" s="355"/>
      <c r="AY50" s="355"/>
      <c r="AZ50" s="355">
        <f ca="1">SUM(INDIRECT("AZ18:AZ"&amp;ROUND(N($E$4),1)+17))</f>
        <v>0</v>
      </c>
      <c r="BA50" s="355"/>
      <c r="BB50" s="355"/>
      <c r="BC50" s="355"/>
      <c r="BD50" s="355"/>
      <c r="BE50" s="355"/>
      <c r="BF50" s="355">
        <f ca="1">SUM(INDIRECT("BF18:BF"&amp;ROUND(N($E$4),1)+17))</f>
        <v>0</v>
      </c>
      <c r="BG50" s="355"/>
      <c r="BH50" s="355"/>
      <c r="BI50" s="355"/>
      <c r="BJ50" s="355"/>
      <c r="BK50" s="355"/>
      <c r="BL50" s="355">
        <f ca="1">SUM(INDIRECT("BL18:BL"&amp;ROUND(N($E$4),1)+17))</f>
        <v>0</v>
      </c>
      <c r="BM50" s="355"/>
      <c r="BN50" s="355"/>
      <c r="BO50" s="355"/>
      <c r="BP50" s="355"/>
      <c r="BQ50" s="355"/>
      <c r="BR50" s="355">
        <f ca="1">SUM(INDIRECT("BR18:BR"&amp;ROUND(N($E$4),1)+17))</f>
        <v>0</v>
      </c>
      <c r="BS50" s="355"/>
      <c r="BT50" s="355"/>
      <c r="BU50" s="355"/>
      <c r="BV50" s="355"/>
      <c r="BW50" s="355"/>
      <c r="BX50" s="355">
        <f ca="1">SUM(INDIRECT("BX18:BX"&amp;ROUND(N($E$4),1)+17))</f>
        <v>0</v>
      </c>
      <c r="BY50" s="355"/>
      <c r="BZ50" s="355"/>
      <c r="CA50" s="355"/>
      <c r="CB50" s="355"/>
      <c r="CC50" s="355"/>
      <c r="CD50" s="355">
        <f ca="1">SUM(INDIRECT("CD18:CD"&amp;ROUND(N($E$4),1)+17))</f>
        <v>0</v>
      </c>
      <c r="CE50" s="355"/>
      <c r="CF50" s="355"/>
      <c r="CG50" s="355"/>
      <c r="CH50" s="355"/>
      <c r="CI50" s="355"/>
      <c r="CJ50" s="355">
        <f ca="1">SUM(INDIRECT("CJ18:CJ"&amp;ROUND(N($E$4),1)+17))</f>
        <v>0</v>
      </c>
      <c r="CK50" s="355"/>
      <c r="CL50" s="355"/>
      <c r="CM50" s="355"/>
      <c r="CN50" s="355"/>
      <c r="CO50" s="355"/>
      <c r="CP50" s="355">
        <f ca="1">SUM(INDIRECT("CP18:CP"&amp;ROUND(N($E$4),1)+17))</f>
        <v>0</v>
      </c>
      <c r="CQ50" s="355"/>
      <c r="CR50" s="355"/>
      <c r="CS50" s="355"/>
      <c r="CT50" s="355"/>
      <c r="CU50" s="355"/>
      <c r="CV50" s="355">
        <f ca="1">SUM(INDIRECT("CV18:CV"&amp;ROUND(N($E$4),1)+17))</f>
        <v>0</v>
      </c>
      <c r="CW50" s="355"/>
      <c r="CX50" s="355"/>
      <c r="CY50" s="355"/>
      <c r="CZ50" s="355"/>
      <c r="DA50" s="355"/>
      <c r="DB50" s="355">
        <f ca="1">SUM(INDIRECT("DB18:DB"&amp;ROUND(N($E$4),1)+17))</f>
        <v>0</v>
      </c>
      <c r="DC50" s="355"/>
      <c r="DD50" s="355"/>
      <c r="DE50" s="355"/>
      <c r="DF50" s="355"/>
      <c r="DG50" s="355"/>
      <c r="DJ50" s="223"/>
    </row>
    <row r="51" spans="1:116" ht="42.75" customHeight="1" x14ac:dyDescent="0.25">
      <c r="B51" s="861" t="s">
        <v>474</v>
      </c>
      <c r="C51" s="862"/>
      <c r="D51" s="172"/>
      <c r="E51" s="730"/>
      <c r="F51" s="730"/>
      <c r="G51" s="730"/>
      <c r="H51" s="730"/>
      <c r="I51" s="730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2"/>
      <c r="AF51" s="172"/>
      <c r="AG51" s="172"/>
      <c r="AH51" s="172"/>
      <c r="AI51" s="172"/>
      <c r="AJ51" s="172"/>
      <c r="AK51" s="172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172"/>
      <c r="BQ51" s="172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172"/>
      <c r="CW51" s="172"/>
      <c r="CX51" s="172"/>
      <c r="CY51" s="172"/>
      <c r="CZ51" s="172"/>
      <c r="DA51" s="172"/>
      <c r="DB51" s="172"/>
      <c r="DC51" s="172"/>
      <c r="DD51" s="172"/>
      <c r="DE51" s="172"/>
      <c r="DF51" s="172"/>
      <c r="DG51" s="172"/>
    </row>
    <row r="52" spans="1:116" x14ac:dyDescent="0.25"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397"/>
      <c r="Z52" s="397"/>
      <c r="AA52" s="397"/>
      <c r="AB52" s="397"/>
      <c r="AC52" s="397"/>
      <c r="AD52" s="397"/>
      <c r="AE52" s="397"/>
      <c r="AF52" s="397"/>
      <c r="AG52" s="397"/>
      <c r="AH52" s="397"/>
      <c r="AI52" s="397"/>
      <c r="AJ52" s="397"/>
      <c r="AK52" s="397"/>
      <c r="AL52" s="397"/>
      <c r="AM52" s="397"/>
      <c r="AN52" s="397"/>
      <c r="AO52" s="397"/>
      <c r="AP52" s="397"/>
      <c r="AQ52" s="397"/>
      <c r="AR52" s="397"/>
      <c r="AS52" s="397"/>
      <c r="AT52" s="397"/>
      <c r="AU52" s="397"/>
      <c r="AV52" s="397"/>
      <c r="AW52" s="397"/>
      <c r="AX52" s="397"/>
      <c r="AY52" s="397"/>
      <c r="AZ52" s="397"/>
      <c r="BA52" s="397"/>
      <c r="BB52" s="397"/>
      <c r="BC52" s="397"/>
      <c r="BD52" s="397"/>
      <c r="BE52" s="397"/>
      <c r="BF52" s="397"/>
      <c r="BG52" s="397"/>
      <c r="BH52" s="397"/>
      <c r="BI52" s="397"/>
      <c r="BJ52" s="397"/>
      <c r="BK52" s="397"/>
      <c r="BL52" s="397"/>
      <c r="BM52" s="397"/>
      <c r="BN52" s="397"/>
      <c r="BO52" s="397"/>
      <c r="BP52" s="397"/>
      <c r="BQ52" s="397"/>
      <c r="BR52" s="397"/>
      <c r="BS52" s="397"/>
      <c r="BT52" s="397"/>
      <c r="BU52" s="397"/>
      <c r="BV52" s="397"/>
      <c r="BW52" s="397"/>
      <c r="BX52" s="397"/>
      <c r="BY52" s="397"/>
      <c r="BZ52" s="397"/>
      <c r="CA52" s="397"/>
      <c r="CB52" s="397"/>
      <c r="CC52" s="397"/>
      <c r="CD52" s="397"/>
      <c r="CE52" s="397"/>
      <c r="CF52" s="397"/>
      <c r="CG52" s="397"/>
      <c r="CH52" s="397"/>
      <c r="CI52" s="397"/>
      <c r="CJ52" s="397"/>
      <c r="CK52" s="397"/>
      <c r="CL52" s="397"/>
      <c r="CM52" s="397"/>
      <c r="CN52" s="397"/>
      <c r="CO52" s="397"/>
      <c r="CP52" s="397"/>
      <c r="CQ52" s="397"/>
      <c r="CR52" s="397"/>
      <c r="CS52" s="397"/>
      <c r="CT52" s="397"/>
      <c r="CU52" s="397"/>
      <c r="CV52" s="397"/>
      <c r="CW52" s="397"/>
      <c r="CX52" s="397"/>
      <c r="CY52" s="397"/>
      <c r="CZ52" s="397"/>
      <c r="DA52" s="397"/>
      <c r="DB52" s="397"/>
    </row>
    <row r="54" spans="1:116" ht="41.25" customHeight="1" x14ac:dyDescent="0.25">
      <c r="B54" s="847" t="s">
        <v>17</v>
      </c>
      <c r="C54" s="847"/>
      <c r="D54" s="847"/>
      <c r="E54" s="847"/>
      <c r="F54" s="847"/>
      <c r="G54" s="847"/>
      <c r="H54" s="847"/>
      <c r="I54" s="847"/>
      <c r="J54" s="847"/>
      <c r="K54" s="847"/>
      <c r="L54" s="847"/>
      <c r="M54" s="847"/>
      <c r="N54" s="847"/>
      <c r="O54" s="847"/>
      <c r="P54" s="847"/>
      <c r="Q54" s="306"/>
      <c r="R54" s="306"/>
      <c r="S54" s="306"/>
      <c r="T54" s="306"/>
      <c r="U54" s="306"/>
      <c r="V54" s="846"/>
      <c r="W54" s="846"/>
      <c r="X54" s="846"/>
      <c r="Y54" s="846"/>
      <c r="Z54" s="846"/>
      <c r="AA54" s="846"/>
      <c r="AB54" s="846"/>
      <c r="AC54" s="846"/>
      <c r="AD54" s="846"/>
      <c r="AE54" s="846"/>
      <c r="AF54" s="846"/>
      <c r="AG54" s="846"/>
      <c r="AH54" s="846"/>
      <c r="AI54" s="156"/>
      <c r="AJ54" s="156"/>
      <c r="AK54" s="156"/>
      <c r="AL54" s="156"/>
      <c r="AM54" s="156"/>
      <c r="AN54" s="173"/>
      <c r="AO54" s="156"/>
      <c r="AP54" s="156"/>
      <c r="AQ54" s="156"/>
      <c r="AR54" s="156"/>
      <c r="AS54" s="156"/>
      <c r="AT54" s="851" t="str">
        <f ca="1">'Настройки УИК'!I45</f>
        <v/>
      </c>
      <c r="AU54" s="851"/>
      <c r="AV54" s="851"/>
      <c r="AW54" s="851"/>
      <c r="AX54" s="851"/>
      <c r="AY54" s="851"/>
      <c r="AZ54" s="851"/>
      <c r="BA54" s="851"/>
      <c r="BB54" s="851"/>
      <c r="BC54" s="851"/>
      <c r="BD54" s="851"/>
      <c r="BE54" s="851"/>
      <c r="BF54" s="851"/>
      <c r="BG54" s="851"/>
      <c r="BH54" s="851"/>
      <c r="BI54" s="851"/>
      <c r="BJ54" s="851"/>
      <c r="BK54" s="851"/>
      <c r="BL54" s="851"/>
      <c r="BM54" s="851"/>
      <c r="BN54" s="851"/>
      <c r="BO54" s="851"/>
      <c r="BP54" s="851"/>
      <c r="BQ54" s="851"/>
      <c r="BR54" s="851"/>
      <c r="BS54" s="851"/>
      <c r="BT54" s="851"/>
      <c r="BU54" s="851"/>
      <c r="BV54" s="851"/>
      <c r="BW54" s="851"/>
      <c r="BX54" s="851"/>
      <c r="BY54" s="851"/>
      <c r="BZ54" s="851"/>
      <c r="CA54" s="851"/>
      <c r="CB54" s="851"/>
      <c r="CC54" s="851"/>
      <c r="CD54" s="851"/>
      <c r="CE54" s="851"/>
      <c r="CF54" s="851"/>
      <c r="CG54" s="851"/>
      <c r="CH54" s="851"/>
      <c r="CI54" s="851"/>
      <c r="CJ54" s="851"/>
      <c r="CK54" s="851"/>
      <c r="CL54" s="851"/>
      <c r="CM54" s="851"/>
      <c r="CN54" s="851"/>
      <c r="CO54" s="851"/>
      <c r="CP54" s="851"/>
      <c r="CQ54" s="316"/>
      <c r="CR54" s="316"/>
      <c r="CS54" s="316"/>
      <c r="CT54" s="316"/>
      <c r="CU54" s="316"/>
      <c r="CW54" s="316"/>
      <c r="CX54" s="316"/>
      <c r="CY54" s="316"/>
      <c r="CZ54" s="316"/>
      <c r="DA54" s="316"/>
      <c r="DC54" s="316"/>
      <c r="DD54" s="316"/>
      <c r="DE54" s="316"/>
      <c r="DF54" s="316"/>
      <c r="DG54" s="316"/>
    </row>
    <row r="55" spans="1:116" ht="15.75" x14ac:dyDescent="0.25">
      <c r="B55" s="34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850" t="s">
        <v>5</v>
      </c>
      <c r="W55" s="850"/>
      <c r="X55" s="850"/>
      <c r="Y55" s="850"/>
      <c r="Z55" s="850"/>
      <c r="AA55" s="850"/>
      <c r="AB55" s="850"/>
      <c r="AC55" s="850"/>
      <c r="AD55" s="850"/>
      <c r="AE55" s="850"/>
      <c r="AF55" s="850"/>
      <c r="AG55" s="850"/>
      <c r="AH55" s="850"/>
      <c r="AI55" s="156"/>
      <c r="AJ55" s="156"/>
      <c r="AK55" s="156"/>
      <c r="AL55" s="156"/>
      <c r="AM55" s="156"/>
      <c r="AN55" s="34"/>
      <c r="AO55" s="156"/>
      <c r="AP55" s="156"/>
      <c r="AQ55" s="156"/>
      <c r="AR55" s="156"/>
      <c r="AS55" s="156"/>
      <c r="AT55" s="850" t="s">
        <v>6</v>
      </c>
      <c r="AU55" s="850"/>
      <c r="AV55" s="850"/>
      <c r="AW55" s="850"/>
      <c r="AX55" s="850"/>
      <c r="AY55" s="850"/>
      <c r="AZ55" s="850"/>
      <c r="BA55" s="850"/>
      <c r="BB55" s="850"/>
      <c r="BC55" s="850"/>
      <c r="BD55" s="850"/>
      <c r="BE55" s="850"/>
      <c r="BF55" s="850"/>
      <c r="BG55" s="850"/>
      <c r="BH55" s="850"/>
      <c r="BI55" s="850"/>
      <c r="BJ55" s="850"/>
      <c r="BK55" s="850"/>
      <c r="BL55" s="850"/>
      <c r="BM55" s="850"/>
      <c r="BN55" s="850"/>
      <c r="BO55" s="850"/>
      <c r="BP55" s="850"/>
      <c r="BQ55" s="850"/>
      <c r="BR55" s="850"/>
      <c r="BS55" s="850"/>
      <c r="BT55" s="850"/>
      <c r="BU55" s="850"/>
      <c r="BV55" s="850"/>
      <c r="BW55" s="850"/>
      <c r="BX55" s="850"/>
      <c r="BY55" s="850"/>
      <c r="BZ55" s="850"/>
      <c r="CA55" s="850"/>
      <c r="CB55" s="850"/>
      <c r="CC55" s="850"/>
      <c r="CD55" s="850"/>
      <c r="CE55" s="850"/>
      <c r="CF55" s="850"/>
      <c r="CG55" s="850"/>
      <c r="CH55" s="850"/>
      <c r="CI55" s="850"/>
      <c r="CJ55" s="850"/>
      <c r="CK55" s="850"/>
      <c r="CL55" s="850"/>
      <c r="CM55" s="850"/>
      <c r="CN55" s="850"/>
      <c r="CO55" s="850"/>
      <c r="CP55" s="850"/>
      <c r="CQ55" s="156"/>
      <c r="CR55" s="156"/>
      <c r="CS55" s="156"/>
      <c r="CT55" s="156"/>
      <c r="CU55" s="156"/>
      <c r="CW55" s="156"/>
      <c r="CX55" s="156"/>
      <c r="CY55" s="156"/>
      <c r="CZ55" s="156"/>
      <c r="DA55" s="156"/>
      <c r="DC55" s="156"/>
      <c r="DD55" s="156"/>
      <c r="DE55" s="156"/>
      <c r="DF55" s="156"/>
      <c r="DG55" s="156"/>
    </row>
    <row r="56" spans="1:116" ht="15.75" x14ac:dyDescent="0.25">
      <c r="B56" s="863" t="s">
        <v>475</v>
      </c>
      <c r="C56" s="863"/>
      <c r="D56" s="863"/>
      <c r="E56" s="863"/>
      <c r="F56" s="863"/>
      <c r="G56" s="863"/>
      <c r="H56" s="863"/>
      <c r="I56" s="863"/>
      <c r="J56" s="863"/>
      <c r="K56" s="863"/>
      <c r="L56" s="863"/>
      <c r="M56" s="863"/>
      <c r="N56" s="863"/>
      <c r="O56" s="863"/>
      <c r="P56" s="863"/>
      <c r="Q56" s="305"/>
      <c r="R56" s="305"/>
      <c r="S56" s="305"/>
      <c r="T56" s="305"/>
      <c r="U56" s="305"/>
      <c r="V56" s="174"/>
      <c r="W56" s="305"/>
      <c r="X56" s="305"/>
      <c r="Y56" s="305"/>
      <c r="Z56" s="305"/>
      <c r="AA56" s="305"/>
      <c r="AB56" s="174"/>
      <c r="AC56" s="305"/>
      <c r="AD56" s="305"/>
      <c r="AE56" s="305"/>
      <c r="AF56" s="305"/>
      <c r="AG56" s="305"/>
      <c r="AH56" s="174"/>
      <c r="AI56" s="305"/>
      <c r="AJ56" s="305"/>
      <c r="AK56" s="305"/>
      <c r="AL56" s="305"/>
      <c r="AM56" s="305"/>
      <c r="AN56" s="174"/>
      <c r="AO56" s="305"/>
      <c r="AP56" s="305"/>
      <c r="AQ56" s="305"/>
      <c r="AR56" s="305"/>
      <c r="AS56" s="305"/>
      <c r="AT56" s="649"/>
      <c r="AU56" s="650"/>
      <c r="AV56" s="650"/>
      <c r="AW56" s="650"/>
      <c r="AX56" s="650"/>
      <c r="AY56" s="650"/>
      <c r="AZ56" s="649"/>
      <c r="BA56" s="650"/>
      <c r="BB56" s="650"/>
      <c r="BC56" s="650"/>
      <c r="BD56" s="650"/>
      <c r="BE56" s="650"/>
      <c r="BF56" s="649"/>
      <c r="BG56" s="650"/>
      <c r="BH56" s="650"/>
      <c r="BI56" s="650"/>
      <c r="BJ56" s="650"/>
      <c r="BK56" s="650"/>
      <c r="BL56" s="649"/>
      <c r="BM56" s="650"/>
      <c r="BN56" s="650"/>
      <c r="BO56" s="650"/>
      <c r="BP56" s="650"/>
      <c r="BQ56" s="650"/>
      <c r="BR56" s="649"/>
      <c r="BS56" s="650"/>
      <c r="BT56" s="650"/>
      <c r="BU56" s="650"/>
      <c r="BV56" s="650"/>
      <c r="BW56" s="650"/>
      <c r="BX56" s="649"/>
      <c r="BY56" s="650"/>
      <c r="BZ56" s="650"/>
      <c r="CA56" s="650"/>
      <c r="CB56" s="650"/>
      <c r="CC56" s="650"/>
      <c r="CD56" s="649"/>
      <c r="CE56" s="650"/>
      <c r="CF56" s="650"/>
      <c r="CG56" s="650"/>
      <c r="CH56" s="650"/>
      <c r="CI56" s="650"/>
      <c r="CJ56" s="649"/>
      <c r="CK56" s="650"/>
      <c r="CL56" s="650"/>
      <c r="CM56" s="650"/>
      <c r="CN56" s="650"/>
      <c r="CO56" s="650"/>
      <c r="CP56" s="324"/>
      <c r="CQ56" s="305"/>
      <c r="CR56" s="305"/>
      <c r="CS56" s="305"/>
      <c r="CT56" s="305"/>
      <c r="CU56" s="305"/>
      <c r="CW56" s="305"/>
      <c r="CX56" s="305"/>
      <c r="CY56" s="305"/>
      <c r="CZ56" s="305"/>
      <c r="DA56" s="305"/>
      <c r="DC56" s="305"/>
      <c r="DD56" s="305"/>
      <c r="DE56" s="305"/>
      <c r="DF56" s="305"/>
      <c r="DG56" s="305"/>
    </row>
    <row r="58" spans="1:116" s="419" customFormat="1" ht="50.25" customHeight="1" x14ac:dyDescent="0.25">
      <c r="B58" s="416"/>
      <c r="C58" s="416"/>
      <c r="D58" s="855" t="str">
        <f>IF('Настройки УИК'!$C22=0," ",'Настройки УИК'!C22)</f>
        <v xml:space="preserve"> </v>
      </c>
      <c r="E58" s="855"/>
      <c r="F58" s="855"/>
      <c r="G58" s="855"/>
      <c r="H58" s="855"/>
      <c r="I58" s="855"/>
      <c r="J58" s="855" t="str">
        <f>IF('Настройки УИК'!$C40=0," ",'Настройки УИК'!C40)</f>
        <v xml:space="preserve"> </v>
      </c>
      <c r="K58" s="855"/>
      <c r="L58" s="855"/>
      <c r="M58" s="855"/>
      <c r="N58" s="855"/>
      <c r="O58" s="855"/>
      <c r="P58" s="855" t="str">
        <f>IF('Настройки УИК'!$C41=0," ",'Настройки УИК'!C41)</f>
        <v xml:space="preserve"> </v>
      </c>
      <c r="Q58" s="855"/>
      <c r="R58" s="855"/>
      <c r="S58" s="855"/>
      <c r="T58" s="855"/>
      <c r="U58" s="855"/>
      <c r="V58" s="855" t="str">
        <f>IF('Настройки УИК'!$C42=0," ",'Настройки УИК'!C42)</f>
        <v xml:space="preserve"> </v>
      </c>
      <c r="W58" s="855"/>
      <c r="X58" s="855"/>
      <c r="Y58" s="855"/>
      <c r="Z58" s="855"/>
      <c r="AA58" s="855"/>
      <c r="AB58" s="855" t="str">
        <f>IF('Настройки УИК'!$C43=0," ",'Настройки УИК'!C43)</f>
        <v xml:space="preserve"> </v>
      </c>
      <c r="AC58" s="855"/>
      <c r="AD58" s="855"/>
      <c r="AE58" s="855"/>
      <c r="AF58" s="855"/>
      <c r="AG58" s="855"/>
      <c r="AH58" s="417">
        <f>IF('Настройки УИК'!C44&lt;&gt;0," ",'Настройки УИК'!C44)</f>
        <v>0</v>
      </c>
      <c r="AI58" s="417"/>
      <c r="AJ58" s="417"/>
      <c r="AK58" s="417"/>
      <c r="AL58" s="417"/>
      <c r="AM58" s="417"/>
      <c r="AN58" s="417" t="str">
        <f>IF('Настройки УИК'!C45=0," ",'Настройки УИК'!C45)</f>
        <v xml:space="preserve"> </v>
      </c>
      <c r="AO58" s="417"/>
      <c r="AP58" s="417"/>
      <c r="AQ58" s="417"/>
      <c r="AR58" s="417"/>
      <c r="AS58" s="417"/>
      <c r="AT58" s="417" t="str">
        <f>IF('Настройки УИК'!C46=0," ",'Настройки УИК'!C46)</f>
        <v xml:space="preserve"> </v>
      </c>
      <c r="AU58" s="417"/>
      <c r="AV58" s="417"/>
      <c r="AW58" s="417"/>
      <c r="AX58" s="417"/>
      <c r="AY58" s="417"/>
      <c r="AZ58" s="417" t="str">
        <f>IF('Настройки УИК'!C47=0," ",'Настройки УИК'!C47)</f>
        <v xml:space="preserve"> </v>
      </c>
      <c r="BA58" s="417"/>
      <c r="BB58" s="417"/>
      <c r="BC58" s="417"/>
      <c r="BD58" s="417"/>
      <c r="BE58" s="417"/>
      <c r="BF58" s="417">
        <f>IF('Настройки УИК'!C327," ",'Настройки УИК'!C48)</f>
        <v>0</v>
      </c>
      <c r="BG58" s="417"/>
      <c r="BH58" s="417"/>
      <c r="BI58" s="417"/>
      <c r="BJ58" s="417"/>
      <c r="BK58" s="417"/>
      <c r="BL58" s="417" t="str">
        <f>IF('Настройки УИК'!C49=0," ",'Настройки УИК'!C49)</f>
        <v xml:space="preserve"> </v>
      </c>
      <c r="BM58" s="417"/>
      <c r="BN58" s="417"/>
      <c r="BO58" s="417"/>
      <c r="BP58" s="417"/>
      <c r="BQ58" s="417"/>
      <c r="BR58" s="417" t="str">
        <f>IF('Настройки УИК'!C50=0," ",'Настройки УИК'!C50)</f>
        <v xml:space="preserve"> </v>
      </c>
      <c r="BS58" s="417"/>
      <c r="BT58" s="417"/>
      <c r="BU58" s="417"/>
      <c r="BV58" s="417"/>
      <c r="BW58" s="417"/>
      <c r="BX58" s="417" t="str">
        <f>IF('Настройки УИК'!C51=0," ",'Настройки УИК'!C51)</f>
        <v xml:space="preserve"> </v>
      </c>
      <c r="BY58" s="417"/>
      <c r="BZ58" s="417"/>
      <c r="CA58" s="417"/>
      <c r="CB58" s="417"/>
      <c r="CC58" s="417"/>
      <c r="CD58" s="417" t="str">
        <f>IF('Настройки УИК'!C52=0," ",'Настройки УИК'!C52)</f>
        <v>Заместитель председателя</v>
      </c>
      <c r="CE58" s="417"/>
      <c r="CF58" s="417"/>
      <c r="CG58" s="417"/>
      <c r="CH58" s="417"/>
      <c r="CI58" s="417"/>
      <c r="CJ58" s="417" t="str">
        <f>IF('Настройки УИК'!C53=0," ",'Настройки УИК'!C53)</f>
        <v xml:space="preserve"> </v>
      </c>
      <c r="CK58" s="417"/>
      <c r="CL58" s="417"/>
      <c r="CM58" s="417"/>
      <c r="CN58" s="417"/>
      <c r="CO58" s="417"/>
      <c r="CP58" s="417" t="str">
        <f>IF('Настройки УИК'!C54=0," ",'Настройки УИК'!C54)</f>
        <v xml:space="preserve"> </v>
      </c>
      <c r="CQ58" s="417"/>
      <c r="CR58" s="417"/>
      <c r="CS58" s="417"/>
      <c r="CT58" s="417"/>
      <c r="CU58" s="417"/>
      <c r="CV58" s="417" t="str">
        <f>IF('Настройки УИК'!C55=0," ",'Настройки УИК'!C55)</f>
        <v xml:space="preserve"> </v>
      </c>
      <c r="CW58" s="417"/>
      <c r="CX58" s="417"/>
      <c r="CY58" s="417"/>
      <c r="CZ58" s="417"/>
      <c r="DA58" s="417"/>
      <c r="DB58" s="417" t="str">
        <f>IF('Настройки УИК'!C56=0," ",'Настройки УИК'!C56)</f>
        <v xml:space="preserve"> </v>
      </c>
      <c r="DC58" s="418"/>
      <c r="DD58" s="418"/>
      <c r="DE58" s="418"/>
      <c r="DF58" s="418"/>
      <c r="DG58" s="418"/>
      <c r="DH58" s="455" t="s">
        <v>49</v>
      </c>
      <c r="DI58" s="455" t="s">
        <v>725</v>
      </c>
      <c r="DJ58" s="455" t="s">
        <v>205</v>
      </c>
      <c r="DL58" s="223"/>
    </row>
    <row r="59" spans="1:116" s="223" customFormat="1" ht="62.25" customHeight="1" x14ac:dyDescent="0.25">
      <c r="B59" s="852" t="s">
        <v>685</v>
      </c>
      <c r="C59" s="853"/>
      <c r="D59" s="477" t="e">
        <f ca="1">SUM(INDIRECT("E18:F"&amp;ROUND(N($E$4),1)+17))</f>
        <v>#VALUE!</v>
      </c>
      <c r="E59" s="477"/>
      <c r="F59" s="477"/>
      <c r="G59" s="477"/>
      <c r="H59" s="477"/>
      <c r="I59" s="477"/>
      <c r="J59" s="477" t="e">
        <f ca="1">SUM(INDIRECT("K18:L"&amp;ROUND(N($E$4),1)+17))</f>
        <v>#VALUE!</v>
      </c>
      <c r="K59" s="477"/>
      <c r="L59" s="477"/>
      <c r="M59" s="477"/>
      <c r="N59" s="477"/>
      <c r="O59" s="477"/>
      <c r="P59" s="477" t="e">
        <f ca="1">SUM(INDIRECT("Q18:R"&amp;ROUND(N($E$4),1)+17))</f>
        <v>#VALUE!</v>
      </c>
      <c r="Q59" s="477"/>
      <c r="R59" s="477"/>
      <c r="S59" s="477"/>
      <c r="T59" s="477"/>
      <c r="U59" s="477"/>
      <c r="V59" s="477" t="e">
        <f ca="1">SUM(INDIRECT("W18:X"&amp;ROUND(N($E$4),1)+17))</f>
        <v>#VALUE!</v>
      </c>
      <c r="W59" s="477"/>
      <c r="X59" s="477"/>
      <c r="Y59" s="477"/>
      <c r="Z59" s="477"/>
      <c r="AA59" s="477"/>
      <c r="AB59" s="477" t="e">
        <f ca="1">SUM(INDIRECT("AC18:AD"&amp;ROUND(N($E$4),1)+17))</f>
        <v>#VALUE!</v>
      </c>
      <c r="AC59" s="477"/>
      <c r="AD59" s="477"/>
      <c r="AE59" s="477"/>
      <c r="AF59" s="477"/>
      <c r="AG59" s="477"/>
      <c r="AH59" s="477" t="e">
        <f ca="1">SUM(INDIRECT("AI18:AJ"&amp;ROUND(N($E$4),1)+17))</f>
        <v>#VALUE!</v>
      </c>
      <c r="AI59" s="477"/>
      <c r="AJ59" s="477"/>
      <c r="AK59" s="477"/>
      <c r="AL59" s="477"/>
      <c r="AM59" s="477"/>
      <c r="AN59" s="477" t="e">
        <f ca="1">SUM(INDIRECT("AO18:AP"&amp;ROUND(N($E$4),1)+17))</f>
        <v>#VALUE!</v>
      </c>
      <c r="AO59" s="477"/>
      <c r="AP59" s="477"/>
      <c r="AQ59" s="477"/>
      <c r="AR59" s="477"/>
      <c r="AS59" s="477"/>
      <c r="AT59" s="477" t="e">
        <f ca="1">SUM(INDIRECT("AU18:AV"&amp;ROUND(N($E$4),1)+17))</f>
        <v>#VALUE!</v>
      </c>
      <c r="AU59" s="477"/>
      <c r="AV59" s="477"/>
      <c r="AW59" s="477"/>
      <c r="AX59" s="477"/>
      <c r="AY59" s="477"/>
      <c r="AZ59" s="477" t="e">
        <f ca="1">SUM(INDIRECT("BA18:BB"&amp;ROUND(N($E$4),1)+17))</f>
        <v>#VALUE!</v>
      </c>
      <c r="BA59" s="477"/>
      <c r="BB59" s="477"/>
      <c r="BC59" s="477"/>
      <c r="BD59" s="477"/>
      <c r="BE59" s="477"/>
      <c r="BF59" s="477" t="e">
        <f ca="1">SUM(INDIRECT("BG18:BH"&amp;ROUND(N($E$4),1)+17))</f>
        <v>#VALUE!</v>
      </c>
      <c r="BG59" s="477"/>
      <c r="BH59" s="477"/>
      <c r="BI59" s="477"/>
      <c r="BJ59" s="477"/>
      <c r="BK59" s="477"/>
      <c r="BL59" s="477" t="e">
        <f ca="1">SUM(INDIRECT("BM18:BN"&amp;ROUND(N($E$4),1)+17))</f>
        <v>#VALUE!</v>
      </c>
      <c r="BM59" s="477"/>
      <c r="BN59" s="477"/>
      <c r="BO59" s="477"/>
      <c r="BP59" s="477"/>
      <c r="BQ59" s="477"/>
      <c r="BR59" s="477" t="e">
        <f ca="1">SUM(INDIRECT("BS18:BT"&amp;ROUND(N($E$4),1)+17))</f>
        <v>#VALUE!</v>
      </c>
      <c r="BS59" s="477"/>
      <c r="BT59" s="477"/>
      <c r="BU59" s="477"/>
      <c r="BV59" s="477"/>
      <c r="BW59" s="477"/>
      <c r="BX59" s="477" t="e">
        <f ca="1">SUM(INDIRECT("BY18:BZ"&amp;ROUND(N($E$4),1)+17))</f>
        <v>#VALUE!</v>
      </c>
      <c r="BY59" s="477"/>
      <c r="BZ59" s="477"/>
      <c r="CA59" s="477"/>
      <c r="CB59" s="477"/>
      <c r="CC59" s="477"/>
      <c r="CD59" s="477" t="e">
        <f ca="1">SUM(INDIRECT("CE18:CF"&amp;ROUND(N($E$4),1)+17))</f>
        <v>#VALUE!</v>
      </c>
      <c r="CE59" s="477"/>
      <c r="CF59" s="477"/>
      <c r="CG59" s="477"/>
      <c r="CH59" s="477"/>
      <c r="CI59" s="477"/>
      <c r="CJ59" s="477" t="e">
        <f ca="1">SUM(INDIRECT("CK18:CL"&amp;ROUND(N($E$4),1)+17))</f>
        <v>#VALUE!</v>
      </c>
      <c r="CK59" s="477"/>
      <c r="CL59" s="477"/>
      <c r="CM59" s="477"/>
      <c r="CN59" s="477"/>
      <c r="CO59" s="477"/>
      <c r="CP59" s="477" t="e">
        <f ca="1">SUM(INDIRECT("CQ18:CR"&amp;ROUND(N($E$4),1)+17))</f>
        <v>#VALUE!</v>
      </c>
      <c r="CQ59" s="477"/>
      <c r="CR59" s="477"/>
      <c r="CS59" s="477"/>
      <c r="CT59" s="477"/>
      <c r="CU59" s="477"/>
      <c r="CV59" s="477" t="e">
        <f ca="1">SUM(INDIRECT("CW18:CX"&amp;ROUND(N($E$4),1)+17))</f>
        <v>#VALUE!</v>
      </c>
      <c r="CW59" s="477"/>
      <c r="CX59" s="477"/>
      <c r="CY59" s="477"/>
      <c r="CZ59" s="477"/>
      <c r="DA59" s="477"/>
      <c r="DB59" s="477" t="e">
        <f ca="1">SUM(INDIRECT("DC18:DD"&amp;ROUND(N($E$4),1)+17))</f>
        <v>#VALUE!</v>
      </c>
      <c r="DC59" s="477"/>
      <c r="DD59" s="477"/>
      <c r="DE59" s="477"/>
      <c r="DF59" s="477"/>
      <c r="DG59" s="478"/>
      <c r="DH59" s="479">
        <f ca="1">SUM(INDIRECT("D"&amp;ROUND(N($E$4),1)+27),INDIRECT("J"&amp;ROUND(N($E$4),1)+27),INDIRECT("P"&amp;ROUND(N($E$4),1)+27),INDIRECT("V"&amp;ROUND(N($E$4),1)+27),INDIRECT("AB"&amp;ROUND(N($E$4),1)+27),INDIRECT("AH"&amp;ROUND(N($E$4),1)+27),INDIRECT("AN"&amp;ROUND(N($E$4),1)+27),INDIRECT("AT"&amp;ROUND(N($E$4),1)+27),INDIRECT("AZ"&amp;ROUND(N($E$4),1)+27),INDIRECT("BF"&amp;ROUND(N($E$4),1)+27),INDIRECT("BL"&amp;ROUND(N($E$4),1)+27),INDIRECT("BR"&amp;ROUND(N($E$4),1)+27),INDIRECT("BX"&amp;ROUND(N($E$4),1)+27),INDIRECT("CD"&amp;ROUND(N($E$4),1)+27),INDIRECT("CJ"&amp;ROUND(N($E$4),1)+27),INDIRECT("CP"&amp;ROUND(N($E$4),1)+27),INDIRECT("CV"&amp;ROUND(N($E$4),1)+27),INDIRECT("DB"&amp;ROUND(N($E$4),1)+27))</f>
        <v>0</v>
      </c>
      <c r="DI59" s="496">
        <f ca="1">Сумм_К</f>
        <v>0</v>
      </c>
      <c r="DJ59" s="497" t="e">
        <f ca="1">INDIRECT("DI"&amp;ROUND(N($E$4),1)+27)-INDIRECT("DH"&amp;ROUND(N($E$4),1)+27)</f>
        <v>#VALUE!</v>
      </c>
    </row>
    <row r="60" spans="1:116" s="223" customFormat="1" ht="59.25" customHeight="1" x14ac:dyDescent="0.25">
      <c r="B60" s="848" t="s">
        <v>686</v>
      </c>
      <c r="C60" s="849"/>
      <c r="D60" s="480" t="e">
        <f ca="1">SUM(INDIRECT("G18:I"&amp;ROUND(N($E$4),1)+17))</f>
        <v>#VALUE!</v>
      </c>
      <c r="E60" s="480"/>
      <c r="F60" s="480"/>
      <c r="G60" s="480"/>
      <c r="H60" s="480"/>
      <c r="I60" s="480"/>
      <c r="J60" s="480" t="e">
        <f ca="1">SUM(INDIRECT("M18:O"&amp;ROUND(N($E$4),1)+17))</f>
        <v>#VALUE!</v>
      </c>
      <c r="K60" s="480"/>
      <c r="L60" s="480"/>
      <c r="M60" s="480"/>
      <c r="N60" s="480"/>
      <c r="O60" s="480"/>
      <c r="P60" s="480" t="e">
        <f ca="1">SUM(INDIRECT("S18:U"&amp;ROUND(N($E$4),1)+17))</f>
        <v>#VALUE!</v>
      </c>
      <c r="Q60" s="480"/>
      <c r="R60" s="480"/>
      <c r="S60" s="480"/>
      <c r="T60" s="480"/>
      <c r="U60" s="480"/>
      <c r="V60" s="480" t="e">
        <f ca="1">SUM(INDIRECT("Y18:AA"&amp;ROUND(N($E$4),1)+17))</f>
        <v>#VALUE!</v>
      </c>
      <c r="W60" s="480"/>
      <c r="X60" s="480"/>
      <c r="Y60" s="480"/>
      <c r="Z60" s="480"/>
      <c r="AA60" s="480"/>
      <c r="AB60" s="480" t="e">
        <f ca="1">SUM(INDIRECT("AE18:AG"&amp;ROUND(N($E$4),1)+17))</f>
        <v>#VALUE!</v>
      </c>
      <c r="AC60" s="480"/>
      <c r="AD60" s="480"/>
      <c r="AE60" s="480"/>
      <c r="AF60" s="480"/>
      <c r="AG60" s="480"/>
      <c r="AH60" s="480" t="e">
        <f ca="1">SUM(INDIRECT("AK18:AM"&amp;ROUND(N($E$4),1)+17))</f>
        <v>#VALUE!</v>
      </c>
      <c r="AI60" s="480"/>
      <c r="AJ60" s="480"/>
      <c r="AK60" s="480"/>
      <c r="AL60" s="480"/>
      <c r="AM60" s="480"/>
      <c r="AN60" s="480" t="e">
        <f ca="1">SUM(INDIRECT("AQ18:AS"&amp;ROUND(N($E$4),1)+17))</f>
        <v>#VALUE!</v>
      </c>
      <c r="AO60" s="480"/>
      <c r="AP60" s="480"/>
      <c r="AQ60" s="480"/>
      <c r="AR60" s="480"/>
      <c r="AS60" s="480"/>
      <c r="AT60" s="480" t="e">
        <f ca="1">SUM(INDIRECT("AW18:AY"&amp;ROUND(N($E$4),1)+17))</f>
        <v>#VALUE!</v>
      </c>
      <c r="AU60" s="480"/>
      <c r="AV60" s="480"/>
      <c r="AW60" s="480"/>
      <c r="AX60" s="480"/>
      <c r="AY60" s="480"/>
      <c r="AZ60" s="480" t="e">
        <f ca="1">SUM(INDIRECT("BC18:BE"&amp;ROUND(N($E$4),1)+17))</f>
        <v>#VALUE!</v>
      </c>
      <c r="BA60" s="480"/>
      <c r="BB60" s="480"/>
      <c r="BC60" s="480"/>
      <c r="BD60" s="480"/>
      <c r="BE60" s="480"/>
      <c r="BF60" s="480" t="e">
        <f ca="1">SUM(INDIRECT("BI18:BK"&amp;ROUND(N($E$4),1)+17))</f>
        <v>#VALUE!</v>
      </c>
      <c r="BG60" s="480"/>
      <c r="BH60" s="480"/>
      <c r="BI60" s="480"/>
      <c r="BJ60" s="480"/>
      <c r="BK60" s="480"/>
      <c r="BL60" s="480" t="e">
        <f ca="1">SUM(INDIRECT("BO18:BQ"&amp;ROUND(N($E$4),1)+17))</f>
        <v>#VALUE!</v>
      </c>
      <c r="BM60" s="480"/>
      <c r="BN60" s="480"/>
      <c r="BO60" s="480"/>
      <c r="BP60" s="480"/>
      <c r="BQ60" s="480"/>
      <c r="BR60" s="480" t="e">
        <f ca="1">SUM(INDIRECT("BU18:BW"&amp;ROUND(N($E$4),1)+17))</f>
        <v>#VALUE!</v>
      </c>
      <c r="BS60" s="480"/>
      <c r="BT60" s="480"/>
      <c r="BU60" s="480"/>
      <c r="BV60" s="480"/>
      <c r="BW60" s="480"/>
      <c r="BX60" s="480" t="e">
        <f ca="1">SUM(INDIRECT("CA18:CC"&amp;ROUND(N($E$4),1)+17))</f>
        <v>#VALUE!</v>
      </c>
      <c r="BY60" s="480"/>
      <c r="BZ60" s="480"/>
      <c r="CA60" s="480"/>
      <c r="CB60" s="480"/>
      <c r="CC60" s="480"/>
      <c r="CD60" s="480" t="e">
        <f ca="1">SUM(INDIRECT("CG18:CI"&amp;ROUND(N($E$4),1)+17))</f>
        <v>#VALUE!</v>
      </c>
      <c r="CE60" s="480"/>
      <c r="CF60" s="480"/>
      <c r="CG60" s="480"/>
      <c r="CH60" s="480"/>
      <c r="CI60" s="480"/>
      <c r="CJ60" s="480" t="e">
        <f ca="1">SUM(INDIRECT("CM18:CO"&amp;ROUND(N($E$4),1)+17))</f>
        <v>#VALUE!</v>
      </c>
      <c r="CK60" s="480"/>
      <c r="CL60" s="480"/>
      <c r="CM60" s="480"/>
      <c r="CN60" s="480"/>
      <c r="CO60" s="480"/>
      <c r="CP60" s="480" t="e">
        <f ca="1">SUM(INDIRECT("CS18:CU"&amp;ROUND(N($E$4),1)+17))</f>
        <v>#VALUE!</v>
      </c>
      <c r="CQ60" s="480"/>
      <c r="CR60" s="480"/>
      <c r="CS60" s="480"/>
      <c r="CT60" s="480"/>
      <c r="CU60" s="480"/>
      <c r="CV60" s="480" t="e">
        <f ca="1">SUM(INDIRECT("CY18:DA"&amp;ROUND(N($E$4),1)+17))</f>
        <v>#VALUE!</v>
      </c>
      <c r="CW60" s="480"/>
      <c r="CX60" s="480"/>
      <c r="CY60" s="480"/>
      <c r="CZ60" s="480"/>
      <c r="DA60" s="480"/>
      <c r="DB60" s="480" t="e">
        <f ca="1">SUM(INDIRECT("DE18:DG"&amp;ROUND(N($E$4),1)+17))</f>
        <v>#VALUE!</v>
      </c>
      <c r="DC60" s="480"/>
      <c r="DD60" s="480"/>
      <c r="DE60" s="480"/>
      <c r="DF60" s="480"/>
      <c r="DG60" s="481"/>
      <c r="DH60" s="482" t="e">
        <f ca="1">SUM(INDIRECT("D"&amp;ROUND(N($E$4),1)+28),INDIRECT("J"&amp;ROUND(N($E$4),1)+28),INDIRECT("P"&amp;ROUND(N($E$4),1)+28),INDIRECT("V"&amp;ROUND(N($E$4),1)+28),INDIRECT("AB"&amp;ROUND(N($E$4),1)+28),INDIRECT("AH"&amp;ROUND(N($E$4),1)+28),INDIRECT("AN"&amp;ROUND(N($E$4),1)+28),INDIRECT("AT"&amp;ROUND(N($E$4),1)+28),INDIRECT("AZ"&amp;ROUND(N($E$4),1)+28),INDIRECT("BF"&amp;ROUND(N($E$4),1)+28),INDIRECT("BL"&amp;ROUND(N($E$4),1)+28),INDIRECT("BR"&amp;ROUND(N($E$4),1)+28),INDIRECT("BX"&amp;ROUND(N($E$4),1)+28),INDIRECT("CD"&amp;ROUND(N($E$4),1)+28),INDIRECT("CJ"&amp;ROUND(N($E$4),1)+28),INDIRECT("CP"&amp;ROUND(N($E$4),1)+28),INDIRECT("CV"&amp;ROUND(N($E$4),1)+28),INDIRECT("DB"&amp;ROUND(N($E$4),1)+28))</f>
        <v>#VALUE!</v>
      </c>
      <c r="DI60" s="498">
        <f ca="1">Сумм_В</f>
        <v>0</v>
      </c>
      <c r="DJ60" s="497">
        <f ca="1">INDIRECT("DI"&amp;ROUND(N($E$4),1)+28)-INDIRECT("DH"&amp;ROUND(N($E$4),1)+28)</f>
        <v>0</v>
      </c>
    </row>
    <row r="61" spans="1:116" s="223" customFormat="1" ht="36" customHeight="1" x14ac:dyDescent="0.25">
      <c r="B61" s="848" t="s">
        <v>653</v>
      </c>
      <c r="C61" s="849"/>
      <c r="D61" s="480" t="e">
        <f ca="1">SUM(INDIRECT("E18:F"&amp;ROUND(N($E$4),1)+17))+SUM(INDIRECT("G18:I"&amp;ROUND(N($E$4),1)+17))</f>
        <v>#VALUE!</v>
      </c>
      <c r="E61" s="480"/>
      <c r="F61" s="480"/>
      <c r="G61" s="480"/>
      <c r="H61" s="480"/>
      <c r="I61" s="480"/>
      <c r="J61" s="480" t="e">
        <f ca="1">SUM(INDIRECT("K18:L"&amp;ROUND(N($E$4),1)+17))+SUM(INDIRECT("M18:O"&amp;ROUND(N($E$4),1)+17))</f>
        <v>#VALUE!</v>
      </c>
      <c r="K61" s="480"/>
      <c r="L61" s="480"/>
      <c r="M61" s="480"/>
      <c r="N61" s="480"/>
      <c r="O61" s="480"/>
      <c r="P61" s="480" t="e">
        <f ca="1">SUM(INDIRECT("Q18:R"&amp;ROUND(N($E$4),1)+17))+SUM(INDIRECT("S18:U"&amp;ROUND(N($E$4),1)+17))</f>
        <v>#VALUE!</v>
      </c>
      <c r="Q61" s="480"/>
      <c r="R61" s="480"/>
      <c r="S61" s="480"/>
      <c r="T61" s="480"/>
      <c r="U61" s="480"/>
      <c r="V61" s="480" t="e">
        <f ca="1">SUM(INDIRECT("W18:X"&amp;ROUND(N($E$4),1)+17))+SUM(INDIRECT("Y18:AA"&amp;ROUND(N($E$4),1)+17))</f>
        <v>#VALUE!</v>
      </c>
      <c r="W61" s="480"/>
      <c r="X61" s="480"/>
      <c r="Y61" s="480"/>
      <c r="Z61" s="480"/>
      <c r="AA61" s="480"/>
      <c r="AB61" s="480" t="e">
        <f ca="1">SUM(INDIRECT("AC18:AD"&amp;ROUND(N($E$4),1)+17))+SUM(INDIRECT("AE18:AG"&amp;ROUND(N($E$4),1)+17))</f>
        <v>#VALUE!</v>
      </c>
      <c r="AC61" s="480"/>
      <c r="AD61" s="480"/>
      <c r="AE61" s="480"/>
      <c r="AF61" s="480"/>
      <c r="AG61" s="480"/>
      <c r="AH61" s="480" t="e">
        <f ca="1">SUM(INDIRECT("AI18:AJ"&amp;ROUND(N($E$4),1)+17))+SUM(INDIRECT("AK18:AM"&amp;ROUND(N($E$4),1)+17))</f>
        <v>#VALUE!</v>
      </c>
      <c r="AI61" s="480"/>
      <c r="AJ61" s="480"/>
      <c r="AK61" s="480"/>
      <c r="AL61" s="480"/>
      <c r="AM61" s="480"/>
      <c r="AN61" s="480" t="e">
        <f ca="1">SUM(INDIRECT("AO18:AP"&amp;ROUND(N($E$4),1)+17))+SUM(INDIRECT("AQ18:AS"&amp;ROUND(N($E$4),1)+17))</f>
        <v>#VALUE!</v>
      </c>
      <c r="AO61" s="480"/>
      <c r="AP61" s="480"/>
      <c r="AQ61" s="480"/>
      <c r="AR61" s="480"/>
      <c r="AS61" s="480"/>
      <c r="AT61" s="480" t="e">
        <f ca="1">SUM(INDIRECT("AU18:AV"&amp;ROUND(N($E$4),1)+17))+SUM(INDIRECT("AW18:AY"&amp;ROUND(N($E$4),1)+17))</f>
        <v>#VALUE!</v>
      </c>
      <c r="AU61" s="480"/>
      <c r="AV61" s="480"/>
      <c r="AW61" s="480"/>
      <c r="AX61" s="480"/>
      <c r="AY61" s="480"/>
      <c r="AZ61" s="480" t="e">
        <f ca="1">SUM(INDIRECT("BA18:BB"&amp;ROUND(N($E$4),1)+17))+SUM(INDIRECT("BC18:BE"&amp;ROUND(N($E$4),1)+17))</f>
        <v>#VALUE!</v>
      </c>
      <c r="BA61" s="480"/>
      <c r="BB61" s="480"/>
      <c r="BC61" s="480"/>
      <c r="BD61" s="480"/>
      <c r="BE61" s="480"/>
      <c r="BF61" s="480" t="e">
        <f ca="1">SUM(INDIRECT("BG18:BH"&amp;ROUND(N($E$4),1)+17))+SUM(INDIRECT("BI18:BK"&amp;ROUND(N($E$4),1)+17))</f>
        <v>#VALUE!</v>
      </c>
      <c r="BG61" s="480"/>
      <c r="BH61" s="480"/>
      <c r="BI61" s="480"/>
      <c r="BJ61" s="480"/>
      <c r="BK61" s="480"/>
      <c r="BL61" s="480" t="e">
        <f ca="1">SUM(INDIRECT("BM18:BN"&amp;ROUND(N($E$4),1)+17))+SUM(INDIRECT("BO18:BQ"&amp;ROUND(N($E$4),1)+17))</f>
        <v>#VALUE!</v>
      </c>
      <c r="BM61" s="480"/>
      <c r="BN61" s="480"/>
      <c r="BO61" s="480"/>
      <c r="BP61" s="480"/>
      <c r="BQ61" s="480"/>
      <c r="BR61" s="480" t="e">
        <f ca="1">SUM(INDIRECT("BS18:BT"&amp;ROUND(N($E$4),1)+17))+SUM(INDIRECT("BU18:BW"&amp;ROUND(N($E$4),1)+17))</f>
        <v>#VALUE!</v>
      </c>
      <c r="BS61" s="480"/>
      <c r="BT61" s="480"/>
      <c r="BU61" s="480"/>
      <c r="BV61" s="480"/>
      <c r="BW61" s="480"/>
      <c r="BX61" s="480" t="e">
        <f ca="1">SUM(INDIRECT("BY18:BZ"&amp;ROUND(N($E$4),1)+17))+SUM(INDIRECT("CA18:CC"&amp;ROUND(N($E$4),1)+17))</f>
        <v>#VALUE!</v>
      </c>
      <c r="BY61" s="480"/>
      <c r="BZ61" s="480"/>
      <c r="CA61" s="480"/>
      <c r="CB61" s="480"/>
      <c r="CC61" s="480"/>
      <c r="CD61" s="480" t="e">
        <f ca="1">SUM(INDIRECT("CE18:CF"&amp;ROUND(N($E$4),1)+17))+SUM(INDIRECT("CG18:CI"&amp;ROUND(N($E$4),1)+17))</f>
        <v>#VALUE!</v>
      </c>
      <c r="CE61" s="480"/>
      <c r="CF61" s="480"/>
      <c r="CG61" s="480"/>
      <c r="CH61" s="480"/>
      <c r="CI61" s="480"/>
      <c r="CJ61" s="480" t="e">
        <f ca="1">SUM(INDIRECT("CK18:CL"&amp;ROUND(N($E$4),1)+17))+SUM(INDIRECT("CM18:CO"&amp;ROUND(N($E$4),1)+17))</f>
        <v>#VALUE!</v>
      </c>
      <c r="CK61" s="480"/>
      <c r="CL61" s="480"/>
      <c r="CM61" s="480"/>
      <c r="CN61" s="480"/>
      <c r="CO61" s="480"/>
      <c r="CP61" s="480" t="e">
        <f ca="1">SUM(INDIRECT("CQ18:CR"&amp;ROUND(N($E$4),1)+17))+SUM(INDIRECT("CS18:CU"&amp;ROUND(N($E$4),1)+17))</f>
        <v>#VALUE!</v>
      </c>
      <c r="CQ61" s="480"/>
      <c r="CR61" s="480"/>
      <c r="CS61" s="480"/>
      <c r="CT61" s="480"/>
      <c r="CU61" s="480"/>
      <c r="CV61" s="480" t="e">
        <f ca="1">SUM(INDIRECT("CW18:CX"&amp;ROUND(N($E$4),1)+17))+SUM(INDIRECT("CY18:DA"&amp;ROUND(N($E$4),1)+17))</f>
        <v>#VALUE!</v>
      </c>
      <c r="CW61" s="480"/>
      <c r="CX61" s="480"/>
      <c r="CY61" s="480"/>
      <c r="CZ61" s="480"/>
      <c r="DA61" s="480"/>
      <c r="DB61" s="480" t="e">
        <f ca="1">SUM(INDIRECT("DC18:DD"&amp;ROUND(N($E$4),1)+17))+SUM(INDIRECT("DE18:DG"&amp;ROUND(N($E$4),1)+17))</f>
        <v>#VALUE!</v>
      </c>
      <c r="DC61" s="480"/>
      <c r="DD61" s="480"/>
      <c r="DE61" s="480"/>
      <c r="DF61" s="480"/>
      <c r="DG61" s="480"/>
      <c r="DH61" s="482" t="e">
        <f ca="1">SUM(INDIRECT("D"&amp;ROUND(N($E$4),1)+27),INDIRECT("J"&amp;ROUND(N($E$4),1)+27),INDIRECT("P"&amp;ROUND(N($E$4),1)+27),INDIRECT("V"&amp;ROUND(N($E$4),1)+27),INDIRECT("AB"&amp;ROUND(N($E$4),1)+27),INDIRECT("AH"&amp;ROUND(N($E$4),1)+27),INDIRECT("AN"&amp;ROUND(N($E$4),1)+27),INDIRECT("AT"&amp;ROUND(N($E$4),1)+27),INDIRECT("AZ"&amp;ROUND(N($E$4),1)+27),INDIRECT("BF"&amp;ROUND(N($E$4),1)+27),INDIRECT("BL"&amp;ROUND(N($E$4),1)+27),INDIRECT("BR"&amp;ROUND(N($E$4),1)+27),INDIRECT("BX"&amp;ROUND(N($E$4),1)+27),INDIRECT("CD"&amp;ROUND(N($E$4),1)+27),INDIRECT("CJ"&amp;ROUND(N($E$4),1)+27),INDIRECT("CP"&amp;ROUND(N($E$4),1)+27),INDIRECT("CV"&amp;ROUND(N($E$4),1)+27),INDIRECT("DB"&amp;ROUND(N($E$4),1)+27))+SUM(INDIRECT("D"&amp;ROUND(N($E$4),1)+28),INDIRECT("J"&amp;ROUND(N($E$4),1)+28),INDIRECT("P"&amp;ROUND(N($E$4),1)+28),INDIRECT("V"&amp;ROUND(N($E$4),1)+28),INDIRECT("AB"&amp;ROUND(N($E$4),1)+28),INDIRECT("AH"&amp;ROUND(N($E$4),1)+28),INDIRECT("AN"&amp;ROUND(N($E$4),1)+28),INDIRECT("AT"&amp;ROUND(N($E$4),1)+28),INDIRECT("AZ"&amp;ROUND(N($E$4),1)+28),INDIRECT("BF"&amp;ROUND(N($E$4),1)+28),INDIRECT("BL"&amp;ROUND(N($E$4),1)+28),INDIRECT("BR"&amp;ROUND(N($E$4),1)+28),INDIRECT("BX"&amp;ROUND(N($E$4),1)+28),INDIRECT("CD"&amp;ROUND(N($E$4),1)+28),INDIRECT("CJ"&amp;ROUND(N($E$4),1)+28),INDIRECT("CP"&amp;ROUND(N($E$4),1)+28),INDIRECT("CV"&amp;ROUND(N($E$4),1)+28),INDIRECT("DB"&amp;ROUND(N($E$4),1)+28))</f>
        <v>#VALUE!</v>
      </c>
      <c r="DI61" s="498">
        <f ca="1">Сумм_К+Сумм_В</f>
        <v>0</v>
      </c>
      <c r="DJ61" s="497" t="e">
        <f ca="1">INDIRECT("DJ"&amp;ROUND(N($E$4),1)+27)+INDIRECT("DJ"&amp;ROUND(N($E$4),1)+28)</f>
        <v>#VALUE!</v>
      </c>
    </row>
    <row r="62" spans="1:116" x14ac:dyDescent="0.25"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397"/>
      <c r="Z62" s="397"/>
      <c r="AA62" s="397"/>
      <c r="AB62" s="397"/>
      <c r="AC62" s="397"/>
      <c r="AD62" s="397"/>
      <c r="AE62" s="397"/>
      <c r="AF62" s="397"/>
      <c r="AG62" s="397"/>
      <c r="AH62" s="397"/>
      <c r="AI62" s="397"/>
      <c r="AJ62" s="397"/>
      <c r="AK62" s="397"/>
      <c r="AL62" s="397"/>
      <c r="AM62" s="397"/>
      <c r="AN62" s="397"/>
      <c r="AO62" s="397"/>
      <c r="AP62" s="397"/>
      <c r="AQ62" s="397"/>
      <c r="AR62" s="397"/>
      <c r="AS62" s="397"/>
      <c r="AT62" s="397"/>
      <c r="AU62" s="397"/>
      <c r="AV62" s="397"/>
      <c r="AW62" s="397"/>
      <c r="AX62" s="397"/>
      <c r="AY62" s="397"/>
      <c r="AZ62" s="397"/>
      <c r="BA62" s="397"/>
      <c r="BB62" s="397"/>
      <c r="BC62" s="397"/>
      <c r="BD62" s="397"/>
      <c r="BE62" s="397"/>
      <c r="BF62" s="397"/>
      <c r="BG62" s="397"/>
      <c r="BH62" s="397"/>
      <c r="BI62" s="397"/>
      <c r="BJ62" s="397"/>
      <c r="BK62" s="397"/>
      <c r="BL62" s="397"/>
      <c r="BM62" s="397"/>
      <c r="BN62" s="397"/>
      <c r="BO62" s="397"/>
      <c r="BP62" s="397"/>
      <c r="BQ62" s="397"/>
      <c r="BR62" s="397"/>
      <c r="BS62" s="397"/>
      <c r="BT62" s="397"/>
      <c r="BU62" s="397"/>
      <c r="BV62" s="397"/>
      <c r="BW62" s="397"/>
      <c r="BX62" s="397"/>
      <c r="BY62" s="397"/>
      <c r="BZ62" s="397"/>
      <c r="CA62" s="397"/>
      <c r="CB62" s="397"/>
      <c r="CC62" s="397"/>
      <c r="CD62" s="397"/>
      <c r="CE62" s="397"/>
      <c r="CF62" s="397"/>
      <c r="CG62" s="397"/>
      <c r="CH62" s="397"/>
      <c r="CI62" s="397"/>
      <c r="CJ62" s="397"/>
      <c r="CK62" s="397"/>
      <c r="CL62" s="397"/>
      <c r="CM62" s="397"/>
      <c r="CN62" s="397"/>
      <c r="CO62" s="397"/>
      <c r="CP62" s="397"/>
      <c r="CQ62" s="397"/>
      <c r="CR62" s="397"/>
      <c r="CS62" s="397"/>
      <c r="CT62" s="397"/>
      <c r="CU62" s="397"/>
      <c r="CV62" s="397"/>
      <c r="CW62" s="397"/>
      <c r="CX62" s="397"/>
      <c r="CY62" s="397"/>
      <c r="CZ62" s="397"/>
      <c r="DA62" s="397"/>
      <c r="DB62" s="397"/>
      <c r="DC62" s="397"/>
      <c r="DD62" s="397"/>
      <c r="DE62" s="397"/>
      <c r="DF62" s="397"/>
      <c r="DG62" s="397"/>
      <c r="DH62" s="397"/>
      <c r="DI62" s="397"/>
      <c r="DJ62" s="463"/>
      <c r="DL62" s="223"/>
    </row>
    <row r="63" spans="1:116" s="397" customFormat="1" x14ac:dyDescent="0.25"/>
    <row r="65" spans="2:114" s="344" customFormat="1" ht="18.75" customHeight="1" x14ac:dyDescent="0.3">
      <c r="B65" s="345" t="s">
        <v>670</v>
      </c>
      <c r="C65" s="345" t="s">
        <v>672</v>
      </c>
      <c r="D65" s="854" t="s">
        <v>726</v>
      </c>
      <c r="E65" s="854"/>
      <c r="F65" s="854"/>
      <c r="G65" s="854"/>
      <c r="H65" s="854"/>
      <c r="I65" s="854"/>
      <c r="J65" s="854"/>
      <c r="K65" s="854"/>
      <c r="L65" s="854"/>
      <c r="M65" s="854"/>
      <c r="N65" s="854"/>
      <c r="O65" s="854"/>
      <c r="P65" s="854"/>
      <c r="Q65" s="854"/>
      <c r="R65" s="854"/>
      <c r="S65" s="854"/>
      <c r="T65" s="854"/>
      <c r="U65" s="854"/>
      <c r="V65" s="854"/>
      <c r="W65" s="854"/>
      <c r="X65" s="854"/>
      <c r="Y65" s="854"/>
      <c r="Z65" s="854"/>
      <c r="AA65" s="854"/>
      <c r="AB65" s="854"/>
      <c r="AC65" s="854"/>
      <c r="AD65" s="854"/>
      <c r="AE65" s="854"/>
      <c r="AF65" s="854"/>
      <c r="AG65" s="854"/>
      <c r="AH65" s="854"/>
      <c r="AI65" s="854"/>
      <c r="AJ65" s="854"/>
      <c r="AK65" s="854"/>
      <c r="AL65" s="854"/>
      <c r="AM65" s="854"/>
      <c r="AN65" s="854"/>
      <c r="AO65" s="854"/>
      <c r="AP65" s="854"/>
      <c r="AQ65" s="854"/>
      <c r="AR65" s="854"/>
      <c r="AS65" s="854"/>
      <c r="AT65" s="854"/>
      <c r="AU65" s="854"/>
      <c r="AV65" s="854"/>
      <c r="AW65" s="854"/>
      <c r="AX65" s="854"/>
      <c r="AY65" s="854"/>
      <c r="AZ65" s="854"/>
      <c r="BA65" s="854"/>
      <c r="BB65" s="854"/>
      <c r="BC65" s="854"/>
      <c r="BD65" s="854"/>
      <c r="BE65" s="854"/>
      <c r="BF65" s="854"/>
    </row>
    <row r="66" spans="2:114" s="344" customFormat="1" ht="18.75" x14ac:dyDescent="0.3">
      <c r="D66" s="854"/>
      <c r="E66" s="854"/>
      <c r="F66" s="854"/>
      <c r="G66" s="854"/>
      <c r="H66" s="854"/>
      <c r="I66" s="854"/>
      <c r="J66" s="854"/>
      <c r="K66" s="854"/>
      <c r="L66" s="854"/>
      <c r="M66" s="854"/>
      <c r="N66" s="854"/>
      <c r="O66" s="854"/>
      <c r="P66" s="854"/>
      <c r="Q66" s="854"/>
      <c r="R66" s="854"/>
      <c r="S66" s="854"/>
      <c r="T66" s="854"/>
      <c r="U66" s="854"/>
      <c r="V66" s="854"/>
      <c r="W66" s="854"/>
      <c r="X66" s="854"/>
      <c r="Y66" s="854"/>
      <c r="Z66" s="854"/>
      <c r="AA66" s="854"/>
      <c r="AB66" s="854"/>
      <c r="AC66" s="854"/>
      <c r="AD66" s="854"/>
      <c r="AE66" s="854"/>
      <c r="AF66" s="854"/>
      <c r="AG66" s="854"/>
      <c r="AH66" s="854"/>
      <c r="AI66" s="854"/>
      <c r="AJ66" s="854"/>
      <c r="AK66" s="854"/>
      <c r="AL66" s="854"/>
      <c r="AM66" s="854"/>
      <c r="AN66" s="854"/>
      <c r="AO66" s="854"/>
      <c r="AP66" s="854"/>
      <c r="AQ66" s="854"/>
      <c r="AR66" s="854"/>
      <c r="AS66" s="854"/>
      <c r="AT66" s="854"/>
      <c r="AU66" s="854"/>
      <c r="AV66" s="854"/>
      <c r="AW66" s="854"/>
      <c r="AX66" s="854"/>
      <c r="AY66" s="854"/>
      <c r="AZ66" s="854"/>
      <c r="BA66" s="854"/>
      <c r="BB66" s="854"/>
      <c r="BC66" s="854"/>
      <c r="BD66" s="854"/>
      <c r="BE66" s="854"/>
      <c r="BF66" s="854"/>
    </row>
    <row r="67" spans="2:114" s="344" customFormat="1" ht="18.75" x14ac:dyDescent="0.3">
      <c r="D67" s="854"/>
      <c r="E67" s="854"/>
      <c r="F67" s="854"/>
      <c r="G67" s="854"/>
      <c r="H67" s="854"/>
      <c r="I67" s="854"/>
      <c r="J67" s="854"/>
      <c r="K67" s="854"/>
      <c r="L67" s="854"/>
      <c r="M67" s="854"/>
      <c r="N67" s="854"/>
      <c r="O67" s="854"/>
      <c r="P67" s="854"/>
      <c r="Q67" s="854"/>
      <c r="R67" s="854"/>
      <c r="S67" s="854"/>
      <c r="T67" s="854"/>
      <c r="U67" s="854"/>
      <c r="V67" s="854"/>
      <c r="W67" s="854"/>
      <c r="X67" s="854"/>
      <c r="Y67" s="854"/>
      <c r="Z67" s="854"/>
      <c r="AA67" s="854"/>
      <c r="AB67" s="854"/>
      <c r="AC67" s="854"/>
      <c r="AD67" s="854"/>
      <c r="AE67" s="854"/>
      <c r="AF67" s="854"/>
      <c r="AG67" s="854"/>
      <c r="AH67" s="854"/>
      <c r="AI67" s="854"/>
      <c r="AJ67" s="854"/>
      <c r="AK67" s="854"/>
      <c r="AL67" s="854"/>
      <c r="AM67" s="854"/>
      <c r="AN67" s="854"/>
      <c r="AO67" s="854"/>
      <c r="AP67" s="854"/>
      <c r="AQ67" s="854"/>
      <c r="AR67" s="854"/>
      <c r="AS67" s="854"/>
      <c r="AT67" s="854"/>
      <c r="AU67" s="854"/>
      <c r="AV67" s="854"/>
      <c r="AW67" s="854"/>
      <c r="AX67" s="854"/>
      <c r="AY67" s="854"/>
      <c r="AZ67" s="854"/>
      <c r="BA67" s="854"/>
      <c r="BB67" s="854"/>
      <c r="BC67" s="854"/>
      <c r="BD67" s="854"/>
      <c r="BE67" s="854"/>
      <c r="BF67" s="854"/>
    </row>
    <row r="68" spans="2:114" s="344" customFormat="1" ht="18.75" x14ac:dyDescent="0.3">
      <c r="C68" s="344" t="s">
        <v>673</v>
      </c>
      <c r="D68" s="845" t="s">
        <v>671</v>
      </c>
      <c r="E68" s="845"/>
      <c r="F68" s="845"/>
      <c r="G68" s="845"/>
      <c r="H68" s="845"/>
      <c r="I68" s="845"/>
      <c r="J68" s="845"/>
      <c r="K68" s="845"/>
      <c r="L68" s="845"/>
      <c r="M68" s="845"/>
      <c r="N68" s="845"/>
      <c r="O68" s="845"/>
      <c r="P68" s="845"/>
      <c r="Q68" s="845"/>
      <c r="R68" s="845"/>
      <c r="S68" s="845"/>
      <c r="T68" s="845"/>
      <c r="U68" s="845"/>
      <c r="V68" s="845"/>
      <c r="W68" s="845"/>
      <c r="X68" s="845"/>
      <c r="Y68" s="845"/>
      <c r="Z68" s="845"/>
      <c r="AA68" s="845"/>
      <c r="AB68" s="845"/>
      <c r="AC68" s="845"/>
      <c r="AD68" s="845"/>
      <c r="AE68" s="845"/>
      <c r="AF68" s="845"/>
      <c r="AG68" s="845"/>
      <c r="AH68" s="845"/>
      <c r="AI68" s="845"/>
      <c r="AJ68" s="845"/>
      <c r="AK68" s="845"/>
      <c r="AL68" s="845"/>
      <c r="AM68" s="845"/>
      <c r="AN68" s="845"/>
      <c r="AO68" s="845"/>
      <c r="AP68" s="845"/>
      <c r="AQ68" s="845"/>
      <c r="AR68" s="845"/>
      <c r="AS68" s="845"/>
      <c r="AT68" s="845"/>
      <c r="AU68" s="845"/>
      <c r="AV68" s="845"/>
      <c r="AW68" s="845"/>
      <c r="AX68" s="845"/>
      <c r="AY68" s="845"/>
      <c r="AZ68" s="845"/>
      <c r="BA68" s="845"/>
      <c r="BB68" s="845"/>
      <c r="BC68" s="845"/>
      <c r="BD68" s="845"/>
      <c r="BE68" s="845"/>
      <c r="BF68" s="845"/>
    </row>
    <row r="69" spans="2:114" s="344" customFormat="1" ht="18.75" x14ac:dyDescent="0.3">
      <c r="C69" s="344" t="s">
        <v>674</v>
      </c>
      <c r="D69" s="345" t="s">
        <v>727</v>
      </c>
      <c r="E69" s="345"/>
      <c r="F69" s="345"/>
      <c r="G69" s="345"/>
      <c r="H69" s="345"/>
      <c r="I69" s="345"/>
      <c r="J69" s="345"/>
      <c r="K69" s="345"/>
      <c r="L69" s="345"/>
      <c r="M69" s="345"/>
      <c r="N69" s="345"/>
      <c r="O69" s="345"/>
      <c r="P69" s="345"/>
      <c r="Q69" s="345"/>
      <c r="R69" s="345"/>
      <c r="S69" s="345"/>
      <c r="T69" s="345"/>
      <c r="U69" s="345"/>
      <c r="V69" s="345"/>
      <c r="W69" s="345"/>
      <c r="X69" s="345"/>
      <c r="Y69" s="345"/>
      <c r="Z69" s="345"/>
      <c r="AA69" s="345"/>
      <c r="AB69" s="345"/>
      <c r="AC69" s="345"/>
      <c r="AD69" s="345"/>
      <c r="AE69" s="345"/>
      <c r="AF69" s="345"/>
      <c r="AG69" s="345"/>
      <c r="AH69" s="345"/>
      <c r="AI69" s="345"/>
      <c r="AJ69" s="345"/>
      <c r="AK69" s="345"/>
      <c r="AL69" s="345"/>
      <c r="AM69" s="345"/>
      <c r="AN69" s="345"/>
      <c r="AO69" s="345"/>
      <c r="AP69" s="345"/>
      <c r="AQ69" s="345"/>
      <c r="AR69" s="345"/>
      <c r="AS69" s="345"/>
      <c r="AT69" s="345"/>
      <c r="AU69" s="345"/>
      <c r="AV69" s="345"/>
      <c r="AW69" s="345"/>
      <c r="AX69" s="345"/>
      <c r="AY69" s="345"/>
      <c r="AZ69" s="345"/>
      <c r="BA69" s="345"/>
      <c r="BB69" s="345"/>
      <c r="BC69" s="345"/>
      <c r="BD69" s="345"/>
      <c r="BE69" s="345"/>
      <c r="BF69" s="345"/>
      <c r="DJ69" s="587"/>
    </row>
    <row r="70" spans="2:114" s="344" customFormat="1" ht="18.75" x14ac:dyDescent="0.3">
      <c r="C70" s="344" t="s">
        <v>806</v>
      </c>
      <c r="D70" s="345" t="s">
        <v>807</v>
      </c>
    </row>
  </sheetData>
  <mergeCells count="36">
    <mergeCell ref="B5:DB5"/>
    <mergeCell ref="D16:I16"/>
    <mergeCell ref="AT12:AZ12"/>
    <mergeCell ref="D6:DB6"/>
    <mergeCell ref="B7:DB7"/>
    <mergeCell ref="B8:DB8"/>
    <mergeCell ref="B9:DB9"/>
    <mergeCell ref="B10:DB10"/>
    <mergeCell ref="AT13:AZ13"/>
    <mergeCell ref="CV1:DB1"/>
    <mergeCell ref="B2:BL2"/>
    <mergeCell ref="BR2:DB2"/>
    <mergeCell ref="B3:BL3"/>
    <mergeCell ref="CV3:DB3"/>
    <mergeCell ref="B1:BL1"/>
    <mergeCell ref="B15:C16"/>
    <mergeCell ref="D15:DB15"/>
    <mergeCell ref="B50:C50"/>
    <mergeCell ref="B56:P56"/>
    <mergeCell ref="B51:C51"/>
    <mergeCell ref="V55:AH55"/>
    <mergeCell ref="B17:C17"/>
    <mergeCell ref="D68:BF68"/>
    <mergeCell ref="V54:AH54"/>
    <mergeCell ref="B54:P54"/>
    <mergeCell ref="B61:C61"/>
    <mergeCell ref="AT55:CP55"/>
    <mergeCell ref="AT54:CP54"/>
    <mergeCell ref="B59:C59"/>
    <mergeCell ref="B60:C60"/>
    <mergeCell ref="D65:BF67"/>
    <mergeCell ref="AB58:AG58"/>
    <mergeCell ref="V58:AA58"/>
    <mergeCell ref="P58:U58"/>
    <mergeCell ref="J58:O58"/>
    <mergeCell ref="D58:I58"/>
  </mergeCells>
  <conditionalFormatting sqref="D18:D62 J18:J62 P18:P62 V18:V62 AB18:AB62 AH18:AH62 AN18:AN62 AT18:AT62 AZ18:AZ62 BF18:BF62 BL18:BL62 BR18:BR62 BX18:BX62 CD18:CD62 CJ18:CJ62 CP18:CP62 CV18:CV62 DB18:DB62">
    <cfRule type="expression" dxfId="37" priority="19">
      <formula>IF(AND($B18=$B19,D18&gt;6,NOT($B18="")),TRUE,FALSE)</formula>
    </cfRule>
  </conditionalFormatting>
  <conditionalFormatting sqref="DJ28:DJ300">
    <cfRule type="expression" dxfId="36" priority="16">
      <formula>IF(AND(NOT($B28=""),$DJ28&lt;0),TRUE,FALSE)</formula>
    </cfRule>
  </conditionalFormatting>
  <conditionalFormatting sqref="B50:B78">
    <cfRule type="expression" dxfId="35" priority="13">
      <formula>IF(AND(NOT(OR(DK50=DK49,DK50=DK51)),NOT(DK50="")),TRUE,FALSE)</formula>
    </cfRule>
    <cfRule type="expression" dxfId="34" priority="14">
      <formula>IF(AND(DK50=DK49,NOT(DK50="")),TRUE,FALSE)</formula>
    </cfRule>
    <cfRule type="expression" dxfId="33" priority="15">
      <formula>IF(AND(DK50=DK51,NOT(DK50="")),TRUE,FALSE)</formula>
    </cfRule>
  </conditionalFormatting>
  <conditionalFormatting sqref="C18:C78">
    <cfRule type="expression" dxfId="32" priority="10">
      <formula>IF(AND(DK18=DK19,NOT(DK18="")),TRUE,FALSE)</formula>
    </cfRule>
    <cfRule type="expression" dxfId="31" priority="11">
      <formula>IF(AND(DK18=DK17,NOT(DK18="")),TRUE,FALSE)</formula>
    </cfRule>
    <cfRule type="expression" dxfId="30" priority="12">
      <formula>IF(AND(NOT(OR(DK18=DK17,DK18=DK19)),NOT(DK18="")),TRUE,FALSE)</formula>
    </cfRule>
  </conditionalFormatting>
  <conditionalFormatting sqref="B40">
    <cfRule type="expression" dxfId="29" priority="7">
      <formula>IF(AND(NOT(OR(DK40=DK39,DK40=DK41)),NOT(DK40="")),TRUE,FALSE)</formula>
    </cfRule>
    <cfRule type="expression" dxfId="28" priority="8">
      <formula>IF(AND(DK40=DK39,NOT(DK40="")),TRUE,FALSE)</formula>
    </cfRule>
    <cfRule type="expression" dxfId="27" priority="9">
      <formula>IF(AND(DK40=DK41,NOT(DK40="")),TRUE,FALSE)</formula>
    </cfRule>
  </conditionalFormatting>
  <conditionalFormatting sqref="B49">
    <cfRule type="expression" dxfId="26" priority="4">
      <formula>IF(AND(NOT(OR(DK49=DK48,DK49=DK50)),NOT(DK49="")),TRUE,FALSE)</formula>
    </cfRule>
    <cfRule type="expression" dxfId="25" priority="5">
      <formula>IF(AND(DK49=DK48,NOT(DK49="")),TRUE,FALSE)</formula>
    </cfRule>
    <cfRule type="expression" dxfId="24" priority="6">
      <formula>IF(AND(DK49=DK50,NOT(DK49="")),TRUE,FALSE)</formula>
    </cfRule>
  </conditionalFormatting>
  <conditionalFormatting sqref="DK49">
    <cfRule type="expression" dxfId="23" priority="1">
      <formula>IF(AND(NOT(OR(HT49=HT48,HT49=HT50)),NOT(HT49="")),TRUE,FALSE)</formula>
    </cfRule>
    <cfRule type="expression" dxfId="22" priority="2">
      <formula>IF(AND(HT49=HT48,NOT(HT49="")),TRUE,FALSE)</formula>
    </cfRule>
    <cfRule type="expression" dxfId="21" priority="3">
      <formula>IF(AND(HT49=HT50,NOT(HT49="")),TRUE,FALSE)</formula>
    </cfRule>
  </conditionalFormatting>
  <pageMargins left="0.70866141732283472" right="0.70866141732283472" top="0.74803149606299213" bottom="0.74803149606299213" header="0.31496062992125984" footer="0.31496062992125984"/>
  <pageSetup paperSize="9" scale="43" orientation="landscape" blackAndWhite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FF00"/>
  </sheetPr>
  <dimension ref="A1:HP124"/>
  <sheetViews>
    <sheetView showGridLines="0" view="pageBreakPreview" topLeftCell="A19" zoomScale="40" zoomScaleNormal="85" zoomScaleSheetLayoutView="40" workbookViewId="0">
      <pane xSplit="4" topLeftCell="E1" activePane="topRight" state="frozen"/>
      <selection pane="topRight" activeCell="A51" sqref="A51"/>
    </sheetView>
  </sheetViews>
  <sheetFormatPr defaultRowHeight="15.75" x14ac:dyDescent="0.25"/>
  <cols>
    <col min="1" max="1" width="13" style="34" customWidth="1"/>
    <col min="2" max="2" width="5.85546875" style="34" customWidth="1"/>
    <col min="3" max="3" width="5.42578125" style="34" hidden="1" customWidth="1"/>
    <col min="4" max="4" width="51" style="34" hidden="1" customWidth="1"/>
    <col min="5" max="6" width="7.5703125" style="34" customWidth="1"/>
    <col min="7" max="8" width="12.85546875" style="34" hidden="1" customWidth="1"/>
    <col min="9" max="9" width="8.140625" style="34" customWidth="1"/>
    <col min="10" max="11" width="8.140625" style="34" hidden="1" customWidth="1"/>
    <col min="12" max="13" width="10.5703125" style="34" hidden="1" customWidth="1"/>
    <col min="14" max="14" width="8.140625" style="34" hidden="1" customWidth="1"/>
    <col min="15" max="15" width="3.28515625" style="34" customWidth="1"/>
    <col min="16" max="16" width="52" style="34" hidden="1" customWidth="1"/>
    <col min="17" max="18" width="6.7109375" style="34" customWidth="1"/>
    <col min="19" max="20" width="6.7109375" style="34" hidden="1" customWidth="1"/>
    <col min="21" max="21" width="7.5703125" style="34" customWidth="1"/>
    <col min="22" max="23" width="8.140625" style="34" hidden="1" customWidth="1"/>
    <col min="24" max="25" width="10.5703125" style="34" hidden="1" customWidth="1"/>
    <col min="26" max="26" width="8.42578125" style="34" hidden="1" customWidth="1"/>
    <col min="27" max="27" width="3.28515625" style="34" customWidth="1"/>
    <col min="28" max="28" width="41.140625" style="34" hidden="1" customWidth="1"/>
    <col min="29" max="30" width="6.7109375" style="34" customWidth="1"/>
    <col min="31" max="31" width="6.7109375" style="34" hidden="1" customWidth="1"/>
    <col min="32" max="32" width="8.85546875" style="34" hidden="1" customWidth="1"/>
    <col min="33" max="33" width="6.7109375" style="34" customWidth="1"/>
    <col min="34" max="35" width="8.140625" style="34" hidden="1" customWidth="1"/>
    <col min="36" max="37" width="10.5703125" style="34" hidden="1" customWidth="1"/>
    <col min="38" max="38" width="10.85546875" style="34" hidden="1" customWidth="1"/>
    <col min="39" max="39" width="3.28515625" style="34" customWidth="1"/>
    <col min="40" max="40" width="43.28515625" style="34" hidden="1" customWidth="1"/>
    <col min="41" max="42" width="6.7109375" style="34" customWidth="1"/>
    <col min="43" max="44" width="6.7109375" style="34" hidden="1" customWidth="1"/>
    <col min="45" max="45" width="7" style="34" customWidth="1"/>
    <col min="46" max="47" width="8.140625" style="34" hidden="1" customWidth="1"/>
    <col min="48" max="49" width="10.5703125" style="34" hidden="1" customWidth="1"/>
    <col min="50" max="50" width="9.42578125" style="34" hidden="1" customWidth="1"/>
    <col min="51" max="51" width="3.28515625" style="34" customWidth="1"/>
    <col min="52" max="52" width="58.5703125" style="34" hidden="1" customWidth="1"/>
    <col min="53" max="54" width="6.7109375" style="34" customWidth="1"/>
    <col min="55" max="56" width="6.7109375" style="34" hidden="1" customWidth="1"/>
    <col min="57" max="57" width="7.28515625" style="34" customWidth="1"/>
    <col min="58" max="59" width="8.140625" style="34" hidden="1" customWidth="1"/>
    <col min="60" max="61" width="10.5703125" style="34" hidden="1" customWidth="1"/>
    <col min="62" max="62" width="8.140625" style="34" hidden="1" customWidth="1"/>
    <col min="63" max="63" width="3.28515625" style="34" customWidth="1"/>
    <col min="64" max="64" width="42.28515625" style="34" hidden="1" customWidth="1"/>
    <col min="65" max="66" width="6.7109375" style="34" customWidth="1"/>
    <col min="67" max="68" width="6.7109375" style="34" hidden="1" customWidth="1"/>
    <col min="69" max="69" width="7.7109375" style="34" customWidth="1"/>
    <col min="70" max="71" width="8.140625" style="34" hidden="1" customWidth="1"/>
    <col min="72" max="73" width="10.5703125" style="34" hidden="1" customWidth="1"/>
    <col min="74" max="74" width="8.140625" style="34" hidden="1" customWidth="1"/>
    <col min="75" max="75" width="3.28515625" style="34" customWidth="1"/>
    <col min="76" max="76" width="46.42578125" style="34" hidden="1" customWidth="1"/>
    <col min="77" max="78" width="6.85546875" style="34" customWidth="1"/>
    <col min="79" max="80" width="6.85546875" style="34" hidden="1" customWidth="1"/>
    <col min="81" max="81" width="6.85546875" style="34" customWidth="1"/>
    <col min="82" max="83" width="8.140625" style="34" hidden="1" customWidth="1"/>
    <col min="84" max="85" width="10.5703125" style="34" hidden="1" customWidth="1"/>
    <col min="86" max="86" width="8.140625" style="34" hidden="1" customWidth="1"/>
    <col min="87" max="87" width="3.28515625" style="34" customWidth="1"/>
    <col min="88" max="88" width="39.140625" style="34" hidden="1" customWidth="1"/>
    <col min="89" max="90" width="6.7109375" style="34" customWidth="1"/>
    <col min="91" max="92" width="6.7109375" style="34" hidden="1" customWidth="1"/>
    <col min="93" max="93" width="7.28515625" style="34" customWidth="1"/>
    <col min="94" max="95" width="8.140625" style="34" hidden="1" customWidth="1"/>
    <col min="96" max="97" width="10.5703125" style="34" hidden="1" customWidth="1"/>
    <col min="98" max="98" width="8.140625" style="34" hidden="1" customWidth="1"/>
    <col min="99" max="99" width="3.28515625" style="34" customWidth="1"/>
    <col min="100" max="100" width="42.140625" style="34" hidden="1" customWidth="1"/>
    <col min="101" max="101" width="6.7109375" style="34" customWidth="1"/>
    <col min="102" max="102" width="7.28515625" style="34" customWidth="1"/>
    <col min="103" max="103" width="5.5703125" style="34" hidden="1" customWidth="1"/>
    <col min="104" max="104" width="6.85546875" style="34" hidden="1" customWidth="1"/>
    <col min="105" max="105" width="7.140625" style="34" customWidth="1"/>
    <col min="106" max="107" width="8.140625" style="34" hidden="1" customWidth="1"/>
    <col min="108" max="109" width="10.5703125" style="34" hidden="1" customWidth="1"/>
    <col min="110" max="110" width="8.140625" style="34" hidden="1" customWidth="1"/>
    <col min="111" max="111" width="3.28515625" style="34" customWidth="1"/>
    <col min="112" max="112" width="38.85546875" style="34" hidden="1" customWidth="1"/>
    <col min="113" max="114" width="6.7109375" style="34" customWidth="1"/>
    <col min="115" max="116" width="6.7109375" style="34" hidden="1" customWidth="1"/>
    <col min="117" max="117" width="8" style="34" customWidth="1"/>
    <col min="118" max="119" width="8.140625" style="34" hidden="1" customWidth="1"/>
    <col min="120" max="121" width="10.5703125" style="34" hidden="1" customWidth="1"/>
    <col min="122" max="122" width="8.140625" style="34" hidden="1" customWidth="1"/>
    <col min="123" max="123" width="3.28515625" style="34" customWidth="1"/>
    <col min="124" max="124" width="44.28515625" style="34" hidden="1" customWidth="1"/>
    <col min="125" max="126" width="6.7109375" style="34" customWidth="1"/>
    <col min="127" max="128" width="6.7109375" style="34" hidden="1" customWidth="1"/>
    <col min="129" max="129" width="7.42578125" style="34" customWidth="1"/>
    <col min="130" max="131" width="8.140625" style="34" hidden="1" customWidth="1"/>
    <col min="132" max="133" width="10.5703125" style="34" hidden="1" customWidth="1"/>
    <col min="134" max="134" width="8.140625" style="34" hidden="1" customWidth="1"/>
    <col min="135" max="135" width="3.28515625" style="34" customWidth="1"/>
    <col min="136" max="136" width="43.28515625" style="34" hidden="1" customWidth="1"/>
    <col min="137" max="138" width="6.7109375" style="34" customWidth="1"/>
    <col min="139" max="140" width="6.7109375" style="34" hidden="1" customWidth="1"/>
    <col min="141" max="141" width="8" style="34" customWidth="1"/>
    <col min="142" max="143" width="8.140625" style="34" hidden="1" customWidth="1"/>
    <col min="144" max="145" width="10.5703125" style="34" hidden="1" customWidth="1"/>
    <col min="146" max="146" width="8.140625" style="34" hidden="1" customWidth="1"/>
    <col min="147" max="147" width="3.28515625" style="34" customWidth="1"/>
    <col min="148" max="148" width="51.28515625" style="34" hidden="1" customWidth="1"/>
    <col min="149" max="149" width="6.7109375" style="34" customWidth="1"/>
    <col min="150" max="150" width="6.5703125" style="34" customWidth="1"/>
    <col min="151" max="152" width="6.5703125" style="34" hidden="1" customWidth="1"/>
    <col min="153" max="153" width="6.85546875" style="34" customWidth="1"/>
    <col min="154" max="155" width="8.140625" style="34" hidden="1" customWidth="1"/>
    <col min="156" max="157" width="10.5703125" style="34" hidden="1" customWidth="1"/>
    <col min="158" max="158" width="8.140625" style="34" hidden="1" customWidth="1"/>
    <col min="159" max="159" width="3.28515625" style="34" customWidth="1"/>
    <col min="160" max="160" width="45.5703125" style="34" hidden="1" customWidth="1"/>
    <col min="161" max="162" width="6.7109375" style="34" customWidth="1"/>
    <col min="163" max="164" width="6.7109375" style="34" hidden="1" customWidth="1"/>
    <col min="165" max="165" width="7" style="34" customWidth="1"/>
    <col min="166" max="167" width="8.140625" style="34" hidden="1" customWidth="1"/>
    <col min="168" max="169" width="10.5703125" style="34" hidden="1" customWidth="1"/>
    <col min="170" max="170" width="8.140625" style="34" hidden="1" customWidth="1"/>
    <col min="171" max="171" width="3.28515625" style="34" customWidth="1"/>
    <col min="172" max="172" width="39.5703125" style="34" hidden="1" customWidth="1"/>
    <col min="173" max="174" width="6.7109375" style="34" customWidth="1"/>
    <col min="175" max="176" width="6.7109375" style="34" hidden="1" customWidth="1"/>
    <col min="177" max="177" width="7.140625" style="34" customWidth="1"/>
    <col min="178" max="179" width="8.140625" style="34" hidden="1" customWidth="1"/>
    <col min="180" max="181" width="10.5703125" style="34" hidden="1" customWidth="1"/>
    <col min="182" max="182" width="8.140625" style="34" hidden="1" customWidth="1"/>
    <col min="183" max="183" width="3.28515625" style="34" customWidth="1"/>
    <col min="184" max="184" width="39.7109375" style="34" hidden="1" customWidth="1"/>
    <col min="185" max="186" width="6.7109375" style="34" customWidth="1"/>
    <col min="187" max="188" width="6.7109375" style="34" hidden="1" customWidth="1"/>
    <col min="189" max="189" width="7.140625" style="34" customWidth="1"/>
    <col min="190" max="191" width="8.140625" style="34" hidden="1" customWidth="1"/>
    <col min="192" max="193" width="10.5703125" style="34" hidden="1" customWidth="1"/>
    <col min="194" max="194" width="8.140625" style="34" hidden="1" customWidth="1"/>
    <col min="195" max="195" width="3.28515625" style="34" customWidth="1"/>
    <col min="196" max="196" width="36.7109375" style="34" hidden="1" customWidth="1"/>
    <col min="197" max="198" width="6.7109375" style="34" customWidth="1"/>
    <col min="199" max="200" width="6.7109375" style="34" hidden="1" customWidth="1"/>
    <col min="201" max="201" width="7" style="34" customWidth="1"/>
    <col min="202" max="203" width="8.140625" style="34" hidden="1" customWidth="1"/>
    <col min="204" max="205" width="10.5703125" style="34" hidden="1" customWidth="1"/>
    <col min="206" max="206" width="8.140625" style="34" hidden="1" customWidth="1"/>
    <col min="207" max="207" width="3.28515625" style="34" customWidth="1"/>
    <col min="208" max="208" width="37.85546875" style="34" hidden="1" customWidth="1"/>
    <col min="209" max="210" width="6.7109375" style="34" customWidth="1"/>
    <col min="211" max="212" width="6.7109375" style="34" hidden="1" customWidth="1"/>
    <col min="213" max="213" width="6.5703125" style="34" customWidth="1"/>
    <col min="214" max="215" width="8.140625" style="34" hidden="1" customWidth="1"/>
    <col min="216" max="217" width="10.5703125" style="34" hidden="1" customWidth="1"/>
    <col min="218" max="218" width="8.140625" style="34" hidden="1" customWidth="1"/>
    <col min="219" max="219" width="3.28515625" style="34" customWidth="1"/>
    <col min="220" max="222" width="9.140625" style="34"/>
    <col min="223" max="223" width="25" style="34" hidden="1" customWidth="1"/>
    <col min="224" max="16384" width="9.140625" style="34"/>
  </cols>
  <sheetData>
    <row r="1" spans="2:158" ht="9.75" customHeight="1" x14ac:dyDescent="0.25">
      <c r="Z1" s="247" t="e">
        <f>SUM(#REF!)</f>
        <v>#REF!</v>
      </c>
    </row>
    <row r="2" spans="2:158" ht="21" customHeight="1" x14ac:dyDescent="0.25">
      <c r="B2" s="580"/>
      <c r="C2" s="580"/>
      <c r="G2" s="580" t="str">
        <f>'Настройки ТИК'!C55</f>
        <v>116_2605_426</v>
      </c>
    </row>
    <row r="3" spans="2:158" x14ac:dyDescent="0.25">
      <c r="F3" s="145" t="s">
        <v>2</v>
      </c>
      <c r="G3" s="393">
        <f>'Настройки ТИК'!$H$17*'Настройки ТИК'!$H$15</f>
        <v>62</v>
      </c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  <c r="AX3" s="145"/>
      <c r="AY3" s="145"/>
      <c r="AZ3" s="145"/>
      <c r="BA3" s="145"/>
    </row>
    <row r="4" spans="2:158" x14ac:dyDescent="0.25">
      <c r="C4" s="782" t="s">
        <v>3</v>
      </c>
      <c r="D4" s="782"/>
      <c r="E4" s="782"/>
      <c r="F4" s="782"/>
      <c r="G4" s="782"/>
      <c r="H4" s="782"/>
      <c r="I4" s="782"/>
      <c r="J4" s="782"/>
      <c r="K4" s="782"/>
      <c r="L4" s="782"/>
      <c r="M4" s="782"/>
      <c r="N4" s="782"/>
      <c r="O4" s="782"/>
      <c r="P4" s="782"/>
      <c r="Q4" s="782"/>
      <c r="R4" s="782"/>
      <c r="S4" s="782"/>
      <c r="T4" s="782"/>
      <c r="U4" s="782"/>
      <c r="V4" s="782"/>
      <c r="W4" s="782"/>
      <c r="X4" s="782"/>
      <c r="Y4" s="782"/>
      <c r="Z4" s="782"/>
      <c r="AA4" s="782"/>
      <c r="AB4" s="782"/>
      <c r="AC4" s="782"/>
      <c r="AD4" s="782"/>
      <c r="AE4" s="782"/>
      <c r="AF4" s="782"/>
      <c r="AG4" s="782"/>
      <c r="AH4" s="782"/>
      <c r="AI4" s="782"/>
      <c r="AJ4" s="782"/>
      <c r="AK4" s="782"/>
      <c r="AL4" s="782"/>
      <c r="AM4" s="782"/>
      <c r="AN4" s="782"/>
      <c r="AO4" s="782"/>
      <c r="AP4" s="782"/>
      <c r="AQ4" s="782"/>
      <c r="AR4" s="782"/>
      <c r="AS4" s="782"/>
      <c r="AT4" s="782"/>
      <c r="AU4" s="782"/>
      <c r="AV4" s="782"/>
      <c r="AW4" s="782"/>
      <c r="AX4" s="782"/>
      <c r="AY4" s="782"/>
      <c r="AZ4" s="782"/>
      <c r="BA4" s="782"/>
      <c r="BB4" s="782"/>
      <c r="BC4" s="145"/>
      <c r="BD4" s="145"/>
      <c r="BF4" s="145"/>
      <c r="BG4" s="145"/>
      <c r="BH4" s="145"/>
      <c r="BI4" s="145"/>
      <c r="BJ4" s="145"/>
      <c r="BK4" s="145"/>
      <c r="BL4" s="145"/>
      <c r="BM4" s="145"/>
    </row>
    <row r="5" spans="2:158" ht="58.5" customHeight="1" x14ac:dyDescent="0.25">
      <c r="B5" s="248"/>
      <c r="C5" s="944">
        <f ca="1">INDIRECT("'Настройки УИК'!$C$"&amp;N(MATCH("Родительн*",'Настройки УИК'!$B$21:$B$50,0)+20))</f>
        <v>0</v>
      </c>
      <c r="D5" s="944"/>
      <c r="E5" s="944"/>
      <c r="F5" s="944"/>
      <c r="G5" s="944"/>
      <c r="H5" s="944"/>
      <c r="I5" s="944"/>
      <c r="J5" s="944"/>
      <c r="K5" s="944"/>
      <c r="L5" s="944"/>
      <c r="M5" s="944"/>
      <c r="N5" s="944"/>
      <c r="O5" s="944"/>
      <c r="P5" s="944"/>
      <c r="Q5" s="944"/>
      <c r="R5" s="944"/>
      <c r="S5" s="944"/>
      <c r="T5" s="944"/>
      <c r="U5" s="944"/>
      <c r="V5" s="944"/>
      <c r="W5" s="944"/>
      <c r="X5" s="944"/>
      <c r="Y5" s="944"/>
      <c r="Z5" s="944"/>
      <c r="AA5" s="944"/>
      <c r="AB5" s="944"/>
      <c r="AC5" s="944"/>
      <c r="AD5" s="944"/>
      <c r="AE5" s="944"/>
      <c r="AF5" s="944"/>
      <c r="AG5" s="944"/>
      <c r="AH5" s="944"/>
      <c r="AI5" s="944"/>
      <c r="AJ5" s="944"/>
      <c r="AK5" s="944"/>
      <c r="AL5" s="944"/>
      <c r="AM5" s="944"/>
      <c r="AN5" s="944"/>
      <c r="AO5" s="944"/>
      <c r="AP5" s="944"/>
      <c r="AQ5" s="944"/>
      <c r="AR5" s="944"/>
      <c r="AS5" s="944"/>
      <c r="AT5" s="944"/>
      <c r="AU5" s="944"/>
      <c r="AV5" s="944"/>
      <c r="AW5" s="944"/>
      <c r="AX5" s="944"/>
      <c r="AY5" s="944"/>
      <c r="AZ5" s="944"/>
      <c r="BA5" s="944"/>
      <c r="BB5" s="944"/>
      <c r="BC5" s="249"/>
      <c r="BD5" s="249"/>
      <c r="BE5" s="248"/>
      <c r="BF5" s="899"/>
      <c r="BG5" s="899"/>
      <c r="BH5" s="899"/>
      <c r="BI5" s="899"/>
      <c r="BJ5" s="899"/>
      <c r="BK5" s="899"/>
      <c r="BL5" s="899"/>
      <c r="BM5" s="900"/>
      <c r="BN5" s="227"/>
      <c r="BO5" s="227"/>
      <c r="BP5" s="227"/>
      <c r="BQ5" s="927" t="str">
        <f ca="1">'Настройки УИК'!$I$43</f>
        <v/>
      </c>
      <c r="BR5" s="927"/>
      <c r="BS5" s="927"/>
      <c r="BT5" s="927"/>
      <c r="BU5" s="927"/>
      <c r="BV5" s="927"/>
      <c r="BW5" s="927"/>
      <c r="BX5" s="927"/>
      <c r="BY5" s="927"/>
      <c r="BZ5" s="927"/>
      <c r="CA5" s="927"/>
      <c r="CB5" s="927"/>
      <c r="CC5" s="927"/>
      <c r="CD5" s="927"/>
      <c r="CE5" s="927"/>
      <c r="CF5" s="927"/>
      <c r="CG5" s="927"/>
      <c r="CH5" s="927"/>
      <c r="CI5" s="927"/>
      <c r="CJ5" s="927"/>
      <c r="CK5" s="927"/>
      <c r="CL5" s="927"/>
      <c r="CM5" s="927"/>
      <c r="CN5" s="927"/>
      <c r="CO5" s="927"/>
      <c r="CP5" s="927"/>
      <c r="CQ5" s="927"/>
      <c r="CR5" s="927"/>
      <c r="CS5" s="927"/>
      <c r="CT5" s="927"/>
      <c r="CU5" s="927"/>
      <c r="CV5" s="927"/>
      <c r="CW5" s="927"/>
      <c r="CX5" s="927"/>
      <c r="CY5" s="927"/>
      <c r="CZ5" s="927"/>
      <c r="DA5" s="927"/>
      <c r="DB5" s="927"/>
      <c r="DC5" s="927"/>
      <c r="DD5" s="927"/>
      <c r="DE5" s="927"/>
      <c r="DF5" s="927"/>
      <c r="DG5" s="927"/>
    </row>
    <row r="6" spans="2:158" x14ac:dyDescent="0.25">
      <c r="C6" s="112"/>
      <c r="D6" s="112"/>
      <c r="E6" s="801" t="s">
        <v>4</v>
      </c>
      <c r="F6" s="801"/>
      <c r="G6" s="801"/>
      <c r="H6" s="801"/>
      <c r="I6" s="801"/>
      <c r="J6" s="801"/>
      <c r="K6" s="801"/>
      <c r="L6" s="801"/>
      <c r="M6" s="801"/>
      <c r="N6" s="801"/>
      <c r="O6" s="801"/>
      <c r="P6" s="801"/>
      <c r="Q6" s="801"/>
      <c r="R6" s="801"/>
      <c r="S6" s="801"/>
      <c r="T6" s="801"/>
      <c r="U6" s="801"/>
      <c r="V6" s="801"/>
      <c r="W6" s="801"/>
      <c r="X6" s="801"/>
      <c r="Y6" s="801"/>
      <c r="Z6" s="801"/>
      <c r="AA6" s="801"/>
      <c r="AB6" s="801"/>
      <c r="AC6" s="801"/>
      <c r="AD6" s="801"/>
      <c r="AE6" s="801"/>
      <c r="AF6" s="801"/>
      <c r="AG6" s="801"/>
      <c r="AH6" s="801"/>
      <c r="AI6" s="801"/>
      <c r="AJ6" s="801"/>
      <c r="AK6" s="801"/>
      <c r="AL6" s="801"/>
      <c r="AM6" s="801"/>
      <c r="AN6" s="801"/>
      <c r="AO6" s="801"/>
      <c r="AP6" s="801"/>
      <c r="AQ6" s="801"/>
      <c r="AR6" s="801"/>
      <c r="AS6" s="801"/>
      <c r="AT6" s="801"/>
      <c r="AU6" s="801"/>
      <c r="AV6" s="801"/>
      <c r="AW6" s="801"/>
      <c r="AX6" s="801"/>
      <c r="AY6" s="801"/>
      <c r="AZ6" s="801"/>
      <c r="BA6" s="801"/>
      <c r="BB6" s="801"/>
      <c r="BC6" s="70"/>
      <c r="BD6" s="70"/>
      <c r="BE6" s="70"/>
      <c r="BF6" s="121"/>
      <c r="BG6" s="121"/>
      <c r="BH6" s="121"/>
      <c r="BI6" s="121"/>
      <c r="BJ6" s="121"/>
      <c r="BK6" s="940" t="s">
        <v>5</v>
      </c>
      <c r="BL6" s="940"/>
      <c r="BM6" s="801"/>
      <c r="BN6" s="70"/>
      <c r="BO6" s="70"/>
      <c r="BP6" s="70"/>
      <c r="BQ6" s="801" t="s">
        <v>6</v>
      </c>
      <c r="BR6" s="801"/>
      <c r="BS6" s="801"/>
      <c r="BT6" s="801"/>
      <c r="BU6" s="801"/>
      <c r="BV6" s="801"/>
      <c r="BW6" s="801"/>
      <c r="BX6" s="801"/>
      <c r="BY6" s="801"/>
      <c r="BZ6" s="801"/>
      <c r="CA6" s="801"/>
      <c r="CB6" s="801"/>
      <c r="CC6" s="801"/>
      <c r="CD6" s="801"/>
      <c r="CE6" s="801"/>
      <c r="CF6" s="801"/>
      <c r="CG6" s="801"/>
      <c r="CH6" s="801"/>
      <c r="CI6" s="801"/>
      <c r="CJ6" s="801"/>
      <c r="CK6" s="801"/>
      <c r="CL6" s="801"/>
      <c r="CM6" s="801"/>
      <c r="CN6" s="801"/>
      <c r="CO6" s="801"/>
      <c r="CP6" s="801"/>
      <c r="CQ6" s="801"/>
      <c r="CR6" s="801"/>
      <c r="CS6" s="801"/>
      <c r="CT6" s="801"/>
      <c r="CU6" s="801"/>
      <c r="CV6" s="801"/>
      <c r="CW6" s="801"/>
      <c r="CX6" s="801"/>
      <c r="CY6" s="801"/>
      <c r="CZ6" s="801"/>
      <c r="DA6" s="801"/>
      <c r="DB6" s="801"/>
      <c r="DC6" s="801"/>
      <c r="DD6" s="801"/>
      <c r="DE6" s="801"/>
      <c r="DF6" s="801"/>
      <c r="DG6" s="801"/>
    </row>
    <row r="7" spans="2:158" ht="10.5" customHeight="1" x14ac:dyDescent="0.25"/>
    <row r="8" spans="2:158" x14ac:dyDescent="0.25">
      <c r="AD8" s="946" t="s">
        <v>7</v>
      </c>
      <c r="AE8" s="946"/>
      <c r="AF8" s="946"/>
      <c r="AG8" s="946"/>
      <c r="AH8" s="946"/>
      <c r="AI8" s="946"/>
      <c r="AJ8" s="946"/>
      <c r="AK8" s="946"/>
      <c r="AL8" s="946"/>
      <c r="AM8" s="946"/>
      <c r="AN8" s="946"/>
      <c r="AO8" s="946"/>
      <c r="AP8" s="946"/>
      <c r="AQ8" s="946"/>
      <c r="AR8" s="946"/>
      <c r="AS8" s="946"/>
      <c r="AT8" s="946"/>
      <c r="AU8" s="946"/>
      <c r="AV8" s="946"/>
      <c r="AW8" s="946"/>
      <c r="AX8" s="946"/>
      <c r="AY8" s="946"/>
      <c r="AZ8" s="71"/>
    </row>
    <row r="9" spans="2:158" ht="37.5" customHeight="1" x14ac:dyDescent="0.25">
      <c r="E9" s="937" t="s">
        <v>8</v>
      </c>
      <c r="F9" s="897"/>
      <c r="G9" s="897"/>
      <c r="H9" s="897"/>
      <c r="I9" s="897"/>
      <c r="J9" s="897"/>
      <c r="K9" s="897"/>
      <c r="L9" s="897"/>
      <c r="M9" s="897"/>
      <c r="N9" s="897"/>
      <c r="O9" s="897"/>
      <c r="P9" s="897"/>
      <c r="Q9" s="897"/>
      <c r="R9" s="897"/>
      <c r="S9" s="897"/>
      <c r="T9" s="897"/>
      <c r="U9" s="897"/>
      <c r="V9" s="897"/>
      <c r="W9" s="897"/>
      <c r="X9" s="897"/>
      <c r="Y9" s="897"/>
      <c r="Z9" s="897"/>
      <c r="AA9" s="897"/>
      <c r="AB9" s="897"/>
      <c r="AC9" s="897"/>
      <c r="AD9" s="897"/>
      <c r="AE9" s="897"/>
      <c r="AF9" s="897"/>
      <c r="AG9" s="897"/>
      <c r="AH9" s="354"/>
      <c r="AI9" s="354"/>
      <c r="AJ9" s="354"/>
      <c r="AK9" s="354"/>
      <c r="AL9" s="354"/>
      <c r="AM9" s="941">
        <f ca="1">INDIRECT("'Настройки УИК'!$C$"&amp;N(MATCH("Родительн*",'Настройки УИК'!$B$21:$B$50,0)+20))</f>
        <v>0</v>
      </c>
      <c r="AN9" s="941"/>
      <c r="AO9" s="941"/>
      <c r="AP9" s="941"/>
      <c r="AQ9" s="941"/>
      <c r="AR9" s="941"/>
      <c r="AS9" s="941"/>
      <c r="AT9" s="941"/>
      <c r="AU9" s="941"/>
      <c r="AV9" s="941"/>
      <c r="AW9" s="941"/>
      <c r="AX9" s="941"/>
      <c r="AY9" s="941"/>
      <c r="AZ9" s="941"/>
      <c r="BA9" s="941"/>
      <c r="BB9" s="941"/>
      <c r="BC9" s="941"/>
      <c r="BD9" s="941"/>
      <c r="BE9" s="941"/>
      <c r="BF9" s="941"/>
      <c r="BG9" s="941"/>
      <c r="BH9" s="941"/>
      <c r="BI9" s="941"/>
      <c r="BJ9" s="941"/>
      <c r="BK9" s="941"/>
      <c r="BL9" s="941"/>
      <c r="BM9" s="941"/>
      <c r="BN9" s="941"/>
      <c r="BO9" s="941"/>
      <c r="BP9" s="941"/>
      <c r="BQ9" s="941"/>
      <c r="BR9" s="941"/>
      <c r="BS9" s="941"/>
      <c r="BT9" s="941"/>
      <c r="BU9" s="941"/>
      <c r="BV9" s="941"/>
      <c r="BW9" s="941"/>
      <c r="BX9" s="941"/>
      <c r="BY9" s="941"/>
      <c r="BZ9" s="941"/>
      <c r="CA9" s="941"/>
      <c r="CB9" s="941"/>
      <c r="CC9" s="941"/>
      <c r="CD9" s="941"/>
      <c r="CE9" s="941"/>
      <c r="CF9" s="941"/>
      <c r="CG9" s="941"/>
      <c r="CH9" s="941"/>
      <c r="CI9" s="941"/>
      <c r="CJ9" s="941"/>
      <c r="CK9" s="941"/>
      <c r="CL9" s="941"/>
      <c r="CM9" s="941"/>
      <c r="CN9" s="941"/>
      <c r="CO9" s="941"/>
      <c r="CP9" s="941"/>
      <c r="CQ9" s="941"/>
      <c r="CR9" s="941"/>
      <c r="CS9" s="941"/>
      <c r="CT9" s="941"/>
      <c r="CU9" s="941"/>
      <c r="CV9" s="941"/>
      <c r="CW9" s="941"/>
      <c r="CX9" s="941"/>
      <c r="CY9" s="941"/>
      <c r="CZ9" s="941"/>
      <c r="DA9" s="941"/>
      <c r="DB9" s="941"/>
      <c r="DC9" s="941"/>
      <c r="DD9" s="941"/>
      <c r="DE9" s="941"/>
      <c r="DF9" s="941"/>
      <c r="DG9" s="941"/>
      <c r="DH9" s="375"/>
      <c r="DI9" s="227"/>
      <c r="DJ9" s="227"/>
      <c r="DK9" s="227"/>
      <c r="DL9" s="227"/>
      <c r="DM9" s="227"/>
      <c r="DN9" s="227"/>
      <c r="DO9" s="227"/>
      <c r="DP9" s="227"/>
      <c r="DQ9" s="227"/>
      <c r="DR9" s="227"/>
      <c r="DS9" s="227"/>
      <c r="DT9" s="227"/>
    </row>
    <row r="10" spans="2:158" x14ac:dyDescent="0.25">
      <c r="AM10" s="940" t="s">
        <v>4</v>
      </c>
      <c r="AN10" s="940"/>
      <c r="AO10" s="940"/>
      <c r="AP10" s="940"/>
      <c r="AQ10" s="940"/>
      <c r="AR10" s="940"/>
      <c r="AS10" s="940"/>
      <c r="AT10" s="940"/>
      <c r="AU10" s="940"/>
      <c r="AV10" s="940"/>
      <c r="AW10" s="940"/>
      <c r="AX10" s="940"/>
      <c r="AY10" s="940"/>
      <c r="AZ10" s="940"/>
      <c r="BA10" s="940"/>
      <c r="BB10" s="940"/>
      <c r="BC10" s="940"/>
      <c r="BD10" s="940"/>
      <c r="BE10" s="940"/>
      <c r="BF10" s="940"/>
      <c r="BG10" s="940"/>
      <c r="BH10" s="940"/>
      <c r="BI10" s="940"/>
      <c r="BJ10" s="940"/>
      <c r="BK10" s="940"/>
      <c r="BL10" s="940"/>
      <c r="BM10" s="940"/>
      <c r="BN10" s="940"/>
      <c r="BO10" s="940"/>
      <c r="BP10" s="940"/>
      <c r="BQ10" s="940"/>
      <c r="BR10" s="70"/>
      <c r="BS10" s="70"/>
      <c r="BT10" s="70"/>
      <c r="BU10" s="70"/>
      <c r="BV10" s="70"/>
      <c r="BW10" s="70"/>
      <c r="BX10" s="70"/>
      <c r="BY10" s="70"/>
      <c r="BZ10" s="70"/>
      <c r="CA10" s="70"/>
      <c r="CB10" s="70"/>
    </row>
    <row r="11" spans="2:158" x14ac:dyDescent="0.25">
      <c r="E11" s="946" t="s">
        <v>9</v>
      </c>
      <c r="F11" s="946"/>
      <c r="G11" s="946"/>
      <c r="H11" s="946"/>
      <c r="I11" s="946"/>
      <c r="J11" s="946"/>
      <c r="K11" s="946"/>
      <c r="L11" s="946"/>
      <c r="M11" s="946"/>
      <c r="N11" s="946"/>
      <c r="O11" s="946"/>
      <c r="P11" s="946"/>
      <c r="Q11" s="946"/>
      <c r="R11" s="946"/>
      <c r="S11" s="946"/>
      <c r="T11" s="946"/>
      <c r="U11" s="946"/>
      <c r="V11" s="946"/>
      <c r="W11" s="946"/>
      <c r="X11" s="946"/>
      <c r="Y11" s="946"/>
      <c r="Z11" s="946"/>
      <c r="AA11" s="946"/>
      <c r="AB11" s="946"/>
      <c r="AC11" s="946"/>
      <c r="AD11" s="946"/>
      <c r="AE11" s="946"/>
      <c r="AF11" s="946"/>
      <c r="AG11" s="946"/>
      <c r="AH11" s="946"/>
      <c r="AI11" s="946"/>
      <c r="AJ11" s="946"/>
      <c r="AK11" s="946"/>
      <c r="AL11" s="946"/>
      <c r="AM11" s="946"/>
      <c r="AN11" s="946"/>
      <c r="AO11" s="946"/>
      <c r="AP11" s="946"/>
      <c r="AQ11" s="946"/>
      <c r="AR11" s="946"/>
      <c r="AS11" s="946"/>
      <c r="AT11" s="946"/>
      <c r="AU11" s="946"/>
      <c r="AV11" s="946"/>
      <c r="AW11" s="946"/>
      <c r="AX11" s="946"/>
      <c r="AY11" s="946"/>
      <c r="AZ11" s="946"/>
      <c r="BA11" s="946"/>
      <c r="BB11" s="946"/>
      <c r="BC11" s="946"/>
      <c r="BD11" s="946"/>
      <c r="BE11" s="946"/>
      <c r="BF11" s="946"/>
      <c r="BG11" s="946"/>
      <c r="BH11" s="946"/>
      <c r="BI11" s="946"/>
      <c r="BJ11" s="946"/>
      <c r="BK11" s="946"/>
      <c r="BL11" s="946"/>
      <c r="BM11" s="946"/>
      <c r="BN11" s="946"/>
      <c r="BO11" s="946"/>
      <c r="BP11" s="946"/>
      <c r="BQ11" s="946"/>
      <c r="BR11" s="946"/>
      <c r="BS11" s="946"/>
      <c r="BT11" s="946"/>
      <c r="BU11" s="946"/>
      <c r="BV11" s="946"/>
      <c r="BW11" s="946"/>
      <c r="BX11" s="946"/>
      <c r="BY11" s="946"/>
      <c r="BZ11" s="946"/>
      <c r="CA11" s="946"/>
      <c r="CB11" s="946"/>
      <c r="CC11" s="946"/>
      <c r="CD11" s="946"/>
      <c r="CE11" s="946"/>
      <c r="CF11" s="946"/>
      <c r="CG11" s="946"/>
      <c r="CH11" s="946"/>
      <c r="CI11" s="946"/>
      <c r="CJ11" s="946"/>
      <c r="CK11" s="946"/>
      <c r="CL11" s="946"/>
      <c r="CM11" s="946"/>
      <c r="CN11" s="946"/>
      <c r="CO11" s="946"/>
      <c r="CP11" s="946"/>
      <c r="CQ11" s="946"/>
      <c r="CR11" s="946"/>
      <c r="CS11" s="946"/>
      <c r="CT11" s="946"/>
      <c r="CU11" s="946"/>
      <c r="CV11" s="946"/>
      <c r="CW11" s="946"/>
      <c r="CX11" s="946"/>
      <c r="CY11" s="946"/>
      <c r="CZ11" s="946"/>
      <c r="DA11" s="946"/>
      <c r="DB11" s="946"/>
      <c r="DC11" s="946"/>
      <c r="DD11" s="946"/>
      <c r="DE11" s="946"/>
      <c r="DF11" s="946"/>
      <c r="DG11" s="946"/>
      <c r="DH11" s="71"/>
      <c r="DI11" s="71"/>
      <c r="DJ11" s="71"/>
      <c r="DK11" s="71"/>
      <c r="DL11" s="71"/>
      <c r="DM11" s="71"/>
      <c r="DN11" s="71"/>
      <c r="DO11" s="71"/>
      <c r="DP11" s="71"/>
      <c r="DQ11" s="71"/>
      <c r="DR11" s="71"/>
      <c r="DS11" s="71"/>
      <c r="DT11" s="71"/>
      <c r="DU11" s="71"/>
      <c r="DV11" s="71"/>
      <c r="DW11" s="71"/>
      <c r="DX11" s="71"/>
      <c r="DY11" s="71"/>
      <c r="DZ11" s="71"/>
      <c r="EA11" s="71"/>
      <c r="EB11" s="71"/>
      <c r="EC11" s="71"/>
      <c r="ED11" s="71"/>
      <c r="EE11" s="71"/>
      <c r="EF11" s="71"/>
      <c r="EG11" s="71"/>
      <c r="EH11" s="71"/>
      <c r="EI11" s="71"/>
      <c r="EJ11" s="71"/>
      <c r="EK11" s="71"/>
      <c r="EL11" s="71"/>
      <c r="EM11" s="71"/>
      <c r="EN11" s="71"/>
      <c r="EO11" s="71"/>
      <c r="EP11" s="71"/>
      <c r="EQ11" s="71"/>
      <c r="ER11" s="71"/>
      <c r="ES11" s="71"/>
      <c r="ET11" s="71"/>
      <c r="EU11" s="71"/>
      <c r="EV11" s="71"/>
      <c r="EW11" s="71"/>
      <c r="EX11" s="71"/>
      <c r="EY11" s="71"/>
      <c r="EZ11" s="71"/>
      <c r="FA11" s="71"/>
      <c r="FB11" s="71"/>
    </row>
    <row r="12" spans="2:158" ht="57.75" customHeight="1" x14ac:dyDescent="0.25">
      <c r="E12" s="952">
        <f>'Настройки ТИК'!B9</f>
        <v>0</v>
      </c>
      <c r="F12" s="952"/>
      <c r="G12" s="952"/>
      <c r="H12" s="952"/>
      <c r="I12" s="952"/>
      <c r="J12" s="952"/>
      <c r="K12" s="952"/>
      <c r="L12" s="952"/>
      <c r="M12" s="952"/>
      <c r="N12" s="952"/>
      <c r="O12" s="952"/>
      <c r="P12" s="952"/>
      <c r="Q12" s="952"/>
      <c r="R12" s="952"/>
      <c r="S12" s="952"/>
      <c r="T12" s="952"/>
      <c r="U12" s="952"/>
      <c r="V12" s="952"/>
      <c r="W12" s="952"/>
      <c r="X12" s="952"/>
      <c r="Y12" s="952"/>
      <c r="Z12" s="952"/>
      <c r="AA12" s="952"/>
      <c r="AB12" s="952"/>
      <c r="AC12" s="952"/>
      <c r="AD12" s="952"/>
      <c r="AE12" s="952"/>
      <c r="AF12" s="952"/>
      <c r="AG12" s="952"/>
      <c r="AH12" s="952"/>
      <c r="AI12" s="952"/>
      <c r="AJ12" s="952"/>
      <c r="AK12" s="952"/>
      <c r="AL12" s="952"/>
      <c r="AM12" s="952"/>
      <c r="AN12" s="952"/>
      <c r="AO12" s="952"/>
      <c r="AP12" s="952"/>
      <c r="AQ12" s="952"/>
      <c r="AR12" s="952"/>
      <c r="AS12" s="952"/>
      <c r="AT12" s="952"/>
      <c r="AU12" s="952"/>
      <c r="AV12" s="952"/>
      <c r="AW12" s="952"/>
      <c r="AX12" s="952"/>
      <c r="AY12" s="952"/>
      <c r="AZ12" s="952"/>
      <c r="BA12" s="952"/>
      <c r="BB12" s="952"/>
      <c r="BC12" s="952"/>
      <c r="BD12" s="952"/>
      <c r="BE12" s="952"/>
      <c r="BF12" s="952"/>
      <c r="BG12" s="952"/>
      <c r="BH12" s="952"/>
      <c r="BI12" s="952"/>
      <c r="BJ12" s="952"/>
      <c r="BK12" s="952"/>
      <c r="BL12" s="952"/>
      <c r="BM12" s="952"/>
      <c r="BN12" s="952"/>
      <c r="BO12" s="952"/>
      <c r="BP12" s="952"/>
      <c r="BQ12" s="952"/>
      <c r="BR12" s="952"/>
      <c r="BS12" s="952"/>
      <c r="BT12" s="952"/>
      <c r="BU12" s="952"/>
      <c r="BV12" s="952"/>
      <c r="BW12" s="952"/>
      <c r="BX12" s="952"/>
      <c r="BY12" s="952"/>
      <c r="BZ12" s="952"/>
      <c r="CA12" s="952"/>
      <c r="CB12" s="952"/>
      <c r="CC12" s="952"/>
      <c r="CD12" s="952"/>
      <c r="CE12" s="952"/>
      <c r="CF12" s="952"/>
      <c r="CG12" s="952"/>
      <c r="CH12" s="952"/>
      <c r="CI12" s="952"/>
      <c r="CJ12" s="952"/>
      <c r="CK12" s="952"/>
      <c r="CL12" s="952"/>
      <c r="CM12" s="952"/>
      <c r="CN12" s="952"/>
      <c r="CO12" s="952"/>
      <c r="CP12" s="952"/>
      <c r="CQ12" s="952"/>
      <c r="CR12" s="952"/>
      <c r="CS12" s="952"/>
      <c r="CT12" s="952"/>
      <c r="CU12" s="952"/>
      <c r="CV12" s="952"/>
      <c r="CW12" s="952"/>
      <c r="CX12" s="952"/>
      <c r="CY12" s="952"/>
      <c r="CZ12" s="952"/>
      <c r="DA12" s="952"/>
      <c r="DB12" s="952"/>
      <c r="DC12" s="952"/>
      <c r="DD12" s="952"/>
      <c r="DE12" s="952"/>
      <c r="DF12" s="952"/>
      <c r="DG12" s="952"/>
      <c r="DH12" s="249"/>
      <c r="DI12" s="71"/>
      <c r="DJ12" s="71"/>
      <c r="DK12" s="71"/>
      <c r="DL12" s="71"/>
      <c r="DM12" s="71"/>
      <c r="DN12" s="71"/>
      <c r="DO12" s="71"/>
      <c r="DP12" s="71"/>
      <c r="DQ12" s="71"/>
      <c r="DR12" s="71"/>
      <c r="DS12" s="71"/>
      <c r="DT12" s="71"/>
      <c r="DU12" s="71"/>
      <c r="DV12" s="71"/>
      <c r="DW12" s="71"/>
      <c r="DX12" s="71"/>
      <c r="DY12" s="71"/>
      <c r="DZ12" s="71"/>
      <c r="EA12" s="71"/>
      <c r="EB12" s="71"/>
      <c r="EC12" s="71"/>
      <c r="ED12" s="71"/>
      <c r="EE12" s="71"/>
      <c r="EF12" s="71"/>
      <c r="EG12" s="71"/>
      <c r="EH12" s="71"/>
      <c r="EI12" s="71"/>
      <c r="EJ12" s="71"/>
      <c r="EK12" s="71"/>
      <c r="EL12" s="71"/>
      <c r="EM12" s="71"/>
      <c r="EN12" s="71"/>
      <c r="EO12" s="71"/>
      <c r="EP12" s="71"/>
      <c r="EQ12" s="71"/>
      <c r="ER12" s="71"/>
      <c r="ES12" s="71"/>
      <c r="ET12" s="71"/>
      <c r="EU12" s="71"/>
      <c r="EV12" s="71"/>
      <c r="EW12" s="71"/>
      <c r="EX12" s="71"/>
      <c r="EY12" s="71"/>
      <c r="EZ12" s="71"/>
      <c r="FA12" s="71"/>
      <c r="FB12" s="71"/>
    </row>
    <row r="13" spans="2:158" s="107" customFormat="1" ht="19.5" customHeight="1" x14ac:dyDescent="0.25">
      <c r="E13" s="146"/>
      <c r="F13" s="146"/>
      <c r="G13" s="14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46"/>
      <c r="AC13" s="146"/>
      <c r="AD13" s="146"/>
      <c r="AE13" s="146"/>
      <c r="AF13" s="146"/>
      <c r="AG13" s="146"/>
      <c r="AH13" s="146"/>
      <c r="AI13" s="146"/>
      <c r="AJ13" s="146"/>
      <c r="AK13" s="146"/>
      <c r="AL13" s="146"/>
      <c r="AM13" s="146"/>
      <c r="AN13" s="146"/>
      <c r="AO13" s="146"/>
      <c r="AP13" s="954" t="str">
        <f>IF('Настройки ТИК'!$H$15=1,"","ВНИМАНИЕ! Отчет содержит 2 строчки для каждой даты")</f>
        <v>ВНИМАНИЕ! Отчет содержит 2 строчки для каждой даты</v>
      </c>
      <c r="AQ13" s="954"/>
      <c r="AR13" s="954"/>
      <c r="AS13" s="954"/>
      <c r="AT13" s="954"/>
      <c r="AU13" s="954"/>
      <c r="AV13" s="954"/>
      <c r="AW13" s="954"/>
      <c r="AX13" s="954"/>
      <c r="AY13" s="954"/>
      <c r="AZ13" s="954"/>
      <c r="BA13" s="954"/>
      <c r="BB13" s="954"/>
      <c r="BC13" s="954"/>
      <c r="BD13" s="954"/>
      <c r="BE13" s="954"/>
      <c r="BF13" s="954"/>
      <c r="BG13" s="954"/>
      <c r="BH13" s="954"/>
      <c r="BI13" s="954"/>
      <c r="BJ13" s="954"/>
      <c r="BK13" s="954"/>
      <c r="BL13" s="954"/>
      <c r="BM13" s="954"/>
      <c r="BN13" s="954"/>
      <c r="BO13" s="954"/>
      <c r="BP13" s="954"/>
      <c r="BQ13" s="954"/>
      <c r="BR13" s="954"/>
      <c r="BS13" s="954"/>
      <c r="BT13" s="954"/>
      <c r="BU13" s="954"/>
      <c r="BV13" s="954"/>
      <c r="BW13" s="954"/>
      <c r="BX13" s="954"/>
      <c r="BY13" s="954"/>
      <c r="BZ13" s="954"/>
      <c r="CA13" s="954"/>
      <c r="CB13" s="954"/>
      <c r="CC13" s="954"/>
      <c r="CD13" s="954"/>
      <c r="CE13" s="954"/>
      <c r="CF13" s="954"/>
      <c r="CG13" s="954"/>
      <c r="CH13" s="954"/>
      <c r="CI13" s="954"/>
      <c r="CJ13" s="954"/>
      <c r="CK13" s="954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6"/>
      <c r="DG13" s="146"/>
      <c r="DH13" s="146"/>
      <c r="DI13" s="250"/>
      <c r="DJ13" s="250"/>
      <c r="DK13" s="250"/>
      <c r="DL13" s="250"/>
      <c r="DM13" s="250"/>
      <c r="DN13" s="250"/>
      <c r="DO13" s="250"/>
      <c r="DP13" s="250"/>
      <c r="DQ13" s="250"/>
      <c r="DR13" s="250"/>
      <c r="DS13" s="250"/>
      <c r="DT13" s="250"/>
      <c r="DU13" s="250"/>
      <c r="DV13" s="250"/>
      <c r="DW13" s="250"/>
      <c r="DX13" s="250"/>
      <c r="DY13" s="250"/>
      <c r="DZ13" s="250"/>
      <c r="EA13" s="250"/>
      <c r="EB13" s="250"/>
      <c r="EC13" s="250"/>
      <c r="ED13" s="250"/>
      <c r="EE13" s="250"/>
      <c r="EF13" s="250"/>
      <c r="EG13" s="250"/>
      <c r="EH13" s="250"/>
      <c r="EI13" s="250"/>
      <c r="EJ13" s="250"/>
      <c r="EK13" s="250"/>
      <c r="EL13" s="250"/>
      <c r="EM13" s="250"/>
      <c r="EN13" s="250"/>
      <c r="EO13" s="250"/>
      <c r="EP13" s="250"/>
      <c r="EQ13" s="250"/>
      <c r="ER13" s="250"/>
      <c r="ES13" s="250"/>
      <c r="ET13" s="250"/>
      <c r="EU13" s="250"/>
      <c r="EV13" s="250"/>
      <c r="EW13" s="250"/>
      <c r="EX13" s="250"/>
      <c r="EY13" s="250"/>
      <c r="EZ13" s="250"/>
      <c r="FA13" s="250"/>
      <c r="FB13" s="250"/>
    </row>
    <row r="14" spans="2:158" x14ac:dyDescent="0.25">
      <c r="E14" s="939"/>
      <c r="F14" s="939"/>
      <c r="G14" s="939"/>
      <c r="H14" s="939"/>
      <c r="I14" s="939"/>
      <c r="J14" s="939"/>
      <c r="K14" s="939"/>
      <c r="L14" s="939"/>
      <c r="M14" s="939"/>
      <c r="N14" s="939"/>
      <c r="O14" s="939"/>
      <c r="P14" s="939"/>
      <c r="Q14" s="939"/>
      <c r="R14" s="939"/>
      <c r="S14" s="939"/>
      <c r="T14" s="939"/>
      <c r="U14" s="939"/>
      <c r="V14" s="939"/>
      <c r="W14" s="939"/>
      <c r="X14" s="939"/>
      <c r="Y14" s="939"/>
      <c r="Z14" s="939"/>
      <c r="AA14" s="939"/>
      <c r="AB14" s="939"/>
      <c r="AC14" s="939"/>
      <c r="AD14" s="939"/>
      <c r="AE14" s="939"/>
      <c r="AF14" s="939"/>
      <c r="AG14" s="939"/>
      <c r="AH14" s="939"/>
      <c r="AI14" s="939"/>
      <c r="AJ14" s="939"/>
      <c r="AK14" s="939"/>
      <c r="AL14" s="939"/>
      <c r="AM14" s="939"/>
      <c r="AN14" s="939"/>
      <c r="AO14" s="939"/>
      <c r="AP14" s="939"/>
      <c r="AQ14" s="939"/>
      <c r="AR14" s="939"/>
      <c r="AS14" s="939"/>
      <c r="AT14" s="939"/>
      <c r="AU14" s="939"/>
      <c r="AV14" s="939"/>
      <c r="AW14" s="939"/>
      <c r="AX14" s="939"/>
      <c r="AY14" s="939"/>
      <c r="AZ14" s="939"/>
      <c r="BA14" s="939"/>
      <c r="BB14" s="939"/>
      <c r="BC14" s="939"/>
      <c r="BD14" s="939"/>
      <c r="BE14" s="939"/>
      <c r="BF14" s="939"/>
      <c r="BG14" s="939"/>
      <c r="BH14" s="939"/>
      <c r="BI14" s="939"/>
      <c r="BJ14" s="939"/>
      <c r="BK14" s="939"/>
      <c r="BL14" s="939"/>
      <c r="BM14" s="939"/>
      <c r="BN14" s="939"/>
      <c r="BO14" s="939"/>
      <c r="BP14" s="939"/>
      <c r="BQ14" s="939"/>
      <c r="BR14" s="939"/>
      <c r="BS14" s="939"/>
      <c r="BT14" s="939"/>
      <c r="BU14" s="939"/>
      <c r="BV14" s="939"/>
      <c r="BW14" s="939"/>
      <c r="BX14" s="939"/>
      <c r="BY14" s="939"/>
      <c r="BZ14" s="939"/>
      <c r="CA14" s="939"/>
      <c r="CB14" s="939"/>
      <c r="CC14" s="939"/>
      <c r="CD14" s="939"/>
      <c r="CE14" s="939"/>
      <c r="CF14" s="939"/>
      <c r="CG14" s="939"/>
      <c r="CH14" s="939"/>
      <c r="CI14" s="939"/>
      <c r="CJ14" s="939"/>
      <c r="CK14" s="939"/>
      <c r="CL14" s="939"/>
      <c r="CM14" s="939"/>
      <c r="CN14" s="939"/>
      <c r="CO14" s="939"/>
      <c r="CP14" s="939"/>
      <c r="CQ14" s="939"/>
      <c r="CR14" s="939"/>
      <c r="CS14" s="939"/>
      <c r="CT14" s="939"/>
      <c r="CU14" s="939"/>
      <c r="CV14" s="939"/>
      <c r="CW14" s="939"/>
      <c r="CX14" s="939"/>
      <c r="CY14" s="939"/>
      <c r="CZ14" s="939"/>
      <c r="DA14" s="939"/>
      <c r="DB14" s="939"/>
      <c r="DC14" s="939"/>
      <c r="DD14" s="939"/>
      <c r="DE14" s="939"/>
      <c r="DF14" s="939"/>
      <c r="DG14" s="939"/>
      <c r="DH14" s="376"/>
      <c r="DI14" s="71"/>
      <c r="DJ14" s="71"/>
      <c r="DK14" s="71"/>
      <c r="DL14" s="71"/>
      <c r="DM14" s="71"/>
      <c r="DN14" s="71"/>
      <c r="DO14" s="71"/>
      <c r="DP14" s="71"/>
      <c r="DQ14" s="71"/>
      <c r="DR14" s="71"/>
      <c r="DS14" s="71"/>
      <c r="DT14" s="71"/>
      <c r="DU14" s="71"/>
      <c r="DV14" s="71"/>
      <c r="DW14" s="71"/>
      <c r="DX14" s="71"/>
      <c r="DY14" s="71"/>
      <c r="DZ14" s="71"/>
      <c r="EA14" s="71"/>
      <c r="EB14" s="71"/>
      <c r="EC14" s="71"/>
      <c r="ED14" s="71"/>
      <c r="EE14" s="71"/>
      <c r="EF14" s="71"/>
      <c r="EG14" s="71"/>
      <c r="EH14" s="71"/>
      <c r="EI14" s="71"/>
      <c r="EJ14" s="71"/>
      <c r="EK14" s="71"/>
      <c r="EL14" s="71"/>
      <c r="EM14" s="71"/>
      <c r="EN14" s="71"/>
      <c r="EO14" s="71"/>
      <c r="EP14" s="71"/>
      <c r="EQ14" s="71"/>
      <c r="ER14" s="71"/>
      <c r="ES14" s="71"/>
      <c r="ET14" s="71"/>
      <c r="EU14" s="71"/>
      <c r="EV14" s="71"/>
      <c r="EW14" s="71"/>
      <c r="EX14" s="71"/>
      <c r="EY14" s="71"/>
      <c r="EZ14" s="71"/>
      <c r="FA14" s="71"/>
      <c r="FB14" s="71"/>
    </row>
    <row r="15" spans="2:158" x14ac:dyDescent="0.25">
      <c r="E15" s="948" t="s">
        <v>10</v>
      </c>
      <c r="F15" s="949"/>
      <c r="G15" s="949"/>
      <c r="H15" s="949"/>
      <c r="I15" s="949"/>
      <c r="J15" s="949"/>
      <c r="K15" s="949"/>
      <c r="L15" s="949"/>
      <c r="M15" s="949"/>
      <c r="N15" s="949"/>
      <c r="O15" s="949"/>
      <c r="P15" s="949"/>
      <c r="Q15" s="949"/>
      <c r="R15" s="949"/>
      <c r="S15" s="949"/>
      <c r="T15" s="949"/>
      <c r="U15" s="949"/>
      <c r="V15" s="949"/>
      <c r="W15" s="949"/>
      <c r="X15" s="949"/>
      <c r="Y15" s="949"/>
      <c r="Z15" s="949"/>
      <c r="AA15" s="949"/>
      <c r="AB15" s="949"/>
      <c r="AC15" s="949"/>
      <c r="AD15" s="949"/>
      <c r="AE15" s="949"/>
      <c r="AF15" s="949"/>
      <c r="AG15" s="949"/>
      <c r="AH15" s="949"/>
      <c r="AI15" s="949"/>
      <c r="AJ15" s="949"/>
      <c r="AK15" s="949"/>
      <c r="AL15" s="949"/>
      <c r="AM15" s="949"/>
      <c r="AN15" s="949"/>
      <c r="AO15" s="949"/>
      <c r="AP15" s="949"/>
      <c r="AQ15" s="949"/>
      <c r="AR15" s="949"/>
      <c r="AS15" s="949"/>
      <c r="AT15" s="949"/>
      <c r="AU15" s="949"/>
      <c r="AV15" s="949"/>
      <c r="AW15" s="949"/>
      <c r="AX15" s="949"/>
      <c r="AY15" s="949"/>
      <c r="AZ15" s="949"/>
      <c r="BA15" s="949"/>
      <c r="BB15" s="949"/>
      <c r="BC15" s="949"/>
      <c r="BD15" s="949"/>
      <c r="BE15" s="949"/>
      <c r="BF15" s="949"/>
      <c r="BG15" s="949"/>
      <c r="BH15" s="949"/>
      <c r="BI15" s="949"/>
      <c r="BJ15" s="949"/>
      <c r="BK15" s="949"/>
      <c r="BL15" s="949"/>
      <c r="BM15" s="949"/>
      <c r="BN15" s="949"/>
      <c r="BO15" s="949"/>
      <c r="BP15" s="949"/>
      <c r="BQ15" s="949"/>
      <c r="BR15" s="949"/>
      <c r="BS15" s="949"/>
      <c r="BT15" s="949"/>
      <c r="BU15" s="949"/>
      <c r="BV15" s="949"/>
      <c r="BW15" s="949"/>
      <c r="BX15" s="949"/>
      <c r="BY15" s="949"/>
      <c r="BZ15" s="949"/>
      <c r="CA15" s="949"/>
      <c r="CB15" s="949"/>
      <c r="CC15" s="949"/>
      <c r="CD15" s="949"/>
      <c r="CE15" s="949"/>
      <c r="CF15" s="949"/>
      <c r="CG15" s="949"/>
      <c r="CH15" s="949"/>
      <c r="CI15" s="949"/>
      <c r="CJ15" s="949"/>
      <c r="CK15" s="949"/>
      <c r="CL15" s="949"/>
      <c r="CM15" s="949"/>
      <c r="CN15" s="949"/>
      <c r="CO15" s="949"/>
      <c r="CP15" s="949"/>
      <c r="CQ15" s="949"/>
      <c r="CR15" s="949"/>
      <c r="CS15" s="949"/>
      <c r="CT15" s="949"/>
      <c r="CU15" s="949"/>
      <c r="CV15" s="949"/>
      <c r="CW15" s="949"/>
      <c r="CX15" s="949"/>
      <c r="CY15" s="949"/>
      <c r="CZ15" s="949"/>
      <c r="DA15" s="949"/>
      <c r="DB15" s="949"/>
      <c r="DC15" s="949"/>
      <c r="DD15" s="949"/>
      <c r="DE15" s="949"/>
      <c r="DF15" s="949"/>
      <c r="DG15" s="949"/>
      <c r="DH15" s="365"/>
      <c r="DI15" s="71"/>
      <c r="DJ15" s="71"/>
      <c r="DK15" s="71"/>
      <c r="DL15" s="71"/>
      <c r="DM15" s="71"/>
      <c r="DN15" s="71"/>
      <c r="DO15" s="71"/>
      <c r="DP15" s="71"/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71"/>
      <c r="EI15" s="71"/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/>
      <c r="FA15" s="71"/>
      <c r="FB15" s="71"/>
    </row>
    <row r="16" spans="2:158" ht="15.75" customHeight="1" x14ac:dyDescent="0.25">
      <c r="G16" s="505" t="str">
        <f>TEXT('Настройки ТИК'!C17,"ММММ")</f>
        <v>Январь</v>
      </c>
      <c r="H16" s="505" t="str">
        <f>TEXT('Настройки ТИК'!D17,"ММММ")</f>
        <v>Январь</v>
      </c>
      <c r="AK16" s="74"/>
      <c r="AL16" s="74"/>
      <c r="AM16" s="74"/>
      <c r="AN16" s="74"/>
      <c r="AO16" s="74"/>
      <c r="AP16" s="74"/>
      <c r="AQ16" s="74"/>
      <c r="AR16" s="74"/>
      <c r="AS16" s="74" t="s">
        <v>11</v>
      </c>
      <c r="AT16" s="74"/>
      <c r="AU16" s="74"/>
      <c r="AV16" s="74"/>
      <c r="AW16" s="74"/>
      <c r="AX16" s="506"/>
      <c r="AY16" s="876" t="e">
        <f ca="1">IF('Настройки ТИК'!$I$17='Настройки ТИК'!$J$17,'Настройки ТИК'!$I$17,'Настройки ТИК'!$I$17&amp;"-"&amp;'Настройки ТИК'!$J$17)</f>
        <v>#VALUE!</v>
      </c>
      <c r="AZ16" s="876"/>
      <c r="BA16" s="876"/>
      <c r="BB16" s="876"/>
      <c r="BC16" s="876"/>
      <c r="BD16" s="876"/>
      <c r="BE16" s="876"/>
      <c r="BF16" s="251"/>
      <c r="BG16" s="251"/>
      <c r="BH16" s="251"/>
      <c r="BI16" s="75"/>
      <c r="BJ16" s="75"/>
      <c r="BK16" s="950" t="str">
        <f>'Настройки ТИК'!$I$15</f>
        <v/>
      </c>
      <c r="BL16" s="950"/>
      <c r="BM16" s="951"/>
      <c r="BN16" s="945" t="s">
        <v>146</v>
      </c>
      <c r="BO16" s="945"/>
      <c r="BP16" s="945"/>
      <c r="BQ16" s="945"/>
      <c r="BR16" s="75"/>
      <c r="BS16" s="75"/>
      <c r="BT16" s="75"/>
      <c r="DE16" s="71"/>
      <c r="DF16" s="71"/>
      <c r="DG16" s="71"/>
      <c r="DH16" s="71"/>
      <c r="DI16" s="71"/>
      <c r="DJ16" s="71"/>
      <c r="DK16" s="71"/>
      <c r="DL16" s="71"/>
      <c r="DM16" s="71"/>
      <c r="DN16" s="71"/>
      <c r="DO16" s="71"/>
      <c r="DP16" s="71"/>
      <c r="DQ16" s="71"/>
      <c r="DR16" s="71"/>
      <c r="DS16" s="71"/>
      <c r="DT16" s="71"/>
      <c r="DU16" s="71"/>
      <c r="DV16" s="71"/>
      <c r="DW16" s="71"/>
      <c r="DX16" s="71"/>
      <c r="DY16" s="71"/>
      <c r="DZ16" s="71"/>
      <c r="EA16" s="71"/>
      <c r="EB16" s="71"/>
      <c r="EC16" s="71"/>
      <c r="ED16" s="71"/>
      <c r="EE16" s="71"/>
      <c r="EF16" s="71"/>
      <c r="EG16" s="71"/>
      <c r="EH16" s="71"/>
      <c r="EI16" s="71"/>
      <c r="EJ16" s="71"/>
      <c r="EK16" s="71"/>
      <c r="EL16" s="71"/>
      <c r="EM16" s="71"/>
      <c r="EN16" s="71"/>
      <c r="EO16" s="71"/>
    </row>
    <row r="17" spans="1:223" x14ac:dyDescent="0.25">
      <c r="E17" s="953"/>
      <c r="F17" s="953"/>
      <c r="J17" s="252"/>
      <c r="AX17" s="119"/>
      <c r="AY17" s="938" t="s">
        <v>144</v>
      </c>
      <c r="AZ17" s="938"/>
      <c r="BA17" s="938"/>
      <c r="BB17" s="938"/>
      <c r="BC17" s="938"/>
      <c r="BD17" s="938"/>
      <c r="BE17" s="938"/>
      <c r="BF17" s="938"/>
      <c r="BG17" s="938"/>
      <c r="BH17" s="938"/>
      <c r="DE17" s="71"/>
      <c r="DF17" s="71"/>
      <c r="DG17" s="71"/>
      <c r="DH17" s="71"/>
      <c r="DI17" s="71"/>
      <c r="DJ17" s="71"/>
      <c r="DK17" s="71"/>
      <c r="DL17" s="71"/>
      <c r="DM17" s="71"/>
      <c r="DN17" s="71"/>
      <c r="DO17" s="71"/>
      <c r="DP17" s="71"/>
      <c r="DQ17" s="71"/>
      <c r="DR17" s="71"/>
      <c r="DS17" s="71"/>
      <c r="DT17" s="71"/>
      <c r="DU17" s="71"/>
      <c r="DV17" s="71"/>
      <c r="DW17" s="71"/>
      <c r="DX17" s="71"/>
      <c r="DY17" s="71"/>
      <c r="DZ17" s="71"/>
      <c r="EA17" s="71"/>
      <c r="EB17" s="71"/>
      <c r="EC17" s="71"/>
      <c r="ED17" s="71"/>
      <c r="EE17" s="71"/>
      <c r="EF17" s="71"/>
      <c r="EG17" s="71"/>
      <c r="EH17" s="71"/>
      <c r="EI17" s="71"/>
      <c r="EJ17" s="71"/>
      <c r="EK17" s="71"/>
      <c r="EL17" s="71"/>
      <c r="EM17" s="71"/>
      <c r="EN17" s="71"/>
      <c r="EO17" s="71"/>
    </row>
    <row r="18" spans="1:223" ht="9" customHeight="1" x14ac:dyDescent="0.25"/>
    <row r="19" spans="1:223" ht="15.75" customHeight="1" x14ac:dyDescent="0.25">
      <c r="A19" s="957" t="s">
        <v>0</v>
      </c>
      <c r="B19" s="958"/>
      <c r="C19" s="460"/>
      <c r="D19" s="460"/>
      <c r="E19" s="947" t="s">
        <v>1</v>
      </c>
      <c r="F19" s="942"/>
      <c r="G19" s="942"/>
      <c r="H19" s="942"/>
      <c r="I19" s="942"/>
      <c r="J19" s="942"/>
      <c r="K19" s="942"/>
      <c r="L19" s="942"/>
      <c r="M19" s="942"/>
      <c r="N19" s="942"/>
      <c r="O19" s="942"/>
      <c r="P19" s="942"/>
      <c r="Q19" s="942"/>
      <c r="R19" s="942"/>
      <c r="S19" s="942"/>
      <c r="T19" s="942"/>
      <c r="U19" s="942"/>
      <c r="V19" s="942"/>
      <c r="W19" s="942"/>
      <c r="X19" s="942"/>
      <c r="Y19" s="942"/>
      <c r="Z19" s="942"/>
      <c r="AA19" s="942"/>
      <c r="AB19" s="942"/>
      <c r="AC19" s="942"/>
      <c r="AD19" s="942"/>
      <c r="AE19" s="942"/>
      <c r="AF19" s="942"/>
      <c r="AG19" s="942"/>
      <c r="AH19" s="942"/>
      <c r="AI19" s="942"/>
      <c r="AJ19" s="942"/>
      <c r="AK19" s="942"/>
      <c r="AL19" s="942"/>
      <c r="AM19" s="942"/>
      <c r="AN19" s="942"/>
      <c r="AO19" s="942"/>
      <c r="AP19" s="942"/>
      <c r="AQ19" s="942"/>
      <c r="AR19" s="942"/>
      <c r="AS19" s="942"/>
      <c r="AT19" s="942"/>
      <c r="AU19" s="942"/>
      <c r="AV19" s="942"/>
      <c r="AW19" s="942"/>
      <c r="AX19" s="942"/>
      <c r="AY19" s="942"/>
      <c r="AZ19" s="942"/>
      <c r="BA19" s="942"/>
      <c r="BB19" s="942"/>
      <c r="BC19" s="942"/>
      <c r="BD19" s="942"/>
      <c r="BE19" s="942"/>
      <c r="BF19" s="942"/>
      <c r="BG19" s="942"/>
      <c r="BH19" s="942"/>
      <c r="BI19" s="942"/>
      <c r="BJ19" s="942"/>
      <c r="BK19" s="942"/>
      <c r="BL19" s="942"/>
      <c r="BM19" s="942"/>
      <c r="BN19" s="942"/>
      <c r="BO19" s="942"/>
      <c r="BP19" s="942"/>
      <c r="BQ19" s="942"/>
      <c r="BR19" s="942"/>
      <c r="BS19" s="942"/>
      <c r="BT19" s="942"/>
      <c r="BU19" s="942"/>
      <c r="BV19" s="942"/>
      <c r="BW19" s="942"/>
      <c r="BX19" s="942"/>
      <c r="BY19" s="942"/>
      <c r="BZ19" s="942"/>
      <c r="CA19" s="942"/>
      <c r="CB19" s="942"/>
      <c r="CC19" s="942"/>
      <c r="CD19" s="942"/>
      <c r="CE19" s="942"/>
      <c r="CF19" s="942"/>
      <c r="CG19" s="942"/>
      <c r="CH19" s="942"/>
      <c r="CI19" s="942"/>
      <c r="CJ19" s="942"/>
      <c r="CK19" s="942"/>
      <c r="CL19" s="942"/>
      <c r="CM19" s="942"/>
      <c r="CN19" s="942"/>
      <c r="CO19" s="942"/>
      <c r="CP19" s="942"/>
      <c r="CQ19" s="942"/>
      <c r="CR19" s="942"/>
      <c r="CS19" s="942"/>
      <c r="CT19" s="942"/>
      <c r="CU19" s="942"/>
      <c r="CV19" s="942"/>
      <c r="CW19" s="942"/>
      <c r="CX19" s="942"/>
      <c r="CY19" s="942"/>
      <c r="CZ19" s="942"/>
      <c r="DA19" s="942"/>
      <c r="DB19" s="942"/>
      <c r="DC19" s="942"/>
      <c r="DD19" s="942"/>
      <c r="DE19" s="942"/>
      <c r="DF19" s="942"/>
      <c r="DG19" s="942"/>
      <c r="DH19" s="637"/>
      <c r="DI19" s="942" t="s">
        <v>1</v>
      </c>
      <c r="DJ19" s="942"/>
      <c r="DK19" s="942"/>
      <c r="DL19" s="942"/>
      <c r="DM19" s="942"/>
      <c r="DN19" s="942"/>
      <c r="DO19" s="942"/>
      <c r="DP19" s="942"/>
      <c r="DQ19" s="942"/>
      <c r="DR19" s="942"/>
      <c r="DS19" s="942"/>
      <c r="DT19" s="942"/>
      <c r="DU19" s="942"/>
      <c r="DV19" s="942"/>
      <c r="DW19" s="942"/>
      <c r="DX19" s="942"/>
      <c r="DY19" s="942"/>
      <c r="DZ19" s="942"/>
      <c r="EA19" s="942"/>
      <c r="EB19" s="942"/>
      <c r="EC19" s="942"/>
      <c r="ED19" s="942"/>
      <c r="EE19" s="942"/>
      <c r="EF19" s="942"/>
      <c r="EG19" s="942"/>
      <c r="EH19" s="942"/>
      <c r="EI19" s="942"/>
      <c r="EJ19" s="942"/>
      <c r="EK19" s="942"/>
      <c r="EL19" s="942"/>
      <c r="EM19" s="942"/>
      <c r="EN19" s="942"/>
      <c r="EO19" s="942"/>
      <c r="EP19" s="942"/>
      <c r="EQ19" s="942"/>
      <c r="ER19" s="942"/>
      <c r="ES19" s="942"/>
      <c r="ET19" s="942"/>
      <c r="EU19" s="942"/>
      <c r="EV19" s="942"/>
      <c r="EW19" s="942"/>
      <c r="EX19" s="942"/>
      <c r="EY19" s="942"/>
      <c r="EZ19" s="942"/>
      <c r="FA19" s="942"/>
      <c r="FB19" s="942"/>
      <c r="FC19" s="942"/>
      <c r="FD19" s="942"/>
      <c r="FE19" s="942"/>
      <c r="FF19" s="942"/>
      <c r="FG19" s="942"/>
      <c r="FH19" s="942"/>
      <c r="FI19" s="942"/>
      <c r="FJ19" s="942"/>
      <c r="FK19" s="942"/>
      <c r="FL19" s="942"/>
      <c r="FM19" s="942"/>
      <c r="FN19" s="942"/>
      <c r="FO19" s="942"/>
      <c r="FP19" s="942"/>
      <c r="FQ19" s="942"/>
      <c r="FR19" s="942"/>
      <c r="FS19" s="942"/>
      <c r="FT19" s="942"/>
      <c r="FU19" s="942"/>
      <c r="FV19" s="942"/>
      <c r="FW19" s="942"/>
      <c r="FX19" s="942"/>
      <c r="FY19" s="942"/>
      <c r="FZ19" s="942"/>
      <c r="GA19" s="942"/>
      <c r="GB19" s="942"/>
      <c r="GC19" s="942"/>
      <c r="GD19" s="942"/>
      <c r="GE19" s="942"/>
      <c r="GF19" s="942"/>
      <c r="GG19" s="942"/>
      <c r="GH19" s="942"/>
      <c r="GI19" s="942"/>
      <c r="GJ19" s="942"/>
      <c r="GK19" s="942"/>
      <c r="GL19" s="942"/>
      <c r="GM19" s="942"/>
      <c r="GN19" s="942"/>
      <c r="GO19" s="942"/>
      <c r="GP19" s="942"/>
      <c r="GQ19" s="942"/>
      <c r="GR19" s="942"/>
      <c r="GS19" s="942"/>
      <c r="GT19" s="942"/>
      <c r="GU19" s="942"/>
      <c r="GV19" s="942"/>
      <c r="GW19" s="942"/>
      <c r="GX19" s="942"/>
      <c r="GY19" s="942"/>
      <c r="GZ19" s="942"/>
      <c r="HA19" s="942"/>
      <c r="HB19" s="942"/>
      <c r="HC19" s="942"/>
      <c r="HD19" s="942"/>
      <c r="HE19" s="942"/>
      <c r="HF19" s="942"/>
      <c r="HG19" s="942"/>
      <c r="HH19" s="942"/>
      <c r="HI19" s="942"/>
      <c r="HJ19" s="942"/>
      <c r="HK19" s="943"/>
    </row>
    <row r="20" spans="1:223" s="113" customFormat="1" ht="9" customHeight="1" x14ac:dyDescent="0.25">
      <c r="A20" s="959"/>
      <c r="B20" s="960"/>
      <c r="C20" s="277"/>
      <c r="D20" s="277">
        <f>IF('Настройки УИК'!$R$22=0,"",'Настройки УИК'!$R$22)</f>
        <v>134</v>
      </c>
      <c r="E20" s="928" t="str">
        <f ca="1">IF(INDIRECT("'Настройки УИК'!$B$22")=0,"",INDIRECT("'Настройки УИК'!$B$22"))</f>
        <v/>
      </c>
      <c r="F20" s="929"/>
      <c r="G20" s="929"/>
      <c r="H20" s="929"/>
      <c r="I20" s="929"/>
      <c r="J20" s="929"/>
      <c r="K20" s="929"/>
      <c r="L20" s="929"/>
      <c r="M20" s="929"/>
      <c r="N20" s="929"/>
      <c r="O20" s="930"/>
      <c r="P20" s="277">
        <f>IF('Настройки УИК'!$R$23=0,"",'Настройки УИК'!$R$23)</f>
        <v>135</v>
      </c>
      <c r="Q20" s="928" t="str">
        <f ca="1">IF(INDIRECT("'Настройки УИК'!$B$23")=0,"",INDIRECT("'Настройки УИК'!$B$23"))</f>
        <v/>
      </c>
      <c r="R20" s="929"/>
      <c r="S20" s="929"/>
      <c r="T20" s="929"/>
      <c r="U20" s="929"/>
      <c r="V20" s="929"/>
      <c r="W20" s="929"/>
      <c r="X20" s="929"/>
      <c r="Y20" s="929"/>
      <c r="Z20" s="929"/>
      <c r="AA20" s="930"/>
      <c r="AB20" s="277">
        <f>IF('Настройки УИК'!$R$24=0,"",'Настройки УИК'!$R$24)</f>
        <v>136</v>
      </c>
      <c r="AC20" s="928" t="str">
        <f ca="1">IF(INDIRECT("'Настройки УИК'!$B$24")=0,"",INDIRECT("'Настройки УИК'!$B$24"))</f>
        <v/>
      </c>
      <c r="AD20" s="929"/>
      <c r="AE20" s="929"/>
      <c r="AF20" s="929"/>
      <c r="AG20" s="929"/>
      <c r="AH20" s="929"/>
      <c r="AI20" s="929"/>
      <c r="AJ20" s="929"/>
      <c r="AK20" s="929"/>
      <c r="AL20" s="929"/>
      <c r="AM20" s="930"/>
      <c r="AN20" s="277" t="str">
        <f>IF('Настройки УИК'!$R$25=0,"",'Настройки УИК'!$R$25)</f>
        <v/>
      </c>
      <c r="AO20" s="928" t="str">
        <f ca="1">IF(INDIRECT("'Настройки УИК'!$B$25")=0,"",INDIRECT("'Настройки УИК'!$B$25"))</f>
        <v/>
      </c>
      <c r="AP20" s="929"/>
      <c r="AQ20" s="929"/>
      <c r="AR20" s="929"/>
      <c r="AS20" s="929"/>
      <c r="AT20" s="929"/>
      <c r="AU20" s="929"/>
      <c r="AV20" s="929"/>
      <c r="AW20" s="929"/>
      <c r="AX20" s="929"/>
      <c r="AY20" s="930"/>
      <c r="AZ20" s="277" t="str">
        <f>IF('Настройки УИК'!$R$26=0,"",'Настройки УИК'!$R$26)</f>
        <v/>
      </c>
      <c r="BA20" s="928" t="str">
        <f ca="1">IF(INDIRECT("'Настройки УИК'!$B$26")=0,"",INDIRECT("'Настройки УИК'!$B$26"))</f>
        <v/>
      </c>
      <c r="BB20" s="929"/>
      <c r="BC20" s="929"/>
      <c r="BD20" s="929"/>
      <c r="BE20" s="929"/>
      <c r="BF20" s="929"/>
      <c r="BG20" s="929"/>
      <c r="BH20" s="929"/>
      <c r="BI20" s="929"/>
      <c r="BJ20" s="929"/>
      <c r="BK20" s="930"/>
      <c r="BL20" s="277" t="str">
        <f>IF('Настройки УИК'!$R$27=0,"",'Настройки УИК'!$R$27)</f>
        <v/>
      </c>
      <c r="BM20" s="928" t="str">
        <f ca="1">IF(INDIRECT("'Настройки УИК'!$B$27")=0,"",INDIRECT("'Настройки УИК'!$B$27"))</f>
        <v/>
      </c>
      <c r="BN20" s="929"/>
      <c r="BO20" s="929"/>
      <c r="BP20" s="929"/>
      <c r="BQ20" s="929"/>
      <c r="BR20" s="929"/>
      <c r="BS20" s="929"/>
      <c r="BT20" s="929"/>
      <c r="BU20" s="929"/>
      <c r="BV20" s="929"/>
      <c r="BW20" s="930"/>
      <c r="BX20" s="277" t="str">
        <f>IF('Настройки УИК'!$R$28=0,"",'Настройки УИК'!$R$28)</f>
        <v/>
      </c>
      <c r="BY20" s="928" t="str">
        <f ca="1">IF(INDIRECT("'Настройки УИК'!$B$28")=0,"",INDIRECT("'Настройки УИК'!$B$28"))</f>
        <v/>
      </c>
      <c r="BZ20" s="929"/>
      <c r="CA20" s="929"/>
      <c r="CB20" s="929"/>
      <c r="CC20" s="929"/>
      <c r="CD20" s="929"/>
      <c r="CE20" s="929"/>
      <c r="CF20" s="929"/>
      <c r="CG20" s="929"/>
      <c r="CH20" s="929"/>
      <c r="CI20" s="930"/>
      <c r="CJ20" s="277" t="str">
        <f>IF('Настройки УИК'!$R$29=0,"",'Настройки УИК'!$R$29)</f>
        <v/>
      </c>
      <c r="CK20" s="928" t="str">
        <f ca="1">IF(INDIRECT("'Настройки УИК'!$B$29")=0,"",INDIRECT("'Настройки УИК'!$B$29"))</f>
        <v/>
      </c>
      <c r="CL20" s="929"/>
      <c r="CM20" s="929"/>
      <c r="CN20" s="929"/>
      <c r="CO20" s="929"/>
      <c r="CP20" s="929"/>
      <c r="CQ20" s="929"/>
      <c r="CR20" s="929"/>
      <c r="CS20" s="929"/>
      <c r="CT20" s="929"/>
      <c r="CU20" s="930"/>
      <c r="CV20" s="277" t="str">
        <f>IF('Настройки УИК'!$R$30=0,"",'Настройки УИК'!$R$30)</f>
        <v/>
      </c>
      <c r="CW20" s="928" t="str">
        <f ca="1">IF(INDIRECT("'Настройки УИК'!$B$30")=0,"",INDIRECT("'Настройки УИК'!$B$30"))</f>
        <v/>
      </c>
      <c r="CX20" s="929"/>
      <c r="CY20" s="929"/>
      <c r="CZ20" s="929"/>
      <c r="DA20" s="929"/>
      <c r="DB20" s="929"/>
      <c r="DC20" s="929"/>
      <c r="DD20" s="929"/>
      <c r="DE20" s="929"/>
      <c r="DF20" s="929"/>
      <c r="DG20" s="930"/>
      <c r="DH20" s="277" t="str">
        <f>IF('Настройки УИК'!$R$31=0,"",'Настройки УИК'!$R$31)</f>
        <v/>
      </c>
      <c r="DI20" s="928" t="str">
        <f ca="1">IF(INDIRECT("'Настройки УИК'!$B$31")=0,"",INDIRECT("'Настройки УИК'!$B$31"))</f>
        <v/>
      </c>
      <c r="DJ20" s="929"/>
      <c r="DK20" s="929"/>
      <c r="DL20" s="929"/>
      <c r="DM20" s="929"/>
      <c r="DN20" s="929"/>
      <c r="DO20" s="929"/>
      <c r="DP20" s="929"/>
      <c r="DQ20" s="929"/>
      <c r="DR20" s="929"/>
      <c r="DS20" s="930"/>
      <c r="DT20" s="277" t="str">
        <f>IF('Настройки УИК'!$R$32=0,"",'Настройки УИК'!$R$32)</f>
        <v/>
      </c>
      <c r="DU20" s="928" t="str">
        <f ca="1">IF(INDIRECT("'Настройки УИК'!$B$32")=0,"",INDIRECT("'Настройки УИК'!$B$32"))</f>
        <v/>
      </c>
      <c r="DV20" s="929"/>
      <c r="DW20" s="929"/>
      <c r="DX20" s="929"/>
      <c r="DY20" s="929"/>
      <c r="DZ20" s="929"/>
      <c r="EA20" s="929"/>
      <c r="EB20" s="929"/>
      <c r="EC20" s="929"/>
      <c r="ED20" s="929"/>
      <c r="EE20" s="930"/>
      <c r="EF20" s="277" t="str">
        <f>IF('Настройки УИК'!$R$33=0,"",'Настройки УИК'!$R$33)</f>
        <v/>
      </c>
      <c r="EG20" s="928" t="str">
        <f ca="1">IF(INDIRECT("'Настройки УИК'!$B$33")=0,"",INDIRECT("'Настройки УИК'!$B$33"))</f>
        <v/>
      </c>
      <c r="EH20" s="929"/>
      <c r="EI20" s="929"/>
      <c r="EJ20" s="929"/>
      <c r="EK20" s="929"/>
      <c r="EL20" s="929"/>
      <c r="EM20" s="929"/>
      <c r="EN20" s="929"/>
      <c r="EO20" s="929"/>
      <c r="EP20" s="929"/>
      <c r="EQ20" s="930"/>
      <c r="ER20" s="277" t="str">
        <f>IF('Настройки УИК'!$R$34=0,"",'Настройки УИК'!$R$34)</f>
        <v/>
      </c>
      <c r="ES20" s="928" t="str">
        <f ca="1">IF(INDIRECT("'Настройки УИК'!$B$34")=0,"",INDIRECT("'Настройки УИК'!$B$34"))</f>
        <v/>
      </c>
      <c r="ET20" s="929"/>
      <c r="EU20" s="929"/>
      <c r="EV20" s="929"/>
      <c r="EW20" s="929"/>
      <c r="EX20" s="929"/>
      <c r="EY20" s="929"/>
      <c r="EZ20" s="929"/>
      <c r="FA20" s="929"/>
      <c r="FB20" s="929"/>
      <c r="FC20" s="930"/>
      <c r="FD20" s="277" t="str">
        <f>IF('Настройки УИК'!$R$35=0,"",'Настройки УИК'!$R$35)</f>
        <v/>
      </c>
      <c r="FE20" s="928" t="str">
        <f ca="1">IF(INDIRECT("'Настройки УИК'!$B$35")=0,"",INDIRECT("'Настройки УИК'!$B$35"))</f>
        <v/>
      </c>
      <c r="FF20" s="929"/>
      <c r="FG20" s="929"/>
      <c r="FH20" s="929"/>
      <c r="FI20" s="929"/>
      <c r="FJ20" s="929"/>
      <c r="FK20" s="929"/>
      <c r="FL20" s="929"/>
      <c r="FM20" s="929"/>
      <c r="FN20" s="929"/>
      <c r="FO20" s="930"/>
      <c r="FP20" s="277" t="str">
        <f>IF('Настройки УИК'!$R$36=0,"",'Настройки УИК'!$R$36)</f>
        <v/>
      </c>
      <c r="FQ20" s="928" t="str">
        <f ca="1">IF(INDIRECT("'Настройки УИК'!$B$36")=0,"",INDIRECT("'Настройки УИК'!$B$36"))</f>
        <v/>
      </c>
      <c r="FR20" s="929"/>
      <c r="FS20" s="929"/>
      <c r="FT20" s="929"/>
      <c r="FU20" s="929"/>
      <c r="FV20" s="929"/>
      <c r="FW20" s="929"/>
      <c r="FX20" s="929"/>
      <c r="FY20" s="929"/>
      <c r="FZ20" s="929"/>
      <c r="GA20" s="930"/>
      <c r="GB20" s="277" t="str">
        <f>IF('Настройки УИК'!$R$37=0,"",'Настройки УИК'!$R$37)</f>
        <v/>
      </c>
      <c r="GC20" s="928" t="str">
        <f ca="1">IF(INDIRECT("'Настройки УИК'!$B$37")=0,"",INDIRECT("'Настройки УИК'!$B$37"))</f>
        <v/>
      </c>
      <c r="GD20" s="929"/>
      <c r="GE20" s="929"/>
      <c r="GF20" s="929"/>
      <c r="GG20" s="929"/>
      <c r="GH20" s="929"/>
      <c r="GI20" s="929"/>
      <c r="GJ20" s="929"/>
      <c r="GK20" s="929"/>
      <c r="GL20" s="929"/>
      <c r="GM20" s="930"/>
      <c r="GN20" s="277" t="str">
        <f>IF('Настройки УИК'!$R$38=0,"",'Настройки УИК'!$R$38)</f>
        <v/>
      </c>
      <c r="GO20" s="928" t="str">
        <f ca="1">IF(INDIRECT("'Настройки УИК'!$B$38")=0,"",INDIRECT("'Настройки УИК'!$B$38"))</f>
        <v/>
      </c>
      <c r="GP20" s="929"/>
      <c r="GQ20" s="929"/>
      <c r="GR20" s="929"/>
      <c r="GS20" s="929"/>
      <c r="GT20" s="929"/>
      <c r="GU20" s="929"/>
      <c r="GV20" s="929"/>
      <c r="GW20" s="929"/>
      <c r="GX20" s="929"/>
      <c r="GY20" s="930"/>
      <c r="GZ20" s="277" t="str">
        <f>IF('Настройки УИК'!$R$39=0,"",'Настройки УИК'!$R$39)</f>
        <v/>
      </c>
      <c r="HA20" s="928" t="str">
        <f ca="1">IF(INDIRECT("'Настройки УИК'!$B$39")=0,"",INDIRECT("'Настройки УИК'!$B$39"))</f>
        <v/>
      </c>
      <c r="HB20" s="929"/>
      <c r="HC20" s="929"/>
      <c r="HD20" s="929"/>
      <c r="HE20" s="929"/>
      <c r="HF20" s="929"/>
      <c r="HG20" s="929"/>
      <c r="HH20" s="929"/>
      <c r="HI20" s="929"/>
      <c r="HJ20" s="929"/>
      <c r="HK20" s="930"/>
    </row>
    <row r="21" spans="1:223" s="113" customFormat="1" ht="9" customHeight="1" x14ac:dyDescent="0.25">
      <c r="A21" s="959"/>
      <c r="B21" s="960"/>
      <c r="C21" s="277"/>
      <c r="D21" s="277"/>
      <c r="E21" s="931"/>
      <c r="F21" s="932"/>
      <c r="G21" s="932"/>
      <c r="H21" s="932"/>
      <c r="I21" s="932"/>
      <c r="J21" s="932"/>
      <c r="K21" s="932"/>
      <c r="L21" s="932"/>
      <c r="M21" s="932"/>
      <c r="N21" s="932"/>
      <c r="O21" s="933"/>
      <c r="P21" s="277"/>
      <c r="Q21" s="931"/>
      <c r="R21" s="932"/>
      <c r="S21" s="932"/>
      <c r="T21" s="932"/>
      <c r="U21" s="932"/>
      <c r="V21" s="932"/>
      <c r="W21" s="932"/>
      <c r="X21" s="932"/>
      <c r="Y21" s="932"/>
      <c r="Z21" s="932"/>
      <c r="AA21" s="933"/>
      <c r="AB21" s="277"/>
      <c r="AC21" s="931"/>
      <c r="AD21" s="932"/>
      <c r="AE21" s="932"/>
      <c r="AF21" s="932"/>
      <c r="AG21" s="932"/>
      <c r="AH21" s="932"/>
      <c r="AI21" s="932"/>
      <c r="AJ21" s="932"/>
      <c r="AK21" s="932"/>
      <c r="AL21" s="932"/>
      <c r="AM21" s="933"/>
      <c r="AN21" s="277"/>
      <c r="AO21" s="931"/>
      <c r="AP21" s="932"/>
      <c r="AQ21" s="932"/>
      <c r="AR21" s="932"/>
      <c r="AS21" s="932"/>
      <c r="AT21" s="932"/>
      <c r="AU21" s="932"/>
      <c r="AV21" s="932"/>
      <c r="AW21" s="932"/>
      <c r="AX21" s="932"/>
      <c r="AY21" s="933"/>
      <c r="AZ21" s="277"/>
      <c r="BA21" s="931"/>
      <c r="BB21" s="932"/>
      <c r="BC21" s="932"/>
      <c r="BD21" s="932"/>
      <c r="BE21" s="932"/>
      <c r="BF21" s="932"/>
      <c r="BG21" s="932"/>
      <c r="BH21" s="932"/>
      <c r="BI21" s="932"/>
      <c r="BJ21" s="932"/>
      <c r="BK21" s="933"/>
      <c r="BL21" s="277"/>
      <c r="BM21" s="931"/>
      <c r="BN21" s="932"/>
      <c r="BO21" s="932"/>
      <c r="BP21" s="932"/>
      <c r="BQ21" s="932"/>
      <c r="BR21" s="932"/>
      <c r="BS21" s="932"/>
      <c r="BT21" s="932"/>
      <c r="BU21" s="932"/>
      <c r="BV21" s="932"/>
      <c r="BW21" s="933"/>
      <c r="BX21" s="277"/>
      <c r="BY21" s="931"/>
      <c r="BZ21" s="932"/>
      <c r="CA21" s="932"/>
      <c r="CB21" s="932"/>
      <c r="CC21" s="932"/>
      <c r="CD21" s="932"/>
      <c r="CE21" s="932"/>
      <c r="CF21" s="932"/>
      <c r="CG21" s="932"/>
      <c r="CH21" s="932"/>
      <c r="CI21" s="933"/>
      <c r="CJ21" s="277"/>
      <c r="CK21" s="931"/>
      <c r="CL21" s="932"/>
      <c r="CM21" s="932"/>
      <c r="CN21" s="932"/>
      <c r="CO21" s="932"/>
      <c r="CP21" s="932"/>
      <c r="CQ21" s="932"/>
      <c r="CR21" s="932"/>
      <c r="CS21" s="932"/>
      <c r="CT21" s="932"/>
      <c r="CU21" s="933"/>
      <c r="CV21" s="277"/>
      <c r="CW21" s="931"/>
      <c r="CX21" s="932"/>
      <c r="CY21" s="932"/>
      <c r="CZ21" s="932"/>
      <c r="DA21" s="932"/>
      <c r="DB21" s="932"/>
      <c r="DC21" s="932"/>
      <c r="DD21" s="932"/>
      <c r="DE21" s="932"/>
      <c r="DF21" s="932"/>
      <c r="DG21" s="933"/>
      <c r="DH21" s="277"/>
      <c r="DI21" s="931"/>
      <c r="DJ21" s="932"/>
      <c r="DK21" s="932"/>
      <c r="DL21" s="932"/>
      <c r="DM21" s="932"/>
      <c r="DN21" s="932"/>
      <c r="DO21" s="932"/>
      <c r="DP21" s="932"/>
      <c r="DQ21" s="932"/>
      <c r="DR21" s="932"/>
      <c r="DS21" s="933"/>
      <c r="DT21" s="277"/>
      <c r="DU21" s="931"/>
      <c r="DV21" s="932"/>
      <c r="DW21" s="932"/>
      <c r="DX21" s="932"/>
      <c r="DY21" s="932"/>
      <c r="DZ21" s="932"/>
      <c r="EA21" s="932"/>
      <c r="EB21" s="932"/>
      <c r="EC21" s="932"/>
      <c r="ED21" s="932"/>
      <c r="EE21" s="933"/>
      <c r="EF21" s="277"/>
      <c r="EG21" s="931"/>
      <c r="EH21" s="932"/>
      <c r="EI21" s="932"/>
      <c r="EJ21" s="932"/>
      <c r="EK21" s="932"/>
      <c r="EL21" s="932"/>
      <c r="EM21" s="932"/>
      <c r="EN21" s="932"/>
      <c r="EO21" s="932"/>
      <c r="EP21" s="932"/>
      <c r="EQ21" s="933"/>
      <c r="ER21" s="277"/>
      <c r="ES21" s="931"/>
      <c r="ET21" s="932"/>
      <c r="EU21" s="932"/>
      <c r="EV21" s="932"/>
      <c r="EW21" s="932"/>
      <c r="EX21" s="932"/>
      <c r="EY21" s="932"/>
      <c r="EZ21" s="932"/>
      <c r="FA21" s="932"/>
      <c r="FB21" s="932"/>
      <c r="FC21" s="933"/>
      <c r="FD21" s="277"/>
      <c r="FE21" s="931"/>
      <c r="FF21" s="932"/>
      <c r="FG21" s="932"/>
      <c r="FH21" s="932"/>
      <c r="FI21" s="932"/>
      <c r="FJ21" s="932"/>
      <c r="FK21" s="932"/>
      <c r="FL21" s="932"/>
      <c r="FM21" s="932"/>
      <c r="FN21" s="932"/>
      <c r="FO21" s="933"/>
      <c r="FP21" s="277"/>
      <c r="FQ21" s="931"/>
      <c r="FR21" s="932"/>
      <c r="FS21" s="932"/>
      <c r="FT21" s="932"/>
      <c r="FU21" s="932"/>
      <c r="FV21" s="932"/>
      <c r="FW21" s="932"/>
      <c r="FX21" s="932"/>
      <c r="FY21" s="932"/>
      <c r="FZ21" s="932"/>
      <c r="GA21" s="933"/>
      <c r="GB21" s="277"/>
      <c r="GC21" s="931"/>
      <c r="GD21" s="932"/>
      <c r="GE21" s="932"/>
      <c r="GF21" s="932"/>
      <c r="GG21" s="932"/>
      <c r="GH21" s="932"/>
      <c r="GI21" s="932"/>
      <c r="GJ21" s="932"/>
      <c r="GK21" s="932"/>
      <c r="GL21" s="932"/>
      <c r="GM21" s="933"/>
      <c r="GN21" s="277"/>
      <c r="GO21" s="931"/>
      <c r="GP21" s="932"/>
      <c r="GQ21" s="932"/>
      <c r="GR21" s="932"/>
      <c r="GS21" s="932"/>
      <c r="GT21" s="932"/>
      <c r="GU21" s="932"/>
      <c r="GV21" s="932"/>
      <c r="GW21" s="932"/>
      <c r="GX21" s="932"/>
      <c r="GY21" s="933"/>
      <c r="GZ21" s="277"/>
      <c r="HA21" s="931"/>
      <c r="HB21" s="932"/>
      <c r="HC21" s="932"/>
      <c r="HD21" s="932"/>
      <c r="HE21" s="932"/>
      <c r="HF21" s="932"/>
      <c r="HG21" s="932"/>
      <c r="HH21" s="932"/>
      <c r="HI21" s="932"/>
      <c r="HJ21" s="932"/>
      <c r="HK21" s="933"/>
    </row>
    <row r="22" spans="1:223" s="113" customFormat="1" ht="9" customHeight="1" x14ac:dyDescent="0.25">
      <c r="A22" s="959"/>
      <c r="B22" s="960"/>
      <c r="C22" s="277"/>
      <c r="D22" s="277"/>
      <c r="E22" s="931"/>
      <c r="F22" s="932"/>
      <c r="G22" s="932"/>
      <c r="H22" s="932"/>
      <c r="I22" s="932"/>
      <c r="J22" s="932"/>
      <c r="K22" s="932"/>
      <c r="L22" s="932"/>
      <c r="M22" s="932"/>
      <c r="N22" s="932"/>
      <c r="O22" s="933"/>
      <c r="P22" s="277"/>
      <c r="Q22" s="931"/>
      <c r="R22" s="932"/>
      <c r="S22" s="932"/>
      <c r="T22" s="932"/>
      <c r="U22" s="932"/>
      <c r="V22" s="932"/>
      <c r="W22" s="932"/>
      <c r="X22" s="932"/>
      <c r="Y22" s="932"/>
      <c r="Z22" s="932"/>
      <c r="AA22" s="933"/>
      <c r="AB22" s="277"/>
      <c r="AC22" s="931"/>
      <c r="AD22" s="932"/>
      <c r="AE22" s="932"/>
      <c r="AF22" s="932"/>
      <c r="AG22" s="932"/>
      <c r="AH22" s="932"/>
      <c r="AI22" s="932"/>
      <c r="AJ22" s="932"/>
      <c r="AK22" s="932"/>
      <c r="AL22" s="932"/>
      <c r="AM22" s="933"/>
      <c r="AN22" s="277"/>
      <c r="AO22" s="931"/>
      <c r="AP22" s="932"/>
      <c r="AQ22" s="932"/>
      <c r="AR22" s="932"/>
      <c r="AS22" s="932"/>
      <c r="AT22" s="932"/>
      <c r="AU22" s="932"/>
      <c r="AV22" s="932"/>
      <c r="AW22" s="932"/>
      <c r="AX22" s="932"/>
      <c r="AY22" s="933"/>
      <c r="AZ22" s="277"/>
      <c r="BA22" s="931"/>
      <c r="BB22" s="932"/>
      <c r="BC22" s="932"/>
      <c r="BD22" s="932"/>
      <c r="BE22" s="932"/>
      <c r="BF22" s="932"/>
      <c r="BG22" s="932"/>
      <c r="BH22" s="932"/>
      <c r="BI22" s="932"/>
      <c r="BJ22" s="932"/>
      <c r="BK22" s="933"/>
      <c r="BL22" s="277"/>
      <c r="BM22" s="931"/>
      <c r="BN22" s="932"/>
      <c r="BO22" s="932"/>
      <c r="BP22" s="932"/>
      <c r="BQ22" s="932"/>
      <c r="BR22" s="932"/>
      <c r="BS22" s="932"/>
      <c r="BT22" s="932"/>
      <c r="BU22" s="932"/>
      <c r="BV22" s="932"/>
      <c r="BW22" s="933"/>
      <c r="BX22" s="277"/>
      <c r="BY22" s="931"/>
      <c r="BZ22" s="932"/>
      <c r="CA22" s="932"/>
      <c r="CB22" s="932"/>
      <c r="CC22" s="932"/>
      <c r="CD22" s="932"/>
      <c r="CE22" s="932"/>
      <c r="CF22" s="932"/>
      <c r="CG22" s="932"/>
      <c r="CH22" s="932"/>
      <c r="CI22" s="933"/>
      <c r="CJ22" s="277"/>
      <c r="CK22" s="931"/>
      <c r="CL22" s="932"/>
      <c r="CM22" s="932"/>
      <c r="CN22" s="932"/>
      <c r="CO22" s="932"/>
      <c r="CP22" s="932"/>
      <c r="CQ22" s="932"/>
      <c r="CR22" s="932"/>
      <c r="CS22" s="932"/>
      <c r="CT22" s="932"/>
      <c r="CU22" s="933"/>
      <c r="CV22" s="277"/>
      <c r="CW22" s="931"/>
      <c r="CX22" s="932"/>
      <c r="CY22" s="932"/>
      <c r="CZ22" s="932"/>
      <c r="DA22" s="932"/>
      <c r="DB22" s="932"/>
      <c r="DC22" s="932"/>
      <c r="DD22" s="932"/>
      <c r="DE22" s="932"/>
      <c r="DF22" s="932"/>
      <c r="DG22" s="933"/>
      <c r="DH22" s="277"/>
      <c r="DI22" s="931"/>
      <c r="DJ22" s="932"/>
      <c r="DK22" s="932"/>
      <c r="DL22" s="932"/>
      <c r="DM22" s="932"/>
      <c r="DN22" s="932"/>
      <c r="DO22" s="932"/>
      <c r="DP22" s="932"/>
      <c r="DQ22" s="932"/>
      <c r="DR22" s="932"/>
      <c r="DS22" s="933"/>
      <c r="DT22" s="277"/>
      <c r="DU22" s="931"/>
      <c r="DV22" s="932"/>
      <c r="DW22" s="932"/>
      <c r="DX22" s="932"/>
      <c r="DY22" s="932"/>
      <c r="DZ22" s="932"/>
      <c r="EA22" s="932"/>
      <c r="EB22" s="932"/>
      <c r="EC22" s="932"/>
      <c r="ED22" s="932"/>
      <c r="EE22" s="933"/>
      <c r="EF22" s="277"/>
      <c r="EG22" s="931"/>
      <c r="EH22" s="932"/>
      <c r="EI22" s="932"/>
      <c r="EJ22" s="932"/>
      <c r="EK22" s="932"/>
      <c r="EL22" s="932"/>
      <c r="EM22" s="932"/>
      <c r="EN22" s="932"/>
      <c r="EO22" s="932"/>
      <c r="EP22" s="932"/>
      <c r="EQ22" s="933"/>
      <c r="ER22" s="277"/>
      <c r="ES22" s="931"/>
      <c r="ET22" s="932"/>
      <c r="EU22" s="932"/>
      <c r="EV22" s="932"/>
      <c r="EW22" s="932"/>
      <c r="EX22" s="932"/>
      <c r="EY22" s="932"/>
      <c r="EZ22" s="932"/>
      <c r="FA22" s="932"/>
      <c r="FB22" s="932"/>
      <c r="FC22" s="933"/>
      <c r="FD22" s="277"/>
      <c r="FE22" s="931"/>
      <c r="FF22" s="932"/>
      <c r="FG22" s="932"/>
      <c r="FH22" s="932"/>
      <c r="FI22" s="932"/>
      <c r="FJ22" s="932"/>
      <c r="FK22" s="932"/>
      <c r="FL22" s="932"/>
      <c r="FM22" s="932"/>
      <c r="FN22" s="932"/>
      <c r="FO22" s="933"/>
      <c r="FP22" s="277"/>
      <c r="FQ22" s="931"/>
      <c r="FR22" s="932"/>
      <c r="FS22" s="932"/>
      <c r="FT22" s="932"/>
      <c r="FU22" s="932"/>
      <c r="FV22" s="932"/>
      <c r="FW22" s="932"/>
      <c r="FX22" s="932"/>
      <c r="FY22" s="932"/>
      <c r="FZ22" s="932"/>
      <c r="GA22" s="933"/>
      <c r="GB22" s="277"/>
      <c r="GC22" s="931"/>
      <c r="GD22" s="932"/>
      <c r="GE22" s="932"/>
      <c r="GF22" s="932"/>
      <c r="GG22" s="932"/>
      <c r="GH22" s="932"/>
      <c r="GI22" s="932"/>
      <c r="GJ22" s="932"/>
      <c r="GK22" s="932"/>
      <c r="GL22" s="932"/>
      <c r="GM22" s="933"/>
      <c r="GN22" s="277"/>
      <c r="GO22" s="931"/>
      <c r="GP22" s="932"/>
      <c r="GQ22" s="932"/>
      <c r="GR22" s="932"/>
      <c r="GS22" s="932"/>
      <c r="GT22" s="932"/>
      <c r="GU22" s="932"/>
      <c r="GV22" s="932"/>
      <c r="GW22" s="932"/>
      <c r="GX22" s="932"/>
      <c r="GY22" s="933"/>
      <c r="GZ22" s="277"/>
      <c r="HA22" s="931"/>
      <c r="HB22" s="932"/>
      <c r="HC22" s="932"/>
      <c r="HD22" s="932"/>
      <c r="HE22" s="932"/>
      <c r="HF22" s="932"/>
      <c r="HG22" s="932"/>
      <c r="HH22" s="932"/>
      <c r="HI22" s="932"/>
      <c r="HJ22" s="932"/>
      <c r="HK22" s="933"/>
    </row>
    <row r="23" spans="1:223" s="113" customFormat="1" ht="9" customHeight="1" x14ac:dyDescent="0.25">
      <c r="A23" s="959"/>
      <c r="B23" s="960"/>
      <c r="C23" s="277"/>
      <c r="D23" s="277"/>
      <c r="E23" s="931"/>
      <c r="F23" s="932"/>
      <c r="G23" s="932"/>
      <c r="H23" s="932"/>
      <c r="I23" s="932"/>
      <c r="J23" s="932"/>
      <c r="K23" s="932"/>
      <c r="L23" s="932"/>
      <c r="M23" s="932"/>
      <c r="N23" s="932"/>
      <c r="O23" s="933"/>
      <c r="P23" s="277"/>
      <c r="Q23" s="931"/>
      <c r="R23" s="932"/>
      <c r="S23" s="932"/>
      <c r="T23" s="932"/>
      <c r="U23" s="932"/>
      <c r="V23" s="932"/>
      <c r="W23" s="932"/>
      <c r="X23" s="932"/>
      <c r="Y23" s="932"/>
      <c r="Z23" s="932"/>
      <c r="AA23" s="933"/>
      <c r="AB23" s="277"/>
      <c r="AC23" s="931"/>
      <c r="AD23" s="932"/>
      <c r="AE23" s="932"/>
      <c r="AF23" s="932"/>
      <c r="AG23" s="932"/>
      <c r="AH23" s="932"/>
      <c r="AI23" s="932"/>
      <c r="AJ23" s="932"/>
      <c r="AK23" s="932"/>
      <c r="AL23" s="932"/>
      <c r="AM23" s="933"/>
      <c r="AN23" s="277"/>
      <c r="AO23" s="931"/>
      <c r="AP23" s="932"/>
      <c r="AQ23" s="932"/>
      <c r="AR23" s="932"/>
      <c r="AS23" s="932"/>
      <c r="AT23" s="932"/>
      <c r="AU23" s="932"/>
      <c r="AV23" s="932"/>
      <c r="AW23" s="932"/>
      <c r="AX23" s="932"/>
      <c r="AY23" s="933"/>
      <c r="AZ23" s="277"/>
      <c r="BA23" s="931"/>
      <c r="BB23" s="932"/>
      <c r="BC23" s="932"/>
      <c r="BD23" s="932"/>
      <c r="BE23" s="932"/>
      <c r="BF23" s="932"/>
      <c r="BG23" s="932"/>
      <c r="BH23" s="932"/>
      <c r="BI23" s="932"/>
      <c r="BJ23" s="932"/>
      <c r="BK23" s="933"/>
      <c r="BL23" s="277"/>
      <c r="BM23" s="931"/>
      <c r="BN23" s="932"/>
      <c r="BO23" s="932"/>
      <c r="BP23" s="932"/>
      <c r="BQ23" s="932"/>
      <c r="BR23" s="932"/>
      <c r="BS23" s="932"/>
      <c r="BT23" s="932"/>
      <c r="BU23" s="932"/>
      <c r="BV23" s="932"/>
      <c r="BW23" s="933"/>
      <c r="BX23" s="277"/>
      <c r="BY23" s="931"/>
      <c r="BZ23" s="932"/>
      <c r="CA23" s="932"/>
      <c r="CB23" s="932"/>
      <c r="CC23" s="932"/>
      <c r="CD23" s="932"/>
      <c r="CE23" s="932"/>
      <c r="CF23" s="932"/>
      <c r="CG23" s="932"/>
      <c r="CH23" s="932"/>
      <c r="CI23" s="933"/>
      <c r="CJ23" s="277"/>
      <c r="CK23" s="931"/>
      <c r="CL23" s="932"/>
      <c r="CM23" s="932"/>
      <c r="CN23" s="932"/>
      <c r="CO23" s="932"/>
      <c r="CP23" s="932"/>
      <c r="CQ23" s="932"/>
      <c r="CR23" s="932"/>
      <c r="CS23" s="932"/>
      <c r="CT23" s="932"/>
      <c r="CU23" s="933"/>
      <c r="CV23" s="277"/>
      <c r="CW23" s="931"/>
      <c r="CX23" s="932"/>
      <c r="CY23" s="932"/>
      <c r="CZ23" s="932"/>
      <c r="DA23" s="932"/>
      <c r="DB23" s="932"/>
      <c r="DC23" s="932"/>
      <c r="DD23" s="932"/>
      <c r="DE23" s="932"/>
      <c r="DF23" s="932"/>
      <c r="DG23" s="933"/>
      <c r="DH23" s="277"/>
      <c r="DI23" s="931"/>
      <c r="DJ23" s="932"/>
      <c r="DK23" s="932"/>
      <c r="DL23" s="932"/>
      <c r="DM23" s="932"/>
      <c r="DN23" s="932"/>
      <c r="DO23" s="932"/>
      <c r="DP23" s="932"/>
      <c r="DQ23" s="932"/>
      <c r="DR23" s="932"/>
      <c r="DS23" s="933"/>
      <c r="DT23" s="277"/>
      <c r="DU23" s="931"/>
      <c r="DV23" s="932"/>
      <c r="DW23" s="932"/>
      <c r="DX23" s="932"/>
      <c r="DY23" s="932"/>
      <c r="DZ23" s="932"/>
      <c r="EA23" s="932"/>
      <c r="EB23" s="932"/>
      <c r="EC23" s="932"/>
      <c r="ED23" s="932"/>
      <c r="EE23" s="933"/>
      <c r="EF23" s="277"/>
      <c r="EG23" s="931"/>
      <c r="EH23" s="932"/>
      <c r="EI23" s="932"/>
      <c r="EJ23" s="932"/>
      <c r="EK23" s="932"/>
      <c r="EL23" s="932"/>
      <c r="EM23" s="932"/>
      <c r="EN23" s="932"/>
      <c r="EO23" s="932"/>
      <c r="EP23" s="932"/>
      <c r="EQ23" s="933"/>
      <c r="ER23" s="277"/>
      <c r="ES23" s="931"/>
      <c r="ET23" s="932"/>
      <c r="EU23" s="932"/>
      <c r="EV23" s="932"/>
      <c r="EW23" s="932"/>
      <c r="EX23" s="932"/>
      <c r="EY23" s="932"/>
      <c r="EZ23" s="932"/>
      <c r="FA23" s="932"/>
      <c r="FB23" s="932"/>
      <c r="FC23" s="933"/>
      <c r="FD23" s="277"/>
      <c r="FE23" s="931"/>
      <c r="FF23" s="932"/>
      <c r="FG23" s="932"/>
      <c r="FH23" s="932"/>
      <c r="FI23" s="932"/>
      <c r="FJ23" s="932"/>
      <c r="FK23" s="932"/>
      <c r="FL23" s="932"/>
      <c r="FM23" s="932"/>
      <c r="FN23" s="932"/>
      <c r="FO23" s="933"/>
      <c r="FP23" s="277"/>
      <c r="FQ23" s="931"/>
      <c r="FR23" s="932"/>
      <c r="FS23" s="932"/>
      <c r="FT23" s="932"/>
      <c r="FU23" s="932"/>
      <c r="FV23" s="932"/>
      <c r="FW23" s="932"/>
      <c r="FX23" s="932"/>
      <c r="FY23" s="932"/>
      <c r="FZ23" s="932"/>
      <c r="GA23" s="933"/>
      <c r="GB23" s="277"/>
      <c r="GC23" s="931"/>
      <c r="GD23" s="932"/>
      <c r="GE23" s="932"/>
      <c r="GF23" s="932"/>
      <c r="GG23" s="932"/>
      <c r="GH23" s="932"/>
      <c r="GI23" s="932"/>
      <c r="GJ23" s="932"/>
      <c r="GK23" s="932"/>
      <c r="GL23" s="932"/>
      <c r="GM23" s="933"/>
      <c r="GN23" s="277"/>
      <c r="GO23" s="931"/>
      <c r="GP23" s="932"/>
      <c r="GQ23" s="932"/>
      <c r="GR23" s="932"/>
      <c r="GS23" s="932"/>
      <c r="GT23" s="932"/>
      <c r="GU23" s="932"/>
      <c r="GV23" s="932"/>
      <c r="GW23" s="932"/>
      <c r="GX23" s="932"/>
      <c r="GY23" s="933"/>
      <c r="GZ23" s="277"/>
      <c r="HA23" s="931"/>
      <c r="HB23" s="932"/>
      <c r="HC23" s="932"/>
      <c r="HD23" s="932"/>
      <c r="HE23" s="932"/>
      <c r="HF23" s="932"/>
      <c r="HG23" s="932"/>
      <c r="HH23" s="932"/>
      <c r="HI23" s="932"/>
      <c r="HJ23" s="932"/>
      <c r="HK23" s="933"/>
    </row>
    <row r="24" spans="1:223" s="113" customFormat="1" ht="9" customHeight="1" x14ac:dyDescent="0.25">
      <c r="A24" s="959"/>
      <c r="B24" s="960"/>
      <c r="C24" s="277"/>
      <c r="D24" s="277"/>
      <c r="E24" s="934"/>
      <c r="F24" s="935"/>
      <c r="G24" s="935"/>
      <c r="H24" s="935"/>
      <c r="I24" s="935"/>
      <c r="J24" s="935"/>
      <c r="K24" s="935"/>
      <c r="L24" s="935"/>
      <c r="M24" s="935"/>
      <c r="N24" s="935"/>
      <c r="O24" s="936"/>
      <c r="P24" s="277"/>
      <c r="Q24" s="934"/>
      <c r="R24" s="935"/>
      <c r="S24" s="935"/>
      <c r="T24" s="935"/>
      <c r="U24" s="935"/>
      <c r="V24" s="935"/>
      <c r="W24" s="935"/>
      <c r="X24" s="935"/>
      <c r="Y24" s="935"/>
      <c r="Z24" s="935"/>
      <c r="AA24" s="936"/>
      <c r="AB24" s="277"/>
      <c r="AC24" s="934"/>
      <c r="AD24" s="935"/>
      <c r="AE24" s="935"/>
      <c r="AF24" s="935"/>
      <c r="AG24" s="935"/>
      <c r="AH24" s="935"/>
      <c r="AI24" s="935"/>
      <c r="AJ24" s="935"/>
      <c r="AK24" s="935"/>
      <c r="AL24" s="935"/>
      <c r="AM24" s="936"/>
      <c r="AN24" s="277"/>
      <c r="AO24" s="934"/>
      <c r="AP24" s="935"/>
      <c r="AQ24" s="935"/>
      <c r="AR24" s="935"/>
      <c r="AS24" s="935"/>
      <c r="AT24" s="935"/>
      <c r="AU24" s="935"/>
      <c r="AV24" s="935"/>
      <c r="AW24" s="935"/>
      <c r="AX24" s="935"/>
      <c r="AY24" s="936"/>
      <c r="AZ24" s="277"/>
      <c r="BA24" s="934"/>
      <c r="BB24" s="935"/>
      <c r="BC24" s="935"/>
      <c r="BD24" s="935"/>
      <c r="BE24" s="935"/>
      <c r="BF24" s="935"/>
      <c r="BG24" s="935"/>
      <c r="BH24" s="935"/>
      <c r="BI24" s="935"/>
      <c r="BJ24" s="935"/>
      <c r="BK24" s="936"/>
      <c r="BL24" s="277"/>
      <c r="BM24" s="934"/>
      <c r="BN24" s="935"/>
      <c r="BO24" s="935"/>
      <c r="BP24" s="935"/>
      <c r="BQ24" s="935"/>
      <c r="BR24" s="935"/>
      <c r="BS24" s="935"/>
      <c r="BT24" s="935"/>
      <c r="BU24" s="935"/>
      <c r="BV24" s="935"/>
      <c r="BW24" s="936"/>
      <c r="BX24" s="277"/>
      <c r="BY24" s="934"/>
      <c r="BZ24" s="935"/>
      <c r="CA24" s="935"/>
      <c r="CB24" s="935"/>
      <c r="CC24" s="935"/>
      <c r="CD24" s="935"/>
      <c r="CE24" s="935"/>
      <c r="CF24" s="935"/>
      <c r="CG24" s="935"/>
      <c r="CH24" s="935"/>
      <c r="CI24" s="936"/>
      <c r="CJ24" s="277"/>
      <c r="CK24" s="934"/>
      <c r="CL24" s="935"/>
      <c r="CM24" s="935"/>
      <c r="CN24" s="935"/>
      <c r="CO24" s="935"/>
      <c r="CP24" s="935"/>
      <c r="CQ24" s="935"/>
      <c r="CR24" s="935"/>
      <c r="CS24" s="935"/>
      <c r="CT24" s="935"/>
      <c r="CU24" s="936"/>
      <c r="CV24" s="277"/>
      <c r="CW24" s="934"/>
      <c r="CX24" s="935"/>
      <c r="CY24" s="935"/>
      <c r="CZ24" s="935"/>
      <c r="DA24" s="935"/>
      <c r="DB24" s="935"/>
      <c r="DC24" s="935"/>
      <c r="DD24" s="935"/>
      <c r="DE24" s="935"/>
      <c r="DF24" s="935"/>
      <c r="DG24" s="936"/>
      <c r="DH24" s="277"/>
      <c r="DI24" s="934"/>
      <c r="DJ24" s="935"/>
      <c r="DK24" s="935"/>
      <c r="DL24" s="935"/>
      <c r="DM24" s="935"/>
      <c r="DN24" s="935"/>
      <c r="DO24" s="935"/>
      <c r="DP24" s="935"/>
      <c r="DQ24" s="935"/>
      <c r="DR24" s="935"/>
      <c r="DS24" s="936"/>
      <c r="DT24" s="277"/>
      <c r="DU24" s="934"/>
      <c r="DV24" s="935"/>
      <c r="DW24" s="935"/>
      <c r="DX24" s="935"/>
      <c r="DY24" s="935"/>
      <c r="DZ24" s="935"/>
      <c r="EA24" s="935"/>
      <c r="EB24" s="935"/>
      <c r="EC24" s="935"/>
      <c r="ED24" s="935"/>
      <c r="EE24" s="936"/>
      <c r="EF24" s="277"/>
      <c r="EG24" s="934"/>
      <c r="EH24" s="935"/>
      <c r="EI24" s="935"/>
      <c r="EJ24" s="935"/>
      <c r="EK24" s="935"/>
      <c r="EL24" s="935"/>
      <c r="EM24" s="935"/>
      <c r="EN24" s="935"/>
      <c r="EO24" s="935"/>
      <c r="EP24" s="935"/>
      <c r="EQ24" s="936"/>
      <c r="ER24" s="277"/>
      <c r="ES24" s="934"/>
      <c r="ET24" s="935"/>
      <c r="EU24" s="935"/>
      <c r="EV24" s="935"/>
      <c r="EW24" s="935"/>
      <c r="EX24" s="935"/>
      <c r="EY24" s="935"/>
      <c r="EZ24" s="935"/>
      <c r="FA24" s="935"/>
      <c r="FB24" s="935"/>
      <c r="FC24" s="936"/>
      <c r="FD24" s="277"/>
      <c r="FE24" s="934"/>
      <c r="FF24" s="935"/>
      <c r="FG24" s="935"/>
      <c r="FH24" s="935"/>
      <c r="FI24" s="935"/>
      <c r="FJ24" s="935"/>
      <c r="FK24" s="935"/>
      <c r="FL24" s="935"/>
      <c r="FM24" s="935"/>
      <c r="FN24" s="935"/>
      <c r="FO24" s="936"/>
      <c r="FP24" s="277"/>
      <c r="FQ24" s="934"/>
      <c r="FR24" s="935"/>
      <c r="FS24" s="935"/>
      <c r="FT24" s="935"/>
      <c r="FU24" s="935"/>
      <c r="FV24" s="935"/>
      <c r="FW24" s="935"/>
      <c r="FX24" s="935"/>
      <c r="FY24" s="935"/>
      <c r="FZ24" s="935"/>
      <c r="GA24" s="936"/>
      <c r="GB24" s="277"/>
      <c r="GC24" s="934"/>
      <c r="GD24" s="935"/>
      <c r="GE24" s="935"/>
      <c r="GF24" s="935"/>
      <c r="GG24" s="935"/>
      <c r="GH24" s="935"/>
      <c r="GI24" s="935"/>
      <c r="GJ24" s="935"/>
      <c r="GK24" s="935"/>
      <c r="GL24" s="935"/>
      <c r="GM24" s="936"/>
      <c r="GN24" s="277"/>
      <c r="GO24" s="934"/>
      <c r="GP24" s="935"/>
      <c r="GQ24" s="935"/>
      <c r="GR24" s="935"/>
      <c r="GS24" s="935"/>
      <c r="GT24" s="935"/>
      <c r="GU24" s="935"/>
      <c r="GV24" s="935"/>
      <c r="GW24" s="935"/>
      <c r="GX24" s="935"/>
      <c r="GY24" s="936"/>
      <c r="GZ24" s="277"/>
      <c r="HA24" s="934"/>
      <c r="HB24" s="935"/>
      <c r="HC24" s="935"/>
      <c r="HD24" s="935"/>
      <c r="HE24" s="935"/>
      <c r="HF24" s="935"/>
      <c r="HG24" s="935"/>
      <c r="HH24" s="935"/>
      <c r="HI24" s="935"/>
      <c r="HJ24" s="935"/>
      <c r="HK24" s="936"/>
    </row>
    <row r="25" spans="1:223" s="114" customFormat="1" ht="42" customHeight="1" x14ac:dyDescent="0.25">
      <c r="A25" s="959"/>
      <c r="B25" s="960"/>
      <c r="C25" s="277"/>
      <c r="D25" s="277"/>
      <c r="E25" s="923" t="str">
        <f ca="1">IF(INDIRECT("'Настройки УИК'!$C$22")=0," ",INDIRECT("'Настройки УИК'!$C$22"))</f>
        <v xml:space="preserve"> </v>
      </c>
      <c r="F25" s="923"/>
      <c r="G25" s="923"/>
      <c r="H25" s="923"/>
      <c r="I25" s="923"/>
      <c r="J25" s="923"/>
      <c r="K25" s="923"/>
      <c r="L25" s="923"/>
      <c r="M25" s="923"/>
      <c r="N25" s="923"/>
      <c r="O25" s="923"/>
      <c r="P25" s="277"/>
      <c r="Q25" s="923" t="str">
        <f ca="1">IF(INDIRECT("'Настройки УИК'!$C$23")=0," ",INDIRECT("'Настройки УИК'!$C$23"))</f>
        <v xml:space="preserve"> </v>
      </c>
      <c r="R25" s="923"/>
      <c r="S25" s="923"/>
      <c r="T25" s="923"/>
      <c r="U25" s="923"/>
      <c r="V25" s="923"/>
      <c r="W25" s="923"/>
      <c r="X25" s="923"/>
      <c r="Y25" s="923"/>
      <c r="Z25" s="923"/>
      <c r="AA25" s="923"/>
      <c r="AB25" s="277"/>
      <c r="AC25" s="923" t="str">
        <f ca="1">IF(INDIRECT("'Настройки УИК'!$C$24")=0," ",INDIRECT("'Настройки УИК'!$C$24"))</f>
        <v xml:space="preserve"> </v>
      </c>
      <c r="AD25" s="923"/>
      <c r="AE25" s="923"/>
      <c r="AF25" s="923"/>
      <c r="AG25" s="923"/>
      <c r="AH25" s="923"/>
      <c r="AI25" s="923"/>
      <c r="AJ25" s="923"/>
      <c r="AK25" s="923"/>
      <c r="AL25" s="923"/>
      <c r="AM25" s="923"/>
      <c r="AN25" s="277"/>
      <c r="AO25" s="923" t="str">
        <f ca="1">IF(INDIRECT("'Настройки УИК'!$C$25")=0," ",INDIRECT("'Настройки УИК'!$C$25"))</f>
        <v/>
      </c>
      <c r="AP25" s="923"/>
      <c r="AQ25" s="923"/>
      <c r="AR25" s="923"/>
      <c r="AS25" s="923"/>
      <c r="AT25" s="923"/>
      <c r="AU25" s="923"/>
      <c r="AV25" s="923"/>
      <c r="AW25" s="923"/>
      <c r="AX25" s="923"/>
      <c r="AY25" s="923"/>
      <c r="AZ25" s="277"/>
      <c r="BA25" s="923" t="str">
        <f ca="1">IF(INDIRECT("'Настройки УИК'!$C$26")=0," ",INDIRECT("'Настройки УИК'!$C$26"))</f>
        <v/>
      </c>
      <c r="BB25" s="923"/>
      <c r="BC25" s="923"/>
      <c r="BD25" s="923"/>
      <c r="BE25" s="923"/>
      <c r="BF25" s="923"/>
      <c r="BG25" s="923"/>
      <c r="BH25" s="923"/>
      <c r="BI25" s="923"/>
      <c r="BJ25" s="923"/>
      <c r="BK25" s="923"/>
      <c r="BL25" s="277"/>
      <c r="BM25" s="923" t="str">
        <f ca="1">IF(INDIRECT("'Настройки УИК'!$C$27")=0," ",INDIRECT("'Настройки УИК'!$C$27"))</f>
        <v/>
      </c>
      <c r="BN25" s="923"/>
      <c r="BO25" s="923"/>
      <c r="BP25" s="923"/>
      <c r="BQ25" s="923"/>
      <c r="BR25" s="923"/>
      <c r="BS25" s="923"/>
      <c r="BT25" s="923"/>
      <c r="BU25" s="923"/>
      <c r="BV25" s="923"/>
      <c r="BW25" s="923"/>
      <c r="BX25" s="277"/>
      <c r="BY25" s="923" t="str">
        <f ca="1">IF(INDIRECT("'Настройки УИК'!$C$28")=0," ",INDIRECT("'Настройки УИК'!$C$28"))</f>
        <v/>
      </c>
      <c r="BZ25" s="923"/>
      <c r="CA25" s="923"/>
      <c r="CB25" s="923"/>
      <c r="CC25" s="923"/>
      <c r="CD25" s="923"/>
      <c r="CE25" s="923"/>
      <c r="CF25" s="923"/>
      <c r="CG25" s="923"/>
      <c r="CH25" s="923"/>
      <c r="CI25" s="923"/>
      <c r="CJ25" s="277"/>
      <c r="CK25" s="923" t="str">
        <f ca="1">IF(INDIRECT("'Настройки УИК'!$C$29")=0," ",INDIRECT("'Настройки УИК'!$C$29"))</f>
        <v/>
      </c>
      <c r="CL25" s="923"/>
      <c r="CM25" s="923"/>
      <c r="CN25" s="923"/>
      <c r="CO25" s="923"/>
      <c r="CP25" s="923"/>
      <c r="CQ25" s="923"/>
      <c r="CR25" s="923"/>
      <c r="CS25" s="923"/>
      <c r="CT25" s="923"/>
      <c r="CU25" s="923"/>
      <c r="CV25" s="277"/>
      <c r="CW25" s="923" t="str">
        <f ca="1">IF(INDIRECT("'Настройки УИК'!$C$30")=0," ",INDIRECT("'Настройки УИК'!$C$30"))</f>
        <v/>
      </c>
      <c r="CX25" s="923"/>
      <c r="CY25" s="923"/>
      <c r="CZ25" s="923"/>
      <c r="DA25" s="923"/>
      <c r="DB25" s="923"/>
      <c r="DC25" s="923"/>
      <c r="DD25" s="923"/>
      <c r="DE25" s="923"/>
      <c r="DF25" s="923"/>
      <c r="DG25" s="923"/>
      <c r="DH25" s="277"/>
      <c r="DI25" s="923" t="str">
        <f ca="1">IF(INDIRECT("'Настройки УИК'!$C$31")=0," ",INDIRECT("'Настройки УИК'!$C$31"))</f>
        <v/>
      </c>
      <c r="DJ25" s="923"/>
      <c r="DK25" s="923"/>
      <c r="DL25" s="923"/>
      <c r="DM25" s="923"/>
      <c r="DN25" s="923"/>
      <c r="DO25" s="923"/>
      <c r="DP25" s="923"/>
      <c r="DQ25" s="923"/>
      <c r="DR25" s="923"/>
      <c r="DS25" s="923"/>
      <c r="DT25" s="277"/>
      <c r="DU25" s="923" t="str">
        <f ca="1">IF(INDIRECT("'Настройки УИК'!$C$32")=0," ",INDIRECT("'Настройки УИК'!$C$32"))</f>
        <v/>
      </c>
      <c r="DV25" s="923"/>
      <c r="DW25" s="923"/>
      <c r="DX25" s="923"/>
      <c r="DY25" s="923"/>
      <c r="DZ25" s="923"/>
      <c r="EA25" s="923"/>
      <c r="EB25" s="923"/>
      <c r="EC25" s="923"/>
      <c r="ED25" s="923"/>
      <c r="EE25" s="923"/>
      <c r="EF25" s="277"/>
      <c r="EG25" s="923" t="str">
        <f ca="1">IF(INDIRECT("'Настройки УИК'!$C$33")=0," ",INDIRECT("'Настройки УИК'!$C$33"))</f>
        <v/>
      </c>
      <c r="EH25" s="923"/>
      <c r="EI25" s="923"/>
      <c r="EJ25" s="923"/>
      <c r="EK25" s="923"/>
      <c r="EL25" s="923"/>
      <c r="EM25" s="923"/>
      <c r="EN25" s="923"/>
      <c r="EO25" s="923"/>
      <c r="EP25" s="923"/>
      <c r="EQ25" s="923"/>
      <c r="ER25" s="277"/>
      <c r="ES25" s="923" t="str">
        <f ca="1">IF(INDIRECT("'Настройки УИК'!$C$34")=0," ",INDIRECT("'Настройки УИК'!$C$34"))</f>
        <v/>
      </c>
      <c r="ET25" s="923"/>
      <c r="EU25" s="923"/>
      <c r="EV25" s="923"/>
      <c r="EW25" s="923"/>
      <c r="EX25" s="923"/>
      <c r="EY25" s="923"/>
      <c r="EZ25" s="923"/>
      <c r="FA25" s="923"/>
      <c r="FB25" s="923"/>
      <c r="FC25" s="923"/>
      <c r="FD25" s="277"/>
      <c r="FE25" s="923" t="str">
        <f ca="1">IF(INDIRECT("'Настройки УИК'!$C$35")=0," ",INDIRECT("'Настройки УИК'!$C$35"))</f>
        <v/>
      </c>
      <c r="FF25" s="923"/>
      <c r="FG25" s="923"/>
      <c r="FH25" s="923"/>
      <c r="FI25" s="923"/>
      <c r="FJ25" s="923"/>
      <c r="FK25" s="923"/>
      <c r="FL25" s="923"/>
      <c r="FM25" s="923"/>
      <c r="FN25" s="923"/>
      <c r="FO25" s="923"/>
      <c r="FP25" s="277"/>
      <c r="FQ25" s="923" t="str">
        <f ca="1">IF(INDIRECT("'Настройки УИК'!$C$36")=0," ",INDIRECT("'Настройки УИК'!$C$36"))</f>
        <v/>
      </c>
      <c r="FR25" s="923"/>
      <c r="FS25" s="923"/>
      <c r="FT25" s="923"/>
      <c r="FU25" s="923"/>
      <c r="FV25" s="923"/>
      <c r="FW25" s="923"/>
      <c r="FX25" s="923"/>
      <c r="FY25" s="923"/>
      <c r="FZ25" s="923"/>
      <c r="GA25" s="923"/>
      <c r="GB25" s="277"/>
      <c r="GC25" s="923" t="str">
        <f ca="1">IF(INDIRECT("'Настройки УИК'!$C$37")=0," ",INDIRECT("'Настройки УИК'!$C$37"))</f>
        <v/>
      </c>
      <c r="GD25" s="923"/>
      <c r="GE25" s="923"/>
      <c r="GF25" s="923"/>
      <c r="GG25" s="923"/>
      <c r="GH25" s="923"/>
      <c r="GI25" s="923"/>
      <c r="GJ25" s="923"/>
      <c r="GK25" s="923"/>
      <c r="GL25" s="923"/>
      <c r="GM25" s="923"/>
      <c r="GN25" s="277"/>
      <c r="GO25" s="923" t="str">
        <f ca="1">IF(INDIRECT("'Настройки УИК'!$C$38")=0," ",INDIRECT("'Настройки УИК'!$C$38"))</f>
        <v/>
      </c>
      <c r="GP25" s="923"/>
      <c r="GQ25" s="923"/>
      <c r="GR25" s="923"/>
      <c r="GS25" s="923"/>
      <c r="GT25" s="923"/>
      <c r="GU25" s="923"/>
      <c r="GV25" s="923"/>
      <c r="GW25" s="923"/>
      <c r="GX25" s="923"/>
      <c r="GY25" s="923"/>
      <c r="GZ25" s="277"/>
      <c r="HA25" s="923" t="str">
        <f ca="1">IF(INDIRECT("'Настройки УИК'!$C$39")=0," ",INDIRECT("'Настройки УИК'!$C$39"))</f>
        <v/>
      </c>
      <c r="HB25" s="923"/>
      <c r="HC25" s="923"/>
      <c r="HD25" s="923"/>
      <c r="HE25" s="923"/>
      <c r="HF25" s="923"/>
      <c r="HG25" s="923"/>
      <c r="HH25" s="923"/>
      <c r="HI25" s="923"/>
      <c r="HJ25" s="923"/>
      <c r="HK25" s="923"/>
    </row>
    <row r="26" spans="1:223" s="114" customFormat="1" ht="51" hidden="1" customHeight="1" x14ac:dyDescent="0.25">
      <c r="A26" s="959"/>
      <c r="B26" s="960"/>
      <c r="C26" s="277"/>
      <c r="D26" s="277"/>
      <c r="E26" s="922">
        <f ca="1">IF(ISERROR(VALUE(INDIRECT("'Настройки УИК'!$F$22"))),0,VALUE(INDIRECT("'Настройки УИК'!$F$22")))</f>
        <v>0</v>
      </c>
      <c r="F26" s="923"/>
      <c r="G26" s="923"/>
      <c r="H26" s="923"/>
      <c r="I26" s="923"/>
      <c r="J26" s="923"/>
      <c r="K26" s="923"/>
      <c r="L26" s="923"/>
      <c r="M26" s="923"/>
      <c r="N26" s="923"/>
      <c r="O26" s="923"/>
      <c r="P26" s="277"/>
      <c r="Q26" s="922">
        <f ca="1">IF(ISERROR(VALUE(INDIRECT("'Настройки УИК'!$F$23"))),0,VALUE(INDIRECT("'Настройки УИК'!$F$23")))</f>
        <v>0</v>
      </c>
      <c r="R26" s="923"/>
      <c r="S26" s="923"/>
      <c r="T26" s="923"/>
      <c r="U26" s="923"/>
      <c r="V26" s="923"/>
      <c r="W26" s="923"/>
      <c r="X26" s="923"/>
      <c r="Y26" s="923"/>
      <c r="Z26" s="923"/>
      <c r="AA26" s="923"/>
      <c r="AB26" s="277"/>
      <c r="AC26" s="922">
        <f ca="1">IF(ISERROR(VALUE(INDIRECT("'Настройки УИК'!$F$24"))),0,VALUE(INDIRECT("'Настройки УИК'!$F$24")))</f>
        <v>0</v>
      </c>
      <c r="AD26" s="923"/>
      <c r="AE26" s="923"/>
      <c r="AF26" s="923"/>
      <c r="AG26" s="923"/>
      <c r="AH26" s="923"/>
      <c r="AI26" s="923"/>
      <c r="AJ26" s="923"/>
      <c r="AK26" s="923"/>
      <c r="AL26" s="923"/>
      <c r="AM26" s="923"/>
      <c r="AN26" s="277"/>
      <c r="AO26" s="922">
        <f ca="1">IF(ISERROR(VALUE(INDIRECT("'Настройки УИК'!$F$25"))),0,VALUE(INDIRECT("'Настройки УИК'!$F$25")))</f>
        <v>0</v>
      </c>
      <c r="AP26" s="923"/>
      <c r="AQ26" s="923"/>
      <c r="AR26" s="923"/>
      <c r="AS26" s="923"/>
      <c r="AT26" s="923"/>
      <c r="AU26" s="923"/>
      <c r="AV26" s="923"/>
      <c r="AW26" s="923"/>
      <c r="AX26" s="923"/>
      <c r="AY26" s="923"/>
      <c r="AZ26" s="277"/>
      <c r="BA26" s="922">
        <f ca="1">IF(ISERROR(VALUE(INDIRECT("'Настройки УИК'!$F$26"))),0,VALUE(INDIRECT("'Настройки УИК'!$F$26")))</f>
        <v>0</v>
      </c>
      <c r="BB26" s="923"/>
      <c r="BC26" s="923"/>
      <c r="BD26" s="923"/>
      <c r="BE26" s="923"/>
      <c r="BF26" s="923"/>
      <c r="BG26" s="923"/>
      <c r="BH26" s="923"/>
      <c r="BI26" s="923"/>
      <c r="BJ26" s="923"/>
      <c r="BK26" s="923"/>
      <c r="BL26" s="277"/>
      <c r="BM26" s="922">
        <f ca="1">IF(ISERROR(VALUE(INDIRECT("'Настройки УИК'!$F$27"))),0,VALUE(INDIRECT("'Настройки УИК'!$F$27")))</f>
        <v>0</v>
      </c>
      <c r="BN26" s="923"/>
      <c r="BO26" s="923"/>
      <c r="BP26" s="923"/>
      <c r="BQ26" s="923"/>
      <c r="BR26" s="923"/>
      <c r="BS26" s="923"/>
      <c r="BT26" s="923"/>
      <c r="BU26" s="923"/>
      <c r="BV26" s="923"/>
      <c r="BW26" s="923"/>
      <c r="BX26" s="277"/>
      <c r="BY26" s="922">
        <f ca="1">IF(ISERROR(VALUE(INDIRECT("'Настройки УИК'!$F$28"))),0,VALUE(INDIRECT("'Настройки УИК'!$F$28")))</f>
        <v>0</v>
      </c>
      <c r="BZ26" s="923"/>
      <c r="CA26" s="923"/>
      <c r="CB26" s="923"/>
      <c r="CC26" s="923"/>
      <c r="CD26" s="923"/>
      <c r="CE26" s="923"/>
      <c r="CF26" s="923"/>
      <c r="CG26" s="923"/>
      <c r="CH26" s="923"/>
      <c r="CI26" s="923"/>
      <c r="CJ26" s="277"/>
      <c r="CK26" s="922">
        <f ca="1">IF(ISERROR(VALUE(INDIRECT("'Настройки УИК'!$F$29"))),0,VALUE(INDIRECT("'Настройки УИК'!$F$29")))</f>
        <v>0</v>
      </c>
      <c r="CL26" s="923"/>
      <c r="CM26" s="923"/>
      <c r="CN26" s="923"/>
      <c r="CO26" s="923"/>
      <c r="CP26" s="923"/>
      <c r="CQ26" s="923"/>
      <c r="CR26" s="923"/>
      <c r="CS26" s="923"/>
      <c r="CT26" s="923"/>
      <c r="CU26" s="923"/>
      <c r="CV26" s="277"/>
      <c r="CW26" s="922">
        <f ca="1">IF(ISERROR(VALUE(INDIRECT("'Настройки УИК'!$F$30"))),0,VALUE(INDIRECT("'Настройки УИК'!$F$30")))</f>
        <v>0</v>
      </c>
      <c r="CX26" s="923"/>
      <c r="CY26" s="923"/>
      <c r="CZ26" s="923"/>
      <c r="DA26" s="923"/>
      <c r="DB26" s="923"/>
      <c r="DC26" s="923"/>
      <c r="DD26" s="923"/>
      <c r="DE26" s="923"/>
      <c r="DF26" s="923"/>
      <c r="DG26" s="923"/>
      <c r="DH26" s="277"/>
      <c r="DI26" s="922">
        <f ca="1">IF(ISERROR(VALUE(INDIRECT("'Настройки УИК'!$F$31"))),0,VALUE(INDIRECT("'Настройки УИК'!$F$31")))</f>
        <v>0</v>
      </c>
      <c r="DJ26" s="923"/>
      <c r="DK26" s="923"/>
      <c r="DL26" s="923"/>
      <c r="DM26" s="923"/>
      <c r="DN26" s="923"/>
      <c r="DO26" s="923"/>
      <c r="DP26" s="923"/>
      <c r="DQ26" s="923"/>
      <c r="DR26" s="923"/>
      <c r="DS26" s="923"/>
      <c r="DT26" s="277"/>
      <c r="DU26" s="922">
        <f ca="1">IF(ISERROR(VALUE(INDIRECT("'Настройки УИК'!$F$32"))),0,VALUE(INDIRECT("'Настройки УИК'!$F$32")))</f>
        <v>0</v>
      </c>
      <c r="DV26" s="923"/>
      <c r="DW26" s="923"/>
      <c r="DX26" s="923"/>
      <c r="DY26" s="923"/>
      <c r="DZ26" s="923"/>
      <c r="EA26" s="923"/>
      <c r="EB26" s="923"/>
      <c r="EC26" s="923"/>
      <c r="ED26" s="923"/>
      <c r="EE26" s="923"/>
      <c r="EF26" s="277"/>
      <c r="EG26" s="922">
        <f ca="1">IF(ISERROR(VALUE(INDIRECT("'Настройки УИК'!$F$33"))),0,VALUE(INDIRECT("'Настройки УИК'!$F$33")))</f>
        <v>0</v>
      </c>
      <c r="EH26" s="923"/>
      <c r="EI26" s="923"/>
      <c r="EJ26" s="923"/>
      <c r="EK26" s="923"/>
      <c r="EL26" s="923"/>
      <c r="EM26" s="923"/>
      <c r="EN26" s="923"/>
      <c r="EO26" s="923"/>
      <c r="EP26" s="923"/>
      <c r="EQ26" s="923"/>
      <c r="ER26" s="277"/>
      <c r="ES26" s="922">
        <f ca="1">IF(ISERROR(VALUE(INDIRECT("'Настройки УИК'!$F$34"))),0,VALUE(INDIRECT("'Настройки УИК'!$F$34")))</f>
        <v>0</v>
      </c>
      <c r="ET26" s="923"/>
      <c r="EU26" s="923"/>
      <c r="EV26" s="923"/>
      <c r="EW26" s="923"/>
      <c r="EX26" s="923"/>
      <c r="EY26" s="923"/>
      <c r="EZ26" s="923"/>
      <c r="FA26" s="923"/>
      <c r="FB26" s="923"/>
      <c r="FC26" s="923"/>
      <c r="FD26" s="277"/>
      <c r="FE26" s="922">
        <f ca="1">IF(ISERROR(VALUE(INDIRECT("'Настройки УИК'!$F$35"))),0,VALUE(INDIRECT("'Настройки УИК'!$F$35")))</f>
        <v>0</v>
      </c>
      <c r="FF26" s="923"/>
      <c r="FG26" s="923"/>
      <c r="FH26" s="923"/>
      <c r="FI26" s="923"/>
      <c r="FJ26" s="923"/>
      <c r="FK26" s="923"/>
      <c r="FL26" s="923"/>
      <c r="FM26" s="923"/>
      <c r="FN26" s="923"/>
      <c r="FO26" s="923"/>
      <c r="FP26" s="277"/>
      <c r="FQ26" s="922">
        <f ca="1">IF(ISERROR(VALUE(INDIRECT("'Настройки УИК'!$F$36"))),0,VALUE(INDIRECT("'Настройки УИК'!$F$36")))</f>
        <v>0</v>
      </c>
      <c r="FR26" s="923"/>
      <c r="FS26" s="923"/>
      <c r="FT26" s="923"/>
      <c r="FU26" s="923"/>
      <c r="FV26" s="923"/>
      <c r="FW26" s="923"/>
      <c r="FX26" s="923"/>
      <c r="FY26" s="923"/>
      <c r="FZ26" s="923"/>
      <c r="GA26" s="923"/>
      <c r="GB26" s="277"/>
      <c r="GC26" s="922">
        <f ca="1">IF(ISERROR(VALUE(INDIRECT("'Настройки УИК'!$F$37"))),0,VALUE(INDIRECT("'Настройки УИК'!$F$37")))</f>
        <v>0</v>
      </c>
      <c r="GD26" s="923"/>
      <c r="GE26" s="923"/>
      <c r="GF26" s="923"/>
      <c r="GG26" s="923"/>
      <c r="GH26" s="923"/>
      <c r="GI26" s="923"/>
      <c r="GJ26" s="923"/>
      <c r="GK26" s="923"/>
      <c r="GL26" s="923"/>
      <c r="GM26" s="923"/>
      <c r="GN26" s="277"/>
      <c r="GO26" s="922">
        <f ca="1">IF(ISERROR(VALUE(INDIRECT("'Настройки УИК'!$F$38"))),0,VALUE(INDIRECT("'Настройки УИК'!$F$38")))</f>
        <v>0</v>
      </c>
      <c r="GP26" s="923"/>
      <c r="GQ26" s="923"/>
      <c r="GR26" s="923"/>
      <c r="GS26" s="923"/>
      <c r="GT26" s="923"/>
      <c r="GU26" s="923"/>
      <c r="GV26" s="923"/>
      <c r="GW26" s="923"/>
      <c r="GX26" s="923"/>
      <c r="GY26" s="923"/>
      <c r="GZ26" s="277"/>
      <c r="HA26" s="922">
        <f ca="1">IF(ISERROR(VALUE(INDIRECT("'Настройки УИК'!$F$39"))),0,VALUE(INDIRECT("'Настройки УИК'!$F$39")))</f>
        <v>0</v>
      </c>
      <c r="HB26" s="923"/>
      <c r="HC26" s="923"/>
      <c r="HD26" s="923"/>
      <c r="HE26" s="923"/>
      <c r="HF26" s="923"/>
      <c r="HG26" s="923"/>
      <c r="HH26" s="923"/>
      <c r="HI26" s="923"/>
      <c r="HJ26" s="923"/>
      <c r="HK26" s="923"/>
    </row>
    <row r="27" spans="1:223" s="114" customFormat="1" ht="78.75" hidden="1" customHeight="1" x14ac:dyDescent="0.25">
      <c r="A27" s="961"/>
      <c r="B27" s="962"/>
      <c r="C27" s="253" t="s">
        <v>55</v>
      </c>
      <c r="D27" s="253"/>
      <c r="E27" s="253" t="s">
        <v>35</v>
      </c>
      <c r="F27" s="253" t="s">
        <v>36</v>
      </c>
      <c r="G27" s="315" t="s">
        <v>390</v>
      </c>
      <c r="H27" s="315" t="s">
        <v>391</v>
      </c>
      <c r="I27" s="253" t="s">
        <v>37</v>
      </c>
      <c r="J27" s="253" t="s">
        <v>140</v>
      </c>
      <c r="K27" s="253" t="s">
        <v>143</v>
      </c>
      <c r="L27" s="253" t="s">
        <v>398</v>
      </c>
      <c r="M27" s="253" t="s">
        <v>399</v>
      </c>
      <c r="N27" s="315" t="s">
        <v>397</v>
      </c>
      <c r="O27" s="253" t="s">
        <v>40</v>
      </c>
      <c r="P27" s="253"/>
      <c r="Q27" s="253" t="s">
        <v>35</v>
      </c>
      <c r="R27" s="253" t="s">
        <v>36</v>
      </c>
      <c r="S27" s="315" t="s">
        <v>390</v>
      </c>
      <c r="T27" s="315" t="s">
        <v>391</v>
      </c>
      <c r="U27" s="253" t="s">
        <v>37</v>
      </c>
      <c r="V27" s="253" t="s">
        <v>140</v>
      </c>
      <c r="W27" s="253" t="s">
        <v>143</v>
      </c>
      <c r="X27" s="253" t="s">
        <v>398</v>
      </c>
      <c r="Y27" s="253" t="s">
        <v>399</v>
      </c>
      <c r="Z27" s="315" t="s">
        <v>397</v>
      </c>
      <c r="AA27" s="253" t="s">
        <v>40</v>
      </c>
      <c r="AB27" s="253"/>
      <c r="AC27" s="253" t="s">
        <v>35</v>
      </c>
      <c r="AD27" s="253" t="s">
        <v>36</v>
      </c>
      <c r="AE27" s="315" t="s">
        <v>390</v>
      </c>
      <c r="AF27" s="315" t="s">
        <v>391</v>
      </c>
      <c r="AG27" s="253" t="s">
        <v>37</v>
      </c>
      <c r="AH27" s="253" t="s">
        <v>140</v>
      </c>
      <c r="AI27" s="253" t="s">
        <v>143</v>
      </c>
      <c r="AJ27" s="253" t="s">
        <v>398</v>
      </c>
      <c r="AK27" s="253" t="s">
        <v>399</v>
      </c>
      <c r="AL27" s="315" t="s">
        <v>397</v>
      </c>
      <c r="AM27" s="253" t="s">
        <v>40</v>
      </c>
      <c r="AN27" s="253"/>
      <c r="AO27" s="253" t="s">
        <v>35</v>
      </c>
      <c r="AP27" s="253" t="s">
        <v>36</v>
      </c>
      <c r="AQ27" s="315" t="s">
        <v>390</v>
      </c>
      <c r="AR27" s="315" t="s">
        <v>391</v>
      </c>
      <c r="AS27" s="253" t="s">
        <v>37</v>
      </c>
      <c r="AT27" s="253" t="s">
        <v>140</v>
      </c>
      <c r="AU27" s="253" t="s">
        <v>143</v>
      </c>
      <c r="AV27" s="253" t="s">
        <v>398</v>
      </c>
      <c r="AW27" s="253" t="s">
        <v>399</v>
      </c>
      <c r="AX27" s="315" t="s">
        <v>397</v>
      </c>
      <c r="AY27" s="253" t="s">
        <v>40</v>
      </c>
      <c r="AZ27" s="253"/>
      <c r="BA27" s="253" t="s">
        <v>35</v>
      </c>
      <c r="BB27" s="253" t="s">
        <v>36</v>
      </c>
      <c r="BC27" s="315" t="s">
        <v>390</v>
      </c>
      <c r="BD27" s="315" t="s">
        <v>391</v>
      </c>
      <c r="BE27" s="253" t="s">
        <v>37</v>
      </c>
      <c r="BF27" s="253" t="s">
        <v>140</v>
      </c>
      <c r="BG27" s="253" t="s">
        <v>143</v>
      </c>
      <c r="BH27" s="253" t="s">
        <v>398</v>
      </c>
      <c r="BI27" s="253" t="s">
        <v>399</v>
      </c>
      <c r="BJ27" s="315" t="s">
        <v>397</v>
      </c>
      <c r="BK27" s="253" t="s">
        <v>40</v>
      </c>
      <c r="BL27" s="253"/>
      <c r="BM27" s="253" t="s">
        <v>35</v>
      </c>
      <c r="BN27" s="253" t="s">
        <v>36</v>
      </c>
      <c r="BO27" s="315" t="s">
        <v>390</v>
      </c>
      <c r="BP27" s="315" t="s">
        <v>391</v>
      </c>
      <c r="BQ27" s="253" t="s">
        <v>37</v>
      </c>
      <c r="BR27" s="253" t="s">
        <v>140</v>
      </c>
      <c r="BS27" s="253" t="s">
        <v>143</v>
      </c>
      <c r="BT27" s="253" t="s">
        <v>398</v>
      </c>
      <c r="BU27" s="253" t="s">
        <v>399</v>
      </c>
      <c r="BV27" s="315" t="s">
        <v>397</v>
      </c>
      <c r="BW27" s="253" t="s">
        <v>40</v>
      </c>
      <c r="BX27" s="253"/>
      <c r="BY27" s="253" t="s">
        <v>35</v>
      </c>
      <c r="BZ27" s="253" t="s">
        <v>36</v>
      </c>
      <c r="CA27" s="315" t="s">
        <v>390</v>
      </c>
      <c r="CB27" s="315" t="s">
        <v>391</v>
      </c>
      <c r="CC27" s="253" t="s">
        <v>37</v>
      </c>
      <c r="CD27" s="253" t="s">
        <v>140</v>
      </c>
      <c r="CE27" s="253" t="s">
        <v>143</v>
      </c>
      <c r="CF27" s="253" t="s">
        <v>398</v>
      </c>
      <c r="CG27" s="253" t="s">
        <v>399</v>
      </c>
      <c r="CH27" s="315" t="s">
        <v>397</v>
      </c>
      <c r="CI27" s="253" t="s">
        <v>40</v>
      </c>
      <c r="CJ27" s="253"/>
      <c r="CK27" s="253" t="s">
        <v>35</v>
      </c>
      <c r="CL27" s="253" t="s">
        <v>36</v>
      </c>
      <c r="CM27" s="315" t="s">
        <v>390</v>
      </c>
      <c r="CN27" s="315" t="s">
        <v>391</v>
      </c>
      <c r="CO27" s="253" t="s">
        <v>37</v>
      </c>
      <c r="CP27" s="253" t="s">
        <v>140</v>
      </c>
      <c r="CQ27" s="253" t="s">
        <v>143</v>
      </c>
      <c r="CR27" s="253" t="s">
        <v>398</v>
      </c>
      <c r="CS27" s="253" t="s">
        <v>399</v>
      </c>
      <c r="CT27" s="315" t="s">
        <v>397</v>
      </c>
      <c r="CU27" s="253" t="s">
        <v>40</v>
      </c>
      <c r="CV27" s="253"/>
      <c r="CW27" s="253" t="s">
        <v>35</v>
      </c>
      <c r="CX27" s="253" t="s">
        <v>36</v>
      </c>
      <c r="CY27" s="315" t="s">
        <v>390</v>
      </c>
      <c r="CZ27" s="315" t="s">
        <v>391</v>
      </c>
      <c r="DA27" s="253" t="s">
        <v>37</v>
      </c>
      <c r="DB27" s="253" t="s">
        <v>140</v>
      </c>
      <c r="DC27" s="253" t="s">
        <v>143</v>
      </c>
      <c r="DD27" s="253" t="s">
        <v>398</v>
      </c>
      <c r="DE27" s="253" t="s">
        <v>399</v>
      </c>
      <c r="DF27" s="315" t="s">
        <v>397</v>
      </c>
      <c r="DG27" s="253" t="s">
        <v>40</v>
      </c>
      <c r="DH27" s="253"/>
      <c r="DI27" s="253" t="s">
        <v>35</v>
      </c>
      <c r="DJ27" s="253" t="s">
        <v>36</v>
      </c>
      <c r="DK27" s="315" t="s">
        <v>390</v>
      </c>
      <c r="DL27" s="315" t="s">
        <v>391</v>
      </c>
      <c r="DM27" s="253" t="s">
        <v>37</v>
      </c>
      <c r="DN27" s="253" t="s">
        <v>140</v>
      </c>
      <c r="DO27" s="253" t="s">
        <v>143</v>
      </c>
      <c r="DP27" s="253" t="s">
        <v>398</v>
      </c>
      <c r="DQ27" s="253" t="s">
        <v>399</v>
      </c>
      <c r="DR27" s="315" t="s">
        <v>397</v>
      </c>
      <c r="DS27" s="253" t="s">
        <v>40</v>
      </c>
      <c r="DT27" s="253"/>
      <c r="DU27" s="253" t="s">
        <v>35</v>
      </c>
      <c r="DV27" s="253" t="s">
        <v>36</v>
      </c>
      <c r="DW27" s="315" t="s">
        <v>390</v>
      </c>
      <c r="DX27" s="315" t="s">
        <v>391</v>
      </c>
      <c r="DY27" s="253" t="s">
        <v>37</v>
      </c>
      <c r="DZ27" s="253" t="s">
        <v>140</v>
      </c>
      <c r="EA27" s="253" t="s">
        <v>143</v>
      </c>
      <c r="EB27" s="253" t="s">
        <v>398</v>
      </c>
      <c r="EC27" s="253" t="s">
        <v>399</v>
      </c>
      <c r="ED27" s="315" t="s">
        <v>397</v>
      </c>
      <c r="EE27" s="253" t="s">
        <v>40</v>
      </c>
      <c r="EF27" s="253"/>
      <c r="EG27" s="253" t="s">
        <v>35</v>
      </c>
      <c r="EH27" s="253" t="s">
        <v>36</v>
      </c>
      <c r="EI27" s="315" t="s">
        <v>390</v>
      </c>
      <c r="EJ27" s="315" t="s">
        <v>391</v>
      </c>
      <c r="EK27" s="253" t="s">
        <v>37</v>
      </c>
      <c r="EL27" s="253" t="s">
        <v>140</v>
      </c>
      <c r="EM27" s="253" t="s">
        <v>143</v>
      </c>
      <c r="EN27" s="253" t="s">
        <v>398</v>
      </c>
      <c r="EO27" s="253" t="s">
        <v>399</v>
      </c>
      <c r="EP27" s="315" t="s">
        <v>397</v>
      </c>
      <c r="EQ27" s="253" t="s">
        <v>40</v>
      </c>
      <c r="ER27" s="253"/>
      <c r="ES27" s="253" t="s">
        <v>35</v>
      </c>
      <c r="ET27" s="253" t="s">
        <v>36</v>
      </c>
      <c r="EU27" s="315" t="s">
        <v>390</v>
      </c>
      <c r="EV27" s="315" t="s">
        <v>391</v>
      </c>
      <c r="EW27" s="253" t="s">
        <v>37</v>
      </c>
      <c r="EX27" s="253" t="s">
        <v>140</v>
      </c>
      <c r="EY27" s="253" t="s">
        <v>143</v>
      </c>
      <c r="EZ27" s="253" t="s">
        <v>398</v>
      </c>
      <c r="FA27" s="253" t="s">
        <v>399</v>
      </c>
      <c r="FB27" s="315" t="s">
        <v>397</v>
      </c>
      <c r="FC27" s="253" t="s">
        <v>40</v>
      </c>
      <c r="FD27" s="253"/>
      <c r="FE27" s="253" t="s">
        <v>35</v>
      </c>
      <c r="FF27" s="253" t="s">
        <v>36</v>
      </c>
      <c r="FG27" s="315" t="s">
        <v>390</v>
      </c>
      <c r="FH27" s="315" t="s">
        <v>391</v>
      </c>
      <c r="FI27" s="253" t="s">
        <v>37</v>
      </c>
      <c r="FJ27" s="253" t="s">
        <v>140</v>
      </c>
      <c r="FK27" s="253" t="s">
        <v>143</v>
      </c>
      <c r="FL27" s="253" t="s">
        <v>398</v>
      </c>
      <c r="FM27" s="253" t="s">
        <v>399</v>
      </c>
      <c r="FN27" s="315" t="s">
        <v>397</v>
      </c>
      <c r="FO27" s="253" t="s">
        <v>40</v>
      </c>
      <c r="FP27" s="253"/>
      <c r="FQ27" s="253" t="s">
        <v>35</v>
      </c>
      <c r="FR27" s="253" t="s">
        <v>36</v>
      </c>
      <c r="FS27" s="315" t="s">
        <v>390</v>
      </c>
      <c r="FT27" s="315" t="s">
        <v>391</v>
      </c>
      <c r="FU27" s="253" t="s">
        <v>37</v>
      </c>
      <c r="FV27" s="253" t="s">
        <v>140</v>
      </c>
      <c r="FW27" s="253" t="s">
        <v>143</v>
      </c>
      <c r="FX27" s="253" t="s">
        <v>398</v>
      </c>
      <c r="FY27" s="253" t="s">
        <v>399</v>
      </c>
      <c r="FZ27" s="315" t="s">
        <v>397</v>
      </c>
      <c r="GA27" s="253" t="s">
        <v>40</v>
      </c>
      <c r="GB27" s="253"/>
      <c r="GC27" s="253" t="s">
        <v>35</v>
      </c>
      <c r="GD27" s="253" t="s">
        <v>36</v>
      </c>
      <c r="GE27" s="315" t="s">
        <v>390</v>
      </c>
      <c r="GF27" s="315" t="s">
        <v>391</v>
      </c>
      <c r="GG27" s="253" t="s">
        <v>37</v>
      </c>
      <c r="GH27" s="253" t="s">
        <v>140</v>
      </c>
      <c r="GI27" s="253" t="s">
        <v>143</v>
      </c>
      <c r="GJ27" s="253" t="s">
        <v>398</v>
      </c>
      <c r="GK27" s="253" t="s">
        <v>399</v>
      </c>
      <c r="GL27" s="315" t="s">
        <v>397</v>
      </c>
      <c r="GM27" s="253" t="s">
        <v>40</v>
      </c>
      <c r="GN27" s="253"/>
      <c r="GO27" s="253" t="s">
        <v>35</v>
      </c>
      <c r="GP27" s="253" t="s">
        <v>36</v>
      </c>
      <c r="GQ27" s="315" t="s">
        <v>390</v>
      </c>
      <c r="GR27" s="315" t="s">
        <v>391</v>
      </c>
      <c r="GS27" s="253" t="s">
        <v>37</v>
      </c>
      <c r="GT27" s="253" t="s">
        <v>140</v>
      </c>
      <c r="GU27" s="253" t="s">
        <v>143</v>
      </c>
      <c r="GV27" s="253" t="s">
        <v>398</v>
      </c>
      <c r="GW27" s="253" t="s">
        <v>399</v>
      </c>
      <c r="GX27" s="315" t="s">
        <v>397</v>
      </c>
      <c r="GY27" s="253" t="s">
        <v>40</v>
      </c>
      <c r="GZ27" s="253"/>
      <c r="HA27" s="253" t="s">
        <v>35</v>
      </c>
      <c r="HB27" s="253" t="s">
        <v>36</v>
      </c>
      <c r="HC27" s="315" t="s">
        <v>390</v>
      </c>
      <c r="HD27" s="315" t="s">
        <v>391</v>
      </c>
      <c r="HE27" s="253" t="s">
        <v>37</v>
      </c>
      <c r="HF27" s="253" t="s">
        <v>140</v>
      </c>
      <c r="HG27" s="253" t="s">
        <v>143</v>
      </c>
      <c r="HH27" s="253" t="s">
        <v>398</v>
      </c>
      <c r="HI27" s="253" t="s">
        <v>399</v>
      </c>
      <c r="HJ27" s="315" t="s">
        <v>397</v>
      </c>
      <c r="HK27" s="253" t="s">
        <v>40</v>
      </c>
    </row>
    <row r="28" spans="1:223" x14ac:dyDescent="0.25">
      <c r="A28" s="955" t="s">
        <v>372</v>
      </c>
      <c r="B28" s="956"/>
      <c r="C28" s="461"/>
      <c r="D28" s="461"/>
      <c r="E28" s="924" t="s">
        <v>373</v>
      </c>
      <c r="F28" s="925"/>
      <c r="G28" s="925"/>
      <c r="H28" s="925"/>
      <c r="I28" s="925"/>
      <c r="J28" s="925"/>
      <c r="K28" s="925"/>
      <c r="L28" s="925"/>
      <c r="M28" s="925"/>
      <c r="N28" s="925"/>
      <c r="O28" s="926"/>
      <c r="P28" s="461"/>
      <c r="Q28" s="924" t="s">
        <v>374</v>
      </c>
      <c r="R28" s="925"/>
      <c r="S28" s="925"/>
      <c r="T28" s="925"/>
      <c r="U28" s="925"/>
      <c r="V28" s="925"/>
      <c r="W28" s="925"/>
      <c r="X28" s="925"/>
      <c r="Y28" s="925"/>
      <c r="Z28" s="925"/>
      <c r="AA28" s="926"/>
      <c r="AB28" s="461"/>
      <c r="AC28" s="924" t="s">
        <v>375</v>
      </c>
      <c r="AD28" s="925"/>
      <c r="AE28" s="925"/>
      <c r="AF28" s="925"/>
      <c r="AG28" s="925"/>
      <c r="AH28" s="925"/>
      <c r="AI28" s="925"/>
      <c r="AJ28" s="925"/>
      <c r="AK28" s="925"/>
      <c r="AL28" s="925"/>
      <c r="AM28" s="926"/>
      <c r="AN28" s="461"/>
      <c r="AO28" s="924" t="s">
        <v>376</v>
      </c>
      <c r="AP28" s="925"/>
      <c r="AQ28" s="925"/>
      <c r="AR28" s="925"/>
      <c r="AS28" s="925"/>
      <c r="AT28" s="925"/>
      <c r="AU28" s="925"/>
      <c r="AV28" s="925"/>
      <c r="AW28" s="925"/>
      <c r="AX28" s="925"/>
      <c r="AY28" s="926"/>
      <c r="AZ28" s="461"/>
      <c r="BA28" s="924" t="s">
        <v>377</v>
      </c>
      <c r="BB28" s="925"/>
      <c r="BC28" s="925"/>
      <c r="BD28" s="925"/>
      <c r="BE28" s="925"/>
      <c r="BF28" s="925"/>
      <c r="BG28" s="925"/>
      <c r="BH28" s="925"/>
      <c r="BI28" s="925"/>
      <c r="BJ28" s="925"/>
      <c r="BK28" s="926"/>
      <c r="BL28" s="461"/>
      <c r="BM28" s="924" t="s">
        <v>378</v>
      </c>
      <c r="BN28" s="925"/>
      <c r="BO28" s="925"/>
      <c r="BP28" s="925"/>
      <c r="BQ28" s="925"/>
      <c r="BR28" s="925"/>
      <c r="BS28" s="925"/>
      <c r="BT28" s="925"/>
      <c r="BU28" s="925"/>
      <c r="BV28" s="925"/>
      <c r="BW28" s="926"/>
      <c r="BX28" s="461"/>
      <c r="BY28" s="924" t="s">
        <v>379</v>
      </c>
      <c r="BZ28" s="925"/>
      <c r="CA28" s="925"/>
      <c r="CB28" s="925"/>
      <c r="CC28" s="925"/>
      <c r="CD28" s="925"/>
      <c r="CE28" s="925"/>
      <c r="CF28" s="925"/>
      <c r="CG28" s="925"/>
      <c r="CH28" s="925"/>
      <c r="CI28" s="926"/>
      <c r="CJ28" s="461"/>
      <c r="CK28" s="924" t="s">
        <v>380</v>
      </c>
      <c r="CL28" s="925"/>
      <c r="CM28" s="925"/>
      <c r="CN28" s="925"/>
      <c r="CO28" s="925"/>
      <c r="CP28" s="925"/>
      <c r="CQ28" s="925"/>
      <c r="CR28" s="925"/>
      <c r="CS28" s="925"/>
      <c r="CT28" s="925"/>
      <c r="CU28" s="926"/>
      <c r="CV28" s="461"/>
      <c r="CW28" s="924" t="s">
        <v>381</v>
      </c>
      <c r="CX28" s="925"/>
      <c r="CY28" s="925"/>
      <c r="CZ28" s="925"/>
      <c r="DA28" s="925"/>
      <c r="DB28" s="925"/>
      <c r="DC28" s="925"/>
      <c r="DD28" s="925"/>
      <c r="DE28" s="925"/>
      <c r="DF28" s="925"/>
      <c r="DG28" s="926"/>
      <c r="DH28" s="461"/>
      <c r="DI28" s="924" t="s">
        <v>382</v>
      </c>
      <c r="DJ28" s="925"/>
      <c r="DK28" s="925"/>
      <c r="DL28" s="925"/>
      <c r="DM28" s="925"/>
      <c r="DN28" s="925"/>
      <c r="DO28" s="925"/>
      <c r="DP28" s="925"/>
      <c r="DQ28" s="925"/>
      <c r="DR28" s="925"/>
      <c r="DS28" s="926"/>
      <c r="DT28" s="461"/>
      <c r="DU28" s="924" t="s">
        <v>383</v>
      </c>
      <c r="DV28" s="925"/>
      <c r="DW28" s="925"/>
      <c r="DX28" s="925"/>
      <c r="DY28" s="925"/>
      <c r="DZ28" s="925"/>
      <c r="EA28" s="925"/>
      <c r="EB28" s="925"/>
      <c r="EC28" s="925"/>
      <c r="ED28" s="925"/>
      <c r="EE28" s="926"/>
      <c r="EF28" s="461"/>
      <c r="EG28" s="924" t="s">
        <v>384</v>
      </c>
      <c r="EH28" s="925"/>
      <c r="EI28" s="925"/>
      <c r="EJ28" s="925"/>
      <c r="EK28" s="925"/>
      <c r="EL28" s="925"/>
      <c r="EM28" s="925"/>
      <c r="EN28" s="925"/>
      <c r="EO28" s="925"/>
      <c r="EP28" s="925"/>
      <c r="EQ28" s="926"/>
      <c r="ER28" s="461"/>
      <c r="ES28" s="924" t="s">
        <v>385</v>
      </c>
      <c r="ET28" s="925"/>
      <c r="EU28" s="925"/>
      <c r="EV28" s="925"/>
      <c r="EW28" s="925"/>
      <c r="EX28" s="925"/>
      <c r="EY28" s="925"/>
      <c r="EZ28" s="925"/>
      <c r="FA28" s="925"/>
      <c r="FB28" s="925"/>
      <c r="FC28" s="926"/>
      <c r="FD28" s="461"/>
      <c r="FE28" s="924" t="s">
        <v>386</v>
      </c>
      <c r="FF28" s="925"/>
      <c r="FG28" s="925"/>
      <c r="FH28" s="925"/>
      <c r="FI28" s="925"/>
      <c r="FJ28" s="925"/>
      <c r="FK28" s="925"/>
      <c r="FL28" s="925"/>
      <c r="FM28" s="925"/>
      <c r="FN28" s="925"/>
      <c r="FO28" s="926"/>
      <c r="FP28" s="461"/>
      <c r="FQ28" s="924" t="s">
        <v>387</v>
      </c>
      <c r="FR28" s="925"/>
      <c r="FS28" s="925"/>
      <c r="FT28" s="925"/>
      <c r="FU28" s="925"/>
      <c r="FV28" s="925"/>
      <c r="FW28" s="925"/>
      <c r="FX28" s="925"/>
      <c r="FY28" s="925"/>
      <c r="FZ28" s="925"/>
      <c r="GA28" s="926"/>
      <c r="GB28" s="461"/>
      <c r="GC28" s="924" t="s">
        <v>388</v>
      </c>
      <c r="GD28" s="925"/>
      <c r="GE28" s="925"/>
      <c r="GF28" s="925"/>
      <c r="GG28" s="925"/>
      <c r="GH28" s="925"/>
      <c r="GI28" s="925"/>
      <c r="GJ28" s="925"/>
      <c r="GK28" s="925"/>
      <c r="GL28" s="925"/>
      <c r="GM28" s="926"/>
      <c r="GN28" s="461"/>
      <c r="GO28" s="924" t="s">
        <v>389</v>
      </c>
      <c r="GP28" s="925"/>
      <c r="GQ28" s="925"/>
      <c r="GR28" s="925"/>
      <c r="GS28" s="925"/>
      <c r="GT28" s="925"/>
      <c r="GU28" s="925"/>
      <c r="GV28" s="925"/>
      <c r="GW28" s="925"/>
      <c r="GX28" s="925"/>
      <c r="GY28" s="926"/>
      <c r="GZ28" s="461"/>
      <c r="HA28" s="924" t="s">
        <v>695</v>
      </c>
      <c r="HB28" s="925"/>
      <c r="HC28" s="925"/>
      <c r="HD28" s="925"/>
      <c r="HE28" s="925"/>
      <c r="HF28" s="925"/>
      <c r="HG28" s="925"/>
      <c r="HH28" s="925"/>
      <c r="HI28" s="925"/>
      <c r="HJ28" s="925"/>
      <c r="HK28" s="926"/>
    </row>
    <row r="29" spans="1:223" x14ac:dyDescent="0.25">
      <c r="A29" s="777" t="e">
        <f>DATE(RIGHT(date_of_choice, 4), MID(date_of_choice, FIND(".", date_of_choice) + 1, 2),LEFT(date_of_choice, 2))-20</f>
        <v>#VALUE!</v>
      </c>
      <c r="B29" s="389"/>
      <c r="C29" s="462">
        <v>1</v>
      </c>
      <c r="D29" s="254">
        <f t="shared" ref="D29:D60" si="0">D$20</f>
        <v>134</v>
      </c>
      <c r="E29" s="171"/>
      <c r="F29" s="171"/>
      <c r="G29" s="255" t="str">
        <f t="shared" ref="G29:G60" si="1">INT(E29/100)&amp;":"&amp;RIGHT(E29,2)</f>
        <v>0:</v>
      </c>
      <c r="H29" s="255" t="str">
        <f t="shared" ref="H29:H60" si="2">INT(F29/100)&amp;":"&amp;RIGHT(F29,2)</f>
        <v>0:</v>
      </c>
      <c r="I29" s="256">
        <f t="shared" ref="I29:I60" si="3">IF(AND(E29=0,LEN(E29)=1,F29=0,LEN(F29)=1),24,IF(AND(E29&lt;&gt;"",F29&lt;&gt;""),IF(OR(AND(E29="",F29=""),AND(E29=0,F29=0)),0,IF(E29=0,(INT((F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,IF(F29=0,(INT((2400-E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,(INT((F29-E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60))),0))</f>
        <v>0</v>
      </c>
      <c r="J29" s="257">
        <f>IF(ISERROR(IF(VALUE(MID('Настройки ТИК'!$C$17,4,2))=VALUE(MID('Настройки ТИК'!$D$17,4,2)),IF(O29="К",I29,0),IF(MONTH($A29)&lt;VALUE(MID('Настройки ТИК'!$D$17,4,2)),IF(O29="К",I29,0),0))),0,IF(VALUE(MID('Настройки ТИК'!$C$17,4,2))=VALUE(MID('Настройки ТИК'!$D$17,4,2)),IF(O29="К",I29,0),IF(MONTH($A29)&lt;VALUE(MID('Настройки ТИК'!$D$17,4,2)),IF(O29="К",I29,0),0)))</f>
        <v>0</v>
      </c>
      <c r="K29" s="257">
        <f>IF(ISERROR(IF(VALUE(MID('Настройки ТИК'!$C$17,4,2))=VALUE(MID('Настройки ТИК'!$D$17,4,2)),0,IF(MONTH($A29)&lt;VALUE(MID('Настройки ТИК'!$D$17,4,2)),0,IF(O29="К",I29,0)))),0,IF(VALUE(MID('Настройки ТИК'!$C$17,4,2))=VALUE(MID('Настройки ТИК'!$D$17,4,2)),0,IF(MONTH($A29)&lt;VALUE(MID('Настройки ТИК'!$D$17,4,2)),0,IF(O29="К",I29,0))))</f>
        <v>0</v>
      </c>
      <c r="L29" s="257">
        <f t="shared" ref="L29:L60" si="4">IF(O29="Д",I29,0)</f>
        <v>0</v>
      </c>
      <c r="M29" s="257">
        <f t="shared" ref="M29:M60" si="5">IF(O29="Д",IF($B29="С",I29-N29,IF($B29="В",I29-N29,IF($B29="П",I29-N29,0))),0)</f>
        <v>0</v>
      </c>
      <c r="N29" s="280">
        <f t="shared" ref="N29:N60" ca="1" si="6">IF(I29=24,8,INDIRECT("'в ФОВ'!K"&amp;N(4+$C29)))</f>
        <v>0</v>
      </c>
      <c r="O29" s="651" t="str">
        <f t="shared" ref="O29:O60" si="7">IF(AND(E29&lt;&gt;"",F29&lt;&gt;""),IF(AND(E$26&gt;0,$B29&lt;&gt;"П",$B29&lt;&gt;"С",$B29&lt;&gt;"В",((IF(F29=0,2400,F29)/100)-(IF(E29=0,0,E29)/100))=8,N29=0),"К","Д"),"")</f>
        <v/>
      </c>
      <c r="P29" s="254">
        <f t="shared" ref="P29:P60" si="8">P$20</f>
        <v>135</v>
      </c>
      <c r="Q29" s="171"/>
      <c r="R29" s="171"/>
      <c r="S29" s="255" t="str">
        <f t="shared" ref="S29:S60" si="9">INT(Q29/100)&amp;":"&amp;RIGHT(Q29,2)</f>
        <v>0:</v>
      </c>
      <c r="T29" s="255" t="str">
        <f t="shared" ref="T29:T60" si="10">INT(R29/100)&amp;":"&amp;RIGHT(R29,2)</f>
        <v>0:</v>
      </c>
      <c r="U29" s="256">
        <f t="shared" ref="U29:U60" si="11">IF(AND(Q29=0,LEN(Q29)=1,R29=0,LEN(R29)=1),24,IF(AND(Q29&lt;&gt;"",R29&lt;&gt;""),IF(OR(AND(Q29="",R29=""),AND(Q29=0,R29=0)),0,IF(Q29=0,(INT((R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,IF(R29=0,(INT((2400-Q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,(INT((R29-Q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60))),0))</f>
        <v>0</v>
      </c>
      <c r="V29" s="257">
        <f>IF(ISERROR(IF(VALUE(MID('Настройки ТИК'!$C$17,4,2))=VALUE(MID('Настройки ТИК'!$D$17,4,2)),IF(AA29="К",U29,0),IF(MONTH($A29)&lt;VALUE(MID('Настройки ТИК'!$D$17,4,2)),IF(AA29="К",U29,0),0))),0,IF(VALUE(MID('Настройки ТИК'!$C$17,4,2))=VALUE(MID('Настройки ТИК'!$D$17,4,2)),IF(AA29="К",U29,0),IF(MONTH($A29)&lt;VALUE(MID('Настройки ТИК'!$D$17,4,2)),IF(AA29="К",U29,0),0)))</f>
        <v>0</v>
      </c>
      <c r="W29" s="257">
        <f>IF(ISERROR(IF(VALUE(MID('Настройки ТИК'!$C$17,4,2))=VALUE(MID('Настройки ТИК'!$D$17,4,2)),0,IF(MONTH($A29)&lt;VALUE(MID('Настройки ТИК'!$D$17,4,2)),0,IF(AA29="К",U29,0)))),0,IF(VALUE(MID('Настройки ТИК'!$C$17,4,2))=VALUE(MID('Настройки ТИК'!$D$17,4,2)),0,IF(MONTH($A29)&lt;VALUE(MID('Настройки ТИК'!$D$17,4,2)),0,IF(AA29="К",U29,0))))</f>
        <v>0</v>
      </c>
      <c r="X29" s="257">
        <f t="shared" ref="X29:X60" si="12">IF(AA29="Д",U29,0)</f>
        <v>0</v>
      </c>
      <c r="Y29" s="257">
        <f t="shared" ref="Y29:Y60" si="13">IF(AA29="Д",IF($B29="С",U29-Z29,IF($B29="В",U29-Z29,IF($B29="П",U29-Z29,0))),0)</f>
        <v>0</v>
      </c>
      <c r="Z29" s="280">
        <f t="shared" ref="Z29:Z60" ca="1" si="14">IF(U29=24,8,INDIRECT("'в ФОВ'!W"&amp;N(4+$C29)))</f>
        <v>0</v>
      </c>
      <c r="AA29" s="651" t="str">
        <f t="shared" ref="AA29:AA60" si="15">IF(AND(Q29&lt;&gt;"",R29&lt;&gt;""),IF(AND(Q$26&gt;0,$B29&lt;&gt;"П",$B29&lt;&gt;"С",$B29&lt;&gt;"В",((IF(R29=0,2400,R29)/100)-(IF(Q29=0,0,Q29)/100))=8,Z29=0),"К","Д"),"")</f>
        <v/>
      </c>
      <c r="AB29" s="254">
        <f t="shared" ref="AB29:AB60" si="16">AB$20</f>
        <v>136</v>
      </c>
      <c r="AC29" s="171"/>
      <c r="AD29" s="171"/>
      <c r="AE29" s="255" t="str">
        <f t="shared" ref="AE29:AE60" si="17">INT(AC29/100)&amp;":"&amp;RIGHT(AC29,2)</f>
        <v>0:</v>
      </c>
      <c r="AF29" s="255" t="str">
        <f t="shared" ref="AF29:AF60" si="18">INT(AD29/100)&amp;":"&amp;RIGHT(AD29,2)</f>
        <v>0:</v>
      </c>
      <c r="AG29" s="256">
        <f t="shared" ref="AG29:AG60" si="19">IF(AND(AC29=0,LEN(AC29)=1,AD29=0,LEN(AD29)=1),24,IF(AND(AC29&lt;&gt;"",AD29&lt;&gt;""),IF(OR(AND(AC29="",AD29=""),AND(AC29=0,AD29=0)),0,IF(AC29=0,(INT((AD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,IF(AD29=0,(INT((2400-AC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,(INT((AD29-AC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60))),0))</f>
        <v>0</v>
      </c>
      <c r="AH29" s="257">
        <f>IF(ISERROR(IF(VALUE(MID('Настройки ТИК'!$C$17,4,2))=VALUE(MID('Настройки ТИК'!$D$17,4,2)),IF(AM29="К",AG29,0),IF(MONTH($A29)&lt;VALUE(MID('Настройки ТИК'!$D$17,4,2)),IF(AM29="К",AG29,0),0))),0,IF(VALUE(MID('Настройки ТИК'!$C$17,4,2))=VALUE(MID('Настройки ТИК'!$D$17,4,2)),IF(AM29="К",AG29,0),IF(MONTH($A29)&lt;VALUE(MID('Настройки ТИК'!$D$17,4,2)),IF(AM29="К",AG29,0),0)))</f>
        <v>0</v>
      </c>
      <c r="AI29" s="257">
        <f>IF(ISERROR(IF(VALUE(MID('Настройки ТИК'!$C$17,4,2))=VALUE(MID('Настройки ТИК'!$D$17,4,2)),0,IF(MONTH($A29)&lt;VALUE(MID('Настройки ТИК'!$D$17,4,2)),0,IF(AM29="К",AG29,0)))),0,IF(VALUE(MID('Настройки ТИК'!$C$17,4,2))=VALUE(MID('Настройки ТИК'!$D$17,4,2)),0,IF(MONTH($A29)&lt;VALUE(MID('Настройки ТИК'!$D$17,4,2)),0,IF(AM29="К",AG29,0))))</f>
        <v>0</v>
      </c>
      <c r="AJ29" s="257">
        <f t="shared" ref="AJ29:AJ60" si="20">IF(AM29="Д",AG29,0)</f>
        <v>0</v>
      </c>
      <c r="AK29" s="257">
        <f t="shared" ref="AK29:AK60" si="21">IF(AM29="Д",IF($B29="С",AG29-AL29,IF($B29="В",AG29-AL29,IF($B29="П",AG29-AL29,0))),0)</f>
        <v>0</v>
      </c>
      <c r="AL29" s="280">
        <f t="shared" ref="AL29:AL60" ca="1" si="22">IF(AG29=24,8,INDIRECT("'в ФОВ'!AI"&amp;N(4+$C29)))</f>
        <v>0</v>
      </c>
      <c r="AM29" s="651" t="str">
        <f t="shared" ref="AM29:AM60" si="23">IF(AND(AC29&lt;&gt;"",AD29&lt;&gt;""),IF(AND(AC$26&gt;0,$B29&lt;&gt;"П",$B29&lt;&gt;"С",$B29&lt;&gt;"В",((IF(AD29=0,2400,AD29)/100)-(IF(AC29=0,0,AC29)/100))=8,AL29=0),"К","Д"),"")</f>
        <v/>
      </c>
      <c r="AN29" s="254" t="str">
        <f t="shared" ref="AN29:AN60" si="24">AN$20</f>
        <v/>
      </c>
      <c r="AO29" s="171"/>
      <c r="AP29" s="171"/>
      <c r="AQ29" s="255" t="str">
        <f t="shared" ref="AQ29:AQ60" si="25">INT(AO29/100)&amp;":"&amp;RIGHT(AO29,2)</f>
        <v>0:</v>
      </c>
      <c r="AR29" s="255" t="str">
        <f t="shared" ref="AR29:AR60" si="26">INT(AP29/100)&amp;":"&amp;RIGHT(AP29,2)</f>
        <v>0:</v>
      </c>
      <c r="AS29" s="256">
        <f t="shared" ref="AS29:AS60" si="27">IF(AND(AO29=0,LEN(AO29)=1,AP29=0,LEN(AP29)=1),24,IF(AND(AO29&lt;&gt;"",AP29&lt;&gt;""),IF(OR(AND(AO29="",AP29=""),AND(AO29=0,AP29=0)),0,IF(AO29=0,(INT((AP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,IF(AP29=0,(INT((2400-AO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,(INT((AP29-AO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60))),0))</f>
        <v>0</v>
      </c>
      <c r="AT29" s="257">
        <f>IF(ISERROR(IF(VALUE(MID('Настройки ТИК'!$C$17,4,2))=VALUE(MID('Настройки ТИК'!$D$17,4,2)),IF(AY29="К",AS29,0),IF(MONTH($A29)&lt;VALUE(MID('Настройки ТИК'!$D$17,4,2)),IF(AY29="К",AS29,0),0))),0,IF(VALUE(MID('Настройки ТИК'!$C$17,4,2))=VALUE(MID('Настройки ТИК'!$D$17,4,2)),IF(AY29="К",AS29,0),IF(MONTH($A29)&lt;VALUE(MID('Настройки ТИК'!$D$17,4,2)),IF(AY29="К",AS29,0),0)))</f>
        <v>0</v>
      </c>
      <c r="AU29" s="257">
        <f>IF(ISERROR(IF(VALUE(MID('Настройки ТИК'!$C$17,4,2))=VALUE(MID('Настройки ТИК'!$D$17,4,2)),0,IF(MONTH($A29)&lt;VALUE(MID('Настройки ТИК'!$D$17,4,2)),0,IF(AY29="К",AS29,0)))),0,IF(VALUE(MID('Настройки ТИК'!$C$17,4,2))=VALUE(MID('Настройки ТИК'!$D$17,4,2)),0,IF(MONTH($A29)&lt;VALUE(MID('Настройки ТИК'!$D$17,4,2)),0,IF(AY29="К",AS29,0))))</f>
        <v>0</v>
      </c>
      <c r="AV29" s="257">
        <f t="shared" ref="AV29:AV60" si="28">IF(AY29="Д",AS29,0)</f>
        <v>0</v>
      </c>
      <c r="AW29" s="257">
        <f t="shared" ref="AW29:AW60" si="29">IF(AY29="Д",IF($B29="С",AS29-AX29,IF($B29="В",AS29-AX29,IF($B29="П",AS29-AX29,0))),0)</f>
        <v>0</v>
      </c>
      <c r="AX29" s="280">
        <f t="shared" ref="AX29:AX60" ca="1" si="30">IF(AS29=24,8,INDIRECT("'в ФОВ'!AU"&amp;N(4+$C29)))</f>
        <v>0</v>
      </c>
      <c r="AY29" s="651" t="str">
        <f t="shared" ref="AY29:AY60" si="31">IF(AND(AO29&lt;&gt;"",AP29&lt;&gt;""),IF(AND(AO$26&gt;0,$B29&lt;&gt;"П",$B29&lt;&gt;"С",$B29&lt;&gt;"В",((IF(AP29=0,2400,AP29)/100)-(IF(AO29=0,0,AO29)/100))=8,AX29=0),"К","Д"),"")</f>
        <v/>
      </c>
      <c r="AZ29" s="254" t="str">
        <f t="shared" ref="AZ29:AZ60" si="32">AZ$20</f>
        <v/>
      </c>
      <c r="BA29" s="171"/>
      <c r="BB29" s="171"/>
      <c r="BC29" s="255" t="str">
        <f t="shared" ref="BC29:BC60" si="33">INT(BA29/100)&amp;":"&amp;RIGHT(BA29,2)</f>
        <v>0:</v>
      </c>
      <c r="BD29" s="255" t="str">
        <f t="shared" ref="BD29:BD60" si="34">INT(BB29/100)&amp;":"&amp;RIGHT(BB29,2)</f>
        <v>0:</v>
      </c>
      <c r="BE29" s="256">
        <f t="shared" ref="BE29:BE60" si="35">IF(AND(BA29=0,LEN(BA29)=1,BB29=0,LEN(BB29)=1),24,IF(AND(BA29&lt;&gt;"",BB29&lt;&gt;""),IF(OR(AND(BA29="",BB29=""),AND(BA29=0,BB29=0)),0,IF(BA29=0,(INT((BB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,IF(BB29=0,(INT((2400-BA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,(INT((BB29-BA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60))),0))</f>
        <v>0</v>
      </c>
      <c r="BF29" s="257">
        <f>IF(ISERROR(IF(VALUE(MID('Настройки ТИК'!$C$17,4,2))=VALUE(MID('Настройки ТИК'!$D$17,4,2)),IF(BK29="К",BE29,0),IF(MONTH($A29)&lt;VALUE(MID('Настройки ТИК'!$D$17,4,2)),IF(BK29="К",BE29,0),0))),0,IF(VALUE(MID('Настройки ТИК'!$C$17,4,2))=VALUE(MID('Настройки ТИК'!$D$17,4,2)),IF(BK29="К",BE29,0),IF(MONTH($A29)&lt;VALUE(MID('Настройки ТИК'!$D$17,4,2)),IF(BK29="К",BE29,0),0)))</f>
        <v>0</v>
      </c>
      <c r="BG29" s="257">
        <f>IF(ISERROR(IF(VALUE(MID('Настройки ТИК'!$C$17,4,2))=VALUE(MID('Настройки ТИК'!$D$17,4,2)),0,IF(MONTH($A29)&lt;VALUE(MID('Настройки ТИК'!$D$17,4,2)),0,IF(BK29="К",BE29,0)))),0,IF(VALUE(MID('Настройки ТИК'!$C$17,4,2))=VALUE(MID('Настройки ТИК'!$D$17,4,2)),0,IF(MONTH($A29)&lt;VALUE(MID('Настройки ТИК'!$D$17,4,2)),0,IF(BK29="К",BE29,0))))</f>
        <v>0</v>
      </c>
      <c r="BH29" s="257">
        <f t="shared" ref="BH29:BH60" si="36">IF(BK29="Д",BE29,0)</f>
        <v>0</v>
      </c>
      <c r="BI29" s="257">
        <f t="shared" ref="BI29:BI60" si="37">IF(BK29="Д",IF($B29="С",BE29-BJ29,IF($B29="В",BE29-BJ29,IF($B29="П",BE29-BJ29,0))),0)</f>
        <v>0</v>
      </c>
      <c r="BJ29" s="280">
        <f t="shared" ref="BJ29:BJ60" ca="1" si="38">IF(BE29=24,8,INDIRECT("'в ФОВ'!BG"&amp;N(4+$C29)))</f>
        <v>0</v>
      </c>
      <c r="BK29" s="651" t="str">
        <f t="shared" ref="BK29:BK60" si="39">IF(AND(BA29&lt;&gt;"",BB29&lt;&gt;""),IF(AND(BA$26&gt;0,$B29&lt;&gt;"П",$B29&lt;&gt;"С",$B29&lt;&gt;"В",((IF(BB29=0,2400,BB29)/100)-(IF(BA29=0,0,BA29)/100))=8,BJ29=0),"К","Д"),"")</f>
        <v/>
      </c>
      <c r="BL29" s="254" t="str">
        <f t="shared" ref="BL29:BL60" si="40">BL$20</f>
        <v/>
      </c>
      <c r="BM29" s="171"/>
      <c r="BN29" s="171"/>
      <c r="BO29" s="255" t="str">
        <f t="shared" ref="BO29:BO60" si="41">INT(BM29/100)&amp;":"&amp;RIGHT(BM29,2)</f>
        <v>0:</v>
      </c>
      <c r="BP29" s="255" t="str">
        <f t="shared" ref="BP29:BP60" si="42">INT(BN29/100)&amp;":"&amp;RIGHT(BN29,2)</f>
        <v>0:</v>
      </c>
      <c r="BQ29" s="256">
        <f t="shared" ref="BQ29:BQ60" si="43">IF(AND(BM29=0,LEN(BM29)=1,BN29=0,LEN(BN29)=1),24,IF(AND(BM29&lt;&gt;"",BN29&lt;&gt;""),IF(OR(AND(BM29="",BN29=""),AND(BM29=0,BN29=0)),0,IF(BM29=0,(INT((BN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,IF(BN29=0,(INT((2400-BM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,(INT((BN29-BM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60))),0))</f>
        <v>0</v>
      </c>
      <c r="BR29" s="257">
        <f>IF(ISERROR(IF(VALUE(MID('Настройки ТИК'!$C$17,4,2))=VALUE(MID('Настройки ТИК'!$D$17,4,2)),IF(BW29="К",BQ29,0),IF(MONTH($A29)&lt;VALUE(MID('Настройки ТИК'!$D$17,4,2)),IF(BW29="К",BQ29,0),0))),0,IF(VALUE(MID('Настройки ТИК'!$C$17,4,2))=VALUE(MID('Настройки ТИК'!$D$17,4,2)),IF(BW29="К",BQ29,0),IF(MONTH($A29)&lt;VALUE(MID('Настройки ТИК'!$D$17,4,2)),IF(BW29="К",BQ29,0),0)))</f>
        <v>0</v>
      </c>
      <c r="BS29" s="257">
        <f>IF(ISERROR(IF(VALUE(MID('Настройки ТИК'!$C$17,4,2))=VALUE(MID('Настройки ТИК'!$D$17,4,2)),0,IF(MONTH($A29)&lt;VALUE(MID('Настройки ТИК'!$D$17,4,2)),0,IF(BW29="К",BQ29,0)))),0,IF(VALUE(MID('Настройки ТИК'!$C$17,4,2))=VALUE(MID('Настройки ТИК'!$D$17,4,2)),0,IF(MONTH($A29)&lt;VALUE(MID('Настройки ТИК'!$D$17,4,2)),0,IF(BW29="К",BQ29,0))))</f>
        <v>0</v>
      </c>
      <c r="BT29" s="257">
        <f t="shared" ref="BT29:BT60" si="44">IF(BW29="Д",BQ29,0)</f>
        <v>0</v>
      </c>
      <c r="BU29" s="257">
        <f t="shared" ref="BU29:BU60" si="45">IF(BW29="Д",IF($B29="С",BQ29-BV29,IF($B29="В",BQ29-BV29,IF($B29="П",BQ29-BV29,0))),0)</f>
        <v>0</v>
      </c>
      <c r="BV29" s="280">
        <f t="shared" ref="BV29:BV60" ca="1" si="46">IF(BQ29=24,8,INDIRECT("'в ФОВ'!BS"&amp;N(4+$C29)))</f>
        <v>0</v>
      </c>
      <c r="BW29" s="651" t="str">
        <f t="shared" ref="BW29:BW60" si="47">IF(AND(BM29&lt;&gt;"",BN29&lt;&gt;""),IF(AND(BM$26&gt;0,$B29&lt;&gt;"П",$B29&lt;&gt;"С",$B29&lt;&gt;"В",((IF(BN29=0,2400,BN29)/100)-(IF(BM29=0,0,BM29)/100))=8,BV29=0),"К","Д"),"")</f>
        <v/>
      </c>
      <c r="BX29" s="254" t="str">
        <f t="shared" ref="BX29:BX60" si="48">BX$20</f>
        <v/>
      </c>
      <c r="BY29" s="171"/>
      <c r="BZ29" s="171"/>
      <c r="CA29" s="255" t="str">
        <f t="shared" ref="CA29:CA60" si="49">INT(BY29/100)&amp;":"&amp;RIGHT(BY29,2)</f>
        <v>0:</v>
      </c>
      <c r="CB29" s="255" t="str">
        <f t="shared" ref="CB29:CB60" si="50">INT(BZ29/100)&amp;":"&amp;RIGHT(BZ29,2)</f>
        <v>0:</v>
      </c>
      <c r="CC29" s="256">
        <f t="shared" ref="CC29:CC60" si="51">IF(AND(BY29=0,LEN(BY29)=1,BZ29=0,LEN(BZ29)=1),24,IF(AND(BY29&lt;&gt;"",BZ29&lt;&gt;""),IF(OR(AND(BY29="",BZ29=""),AND(BY29=0,BZ29=0)),0,IF(BY29=0,(INT((BZ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,IF(BZ29=0,(INT((2400-BY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,(INT((BZ29-BY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60))),0))</f>
        <v>0</v>
      </c>
      <c r="CD29" s="257">
        <f>IF(ISERROR(IF(VALUE(MID('Настройки ТИК'!$C$17,4,2))=VALUE(MID('Настройки ТИК'!$D$17,4,2)),IF(CI29="К",CC29,0),IF(MONTH($A29)&lt;VALUE(MID('Настройки ТИК'!$D$17,4,2)),IF(CI29="К",CC29,0),0))),0,IF(VALUE(MID('Настройки ТИК'!$C$17,4,2))=VALUE(MID('Настройки ТИК'!$D$17,4,2)),IF(CI29="К",CC29,0),IF(MONTH($A29)&lt;VALUE(MID('Настройки ТИК'!$D$17,4,2)),IF(CI29="К",CC29,0),0)))</f>
        <v>0</v>
      </c>
      <c r="CE29" s="257">
        <f>IF(ISERROR(IF(VALUE(MID('Настройки ТИК'!$C$17,4,2))=VALUE(MID('Настройки ТИК'!$D$17,4,2)),0,IF(MONTH($A29)&lt;VALUE(MID('Настройки ТИК'!$D$17,4,2)),0,IF(CI29="К",CC29,0)))),0,IF(VALUE(MID('Настройки ТИК'!$C$17,4,2))=VALUE(MID('Настройки ТИК'!$D$17,4,2)),0,IF(MONTH($A29)&lt;VALUE(MID('Настройки ТИК'!$D$17,4,2)),0,IF(CI29="К",CC29,0))))</f>
        <v>0</v>
      </c>
      <c r="CF29" s="257">
        <f t="shared" ref="CF29:CF60" si="52">IF(CI29="Д",CC29,0)</f>
        <v>0</v>
      </c>
      <c r="CG29" s="257">
        <f t="shared" ref="CG29:CG60" si="53">IF(CI29="Д",IF($B29="С",CC29-CH29,IF($B29="В",CC29-CH29,IF($B29="П",CC29-CH29,0))),0)</f>
        <v>0</v>
      </c>
      <c r="CH29" s="280">
        <f t="shared" ref="CH29:CH60" ca="1" si="54">IF(CC29=24,8,INDIRECT("'в ФОВ'!CE"&amp;N(4+$C29)))</f>
        <v>0</v>
      </c>
      <c r="CI29" s="651" t="str">
        <f t="shared" ref="CI29:CI60" si="55">IF(AND(BY29&lt;&gt;"",BZ29&lt;&gt;""),IF(AND(BY$26&gt;0,$B29&lt;&gt;"П",$B29&lt;&gt;"С",$B29&lt;&gt;"В",((IF(BZ29=0,2400,BZ29)/100)-(IF(BY29=0,0,BY29)/100))=8,CH29=0),"К","Д"),"")</f>
        <v/>
      </c>
      <c r="CJ29" s="254" t="str">
        <f t="shared" ref="CJ29:CJ60" si="56">CJ$20</f>
        <v/>
      </c>
      <c r="CK29" s="171"/>
      <c r="CL29" s="171"/>
      <c r="CM29" s="255" t="str">
        <f t="shared" ref="CM29:CM60" si="57">INT(CK29/100)&amp;":"&amp;RIGHT(CK29,2)</f>
        <v>0:</v>
      </c>
      <c r="CN29" s="255" t="str">
        <f t="shared" ref="CN29:CN60" si="58">INT(CL29/100)&amp;":"&amp;RIGHT(CL29,2)</f>
        <v>0:</v>
      </c>
      <c r="CO29" s="256">
        <f t="shared" ref="CO29:CO60" si="59">IF(AND(CK29=0,LEN(CK29)=1,CL29=0,LEN(CL29)=1),24,IF(AND(CK29&lt;&gt;"",CL29&lt;&gt;""),IF(OR(AND(CK29="",CL29=""),AND(CK29=0,CL29=0)),0,IF(CK29=0,(INT((CL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,IF(CL29=0,(INT((2400-CK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,(INT((CL29-CK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60))),0))</f>
        <v>0</v>
      </c>
      <c r="CP29" s="257">
        <f>IF(ISERROR(IF(VALUE(MID('Настройки ТИК'!$C$17,4,2))=VALUE(MID('Настройки ТИК'!$D$17,4,2)),IF(CU29="К",CO29,0),IF(MONTH($A29)&lt;VALUE(MID('Настройки ТИК'!$D$17,4,2)),IF(CU29="К",CO29,0),0))),0,IF(VALUE(MID('Настройки ТИК'!$C$17,4,2))=VALUE(MID('Настройки ТИК'!$D$17,4,2)),IF(CU29="К",CO29,0),IF(MONTH($A29)&lt;VALUE(MID('Настройки ТИК'!$D$17,4,2)),IF(CU29="К",CO29,0),0)))</f>
        <v>0</v>
      </c>
      <c r="CQ29" s="257">
        <f>IF(ISERROR(IF(VALUE(MID('Настройки ТИК'!$C$17,4,2))=VALUE(MID('Настройки ТИК'!$D$17,4,2)),0,IF(MONTH($A29)&lt;VALUE(MID('Настройки ТИК'!$D$17,4,2)),0,IF(CU29="К",CO29,0)))),0,IF(VALUE(MID('Настройки ТИК'!$C$17,4,2))=VALUE(MID('Настройки ТИК'!$D$17,4,2)),0,IF(MONTH($A29)&lt;VALUE(MID('Настройки ТИК'!$D$17,4,2)),0,IF(CU29="К",CO29,0))))</f>
        <v>0</v>
      </c>
      <c r="CR29" s="257">
        <f t="shared" ref="CR29:CR60" si="60">IF(CU29="Д",CO29,0)</f>
        <v>0</v>
      </c>
      <c r="CS29" s="257">
        <f t="shared" ref="CS29:CS60" si="61">IF(CU29="Д",IF($B29="С",CO29-CT29,IF($B29="В",CO29-CT29,IF($B29="П",CO29-CT29,0))),0)</f>
        <v>0</v>
      </c>
      <c r="CT29" s="280">
        <f t="shared" ref="CT29:CT60" ca="1" si="62">IF(CO29=24,8,INDIRECT("'в ФОВ'!CQ"&amp;N(4+$C29)))</f>
        <v>0</v>
      </c>
      <c r="CU29" s="651" t="str">
        <f t="shared" ref="CU29:CU60" si="63">IF(AND(CK29&lt;&gt;"",CL29&lt;&gt;""),IF(AND(CK$26&gt;0,$B29&lt;&gt;"П",$B29&lt;&gt;"С",$B29&lt;&gt;"В",((IF(CL29=0,2400,CL29)/100)-(IF(CK29=0,0,CK29)/100))=8,CT29=0),"К","Д"),"")</f>
        <v/>
      </c>
      <c r="CV29" s="254" t="str">
        <f t="shared" ref="CV29:CV60" si="64">CV$20</f>
        <v/>
      </c>
      <c r="CW29" s="171"/>
      <c r="CX29" s="171"/>
      <c r="CY29" s="255" t="str">
        <f t="shared" ref="CY29:CY60" si="65">INT(CW29/100)&amp;":"&amp;RIGHT(CW29,2)</f>
        <v>0:</v>
      </c>
      <c r="CZ29" s="255" t="str">
        <f t="shared" ref="CZ29:CZ60" si="66">INT(CX29/100)&amp;":"&amp;RIGHT(CX29,2)</f>
        <v>0:</v>
      </c>
      <c r="DA29" s="256">
        <f t="shared" ref="DA29:DA60" si="67">IF(AND(CW29=0,LEN(CW29)=1,CX29=0,LEN(CX29)=1),24,IF(AND(CW29&lt;&gt;"",CX29&lt;&gt;""),IF(OR(AND(CW29="",CX29=""),AND(CW29=0,CX29=0)),0,IF(CW29=0,(INT((CX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,IF(CX29=0,(INT((2400-CW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,(INT((CX29-CW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60))),0))</f>
        <v>0</v>
      </c>
      <c r="DB29" s="257">
        <f>IF(ISERROR(IF(VALUE(MID('Настройки ТИК'!$C$17,4,2))=VALUE(MID('Настройки ТИК'!$D$17,4,2)),IF(DG29="К",DA29,0),IF(MONTH($A29)&lt;VALUE(MID('Настройки ТИК'!$D$17,4,2)),IF(DG29="К",DA29,0),0))),0,IF(VALUE(MID('Настройки ТИК'!$C$17,4,2))=VALUE(MID('Настройки ТИК'!$D$17,4,2)),IF(DG29="К",DA29,0),IF(MONTH($A29)&lt;VALUE(MID('Настройки ТИК'!$D$17,4,2)),IF(DG29="К",DA29,0),0)))</f>
        <v>0</v>
      </c>
      <c r="DC29" s="257">
        <f>IF(ISERROR(IF(VALUE(MID('Настройки ТИК'!$C$17,4,2))=VALUE(MID('Настройки ТИК'!$D$17,4,2)),0,IF(MONTH($A29)&lt;VALUE(MID('Настройки ТИК'!$D$17,4,2)),0,IF(DG29="К",DA29,0)))),0,IF(VALUE(MID('Настройки ТИК'!$C$17,4,2))=VALUE(MID('Настройки ТИК'!$D$17,4,2)),0,IF(MONTH($A29)&lt;VALUE(MID('Настройки ТИК'!$D$17,4,2)),0,IF(DG29="К",DA29,0))))</f>
        <v>0</v>
      </c>
      <c r="DD29" s="257">
        <f t="shared" ref="DD29:DD60" si="68">IF(DG29="Д",DA29,0)</f>
        <v>0</v>
      </c>
      <c r="DE29" s="257">
        <f t="shared" ref="DE29:DE60" si="69">IF(DG29="Д",IF($B29="С",DA29-DF29,IF($B29="В",DA29-DF29,IF($B29="П",DA29-DF29,0))),0)</f>
        <v>0</v>
      </c>
      <c r="DF29" s="280">
        <f t="shared" ref="DF29:DF60" ca="1" si="70">IF(DA29=24,8,INDIRECT("'в ФОВ'!DC"&amp;N(4+$C29)))</f>
        <v>0</v>
      </c>
      <c r="DG29" s="651" t="str">
        <f t="shared" ref="DG29:DG60" si="71">IF(AND(CW29&lt;&gt;"",CX29&lt;&gt;""),IF(AND(CW$26&gt;0,$B29&lt;&gt;"П",$B29&lt;&gt;"С",$B29&lt;&gt;"В",((IF(CX29=0,2400,CX29)/100)-(IF(CW29=0,0,CW29)/100))=8,DF29=0),"К","Д"),"")</f>
        <v/>
      </c>
      <c r="DH29" s="254" t="str">
        <f t="shared" ref="DH29:DH60" si="72">DH$20</f>
        <v/>
      </c>
      <c r="DI29" s="171"/>
      <c r="DJ29" s="171"/>
      <c r="DK29" s="255" t="str">
        <f t="shared" ref="DK29:DK60" si="73">INT(DI29/100)&amp;":"&amp;RIGHT(DI29,2)</f>
        <v>0:</v>
      </c>
      <c r="DL29" s="255" t="str">
        <f t="shared" ref="DL29:DL60" si="74">INT(DJ29/100)&amp;":"&amp;RIGHT(DJ29,2)</f>
        <v>0:</v>
      </c>
      <c r="DM29" s="256">
        <f t="shared" ref="DM29:DM60" si="75">IF(AND(DI29=0,LEN(DI29)=1,DJ29=0,LEN(DJ29)=1),24,IF(AND(DI29&lt;&gt;"",DJ29&lt;&gt;""),IF(OR(AND(DI29="",DJ29=""),AND(DI29=0,DJ29=0)),0,IF(DI29=0,(INT((DJ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,IF(DJ29=0,(INT((2400-DI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,(INT((DJ29-DI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60))),0))</f>
        <v>0</v>
      </c>
      <c r="DN29" s="257">
        <f>IF(ISERROR(IF(VALUE(MID('Настройки ТИК'!$C$17,4,2))=VALUE(MID('Настройки ТИК'!$D$17,4,2)),IF(DS29="К",DM29,0),IF(MONTH($A29)&lt;VALUE(MID('Настройки ТИК'!$D$17,4,2)),IF(DS29="К",DM29,0),0))),0,IF(VALUE(MID('Настройки ТИК'!$C$17,4,2))=VALUE(MID('Настройки ТИК'!$D$17,4,2)),IF(DS29="К",DM29,0),IF(MONTH($A29)&lt;VALUE(MID('Настройки ТИК'!$D$17,4,2)),IF(DS29="К",DM29,0),0)))</f>
        <v>0</v>
      </c>
      <c r="DO29" s="257">
        <f>IF(ISERROR(IF(VALUE(MID('Настройки ТИК'!$C$17,4,2))=VALUE(MID('Настройки ТИК'!$D$17,4,2)),0,IF(MONTH($A29)&lt;VALUE(MID('Настройки ТИК'!$D$17,4,2)),0,IF(DS29="К",DM29,0)))),0,IF(VALUE(MID('Настройки ТИК'!$C$17,4,2))=VALUE(MID('Настройки ТИК'!$D$17,4,2)),0,IF(MONTH($A29)&lt;VALUE(MID('Настройки ТИК'!$D$17,4,2)),0,IF(DS29="К",DM29,0))))</f>
        <v>0</v>
      </c>
      <c r="DP29" s="257">
        <f t="shared" ref="DP29:DP60" si="76">IF(DS29="Д",DM29,0)</f>
        <v>0</v>
      </c>
      <c r="DQ29" s="257">
        <f t="shared" ref="DQ29:DQ60" si="77">IF(DS29="Д",IF($B29="С",DM29-DR29,IF($B29="В",DM29-DR29,IF($B29="П",DM29-DR29,0))),0)</f>
        <v>0</v>
      </c>
      <c r="DR29" s="280">
        <f t="shared" ref="DR29:DR60" ca="1" si="78">IF(DM29=24,8,INDIRECT("'в ФОВ'!DO"&amp;N(4+$C29)))</f>
        <v>0</v>
      </c>
      <c r="DS29" s="651" t="str">
        <f t="shared" ref="DS29:DS60" si="79">IF(AND(DI29&lt;&gt;"",DJ29&lt;&gt;""),IF(AND(DI$26&gt;0,$B29&lt;&gt;"П",$B29&lt;&gt;"С",$B29&lt;&gt;"В",((IF(DJ29=0,2400,DJ29)/100)-(IF(DI29=0,0,DI29)/100))=8,DR29=0),"К","Д"),"")</f>
        <v/>
      </c>
      <c r="DT29" s="254" t="str">
        <f t="shared" ref="DT29:DT60" si="80">DT$20</f>
        <v/>
      </c>
      <c r="DU29" s="171"/>
      <c r="DV29" s="171"/>
      <c r="DW29" s="255" t="str">
        <f t="shared" ref="DW29:DW60" si="81">INT(DU29/100)&amp;":"&amp;RIGHT(DU29,2)</f>
        <v>0:</v>
      </c>
      <c r="DX29" s="255" t="str">
        <f t="shared" ref="DX29:DX60" si="82">INT(DV29/100)&amp;":"&amp;RIGHT(DV29,2)</f>
        <v>0:</v>
      </c>
      <c r="DY29" s="256">
        <f t="shared" ref="DY29:DY60" si="83">IF(AND(DU29=0,LEN(DU29)=1,DV29=0,LEN(DV29)=1),24,IF(AND(DU29&lt;&gt;"",DV29&lt;&gt;""),IF(OR(AND(DU29="",DV29=""),AND(DU29=0,DV29=0)),0,IF(DU29=0,(INT((DV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,IF(DV29=0,(INT((2400-DU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,(INT((DV29-DU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60))),0))</f>
        <v>0</v>
      </c>
      <c r="DZ29" s="257">
        <f>IF(ISERROR(IF(VALUE(MID('Настройки ТИК'!$C$17,4,2))=VALUE(MID('Настройки ТИК'!$D$17,4,2)),IF(EE29="К",DY29,0),IF(MONTH($A29)&lt;VALUE(MID('Настройки ТИК'!$D$17,4,2)),IF(EE29="К",DY29,0),0))),0,IF(VALUE(MID('Настройки ТИК'!$C$17,4,2))=VALUE(MID('Настройки ТИК'!$D$17,4,2)),IF(EE29="К",DY29,0),IF(MONTH($A29)&lt;VALUE(MID('Настройки ТИК'!$D$17,4,2)),IF(EE29="К",DY29,0),0)))</f>
        <v>0</v>
      </c>
      <c r="EA29" s="257">
        <f>IF(ISERROR(IF(VALUE(MID('Настройки ТИК'!$C$17,4,2))=VALUE(MID('Настройки ТИК'!$D$17,4,2)),0,IF(MONTH($A29)&lt;VALUE(MID('Настройки ТИК'!$D$17,4,2)),0,IF(EE29="К",DY29,0)))),0,IF(VALUE(MID('Настройки ТИК'!$C$17,4,2))=VALUE(MID('Настройки ТИК'!$D$17,4,2)),0,IF(MONTH($A29)&lt;VALUE(MID('Настройки ТИК'!$D$17,4,2)),0,IF(EE29="К",DY29,0))))</f>
        <v>0</v>
      </c>
      <c r="EB29" s="257">
        <f t="shared" ref="EB29:EB60" si="84">IF(EE29="Д",DY29,0)</f>
        <v>0</v>
      </c>
      <c r="EC29" s="257">
        <f t="shared" ref="EC29:EC60" si="85">IF(EE29="Д",IF($B29="С",DY29-ED29,IF($B29="В",DY29-ED29,IF($B29="П",DY29-ED29,0))),0)</f>
        <v>0</v>
      </c>
      <c r="ED29" s="280">
        <f t="shared" ref="ED29:ED60" ca="1" si="86">IF(DY29=24,8,INDIRECT("'в ФОВ'!EA"&amp;N(4+$C29)))</f>
        <v>0</v>
      </c>
      <c r="EE29" s="651" t="str">
        <f t="shared" ref="EE29:EE60" si="87">IF(AND(DU29&lt;&gt;"",DV29&lt;&gt;""),IF(AND(DU$26&gt;0,$B29&lt;&gt;"П",$B29&lt;&gt;"С",$B29&lt;&gt;"В",((IF(DV29=0,2400,DV29)/100)-(IF(DU29=0,0,DU29)/100))=8,ED29=0),"К","Д"),"")</f>
        <v/>
      </c>
      <c r="EF29" s="254" t="str">
        <f t="shared" ref="EF29:EF60" si="88">EF$20</f>
        <v/>
      </c>
      <c r="EG29" s="171"/>
      <c r="EH29" s="171"/>
      <c r="EI29" s="255" t="str">
        <f t="shared" ref="EI29:EI60" si="89">INT(EG29/100)&amp;":"&amp;RIGHT(EG29,2)</f>
        <v>0:</v>
      </c>
      <c r="EJ29" s="255" t="str">
        <f t="shared" ref="EJ29:EJ60" si="90">INT(EH29/100)&amp;":"&amp;RIGHT(EH29,2)</f>
        <v>0:</v>
      </c>
      <c r="EK29" s="256">
        <f t="shared" ref="EK29:EK60" si="91">IF(AND(EG29=0,LEN(EG29)=1,EH29=0,LEN(EH29)=1),24,IF(AND(EG29&lt;&gt;"",EH29&lt;&gt;""),IF(OR(AND(EG29="",EH29=""),AND(EG29=0,EH29=0)),0,IF(EG29=0,(INT((EH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,IF(EH29=0,(INT((2400-EG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,(INT((EH29-EG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60))),0))</f>
        <v>0</v>
      </c>
      <c r="EL29" s="257">
        <f>IF(ISERROR(IF(VALUE(MID('Настройки ТИК'!$C$17,4,2))=VALUE(MID('Настройки ТИК'!$D$17,4,2)),IF(EQ29="К",EK29,0),IF(MONTH($A29)&lt;VALUE(MID('Настройки ТИК'!$D$17,4,2)),IF(EQ29="К",EK29,0),0))),0,IF(VALUE(MID('Настройки ТИК'!$C$17,4,2))=VALUE(MID('Настройки ТИК'!$D$17,4,2)),IF(EQ29="К",EK29,0),IF(MONTH($A29)&lt;VALUE(MID('Настройки ТИК'!$D$17,4,2)),IF(EQ29="К",EK29,0),0)))</f>
        <v>0</v>
      </c>
      <c r="EM29" s="257">
        <f>IF(ISERROR(IF(VALUE(MID('Настройки ТИК'!$C$17,4,2))=VALUE(MID('Настройки ТИК'!$D$17,4,2)),0,IF(MONTH($A29)&lt;VALUE(MID('Настройки ТИК'!$D$17,4,2)),0,IF(EQ29="К",EK29,0)))),0,IF(VALUE(MID('Настройки ТИК'!$C$17,4,2))=VALUE(MID('Настройки ТИК'!$D$17,4,2)),0,IF(MONTH($A29)&lt;VALUE(MID('Настройки ТИК'!$D$17,4,2)),0,IF(EQ29="К",EK29,0))))</f>
        <v>0</v>
      </c>
      <c r="EN29" s="257">
        <f t="shared" ref="EN29:EN60" si="92">IF(EQ29="Д",EK29,0)</f>
        <v>0</v>
      </c>
      <c r="EO29" s="257">
        <f t="shared" ref="EO29:EO60" si="93">IF(EQ29="Д",IF($B29="С",EK29-EP29,IF($B29="В",EK29-EP29,IF($B29="П",EK29-EP29,0))),0)</f>
        <v>0</v>
      </c>
      <c r="EP29" s="280">
        <f t="shared" ref="EP29:EP60" ca="1" si="94">IF(EK29=24,8,INDIRECT("'в ФОВ'!EM"&amp;N(4+$C29)))</f>
        <v>0</v>
      </c>
      <c r="EQ29" s="651" t="str">
        <f t="shared" ref="EQ29:EQ60" si="95">IF(AND(EG29&lt;&gt;"",EH29&lt;&gt;""),IF(AND(EG$26&gt;0,$B29&lt;&gt;"П",$B29&lt;&gt;"С",$B29&lt;&gt;"В",((IF(EH29=0,2400,EH29)/100)-(IF(EG29=0,0,EG29)/100))=8,EP29=0),"К","Д"),"")</f>
        <v/>
      </c>
      <c r="ER29" s="254" t="str">
        <f t="shared" ref="ER29:ER60" si="96">ER$20</f>
        <v/>
      </c>
      <c r="ES29" s="171"/>
      <c r="ET29" s="171"/>
      <c r="EU29" s="255" t="str">
        <f t="shared" ref="EU29:EU60" si="97">INT(ES29/100)&amp;":"&amp;RIGHT(ES29,2)</f>
        <v>0:</v>
      </c>
      <c r="EV29" s="255" t="str">
        <f t="shared" ref="EV29:EV60" si="98">INT(ET29/100)&amp;":"&amp;RIGHT(ET29,2)</f>
        <v>0:</v>
      </c>
      <c r="EW29" s="256">
        <f t="shared" ref="EW29:EW60" si="99">IF(AND(ES29=0,LEN(ES29)=1,ET29=0,LEN(ET29)=1),24,IF(AND(ES29&lt;&gt;"",ET29&lt;&gt;""),IF(OR(AND(ES29="",ET29=""),AND(ES29=0,ET29=0)),0,IF(ES29=0,(INT((ET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,IF(ET29=0,(INT((2400-ES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,(INT((ET29-ES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60))),0))</f>
        <v>0</v>
      </c>
      <c r="EX29" s="257">
        <f>IF(ISERROR(IF(VALUE(MID('Настройки ТИК'!$C$17,4,2))=VALUE(MID('Настройки ТИК'!$D$17,4,2)),IF(FC29="К",EW29,0),IF(MONTH($A29)&lt;VALUE(MID('Настройки ТИК'!$D$17,4,2)),IF(FC29="К",EW29,0),0))),0,IF(VALUE(MID('Настройки ТИК'!$C$17,4,2))=VALUE(MID('Настройки ТИК'!$D$17,4,2)),IF(FC29="К",EW29,0),IF(MONTH($A29)&lt;VALUE(MID('Настройки ТИК'!$D$17,4,2)),IF(FC29="К",EW29,0),0)))</f>
        <v>0</v>
      </c>
      <c r="EY29" s="257">
        <f>IF(ISERROR(IF(VALUE(MID('Настройки ТИК'!$C$17,4,2))=VALUE(MID('Настройки ТИК'!$D$17,4,2)),0,IF(MONTH($A29)&lt;VALUE(MID('Настройки ТИК'!$D$17,4,2)),0,IF(FC29="К",EW29,0)))),0,IF(VALUE(MID('Настройки ТИК'!$C$17,4,2))=VALUE(MID('Настройки ТИК'!$D$17,4,2)),0,IF(MONTH($A29)&lt;VALUE(MID('Настройки ТИК'!$D$17,4,2)),0,IF(FC29="К",EW29,0))))</f>
        <v>0</v>
      </c>
      <c r="EZ29" s="257">
        <f t="shared" ref="EZ29:EZ60" si="100">IF(FC29="Д",EW29,0)</f>
        <v>0</v>
      </c>
      <c r="FA29" s="257">
        <f t="shared" ref="FA29:FA60" si="101">IF(FC29="Д",IF($B29="С",EW29-FB29,IF($B29="В",EW29-FB29,IF($B29="П",EW29-FB29,0))),0)</f>
        <v>0</v>
      </c>
      <c r="FB29" s="280">
        <f t="shared" ref="FB29:FB60" ca="1" si="102">IF(EW29=24,8,INDIRECT("'в ФОВ'!EY"&amp;N(4+$C29)))</f>
        <v>0</v>
      </c>
      <c r="FC29" s="651" t="str">
        <f t="shared" ref="FC29:FC60" si="103">IF(AND(ES29&lt;&gt;"",ET29&lt;&gt;""),IF(AND(ES$26&gt;0,$B29&lt;&gt;"П",$B29&lt;&gt;"С",$B29&lt;&gt;"В",((IF(ET29=0,2400,ET29)/100)-(IF(ES29=0,0,ES29)/100))=8,FB29=0),"К","Д"),"")</f>
        <v/>
      </c>
      <c r="FD29" s="254" t="str">
        <f t="shared" ref="FD29:FD60" si="104">FD$20</f>
        <v/>
      </c>
      <c r="FE29" s="171"/>
      <c r="FF29" s="171"/>
      <c r="FG29" s="255" t="str">
        <f t="shared" ref="FG29:FG60" si="105">INT(FE29/100)&amp;":"&amp;RIGHT(FE29,2)</f>
        <v>0:</v>
      </c>
      <c r="FH29" s="255" t="str">
        <f t="shared" ref="FH29:FH60" si="106">INT(FF29/100)&amp;":"&amp;RIGHT(FF29,2)</f>
        <v>0:</v>
      </c>
      <c r="FI29" s="256">
        <f t="shared" ref="FI29:FI60" si="107">IF(AND(FE29=0,LEN(FE29)=1,FF29=0,LEN(FF29)=1),24,IF(AND(FE29&lt;&gt;"",FF29&lt;&gt;""),IF(OR(AND(FE29="",FF29=""),AND(FE29=0,FF29=0)),0,IF(FE29=0,(INT((FF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,IF(FF29=0,(INT((2400-FE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,(INT((FF29-FE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60))),0))</f>
        <v>0</v>
      </c>
      <c r="FJ29" s="257">
        <f>IF(ISERROR(IF(VALUE(MID('Настройки ТИК'!$C$17,4,2))=VALUE(MID('Настройки ТИК'!$D$17,4,2)),IF(FO29="К",FI29,0),IF(MONTH($A29)&lt;VALUE(MID('Настройки ТИК'!$D$17,4,2)),IF(FO29="К",FI29,0),0))),0,IF(VALUE(MID('Настройки ТИК'!$C$17,4,2))=VALUE(MID('Настройки ТИК'!$D$17,4,2)),IF(FO29="К",FI29,0),IF(MONTH($A29)&lt;VALUE(MID('Настройки ТИК'!$D$17,4,2)),IF(FO29="К",FI29,0),0)))</f>
        <v>0</v>
      </c>
      <c r="FK29" s="257">
        <f>IF(ISERROR(IF(VALUE(MID('Настройки ТИК'!$C$17,4,2))=VALUE(MID('Настройки ТИК'!$D$17,4,2)),0,IF(MONTH($A29)&lt;VALUE(MID('Настройки ТИК'!$D$17,4,2)),0,IF(FO29="К",FI29,0)))),0,IF(VALUE(MID('Настройки ТИК'!$C$17,4,2))=VALUE(MID('Настройки ТИК'!$D$17,4,2)),0,IF(MONTH($A29)&lt;VALUE(MID('Настройки ТИК'!$D$17,4,2)),0,IF(FO29="К",FI29,0))))</f>
        <v>0</v>
      </c>
      <c r="FL29" s="257">
        <f t="shared" ref="FL29:FL60" si="108">IF(FO29="Д",FI29,0)</f>
        <v>0</v>
      </c>
      <c r="FM29" s="257">
        <f t="shared" ref="FM29:FM60" si="109">IF(FO29="Д",IF($B29="С",FI29-FN29,IF($B29="В",FI29-FN29,IF($B29="П",FI29-FN29,0))),0)</f>
        <v>0</v>
      </c>
      <c r="FN29" s="280">
        <f t="shared" ref="FN29:FN60" ca="1" si="110">IF(FI29=24,8,INDIRECT("'в ФОВ'!FK"&amp;N(4+$C29)))</f>
        <v>0</v>
      </c>
      <c r="FO29" s="651" t="str">
        <f t="shared" ref="FO29:FO60" si="111">IF(AND(FE29&lt;&gt;"",FF29&lt;&gt;""),IF(AND(FE$26&gt;0,$B29&lt;&gt;"П",$B29&lt;&gt;"С",$B29&lt;&gt;"В",((IF(FF29=0,2400,FF29)/100)-(IF(FE29=0,0,FE29)/100))=8,FN29=0),"К","Д"),"")</f>
        <v/>
      </c>
      <c r="FP29" s="254" t="str">
        <f t="shared" ref="FP29:FP60" si="112">FP$20</f>
        <v/>
      </c>
      <c r="FQ29" s="171"/>
      <c r="FR29" s="171"/>
      <c r="FS29" s="255" t="str">
        <f t="shared" ref="FS29:FS60" si="113">INT(FQ29/100)&amp;":"&amp;RIGHT(FQ29,2)</f>
        <v>0:</v>
      </c>
      <c r="FT29" s="255" t="str">
        <f t="shared" ref="FT29:FT60" si="114">INT(FR29/100)&amp;":"&amp;RIGHT(FR29,2)</f>
        <v>0:</v>
      </c>
      <c r="FU29" s="256">
        <f t="shared" ref="FU29:FU60" si="115">IF(AND(FQ29=0,LEN(FQ29)=1,FR29=0,LEN(FR29)=1),24,IF(AND(FQ29&lt;&gt;"",FR29&lt;&gt;""),IF(OR(AND(FQ29="",FR29=""),AND(FQ29=0,FR29=0)),0,IF(FQ29=0,(INT((FR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,IF(FR29=0,(INT((2400-FQ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,(INT((FR29-FQ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60))),0))</f>
        <v>0</v>
      </c>
      <c r="FV29" s="257">
        <f>IF(ISERROR(IF(VALUE(MID('Настройки ТИК'!$C$17,4,2))=VALUE(MID('Настройки ТИК'!$D$17,4,2)),IF(GA29="К",FU29,0),IF(MONTH($A29)&lt;VALUE(MID('Настройки ТИК'!$D$17,4,2)),IF(GA29="К",FU29,0),0))),0,IF(VALUE(MID('Настройки ТИК'!$C$17,4,2))=VALUE(MID('Настройки ТИК'!$D$17,4,2)),IF(GA29="К",FU29,0),IF(MONTH($A29)&lt;VALUE(MID('Настройки ТИК'!$D$17,4,2)),IF(GA29="К",FU29,0),0)))</f>
        <v>0</v>
      </c>
      <c r="FW29" s="257">
        <f>IF(ISERROR(IF(VALUE(MID('Настройки ТИК'!$C$17,4,2))=VALUE(MID('Настройки ТИК'!$D$17,4,2)),0,IF(MONTH($A29)&lt;VALUE(MID('Настройки ТИК'!$D$17,4,2)),0,IF(GA29="К",FU29,0)))),0,IF(VALUE(MID('Настройки ТИК'!$C$17,4,2))=VALUE(MID('Настройки ТИК'!$D$17,4,2)),0,IF(MONTH($A29)&lt;VALUE(MID('Настройки ТИК'!$D$17,4,2)),0,IF(GA29="К",FU29,0))))</f>
        <v>0</v>
      </c>
      <c r="FX29" s="257">
        <f t="shared" ref="FX29:FX60" si="116">IF(GA29="Д",FU29,0)</f>
        <v>0</v>
      </c>
      <c r="FY29" s="257">
        <f t="shared" ref="FY29:FY60" si="117">IF(GA29="Д",IF($B29="С",FU29-FZ29,IF($B29="В",FU29-FZ29,IF($B29="П",FU29-FZ29,0))),0)</f>
        <v>0</v>
      </c>
      <c r="FZ29" s="280">
        <f t="shared" ref="FZ29:FZ60" ca="1" si="118">IF(FU29=24,8,INDIRECT("'в ФОВ'!FW"&amp;N(4+$C29)))</f>
        <v>0</v>
      </c>
      <c r="GA29" s="651" t="str">
        <f t="shared" ref="GA29:GA60" si="119">IF(AND(FQ29&lt;&gt;"",FR29&lt;&gt;""),IF(AND(FQ$26&gt;0,$B29&lt;&gt;"П",$B29&lt;&gt;"С",$B29&lt;&gt;"В",((IF(FR29=0,2400,FR29)/100)-(IF(FQ29=0,0,FQ29)/100))=8,FZ29=0),"К","Д"),"")</f>
        <v/>
      </c>
      <c r="GB29" s="254" t="str">
        <f t="shared" ref="GB29:GB60" si="120">GB$20</f>
        <v/>
      </c>
      <c r="GC29" s="171"/>
      <c r="GD29" s="171"/>
      <c r="GE29" s="255" t="str">
        <f t="shared" ref="GE29:GE60" si="121">INT(GC29/100)&amp;":"&amp;RIGHT(GC29,2)</f>
        <v>0:</v>
      </c>
      <c r="GF29" s="255" t="str">
        <f t="shared" ref="GF29:GF60" si="122">INT(GD29/100)&amp;":"&amp;RIGHT(GD29,2)</f>
        <v>0:</v>
      </c>
      <c r="GG29" s="256">
        <f t="shared" ref="GG29:GG60" si="123">IF(AND(GC29=0,LEN(GC29)=1,GD29=0,LEN(GD29)=1),24,IF(AND(GC29&lt;&gt;"",GD29&lt;&gt;""),IF(OR(AND(GC29="",GD29=""),AND(GC29=0,GD29=0)),0,IF(GC29=0,(INT((GD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,IF(GD29=0,(INT((2400-GC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,(INT((GD29-GC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60))),0))</f>
        <v>0</v>
      </c>
      <c r="GH29" s="257">
        <f>IF(ISERROR(IF(VALUE(MID('Настройки ТИК'!$C$17,4,2))=VALUE(MID('Настройки ТИК'!$D$17,4,2)),IF(GM29="К",GG29,0),IF(MONTH($A29)&lt;VALUE(MID('Настройки ТИК'!$D$17,4,2)),IF(GM29="К",GG29,0),0))),0,IF(VALUE(MID('Настройки ТИК'!$C$17,4,2))=VALUE(MID('Настройки ТИК'!$D$17,4,2)),IF(GM29="К",GG29,0),IF(MONTH($A29)&lt;VALUE(MID('Настройки ТИК'!$D$17,4,2)),IF(GM29="К",GG29,0),0)))</f>
        <v>0</v>
      </c>
      <c r="GI29" s="257">
        <f>IF(ISERROR(IF(VALUE(MID('Настройки ТИК'!$C$17,4,2))=VALUE(MID('Настройки ТИК'!$D$17,4,2)),0,IF(MONTH($A29)&lt;VALUE(MID('Настройки ТИК'!$D$17,4,2)),0,IF(GM29="К",GG29,0)))),0,IF(VALUE(MID('Настройки ТИК'!$C$17,4,2))=VALUE(MID('Настройки ТИК'!$D$17,4,2)),0,IF(MONTH($A29)&lt;VALUE(MID('Настройки ТИК'!$D$17,4,2)),0,IF(GM29="К",GG29,0))))</f>
        <v>0</v>
      </c>
      <c r="GJ29" s="257">
        <f t="shared" ref="GJ29:GJ60" si="124">IF(GM29="Д",GG29,0)</f>
        <v>0</v>
      </c>
      <c r="GK29" s="257">
        <f t="shared" ref="GK29:GK60" si="125">IF(GM29="Д",IF($B29="С",GG29-GL29,IF($B29="В",GG29-GL29,IF($B29="П",GG29-GL29,0))),0)</f>
        <v>0</v>
      </c>
      <c r="GL29" s="280">
        <f t="shared" ref="GL29:GL60" ca="1" si="126">IF(GG29=24,8,INDIRECT("'в ФОВ'!GI"&amp;N(4+$C29)))</f>
        <v>0</v>
      </c>
      <c r="GM29" s="651" t="str">
        <f t="shared" ref="GM29:GM60" si="127">IF(AND(GC29&lt;&gt;"",GD29&lt;&gt;""),IF(AND(GC$26&gt;0,$B29&lt;&gt;"П",$B29&lt;&gt;"С",$B29&lt;&gt;"В",((IF(GD29=0,2400,GD29)/100)-(IF(GC29=0,0,GC29)/100))=8,GL29=0),"К","Д"),"")</f>
        <v/>
      </c>
      <c r="GN29" s="254" t="str">
        <f t="shared" ref="GN29:GN60" si="128">GN$20</f>
        <v/>
      </c>
      <c r="GO29" s="171"/>
      <c r="GP29" s="171"/>
      <c r="GQ29" s="255" t="str">
        <f t="shared" ref="GQ29:GQ60" si="129">INT(GO29/100)&amp;":"&amp;RIGHT(GO29,2)</f>
        <v>0:</v>
      </c>
      <c r="GR29" s="255" t="str">
        <f t="shared" ref="GR29:GR60" si="130">INT(GP29/100)&amp;":"&amp;RIGHT(GP29,2)</f>
        <v>0:</v>
      </c>
      <c r="GS29" s="256">
        <f t="shared" ref="GS29:GS60" si="131">IF(AND(GO29=0,LEN(GO29)=1,GP29=0,LEN(GP29)=1),24,IF(AND(GO29&lt;&gt;"",GP29&lt;&gt;""),IF(OR(AND(GO29="",GP29=""),AND(GO29=0,GP29=0)),0,IF(GO29=0,(INT((GP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,IF(GP29=0,(INT((2400-GO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,(INT((GP29-GO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60))),0))</f>
        <v>0</v>
      </c>
      <c r="GT29" s="257">
        <f>IF(ISERROR(IF(VALUE(MID('Настройки ТИК'!$C$17,4,2))=VALUE(MID('Настройки ТИК'!$D$17,4,2)),IF(GY29="К",GS29,0),IF(MONTH($A29)&lt;VALUE(MID('Настройки ТИК'!$D$17,4,2)),IF(GY29="К",GS29,0),0))),0,IF(VALUE(MID('Настройки ТИК'!$C$17,4,2))=VALUE(MID('Настройки ТИК'!$D$17,4,2)),IF(GY29="К",GS29,0),IF(MONTH($A29)&lt;VALUE(MID('Настройки ТИК'!$D$17,4,2)),IF(GY29="К",GS29,0),0)))</f>
        <v>0</v>
      </c>
      <c r="GU29" s="257">
        <f>IF(ISERROR(IF(VALUE(MID('Настройки ТИК'!$C$17,4,2))=VALUE(MID('Настройки ТИК'!$D$17,4,2)),0,IF(MONTH($A29)&lt;VALUE(MID('Настройки ТИК'!$D$17,4,2)),0,IF(GY29="К",GS29,0)))),0,IF(VALUE(MID('Настройки ТИК'!$C$17,4,2))=VALUE(MID('Настройки ТИК'!$D$17,4,2)),0,IF(MONTH($A29)&lt;VALUE(MID('Настройки ТИК'!$D$17,4,2)),0,IF(GY29="К",GS29,0))))</f>
        <v>0</v>
      </c>
      <c r="GV29" s="257">
        <f t="shared" ref="GV29:GV60" si="132">IF(GY29="Д",GS29,0)</f>
        <v>0</v>
      </c>
      <c r="GW29" s="257">
        <f t="shared" ref="GW29:GW60" si="133">IF(GY29="Д",IF($B29="С",GS29-GX29,IF($B29="В",GS29-GX29,IF($B29="П",GS29-GX29,0))),0)</f>
        <v>0</v>
      </c>
      <c r="GX29" s="280">
        <f t="shared" ref="GX29:GX60" ca="1" si="134">IF(GS29=24,8,INDIRECT("'в ФОВ'!GU"&amp;N(4+$C29)))</f>
        <v>0</v>
      </c>
      <c r="GY29" s="651" t="str">
        <f t="shared" ref="GY29:GY60" si="135">IF(AND(GO29&lt;&gt;"",GP29&lt;&gt;""),IF(AND(GO$26&gt;0,$B29&lt;&gt;"П",$B29&lt;&gt;"С",$B29&lt;&gt;"В",((IF(GP29=0,2400,GP29)/100)-(IF(GO29=0,0,GO29)/100))=8,GX29=0),"К","Д"),"")</f>
        <v/>
      </c>
      <c r="GZ29" s="254" t="str">
        <f t="shared" ref="GZ29:GZ60" si="136">GZ$20</f>
        <v/>
      </c>
      <c r="HA29" s="171"/>
      <c r="HB29" s="171"/>
      <c r="HC29" s="255" t="str">
        <f t="shared" ref="HC29:HC60" si="137">INT(HA29/100)&amp;":"&amp;RIGHT(HA29,2)</f>
        <v>0:</v>
      </c>
      <c r="HD29" s="255" t="str">
        <f t="shared" ref="HD29:HD60" si="138">INT(HB29/100)&amp;":"&amp;RIGHT(HB29,2)</f>
        <v>0:</v>
      </c>
      <c r="HE29" s="256">
        <f t="shared" ref="HE29:HE60" si="139">IF(AND(HA29=0,LEN(HA29)=1,HB29=0,LEN(HB29)=1),24,IF(AND(HA29&lt;&gt;"",HB29&lt;&gt;""),IF(OR(AND(HA29="",HB29=""),AND(HA29=0,HB29=0)),0,IF(HA29=0,(INT((HB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,IF(HB29=0,(INT((2400-HA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,(INT((HB29-HA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60))),0))</f>
        <v>0</v>
      </c>
      <c r="HF29" s="257">
        <f>IF(ISERROR(IF(VALUE(MID('Настройки ТИК'!$C$17,4,2))=VALUE(MID('Настройки ТИК'!$D$17,4,2)),IF(HK29="К",HE29,0),IF(MONTH($A29)&lt;VALUE(MID('Настройки ТИК'!$D$17,4,2)),IF(HK29="К",HE29,0),0))),0,IF(VALUE(MID('Настройки ТИК'!$C$17,4,2))=VALUE(MID('Настройки ТИК'!$D$17,4,2)),IF(HK29="К",HE29,0),IF(MONTH($A29)&lt;VALUE(MID('Настройки ТИК'!$D$17,4,2)),IF(HK29="К",HE29,0),0)))</f>
        <v>0</v>
      </c>
      <c r="HG29" s="257">
        <f>IF(ISERROR(IF(VALUE(MID('Настройки ТИК'!$C$17,4,2))=VALUE(MID('Настройки ТИК'!$D$17,4,2)),0,IF(MONTH($A29)&lt;VALUE(MID('Настройки ТИК'!$D$17,4,2)),0,IF(HK29="К",HE29,0)))),0,IF(VALUE(MID('Настройки ТИК'!$C$17,4,2))=VALUE(MID('Настройки ТИК'!$D$17,4,2)),0,IF(MONTH($A29)&lt;VALUE(MID('Настройки ТИК'!$D$17,4,2)),0,IF(HK29="К",HE29,0))))</f>
        <v>0</v>
      </c>
      <c r="HH29" s="257">
        <f t="shared" ref="HH29:HH60" si="140">IF(HK29="Д",HE29,0)</f>
        <v>0</v>
      </c>
      <c r="HI29" s="257">
        <f t="shared" ref="HI29:HI60" si="141">IF(HK29="Д",IF($B29="С",HE29-HJ29,IF($B29="В",HE29-HJ29,IF($B29="П",HE29-HJ29,0))),0)</f>
        <v>0</v>
      </c>
      <c r="HJ29" s="280">
        <f t="shared" ref="HJ29:HJ60" ca="1" si="142">IF(HE29=24,8,INDIRECT("'в ФОВ'!HG"&amp;N(4+$C29)))</f>
        <v>0</v>
      </c>
      <c r="HK29" s="651" t="str">
        <f t="shared" ref="HK29:HK60" si="143">IF(AND(HA29&lt;&gt;"",HB29&lt;&gt;""),IF(AND(HA$26&gt;0,$B29&lt;&gt;"П",$B29&lt;&gt;"С",$B29&lt;&gt;"В",((IF(HB29=0,2400,HB29)/100)-(IF(HA29=0,0,HA29)/100))=8,HJ29=0),"К","Д"),"")</f>
        <v/>
      </c>
      <c r="HO29" s="377" t="str">
        <f>'Настройки ТИК'!$C$55</f>
        <v>116_2605_426</v>
      </c>
    </row>
    <row r="30" spans="1:223" x14ac:dyDescent="0.25">
      <c r="A30" s="777" t="e">
        <f>DATE(RIGHT(date_of_choice, 4), MID(date_of_choice, FIND(".", date_of_choice) + 1, 2),LEFT(date_of_choice, 2))-20</f>
        <v>#VALUE!</v>
      </c>
      <c r="B30" s="389"/>
      <c r="C30" s="462">
        <v>2</v>
      </c>
      <c r="D30" s="254">
        <f t="shared" si="0"/>
        <v>134</v>
      </c>
      <c r="E30" s="171"/>
      <c r="F30" s="171"/>
      <c r="G30" s="255" t="str">
        <f t="shared" si="1"/>
        <v>0:</v>
      </c>
      <c r="H30" s="255" t="str">
        <f t="shared" si="2"/>
        <v>0:</v>
      </c>
      <c r="I30" s="256">
        <f t="shared" si="3"/>
        <v>0</v>
      </c>
      <c r="J30" s="257">
        <f>IF(ISERROR(IF(VALUE(MID('Настройки ТИК'!$C$17,4,2))=VALUE(MID('Настройки ТИК'!$D$17,4,2)),IF(O30="К",I30,0),IF(MONTH($A30)&lt;VALUE(MID('Настройки ТИК'!$D$17,4,2)),IF(O30="К",I30,0),0))),0,IF(VALUE(MID('Настройки ТИК'!$C$17,4,2))=VALUE(MID('Настройки ТИК'!$D$17,4,2)),IF(O30="К",I30,0),IF(MONTH($A30)&lt;VALUE(MID('Настройки ТИК'!$D$17,4,2)),IF(O30="К",I30,0),0)))</f>
        <v>0</v>
      </c>
      <c r="K30" s="257">
        <f>IF(ISERROR(IF(VALUE(MID('Настройки ТИК'!$C$17,4,2))=VALUE(MID('Настройки ТИК'!$D$17,4,2)),0,IF(MONTH($A30)&lt;VALUE(MID('Настройки ТИК'!$D$17,4,2)),0,IF(O30="К",I30,0)))),0,IF(VALUE(MID('Настройки ТИК'!$C$17,4,2))=VALUE(MID('Настройки ТИК'!$D$17,4,2)),0,IF(MONTH($A30)&lt;VALUE(MID('Настройки ТИК'!$D$17,4,2)),0,IF(O30="К",I30,0))))</f>
        <v>0</v>
      </c>
      <c r="L30" s="257">
        <f t="shared" si="4"/>
        <v>0</v>
      </c>
      <c r="M30" s="257">
        <f t="shared" si="5"/>
        <v>0</v>
      </c>
      <c r="N30" s="280">
        <f t="shared" ca="1" si="6"/>
        <v>0</v>
      </c>
      <c r="O30" s="651" t="str">
        <f t="shared" si="7"/>
        <v/>
      </c>
      <c r="P30" s="254">
        <f t="shared" si="8"/>
        <v>135</v>
      </c>
      <c r="Q30" s="171"/>
      <c r="R30" s="171"/>
      <c r="S30" s="255" t="str">
        <f t="shared" si="9"/>
        <v>0:</v>
      </c>
      <c r="T30" s="255" t="str">
        <f t="shared" si="10"/>
        <v>0:</v>
      </c>
      <c r="U30" s="256">
        <f t="shared" si="11"/>
        <v>0</v>
      </c>
      <c r="V30" s="257">
        <f>IF(ISERROR(IF(VALUE(MID('Настройки ТИК'!$C$17,4,2))=VALUE(MID('Настройки ТИК'!$D$17,4,2)),IF(AA30="К",U30,0),IF(MONTH($A30)&lt;VALUE(MID('Настройки ТИК'!$D$17,4,2)),IF(AA30="К",U30,0),0))),0,IF(VALUE(MID('Настройки ТИК'!$C$17,4,2))=VALUE(MID('Настройки ТИК'!$D$17,4,2)),IF(AA30="К",U30,0),IF(MONTH($A30)&lt;VALUE(MID('Настройки ТИК'!$D$17,4,2)),IF(AA30="К",U30,0),0)))</f>
        <v>0</v>
      </c>
      <c r="W30" s="257">
        <f>IF(ISERROR(IF(VALUE(MID('Настройки ТИК'!$C$17,4,2))=VALUE(MID('Настройки ТИК'!$D$17,4,2)),0,IF(MONTH($A30)&lt;VALUE(MID('Настройки ТИК'!$D$17,4,2)),0,IF(AA30="К",U30,0)))),0,IF(VALUE(MID('Настройки ТИК'!$C$17,4,2))=VALUE(MID('Настройки ТИК'!$D$17,4,2)),0,IF(MONTH($A30)&lt;VALUE(MID('Настройки ТИК'!$D$17,4,2)),0,IF(AA30="К",U30,0))))</f>
        <v>0</v>
      </c>
      <c r="X30" s="257">
        <f t="shared" si="12"/>
        <v>0</v>
      </c>
      <c r="Y30" s="257">
        <f t="shared" si="13"/>
        <v>0</v>
      </c>
      <c r="Z30" s="280">
        <f t="shared" ca="1" si="14"/>
        <v>0</v>
      </c>
      <c r="AA30" s="651" t="str">
        <f t="shared" si="15"/>
        <v/>
      </c>
      <c r="AB30" s="254">
        <f t="shared" si="16"/>
        <v>136</v>
      </c>
      <c r="AC30" s="171"/>
      <c r="AD30" s="171"/>
      <c r="AE30" s="255" t="str">
        <f t="shared" si="17"/>
        <v>0:</v>
      </c>
      <c r="AF30" s="255" t="str">
        <f t="shared" si="18"/>
        <v>0:</v>
      </c>
      <c r="AG30" s="256">
        <f t="shared" si="19"/>
        <v>0</v>
      </c>
      <c r="AH30" s="257">
        <f>IF(ISERROR(IF(VALUE(MID('Настройки ТИК'!$C$17,4,2))=VALUE(MID('Настройки ТИК'!$D$17,4,2)),IF(AM30="К",AG30,0),IF(MONTH($A30)&lt;VALUE(MID('Настройки ТИК'!$D$17,4,2)),IF(AM30="К",AG30,0),0))),0,IF(VALUE(MID('Настройки ТИК'!$C$17,4,2))=VALUE(MID('Настройки ТИК'!$D$17,4,2)),IF(AM30="К",AG30,0),IF(MONTH($A30)&lt;VALUE(MID('Настройки ТИК'!$D$17,4,2)),IF(AM30="К",AG30,0),0)))</f>
        <v>0</v>
      </c>
      <c r="AI30" s="257">
        <f>IF(ISERROR(IF(VALUE(MID('Настройки ТИК'!$C$17,4,2))=VALUE(MID('Настройки ТИК'!$D$17,4,2)),0,IF(MONTH($A30)&lt;VALUE(MID('Настройки ТИК'!$D$17,4,2)),0,IF(AM30="К",AG30,0)))),0,IF(VALUE(MID('Настройки ТИК'!$C$17,4,2))=VALUE(MID('Настройки ТИК'!$D$17,4,2)),0,IF(MONTH($A30)&lt;VALUE(MID('Настройки ТИК'!$D$17,4,2)),0,IF(AM30="К",AG30,0))))</f>
        <v>0</v>
      </c>
      <c r="AJ30" s="257">
        <f t="shared" si="20"/>
        <v>0</v>
      </c>
      <c r="AK30" s="257">
        <f t="shared" si="21"/>
        <v>0</v>
      </c>
      <c r="AL30" s="280">
        <f t="shared" ca="1" si="22"/>
        <v>0</v>
      </c>
      <c r="AM30" s="651" t="str">
        <f t="shared" si="23"/>
        <v/>
      </c>
      <c r="AN30" s="254" t="str">
        <f t="shared" si="24"/>
        <v/>
      </c>
      <c r="AO30" s="171"/>
      <c r="AP30" s="171"/>
      <c r="AQ30" s="255" t="str">
        <f t="shared" si="25"/>
        <v>0:</v>
      </c>
      <c r="AR30" s="255" t="str">
        <f t="shared" si="26"/>
        <v>0:</v>
      </c>
      <c r="AS30" s="256">
        <f t="shared" si="27"/>
        <v>0</v>
      </c>
      <c r="AT30" s="257">
        <f>IF(ISERROR(IF(VALUE(MID('Настройки ТИК'!$C$17,4,2))=VALUE(MID('Настройки ТИК'!$D$17,4,2)),IF(AY30="К",AS30,0),IF(MONTH($A30)&lt;VALUE(MID('Настройки ТИК'!$D$17,4,2)),IF(AY30="К",AS30,0),0))),0,IF(VALUE(MID('Настройки ТИК'!$C$17,4,2))=VALUE(MID('Настройки ТИК'!$D$17,4,2)),IF(AY30="К",AS30,0),IF(MONTH($A30)&lt;VALUE(MID('Настройки ТИК'!$D$17,4,2)),IF(AY30="К",AS30,0),0)))</f>
        <v>0</v>
      </c>
      <c r="AU30" s="257">
        <f>IF(ISERROR(IF(VALUE(MID('Настройки ТИК'!$C$17,4,2))=VALUE(MID('Настройки ТИК'!$D$17,4,2)),0,IF(MONTH($A30)&lt;VALUE(MID('Настройки ТИК'!$D$17,4,2)),0,IF(AY30="К",AS30,0)))),0,IF(VALUE(MID('Настройки ТИК'!$C$17,4,2))=VALUE(MID('Настройки ТИК'!$D$17,4,2)),0,IF(MONTH($A30)&lt;VALUE(MID('Настройки ТИК'!$D$17,4,2)),0,IF(AY30="К",AS30,0))))</f>
        <v>0</v>
      </c>
      <c r="AV30" s="257">
        <f t="shared" si="28"/>
        <v>0</v>
      </c>
      <c r="AW30" s="257">
        <f t="shared" si="29"/>
        <v>0</v>
      </c>
      <c r="AX30" s="280">
        <f t="shared" ca="1" si="30"/>
        <v>0</v>
      </c>
      <c r="AY30" s="651" t="str">
        <f t="shared" si="31"/>
        <v/>
      </c>
      <c r="AZ30" s="254" t="str">
        <f t="shared" si="32"/>
        <v/>
      </c>
      <c r="BA30" s="171"/>
      <c r="BB30" s="171"/>
      <c r="BC30" s="255" t="str">
        <f t="shared" si="33"/>
        <v>0:</v>
      </c>
      <c r="BD30" s="255" t="str">
        <f t="shared" si="34"/>
        <v>0:</v>
      </c>
      <c r="BE30" s="256">
        <f t="shared" si="35"/>
        <v>0</v>
      </c>
      <c r="BF30" s="257">
        <f>IF(ISERROR(IF(VALUE(MID('Настройки ТИК'!$C$17,4,2))=VALUE(MID('Настройки ТИК'!$D$17,4,2)),IF(BK30="К",BE30,0),IF(MONTH($A30)&lt;VALUE(MID('Настройки ТИК'!$D$17,4,2)),IF(BK30="К",BE30,0),0))),0,IF(VALUE(MID('Настройки ТИК'!$C$17,4,2))=VALUE(MID('Настройки ТИК'!$D$17,4,2)),IF(BK30="К",BE30,0),IF(MONTH($A30)&lt;VALUE(MID('Настройки ТИК'!$D$17,4,2)),IF(BK30="К",BE30,0),0)))</f>
        <v>0</v>
      </c>
      <c r="BG30" s="257">
        <f>IF(ISERROR(IF(VALUE(MID('Настройки ТИК'!$C$17,4,2))=VALUE(MID('Настройки ТИК'!$D$17,4,2)),0,IF(MONTH($A30)&lt;VALUE(MID('Настройки ТИК'!$D$17,4,2)),0,IF(BK30="К",BE30,0)))),0,IF(VALUE(MID('Настройки ТИК'!$C$17,4,2))=VALUE(MID('Настройки ТИК'!$D$17,4,2)),0,IF(MONTH($A30)&lt;VALUE(MID('Настройки ТИК'!$D$17,4,2)),0,IF(BK30="К",BE30,0))))</f>
        <v>0</v>
      </c>
      <c r="BH30" s="257">
        <f t="shared" si="36"/>
        <v>0</v>
      </c>
      <c r="BI30" s="257">
        <f t="shared" si="37"/>
        <v>0</v>
      </c>
      <c r="BJ30" s="280">
        <f t="shared" ca="1" si="38"/>
        <v>0</v>
      </c>
      <c r="BK30" s="651" t="str">
        <f t="shared" si="39"/>
        <v/>
      </c>
      <c r="BL30" s="254" t="str">
        <f t="shared" si="40"/>
        <v/>
      </c>
      <c r="BM30" s="171"/>
      <c r="BN30" s="171"/>
      <c r="BO30" s="255" t="str">
        <f t="shared" si="41"/>
        <v>0:</v>
      </c>
      <c r="BP30" s="255" t="str">
        <f t="shared" si="42"/>
        <v>0:</v>
      </c>
      <c r="BQ30" s="256">
        <f t="shared" si="43"/>
        <v>0</v>
      </c>
      <c r="BR30" s="257">
        <f>IF(ISERROR(IF(VALUE(MID('Настройки ТИК'!$C$17,4,2))=VALUE(MID('Настройки ТИК'!$D$17,4,2)),IF(BW30="К",BQ30,0),IF(MONTH($A30)&lt;VALUE(MID('Настройки ТИК'!$D$17,4,2)),IF(BW30="К",BQ30,0),0))),0,IF(VALUE(MID('Настройки ТИК'!$C$17,4,2))=VALUE(MID('Настройки ТИК'!$D$17,4,2)),IF(BW30="К",BQ30,0),IF(MONTH($A30)&lt;VALUE(MID('Настройки ТИК'!$D$17,4,2)),IF(BW30="К",BQ30,0),0)))</f>
        <v>0</v>
      </c>
      <c r="BS30" s="257">
        <f>IF(ISERROR(IF(VALUE(MID('Настройки ТИК'!$C$17,4,2))=VALUE(MID('Настройки ТИК'!$D$17,4,2)),0,IF(MONTH($A30)&lt;VALUE(MID('Настройки ТИК'!$D$17,4,2)),0,IF(BW30="К",BQ30,0)))),0,IF(VALUE(MID('Настройки ТИК'!$C$17,4,2))=VALUE(MID('Настройки ТИК'!$D$17,4,2)),0,IF(MONTH($A30)&lt;VALUE(MID('Настройки ТИК'!$D$17,4,2)),0,IF(BW30="К",BQ30,0))))</f>
        <v>0</v>
      </c>
      <c r="BT30" s="257">
        <f t="shared" si="44"/>
        <v>0</v>
      </c>
      <c r="BU30" s="257">
        <f t="shared" si="45"/>
        <v>0</v>
      </c>
      <c r="BV30" s="280">
        <f t="shared" ca="1" si="46"/>
        <v>0</v>
      </c>
      <c r="BW30" s="651" t="str">
        <f t="shared" si="47"/>
        <v/>
      </c>
      <c r="BX30" s="254" t="str">
        <f t="shared" si="48"/>
        <v/>
      </c>
      <c r="BY30" s="171"/>
      <c r="BZ30" s="171"/>
      <c r="CA30" s="255" t="str">
        <f t="shared" si="49"/>
        <v>0:</v>
      </c>
      <c r="CB30" s="255" t="str">
        <f t="shared" si="50"/>
        <v>0:</v>
      </c>
      <c r="CC30" s="256">
        <f t="shared" si="51"/>
        <v>0</v>
      </c>
      <c r="CD30" s="257">
        <f>IF(ISERROR(IF(VALUE(MID('Настройки ТИК'!$C$17,4,2))=VALUE(MID('Настройки ТИК'!$D$17,4,2)),IF(CI30="К",CC30,0),IF(MONTH($A30)&lt;VALUE(MID('Настройки ТИК'!$D$17,4,2)),IF(CI30="К",CC30,0),0))),0,IF(VALUE(MID('Настройки ТИК'!$C$17,4,2))=VALUE(MID('Настройки ТИК'!$D$17,4,2)),IF(CI30="К",CC30,0),IF(MONTH($A30)&lt;VALUE(MID('Настройки ТИК'!$D$17,4,2)),IF(CI30="К",CC30,0),0)))</f>
        <v>0</v>
      </c>
      <c r="CE30" s="257">
        <f>IF(ISERROR(IF(VALUE(MID('Настройки ТИК'!$C$17,4,2))=VALUE(MID('Настройки ТИК'!$D$17,4,2)),0,IF(MONTH($A30)&lt;VALUE(MID('Настройки ТИК'!$D$17,4,2)),0,IF(CI30="К",CC30,0)))),0,IF(VALUE(MID('Настройки ТИК'!$C$17,4,2))=VALUE(MID('Настройки ТИК'!$D$17,4,2)),0,IF(MONTH($A30)&lt;VALUE(MID('Настройки ТИК'!$D$17,4,2)),0,IF(CI30="К",CC30,0))))</f>
        <v>0</v>
      </c>
      <c r="CF30" s="257">
        <f t="shared" si="52"/>
        <v>0</v>
      </c>
      <c r="CG30" s="257">
        <f t="shared" si="53"/>
        <v>0</v>
      </c>
      <c r="CH30" s="280">
        <f t="shared" ca="1" si="54"/>
        <v>0</v>
      </c>
      <c r="CI30" s="651" t="str">
        <f t="shared" si="55"/>
        <v/>
      </c>
      <c r="CJ30" s="254" t="str">
        <f t="shared" si="56"/>
        <v/>
      </c>
      <c r="CK30" s="171"/>
      <c r="CL30" s="171"/>
      <c r="CM30" s="255" t="str">
        <f t="shared" si="57"/>
        <v>0:</v>
      </c>
      <c r="CN30" s="255" t="str">
        <f t="shared" si="58"/>
        <v>0:</v>
      </c>
      <c r="CO30" s="256">
        <f t="shared" si="59"/>
        <v>0</v>
      </c>
      <c r="CP30" s="257">
        <f>IF(ISERROR(IF(VALUE(MID('Настройки ТИК'!$C$17,4,2))=VALUE(MID('Настройки ТИК'!$D$17,4,2)),IF(CU30="К",CO30,0),IF(MONTH($A30)&lt;VALUE(MID('Настройки ТИК'!$D$17,4,2)),IF(CU30="К",CO30,0),0))),0,IF(VALUE(MID('Настройки ТИК'!$C$17,4,2))=VALUE(MID('Настройки ТИК'!$D$17,4,2)),IF(CU30="К",CO30,0),IF(MONTH($A30)&lt;VALUE(MID('Настройки ТИК'!$D$17,4,2)),IF(CU30="К",CO30,0),0)))</f>
        <v>0</v>
      </c>
      <c r="CQ30" s="257">
        <f>IF(ISERROR(IF(VALUE(MID('Настройки ТИК'!$C$17,4,2))=VALUE(MID('Настройки ТИК'!$D$17,4,2)),0,IF(MONTH($A30)&lt;VALUE(MID('Настройки ТИК'!$D$17,4,2)),0,IF(CU30="К",CO30,0)))),0,IF(VALUE(MID('Настройки ТИК'!$C$17,4,2))=VALUE(MID('Настройки ТИК'!$D$17,4,2)),0,IF(MONTH($A30)&lt;VALUE(MID('Настройки ТИК'!$D$17,4,2)),0,IF(CU30="К",CO30,0))))</f>
        <v>0</v>
      </c>
      <c r="CR30" s="257">
        <f t="shared" si="60"/>
        <v>0</v>
      </c>
      <c r="CS30" s="257">
        <f t="shared" si="61"/>
        <v>0</v>
      </c>
      <c r="CT30" s="280">
        <f t="shared" ca="1" si="62"/>
        <v>0</v>
      </c>
      <c r="CU30" s="651" t="str">
        <f t="shared" si="63"/>
        <v/>
      </c>
      <c r="CV30" s="254" t="str">
        <f t="shared" si="64"/>
        <v/>
      </c>
      <c r="CW30" s="171"/>
      <c r="CX30" s="171"/>
      <c r="CY30" s="255" t="str">
        <f t="shared" si="65"/>
        <v>0:</v>
      </c>
      <c r="CZ30" s="255" t="str">
        <f t="shared" si="66"/>
        <v>0:</v>
      </c>
      <c r="DA30" s="256">
        <f t="shared" si="67"/>
        <v>0</v>
      </c>
      <c r="DB30" s="257">
        <f>IF(ISERROR(IF(VALUE(MID('Настройки ТИК'!$C$17,4,2))=VALUE(MID('Настройки ТИК'!$D$17,4,2)),IF(DG30="К",DA30,0),IF(MONTH($A30)&lt;VALUE(MID('Настройки ТИК'!$D$17,4,2)),IF(DG30="К",DA30,0),0))),0,IF(VALUE(MID('Настройки ТИК'!$C$17,4,2))=VALUE(MID('Настройки ТИК'!$D$17,4,2)),IF(DG30="К",DA30,0),IF(MONTH($A30)&lt;VALUE(MID('Настройки ТИК'!$D$17,4,2)),IF(DG30="К",DA30,0),0)))</f>
        <v>0</v>
      </c>
      <c r="DC30" s="257">
        <f>IF(ISERROR(IF(VALUE(MID('Настройки ТИК'!$C$17,4,2))=VALUE(MID('Настройки ТИК'!$D$17,4,2)),0,IF(MONTH($A30)&lt;VALUE(MID('Настройки ТИК'!$D$17,4,2)),0,IF(DG30="К",DA30,0)))),0,IF(VALUE(MID('Настройки ТИК'!$C$17,4,2))=VALUE(MID('Настройки ТИК'!$D$17,4,2)),0,IF(MONTH($A30)&lt;VALUE(MID('Настройки ТИК'!$D$17,4,2)),0,IF(DG30="К",DA30,0))))</f>
        <v>0</v>
      </c>
      <c r="DD30" s="257">
        <f t="shared" si="68"/>
        <v>0</v>
      </c>
      <c r="DE30" s="257">
        <f t="shared" si="69"/>
        <v>0</v>
      </c>
      <c r="DF30" s="280">
        <f t="shared" ca="1" si="70"/>
        <v>0</v>
      </c>
      <c r="DG30" s="651" t="str">
        <f t="shared" si="71"/>
        <v/>
      </c>
      <c r="DH30" s="254" t="str">
        <f t="shared" si="72"/>
        <v/>
      </c>
      <c r="DI30" s="171"/>
      <c r="DJ30" s="171"/>
      <c r="DK30" s="255" t="str">
        <f t="shared" si="73"/>
        <v>0:</v>
      </c>
      <c r="DL30" s="255" t="str">
        <f t="shared" si="74"/>
        <v>0:</v>
      </c>
      <c r="DM30" s="256">
        <f t="shared" si="75"/>
        <v>0</v>
      </c>
      <c r="DN30" s="257">
        <f>IF(ISERROR(IF(VALUE(MID('Настройки ТИК'!$C$17,4,2))=VALUE(MID('Настройки ТИК'!$D$17,4,2)),IF(DS30="К",DM30,0),IF(MONTH($A30)&lt;VALUE(MID('Настройки ТИК'!$D$17,4,2)),IF(DS30="К",DM30,0),0))),0,IF(VALUE(MID('Настройки ТИК'!$C$17,4,2))=VALUE(MID('Настройки ТИК'!$D$17,4,2)),IF(DS30="К",DM30,0),IF(MONTH($A30)&lt;VALUE(MID('Настройки ТИК'!$D$17,4,2)),IF(DS30="К",DM30,0),0)))</f>
        <v>0</v>
      </c>
      <c r="DO30" s="257">
        <f>IF(ISERROR(IF(VALUE(MID('Настройки ТИК'!$C$17,4,2))=VALUE(MID('Настройки ТИК'!$D$17,4,2)),0,IF(MONTH($A30)&lt;VALUE(MID('Настройки ТИК'!$D$17,4,2)),0,IF(DS30="К",DM30,0)))),0,IF(VALUE(MID('Настройки ТИК'!$C$17,4,2))=VALUE(MID('Настройки ТИК'!$D$17,4,2)),0,IF(MONTH($A30)&lt;VALUE(MID('Настройки ТИК'!$D$17,4,2)),0,IF(DS30="К",DM30,0))))</f>
        <v>0</v>
      </c>
      <c r="DP30" s="257">
        <f t="shared" si="76"/>
        <v>0</v>
      </c>
      <c r="DQ30" s="257">
        <f t="shared" si="77"/>
        <v>0</v>
      </c>
      <c r="DR30" s="280">
        <f t="shared" ca="1" si="78"/>
        <v>0</v>
      </c>
      <c r="DS30" s="651" t="str">
        <f t="shared" si="79"/>
        <v/>
      </c>
      <c r="DT30" s="254" t="str">
        <f t="shared" si="80"/>
        <v/>
      </c>
      <c r="DU30" s="171"/>
      <c r="DV30" s="171"/>
      <c r="DW30" s="255" t="str">
        <f t="shared" si="81"/>
        <v>0:</v>
      </c>
      <c r="DX30" s="255" t="str">
        <f t="shared" si="82"/>
        <v>0:</v>
      </c>
      <c r="DY30" s="256">
        <f t="shared" si="83"/>
        <v>0</v>
      </c>
      <c r="DZ30" s="257">
        <f>IF(ISERROR(IF(VALUE(MID('Настройки ТИК'!$C$17,4,2))=VALUE(MID('Настройки ТИК'!$D$17,4,2)),IF(EE30="К",DY30,0),IF(MONTH($A30)&lt;VALUE(MID('Настройки ТИК'!$D$17,4,2)),IF(EE30="К",DY30,0),0))),0,IF(VALUE(MID('Настройки ТИК'!$C$17,4,2))=VALUE(MID('Настройки ТИК'!$D$17,4,2)),IF(EE30="К",DY30,0),IF(MONTH($A30)&lt;VALUE(MID('Настройки ТИК'!$D$17,4,2)),IF(EE30="К",DY30,0),0)))</f>
        <v>0</v>
      </c>
      <c r="EA30" s="257">
        <f>IF(ISERROR(IF(VALUE(MID('Настройки ТИК'!$C$17,4,2))=VALUE(MID('Настройки ТИК'!$D$17,4,2)),0,IF(MONTH($A30)&lt;VALUE(MID('Настройки ТИК'!$D$17,4,2)),0,IF(EE30="К",DY30,0)))),0,IF(VALUE(MID('Настройки ТИК'!$C$17,4,2))=VALUE(MID('Настройки ТИК'!$D$17,4,2)),0,IF(MONTH($A30)&lt;VALUE(MID('Настройки ТИК'!$D$17,4,2)),0,IF(EE30="К",DY30,0))))</f>
        <v>0</v>
      </c>
      <c r="EB30" s="257">
        <f t="shared" si="84"/>
        <v>0</v>
      </c>
      <c r="EC30" s="257">
        <f t="shared" si="85"/>
        <v>0</v>
      </c>
      <c r="ED30" s="280">
        <f t="shared" ca="1" si="86"/>
        <v>0</v>
      </c>
      <c r="EE30" s="651" t="str">
        <f t="shared" si="87"/>
        <v/>
      </c>
      <c r="EF30" s="254" t="str">
        <f t="shared" si="88"/>
        <v/>
      </c>
      <c r="EG30" s="171"/>
      <c r="EH30" s="171"/>
      <c r="EI30" s="255" t="str">
        <f t="shared" si="89"/>
        <v>0:</v>
      </c>
      <c r="EJ30" s="255" t="str">
        <f t="shared" si="90"/>
        <v>0:</v>
      </c>
      <c r="EK30" s="256">
        <f t="shared" si="91"/>
        <v>0</v>
      </c>
      <c r="EL30" s="257">
        <f>IF(ISERROR(IF(VALUE(MID('Настройки ТИК'!$C$17,4,2))=VALUE(MID('Настройки ТИК'!$D$17,4,2)),IF(EQ30="К",EK30,0),IF(MONTH($A30)&lt;VALUE(MID('Настройки ТИК'!$D$17,4,2)),IF(EQ30="К",EK30,0),0))),0,IF(VALUE(MID('Настройки ТИК'!$C$17,4,2))=VALUE(MID('Настройки ТИК'!$D$17,4,2)),IF(EQ30="К",EK30,0),IF(MONTH($A30)&lt;VALUE(MID('Настройки ТИК'!$D$17,4,2)),IF(EQ30="К",EK30,0),0)))</f>
        <v>0</v>
      </c>
      <c r="EM30" s="257">
        <f>IF(ISERROR(IF(VALUE(MID('Настройки ТИК'!$C$17,4,2))=VALUE(MID('Настройки ТИК'!$D$17,4,2)),0,IF(MONTH($A30)&lt;VALUE(MID('Настройки ТИК'!$D$17,4,2)),0,IF(EQ30="К",EK30,0)))),0,IF(VALUE(MID('Настройки ТИК'!$C$17,4,2))=VALUE(MID('Настройки ТИК'!$D$17,4,2)),0,IF(MONTH($A30)&lt;VALUE(MID('Настройки ТИК'!$D$17,4,2)),0,IF(EQ30="К",EK30,0))))</f>
        <v>0</v>
      </c>
      <c r="EN30" s="257">
        <f t="shared" si="92"/>
        <v>0</v>
      </c>
      <c r="EO30" s="257">
        <f t="shared" si="93"/>
        <v>0</v>
      </c>
      <c r="EP30" s="280">
        <f t="shared" ca="1" si="94"/>
        <v>0</v>
      </c>
      <c r="EQ30" s="651" t="str">
        <f t="shared" si="95"/>
        <v/>
      </c>
      <c r="ER30" s="254" t="str">
        <f t="shared" si="96"/>
        <v/>
      </c>
      <c r="ES30" s="171"/>
      <c r="ET30" s="171"/>
      <c r="EU30" s="255" t="str">
        <f t="shared" si="97"/>
        <v>0:</v>
      </c>
      <c r="EV30" s="255" t="str">
        <f t="shared" si="98"/>
        <v>0:</v>
      </c>
      <c r="EW30" s="256">
        <f t="shared" si="99"/>
        <v>0</v>
      </c>
      <c r="EX30" s="257">
        <f>IF(ISERROR(IF(VALUE(MID('Настройки ТИК'!$C$17,4,2))=VALUE(MID('Настройки ТИК'!$D$17,4,2)),IF(FC30="К",EW30,0),IF(MONTH($A30)&lt;VALUE(MID('Настройки ТИК'!$D$17,4,2)),IF(FC30="К",EW30,0),0))),0,IF(VALUE(MID('Настройки ТИК'!$C$17,4,2))=VALUE(MID('Настройки ТИК'!$D$17,4,2)),IF(FC30="К",EW30,0),IF(MONTH($A30)&lt;VALUE(MID('Настройки ТИК'!$D$17,4,2)),IF(FC30="К",EW30,0),0)))</f>
        <v>0</v>
      </c>
      <c r="EY30" s="257">
        <f>IF(ISERROR(IF(VALUE(MID('Настройки ТИК'!$C$17,4,2))=VALUE(MID('Настройки ТИК'!$D$17,4,2)),0,IF(MONTH($A30)&lt;VALUE(MID('Настройки ТИК'!$D$17,4,2)),0,IF(FC30="К",EW30,0)))),0,IF(VALUE(MID('Настройки ТИК'!$C$17,4,2))=VALUE(MID('Настройки ТИК'!$D$17,4,2)),0,IF(MONTH($A30)&lt;VALUE(MID('Настройки ТИК'!$D$17,4,2)),0,IF(FC30="К",EW30,0))))</f>
        <v>0</v>
      </c>
      <c r="EZ30" s="257">
        <f t="shared" si="100"/>
        <v>0</v>
      </c>
      <c r="FA30" s="257">
        <f t="shared" si="101"/>
        <v>0</v>
      </c>
      <c r="FB30" s="280">
        <f t="shared" ca="1" si="102"/>
        <v>0</v>
      </c>
      <c r="FC30" s="651" t="str">
        <f t="shared" si="103"/>
        <v/>
      </c>
      <c r="FD30" s="254" t="str">
        <f t="shared" si="104"/>
        <v/>
      </c>
      <c r="FE30" s="171"/>
      <c r="FF30" s="171"/>
      <c r="FG30" s="255" t="str">
        <f t="shared" si="105"/>
        <v>0:</v>
      </c>
      <c r="FH30" s="255" t="str">
        <f t="shared" si="106"/>
        <v>0:</v>
      </c>
      <c r="FI30" s="256">
        <f t="shared" si="107"/>
        <v>0</v>
      </c>
      <c r="FJ30" s="257">
        <f>IF(ISERROR(IF(VALUE(MID('Настройки ТИК'!$C$17,4,2))=VALUE(MID('Настройки ТИК'!$D$17,4,2)),IF(FO30="К",FI30,0),IF(MONTH($A30)&lt;VALUE(MID('Настройки ТИК'!$D$17,4,2)),IF(FO30="К",FI30,0),0))),0,IF(VALUE(MID('Настройки ТИК'!$C$17,4,2))=VALUE(MID('Настройки ТИК'!$D$17,4,2)),IF(FO30="К",FI30,0),IF(MONTH($A30)&lt;VALUE(MID('Настройки ТИК'!$D$17,4,2)),IF(FO30="К",FI30,0),0)))</f>
        <v>0</v>
      </c>
      <c r="FK30" s="257">
        <f>IF(ISERROR(IF(VALUE(MID('Настройки ТИК'!$C$17,4,2))=VALUE(MID('Настройки ТИК'!$D$17,4,2)),0,IF(MONTH($A30)&lt;VALUE(MID('Настройки ТИК'!$D$17,4,2)),0,IF(FO30="К",FI30,0)))),0,IF(VALUE(MID('Настройки ТИК'!$C$17,4,2))=VALUE(MID('Настройки ТИК'!$D$17,4,2)),0,IF(MONTH($A30)&lt;VALUE(MID('Настройки ТИК'!$D$17,4,2)),0,IF(FO30="К",FI30,0))))</f>
        <v>0</v>
      </c>
      <c r="FL30" s="257">
        <f t="shared" si="108"/>
        <v>0</v>
      </c>
      <c r="FM30" s="257">
        <f t="shared" si="109"/>
        <v>0</v>
      </c>
      <c r="FN30" s="280">
        <f t="shared" ca="1" si="110"/>
        <v>0</v>
      </c>
      <c r="FO30" s="651" t="str">
        <f t="shared" si="111"/>
        <v/>
      </c>
      <c r="FP30" s="254" t="str">
        <f t="shared" si="112"/>
        <v/>
      </c>
      <c r="FQ30" s="171"/>
      <c r="FR30" s="171"/>
      <c r="FS30" s="255" t="str">
        <f t="shared" si="113"/>
        <v>0:</v>
      </c>
      <c r="FT30" s="255" t="str">
        <f t="shared" si="114"/>
        <v>0:</v>
      </c>
      <c r="FU30" s="256">
        <f t="shared" si="115"/>
        <v>0</v>
      </c>
      <c r="FV30" s="257">
        <f>IF(ISERROR(IF(VALUE(MID('Настройки ТИК'!$C$17,4,2))=VALUE(MID('Настройки ТИК'!$D$17,4,2)),IF(GA30="К",FU30,0),IF(MONTH($A30)&lt;VALUE(MID('Настройки ТИК'!$D$17,4,2)),IF(GA30="К",FU30,0),0))),0,IF(VALUE(MID('Настройки ТИК'!$C$17,4,2))=VALUE(MID('Настройки ТИК'!$D$17,4,2)),IF(GA30="К",FU30,0),IF(MONTH($A30)&lt;VALUE(MID('Настройки ТИК'!$D$17,4,2)),IF(GA30="К",FU30,0),0)))</f>
        <v>0</v>
      </c>
      <c r="FW30" s="257">
        <f>IF(ISERROR(IF(VALUE(MID('Настройки ТИК'!$C$17,4,2))=VALUE(MID('Настройки ТИК'!$D$17,4,2)),0,IF(MONTH($A30)&lt;VALUE(MID('Настройки ТИК'!$D$17,4,2)),0,IF(GA30="К",FU30,0)))),0,IF(VALUE(MID('Настройки ТИК'!$C$17,4,2))=VALUE(MID('Настройки ТИК'!$D$17,4,2)),0,IF(MONTH($A30)&lt;VALUE(MID('Настройки ТИК'!$D$17,4,2)),0,IF(GA30="К",FU30,0))))</f>
        <v>0</v>
      </c>
      <c r="FX30" s="257">
        <f t="shared" si="116"/>
        <v>0</v>
      </c>
      <c r="FY30" s="257">
        <f t="shared" si="117"/>
        <v>0</v>
      </c>
      <c r="FZ30" s="280">
        <f t="shared" ca="1" si="118"/>
        <v>0</v>
      </c>
      <c r="GA30" s="651" t="str">
        <f t="shared" si="119"/>
        <v/>
      </c>
      <c r="GB30" s="254" t="str">
        <f t="shared" si="120"/>
        <v/>
      </c>
      <c r="GC30" s="171"/>
      <c r="GD30" s="171"/>
      <c r="GE30" s="255" t="str">
        <f t="shared" si="121"/>
        <v>0:</v>
      </c>
      <c r="GF30" s="255" t="str">
        <f t="shared" si="122"/>
        <v>0:</v>
      </c>
      <c r="GG30" s="256">
        <f t="shared" si="123"/>
        <v>0</v>
      </c>
      <c r="GH30" s="257">
        <f>IF(ISERROR(IF(VALUE(MID('Настройки ТИК'!$C$17,4,2))=VALUE(MID('Настройки ТИК'!$D$17,4,2)),IF(GM30="К",GG30,0),IF(MONTH($A30)&lt;VALUE(MID('Настройки ТИК'!$D$17,4,2)),IF(GM30="К",GG30,0),0))),0,IF(VALUE(MID('Настройки ТИК'!$C$17,4,2))=VALUE(MID('Настройки ТИК'!$D$17,4,2)),IF(GM30="К",GG30,0),IF(MONTH($A30)&lt;VALUE(MID('Настройки ТИК'!$D$17,4,2)),IF(GM30="К",GG30,0),0)))</f>
        <v>0</v>
      </c>
      <c r="GI30" s="257">
        <f>IF(ISERROR(IF(VALUE(MID('Настройки ТИК'!$C$17,4,2))=VALUE(MID('Настройки ТИК'!$D$17,4,2)),0,IF(MONTH($A30)&lt;VALUE(MID('Настройки ТИК'!$D$17,4,2)),0,IF(GM30="К",GG30,0)))),0,IF(VALUE(MID('Настройки ТИК'!$C$17,4,2))=VALUE(MID('Настройки ТИК'!$D$17,4,2)),0,IF(MONTH($A30)&lt;VALUE(MID('Настройки ТИК'!$D$17,4,2)),0,IF(GM30="К",GG30,0))))</f>
        <v>0</v>
      </c>
      <c r="GJ30" s="257">
        <f t="shared" si="124"/>
        <v>0</v>
      </c>
      <c r="GK30" s="257">
        <f t="shared" si="125"/>
        <v>0</v>
      </c>
      <c r="GL30" s="280">
        <f t="shared" ca="1" si="126"/>
        <v>0</v>
      </c>
      <c r="GM30" s="651" t="str">
        <f t="shared" si="127"/>
        <v/>
      </c>
      <c r="GN30" s="254" t="str">
        <f t="shared" si="128"/>
        <v/>
      </c>
      <c r="GO30" s="171"/>
      <c r="GP30" s="171"/>
      <c r="GQ30" s="255" t="str">
        <f t="shared" si="129"/>
        <v>0:</v>
      </c>
      <c r="GR30" s="255" t="str">
        <f t="shared" si="130"/>
        <v>0:</v>
      </c>
      <c r="GS30" s="256">
        <f t="shared" si="131"/>
        <v>0</v>
      </c>
      <c r="GT30" s="257">
        <f>IF(ISERROR(IF(VALUE(MID('Настройки ТИК'!$C$17,4,2))=VALUE(MID('Настройки ТИК'!$D$17,4,2)),IF(GY30="К",GS30,0),IF(MONTH($A30)&lt;VALUE(MID('Настройки ТИК'!$D$17,4,2)),IF(GY30="К",GS30,0),0))),0,IF(VALUE(MID('Настройки ТИК'!$C$17,4,2))=VALUE(MID('Настройки ТИК'!$D$17,4,2)),IF(GY30="К",GS30,0),IF(MONTH($A30)&lt;VALUE(MID('Настройки ТИК'!$D$17,4,2)),IF(GY30="К",GS30,0),0)))</f>
        <v>0</v>
      </c>
      <c r="GU30" s="257">
        <f>IF(ISERROR(IF(VALUE(MID('Настройки ТИК'!$C$17,4,2))=VALUE(MID('Настройки ТИК'!$D$17,4,2)),0,IF(MONTH($A30)&lt;VALUE(MID('Настройки ТИК'!$D$17,4,2)),0,IF(GY30="К",GS30,0)))),0,IF(VALUE(MID('Настройки ТИК'!$C$17,4,2))=VALUE(MID('Настройки ТИК'!$D$17,4,2)),0,IF(MONTH($A30)&lt;VALUE(MID('Настройки ТИК'!$D$17,4,2)),0,IF(GY30="К",GS30,0))))</f>
        <v>0</v>
      </c>
      <c r="GV30" s="257">
        <f t="shared" si="132"/>
        <v>0</v>
      </c>
      <c r="GW30" s="257">
        <f t="shared" si="133"/>
        <v>0</v>
      </c>
      <c r="GX30" s="280">
        <f t="shared" ca="1" si="134"/>
        <v>0</v>
      </c>
      <c r="GY30" s="651" t="str">
        <f t="shared" si="135"/>
        <v/>
      </c>
      <c r="GZ30" s="254" t="str">
        <f t="shared" si="136"/>
        <v/>
      </c>
      <c r="HA30" s="171"/>
      <c r="HB30" s="171"/>
      <c r="HC30" s="255" t="str">
        <f t="shared" si="137"/>
        <v>0:</v>
      </c>
      <c r="HD30" s="255" t="str">
        <f t="shared" si="138"/>
        <v>0:</v>
      </c>
      <c r="HE30" s="256">
        <f t="shared" si="139"/>
        <v>0</v>
      </c>
      <c r="HF30" s="257">
        <f>IF(ISERROR(IF(VALUE(MID('Настройки ТИК'!$C$17,4,2))=VALUE(MID('Настройки ТИК'!$D$17,4,2)),IF(HK30="К",HE30,0),IF(MONTH($A30)&lt;VALUE(MID('Настройки ТИК'!$D$17,4,2)),IF(HK30="К",HE30,0),0))),0,IF(VALUE(MID('Настройки ТИК'!$C$17,4,2))=VALUE(MID('Настройки ТИК'!$D$17,4,2)),IF(HK30="К",HE30,0),IF(MONTH($A30)&lt;VALUE(MID('Настройки ТИК'!$D$17,4,2)),IF(HK30="К",HE30,0),0)))</f>
        <v>0</v>
      </c>
      <c r="HG30" s="257">
        <f>IF(ISERROR(IF(VALUE(MID('Настройки ТИК'!$C$17,4,2))=VALUE(MID('Настройки ТИК'!$D$17,4,2)),0,IF(MONTH($A30)&lt;VALUE(MID('Настройки ТИК'!$D$17,4,2)),0,IF(HK30="К",HE30,0)))),0,IF(VALUE(MID('Настройки ТИК'!$C$17,4,2))=VALUE(MID('Настройки ТИК'!$D$17,4,2)),0,IF(MONTH($A30)&lt;VALUE(MID('Настройки ТИК'!$D$17,4,2)),0,IF(HK30="К",HE30,0))))</f>
        <v>0</v>
      </c>
      <c r="HH30" s="257">
        <f t="shared" si="140"/>
        <v>0</v>
      </c>
      <c r="HI30" s="257">
        <f t="shared" si="141"/>
        <v>0</v>
      </c>
      <c r="HJ30" s="280">
        <f t="shared" ca="1" si="142"/>
        <v>0</v>
      </c>
      <c r="HK30" s="651" t="str">
        <f t="shared" si="143"/>
        <v/>
      </c>
      <c r="HO30" s="377" t="str">
        <f>'Настройки ТИК'!$C$55</f>
        <v>116_2605_426</v>
      </c>
    </row>
    <row r="31" spans="1:223" x14ac:dyDescent="0.25">
      <c r="A31" s="777" t="e">
        <f>DATE(RIGHT(date_of_choice, 4), MID(date_of_choice, FIND(".", date_of_choice) + 1, 2),LEFT(date_of_choice, 2))-19</f>
        <v>#VALUE!</v>
      </c>
      <c r="B31" s="389"/>
      <c r="C31" s="462">
        <v>3</v>
      </c>
      <c r="D31" s="254">
        <f t="shared" si="0"/>
        <v>134</v>
      </c>
      <c r="E31" s="171"/>
      <c r="F31" s="171"/>
      <c r="G31" s="255" t="str">
        <f t="shared" si="1"/>
        <v>0:</v>
      </c>
      <c r="H31" s="255" t="str">
        <f t="shared" si="2"/>
        <v>0:</v>
      </c>
      <c r="I31" s="256">
        <f t="shared" si="3"/>
        <v>0</v>
      </c>
      <c r="J31" s="257">
        <f>IF(ISERROR(IF(VALUE(MID('Настройки ТИК'!$C$17,4,2))=VALUE(MID('Настройки ТИК'!$D$17,4,2)),IF(O31="К",I31,0),IF(MONTH($A31)&lt;VALUE(MID('Настройки ТИК'!$D$17,4,2)),IF(O31="К",I31,0),0))),0,IF(VALUE(MID('Настройки ТИК'!$C$17,4,2))=VALUE(MID('Настройки ТИК'!$D$17,4,2)),IF(O31="К",I31,0),IF(MONTH($A31)&lt;VALUE(MID('Настройки ТИК'!$D$17,4,2)),IF(O31="К",I31,0),0)))</f>
        <v>0</v>
      </c>
      <c r="K31" s="257">
        <f>IF(ISERROR(IF(VALUE(MID('Настройки ТИК'!$C$17,4,2))=VALUE(MID('Настройки ТИК'!$D$17,4,2)),0,IF(MONTH($A31)&lt;VALUE(MID('Настройки ТИК'!$D$17,4,2)),0,IF(O31="К",I31,0)))),0,IF(VALUE(MID('Настройки ТИК'!$C$17,4,2))=VALUE(MID('Настройки ТИК'!$D$17,4,2)),0,IF(MONTH($A31)&lt;VALUE(MID('Настройки ТИК'!$D$17,4,2)),0,IF(O31="К",I31,0))))</f>
        <v>0</v>
      </c>
      <c r="L31" s="257">
        <f t="shared" si="4"/>
        <v>0</v>
      </c>
      <c r="M31" s="257">
        <f t="shared" si="5"/>
        <v>0</v>
      </c>
      <c r="N31" s="280">
        <f t="shared" ca="1" si="6"/>
        <v>0</v>
      </c>
      <c r="O31" s="651" t="str">
        <f t="shared" si="7"/>
        <v/>
      </c>
      <c r="P31" s="254">
        <f t="shared" si="8"/>
        <v>135</v>
      </c>
      <c r="Q31" s="171"/>
      <c r="R31" s="171"/>
      <c r="S31" s="255" t="str">
        <f t="shared" si="9"/>
        <v>0:</v>
      </c>
      <c r="T31" s="255" t="str">
        <f t="shared" si="10"/>
        <v>0:</v>
      </c>
      <c r="U31" s="256">
        <f t="shared" si="11"/>
        <v>0</v>
      </c>
      <c r="V31" s="257">
        <f>IF(ISERROR(IF(VALUE(MID('Настройки ТИК'!$C$17,4,2))=VALUE(MID('Настройки ТИК'!$D$17,4,2)),IF(AA31="К",U31,0),IF(MONTH($A31)&lt;VALUE(MID('Настройки ТИК'!$D$17,4,2)),IF(AA31="К",U31,0),0))),0,IF(VALUE(MID('Настройки ТИК'!$C$17,4,2))=VALUE(MID('Настройки ТИК'!$D$17,4,2)),IF(AA31="К",U31,0),IF(MONTH($A31)&lt;VALUE(MID('Настройки ТИК'!$D$17,4,2)),IF(AA31="К",U31,0),0)))</f>
        <v>0</v>
      </c>
      <c r="W31" s="257">
        <f>IF(ISERROR(IF(VALUE(MID('Настройки ТИК'!$C$17,4,2))=VALUE(MID('Настройки ТИК'!$D$17,4,2)),0,IF(MONTH($A31)&lt;VALUE(MID('Настройки ТИК'!$D$17,4,2)),0,IF(AA31="К",U31,0)))),0,IF(VALUE(MID('Настройки ТИК'!$C$17,4,2))=VALUE(MID('Настройки ТИК'!$D$17,4,2)),0,IF(MONTH($A31)&lt;VALUE(MID('Настройки ТИК'!$D$17,4,2)),0,IF(AA31="К",U31,0))))</f>
        <v>0</v>
      </c>
      <c r="X31" s="257">
        <f t="shared" si="12"/>
        <v>0</v>
      </c>
      <c r="Y31" s="257">
        <f t="shared" si="13"/>
        <v>0</v>
      </c>
      <c r="Z31" s="280">
        <f t="shared" ca="1" si="14"/>
        <v>0</v>
      </c>
      <c r="AA31" s="651" t="str">
        <f t="shared" si="15"/>
        <v/>
      </c>
      <c r="AB31" s="254">
        <f t="shared" si="16"/>
        <v>136</v>
      </c>
      <c r="AC31" s="171"/>
      <c r="AD31" s="171"/>
      <c r="AE31" s="255" t="str">
        <f t="shared" si="17"/>
        <v>0:</v>
      </c>
      <c r="AF31" s="255" t="str">
        <f t="shared" si="18"/>
        <v>0:</v>
      </c>
      <c r="AG31" s="256">
        <f t="shared" si="19"/>
        <v>0</v>
      </c>
      <c r="AH31" s="257">
        <f>IF(ISERROR(IF(VALUE(MID('Настройки ТИК'!$C$17,4,2))=VALUE(MID('Настройки ТИК'!$D$17,4,2)),IF(AM31="К",AG31,0),IF(MONTH($A31)&lt;VALUE(MID('Настройки ТИК'!$D$17,4,2)),IF(AM31="К",AG31,0),0))),0,IF(VALUE(MID('Настройки ТИК'!$C$17,4,2))=VALUE(MID('Настройки ТИК'!$D$17,4,2)),IF(AM31="К",AG31,0),IF(MONTH($A31)&lt;VALUE(MID('Настройки ТИК'!$D$17,4,2)),IF(AM31="К",AG31,0),0)))</f>
        <v>0</v>
      </c>
      <c r="AI31" s="257">
        <f>IF(ISERROR(IF(VALUE(MID('Настройки ТИК'!$C$17,4,2))=VALUE(MID('Настройки ТИК'!$D$17,4,2)),0,IF(MONTH($A31)&lt;VALUE(MID('Настройки ТИК'!$D$17,4,2)),0,IF(AM31="К",AG31,0)))),0,IF(VALUE(MID('Настройки ТИК'!$C$17,4,2))=VALUE(MID('Настройки ТИК'!$D$17,4,2)),0,IF(MONTH($A31)&lt;VALUE(MID('Настройки ТИК'!$D$17,4,2)),0,IF(AM31="К",AG31,0))))</f>
        <v>0</v>
      </c>
      <c r="AJ31" s="257">
        <f t="shared" si="20"/>
        <v>0</v>
      </c>
      <c r="AK31" s="257">
        <f t="shared" si="21"/>
        <v>0</v>
      </c>
      <c r="AL31" s="280">
        <f t="shared" ca="1" si="22"/>
        <v>0</v>
      </c>
      <c r="AM31" s="651" t="str">
        <f t="shared" si="23"/>
        <v/>
      </c>
      <c r="AN31" s="254" t="str">
        <f t="shared" si="24"/>
        <v/>
      </c>
      <c r="AO31" s="171"/>
      <c r="AP31" s="171"/>
      <c r="AQ31" s="255" t="str">
        <f t="shared" si="25"/>
        <v>0:</v>
      </c>
      <c r="AR31" s="255" t="str">
        <f t="shared" si="26"/>
        <v>0:</v>
      </c>
      <c r="AS31" s="256">
        <f t="shared" si="27"/>
        <v>0</v>
      </c>
      <c r="AT31" s="257">
        <f>IF(ISERROR(IF(VALUE(MID('Настройки ТИК'!$C$17,4,2))=VALUE(MID('Настройки ТИК'!$D$17,4,2)),IF(AY31="К",AS31,0),IF(MONTH($A31)&lt;VALUE(MID('Настройки ТИК'!$D$17,4,2)),IF(AY31="К",AS31,0),0))),0,IF(VALUE(MID('Настройки ТИК'!$C$17,4,2))=VALUE(MID('Настройки ТИК'!$D$17,4,2)),IF(AY31="К",AS31,0),IF(MONTH($A31)&lt;VALUE(MID('Настройки ТИК'!$D$17,4,2)),IF(AY31="К",AS31,0),0)))</f>
        <v>0</v>
      </c>
      <c r="AU31" s="257">
        <f>IF(ISERROR(IF(VALUE(MID('Настройки ТИК'!$C$17,4,2))=VALUE(MID('Настройки ТИК'!$D$17,4,2)),0,IF(MONTH($A31)&lt;VALUE(MID('Настройки ТИК'!$D$17,4,2)),0,IF(AY31="К",AS31,0)))),0,IF(VALUE(MID('Настройки ТИК'!$C$17,4,2))=VALUE(MID('Настройки ТИК'!$D$17,4,2)),0,IF(MONTH($A31)&lt;VALUE(MID('Настройки ТИК'!$D$17,4,2)),0,IF(AY31="К",AS31,0))))</f>
        <v>0</v>
      </c>
      <c r="AV31" s="257">
        <f t="shared" si="28"/>
        <v>0</v>
      </c>
      <c r="AW31" s="257">
        <f t="shared" si="29"/>
        <v>0</v>
      </c>
      <c r="AX31" s="280">
        <f t="shared" ca="1" si="30"/>
        <v>0</v>
      </c>
      <c r="AY31" s="651" t="str">
        <f t="shared" si="31"/>
        <v/>
      </c>
      <c r="AZ31" s="254" t="str">
        <f t="shared" si="32"/>
        <v/>
      </c>
      <c r="BA31" s="171"/>
      <c r="BB31" s="171"/>
      <c r="BC31" s="255" t="str">
        <f t="shared" si="33"/>
        <v>0:</v>
      </c>
      <c r="BD31" s="255" t="str">
        <f t="shared" si="34"/>
        <v>0:</v>
      </c>
      <c r="BE31" s="256">
        <f t="shared" si="35"/>
        <v>0</v>
      </c>
      <c r="BF31" s="257">
        <f>IF(ISERROR(IF(VALUE(MID('Настройки ТИК'!$C$17,4,2))=VALUE(MID('Настройки ТИК'!$D$17,4,2)),IF(BK31="К",BE31,0),IF(MONTH($A31)&lt;VALUE(MID('Настройки ТИК'!$D$17,4,2)),IF(BK31="К",BE31,0),0))),0,IF(VALUE(MID('Настройки ТИК'!$C$17,4,2))=VALUE(MID('Настройки ТИК'!$D$17,4,2)),IF(BK31="К",BE31,0),IF(MONTH($A31)&lt;VALUE(MID('Настройки ТИК'!$D$17,4,2)),IF(BK31="К",BE31,0),0)))</f>
        <v>0</v>
      </c>
      <c r="BG31" s="257">
        <f>IF(ISERROR(IF(VALUE(MID('Настройки ТИК'!$C$17,4,2))=VALUE(MID('Настройки ТИК'!$D$17,4,2)),0,IF(MONTH($A31)&lt;VALUE(MID('Настройки ТИК'!$D$17,4,2)),0,IF(BK31="К",BE31,0)))),0,IF(VALUE(MID('Настройки ТИК'!$C$17,4,2))=VALUE(MID('Настройки ТИК'!$D$17,4,2)),0,IF(MONTH($A31)&lt;VALUE(MID('Настройки ТИК'!$D$17,4,2)),0,IF(BK31="К",BE31,0))))</f>
        <v>0</v>
      </c>
      <c r="BH31" s="257">
        <f t="shared" si="36"/>
        <v>0</v>
      </c>
      <c r="BI31" s="257">
        <f t="shared" si="37"/>
        <v>0</v>
      </c>
      <c r="BJ31" s="280">
        <f t="shared" ca="1" si="38"/>
        <v>0</v>
      </c>
      <c r="BK31" s="651" t="str">
        <f t="shared" si="39"/>
        <v/>
      </c>
      <c r="BL31" s="254" t="str">
        <f t="shared" si="40"/>
        <v/>
      </c>
      <c r="BM31" s="171"/>
      <c r="BN31" s="171"/>
      <c r="BO31" s="255" t="str">
        <f t="shared" si="41"/>
        <v>0:</v>
      </c>
      <c r="BP31" s="255" t="str">
        <f t="shared" si="42"/>
        <v>0:</v>
      </c>
      <c r="BQ31" s="256">
        <f t="shared" si="43"/>
        <v>0</v>
      </c>
      <c r="BR31" s="257">
        <f>IF(ISERROR(IF(VALUE(MID('Настройки ТИК'!$C$17,4,2))=VALUE(MID('Настройки ТИК'!$D$17,4,2)),IF(BW31="К",BQ31,0),IF(MONTH($A31)&lt;VALUE(MID('Настройки ТИК'!$D$17,4,2)),IF(BW31="К",BQ31,0),0))),0,IF(VALUE(MID('Настройки ТИК'!$C$17,4,2))=VALUE(MID('Настройки ТИК'!$D$17,4,2)),IF(BW31="К",BQ31,0),IF(MONTH($A31)&lt;VALUE(MID('Настройки ТИК'!$D$17,4,2)),IF(BW31="К",BQ31,0),0)))</f>
        <v>0</v>
      </c>
      <c r="BS31" s="257">
        <f>IF(ISERROR(IF(VALUE(MID('Настройки ТИК'!$C$17,4,2))=VALUE(MID('Настройки ТИК'!$D$17,4,2)),0,IF(MONTH($A31)&lt;VALUE(MID('Настройки ТИК'!$D$17,4,2)),0,IF(BW31="К",BQ31,0)))),0,IF(VALUE(MID('Настройки ТИК'!$C$17,4,2))=VALUE(MID('Настройки ТИК'!$D$17,4,2)),0,IF(MONTH($A31)&lt;VALUE(MID('Настройки ТИК'!$D$17,4,2)),0,IF(BW31="К",BQ31,0))))</f>
        <v>0</v>
      </c>
      <c r="BT31" s="257">
        <f t="shared" si="44"/>
        <v>0</v>
      </c>
      <c r="BU31" s="257">
        <f t="shared" si="45"/>
        <v>0</v>
      </c>
      <c r="BV31" s="280">
        <f t="shared" ca="1" si="46"/>
        <v>0</v>
      </c>
      <c r="BW31" s="651" t="str">
        <f t="shared" si="47"/>
        <v/>
      </c>
      <c r="BX31" s="254" t="str">
        <f t="shared" si="48"/>
        <v/>
      </c>
      <c r="BY31" s="171"/>
      <c r="BZ31" s="171"/>
      <c r="CA31" s="255" t="str">
        <f t="shared" si="49"/>
        <v>0:</v>
      </c>
      <c r="CB31" s="255" t="str">
        <f t="shared" si="50"/>
        <v>0:</v>
      </c>
      <c r="CC31" s="256">
        <f t="shared" si="51"/>
        <v>0</v>
      </c>
      <c r="CD31" s="257">
        <f>IF(ISERROR(IF(VALUE(MID('Настройки ТИК'!$C$17,4,2))=VALUE(MID('Настройки ТИК'!$D$17,4,2)),IF(CI31="К",CC31,0),IF(MONTH($A31)&lt;VALUE(MID('Настройки ТИК'!$D$17,4,2)),IF(CI31="К",CC31,0),0))),0,IF(VALUE(MID('Настройки ТИК'!$C$17,4,2))=VALUE(MID('Настройки ТИК'!$D$17,4,2)),IF(CI31="К",CC31,0),IF(MONTH($A31)&lt;VALUE(MID('Настройки ТИК'!$D$17,4,2)),IF(CI31="К",CC31,0),0)))</f>
        <v>0</v>
      </c>
      <c r="CE31" s="257">
        <f>IF(ISERROR(IF(VALUE(MID('Настройки ТИК'!$C$17,4,2))=VALUE(MID('Настройки ТИК'!$D$17,4,2)),0,IF(MONTH($A31)&lt;VALUE(MID('Настройки ТИК'!$D$17,4,2)),0,IF(CI31="К",CC31,0)))),0,IF(VALUE(MID('Настройки ТИК'!$C$17,4,2))=VALUE(MID('Настройки ТИК'!$D$17,4,2)),0,IF(MONTH($A31)&lt;VALUE(MID('Настройки ТИК'!$D$17,4,2)),0,IF(CI31="К",CC31,0))))</f>
        <v>0</v>
      </c>
      <c r="CF31" s="257">
        <f t="shared" si="52"/>
        <v>0</v>
      </c>
      <c r="CG31" s="257">
        <f t="shared" si="53"/>
        <v>0</v>
      </c>
      <c r="CH31" s="280">
        <f t="shared" ca="1" si="54"/>
        <v>0</v>
      </c>
      <c r="CI31" s="651" t="str">
        <f t="shared" si="55"/>
        <v/>
      </c>
      <c r="CJ31" s="254" t="str">
        <f t="shared" si="56"/>
        <v/>
      </c>
      <c r="CK31" s="171"/>
      <c r="CL31" s="171"/>
      <c r="CM31" s="255" t="str">
        <f t="shared" si="57"/>
        <v>0:</v>
      </c>
      <c r="CN31" s="255" t="str">
        <f t="shared" si="58"/>
        <v>0:</v>
      </c>
      <c r="CO31" s="256">
        <f t="shared" si="59"/>
        <v>0</v>
      </c>
      <c r="CP31" s="257">
        <f>IF(ISERROR(IF(VALUE(MID('Настройки ТИК'!$C$17,4,2))=VALUE(MID('Настройки ТИК'!$D$17,4,2)),IF(CU31="К",CO31,0),IF(MONTH($A31)&lt;VALUE(MID('Настройки ТИК'!$D$17,4,2)),IF(CU31="К",CO31,0),0))),0,IF(VALUE(MID('Настройки ТИК'!$C$17,4,2))=VALUE(MID('Настройки ТИК'!$D$17,4,2)),IF(CU31="К",CO31,0),IF(MONTH($A31)&lt;VALUE(MID('Настройки ТИК'!$D$17,4,2)),IF(CU31="К",CO31,0),0)))</f>
        <v>0</v>
      </c>
      <c r="CQ31" s="257">
        <f>IF(ISERROR(IF(VALUE(MID('Настройки ТИК'!$C$17,4,2))=VALUE(MID('Настройки ТИК'!$D$17,4,2)),0,IF(MONTH($A31)&lt;VALUE(MID('Настройки ТИК'!$D$17,4,2)),0,IF(CU31="К",CO31,0)))),0,IF(VALUE(MID('Настройки ТИК'!$C$17,4,2))=VALUE(MID('Настройки ТИК'!$D$17,4,2)),0,IF(MONTH($A31)&lt;VALUE(MID('Настройки ТИК'!$D$17,4,2)),0,IF(CU31="К",CO31,0))))</f>
        <v>0</v>
      </c>
      <c r="CR31" s="257">
        <f t="shared" si="60"/>
        <v>0</v>
      </c>
      <c r="CS31" s="257">
        <f t="shared" si="61"/>
        <v>0</v>
      </c>
      <c r="CT31" s="280">
        <f t="shared" ca="1" si="62"/>
        <v>0</v>
      </c>
      <c r="CU31" s="651" t="str">
        <f t="shared" si="63"/>
        <v/>
      </c>
      <c r="CV31" s="254" t="str">
        <f t="shared" si="64"/>
        <v/>
      </c>
      <c r="CW31" s="171"/>
      <c r="CX31" s="171"/>
      <c r="CY31" s="255" t="str">
        <f t="shared" si="65"/>
        <v>0:</v>
      </c>
      <c r="CZ31" s="255" t="str">
        <f t="shared" si="66"/>
        <v>0:</v>
      </c>
      <c r="DA31" s="256">
        <f t="shared" si="67"/>
        <v>0</v>
      </c>
      <c r="DB31" s="257">
        <f>IF(ISERROR(IF(VALUE(MID('Настройки ТИК'!$C$17,4,2))=VALUE(MID('Настройки ТИК'!$D$17,4,2)),IF(DG31="К",DA31,0),IF(MONTH($A31)&lt;VALUE(MID('Настройки ТИК'!$D$17,4,2)),IF(DG31="К",DA31,0),0))),0,IF(VALUE(MID('Настройки ТИК'!$C$17,4,2))=VALUE(MID('Настройки ТИК'!$D$17,4,2)),IF(DG31="К",DA31,0),IF(MONTH($A31)&lt;VALUE(MID('Настройки ТИК'!$D$17,4,2)),IF(DG31="К",DA31,0),0)))</f>
        <v>0</v>
      </c>
      <c r="DC31" s="257">
        <f>IF(ISERROR(IF(VALUE(MID('Настройки ТИК'!$C$17,4,2))=VALUE(MID('Настройки ТИК'!$D$17,4,2)),0,IF(MONTH($A31)&lt;VALUE(MID('Настройки ТИК'!$D$17,4,2)),0,IF(DG31="К",DA31,0)))),0,IF(VALUE(MID('Настройки ТИК'!$C$17,4,2))=VALUE(MID('Настройки ТИК'!$D$17,4,2)),0,IF(MONTH($A31)&lt;VALUE(MID('Настройки ТИК'!$D$17,4,2)),0,IF(DG31="К",DA31,0))))</f>
        <v>0</v>
      </c>
      <c r="DD31" s="257">
        <f t="shared" si="68"/>
        <v>0</v>
      </c>
      <c r="DE31" s="257">
        <f t="shared" si="69"/>
        <v>0</v>
      </c>
      <c r="DF31" s="280">
        <f t="shared" ca="1" si="70"/>
        <v>0</v>
      </c>
      <c r="DG31" s="651" t="str">
        <f t="shared" si="71"/>
        <v/>
      </c>
      <c r="DH31" s="254" t="str">
        <f t="shared" si="72"/>
        <v/>
      </c>
      <c r="DI31" s="171"/>
      <c r="DJ31" s="171"/>
      <c r="DK31" s="255" t="str">
        <f t="shared" si="73"/>
        <v>0:</v>
      </c>
      <c r="DL31" s="255" t="str">
        <f t="shared" si="74"/>
        <v>0:</v>
      </c>
      <c r="DM31" s="256">
        <f t="shared" si="75"/>
        <v>0</v>
      </c>
      <c r="DN31" s="257">
        <f>IF(ISERROR(IF(VALUE(MID('Настройки ТИК'!$C$17,4,2))=VALUE(MID('Настройки ТИК'!$D$17,4,2)),IF(DS31="К",DM31,0),IF(MONTH($A31)&lt;VALUE(MID('Настройки ТИК'!$D$17,4,2)),IF(DS31="К",DM31,0),0))),0,IF(VALUE(MID('Настройки ТИК'!$C$17,4,2))=VALUE(MID('Настройки ТИК'!$D$17,4,2)),IF(DS31="К",DM31,0),IF(MONTH($A31)&lt;VALUE(MID('Настройки ТИК'!$D$17,4,2)),IF(DS31="К",DM31,0),0)))</f>
        <v>0</v>
      </c>
      <c r="DO31" s="257">
        <f>IF(ISERROR(IF(VALUE(MID('Настройки ТИК'!$C$17,4,2))=VALUE(MID('Настройки ТИК'!$D$17,4,2)),0,IF(MONTH($A31)&lt;VALUE(MID('Настройки ТИК'!$D$17,4,2)),0,IF(DS31="К",DM31,0)))),0,IF(VALUE(MID('Настройки ТИК'!$C$17,4,2))=VALUE(MID('Настройки ТИК'!$D$17,4,2)),0,IF(MONTH($A31)&lt;VALUE(MID('Настройки ТИК'!$D$17,4,2)),0,IF(DS31="К",DM31,0))))</f>
        <v>0</v>
      </c>
      <c r="DP31" s="257">
        <f t="shared" si="76"/>
        <v>0</v>
      </c>
      <c r="DQ31" s="257">
        <f t="shared" si="77"/>
        <v>0</v>
      </c>
      <c r="DR31" s="280">
        <f t="shared" ca="1" si="78"/>
        <v>0</v>
      </c>
      <c r="DS31" s="651" t="str">
        <f t="shared" si="79"/>
        <v/>
      </c>
      <c r="DT31" s="254" t="str">
        <f t="shared" si="80"/>
        <v/>
      </c>
      <c r="DU31" s="171"/>
      <c r="DV31" s="171"/>
      <c r="DW31" s="255" t="str">
        <f t="shared" si="81"/>
        <v>0:</v>
      </c>
      <c r="DX31" s="255" t="str">
        <f t="shared" si="82"/>
        <v>0:</v>
      </c>
      <c r="DY31" s="256">
        <f t="shared" si="83"/>
        <v>0</v>
      </c>
      <c r="DZ31" s="257">
        <f>IF(ISERROR(IF(VALUE(MID('Настройки ТИК'!$C$17,4,2))=VALUE(MID('Настройки ТИК'!$D$17,4,2)),IF(EE31="К",DY31,0),IF(MONTH($A31)&lt;VALUE(MID('Настройки ТИК'!$D$17,4,2)),IF(EE31="К",DY31,0),0))),0,IF(VALUE(MID('Настройки ТИК'!$C$17,4,2))=VALUE(MID('Настройки ТИК'!$D$17,4,2)),IF(EE31="К",DY31,0),IF(MONTH($A31)&lt;VALUE(MID('Настройки ТИК'!$D$17,4,2)),IF(EE31="К",DY31,0),0)))</f>
        <v>0</v>
      </c>
      <c r="EA31" s="257">
        <f>IF(ISERROR(IF(VALUE(MID('Настройки ТИК'!$C$17,4,2))=VALUE(MID('Настройки ТИК'!$D$17,4,2)),0,IF(MONTH($A31)&lt;VALUE(MID('Настройки ТИК'!$D$17,4,2)),0,IF(EE31="К",DY31,0)))),0,IF(VALUE(MID('Настройки ТИК'!$C$17,4,2))=VALUE(MID('Настройки ТИК'!$D$17,4,2)),0,IF(MONTH($A31)&lt;VALUE(MID('Настройки ТИК'!$D$17,4,2)),0,IF(EE31="К",DY31,0))))</f>
        <v>0</v>
      </c>
      <c r="EB31" s="257">
        <f t="shared" si="84"/>
        <v>0</v>
      </c>
      <c r="EC31" s="257">
        <f t="shared" si="85"/>
        <v>0</v>
      </c>
      <c r="ED31" s="280">
        <f t="shared" ca="1" si="86"/>
        <v>0</v>
      </c>
      <c r="EE31" s="651" t="str">
        <f t="shared" si="87"/>
        <v/>
      </c>
      <c r="EF31" s="254" t="str">
        <f t="shared" si="88"/>
        <v/>
      </c>
      <c r="EG31" s="171"/>
      <c r="EH31" s="171"/>
      <c r="EI31" s="255" t="str">
        <f t="shared" si="89"/>
        <v>0:</v>
      </c>
      <c r="EJ31" s="255" t="str">
        <f t="shared" si="90"/>
        <v>0:</v>
      </c>
      <c r="EK31" s="256">
        <f t="shared" si="91"/>
        <v>0</v>
      </c>
      <c r="EL31" s="257">
        <f>IF(ISERROR(IF(VALUE(MID('Настройки ТИК'!$C$17,4,2))=VALUE(MID('Настройки ТИК'!$D$17,4,2)),IF(EQ31="К",EK31,0),IF(MONTH($A31)&lt;VALUE(MID('Настройки ТИК'!$D$17,4,2)),IF(EQ31="К",EK31,0),0))),0,IF(VALUE(MID('Настройки ТИК'!$C$17,4,2))=VALUE(MID('Настройки ТИК'!$D$17,4,2)),IF(EQ31="К",EK31,0),IF(MONTH($A31)&lt;VALUE(MID('Настройки ТИК'!$D$17,4,2)),IF(EQ31="К",EK31,0),0)))</f>
        <v>0</v>
      </c>
      <c r="EM31" s="257">
        <f>IF(ISERROR(IF(VALUE(MID('Настройки ТИК'!$C$17,4,2))=VALUE(MID('Настройки ТИК'!$D$17,4,2)),0,IF(MONTH($A31)&lt;VALUE(MID('Настройки ТИК'!$D$17,4,2)),0,IF(EQ31="К",EK31,0)))),0,IF(VALUE(MID('Настройки ТИК'!$C$17,4,2))=VALUE(MID('Настройки ТИК'!$D$17,4,2)),0,IF(MONTH($A31)&lt;VALUE(MID('Настройки ТИК'!$D$17,4,2)),0,IF(EQ31="К",EK31,0))))</f>
        <v>0</v>
      </c>
      <c r="EN31" s="257">
        <f t="shared" si="92"/>
        <v>0</v>
      </c>
      <c r="EO31" s="257">
        <f t="shared" si="93"/>
        <v>0</v>
      </c>
      <c r="EP31" s="280">
        <f t="shared" ca="1" si="94"/>
        <v>0</v>
      </c>
      <c r="EQ31" s="651" t="str">
        <f t="shared" si="95"/>
        <v/>
      </c>
      <c r="ER31" s="254" t="str">
        <f t="shared" si="96"/>
        <v/>
      </c>
      <c r="ES31" s="171"/>
      <c r="ET31" s="171"/>
      <c r="EU31" s="255" t="str">
        <f t="shared" si="97"/>
        <v>0:</v>
      </c>
      <c r="EV31" s="255" t="str">
        <f t="shared" si="98"/>
        <v>0:</v>
      </c>
      <c r="EW31" s="256">
        <f t="shared" si="99"/>
        <v>0</v>
      </c>
      <c r="EX31" s="257">
        <f>IF(ISERROR(IF(VALUE(MID('Настройки ТИК'!$C$17,4,2))=VALUE(MID('Настройки ТИК'!$D$17,4,2)),IF(FC31="К",EW31,0),IF(MONTH($A31)&lt;VALUE(MID('Настройки ТИК'!$D$17,4,2)),IF(FC31="К",EW31,0),0))),0,IF(VALUE(MID('Настройки ТИК'!$C$17,4,2))=VALUE(MID('Настройки ТИК'!$D$17,4,2)),IF(FC31="К",EW31,0),IF(MONTH($A31)&lt;VALUE(MID('Настройки ТИК'!$D$17,4,2)),IF(FC31="К",EW31,0),0)))</f>
        <v>0</v>
      </c>
      <c r="EY31" s="257">
        <f>IF(ISERROR(IF(VALUE(MID('Настройки ТИК'!$C$17,4,2))=VALUE(MID('Настройки ТИК'!$D$17,4,2)),0,IF(MONTH($A31)&lt;VALUE(MID('Настройки ТИК'!$D$17,4,2)),0,IF(FC31="К",EW31,0)))),0,IF(VALUE(MID('Настройки ТИК'!$C$17,4,2))=VALUE(MID('Настройки ТИК'!$D$17,4,2)),0,IF(MONTH($A31)&lt;VALUE(MID('Настройки ТИК'!$D$17,4,2)),0,IF(FC31="К",EW31,0))))</f>
        <v>0</v>
      </c>
      <c r="EZ31" s="257">
        <f t="shared" si="100"/>
        <v>0</v>
      </c>
      <c r="FA31" s="257">
        <f t="shared" si="101"/>
        <v>0</v>
      </c>
      <c r="FB31" s="280">
        <f t="shared" ca="1" si="102"/>
        <v>0</v>
      </c>
      <c r="FC31" s="651" t="str">
        <f t="shared" si="103"/>
        <v/>
      </c>
      <c r="FD31" s="254" t="str">
        <f t="shared" si="104"/>
        <v/>
      </c>
      <c r="FE31" s="171"/>
      <c r="FF31" s="171"/>
      <c r="FG31" s="255" t="str">
        <f t="shared" si="105"/>
        <v>0:</v>
      </c>
      <c r="FH31" s="255" t="str">
        <f t="shared" si="106"/>
        <v>0:</v>
      </c>
      <c r="FI31" s="256">
        <f t="shared" si="107"/>
        <v>0</v>
      </c>
      <c r="FJ31" s="257">
        <f>IF(ISERROR(IF(VALUE(MID('Настройки ТИК'!$C$17,4,2))=VALUE(MID('Настройки ТИК'!$D$17,4,2)),IF(FO31="К",FI31,0),IF(MONTH($A31)&lt;VALUE(MID('Настройки ТИК'!$D$17,4,2)),IF(FO31="К",FI31,0),0))),0,IF(VALUE(MID('Настройки ТИК'!$C$17,4,2))=VALUE(MID('Настройки ТИК'!$D$17,4,2)),IF(FO31="К",FI31,0),IF(MONTH($A31)&lt;VALUE(MID('Настройки ТИК'!$D$17,4,2)),IF(FO31="К",FI31,0),0)))</f>
        <v>0</v>
      </c>
      <c r="FK31" s="257">
        <f>IF(ISERROR(IF(VALUE(MID('Настройки ТИК'!$C$17,4,2))=VALUE(MID('Настройки ТИК'!$D$17,4,2)),0,IF(MONTH($A31)&lt;VALUE(MID('Настройки ТИК'!$D$17,4,2)),0,IF(FO31="К",FI31,0)))),0,IF(VALUE(MID('Настройки ТИК'!$C$17,4,2))=VALUE(MID('Настройки ТИК'!$D$17,4,2)),0,IF(MONTH($A31)&lt;VALUE(MID('Настройки ТИК'!$D$17,4,2)),0,IF(FO31="К",FI31,0))))</f>
        <v>0</v>
      </c>
      <c r="FL31" s="257">
        <f t="shared" si="108"/>
        <v>0</v>
      </c>
      <c r="FM31" s="257">
        <f t="shared" si="109"/>
        <v>0</v>
      </c>
      <c r="FN31" s="280">
        <f t="shared" ca="1" si="110"/>
        <v>0</v>
      </c>
      <c r="FO31" s="651" t="str">
        <f t="shared" si="111"/>
        <v/>
      </c>
      <c r="FP31" s="254" t="str">
        <f t="shared" si="112"/>
        <v/>
      </c>
      <c r="FQ31" s="171"/>
      <c r="FR31" s="171"/>
      <c r="FS31" s="255" t="str">
        <f t="shared" si="113"/>
        <v>0:</v>
      </c>
      <c r="FT31" s="255" t="str">
        <f t="shared" si="114"/>
        <v>0:</v>
      </c>
      <c r="FU31" s="256">
        <f t="shared" si="115"/>
        <v>0</v>
      </c>
      <c r="FV31" s="257">
        <f>IF(ISERROR(IF(VALUE(MID('Настройки ТИК'!$C$17,4,2))=VALUE(MID('Настройки ТИК'!$D$17,4,2)),IF(GA31="К",FU31,0),IF(MONTH($A31)&lt;VALUE(MID('Настройки ТИК'!$D$17,4,2)),IF(GA31="К",FU31,0),0))),0,IF(VALUE(MID('Настройки ТИК'!$C$17,4,2))=VALUE(MID('Настройки ТИК'!$D$17,4,2)),IF(GA31="К",FU31,0),IF(MONTH($A31)&lt;VALUE(MID('Настройки ТИК'!$D$17,4,2)),IF(GA31="К",FU31,0),0)))</f>
        <v>0</v>
      </c>
      <c r="FW31" s="257">
        <f>IF(ISERROR(IF(VALUE(MID('Настройки ТИК'!$C$17,4,2))=VALUE(MID('Настройки ТИК'!$D$17,4,2)),0,IF(MONTH($A31)&lt;VALUE(MID('Настройки ТИК'!$D$17,4,2)),0,IF(GA31="К",FU31,0)))),0,IF(VALUE(MID('Настройки ТИК'!$C$17,4,2))=VALUE(MID('Настройки ТИК'!$D$17,4,2)),0,IF(MONTH($A31)&lt;VALUE(MID('Настройки ТИК'!$D$17,4,2)),0,IF(GA31="К",FU31,0))))</f>
        <v>0</v>
      </c>
      <c r="FX31" s="257">
        <f t="shared" si="116"/>
        <v>0</v>
      </c>
      <c r="FY31" s="257">
        <f t="shared" si="117"/>
        <v>0</v>
      </c>
      <c r="FZ31" s="280">
        <f t="shared" ca="1" si="118"/>
        <v>0</v>
      </c>
      <c r="GA31" s="651" t="str">
        <f t="shared" si="119"/>
        <v/>
      </c>
      <c r="GB31" s="254" t="str">
        <f t="shared" si="120"/>
        <v/>
      </c>
      <c r="GC31" s="171"/>
      <c r="GD31" s="171"/>
      <c r="GE31" s="255" t="str">
        <f t="shared" si="121"/>
        <v>0:</v>
      </c>
      <c r="GF31" s="255" t="str">
        <f t="shared" si="122"/>
        <v>0:</v>
      </c>
      <c r="GG31" s="256">
        <f t="shared" si="123"/>
        <v>0</v>
      </c>
      <c r="GH31" s="257">
        <f>IF(ISERROR(IF(VALUE(MID('Настройки ТИК'!$C$17,4,2))=VALUE(MID('Настройки ТИК'!$D$17,4,2)),IF(GM31="К",GG31,0),IF(MONTH($A31)&lt;VALUE(MID('Настройки ТИК'!$D$17,4,2)),IF(GM31="К",GG31,0),0))),0,IF(VALUE(MID('Настройки ТИК'!$C$17,4,2))=VALUE(MID('Настройки ТИК'!$D$17,4,2)),IF(GM31="К",GG31,0),IF(MONTH($A31)&lt;VALUE(MID('Настройки ТИК'!$D$17,4,2)),IF(GM31="К",GG31,0),0)))</f>
        <v>0</v>
      </c>
      <c r="GI31" s="257">
        <f>IF(ISERROR(IF(VALUE(MID('Настройки ТИК'!$C$17,4,2))=VALUE(MID('Настройки ТИК'!$D$17,4,2)),0,IF(MONTH($A31)&lt;VALUE(MID('Настройки ТИК'!$D$17,4,2)),0,IF(GM31="К",GG31,0)))),0,IF(VALUE(MID('Настройки ТИК'!$C$17,4,2))=VALUE(MID('Настройки ТИК'!$D$17,4,2)),0,IF(MONTH($A31)&lt;VALUE(MID('Настройки ТИК'!$D$17,4,2)),0,IF(GM31="К",GG31,0))))</f>
        <v>0</v>
      </c>
      <c r="GJ31" s="257">
        <f t="shared" si="124"/>
        <v>0</v>
      </c>
      <c r="GK31" s="257">
        <f t="shared" si="125"/>
        <v>0</v>
      </c>
      <c r="GL31" s="280">
        <f t="shared" ca="1" si="126"/>
        <v>0</v>
      </c>
      <c r="GM31" s="651" t="str">
        <f t="shared" si="127"/>
        <v/>
      </c>
      <c r="GN31" s="254" t="str">
        <f t="shared" si="128"/>
        <v/>
      </c>
      <c r="GO31" s="171"/>
      <c r="GP31" s="171"/>
      <c r="GQ31" s="255" t="str">
        <f t="shared" si="129"/>
        <v>0:</v>
      </c>
      <c r="GR31" s="255" t="str">
        <f t="shared" si="130"/>
        <v>0:</v>
      </c>
      <c r="GS31" s="256">
        <f t="shared" si="131"/>
        <v>0</v>
      </c>
      <c r="GT31" s="257">
        <f>IF(ISERROR(IF(VALUE(MID('Настройки ТИК'!$C$17,4,2))=VALUE(MID('Настройки ТИК'!$D$17,4,2)),IF(GY31="К",GS31,0),IF(MONTH($A31)&lt;VALUE(MID('Настройки ТИК'!$D$17,4,2)),IF(GY31="К",GS31,0),0))),0,IF(VALUE(MID('Настройки ТИК'!$C$17,4,2))=VALUE(MID('Настройки ТИК'!$D$17,4,2)),IF(GY31="К",GS31,0),IF(MONTH($A31)&lt;VALUE(MID('Настройки ТИК'!$D$17,4,2)),IF(GY31="К",GS31,0),0)))</f>
        <v>0</v>
      </c>
      <c r="GU31" s="257">
        <f>IF(ISERROR(IF(VALUE(MID('Настройки ТИК'!$C$17,4,2))=VALUE(MID('Настройки ТИК'!$D$17,4,2)),0,IF(MONTH($A31)&lt;VALUE(MID('Настройки ТИК'!$D$17,4,2)),0,IF(GY31="К",GS31,0)))),0,IF(VALUE(MID('Настройки ТИК'!$C$17,4,2))=VALUE(MID('Настройки ТИК'!$D$17,4,2)),0,IF(MONTH($A31)&lt;VALUE(MID('Настройки ТИК'!$D$17,4,2)),0,IF(GY31="К",GS31,0))))</f>
        <v>0</v>
      </c>
      <c r="GV31" s="257">
        <f t="shared" si="132"/>
        <v>0</v>
      </c>
      <c r="GW31" s="257">
        <f t="shared" si="133"/>
        <v>0</v>
      </c>
      <c r="GX31" s="280">
        <f t="shared" ca="1" si="134"/>
        <v>0</v>
      </c>
      <c r="GY31" s="651" t="str">
        <f t="shared" si="135"/>
        <v/>
      </c>
      <c r="GZ31" s="254" t="str">
        <f t="shared" si="136"/>
        <v/>
      </c>
      <c r="HA31" s="171"/>
      <c r="HB31" s="171"/>
      <c r="HC31" s="255" t="str">
        <f t="shared" si="137"/>
        <v>0:</v>
      </c>
      <c r="HD31" s="255" t="str">
        <f t="shared" si="138"/>
        <v>0:</v>
      </c>
      <c r="HE31" s="256">
        <f t="shared" si="139"/>
        <v>0</v>
      </c>
      <c r="HF31" s="257">
        <f>IF(ISERROR(IF(VALUE(MID('Настройки ТИК'!$C$17,4,2))=VALUE(MID('Настройки ТИК'!$D$17,4,2)),IF(HK31="К",HE31,0),IF(MONTH($A31)&lt;VALUE(MID('Настройки ТИК'!$D$17,4,2)),IF(HK31="К",HE31,0),0))),0,IF(VALUE(MID('Настройки ТИК'!$C$17,4,2))=VALUE(MID('Настройки ТИК'!$D$17,4,2)),IF(HK31="К",HE31,0),IF(MONTH($A31)&lt;VALUE(MID('Настройки ТИК'!$D$17,4,2)),IF(HK31="К",HE31,0),0)))</f>
        <v>0</v>
      </c>
      <c r="HG31" s="257">
        <f>IF(ISERROR(IF(VALUE(MID('Настройки ТИК'!$C$17,4,2))=VALUE(MID('Настройки ТИК'!$D$17,4,2)),0,IF(MONTH($A31)&lt;VALUE(MID('Настройки ТИК'!$D$17,4,2)),0,IF(HK31="К",HE31,0)))),0,IF(VALUE(MID('Настройки ТИК'!$C$17,4,2))=VALUE(MID('Настройки ТИК'!$D$17,4,2)),0,IF(MONTH($A31)&lt;VALUE(MID('Настройки ТИК'!$D$17,4,2)),0,IF(HK31="К",HE31,0))))</f>
        <v>0</v>
      </c>
      <c r="HH31" s="257">
        <f t="shared" si="140"/>
        <v>0</v>
      </c>
      <c r="HI31" s="257">
        <f t="shared" si="141"/>
        <v>0</v>
      </c>
      <c r="HJ31" s="280">
        <f t="shared" ca="1" si="142"/>
        <v>0</v>
      </c>
      <c r="HK31" s="651" t="str">
        <f t="shared" si="143"/>
        <v/>
      </c>
      <c r="HO31" s="377" t="str">
        <f>'Настройки ТИК'!$C$55</f>
        <v>116_2605_426</v>
      </c>
    </row>
    <row r="32" spans="1:223" x14ac:dyDescent="0.25">
      <c r="A32" s="777" t="e">
        <f>DATE(RIGHT(date_of_choice, 4), MID(date_of_choice, FIND(".", date_of_choice) + 1, 2),LEFT(date_of_choice, 2))-19</f>
        <v>#VALUE!</v>
      </c>
      <c r="B32" s="389"/>
      <c r="C32" s="462">
        <v>4</v>
      </c>
      <c r="D32" s="254">
        <f t="shared" si="0"/>
        <v>134</v>
      </c>
      <c r="E32" s="171"/>
      <c r="F32" s="171"/>
      <c r="G32" s="255" t="str">
        <f t="shared" si="1"/>
        <v>0:</v>
      </c>
      <c r="H32" s="255" t="str">
        <f t="shared" si="2"/>
        <v>0:</v>
      </c>
      <c r="I32" s="256">
        <f t="shared" si="3"/>
        <v>0</v>
      </c>
      <c r="J32" s="257">
        <f>IF(ISERROR(IF(VALUE(MID('Настройки ТИК'!$C$17,4,2))=VALUE(MID('Настройки ТИК'!$D$17,4,2)),IF(O32="К",I32,0),IF(MONTH($A32)&lt;VALUE(MID('Настройки ТИК'!$D$17,4,2)),IF(O32="К",I32,0),0))),0,IF(VALUE(MID('Настройки ТИК'!$C$17,4,2))=VALUE(MID('Настройки ТИК'!$D$17,4,2)),IF(O32="К",I32,0),IF(MONTH($A32)&lt;VALUE(MID('Настройки ТИК'!$D$17,4,2)),IF(O32="К",I32,0),0)))</f>
        <v>0</v>
      </c>
      <c r="K32" s="257">
        <f>IF(ISERROR(IF(VALUE(MID('Настройки ТИК'!$C$17,4,2))=VALUE(MID('Настройки ТИК'!$D$17,4,2)),0,IF(MONTH($A32)&lt;VALUE(MID('Настройки ТИК'!$D$17,4,2)),0,IF(O32="К",I32,0)))),0,IF(VALUE(MID('Настройки ТИК'!$C$17,4,2))=VALUE(MID('Настройки ТИК'!$D$17,4,2)),0,IF(MONTH($A32)&lt;VALUE(MID('Настройки ТИК'!$D$17,4,2)),0,IF(O32="К",I32,0))))</f>
        <v>0</v>
      </c>
      <c r="L32" s="257">
        <f t="shared" si="4"/>
        <v>0</v>
      </c>
      <c r="M32" s="257">
        <f t="shared" si="5"/>
        <v>0</v>
      </c>
      <c r="N32" s="280">
        <f t="shared" ca="1" si="6"/>
        <v>0</v>
      </c>
      <c r="O32" s="651" t="str">
        <f t="shared" si="7"/>
        <v/>
      </c>
      <c r="P32" s="254">
        <f t="shared" si="8"/>
        <v>135</v>
      </c>
      <c r="Q32" s="171"/>
      <c r="R32" s="171"/>
      <c r="S32" s="255" t="str">
        <f t="shared" si="9"/>
        <v>0:</v>
      </c>
      <c r="T32" s="255" t="str">
        <f t="shared" si="10"/>
        <v>0:</v>
      </c>
      <c r="U32" s="256">
        <f t="shared" si="11"/>
        <v>0</v>
      </c>
      <c r="V32" s="257">
        <f>IF(ISERROR(IF(VALUE(MID('Настройки ТИК'!$C$17,4,2))=VALUE(MID('Настройки ТИК'!$D$17,4,2)),IF(AA32="К",U32,0),IF(MONTH($A32)&lt;VALUE(MID('Настройки ТИК'!$D$17,4,2)),IF(AA32="К",U32,0),0))),0,IF(VALUE(MID('Настройки ТИК'!$C$17,4,2))=VALUE(MID('Настройки ТИК'!$D$17,4,2)),IF(AA32="К",U32,0),IF(MONTH($A32)&lt;VALUE(MID('Настройки ТИК'!$D$17,4,2)),IF(AA32="К",U32,0),0)))</f>
        <v>0</v>
      </c>
      <c r="W32" s="257">
        <f>IF(ISERROR(IF(VALUE(MID('Настройки ТИК'!$C$17,4,2))=VALUE(MID('Настройки ТИК'!$D$17,4,2)),0,IF(MONTH($A32)&lt;VALUE(MID('Настройки ТИК'!$D$17,4,2)),0,IF(AA32="К",U32,0)))),0,IF(VALUE(MID('Настройки ТИК'!$C$17,4,2))=VALUE(MID('Настройки ТИК'!$D$17,4,2)),0,IF(MONTH($A32)&lt;VALUE(MID('Настройки ТИК'!$D$17,4,2)),0,IF(AA32="К",U32,0))))</f>
        <v>0</v>
      </c>
      <c r="X32" s="257">
        <f t="shared" si="12"/>
        <v>0</v>
      </c>
      <c r="Y32" s="257">
        <f t="shared" si="13"/>
        <v>0</v>
      </c>
      <c r="Z32" s="280">
        <f t="shared" ca="1" si="14"/>
        <v>0</v>
      </c>
      <c r="AA32" s="651" t="str">
        <f t="shared" si="15"/>
        <v/>
      </c>
      <c r="AB32" s="254">
        <f t="shared" si="16"/>
        <v>136</v>
      </c>
      <c r="AC32" s="171"/>
      <c r="AD32" s="171"/>
      <c r="AE32" s="255" t="str">
        <f t="shared" si="17"/>
        <v>0:</v>
      </c>
      <c r="AF32" s="255" t="str">
        <f t="shared" si="18"/>
        <v>0:</v>
      </c>
      <c r="AG32" s="256">
        <f t="shared" si="19"/>
        <v>0</v>
      </c>
      <c r="AH32" s="257">
        <f>IF(ISERROR(IF(VALUE(MID('Настройки ТИК'!$C$17,4,2))=VALUE(MID('Настройки ТИК'!$D$17,4,2)),IF(AM32="К",AG32,0),IF(MONTH($A32)&lt;VALUE(MID('Настройки ТИК'!$D$17,4,2)),IF(AM32="К",AG32,0),0))),0,IF(VALUE(MID('Настройки ТИК'!$C$17,4,2))=VALUE(MID('Настройки ТИК'!$D$17,4,2)),IF(AM32="К",AG32,0),IF(MONTH($A32)&lt;VALUE(MID('Настройки ТИК'!$D$17,4,2)),IF(AM32="К",AG32,0),0)))</f>
        <v>0</v>
      </c>
      <c r="AI32" s="257">
        <f>IF(ISERROR(IF(VALUE(MID('Настройки ТИК'!$C$17,4,2))=VALUE(MID('Настройки ТИК'!$D$17,4,2)),0,IF(MONTH($A32)&lt;VALUE(MID('Настройки ТИК'!$D$17,4,2)),0,IF(AM32="К",AG32,0)))),0,IF(VALUE(MID('Настройки ТИК'!$C$17,4,2))=VALUE(MID('Настройки ТИК'!$D$17,4,2)),0,IF(MONTH($A32)&lt;VALUE(MID('Настройки ТИК'!$D$17,4,2)),0,IF(AM32="К",AG32,0))))</f>
        <v>0</v>
      </c>
      <c r="AJ32" s="257">
        <f t="shared" si="20"/>
        <v>0</v>
      </c>
      <c r="AK32" s="257">
        <f t="shared" si="21"/>
        <v>0</v>
      </c>
      <c r="AL32" s="280">
        <f t="shared" ca="1" si="22"/>
        <v>0</v>
      </c>
      <c r="AM32" s="651" t="str">
        <f t="shared" si="23"/>
        <v/>
      </c>
      <c r="AN32" s="254" t="str">
        <f t="shared" si="24"/>
        <v/>
      </c>
      <c r="AO32" s="171"/>
      <c r="AP32" s="171"/>
      <c r="AQ32" s="255" t="str">
        <f t="shared" si="25"/>
        <v>0:</v>
      </c>
      <c r="AR32" s="255" t="str">
        <f t="shared" si="26"/>
        <v>0:</v>
      </c>
      <c r="AS32" s="256">
        <f t="shared" si="27"/>
        <v>0</v>
      </c>
      <c r="AT32" s="257">
        <f>IF(ISERROR(IF(VALUE(MID('Настройки ТИК'!$C$17,4,2))=VALUE(MID('Настройки ТИК'!$D$17,4,2)),IF(AY32="К",AS32,0),IF(MONTH($A32)&lt;VALUE(MID('Настройки ТИК'!$D$17,4,2)),IF(AY32="К",AS32,0),0))),0,IF(VALUE(MID('Настройки ТИК'!$C$17,4,2))=VALUE(MID('Настройки ТИК'!$D$17,4,2)),IF(AY32="К",AS32,0),IF(MONTH($A32)&lt;VALUE(MID('Настройки ТИК'!$D$17,4,2)),IF(AY32="К",AS32,0),0)))</f>
        <v>0</v>
      </c>
      <c r="AU32" s="257">
        <f>IF(ISERROR(IF(VALUE(MID('Настройки ТИК'!$C$17,4,2))=VALUE(MID('Настройки ТИК'!$D$17,4,2)),0,IF(MONTH($A32)&lt;VALUE(MID('Настройки ТИК'!$D$17,4,2)),0,IF(AY32="К",AS32,0)))),0,IF(VALUE(MID('Настройки ТИК'!$C$17,4,2))=VALUE(MID('Настройки ТИК'!$D$17,4,2)),0,IF(MONTH($A32)&lt;VALUE(MID('Настройки ТИК'!$D$17,4,2)),0,IF(AY32="К",AS32,0))))</f>
        <v>0</v>
      </c>
      <c r="AV32" s="257">
        <f t="shared" si="28"/>
        <v>0</v>
      </c>
      <c r="AW32" s="257">
        <f t="shared" si="29"/>
        <v>0</v>
      </c>
      <c r="AX32" s="280">
        <f t="shared" ca="1" si="30"/>
        <v>0</v>
      </c>
      <c r="AY32" s="651" t="str">
        <f t="shared" si="31"/>
        <v/>
      </c>
      <c r="AZ32" s="254" t="str">
        <f t="shared" si="32"/>
        <v/>
      </c>
      <c r="BA32" s="171"/>
      <c r="BB32" s="171"/>
      <c r="BC32" s="255" t="str">
        <f t="shared" si="33"/>
        <v>0:</v>
      </c>
      <c r="BD32" s="255" t="str">
        <f t="shared" si="34"/>
        <v>0:</v>
      </c>
      <c r="BE32" s="256">
        <f t="shared" si="35"/>
        <v>0</v>
      </c>
      <c r="BF32" s="257">
        <f>IF(ISERROR(IF(VALUE(MID('Настройки ТИК'!$C$17,4,2))=VALUE(MID('Настройки ТИК'!$D$17,4,2)),IF(BK32="К",BE32,0),IF(MONTH($A32)&lt;VALUE(MID('Настройки ТИК'!$D$17,4,2)),IF(BK32="К",BE32,0),0))),0,IF(VALUE(MID('Настройки ТИК'!$C$17,4,2))=VALUE(MID('Настройки ТИК'!$D$17,4,2)),IF(BK32="К",BE32,0),IF(MONTH($A32)&lt;VALUE(MID('Настройки ТИК'!$D$17,4,2)),IF(BK32="К",BE32,0),0)))</f>
        <v>0</v>
      </c>
      <c r="BG32" s="257">
        <f>IF(ISERROR(IF(VALUE(MID('Настройки ТИК'!$C$17,4,2))=VALUE(MID('Настройки ТИК'!$D$17,4,2)),0,IF(MONTH($A32)&lt;VALUE(MID('Настройки ТИК'!$D$17,4,2)),0,IF(BK32="К",BE32,0)))),0,IF(VALUE(MID('Настройки ТИК'!$C$17,4,2))=VALUE(MID('Настройки ТИК'!$D$17,4,2)),0,IF(MONTH($A32)&lt;VALUE(MID('Настройки ТИК'!$D$17,4,2)),0,IF(BK32="К",BE32,0))))</f>
        <v>0</v>
      </c>
      <c r="BH32" s="257">
        <f t="shared" si="36"/>
        <v>0</v>
      </c>
      <c r="BI32" s="257">
        <f t="shared" si="37"/>
        <v>0</v>
      </c>
      <c r="BJ32" s="280">
        <f t="shared" ca="1" si="38"/>
        <v>0</v>
      </c>
      <c r="BK32" s="651" t="str">
        <f t="shared" si="39"/>
        <v/>
      </c>
      <c r="BL32" s="254" t="str">
        <f t="shared" si="40"/>
        <v/>
      </c>
      <c r="BM32" s="171"/>
      <c r="BN32" s="171"/>
      <c r="BO32" s="255" t="str">
        <f t="shared" si="41"/>
        <v>0:</v>
      </c>
      <c r="BP32" s="255" t="str">
        <f t="shared" si="42"/>
        <v>0:</v>
      </c>
      <c r="BQ32" s="256">
        <f t="shared" si="43"/>
        <v>0</v>
      </c>
      <c r="BR32" s="257">
        <f>IF(ISERROR(IF(VALUE(MID('Настройки ТИК'!$C$17,4,2))=VALUE(MID('Настройки ТИК'!$D$17,4,2)),IF(BW32="К",BQ32,0),IF(MONTH($A32)&lt;VALUE(MID('Настройки ТИК'!$D$17,4,2)),IF(BW32="К",BQ32,0),0))),0,IF(VALUE(MID('Настройки ТИК'!$C$17,4,2))=VALUE(MID('Настройки ТИК'!$D$17,4,2)),IF(BW32="К",BQ32,0),IF(MONTH($A32)&lt;VALUE(MID('Настройки ТИК'!$D$17,4,2)),IF(BW32="К",BQ32,0),0)))</f>
        <v>0</v>
      </c>
      <c r="BS32" s="257">
        <f>IF(ISERROR(IF(VALUE(MID('Настройки ТИК'!$C$17,4,2))=VALUE(MID('Настройки ТИК'!$D$17,4,2)),0,IF(MONTH($A32)&lt;VALUE(MID('Настройки ТИК'!$D$17,4,2)),0,IF(BW32="К",BQ32,0)))),0,IF(VALUE(MID('Настройки ТИК'!$C$17,4,2))=VALUE(MID('Настройки ТИК'!$D$17,4,2)),0,IF(MONTH($A32)&lt;VALUE(MID('Настройки ТИК'!$D$17,4,2)),0,IF(BW32="К",BQ32,0))))</f>
        <v>0</v>
      </c>
      <c r="BT32" s="257">
        <f t="shared" si="44"/>
        <v>0</v>
      </c>
      <c r="BU32" s="257">
        <f t="shared" si="45"/>
        <v>0</v>
      </c>
      <c r="BV32" s="280">
        <f t="shared" ca="1" si="46"/>
        <v>0</v>
      </c>
      <c r="BW32" s="651" t="str">
        <f t="shared" si="47"/>
        <v/>
      </c>
      <c r="BX32" s="254" t="str">
        <f t="shared" si="48"/>
        <v/>
      </c>
      <c r="BY32" s="171"/>
      <c r="BZ32" s="171"/>
      <c r="CA32" s="255" t="str">
        <f t="shared" si="49"/>
        <v>0:</v>
      </c>
      <c r="CB32" s="255" t="str">
        <f t="shared" si="50"/>
        <v>0:</v>
      </c>
      <c r="CC32" s="256">
        <f t="shared" si="51"/>
        <v>0</v>
      </c>
      <c r="CD32" s="257">
        <f>IF(ISERROR(IF(VALUE(MID('Настройки ТИК'!$C$17,4,2))=VALUE(MID('Настройки ТИК'!$D$17,4,2)),IF(CI32="К",CC32,0),IF(MONTH($A32)&lt;VALUE(MID('Настройки ТИК'!$D$17,4,2)),IF(CI32="К",CC32,0),0))),0,IF(VALUE(MID('Настройки ТИК'!$C$17,4,2))=VALUE(MID('Настройки ТИК'!$D$17,4,2)),IF(CI32="К",CC32,0),IF(MONTH($A32)&lt;VALUE(MID('Настройки ТИК'!$D$17,4,2)),IF(CI32="К",CC32,0),0)))</f>
        <v>0</v>
      </c>
      <c r="CE32" s="257">
        <f>IF(ISERROR(IF(VALUE(MID('Настройки ТИК'!$C$17,4,2))=VALUE(MID('Настройки ТИК'!$D$17,4,2)),0,IF(MONTH($A32)&lt;VALUE(MID('Настройки ТИК'!$D$17,4,2)),0,IF(CI32="К",CC32,0)))),0,IF(VALUE(MID('Настройки ТИК'!$C$17,4,2))=VALUE(MID('Настройки ТИК'!$D$17,4,2)),0,IF(MONTH($A32)&lt;VALUE(MID('Настройки ТИК'!$D$17,4,2)),0,IF(CI32="К",CC32,0))))</f>
        <v>0</v>
      </c>
      <c r="CF32" s="257">
        <f t="shared" si="52"/>
        <v>0</v>
      </c>
      <c r="CG32" s="257">
        <f t="shared" si="53"/>
        <v>0</v>
      </c>
      <c r="CH32" s="280">
        <f t="shared" ca="1" si="54"/>
        <v>0</v>
      </c>
      <c r="CI32" s="651" t="str">
        <f t="shared" si="55"/>
        <v/>
      </c>
      <c r="CJ32" s="254" t="str">
        <f t="shared" si="56"/>
        <v/>
      </c>
      <c r="CK32" s="171"/>
      <c r="CL32" s="171"/>
      <c r="CM32" s="255" t="str">
        <f t="shared" si="57"/>
        <v>0:</v>
      </c>
      <c r="CN32" s="255" t="str">
        <f t="shared" si="58"/>
        <v>0:</v>
      </c>
      <c r="CO32" s="256">
        <f t="shared" si="59"/>
        <v>0</v>
      </c>
      <c r="CP32" s="257">
        <f>IF(ISERROR(IF(VALUE(MID('Настройки ТИК'!$C$17,4,2))=VALUE(MID('Настройки ТИК'!$D$17,4,2)),IF(CU32="К",CO32,0),IF(MONTH($A32)&lt;VALUE(MID('Настройки ТИК'!$D$17,4,2)),IF(CU32="К",CO32,0),0))),0,IF(VALUE(MID('Настройки ТИК'!$C$17,4,2))=VALUE(MID('Настройки ТИК'!$D$17,4,2)),IF(CU32="К",CO32,0),IF(MONTH($A32)&lt;VALUE(MID('Настройки ТИК'!$D$17,4,2)),IF(CU32="К",CO32,0),0)))</f>
        <v>0</v>
      </c>
      <c r="CQ32" s="257">
        <f>IF(ISERROR(IF(VALUE(MID('Настройки ТИК'!$C$17,4,2))=VALUE(MID('Настройки ТИК'!$D$17,4,2)),0,IF(MONTH($A32)&lt;VALUE(MID('Настройки ТИК'!$D$17,4,2)),0,IF(CU32="К",CO32,0)))),0,IF(VALUE(MID('Настройки ТИК'!$C$17,4,2))=VALUE(MID('Настройки ТИК'!$D$17,4,2)),0,IF(MONTH($A32)&lt;VALUE(MID('Настройки ТИК'!$D$17,4,2)),0,IF(CU32="К",CO32,0))))</f>
        <v>0</v>
      </c>
      <c r="CR32" s="257">
        <f t="shared" si="60"/>
        <v>0</v>
      </c>
      <c r="CS32" s="257">
        <f t="shared" si="61"/>
        <v>0</v>
      </c>
      <c r="CT32" s="280">
        <f t="shared" ca="1" si="62"/>
        <v>0</v>
      </c>
      <c r="CU32" s="651" t="str">
        <f t="shared" si="63"/>
        <v/>
      </c>
      <c r="CV32" s="254" t="str">
        <f t="shared" si="64"/>
        <v/>
      </c>
      <c r="CW32" s="171"/>
      <c r="CX32" s="171"/>
      <c r="CY32" s="255" t="str">
        <f t="shared" si="65"/>
        <v>0:</v>
      </c>
      <c r="CZ32" s="255" t="str">
        <f t="shared" si="66"/>
        <v>0:</v>
      </c>
      <c r="DA32" s="256">
        <f t="shared" si="67"/>
        <v>0</v>
      </c>
      <c r="DB32" s="257">
        <f>IF(ISERROR(IF(VALUE(MID('Настройки ТИК'!$C$17,4,2))=VALUE(MID('Настройки ТИК'!$D$17,4,2)),IF(DG32="К",DA32,0),IF(MONTH($A32)&lt;VALUE(MID('Настройки ТИК'!$D$17,4,2)),IF(DG32="К",DA32,0),0))),0,IF(VALUE(MID('Настройки ТИК'!$C$17,4,2))=VALUE(MID('Настройки ТИК'!$D$17,4,2)),IF(DG32="К",DA32,0),IF(MONTH($A32)&lt;VALUE(MID('Настройки ТИК'!$D$17,4,2)),IF(DG32="К",DA32,0),0)))</f>
        <v>0</v>
      </c>
      <c r="DC32" s="257">
        <f>IF(ISERROR(IF(VALUE(MID('Настройки ТИК'!$C$17,4,2))=VALUE(MID('Настройки ТИК'!$D$17,4,2)),0,IF(MONTH($A32)&lt;VALUE(MID('Настройки ТИК'!$D$17,4,2)),0,IF(DG32="К",DA32,0)))),0,IF(VALUE(MID('Настройки ТИК'!$C$17,4,2))=VALUE(MID('Настройки ТИК'!$D$17,4,2)),0,IF(MONTH($A32)&lt;VALUE(MID('Настройки ТИК'!$D$17,4,2)),0,IF(DG32="К",DA32,0))))</f>
        <v>0</v>
      </c>
      <c r="DD32" s="257">
        <f t="shared" si="68"/>
        <v>0</v>
      </c>
      <c r="DE32" s="257">
        <f t="shared" si="69"/>
        <v>0</v>
      </c>
      <c r="DF32" s="280">
        <f t="shared" ca="1" si="70"/>
        <v>0</v>
      </c>
      <c r="DG32" s="651" t="str">
        <f t="shared" si="71"/>
        <v/>
      </c>
      <c r="DH32" s="254" t="str">
        <f t="shared" si="72"/>
        <v/>
      </c>
      <c r="DI32" s="171"/>
      <c r="DJ32" s="171"/>
      <c r="DK32" s="255" t="str">
        <f t="shared" si="73"/>
        <v>0:</v>
      </c>
      <c r="DL32" s="255" t="str">
        <f t="shared" si="74"/>
        <v>0:</v>
      </c>
      <c r="DM32" s="256">
        <f t="shared" si="75"/>
        <v>0</v>
      </c>
      <c r="DN32" s="257">
        <f>IF(ISERROR(IF(VALUE(MID('Настройки ТИК'!$C$17,4,2))=VALUE(MID('Настройки ТИК'!$D$17,4,2)),IF(DS32="К",DM32,0),IF(MONTH($A32)&lt;VALUE(MID('Настройки ТИК'!$D$17,4,2)),IF(DS32="К",DM32,0),0))),0,IF(VALUE(MID('Настройки ТИК'!$C$17,4,2))=VALUE(MID('Настройки ТИК'!$D$17,4,2)),IF(DS32="К",DM32,0),IF(MONTH($A32)&lt;VALUE(MID('Настройки ТИК'!$D$17,4,2)),IF(DS32="К",DM32,0),0)))</f>
        <v>0</v>
      </c>
      <c r="DO32" s="257">
        <f>IF(ISERROR(IF(VALUE(MID('Настройки ТИК'!$C$17,4,2))=VALUE(MID('Настройки ТИК'!$D$17,4,2)),0,IF(MONTH($A32)&lt;VALUE(MID('Настройки ТИК'!$D$17,4,2)),0,IF(DS32="К",DM32,0)))),0,IF(VALUE(MID('Настройки ТИК'!$C$17,4,2))=VALUE(MID('Настройки ТИК'!$D$17,4,2)),0,IF(MONTH($A32)&lt;VALUE(MID('Настройки ТИК'!$D$17,4,2)),0,IF(DS32="К",DM32,0))))</f>
        <v>0</v>
      </c>
      <c r="DP32" s="257">
        <f t="shared" si="76"/>
        <v>0</v>
      </c>
      <c r="DQ32" s="257">
        <f t="shared" si="77"/>
        <v>0</v>
      </c>
      <c r="DR32" s="280">
        <f t="shared" ca="1" si="78"/>
        <v>0</v>
      </c>
      <c r="DS32" s="651" t="str">
        <f t="shared" si="79"/>
        <v/>
      </c>
      <c r="DT32" s="254" t="str">
        <f t="shared" si="80"/>
        <v/>
      </c>
      <c r="DU32" s="171"/>
      <c r="DV32" s="171"/>
      <c r="DW32" s="255" t="str">
        <f t="shared" si="81"/>
        <v>0:</v>
      </c>
      <c r="DX32" s="255" t="str">
        <f t="shared" si="82"/>
        <v>0:</v>
      </c>
      <c r="DY32" s="256">
        <f t="shared" si="83"/>
        <v>0</v>
      </c>
      <c r="DZ32" s="257">
        <f>IF(ISERROR(IF(VALUE(MID('Настройки ТИК'!$C$17,4,2))=VALUE(MID('Настройки ТИК'!$D$17,4,2)),IF(EE32="К",DY32,0),IF(MONTH($A32)&lt;VALUE(MID('Настройки ТИК'!$D$17,4,2)),IF(EE32="К",DY32,0),0))),0,IF(VALUE(MID('Настройки ТИК'!$C$17,4,2))=VALUE(MID('Настройки ТИК'!$D$17,4,2)),IF(EE32="К",DY32,0),IF(MONTH($A32)&lt;VALUE(MID('Настройки ТИК'!$D$17,4,2)),IF(EE32="К",DY32,0),0)))</f>
        <v>0</v>
      </c>
      <c r="EA32" s="257">
        <f>IF(ISERROR(IF(VALUE(MID('Настройки ТИК'!$C$17,4,2))=VALUE(MID('Настройки ТИК'!$D$17,4,2)),0,IF(MONTH($A32)&lt;VALUE(MID('Настройки ТИК'!$D$17,4,2)),0,IF(EE32="К",DY32,0)))),0,IF(VALUE(MID('Настройки ТИК'!$C$17,4,2))=VALUE(MID('Настройки ТИК'!$D$17,4,2)),0,IF(MONTH($A32)&lt;VALUE(MID('Настройки ТИК'!$D$17,4,2)),0,IF(EE32="К",DY32,0))))</f>
        <v>0</v>
      </c>
      <c r="EB32" s="257">
        <f t="shared" si="84"/>
        <v>0</v>
      </c>
      <c r="EC32" s="257">
        <f t="shared" si="85"/>
        <v>0</v>
      </c>
      <c r="ED32" s="280">
        <f t="shared" ca="1" si="86"/>
        <v>0</v>
      </c>
      <c r="EE32" s="651" t="str">
        <f t="shared" si="87"/>
        <v/>
      </c>
      <c r="EF32" s="254" t="str">
        <f t="shared" si="88"/>
        <v/>
      </c>
      <c r="EG32" s="171"/>
      <c r="EH32" s="171"/>
      <c r="EI32" s="255" t="str">
        <f t="shared" si="89"/>
        <v>0:</v>
      </c>
      <c r="EJ32" s="255" t="str">
        <f t="shared" si="90"/>
        <v>0:</v>
      </c>
      <c r="EK32" s="256">
        <f t="shared" si="91"/>
        <v>0</v>
      </c>
      <c r="EL32" s="257">
        <f>IF(ISERROR(IF(VALUE(MID('Настройки ТИК'!$C$17,4,2))=VALUE(MID('Настройки ТИК'!$D$17,4,2)),IF(EQ32="К",EK32,0),IF(MONTH($A32)&lt;VALUE(MID('Настройки ТИК'!$D$17,4,2)),IF(EQ32="К",EK32,0),0))),0,IF(VALUE(MID('Настройки ТИК'!$C$17,4,2))=VALUE(MID('Настройки ТИК'!$D$17,4,2)),IF(EQ32="К",EK32,0),IF(MONTH($A32)&lt;VALUE(MID('Настройки ТИК'!$D$17,4,2)),IF(EQ32="К",EK32,0),0)))</f>
        <v>0</v>
      </c>
      <c r="EM32" s="257">
        <f>IF(ISERROR(IF(VALUE(MID('Настройки ТИК'!$C$17,4,2))=VALUE(MID('Настройки ТИК'!$D$17,4,2)),0,IF(MONTH($A32)&lt;VALUE(MID('Настройки ТИК'!$D$17,4,2)),0,IF(EQ32="К",EK32,0)))),0,IF(VALUE(MID('Настройки ТИК'!$C$17,4,2))=VALUE(MID('Настройки ТИК'!$D$17,4,2)),0,IF(MONTH($A32)&lt;VALUE(MID('Настройки ТИК'!$D$17,4,2)),0,IF(EQ32="К",EK32,0))))</f>
        <v>0</v>
      </c>
      <c r="EN32" s="257">
        <f t="shared" si="92"/>
        <v>0</v>
      </c>
      <c r="EO32" s="257">
        <f t="shared" si="93"/>
        <v>0</v>
      </c>
      <c r="EP32" s="280">
        <f t="shared" ca="1" si="94"/>
        <v>0</v>
      </c>
      <c r="EQ32" s="651" t="str">
        <f t="shared" si="95"/>
        <v/>
      </c>
      <c r="ER32" s="254" t="str">
        <f t="shared" si="96"/>
        <v/>
      </c>
      <c r="ES32" s="171"/>
      <c r="ET32" s="171"/>
      <c r="EU32" s="255" t="str">
        <f t="shared" si="97"/>
        <v>0:</v>
      </c>
      <c r="EV32" s="255" t="str">
        <f t="shared" si="98"/>
        <v>0:</v>
      </c>
      <c r="EW32" s="256">
        <f t="shared" si="99"/>
        <v>0</v>
      </c>
      <c r="EX32" s="257">
        <f>IF(ISERROR(IF(VALUE(MID('Настройки ТИК'!$C$17,4,2))=VALUE(MID('Настройки ТИК'!$D$17,4,2)),IF(FC32="К",EW32,0),IF(MONTH($A32)&lt;VALUE(MID('Настройки ТИК'!$D$17,4,2)),IF(FC32="К",EW32,0),0))),0,IF(VALUE(MID('Настройки ТИК'!$C$17,4,2))=VALUE(MID('Настройки ТИК'!$D$17,4,2)),IF(FC32="К",EW32,0),IF(MONTH($A32)&lt;VALUE(MID('Настройки ТИК'!$D$17,4,2)),IF(FC32="К",EW32,0),0)))</f>
        <v>0</v>
      </c>
      <c r="EY32" s="257">
        <f>IF(ISERROR(IF(VALUE(MID('Настройки ТИК'!$C$17,4,2))=VALUE(MID('Настройки ТИК'!$D$17,4,2)),0,IF(MONTH($A32)&lt;VALUE(MID('Настройки ТИК'!$D$17,4,2)),0,IF(FC32="К",EW32,0)))),0,IF(VALUE(MID('Настройки ТИК'!$C$17,4,2))=VALUE(MID('Настройки ТИК'!$D$17,4,2)),0,IF(MONTH($A32)&lt;VALUE(MID('Настройки ТИК'!$D$17,4,2)),0,IF(FC32="К",EW32,0))))</f>
        <v>0</v>
      </c>
      <c r="EZ32" s="257">
        <f t="shared" si="100"/>
        <v>0</v>
      </c>
      <c r="FA32" s="257">
        <f t="shared" si="101"/>
        <v>0</v>
      </c>
      <c r="FB32" s="280">
        <f t="shared" ca="1" si="102"/>
        <v>0</v>
      </c>
      <c r="FC32" s="651" t="str">
        <f t="shared" si="103"/>
        <v/>
      </c>
      <c r="FD32" s="254" t="str">
        <f t="shared" si="104"/>
        <v/>
      </c>
      <c r="FE32" s="171"/>
      <c r="FF32" s="171"/>
      <c r="FG32" s="255" t="str">
        <f t="shared" si="105"/>
        <v>0:</v>
      </c>
      <c r="FH32" s="255" t="str">
        <f t="shared" si="106"/>
        <v>0:</v>
      </c>
      <c r="FI32" s="256">
        <f t="shared" si="107"/>
        <v>0</v>
      </c>
      <c r="FJ32" s="257">
        <f>IF(ISERROR(IF(VALUE(MID('Настройки ТИК'!$C$17,4,2))=VALUE(MID('Настройки ТИК'!$D$17,4,2)),IF(FO32="К",FI32,0),IF(MONTH($A32)&lt;VALUE(MID('Настройки ТИК'!$D$17,4,2)),IF(FO32="К",FI32,0),0))),0,IF(VALUE(MID('Настройки ТИК'!$C$17,4,2))=VALUE(MID('Настройки ТИК'!$D$17,4,2)),IF(FO32="К",FI32,0),IF(MONTH($A32)&lt;VALUE(MID('Настройки ТИК'!$D$17,4,2)),IF(FO32="К",FI32,0),0)))</f>
        <v>0</v>
      </c>
      <c r="FK32" s="257">
        <f>IF(ISERROR(IF(VALUE(MID('Настройки ТИК'!$C$17,4,2))=VALUE(MID('Настройки ТИК'!$D$17,4,2)),0,IF(MONTH($A32)&lt;VALUE(MID('Настройки ТИК'!$D$17,4,2)),0,IF(FO32="К",FI32,0)))),0,IF(VALUE(MID('Настройки ТИК'!$C$17,4,2))=VALUE(MID('Настройки ТИК'!$D$17,4,2)),0,IF(MONTH($A32)&lt;VALUE(MID('Настройки ТИК'!$D$17,4,2)),0,IF(FO32="К",FI32,0))))</f>
        <v>0</v>
      </c>
      <c r="FL32" s="257">
        <f t="shared" si="108"/>
        <v>0</v>
      </c>
      <c r="FM32" s="257">
        <f t="shared" si="109"/>
        <v>0</v>
      </c>
      <c r="FN32" s="280">
        <f t="shared" ca="1" si="110"/>
        <v>0</v>
      </c>
      <c r="FO32" s="651" t="str">
        <f t="shared" si="111"/>
        <v/>
      </c>
      <c r="FP32" s="254" t="str">
        <f t="shared" si="112"/>
        <v/>
      </c>
      <c r="FQ32" s="171"/>
      <c r="FR32" s="171"/>
      <c r="FS32" s="255" t="str">
        <f t="shared" si="113"/>
        <v>0:</v>
      </c>
      <c r="FT32" s="255" t="str">
        <f t="shared" si="114"/>
        <v>0:</v>
      </c>
      <c r="FU32" s="256">
        <f t="shared" si="115"/>
        <v>0</v>
      </c>
      <c r="FV32" s="257">
        <f>IF(ISERROR(IF(VALUE(MID('Настройки ТИК'!$C$17,4,2))=VALUE(MID('Настройки ТИК'!$D$17,4,2)),IF(GA32="К",FU32,0),IF(MONTH($A32)&lt;VALUE(MID('Настройки ТИК'!$D$17,4,2)),IF(GA32="К",FU32,0),0))),0,IF(VALUE(MID('Настройки ТИК'!$C$17,4,2))=VALUE(MID('Настройки ТИК'!$D$17,4,2)),IF(GA32="К",FU32,0),IF(MONTH($A32)&lt;VALUE(MID('Настройки ТИК'!$D$17,4,2)),IF(GA32="К",FU32,0),0)))</f>
        <v>0</v>
      </c>
      <c r="FW32" s="257">
        <f>IF(ISERROR(IF(VALUE(MID('Настройки ТИК'!$C$17,4,2))=VALUE(MID('Настройки ТИК'!$D$17,4,2)),0,IF(MONTH($A32)&lt;VALUE(MID('Настройки ТИК'!$D$17,4,2)),0,IF(GA32="К",FU32,0)))),0,IF(VALUE(MID('Настройки ТИК'!$C$17,4,2))=VALUE(MID('Настройки ТИК'!$D$17,4,2)),0,IF(MONTH($A32)&lt;VALUE(MID('Настройки ТИК'!$D$17,4,2)),0,IF(GA32="К",FU32,0))))</f>
        <v>0</v>
      </c>
      <c r="FX32" s="257">
        <f t="shared" si="116"/>
        <v>0</v>
      </c>
      <c r="FY32" s="257">
        <f t="shared" si="117"/>
        <v>0</v>
      </c>
      <c r="FZ32" s="280">
        <f t="shared" ca="1" si="118"/>
        <v>0</v>
      </c>
      <c r="GA32" s="651" t="str">
        <f t="shared" si="119"/>
        <v/>
      </c>
      <c r="GB32" s="254" t="str">
        <f t="shared" si="120"/>
        <v/>
      </c>
      <c r="GC32" s="171"/>
      <c r="GD32" s="171"/>
      <c r="GE32" s="255" t="str">
        <f t="shared" si="121"/>
        <v>0:</v>
      </c>
      <c r="GF32" s="255" t="str">
        <f t="shared" si="122"/>
        <v>0:</v>
      </c>
      <c r="GG32" s="256">
        <f t="shared" si="123"/>
        <v>0</v>
      </c>
      <c r="GH32" s="257">
        <f>IF(ISERROR(IF(VALUE(MID('Настройки ТИК'!$C$17,4,2))=VALUE(MID('Настройки ТИК'!$D$17,4,2)),IF(GM32="К",GG32,0),IF(MONTH($A32)&lt;VALUE(MID('Настройки ТИК'!$D$17,4,2)),IF(GM32="К",GG32,0),0))),0,IF(VALUE(MID('Настройки ТИК'!$C$17,4,2))=VALUE(MID('Настройки ТИК'!$D$17,4,2)),IF(GM32="К",GG32,0),IF(MONTH($A32)&lt;VALUE(MID('Настройки ТИК'!$D$17,4,2)),IF(GM32="К",GG32,0),0)))</f>
        <v>0</v>
      </c>
      <c r="GI32" s="257">
        <f>IF(ISERROR(IF(VALUE(MID('Настройки ТИК'!$C$17,4,2))=VALUE(MID('Настройки ТИК'!$D$17,4,2)),0,IF(MONTH($A32)&lt;VALUE(MID('Настройки ТИК'!$D$17,4,2)),0,IF(GM32="К",GG32,0)))),0,IF(VALUE(MID('Настройки ТИК'!$C$17,4,2))=VALUE(MID('Настройки ТИК'!$D$17,4,2)),0,IF(MONTH($A32)&lt;VALUE(MID('Настройки ТИК'!$D$17,4,2)),0,IF(GM32="К",GG32,0))))</f>
        <v>0</v>
      </c>
      <c r="GJ32" s="257">
        <f t="shared" si="124"/>
        <v>0</v>
      </c>
      <c r="GK32" s="257">
        <f t="shared" si="125"/>
        <v>0</v>
      </c>
      <c r="GL32" s="280">
        <f t="shared" ca="1" si="126"/>
        <v>0</v>
      </c>
      <c r="GM32" s="651" t="str">
        <f t="shared" si="127"/>
        <v/>
      </c>
      <c r="GN32" s="254" t="str">
        <f t="shared" si="128"/>
        <v/>
      </c>
      <c r="GO32" s="171"/>
      <c r="GP32" s="171"/>
      <c r="GQ32" s="255" t="str">
        <f t="shared" si="129"/>
        <v>0:</v>
      </c>
      <c r="GR32" s="255" t="str">
        <f t="shared" si="130"/>
        <v>0:</v>
      </c>
      <c r="GS32" s="256">
        <f t="shared" si="131"/>
        <v>0</v>
      </c>
      <c r="GT32" s="257">
        <f>IF(ISERROR(IF(VALUE(MID('Настройки ТИК'!$C$17,4,2))=VALUE(MID('Настройки ТИК'!$D$17,4,2)),IF(GY32="К",GS32,0),IF(MONTH($A32)&lt;VALUE(MID('Настройки ТИК'!$D$17,4,2)),IF(GY32="К",GS32,0),0))),0,IF(VALUE(MID('Настройки ТИК'!$C$17,4,2))=VALUE(MID('Настройки ТИК'!$D$17,4,2)),IF(GY32="К",GS32,0),IF(MONTH($A32)&lt;VALUE(MID('Настройки ТИК'!$D$17,4,2)),IF(GY32="К",GS32,0),0)))</f>
        <v>0</v>
      </c>
      <c r="GU32" s="257">
        <f>IF(ISERROR(IF(VALUE(MID('Настройки ТИК'!$C$17,4,2))=VALUE(MID('Настройки ТИК'!$D$17,4,2)),0,IF(MONTH($A32)&lt;VALUE(MID('Настройки ТИК'!$D$17,4,2)),0,IF(GY32="К",GS32,0)))),0,IF(VALUE(MID('Настройки ТИК'!$C$17,4,2))=VALUE(MID('Настройки ТИК'!$D$17,4,2)),0,IF(MONTH($A32)&lt;VALUE(MID('Настройки ТИК'!$D$17,4,2)),0,IF(GY32="К",GS32,0))))</f>
        <v>0</v>
      </c>
      <c r="GV32" s="257">
        <f t="shared" si="132"/>
        <v>0</v>
      </c>
      <c r="GW32" s="257">
        <f t="shared" si="133"/>
        <v>0</v>
      </c>
      <c r="GX32" s="280">
        <f t="shared" ca="1" si="134"/>
        <v>0</v>
      </c>
      <c r="GY32" s="651" t="str">
        <f t="shared" si="135"/>
        <v/>
      </c>
      <c r="GZ32" s="254" t="str">
        <f t="shared" si="136"/>
        <v/>
      </c>
      <c r="HA32" s="171"/>
      <c r="HB32" s="171"/>
      <c r="HC32" s="255" t="str">
        <f t="shared" si="137"/>
        <v>0:</v>
      </c>
      <c r="HD32" s="255" t="str">
        <f t="shared" si="138"/>
        <v>0:</v>
      </c>
      <c r="HE32" s="256">
        <f t="shared" si="139"/>
        <v>0</v>
      </c>
      <c r="HF32" s="257">
        <f>IF(ISERROR(IF(VALUE(MID('Настройки ТИК'!$C$17,4,2))=VALUE(MID('Настройки ТИК'!$D$17,4,2)),IF(HK32="К",HE32,0),IF(MONTH($A32)&lt;VALUE(MID('Настройки ТИК'!$D$17,4,2)),IF(HK32="К",HE32,0),0))),0,IF(VALUE(MID('Настройки ТИК'!$C$17,4,2))=VALUE(MID('Настройки ТИК'!$D$17,4,2)),IF(HK32="К",HE32,0),IF(MONTH($A32)&lt;VALUE(MID('Настройки ТИК'!$D$17,4,2)),IF(HK32="К",HE32,0),0)))</f>
        <v>0</v>
      </c>
      <c r="HG32" s="257">
        <f>IF(ISERROR(IF(VALUE(MID('Настройки ТИК'!$C$17,4,2))=VALUE(MID('Настройки ТИК'!$D$17,4,2)),0,IF(MONTH($A32)&lt;VALUE(MID('Настройки ТИК'!$D$17,4,2)),0,IF(HK32="К",HE32,0)))),0,IF(VALUE(MID('Настройки ТИК'!$C$17,4,2))=VALUE(MID('Настройки ТИК'!$D$17,4,2)),0,IF(MONTH($A32)&lt;VALUE(MID('Настройки ТИК'!$D$17,4,2)),0,IF(HK32="К",HE32,0))))</f>
        <v>0</v>
      </c>
      <c r="HH32" s="257">
        <f t="shared" si="140"/>
        <v>0</v>
      </c>
      <c r="HI32" s="257">
        <f t="shared" si="141"/>
        <v>0</v>
      </c>
      <c r="HJ32" s="280">
        <f t="shared" ca="1" si="142"/>
        <v>0</v>
      </c>
      <c r="HK32" s="651" t="str">
        <f t="shared" si="143"/>
        <v/>
      </c>
      <c r="HO32" s="377" t="str">
        <f>'Настройки ТИК'!$C$55</f>
        <v>116_2605_426</v>
      </c>
    </row>
    <row r="33" spans="1:223" x14ac:dyDescent="0.25">
      <c r="A33" s="777" t="e">
        <f>DATE(RIGHT(date_of_choice, 4), MID(date_of_choice, FIND(".", date_of_choice) + 1, 2),LEFT(date_of_choice, 2))-18</f>
        <v>#VALUE!</v>
      </c>
      <c r="B33" s="389"/>
      <c r="C33" s="462">
        <v>5</v>
      </c>
      <c r="D33" s="254">
        <f t="shared" si="0"/>
        <v>134</v>
      </c>
      <c r="E33" s="171"/>
      <c r="F33" s="171"/>
      <c r="G33" s="255" t="str">
        <f t="shared" si="1"/>
        <v>0:</v>
      </c>
      <c r="H33" s="255" t="str">
        <f t="shared" si="2"/>
        <v>0:</v>
      </c>
      <c r="I33" s="256">
        <f t="shared" si="3"/>
        <v>0</v>
      </c>
      <c r="J33" s="257">
        <f>IF(ISERROR(IF(VALUE(MID('Настройки ТИК'!$C$17,4,2))=VALUE(MID('Настройки ТИК'!$D$17,4,2)),IF(O33="К",I33,0),IF(MONTH($A33)&lt;VALUE(MID('Настройки ТИК'!$D$17,4,2)),IF(O33="К",I33,0),0))),0,IF(VALUE(MID('Настройки ТИК'!$C$17,4,2))=VALUE(MID('Настройки ТИК'!$D$17,4,2)),IF(O33="К",I33,0),IF(MONTH($A33)&lt;VALUE(MID('Настройки ТИК'!$D$17,4,2)),IF(O33="К",I33,0),0)))</f>
        <v>0</v>
      </c>
      <c r="K33" s="257">
        <f>IF(ISERROR(IF(VALUE(MID('Настройки ТИК'!$C$17,4,2))=VALUE(MID('Настройки ТИК'!$D$17,4,2)),0,IF(MONTH($A33)&lt;VALUE(MID('Настройки ТИК'!$D$17,4,2)),0,IF(O33="К",I33,0)))),0,IF(VALUE(MID('Настройки ТИК'!$C$17,4,2))=VALUE(MID('Настройки ТИК'!$D$17,4,2)),0,IF(MONTH($A33)&lt;VALUE(MID('Настройки ТИК'!$D$17,4,2)),0,IF(O33="К",I33,0))))</f>
        <v>0</v>
      </c>
      <c r="L33" s="257">
        <f t="shared" si="4"/>
        <v>0</v>
      </c>
      <c r="M33" s="257">
        <f t="shared" si="5"/>
        <v>0</v>
      </c>
      <c r="N33" s="280">
        <f t="shared" ca="1" si="6"/>
        <v>0</v>
      </c>
      <c r="O33" s="651" t="str">
        <f t="shared" si="7"/>
        <v/>
      </c>
      <c r="P33" s="254">
        <f t="shared" si="8"/>
        <v>135</v>
      </c>
      <c r="Q33" s="171"/>
      <c r="R33" s="171"/>
      <c r="S33" s="255" t="str">
        <f t="shared" si="9"/>
        <v>0:</v>
      </c>
      <c r="T33" s="255" t="str">
        <f t="shared" si="10"/>
        <v>0:</v>
      </c>
      <c r="U33" s="256">
        <f t="shared" si="11"/>
        <v>0</v>
      </c>
      <c r="V33" s="257">
        <f>IF(ISERROR(IF(VALUE(MID('Настройки ТИК'!$C$17,4,2))=VALUE(MID('Настройки ТИК'!$D$17,4,2)),IF(AA33="К",U33,0),IF(MONTH($A33)&lt;VALUE(MID('Настройки ТИК'!$D$17,4,2)),IF(AA33="К",U33,0),0))),0,IF(VALUE(MID('Настройки ТИК'!$C$17,4,2))=VALUE(MID('Настройки ТИК'!$D$17,4,2)),IF(AA33="К",U33,0),IF(MONTH($A33)&lt;VALUE(MID('Настройки ТИК'!$D$17,4,2)),IF(AA33="К",U33,0),0)))</f>
        <v>0</v>
      </c>
      <c r="W33" s="257">
        <f>IF(ISERROR(IF(VALUE(MID('Настройки ТИК'!$C$17,4,2))=VALUE(MID('Настройки ТИК'!$D$17,4,2)),0,IF(MONTH($A33)&lt;VALUE(MID('Настройки ТИК'!$D$17,4,2)),0,IF(AA33="К",U33,0)))),0,IF(VALUE(MID('Настройки ТИК'!$C$17,4,2))=VALUE(MID('Настройки ТИК'!$D$17,4,2)),0,IF(MONTH($A33)&lt;VALUE(MID('Настройки ТИК'!$D$17,4,2)),0,IF(AA33="К",U33,0))))</f>
        <v>0</v>
      </c>
      <c r="X33" s="257">
        <f t="shared" si="12"/>
        <v>0</v>
      </c>
      <c r="Y33" s="257">
        <f t="shared" si="13"/>
        <v>0</v>
      </c>
      <c r="Z33" s="280">
        <f t="shared" ca="1" si="14"/>
        <v>0</v>
      </c>
      <c r="AA33" s="651" t="str">
        <f t="shared" si="15"/>
        <v/>
      </c>
      <c r="AB33" s="254">
        <f t="shared" si="16"/>
        <v>136</v>
      </c>
      <c r="AC33" s="171"/>
      <c r="AD33" s="171"/>
      <c r="AE33" s="255" t="str">
        <f t="shared" si="17"/>
        <v>0:</v>
      </c>
      <c r="AF33" s="255" t="str">
        <f t="shared" si="18"/>
        <v>0:</v>
      </c>
      <c r="AG33" s="256">
        <f t="shared" si="19"/>
        <v>0</v>
      </c>
      <c r="AH33" s="257">
        <f>IF(ISERROR(IF(VALUE(MID('Настройки ТИК'!$C$17,4,2))=VALUE(MID('Настройки ТИК'!$D$17,4,2)),IF(AM33="К",AG33,0),IF(MONTH($A33)&lt;VALUE(MID('Настройки ТИК'!$D$17,4,2)),IF(AM33="К",AG33,0),0))),0,IF(VALUE(MID('Настройки ТИК'!$C$17,4,2))=VALUE(MID('Настройки ТИК'!$D$17,4,2)),IF(AM33="К",AG33,0),IF(MONTH($A33)&lt;VALUE(MID('Настройки ТИК'!$D$17,4,2)),IF(AM33="К",AG33,0),0)))</f>
        <v>0</v>
      </c>
      <c r="AI33" s="257">
        <f>IF(ISERROR(IF(VALUE(MID('Настройки ТИК'!$C$17,4,2))=VALUE(MID('Настройки ТИК'!$D$17,4,2)),0,IF(MONTH($A33)&lt;VALUE(MID('Настройки ТИК'!$D$17,4,2)),0,IF(AM33="К",AG33,0)))),0,IF(VALUE(MID('Настройки ТИК'!$C$17,4,2))=VALUE(MID('Настройки ТИК'!$D$17,4,2)),0,IF(MONTH($A33)&lt;VALUE(MID('Настройки ТИК'!$D$17,4,2)),0,IF(AM33="К",AG33,0))))</f>
        <v>0</v>
      </c>
      <c r="AJ33" s="257">
        <f t="shared" si="20"/>
        <v>0</v>
      </c>
      <c r="AK33" s="257">
        <f t="shared" si="21"/>
        <v>0</v>
      </c>
      <c r="AL33" s="280">
        <f t="shared" ca="1" si="22"/>
        <v>0</v>
      </c>
      <c r="AM33" s="651" t="str">
        <f t="shared" si="23"/>
        <v/>
      </c>
      <c r="AN33" s="254" t="str">
        <f t="shared" si="24"/>
        <v/>
      </c>
      <c r="AO33" s="171"/>
      <c r="AP33" s="171"/>
      <c r="AQ33" s="255" t="str">
        <f t="shared" si="25"/>
        <v>0:</v>
      </c>
      <c r="AR33" s="255" t="str">
        <f t="shared" si="26"/>
        <v>0:</v>
      </c>
      <c r="AS33" s="256">
        <f t="shared" si="27"/>
        <v>0</v>
      </c>
      <c r="AT33" s="257">
        <f>IF(ISERROR(IF(VALUE(MID('Настройки ТИК'!$C$17,4,2))=VALUE(MID('Настройки ТИК'!$D$17,4,2)),IF(AY33="К",AS33,0),IF(MONTH($A33)&lt;VALUE(MID('Настройки ТИК'!$D$17,4,2)),IF(AY33="К",AS33,0),0))),0,IF(VALUE(MID('Настройки ТИК'!$C$17,4,2))=VALUE(MID('Настройки ТИК'!$D$17,4,2)),IF(AY33="К",AS33,0),IF(MONTH($A33)&lt;VALUE(MID('Настройки ТИК'!$D$17,4,2)),IF(AY33="К",AS33,0),0)))</f>
        <v>0</v>
      </c>
      <c r="AU33" s="257">
        <f>IF(ISERROR(IF(VALUE(MID('Настройки ТИК'!$C$17,4,2))=VALUE(MID('Настройки ТИК'!$D$17,4,2)),0,IF(MONTH($A33)&lt;VALUE(MID('Настройки ТИК'!$D$17,4,2)),0,IF(AY33="К",AS33,0)))),0,IF(VALUE(MID('Настройки ТИК'!$C$17,4,2))=VALUE(MID('Настройки ТИК'!$D$17,4,2)),0,IF(MONTH($A33)&lt;VALUE(MID('Настройки ТИК'!$D$17,4,2)),0,IF(AY33="К",AS33,0))))</f>
        <v>0</v>
      </c>
      <c r="AV33" s="257">
        <f t="shared" si="28"/>
        <v>0</v>
      </c>
      <c r="AW33" s="257">
        <f t="shared" si="29"/>
        <v>0</v>
      </c>
      <c r="AX33" s="280">
        <f t="shared" ca="1" si="30"/>
        <v>0</v>
      </c>
      <c r="AY33" s="651" t="str">
        <f t="shared" si="31"/>
        <v/>
      </c>
      <c r="AZ33" s="254" t="str">
        <f t="shared" si="32"/>
        <v/>
      </c>
      <c r="BA33" s="171"/>
      <c r="BB33" s="171"/>
      <c r="BC33" s="255" t="str">
        <f t="shared" si="33"/>
        <v>0:</v>
      </c>
      <c r="BD33" s="255" t="str">
        <f t="shared" si="34"/>
        <v>0:</v>
      </c>
      <c r="BE33" s="256">
        <f t="shared" si="35"/>
        <v>0</v>
      </c>
      <c r="BF33" s="257">
        <f>IF(ISERROR(IF(VALUE(MID('Настройки ТИК'!$C$17,4,2))=VALUE(MID('Настройки ТИК'!$D$17,4,2)),IF(BK33="К",BE33,0),IF(MONTH($A33)&lt;VALUE(MID('Настройки ТИК'!$D$17,4,2)),IF(BK33="К",BE33,0),0))),0,IF(VALUE(MID('Настройки ТИК'!$C$17,4,2))=VALUE(MID('Настройки ТИК'!$D$17,4,2)),IF(BK33="К",BE33,0),IF(MONTH($A33)&lt;VALUE(MID('Настройки ТИК'!$D$17,4,2)),IF(BK33="К",BE33,0),0)))</f>
        <v>0</v>
      </c>
      <c r="BG33" s="257">
        <f>IF(ISERROR(IF(VALUE(MID('Настройки ТИК'!$C$17,4,2))=VALUE(MID('Настройки ТИК'!$D$17,4,2)),0,IF(MONTH($A33)&lt;VALUE(MID('Настройки ТИК'!$D$17,4,2)),0,IF(BK33="К",BE33,0)))),0,IF(VALUE(MID('Настройки ТИК'!$C$17,4,2))=VALUE(MID('Настройки ТИК'!$D$17,4,2)),0,IF(MONTH($A33)&lt;VALUE(MID('Настройки ТИК'!$D$17,4,2)),0,IF(BK33="К",BE33,0))))</f>
        <v>0</v>
      </c>
      <c r="BH33" s="257">
        <f t="shared" si="36"/>
        <v>0</v>
      </c>
      <c r="BI33" s="257">
        <f t="shared" si="37"/>
        <v>0</v>
      </c>
      <c r="BJ33" s="280">
        <f t="shared" ca="1" si="38"/>
        <v>0</v>
      </c>
      <c r="BK33" s="651" t="str">
        <f t="shared" si="39"/>
        <v/>
      </c>
      <c r="BL33" s="254" t="str">
        <f t="shared" si="40"/>
        <v/>
      </c>
      <c r="BM33" s="171"/>
      <c r="BN33" s="171"/>
      <c r="BO33" s="255" t="str">
        <f t="shared" si="41"/>
        <v>0:</v>
      </c>
      <c r="BP33" s="255" t="str">
        <f t="shared" si="42"/>
        <v>0:</v>
      </c>
      <c r="BQ33" s="256">
        <f t="shared" si="43"/>
        <v>0</v>
      </c>
      <c r="BR33" s="257">
        <f>IF(ISERROR(IF(VALUE(MID('Настройки ТИК'!$C$17,4,2))=VALUE(MID('Настройки ТИК'!$D$17,4,2)),IF(BW33="К",BQ33,0),IF(MONTH($A33)&lt;VALUE(MID('Настройки ТИК'!$D$17,4,2)),IF(BW33="К",BQ33,0),0))),0,IF(VALUE(MID('Настройки ТИК'!$C$17,4,2))=VALUE(MID('Настройки ТИК'!$D$17,4,2)),IF(BW33="К",BQ33,0),IF(MONTH($A33)&lt;VALUE(MID('Настройки ТИК'!$D$17,4,2)),IF(BW33="К",BQ33,0),0)))</f>
        <v>0</v>
      </c>
      <c r="BS33" s="257">
        <f>IF(ISERROR(IF(VALUE(MID('Настройки ТИК'!$C$17,4,2))=VALUE(MID('Настройки ТИК'!$D$17,4,2)),0,IF(MONTH($A33)&lt;VALUE(MID('Настройки ТИК'!$D$17,4,2)),0,IF(BW33="К",BQ33,0)))),0,IF(VALUE(MID('Настройки ТИК'!$C$17,4,2))=VALUE(MID('Настройки ТИК'!$D$17,4,2)),0,IF(MONTH($A33)&lt;VALUE(MID('Настройки ТИК'!$D$17,4,2)),0,IF(BW33="К",BQ33,0))))</f>
        <v>0</v>
      </c>
      <c r="BT33" s="257">
        <f t="shared" si="44"/>
        <v>0</v>
      </c>
      <c r="BU33" s="257">
        <f t="shared" si="45"/>
        <v>0</v>
      </c>
      <c r="BV33" s="280">
        <f t="shared" ca="1" si="46"/>
        <v>0</v>
      </c>
      <c r="BW33" s="651" t="str">
        <f t="shared" si="47"/>
        <v/>
      </c>
      <c r="BX33" s="254" t="str">
        <f t="shared" si="48"/>
        <v/>
      </c>
      <c r="BY33" s="171"/>
      <c r="BZ33" s="171"/>
      <c r="CA33" s="255" t="str">
        <f t="shared" si="49"/>
        <v>0:</v>
      </c>
      <c r="CB33" s="255" t="str">
        <f t="shared" si="50"/>
        <v>0:</v>
      </c>
      <c r="CC33" s="256">
        <f t="shared" si="51"/>
        <v>0</v>
      </c>
      <c r="CD33" s="257">
        <f>IF(ISERROR(IF(VALUE(MID('Настройки ТИК'!$C$17,4,2))=VALUE(MID('Настройки ТИК'!$D$17,4,2)),IF(CI33="К",CC33,0),IF(MONTH($A33)&lt;VALUE(MID('Настройки ТИК'!$D$17,4,2)),IF(CI33="К",CC33,0),0))),0,IF(VALUE(MID('Настройки ТИК'!$C$17,4,2))=VALUE(MID('Настройки ТИК'!$D$17,4,2)),IF(CI33="К",CC33,0),IF(MONTH($A33)&lt;VALUE(MID('Настройки ТИК'!$D$17,4,2)),IF(CI33="К",CC33,0),0)))</f>
        <v>0</v>
      </c>
      <c r="CE33" s="257">
        <f>IF(ISERROR(IF(VALUE(MID('Настройки ТИК'!$C$17,4,2))=VALUE(MID('Настройки ТИК'!$D$17,4,2)),0,IF(MONTH($A33)&lt;VALUE(MID('Настройки ТИК'!$D$17,4,2)),0,IF(CI33="К",CC33,0)))),0,IF(VALUE(MID('Настройки ТИК'!$C$17,4,2))=VALUE(MID('Настройки ТИК'!$D$17,4,2)),0,IF(MONTH($A33)&lt;VALUE(MID('Настройки ТИК'!$D$17,4,2)),0,IF(CI33="К",CC33,0))))</f>
        <v>0</v>
      </c>
      <c r="CF33" s="257">
        <f t="shared" si="52"/>
        <v>0</v>
      </c>
      <c r="CG33" s="257">
        <f t="shared" si="53"/>
        <v>0</v>
      </c>
      <c r="CH33" s="280">
        <f t="shared" ca="1" si="54"/>
        <v>0</v>
      </c>
      <c r="CI33" s="651" t="str">
        <f t="shared" si="55"/>
        <v/>
      </c>
      <c r="CJ33" s="254" t="str">
        <f t="shared" si="56"/>
        <v/>
      </c>
      <c r="CK33" s="171"/>
      <c r="CL33" s="171"/>
      <c r="CM33" s="255" t="str">
        <f t="shared" si="57"/>
        <v>0:</v>
      </c>
      <c r="CN33" s="255" t="str">
        <f t="shared" si="58"/>
        <v>0:</v>
      </c>
      <c r="CO33" s="256">
        <f t="shared" si="59"/>
        <v>0</v>
      </c>
      <c r="CP33" s="257">
        <f>IF(ISERROR(IF(VALUE(MID('Настройки ТИК'!$C$17,4,2))=VALUE(MID('Настройки ТИК'!$D$17,4,2)),IF(CU33="К",CO33,0),IF(MONTH($A33)&lt;VALUE(MID('Настройки ТИК'!$D$17,4,2)),IF(CU33="К",CO33,0),0))),0,IF(VALUE(MID('Настройки ТИК'!$C$17,4,2))=VALUE(MID('Настройки ТИК'!$D$17,4,2)),IF(CU33="К",CO33,0),IF(MONTH($A33)&lt;VALUE(MID('Настройки ТИК'!$D$17,4,2)),IF(CU33="К",CO33,0),0)))</f>
        <v>0</v>
      </c>
      <c r="CQ33" s="257">
        <f>IF(ISERROR(IF(VALUE(MID('Настройки ТИК'!$C$17,4,2))=VALUE(MID('Настройки ТИК'!$D$17,4,2)),0,IF(MONTH($A33)&lt;VALUE(MID('Настройки ТИК'!$D$17,4,2)),0,IF(CU33="К",CO33,0)))),0,IF(VALUE(MID('Настройки ТИК'!$C$17,4,2))=VALUE(MID('Настройки ТИК'!$D$17,4,2)),0,IF(MONTH($A33)&lt;VALUE(MID('Настройки ТИК'!$D$17,4,2)),0,IF(CU33="К",CO33,0))))</f>
        <v>0</v>
      </c>
      <c r="CR33" s="257">
        <f t="shared" si="60"/>
        <v>0</v>
      </c>
      <c r="CS33" s="257">
        <f t="shared" si="61"/>
        <v>0</v>
      </c>
      <c r="CT33" s="280">
        <f t="shared" ca="1" si="62"/>
        <v>0</v>
      </c>
      <c r="CU33" s="651" t="str">
        <f t="shared" si="63"/>
        <v/>
      </c>
      <c r="CV33" s="254" t="str">
        <f t="shared" si="64"/>
        <v/>
      </c>
      <c r="CW33" s="171"/>
      <c r="CX33" s="171"/>
      <c r="CY33" s="255" t="str">
        <f t="shared" si="65"/>
        <v>0:</v>
      </c>
      <c r="CZ33" s="255" t="str">
        <f t="shared" si="66"/>
        <v>0:</v>
      </c>
      <c r="DA33" s="256">
        <f t="shared" si="67"/>
        <v>0</v>
      </c>
      <c r="DB33" s="257">
        <f>IF(ISERROR(IF(VALUE(MID('Настройки ТИК'!$C$17,4,2))=VALUE(MID('Настройки ТИК'!$D$17,4,2)),IF(DG33="К",DA33,0),IF(MONTH($A33)&lt;VALUE(MID('Настройки ТИК'!$D$17,4,2)),IF(DG33="К",DA33,0),0))),0,IF(VALUE(MID('Настройки ТИК'!$C$17,4,2))=VALUE(MID('Настройки ТИК'!$D$17,4,2)),IF(DG33="К",DA33,0),IF(MONTH($A33)&lt;VALUE(MID('Настройки ТИК'!$D$17,4,2)),IF(DG33="К",DA33,0),0)))</f>
        <v>0</v>
      </c>
      <c r="DC33" s="257">
        <f>IF(ISERROR(IF(VALUE(MID('Настройки ТИК'!$C$17,4,2))=VALUE(MID('Настройки ТИК'!$D$17,4,2)),0,IF(MONTH($A33)&lt;VALUE(MID('Настройки ТИК'!$D$17,4,2)),0,IF(DG33="К",DA33,0)))),0,IF(VALUE(MID('Настройки ТИК'!$C$17,4,2))=VALUE(MID('Настройки ТИК'!$D$17,4,2)),0,IF(MONTH($A33)&lt;VALUE(MID('Настройки ТИК'!$D$17,4,2)),0,IF(DG33="К",DA33,0))))</f>
        <v>0</v>
      </c>
      <c r="DD33" s="257">
        <f t="shared" si="68"/>
        <v>0</v>
      </c>
      <c r="DE33" s="257">
        <f t="shared" si="69"/>
        <v>0</v>
      </c>
      <c r="DF33" s="280">
        <f t="shared" ca="1" si="70"/>
        <v>0</v>
      </c>
      <c r="DG33" s="651" t="str">
        <f t="shared" si="71"/>
        <v/>
      </c>
      <c r="DH33" s="254" t="str">
        <f t="shared" si="72"/>
        <v/>
      </c>
      <c r="DI33" s="171"/>
      <c r="DJ33" s="171"/>
      <c r="DK33" s="255" t="str">
        <f t="shared" si="73"/>
        <v>0:</v>
      </c>
      <c r="DL33" s="255" t="str">
        <f t="shared" si="74"/>
        <v>0:</v>
      </c>
      <c r="DM33" s="256">
        <f t="shared" si="75"/>
        <v>0</v>
      </c>
      <c r="DN33" s="257">
        <f>IF(ISERROR(IF(VALUE(MID('Настройки ТИК'!$C$17,4,2))=VALUE(MID('Настройки ТИК'!$D$17,4,2)),IF(DS33="К",DM33,0),IF(MONTH($A33)&lt;VALUE(MID('Настройки ТИК'!$D$17,4,2)),IF(DS33="К",DM33,0),0))),0,IF(VALUE(MID('Настройки ТИК'!$C$17,4,2))=VALUE(MID('Настройки ТИК'!$D$17,4,2)),IF(DS33="К",DM33,0),IF(MONTH($A33)&lt;VALUE(MID('Настройки ТИК'!$D$17,4,2)),IF(DS33="К",DM33,0),0)))</f>
        <v>0</v>
      </c>
      <c r="DO33" s="257">
        <f>IF(ISERROR(IF(VALUE(MID('Настройки ТИК'!$C$17,4,2))=VALUE(MID('Настройки ТИК'!$D$17,4,2)),0,IF(MONTH($A33)&lt;VALUE(MID('Настройки ТИК'!$D$17,4,2)),0,IF(DS33="К",DM33,0)))),0,IF(VALUE(MID('Настройки ТИК'!$C$17,4,2))=VALUE(MID('Настройки ТИК'!$D$17,4,2)),0,IF(MONTH($A33)&lt;VALUE(MID('Настройки ТИК'!$D$17,4,2)),0,IF(DS33="К",DM33,0))))</f>
        <v>0</v>
      </c>
      <c r="DP33" s="257">
        <f t="shared" si="76"/>
        <v>0</v>
      </c>
      <c r="DQ33" s="257">
        <f t="shared" si="77"/>
        <v>0</v>
      </c>
      <c r="DR33" s="280">
        <f t="shared" ca="1" si="78"/>
        <v>0</v>
      </c>
      <c r="DS33" s="651" t="str">
        <f t="shared" si="79"/>
        <v/>
      </c>
      <c r="DT33" s="254" t="str">
        <f t="shared" si="80"/>
        <v/>
      </c>
      <c r="DU33" s="171"/>
      <c r="DV33" s="171"/>
      <c r="DW33" s="255" t="str">
        <f t="shared" si="81"/>
        <v>0:</v>
      </c>
      <c r="DX33" s="255" t="str">
        <f t="shared" si="82"/>
        <v>0:</v>
      </c>
      <c r="DY33" s="256">
        <f t="shared" si="83"/>
        <v>0</v>
      </c>
      <c r="DZ33" s="257">
        <f>IF(ISERROR(IF(VALUE(MID('Настройки ТИК'!$C$17,4,2))=VALUE(MID('Настройки ТИК'!$D$17,4,2)),IF(EE33="К",DY33,0),IF(MONTH($A33)&lt;VALUE(MID('Настройки ТИК'!$D$17,4,2)),IF(EE33="К",DY33,0),0))),0,IF(VALUE(MID('Настройки ТИК'!$C$17,4,2))=VALUE(MID('Настройки ТИК'!$D$17,4,2)),IF(EE33="К",DY33,0),IF(MONTH($A33)&lt;VALUE(MID('Настройки ТИК'!$D$17,4,2)),IF(EE33="К",DY33,0),0)))</f>
        <v>0</v>
      </c>
      <c r="EA33" s="257">
        <f>IF(ISERROR(IF(VALUE(MID('Настройки ТИК'!$C$17,4,2))=VALUE(MID('Настройки ТИК'!$D$17,4,2)),0,IF(MONTH($A33)&lt;VALUE(MID('Настройки ТИК'!$D$17,4,2)),0,IF(EE33="К",DY33,0)))),0,IF(VALUE(MID('Настройки ТИК'!$C$17,4,2))=VALUE(MID('Настройки ТИК'!$D$17,4,2)),0,IF(MONTH($A33)&lt;VALUE(MID('Настройки ТИК'!$D$17,4,2)),0,IF(EE33="К",DY33,0))))</f>
        <v>0</v>
      </c>
      <c r="EB33" s="257">
        <f t="shared" si="84"/>
        <v>0</v>
      </c>
      <c r="EC33" s="257">
        <f t="shared" si="85"/>
        <v>0</v>
      </c>
      <c r="ED33" s="280">
        <f t="shared" ca="1" si="86"/>
        <v>0</v>
      </c>
      <c r="EE33" s="651" t="str">
        <f t="shared" si="87"/>
        <v/>
      </c>
      <c r="EF33" s="254" t="str">
        <f t="shared" si="88"/>
        <v/>
      </c>
      <c r="EG33" s="171"/>
      <c r="EH33" s="171"/>
      <c r="EI33" s="255" t="str">
        <f t="shared" si="89"/>
        <v>0:</v>
      </c>
      <c r="EJ33" s="255" t="str">
        <f t="shared" si="90"/>
        <v>0:</v>
      </c>
      <c r="EK33" s="256">
        <f t="shared" si="91"/>
        <v>0</v>
      </c>
      <c r="EL33" s="257">
        <f>IF(ISERROR(IF(VALUE(MID('Настройки ТИК'!$C$17,4,2))=VALUE(MID('Настройки ТИК'!$D$17,4,2)),IF(EQ33="К",EK33,0),IF(MONTH($A33)&lt;VALUE(MID('Настройки ТИК'!$D$17,4,2)),IF(EQ33="К",EK33,0),0))),0,IF(VALUE(MID('Настройки ТИК'!$C$17,4,2))=VALUE(MID('Настройки ТИК'!$D$17,4,2)),IF(EQ33="К",EK33,0),IF(MONTH($A33)&lt;VALUE(MID('Настройки ТИК'!$D$17,4,2)),IF(EQ33="К",EK33,0),0)))</f>
        <v>0</v>
      </c>
      <c r="EM33" s="257">
        <f>IF(ISERROR(IF(VALUE(MID('Настройки ТИК'!$C$17,4,2))=VALUE(MID('Настройки ТИК'!$D$17,4,2)),0,IF(MONTH($A33)&lt;VALUE(MID('Настройки ТИК'!$D$17,4,2)),0,IF(EQ33="К",EK33,0)))),0,IF(VALUE(MID('Настройки ТИК'!$C$17,4,2))=VALUE(MID('Настройки ТИК'!$D$17,4,2)),0,IF(MONTH($A33)&lt;VALUE(MID('Настройки ТИК'!$D$17,4,2)),0,IF(EQ33="К",EK33,0))))</f>
        <v>0</v>
      </c>
      <c r="EN33" s="257">
        <f t="shared" si="92"/>
        <v>0</v>
      </c>
      <c r="EO33" s="257">
        <f t="shared" si="93"/>
        <v>0</v>
      </c>
      <c r="EP33" s="280">
        <f t="shared" ca="1" si="94"/>
        <v>0</v>
      </c>
      <c r="EQ33" s="651" t="str">
        <f t="shared" si="95"/>
        <v/>
      </c>
      <c r="ER33" s="254" t="str">
        <f t="shared" si="96"/>
        <v/>
      </c>
      <c r="ES33" s="171"/>
      <c r="ET33" s="171"/>
      <c r="EU33" s="255" t="str">
        <f t="shared" si="97"/>
        <v>0:</v>
      </c>
      <c r="EV33" s="255" t="str">
        <f t="shared" si="98"/>
        <v>0:</v>
      </c>
      <c r="EW33" s="256">
        <f t="shared" si="99"/>
        <v>0</v>
      </c>
      <c r="EX33" s="257">
        <f>IF(ISERROR(IF(VALUE(MID('Настройки ТИК'!$C$17,4,2))=VALUE(MID('Настройки ТИК'!$D$17,4,2)),IF(FC33="К",EW33,0),IF(MONTH($A33)&lt;VALUE(MID('Настройки ТИК'!$D$17,4,2)),IF(FC33="К",EW33,0),0))),0,IF(VALUE(MID('Настройки ТИК'!$C$17,4,2))=VALUE(MID('Настройки ТИК'!$D$17,4,2)),IF(FC33="К",EW33,0),IF(MONTH($A33)&lt;VALUE(MID('Настройки ТИК'!$D$17,4,2)),IF(FC33="К",EW33,0),0)))</f>
        <v>0</v>
      </c>
      <c r="EY33" s="257">
        <f>IF(ISERROR(IF(VALUE(MID('Настройки ТИК'!$C$17,4,2))=VALUE(MID('Настройки ТИК'!$D$17,4,2)),0,IF(MONTH($A33)&lt;VALUE(MID('Настройки ТИК'!$D$17,4,2)),0,IF(FC33="К",EW33,0)))),0,IF(VALUE(MID('Настройки ТИК'!$C$17,4,2))=VALUE(MID('Настройки ТИК'!$D$17,4,2)),0,IF(MONTH($A33)&lt;VALUE(MID('Настройки ТИК'!$D$17,4,2)),0,IF(FC33="К",EW33,0))))</f>
        <v>0</v>
      </c>
      <c r="EZ33" s="257">
        <f t="shared" si="100"/>
        <v>0</v>
      </c>
      <c r="FA33" s="257">
        <f t="shared" si="101"/>
        <v>0</v>
      </c>
      <c r="FB33" s="280">
        <f t="shared" ca="1" si="102"/>
        <v>0</v>
      </c>
      <c r="FC33" s="651" t="str">
        <f t="shared" si="103"/>
        <v/>
      </c>
      <c r="FD33" s="254" t="str">
        <f t="shared" si="104"/>
        <v/>
      </c>
      <c r="FE33" s="171"/>
      <c r="FF33" s="171"/>
      <c r="FG33" s="255" t="str">
        <f t="shared" si="105"/>
        <v>0:</v>
      </c>
      <c r="FH33" s="255" t="str">
        <f t="shared" si="106"/>
        <v>0:</v>
      </c>
      <c r="FI33" s="256">
        <f t="shared" si="107"/>
        <v>0</v>
      </c>
      <c r="FJ33" s="257">
        <f>IF(ISERROR(IF(VALUE(MID('Настройки ТИК'!$C$17,4,2))=VALUE(MID('Настройки ТИК'!$D$17,4,2)),IF(FO33="К",FI33,0),IF(MONTH($A33)&lt;VALUE(MID('Настройки ТИК'!$D$17,4,2)),IF(FO33="К",FI33,0),0))),0,IF(VALUE(MID('Настройки ТИК'!$C$17,4,2))=VALUE(MID('Настройки ТИК'!$D$17,4,2)),IF(FO33="К",FI33,0),IF(MONTH($A33)&lt;VALUE(MID('Настройки ТИК'!$D$17,4,2)),IF(FO33="К",FI33,0),0)))</f>
        <v>0</v>
      </c>
      <c r="FK33" s="257">
        <f>IF(ISERROR(IF(VALUE(MID('Настройки ТИК'!$C$17,4,2))=VALUE(MID('Настройки ТИК'!$D$17,4,2)),0,IF(MONTH($A33)&lt;VALUE(MID('Настройки ТИК'!$D$17,4,2)),0,IF(FO33="К",FI33,0)))),0,IF(VALUE(MID('Настройки ТИК'!$C$17,4,2))=VALUE(MID('Настройки ТИК'!$D$17,4,2)),0,IF(MONTH($A33)&lt;VALUE(MID('Настройки ТИК'!$D$17,4,2)),0,IF(FO33="К",FI33,0))))</f>
        <v>0</v>
      </c>
      <c r="FL33" s="257">
        <f t="shared" si="108"/>
        <v>0</v>
      </c>
      <c r="FM33" s="257">
        <f t="shared" si="109"/>
        <v>0</v>
      </c>
      <c r="FN33" s="280">
        <f t="shared" ca="1" si="110"/>
        <v>0</v>
      </c>
      <c r="FO33" s="651" t="str">
        <f t="shared" si="111"/>
        <v/>
      </c>
      <c r="FP33" s="254" t="str">
        <f t="shared" si="112"/>
        <v/>
      </c>
      <c r="FQ33" s="171"/>
      <c r="FR33" s="171"/>
      <c r="FS33" s="255" t="str">
        <f t="shared" si="113"/>
        <v>0:</v>
      </c>
      <c r="FT33" s="255" t="str">
        <f t="shared" si="114"/>
        <v>0:</v>
      </c>
      <c r="FU33" s="256">
        <f t="shared" si="115"/>
        <v>0</v>
      </c>
      <c r="FV33" s="257">
        <f>IF(ISERROR(IF(VALUE(MID('Настройки ТИК'!$C$17,4,2))=VALUE(MID('Настройки ТИК'!$D$17,4,2)),IF(GA33="К",FU33,0),IF(MONTH($A33)&lt;VALUE(MID('Настройки ТИК'!$D$17,4,2)),IF(GA33="К",FU33,0),0))),0,IF(VALUE(MID('Настройки ТИК'!$C$17,4,2))=VALUE(MID('Настройки ТИК'!$D$17,4,2)),IF(GA33="К",FU33,0),IF(MONTH($A33)&lt;VALUE(MID('Настройки ТИК'!$D$17,4,2)),IF(GA33="К",FU33,0),0)))</f>
        <v>0</v>
      </c>
      <c r="FW33" s="257">
        <f>IF(ISERROR(IF(VALUE(MID('Настройки ТИК'!$C$17,4,2))=VALUE(MID('Настройки ТИК'!$D$17,4,2)),0,IF(MONTH($A33)&lt;VALUE(MID('Настройки ТИК'!$D$17,4,2)),0,IF(GA33="К",FU33,0)))),0,IF(VALUE(MID('Настройки ТИК'!$C$17,4,2))=VALUE(MID('Настройки ТИК'!$D$17,4,2)),0,IF(MONTH($A33)&lt;VALUE(MID('Настройки ТИК'!$D$17,4,2)),0,IF(GA33="К",FU33,0))))</f>
        <v>0</v>
      </c>
      <c r="FX33" s="257">
        <f t="shared" si="116"/>
        <v>0</v>
      </c>
      <c r="FY33" s="257">
        <f t="shared" si="117"/>
        <v>0</v>
      </c>
      <c r="FZ33" s="280">
        <f t="shared" ca="1" si="118"/>
        <v>0</v>
      </c>
      <c r="GA33" s="651" t="str">
        <f t="shared" si="119"/>
        <v/>
      </c>
      <c r="GB33" s="254" t="str">
        <f t="shared" si="120"/>
        <v/>
      </c>
      <c r="GC33" s="171"/>
      <c r="GD33" s="171"/>
      <c r="GE33" s="255" t="str">
        <f t="shared" si="121"/>
        <v>0:</v>
      </c>
      <c r="GF33" s="255" t="str">
        <f t="shared" si="122"/>
        <v>0:</v>
      </c>
      <c r="GG33" s="256">
        <f t="shared" si="123"/>
        <v>0</v>
      </c>
      <c r="GH33" s="257">
        <f>IF(ISERROR(IF(VALUE(MID('Настройки ТИК'!$C$17,4,2))=VALUE(MID('Настройки ТИК'!$D$17,4,2)),IF(GM33="К",GG33,0),IF(MONTH($A33)&lt;VALUE(MID('Настройки ТИК'!$D$17,4,2)),IF(GM33="К",GG33,0),0))),0,IF(VALUE(MID('Настройки ТИК'!$C$17,4,2))=VALUE(MID('Настройки ТИК'!$D$17,4,2)),IF(GM33="К",GG33,0),IF(MONTH($A33)&lt;VALUE(MID('Настройки ТИК'!$D$17,4,2)),IF(GM33="К",GG33,0),0)))</f>
        <v>0</v>
      </c>
      <c r="GI33" s="257">
        <f>IF(ISERROR(IF(VALUE(MID('Настройки ТИК'!$C$17,4,2))=VALUE(MID('Настройки ТИК'!$D$17,4,2)),0,IF(MONTH($A33)&lt;VALUE(MID('Настройки ТИК'!$D$17,4,2)),0,IF(GM33="К",GG33,0)))),0,IF(VALUE(MID('Настройки ТИК'!$C$17,4,2))=VALUE(MID('Настройки ТИК'!$D$17,4,2)),0,IF(MONTH($A33)&lt;VALUE(MID('Настройки ТИК'!$D$17,4,2)),0,IF(GM33="К",GG33,0))))</f>
        <v>0</v>
      </c>
      <c r="GJ33" s="257">
        <f t="shared" si="124"/>
        <v>0</v>
      </c>
      <c r="GK33" s="257">
        <f t="shared" si="125"/>
        <v>0</v>
      </c>
      <c r="GL33" s="280">
        <f t="shared" ca="1" si="126"/>
        <v>0</v>
      </c>
      <c r="GM33" s="651" t="str">
        <f t="shared" si="127"/>
        <v/>
      </c>
      <c r="GN33" s="254" t="str">
        <f t="shared" si="128"/>
        <v/>
      </c>
      <c r="GO33" s="171"/>
      <c r="GP33" s="171"/>
      <c r="GQ33" s="255" t="str">
        <f t="shared" si="129"/>
        <v>0:</v>
      </c>
      <c r="GR33" s="255" t="str">
        <f t="shared" si="130"/>
        <v>0:</v>
      </c>
      <c r="GS33" s="256">
        <f t="shared" si="131"/>
        <v>0</v>
      </c>
      <c r="GT33" s="257">
        <f>IF(ISERROR(IF(VALUE(MID('Настройки ТИК'!$C$17,4,2))=VALUE(MID('Настройки ТИК'!$D$17,4,2)),IF(GY33="К",GS33,0),IF(MONTH($A33)&lt;VALUE(MID('Настройки ТИК'!$D$17,4,2)),IF(GY33="К",GS33,0),0))),0,IF(VALUE(MID('Настройки ТИК'!$C$17,4,2))=VALUE(MID('Настройки ТИК'!$D$17,4,2)),IF(GY33="К",GS33,0),IF(MONTH($A33)&lt;VALUE(MID('Настройки ТИК'!$D$17,4,2)),IF(GY33="К",GS33,0),0)))</f>
        <v>0</v>
      </c>
      <c r="GU33" s="257">
        <f>IF(ISERROR(IF(VALUE(MID('Настройки ТИК'!$C$17,4,2))=VALUE(MID('Настройки ТИК'!$D$17,4,2)),0,IF(MONTH($A33)&lt;VALUE(MID('Настройки ТИК'!$D$17,4,2)),0,IF(GY33="К",GS33,0)))),0,IF(VALUE(MID('Настройки ТИК'!$C$17,4,2))=VALUE(MID('Настройки ТИК'!$D$17,4,2)),0,IF(MONTH($A33)&lt;VALUE(MID('Настройки ТИК'!$D$17,4,2)),0,IF(GY33="К",GS33,0))))</f>
        <v>0</v>
      </c>
      <c r="GV33" s="257">
        <f t="shared" si="132"/>
        <v>0</v>
      </c>
      <c r="GW33" s="257">
        <f t="shared" si="133"/>
        <v>0</v>
      </c>
      <c r="GX33" s="280">
        <f t="shared" ca="1" si="134"/>
        <v>0</v>
      </c>
      <c r="GY33" s="651" t="str">
        <f t="shared" si="135"/>
        <v/>
      </c>
      <c r="GZ33" s="254" t="str">
        <f t="shared" si="136"/>
        <v/>
      </c>
      <c r="HA33" s="171"/>
      <c r="HB33" s="171"/>
      <c r="HC33" s="255" t="str">
        <f t="shared" si="137"/>
        <v>0:</v>
      </c>
      <c r="HD33" s="255" t="str">
        <f t="shared" si="138"/>
        <v>0:</v>
      </c>
      <c r="HE33" s="256">
        <f t="shared" si="139"/>
        <v>0</v>
      </c>
      <c r="HF33" s="257">
        <f>IF(ISERROR(IF(VALUE(MID('Настройки ТИК'!$C$17,4,2))=VALUE(MID('Настройки ТИК'!$D$17,4,2)),IF(HK33="К",HE33,0),IF(MONTH($A33)&lt;VALUE(MID('Настройки ТИК'!$D$17,4,2)),IF(HK33="К",HE33,0),0))),0,IF(VALUE(MID('Настройки ТИК'!$C$17,4,2))=VALUE(MID('Настройки ТИК'!$D$17,4,2)),IF(HK33="К",HE33,0),IF(MONTH($A33)&lt;VALUE(MID('Настройки ТИК'!$D$17,4,2)),IF(HK33="К",HE33,0),0)))</f>
        <v>0</v>
      </c>
      <c r="HG33" s="257">
        <f>IF(ISERROR(IF(VALUE(MID('Настройки ТИК'!$C$17,4,2))=VALUE(MID('Настройки ТИК'!$D$17,4,2)),0,IF(MONTH($A33)&lt;VALUE(MID('Настройки ТИК'!$D$17,4,2)),0,IF(HK33="К",HE33,0)))),0,IF(VALUE(MID('Настройки ТИК'!$C$17,4,2))=VALUE(MID('Настройки ТИК'!$D$17,4,2)),0,IF(MONTH($A33)&lt;VALUE(MID('Настройки ТИК'!$D$17,4,2)),0,IF(HK33="К",HE33,0))))</f>
        <v>0</v>
      </c>
      <c r="HH33" s="257">
        <f t="shared" si="140"/>
        <v>0</v>
      </c>
      <c r="HI33" s="257">
        <f t="shared" si="141"/>
        <v>0</v>
      </c>
      <c r="HJ33" s="280">
        <f t="shared" ca="1" si="142"/>
        <v>0</v>
      </c>
      <c r="HK33" s="651" t="str">
        <f t="shared" si="143"/>
        <v/>
      </c>
      <c r="HO33" s="377" t="str">
        <f>'Настройки ТИК'!$C$55</f>
        <v>116_2605_426</v>
      </c>
    </row>
    <row r="34" spans="1:223" x14ac:dyDescent="0.25">
      <c r="A34" s="777" t="e">
        <f>DATE(RIGHT(date_of_choice, 4), MID(date_of_choice, FIND(".", date_of_choice) + 1, 2),LEFT(date_of_choice, 2))-18</f>
        <v>#VALUE!</v>
      </c>
      <c r="B34" s="389"/>
      <c r="C34" s="462">
        <v>6</v>
      </c>
      <c r="D34" s="254">
        <f t="shared" si="0"/>
        <v>134</v>
      </c>
      <c r="E34" s="171"/>
      <c r="F34" s="171"/>
      <c r="G34" s="255" t="str">
        <f t="shared" si="1"/>
        <v>0:</v>
      </c>
      <c r="H34" s="255" t="str">
        <f t="shared" si="2"/>
        <v>0:</v>
      </c>
      <c r="I34" s="256">
        <f t="shared" si="3"/>
        <v>0</v>
      </c>
      <c r="J34" s="257">
        <f>IF(ISERROR(IF(VALUE(MID('Настройки ТИК'!$C$17,4,2))=VALUE(MID('Настройки ТИК'!$D$17,4,2)),IF(O34="К",I34,0),IF(MONTH($A34)&lt;VALUE(MID('Настройки ТИК'!$D$17,4,2)),IF(O34="К",I34,0),0))),0,IF(VALUE(MID('Настройки ТИК'!$C$17,4,2))=VALUE(MID('Настройки ТИК'!$D$17,4,2)),IF(O34="К",I34,0),IF(MONTH($A34)&lt;VALUE(MID('Настройки ТИК'!$D$17,4,2)),IF(O34="К",I34,0),0)))</f>
        <v>0</v>
      </c>
      <c r="K34" s="257">
        <f>IF(ISERROR(IF(VALUE(MID('Настройки ТИК'!$C$17,4,2))=VALUE(MID('Настройки ТИК'!$D$17,4,2)),0,IF(MONTH($A34)&lt;VALUE(MID('Настройки ТИК'!$D$17,4,2)),0,IF(O34="К",I34,0)))),0,IF(VALUE(MID('Настройки ТИК'!$C$17,4,2))=VALUE(MID('Настройки ТИК'!$D$17,4,2)),0,IF(MONTH($A34)&lt;VALUE(MID('Настройки ТИК'!$D$17,4,2)),0,IF(O34="К",I34,0))))</f>
        <v>0</v>
      </c>
      <c r="L34" s="257">
        <f t="shared" si="4"/>
        <v>0</v>
      </c>
      <c r="M34" s="257">
        <f t="shared" si="5"/>
        <v>0</v>
      </c>
      <c r="N34" s="280">
        <f t="shared" ca="1" si="6"/>
        <v>0</v>
      </c>
      <c r="O34" s="651" t="str">
        <f t="shared" si="7"/>
        <v/>
      </c>
      <c r="P34" s="254">
        <f t="shared" si="8"/>
        <v>135</v>
      </c>
      <c r="Q34" s="171"/>
      <c r="R34" s="171"/>
      <c r="S34" s="255" t="str">
        <f t="shared" si="9"/>
        <v>0:</v>
      </c>
      <c r="T34" s="255" t="str">
        <f t="shared" si="10"/>
        <v>0:</v>
      </c>
      <c r="U34" s="256">
        <f t="shared" si="11"/>
        <v>0</v>
      </c>
      <c r="V34" s="257">
        <f>IF(ISERROR(IF(VALUE(MID('Настройки ТИК'!$C$17,4,2))=VALUE(MID('Настройки ТИК'!$D$17,4,2)),IF(AA34="К",U34,0),IF(MONTH($A34)&lt;VALUE(MID('Настройки ТИК'!$D$17,4,2)),IF(AA34="К",U34,0),0))),0,IF(VALUE(MID('Настройки ТИК'!$C$17,4,2))=VALUE(MID('Настройки ТИК'!$D$17,4,2)),IF(AA34="К",U34,0),IF(MONTH($A34)&lt;VALUE(MID('Настройки ТИК'!$D$17,4,2)),IF(AA34="К",U34,0),0)))</f>
        <v>0</v>
      </c>
      <c r="W34" s="257">
        <f>IF(ISERROR(IF(VALUE(MID('Настройки ТИК'!$C$17,4,2))=VALUE(MID('Настройки ТИК'!$D$17,4,2)),0,IF(MONTH($A34)&lt;VALUE(MID('Настройки ТИК'!$D$17,4,2)),0,IF(AA34="К",U34,0)))),0,IF(VALUE(MID('Настройки ТИК'!$C$17,4,2))=VALUE(MID('Настройки ТИК'!$D$17,4,2)),0,IF(MONTH($A34)&lt;VALUE(MID('Настройки ТИК'!$D$17,4,2)),0,IF(AA34="К",U34,0))))</f>
        <v>0</v>
      </c>
      <c r="X34" s="257">
        <f t="shared" si="12"/>
        <v>0</v>
      </c>
      <c r="Y34" s="257">
        <f t="shared" si="13"/>
        <v>0</v>
      </c>
      <c r="Z34" s="280">
        <f t="shared" ca="1" si="14"/>
        <v>0</v>
      </c>
      <c r="AA34" s="651" t="str">
        <f t="shared" si="15"/>
        <v/>
      </c>
      <c r="AB34" s="254">
        <f t="shared" si="16"/>
        <v>136</v>
      </c>
      <c r="AC34" s="171"/>
      <c r="AD34" s="171"/>
      <c r="AE34" s="255" t="str">
        <f t="shared" si="17"/>
        <v>0:</v>
      </c>
      <c r="AF34" s="255" t="str">
        <f t="shared" si="18"/>
        <v>0:</v>
      </c>
      <c r="AG34" s="256">
        <f t="shared" si="19"/>
        <v>0</v>
      </c>
      <c r="AH34" s="257">
        <f>IF(ISERROR(IF(VALUE(MID('Настройки ТИК'!$C$17,4,2))=VALUE(MID('Настройки ТИК'!$D$17,4,2)),IF(AM34="К",AG34,0),IF(MONTH($A34)&lt;VALUE(MID('Настройки ТИК'!$D$17,4,2)),IF(AM34="К",AG34,0),0))),0,IF(VALUE(MID('Настройки ТИК'!$C$17,4,2))=VALUE(MID('Настройки ТИК'!$D$17,4,2)),IF(AM34="К",AG34,0),IF(MONTH($A34)&lt;VALUE(MID('Настройки ТИК'!$D$17,4,2)),IF(AM34="К",AG34,0),0)))</f>
        <v>0</v>
      </c>
      <c r="AI34" s="257">
        <f>IF(ISERROR(IF(VALUE(MID('Настройки ТИК'!$C$17,4,2))=VALUE(MID('Настройки ТИК'!$D$17,4,2)),0,IF(MONTH($A34)&lt;VALUE(MID('Настройки ТИК'!$D$17,4,2)),0,IF(AM34="К",AG34,0)))),0,IF(VALUE(MID('Настройки ТИК'!$C$17,4,2))=VALUE(MID('Настройки ТИК'!$D$17,4,2)),0,IF(MONTH($A34)&lt;VALUE(MID('Настройки ТИК'!$D$17,4,2)),0,IF(AM34="К",AG34,0))))</f>
        <v>0</v>
      </c>
      <c r="AJ34" s="257">
        <f t="shared" si="20"/>
        <v>0</v>
      </c>
      <c r="AK34" s="257">
        <f t="shared" si="21"/>
        <v>0</v>
      </c>
      <c r="AL34" s="280">
        <f t="shared" ca="1" si="22"/>
        <v>0</v>
      </c>
      <c r="AM34" s="651" t="str">
        <f t="shared" si="23"/>
        <v/>
      </c>
      <c r="AN34" s="254" t="str">
        <f t="shared" si="24"/>
        <v/>
      </c>
      <c r="AO34" s="171"/>
      <c r="AP34" s="171"/>
      <c r="AQ34" s="255" t="str">
        <f t="shared" si="25"/>
        <v>0:</v>
      </c>
      <c r="AR34" s="255" t="str">
        <f t="shared" si="26"/>
        <v>0:</v>
      </c>
      <c r="AS34" s="256">
        <f t="shared" si="27"/>
        <v>0</v>
      </c>
      <c r="AT34" s="257">
        <f>IF(ISERROR(IF(VALUE(MID('Настройки ТИК'!$C$17,4,2))=VALUE(MID('Настройки ТИК'!$D$17,4,2)),IF(AY34="К",AS34,0),IF(MONTH($A34)&lt;VALUE(MID('Настройки ТИК'!$D$17,4,2)),IF(AY34="К",AS34,0),0))),0,IF(VALUE(MID('Настройки ТИК'!$C$17,4,2))=VALUE(MID('Настройки ТИК'!$D$17,4,2)),IF(AY34="К",AS34,0),IF(MONTH($A34)&lt;VALUE(MID('Настройки ТИК'!$D$17,4,2)),IF(AY34="К",AS34,0),0)))</f>
        <v>0</v>
      </c>
      <c r="AU34" s="257">
        <f>IF(ISERROR(IF(VALUE(MID('Настройки ТИК'!$C$17,4,2))=VALUE(MID('Настройки ТИК'!$D$17,4,2)),0,IF(MONTH($A34)&lt;VALUE(MID('Настройки ТИК'!$D$17,4,2)),0,IF(AY34="К",AS34,0)))),0,IF(VALUE(MID('Настройки ТИК'!$C$17,4,2))=VALUE(MID('Настройки ТИК'!$D$17,4,2)),0,IF(MONTH($A34)&lt;VALUE(MID('Настройки ТИК'!$D$17,4,2)),0,IF(AY34="К",AS34,0))))</f>
        <v>0</v>
      </c>
      <c r="AV34" s="257">
        <f t="shared" si="28"/>
        <v>0</v>
      </c>
      <c r="AW34" s="257">
        <f t="shared" si="29"/>
        <v>0</v>
      </c>
      <c r="AX34" s="280">
        <f t="shared" ca="1" si="30"/>
        <v>0</v>
      </c>
      <c r="AY34" s="651" t="str">
        <f t="shared" si="31"/>
        <v/>
      </c>
      <c r="AZ34" s="254" t="str">
        <f t="shared" si="32"/>
        <v/>
      </c>
      <c r="BA34" s="171"/>
      <c r="BB34" s="171"/>
      <c r="BC34" s="255" t="str">
        <f t="shared" si="33"/>
        <v>0:</v>
      </c>
      <c r="BD34" s="255" t="str">
        <f t="shared" si="34"/>
        <v>0:</v>
      </c>
      <c r="BE34" s="256">
        <f t="shared" si="35"/>
        <v>0</v>
      </c>
      <c r="BF34" s="257">
        <f>IF(ISERROR(IF(VALUE(MID('Настройки ТИК'!$C$17,4,2))=VALUE(MID('Настройки ТИК'!$D$17,4,2)),IF(BK34="К",BE34,0),IF(MONTH($A34)&lt;VALUE(MID('Настройки ТИК'!$D$17,4,2)),IF(BK34="К",BE34,0),0))),0,IF(VALUE(MID('Настройки ТИК'!$C$17,4,2))=VALUE(MID('Настройки ТИК'!$D$17,4,2)),IF(BK34="К",BE34,0),IF(MONTH($A34)&lt;VALUE(MID('Настройки ТИК'!$D$17,4,2)),IF(BK34="К",BE34,0),0)))</f>
        <v>0</v>
      </c>
      <c r="BG34" s="257">
        <f>IF(ISERROR(IF(VALUE(MID('Настройки ТИК'!$C$17,4,2))=VALUE(MID('Настройки ТИК'!$D$17,4,2)),0,IF(MONTH($A34)&lt;VALUE(MID('Настройки ТИК'!$D$17,4,2)),0,IF(BK34="К",BE34,0)))),0,IF(VALUE(MID('Настройки ТИК'!$C$17,4,2))=VALUE(MID('Настройки ТИК'!$D$17,4,2)),0,IF(MONTH($A34)&lt;VALUE(MID('Настройки ТИК'!$D$17,4,2)),0,IF(BK34="К",BE34,0))))</f>
        <v>0</v>
      </c>
      <c r="BH34" s="257">
        <f t="shared" si="36"/>
        <v>0</v>
      </c>
      <c r="BI34" s="257">
        <f t="shared" si="37"/>
        <v>0</v>
      </c>
      <c r="BJ34" s="280">
        <f t="shared" ca="1" si="38"/>
        <v>0</v>
      </c>
      <c r="BK34" s="651" t="str">
        <f t="shared" si="39"/>
        <v/>
      </c>
      <c r="BL34" s="254" t="str">
        <f t="shared" si="40"/>
        <v/>
      </c>
      <c r="BM34" s="171"/>
      <c r="BN34" s="171"/>
      <c r="BO34" s="255" t="str">
        <f t="shared" si="41"/>
        <v>0:</v>
      </c>
      <c r="BP34" s="255" t="str">
        <f t="shared" si="42"/>
        <v>0:</v>
      </c>
      <c r="BQ34" s="256">
        <f t="shared" si="43"/>
        <v>0</v>
      </c>
      <c r="BR34" s="257">
        <f>IF(ISERROR(IF(VALUE(MID('Настройки ТИК'!$C$17,4,2))=VALUE(MID('Настройки ТИК'!$D$17,4,2)),IF(BW34="К",BQ34,0),IF(MONTH($A34)&lt;VALUE(MID('Настройки ТИК'!$D$17,4,2)),IF(BW34="К",BQ34,0),0))),0,IF(VALUE(MID('Настройки ТИК'!$C$17,4,2))=VALUE(MID('Настройки ТИК'!$D$17,4,2)),IF(BW34="К",BQ34,0),IF(MONTH($A34)&lt;VALUE(MID('Настройки ТИК'!$D$17,4,2)),IF(BW34="К",BQ34,0),0)))</f>
        <v>0</v>
      </c>
      <c r="BS34" s="257">
        <f>IF(ISERROR(IF(VALUE(MID('Настройки ТИК'!$C$17,4,2))=VALUE(MID('Настройки ТИК'!$D$17,4,2)),0,IF(MONTH($A34)&lt;VALUE(MID('Настройки ТИК'!$D$17,4,2)),0,IF(BW34="К",BQ34,0)))),0,IF(VALUE(MID('Настройки ТИК'!$C$17,4,2))=VALUE(MID('Настройки ТИК'!$D$17,4,2)),0,IF(MONTH($A34)&lt;VALUE(MID('Настройки ТИК'!$D$17,4,2)),0,IF(BW34="К",BQ34,0))))</f>
        <v>0</v>
      </c>
      <c r="BT34" s="257">
        <f t="shared" si="44"/>
        <v>0</v>
      </c>
      <c r="BU34" s="257">
        <f t="shared" si="45"/>
        <v>0</v>
      </c>
      <c r="BV34" s="280">
        <f t="shared" ca="1" si="46"/>
        <v>0</v>
      </c>
      <c r="BW34" s="651" t="str">
        <f t="shared" si="47"/>
        <v/>
      </c>
      <c r="BX34" s="254" t="str">
        <f t="shared" si="48"/>
        <v/>
      </c>
      <c r="BY34" s="171"/>
      <c r="BZ34" s="171"/>
      <c r="CA34" s="255" t="str">
        <f t="shared" si="49"/>
        <v>0:</v>
      </c>
      <c r="CB34" s="255" t="str">
        <f t="shared" si="50"/>
        <v>0:</v>
      </c>
      <c r="CC34" s="256">
        <f t="shared" si="51"/>
        <v>0</v>
      </c>
      <c r="CD34" s="257">
        <f>IF(ISERROR(IF(VALUE(MID('Настройки ТИК'!$C$17,4,2))=VALUE(MID('Настройки ТИК'!$D$17,4,2)),IF(CI34="К",CC34,0),IF(MONTH($A34)&lt;VALUE(MID('Настройки ТИК'!$D$17,4,2)),IF(CI34="К",CC34,0),0))),0,IF(VALUE(MID('Настройки ТИК'!$C$17,4,2))=VALUE(MID('Настройки ТИК'!$D$17,4,2)),IF(CI34="К",CC34,0),IF(MONTH($A34)&lt;VALUE(MID('Настройки ТИК'!$D$17,4,2)),IF(CI34="К",CC34,0),0)))</f>
        <v>0</v>
      </c>
      <c r="CE34" s="257">
        <f>IF(ISERROR(IF(VALUE(MID('Настройки ТИК'!$C$17,4,2))=VALUE(MID('Настройки ТИК'!$D$17,4,2)),0,IF(MONTH($A34)&lt;VALUE(MID('Настройки ТИК'!$D$17,4,2)),0,IF(CI34="К",CC34,0)))),0,IF(VALUE(MID('Настройки ТИК'!$C$17,4,2))=VALUE(MID('Настройки ТИК'!$D$17,4,2)),0,IF(MONTH($A34)&lt;VALUE(MID('Настройки ТИК'!$D$17,4,2)),0,IF(CI34="К",CC34,0))))</f>
        <v>0</v>
      </c>
      <c r="CF34" s="257">
        <f t="shared" si="52"/>
        <v>0</v>
      </c>
      <c r="CG34" s="257">
        <f t="shared" si="53"/>
        <v>0</v>
      </c>
      <c r="CH34" s="280">
        <f t="shared" ca="1" si="54"/>
        <v>0</v>
      </c>
      <c r="CI34" s="651" t="str">
        <f t="shared" si="55"/>
        <v/>
      </c>
      <c r="CJ34" s="254" t="str">
        <f t="shared" si="56"/>
        <v/>
      </c>
      <c r="CK34" s="171"/>
      <c r="CL34" s="171"/>
      <c r="CM34" s="255" t="str">
        <f t="shared" si="57"/>
        <v>0:</v>
      </c>
      <c r="CN34" s="255" t="str">
        <f t="shared" si="58"/>
        <v>0:</v>
      </c>
      <c r="CO34" s="256">
        <f t="shared" si="59"/>
        <v>0</v>
      </c>
      <c r="CP34" s="257">
        <f>IF(ISERROR(IF(VALUE(MID('Настройки ТИК'!$C$17,4,2))=VALUE(MID('Настройки ТИК'!$D$17,4,2)),IF(CU34="К",CO34,0),IF(MONTH($A34)&lt;VALUE(MID('Настройки ТИК'!$D$17,4,2)),IF(CU34="К",CO34,0),0))),0,IF(VALUE(MID('Настройки ТИК'!$C$17,4,2))=VALUE(MID('Настройки ТИК'!$D$17,4,2)),IF(CU34="К",CO34,0),IF(MONTH($A34)&lt;VALUE(MID('Настройки ТИК'!$D$17,4,2)),IF(CU34="К",CO34,0),0)))</f>
        <v>0</v>
      </c>
      <c r="CQ34" s="257">
        <f>IF(ISERROR(IF(VALUE(MID('Настройки ТИК'!$C$17,4,2))=VALUE(MID('Настройки ТИК'!$D$17,4,2)),0,IF(MONTH($A34)&lt;VALUE(MID('Настройки ТИК'!$D$17,4,2)),0,IF(CU34="К",CO34,0)))),0,IF(VALUE(MID('Настройки ТИК'!$C$17,4,2))=VALUE(MID('Настройки ТИК'!$D$17,4,2)),0,IF(MONTH($A34)&lt;VALUE(MID('Настройки ТИК'!$D$17,4,2)),0,IF(CU34="К",CO34,0))))</f>
        <v>0</v>
      </c>
      <c r="CR34" s="257">
        <f t="shared" si="60"/>
        <v>0</v>
      </c>
      <c r="CS34" s="257">
        <f t="shared" si="61"/>
        <v>0</v>
      </c>
      <c r="CT34" s="280">
        <f t="shared" ca="1" si="62"/>
        <v>0</v>
      </c>
      <c r="CU34" s="651" t="str">
        <f t="shared" si="63"/>
        <v/>
      </c>
      <c r="CV34" s="254" t="str">
        <f t="shared" si="64"/>
        <v/>
      </c>
      <c r="CW34" s="171"/>
      <c r="CX34" s="171"/>
      <c r="CY34" s="255" t="str">
        <f t="shared" si="65"/>
        <v>0:</v>
      </c>
      <c r="CZ34" s="255" t="str">
        <f t="shared" si="66"/>
        <v>0:</v>
      </c>
      <c r="DA34" s="256">
        <f t="shared" si="67"/>
        <v>0</v>
      </c>
      <c r="DB34" s="257">
        <f>IF(ISERROR(IF(VALUE(MID('Настройки ТИК'!$C$17,4,2))=VALUE(MID('Настройки ТИК'!$D$17,4,2)),IF(DG34="К",DA34,0),IF(MONTH($A34)&lt;VALUE(MID('Настройки ТИК'!$D$17,4,2)),IF(DG34="К",DA34,0),0))),0,IF(VALUE(MID('Настройки ТИК'!$C$17,4,2))=VALUE(MID('Настройки ТИК'!$D$17,4,2)),IF(DG34="К",DA34,0),IF(MONTH($A34)&lt;VALUE(MID('Настройки ТИК'!$D$17,4,2)),IF(DG34="К",DA34,0),0)))</f>
        <v>0</v>
      </c>
      <c r="DC34" s="257">
        <f>IF(ISERROR(IF(VALUE(MID('Настройки ТИК'!$C$17,4,2))=VALUE(MID('Настройки ТИК'!$D$17,4,2)),0,IF(MONTH($A34)&lt;VALUE(MID('Настройки ТИК'!$D$17,4,2)),0,IF(DG34="К",DA34,0)))),0,IF(VALUE(MID('Настройки ТИК'!$C$17,4,2))=VALUE(MID('Настройки ТИК'!$D$17,4,2)),0,IF(MONTH($A34)&lt;VALUE(MID('Настройки ТИК'!$D$17,4,2)),0,IF(DG34="К",DA34,0))))</f>
        <v>0</v>
      </c>
      <c r="DD34" s="257">
        <f t="shared" si="68"/>
        <v>0</v>
      </c>
      <c r="DE34" s="257">
        <f t="shared" si="69"/>
        <v>0</v>
      </c>
      <c r="DF34" s="280">
        <f t="shared" ca="1" si="70"/>
        <v>0</v>
      </c>
      <c r="DG34" s="651" t="str">
        <f t="shared" si="71"/>
        <v/>
      </c>
      <c r="DH34" s="254" t="str">
        <f t="shared" si="72"/>
        <v/>
      </c>
      <c r="DI34" s="171"/>
      <c r="DJ34" s="171"/>
      <c r="DK34" s="255" t="str">
        <f t="shared" si="73"/>
        <v>0:</v>
      </c>
      <c r="DL34" s="255" t="str">
        <f t="shared" si="74"/>
        <v>0:</v>
      </c>
      <c r="DM34" s="256">
        <f t="shared" si="75"/>
        <v>0</v>
      </c>
      <c r="DN34" s="257">
        <f>IF(ISERROR(IF(VALUE(MID('Настройки ТИК'!$C$17,4,2))=VALUE(MID('Настройки ТИК'!$D$17,4,2)),IF(DS34="К",DM34,0),IF(MONTH($A34)&lt;VALUE(MID('Настройки ТИК'!$D$17,4,2)),IF(DS34="К",DM34,0),0))),0,IF(VALUE(MID('Настройки ТИК'!$C$17,4,2))=VALUE(MID('Настройки ТИК'!$D$17,4,2)),IF(DS34="К",DM34,0),IF(MONTH($A34)&lt;VALUE(MID('Настройки ТИК'!$D$17,4,2)),IF(DS34="К",DM34,0),0)))</f>
        <v>0</v>
      </c>
      <c r="DO34" s="257">
        <f>IF(ISERROR(IF(VALUE(MID('Настройки ТИК'!$C$17,4,2))=VALUE(MID('Настройки ТИК'!$D$17,4,2)),0,IF(MONTH($A34)&lt;VALUE(MID('Настройки ТИК'!$D$17,4,2)),0,IF(DS34="К",DM34,0)))),0,IF(VALUE(MID('Настройки ТИК'!$C$17,4,2))=VALUE(MID('Настройки ТИК'!$D$17,4,2)),0,IF(MONTH($A34)&lt;VALUE(MID('Настройки ТИК'!$D$17,4,2)),0,IF(DS34="К",DM34,0))))</f>
        <v>0</v>
      </c>
      <c r="DP34" s="257">
        <f t="shared" si="76"/>
        <v>0</v>
      </c>
      <c r="DQ34" s="257">
        <f t="shared" si="77"/>
        <v>0</v>
      </c>
      <c r="DR34" s="280">
        <f t="shared" ca="1" si="78"/>
        <v>0</v>
      </c>
      <c r="DS34" s="651" t="str">
        <f t="shared" si="79"/>
        <v/>
      </c>
      <c r="DT34" s="254" t="str">
        <f t="shared" si="80"/>
        <v/>
      </c>
      <c r="DU34" s="171"/>
      <c r="DV34" s="171"/>
      <c r="DW34" s="255" t="str">
        <f t="shared" si="81"/>
        <v>0:</v>
      </c>
      <c r="DX34" s="255" t="str">
        <f t="shared" si="82"/>
        <v>0:</v>
      </c>
      <c r="DY34" s="256">
        <f t="shared" si="83"/>
        <v>0</v>
      </c>
      <c r="DZ34" s="257">
        <f>IF(ISERROR(IF(VALUE(MID('Настройки ТИК'!$C$17,4,2))=VALUE(MID('Настройки ТИК'!$D$17,4,2)),IF(EE34="К",DY34,0),IF(MONTH($A34)&lt;VALUE(MID('Настройки ТИК'!$D$17,4,2)),IF(EE34="К",DY34,0),0))),0,IF(VALUE(MID('Настройки ТИК'!$C$17,4,2))=VALUE(MID('Настройки ТИК'!$D$17,4,2)),IF(EE34="К",DY34,0),IF(MONTH($A34)&lt;VALUE(MID('Настройки ТИК'!$D$17,4,2)),IF(EE34="К",DY34,0),0)))</f>
        <v>0</v>
      </c>
      <c r="EA34" s="257">
        <f>IF(ISERROR(IF(VALUE(MID('Настройки ТИК'!$C$17,4,2))=VALUE(MID('Настройки ТИК'!$D$17,4,2)),0,IF(MONTH($A34)&lt;VALUE(MID('Настройки ТИК'!$D$17,4,2)),0,IF(EE34="К",DY34,0)))),0,IF(VALUE(MID('Настройки ТИК'!$C$17,4,2))=VALUE(MID('Настройки ТИК'!$D$17,4,2)),0,IF(MONTH($A34)&lt;VALUE(MID('Настройки ТИК'!$D$17,4,2)),0,IF(EE34="К",DY34,0))))</f>
        <v>0</v>
      </c>
      <c r="EB34" s="257">
        <f t="shared" si="84"/>
        <v>0</v>
      </c>
      <c r="EC34" s="257">
        <f t="shared" si="85"/>
        <v>0</v>
      </c>
      <c r="ED34" s="280">
        <f t="shared" ca="1" si="86"/>
        <v>0</v>
      </c>
      <c r="EE34" s="651" t="str">
        <f t="shared" si="87"/>
        <v/>
      </c>
      <c r="EF34" s="254" t="str">
        <f t="shared" si="88"/>
        <v/>
      </c>
      <c r="EG34" s="171"/>
      <c r="EH34" s="171"/>
      <c r="EI34" s="255" t="str">
        <f t="shared" si="89"/>
        <v>0:</v>
      </c>
      <c r="EJ34" s="255" t="str">
        <f t="shared" si="90"/>
        <v>0:</v>
      </c>
      <c r="EK34" s="256">
        <f t="shared" si="91"/>
        <v>0</v>
      </c>
      <c r="EL34" s="257">
        <f>IF(ISERROR(IF(VALUE(MID('Настройки ТИК'!$C$17,4,2))=VALUE(MID('Настройки ТИК'!$D$17,4,2)),IF(EQ34="К",EK34,0),IF(MONTH($A34)&lt;VALUE(MID('Настройки ТИК'!$D$17,4,2)),IF(EQ34="К",EK34,0),0))),0,IF(VALUE(MID('Настройки ТИК'!$C$17,4,2))=VALUE(MID('Настройки ТИК'!$D$17,4,2)),IF(EQ34="К",EK34,0),IF(MONTH($A34)&lt;VALUE(MID('Настройки ТИК'!$D$17,4,2)),IF(EQ34="К",EK34,0),0)))</f>
        <v>0</v>
      </c>
      <c r="EM34" s="257">
        <f>IF(ISERROR(IF(VALUE(MID('Настройки ТИК'!$C$17,4,2))=VALUE(MID('Настройки ТИК'!$D$17,4,2)),0,IF(MONTH($A34)&lt;VALUE(MID('Настройки ТИК'!$D$17,4,2)),0,IF(EQ34="К",EK34,0)))),0,IF(VALUE(MID('Настройки ТИК'!$C$17,4,2))=VALUE(MID('Настройки ТИК'!$D$17,4,2)),0,IF(MONTH($A34)&lt;VALUE(MID('Настройки ТИК'!$D$17,4,2)),0,IF(EQ34="К",EK34,0))))</f>
        <v>0</v>
      </c>
      <c r="EN34" s="257">
        <f t="shared" si="92"/>
        <v>0</v>
      </c>
      <c r="EO34" s="257">
        <f t="shared" si="93"/>
        <v>0</v>
      </c>
      <c r="EP34" s="280">
        <f t="shared" ca="1" si="94"/>
        <v>0</v>
      </c>
      <c r="EQ34" s="651" t="str">
        <f t="shared" si="95"/>
        <v/>
      </c>
      <c r="ER34" s="254" t="str">
        <f t="shared" si="96"/>
        <v/>
      </c>
      <c r="ES34" s="171"/>
      <c r="ET34" s="171"/>
      <c r="EU34" s="255" t="str">
        <f t="shared" si="97"/>
        <v>0:</v>
      </c>
      <c r="EV34" s="255" t="str">
        <f t="shared" si="98"/>
        <v>0:</v>
      </c>
      <c r="EW34" s="256">
        <f t="shared" si="99"/>
        <v>0</v>
      </c>
      <c r="EX34" s="257">
        <f>IF(ISERROR(IF(VALUE(MID('Настройки ТИК'!$C$17,4,2))=VALUE(MID('Настройки ТИК'!$D$17,4,2)),IF(FC34="К",EW34,0),IF(MONTH($A34)&lt;VALUE(MID('Настройки ТИК'!$D$17,4,2)),IF(FC34="К",EW34,0),0))),0,IF(VALUE(MID('Настройки ТИК'!$C$17,4,2))=VALUE(MID('Настройки ТИК'!$D$17,4,2)),IF(FC34="К",EW34,0),IF(MONTH($A34)&lt;VALUE(MID('Настройки ТИК'!$D$17,4,2)),IF(FC34="К",EW34,0),0)))</f>
        <v>0</v>
      </c>
      <c r="EY34" s="257">
        <f>IF(ISERROR(IF(VALUE(MID('Настройки ТИК'!$C$17,4,2))=VALUE(MID('Настройки ТИК'!$D$17,4,2)),0,IF(MONTH($A34)&lt;VALUE(MID('Настройки ТИК'!$D$17,4,2)),0,IF(FC34="К",EW34,0)))),0,IF(VALUE(MID('Настройки ТИК'!$C$17,4,2))=VALUE(MID('Настройки ТИК'!$D$17,4,2)),0,IF(MONTH($A34)&lt;VALUE(MID('Настройки ТИК'!$D$17,4,2)),0,IF(FC34="К",EW34,0))))</f>
        <v>0</v>
      </c>
      <c r="EZ34" s="257">
        <f t="shared" si="100"/>
        <v>0</v>
      </c>
      <c r="FA34" s="257">
        <f t="shared" si="101"/>
        <v>0</v>
      </c>
      <c r="FB34" s="280">
        <f t="shared" ca="1" si="102"/>
        <v>0</v>
      </c>
      <c r="FC34" s="651" t="str">
        <f t="shared" si="103"/>
        <v/>
      </c>
      <c r="FD34" s="254" t="str">
        <f t="shared" si="104"/>
        <v/>
      </c>
      <c r="FE34" s="171"/>
      <c r="FF34" s="171"/>
      <c r="FG34" s="255" t="str">
        <f t="shared" si="105"/>
        <v>0:</v>
      </c>
      <c r="FH34" s="255" t="str">
        <f t="shared" si="106"/>
        <v>0:</v>
      </c>
      <c r="FI34" s="256">
        <f t="shared" si="107"/>
        <v>0</v>
      </c>
      <c r="FJ34" s="257">
        <f>IF(ISERROR(IF(VALUE(MID('Настройки ТИК'!$C$17,4,2))=VALUE(MID('Настройки ТИК'!$D$17,4,2)),IF(FO34="К",FI34,0),IF(MONTH($A34)&lt;VALUE(MID('Настройки ТИК'!$D$17,4,2)),IF(FO34="К",FI34,0),0))),0,IF(VALUE(MID('Настройки ТИК'!$C$17,4,2))=VALUE(MID('Настройки ТИК'!$D$17,4,2)),IF(FO34="К",FI34,0),IF(MONTH($A34)&lt;VALUE(MID('Настройки ТИК'!$D$17,4,2)),IF(FO34="К",FI34,0),0)))</f>
        <v>0</v>
      </c>
      <c r="FK34" s="257">
        <f>IF(ISERROR(IF(VALUE(MID('Настройки ТИК'!$C$17,4,2))=VALUE(MID('Настройки ТИК'!$D$17,4,2)),0,IF(MONTH($A34)&lt;VALUE(MID('Настройки ТИК'!$D$17,4,2)),0,IF(FO34="К",FI34,0)))),0,IF(VALUE(MID('Настройки ТИК'!$C$17,4,2))=VALUE(MID('Настройки ТИК'!$D$17,4,2)),0,IF(MONTH($A34)&lt;VALUE(MID('Настройки ТИК'!$D$17,4,2)),0,IF(FO34="К",FI34,0))))</f>
        <v>0</v>
      </c>
      <c r="FL34" s="257">
        <f t="shared" si="108"/>
        <v>0</v>
      </c>
      <c r="FM34" s="257">
        <f t="shared" si="109"/>
        <v>0</v>
      </c>
      <c r="FN34" s="280">
        <f t="shared" ca="1" si="110"/>
        <v>0</v>
      </c>
      <c r="FO34" s="651" t="str">
        <f t="shared" si="111"/>
        <v/>
      </c>
      <c r="FP34" s="254" t="str">
        <f t="shared" si="112"/>
        <v/>
      </c>
      <c r="FQ34" s="171"/>
      <c r="FR34" s="171"/>
      <c r="FS34" s="255" t="str">
        <f t="shared" si="113"/>
        <v>0:</v>
      </c>
      <c r="FT34" s="255" t="str">
        <f t="shared" si="114"/>
        <v>0:</v>
      </c>
      <c r="FU34" s="256">
        <f t="shared" si="115"/>
        <v>0</v>
      </c>
      <c r="FV34" s="257">
        <f>IF(ISERROR(IF(VALUE(MID('Настройки ТИК'!$C$17,4,2))=VALUE(MID('Настройки ТИК'!$D$17,4,2)),IF(GA34="К",FU34,0),IF(MONTH($A34)&lt;VALUE(MID('Настройки ТИК'!$D$17,4,2)),IF(GA34="К",FU34,0),0))),0,IF(VALUE(MID('Настройки ТИК'!$C$17,4,2))=VALUE(MID('Настройки ТИК'!$D$17,4,2)),IF(GA34="К",FU34,0),IF(MONTH($A34)&lt;VALUE(MID('Настройки ТИК'!$D$17,4,2)),IF(GA34="К",FU34,0),0)))</f>
        <v>0</v>
      </c>
      <c r="FW34" s="257">
        <f>IF(ISERROR(IF(VALUE(MID('Настройки ТИК'!$C$17,4,2))=VALUE(MID('Настройки ТИК'!$D$17,4,2)),0,IF(MONTH($A34)&lt;VALUE(MID('Настройки ТИК'!$D$17,4,2)),0,IF(GA34="К",FU34,0)))),0,IF(VALUE(MID('Настройки ТИК'!$C$17,4,2))=VALUE(MID('Настройки ТИК'!$D$17,4,2)),0,IF(MONTH($A34)&lt;VALUE(MID('Настройки ТИК'!$D$17,4,2)),0,IF(GA34="К",FU34,0))))</f>
        <v>0</v>
      </c>
      <c r="FX34" s="257">
        <f t="shared" si="116"/>
        <v>0</v>
      </c>
      <c r="FY34" s="257">
        <f t="shared" si="117"/>
        <v>0</v>
      </c>
      <c r="FZ34" s="280">
        <f t="shared" ca="1" si="118"/>
        <v>0</v>
      </c>
      <c r="GA34" s="651" t="str">
        <f t="shared" si="119"/>
        <v/>
      </c>
      <c r="GB34" s="254" t="str">
        <f t="shared" si="120"/>
        <v/>
      </c>
      <c r="GC34" s="171"/>
      <c r="GD34" s="171"/>
      <c r="GE34" s="255" t="str">
        <f t="shared" si="121"/>
        <v>0:</v>
      </c>
      <c r="GF34" s="255" t="str">
        <f t="shared" si="122"/>
        <v>0:</v>
      </c>
      <c r="GG34" s="256">
        <f t="shared" si="123"/>
        <v>0</v>
      </c>
      <c r="GH34" s="257">
        <f>IF(ISERROR(IF(VALUE(MID('Настройки ТИК'!$C$17,4,2))=VALUE(MID('Настройки ТИК'!$D$17,4,2)),IF(GM34="К",GG34,0),IF(MONTH($A34)&lt;VALUE(MID('Настройки ТИК'!$D$17,4,2)),IF(GM34="К",GG34,0),0))),0,IF(VALUE(MID('Настройки ТИК'!$C$17,4,2))=VALUE(MID('Настройки ТИК'!$D$17,4,2)),IF(GM34="К",GG34,0),IF(MONTH($A34)&lt;VALUE(MID('Настройки ТИК'!$D$17,4,2)),IF(GM34="К",GG34,0),0)))</f>
        <v>0</v>
      </c>
      <c r="GI34" s="257">
        <f>IF(ISERROR(IF(VALUE(MID('Настройки ТИК'!$C$17,4,2))=VALUE(MID('Настройки ТИК'!$D$17,4,2)),0,IF(MONTH($A34)&lt;VALUE(MID('Настройки ТИК'!$D$17,4,2)),0,IF(GM34="К",GG34,0)))),0,IF(VALUE(MID('Настройки ТИК'!$C$17,4,2))=VALUE(MID('Настройки ТИК'!$D$17,4,2)),0,IF(MONTH($A34)&lt;VALUE(MID('Настройки ТИК'!$D$17,4,2)),0,IF(GM34="К",GG34,0))))</f>
        <v>0</v>
      </c>
      <c r="GJ34" s="257">
        <f t="shared" si="124"/>
        <v>0</v>
      </c>
      <c r="GK34" s="257">
        <f t="shared" si="125"/>
        <v>0</v>
      </c>
      <c r="GL34" s="280">
        <f t="shared" ca="1" si="126"/>
        <v>0</v>
      </c>
      <c r="GM34" s="651" t="str">
        <f t="shared" si="127"/>
        <v/>
      </c>
      <c r="GN34" s="254" t="str">
        <f t="shared" si="128"/>
        <v/>
      </c>
      <c r="GO34" s="171"/>
      <c r="GP34" s="171"/>
      <c r="GQ34" s="255" t="str">
        <f t="shared" si="129"/>
        <v>0:</v>
      </c>
      <c r="GR34" s="255" t="str">
        <f t="shared" si="130"/>
        <v>0:</v>
      </c>
      <c r="GS34" s="256">
        <f t="shared" si="131"/>
        <v>0</v>
      </c>
      <c r="GT34" s="257">
        <f>IF(ISERROR(IF(VALUE(MID('Настройки ТИК'!$C$17,4,2))=VALUE(MID('Настройки ТИК'!$D$17,4,2)),IF(GY34="К",GS34,0),IF(MONTH($A34)&lt;VALUE(MID('Настройки ТИК'!$D$17,4,2)),IF(GY34="К",GS34,0),0))),0,IF(VALUE(MID('Настройки ТИК'!$C$17,4,2))=VALUE(MID('Настройки ТИК'!$D$17,4,2)),IF(GY34="К",GS34,0),IF(MONTH($A34)&lt;VALUE(MID('Настройки ТИК'!$D$17,4,2)),IF(GY34="К",GS34,0),0)))</f>
        <v>0</v>
      </c>
      <c r="GU34" s="257">
        <f>IF(ISERROR(IF(VALUE(MID('Настройки ТИК'!$C$17,4,2))=VALUE(MID('Настройки ТИК'!$D$17,4,2)),0,IF(MONTH($A34)&lt;VALUE(MID('Настройки ТИК'!$D$17,4,2)),0,IF(GY34="К",GS34,0)))),0,IF(VALUE(MID('Настройки ТИК'!$C$17,4,2))=VALUE(MID('Настройки ТИК'!$D$17,4,2)),0,IF(MONTH($A34)&lt;VALUE(MID('Настройки ТИК'!$D$17,4,2)),0,IF(GY34="К",GS34,0))))</f>
        <v>0</v>
      </c>
      <c r="GV34" s="257">
        <f t="shared" si="132"/>
        <v>0</v>
      </c>
      <c r="GW34" s="257">
        <f t="shared" si="133"/>
        <v>0</v>
      </c>
      <c r="GX34" s="280">
        <f t="shared" ca="1" si="134"/>
        <v>0</v>
      </c>
      <c r="GY34" s="651" t="str">
        <f t="shared" si="135"/>
        <v/>
      </c>
      <c r="GZ34" s="254" t="str">
        <f t="shared" si="136"/>
        <v/>
      </c>
      <c r="HA34" s="171"/>
      <c r="HB34" s="171"/>
      <c r="HC34" s="255" t="str">
        <f t="shared" si="137"/>
        <v>0:</v>
      </c>
      <c r="HD34" s="255" t="str">
        <f t="shared" si="138"/>
        <v>0:</v>
      </c>
      <c r="HE34" s="256">
        <f t="shared" si="139"/>
        <v>0</v>
      </c>
      <c r="HF34" s="257">
        <f>IF(ISERROR(IF(VALUE(MID('Настройки ТИК'!$C$17,4,2))=VALUE(MID('Настройки ТИК'!$D$17,4,2)),IF(HK34="К",HE34,0),IF(MONTH($A34)&lt;VALUE(MID('Настройки ТИК'!$D$17,4,2)),IF(HK34="К",HE34,0),0))),0,IF(VALUE(MID('Настройки ТИК'!$C$17,4,2))=VALUE(MID('Настройки ТИК'!$D$17,4,2)),IF(HK34="К",HE34,0),IF(MONTH($A34)&lt;VALUE(MID('Настройки ТИК'!$D$17,4,2)),IF(HK34="К",HE34,0),0)))</f>
        <v>0</v>
      </c>
      <c r="HG34" s="257">
        <f>IF(ISERROR(IF(VALUE(MID('Настройки ТИК'!$C$17,4,2))=VALUE(MID('Настройки ТИК'!$D$17,4,2)),0,IF(MONTH($A34)&lt;VALUE(MID('Настройки ТИК'!$D$17,4,2)),0,IF(HK34="К",HE34,0)))),0,IF(VALUE(MID('Настройки ТИК'!$C$17,4,2))=VALUE(MID('Настройки ТИК'!$D$17,4,2)),0,IF(MONTH($A34)&lt;VALUE(MID('Настройки ТИК'!$D$17,4,2)),0,IF(HK34="К",HE34,0))))</f>
        <v>0</v>
      </c>
      <c r="HH34" s="257">
        <f t="shared" si="140"/>
        <v>0</v>
      </c>
      <c r="HI34" s="257">
        <f t="shared" si="141"/>
        <v>0</v>
      </c>
      <c r="HJ34" s="280">
        <f t="shared" ca="1" si="142"/>
        <v>0</v>
      </c>
      <c r="HK34" s="651" t="str">
        <f t="shared" si="143"/>
        <v/>
      </c>
      <c r="HO34" s="377" t="str">
        <f>'Настройки ТИК'!$C$55</f>
        <v>116_2605_426</v>
      </c>
    </row>
    <row r="35" spans="1:223" x14ac:dyDescent="0.25">
      <c r="A35" s="777" t="e">
        <f>DATE(RIGHT(date_of_choice, 4), MID(date_of_choice, FIND(".", date_of_choice) + 1, 2),LEFT(date_of_choice, 2))-17</f>
        <v>#VALUE!</v>
      </c>
      <c r="B35" s="389"/>
      <c r="C35" s="462">
        <v>7</v>
      </c>
      <c r="D35" s="254">
        <f t="shared" si="0"/>
        <v>134</v>
      </c>
      <c r="E35" s="171"/>
      <c r="F35" s="171"/>
      <c r="G35" s="255" t="str">
        <f t="shared" si="1"/>
        <v>0:</v>
      </c>
      <c r="H35" s="255" t="str">
        <f t="shared" si="2"/>
        <v>0:</v>
      </c>
      <c r="I35" s="256">
        <f t="shared" si="3"/>
        <v>0</v>
      </c>
      <c r="J35" s="257">
        <f>IF(ISERROR(IF(VALUE(MID('Настройки ТИК'!$C$17,4,2))=VALUE(MID('Настройки ТИК'!$D$17,4,2)),IF(O35="К",I35,0),IF(MONTH($A35)&lt;VALUE(MID('Настройки ТИК'!$D$17,4,2)),IF(O35="К",I35,0),0))),0,IF(VALUE(MID('Настройки ТИК'!$C$17,4,2))=VALUE(MID('Настройки ТИК'!$D$17,4,2)),IF(O35="К",I35,0),IF(MONTH($A35)&lt;VALUE(MID('Настройки ТИК'!$D$17,4,2)),IF(O35="К",I35,0),0)))</f>
        <v>0</v>
      </c>
      <c r="K35" s="257">
        <f>IF(ISERROR(IF(VALUE(MID('Настройки ТИК'!$C$17,4,2))=VALUE(MID('Настройки ТИК'!$D$17,4,2)),0,IF(MONTH($A35)&lt;VALUE(MID('Настройки ТИК'!$D$17,4,2)),0,IF(O35="К",I35,0)))),0,IF(VALUE(MID('Настройки ТИК'!$C$17,4,2))=VALUE(MID('Настройки ТИК'!$D$17,4,2)),0,IF(MONTH($A35)&lt;VALUE(MID('Настройки ТИК'!$D$17,4,2)),0,IF(O35="К",I35,0))))</f>
        <v>0</v>
      </c>
      <c r="L35" s="257">
        <f t="shared" si="4"/>
        <v>0</v>
      </c>
      <c r="M35" s="257">
        <f t="shared" si="5"/>
        <v>0</v>
      </c>
      <c r="N35" s="280">
        <f t="shared" ca="1" si="6"/>
        <v>0</v>
      </c>
      <c r="O35" s="651" t="str">
        <f t="shared" si="7"/>
        <v/>
      </c>
      <c r="P35" s="254">
        <f t="shared" si="8"/>
        <v>135</v>
      </c>
      <c r="Q35" s="171"/>
      <c r="R35" s="171"/>
      <c r="S35" s="255" t="str">
        <f t="shared" si="9"/>
        <v>0:</v>
      </c>
      <c r="T35" s="255" t="str">
        <f t="shared" si="10"/>
        <v>0:</v>
      </c>
      <c r="U35" s="256">
        <f t="shared" si="11"/>
        <v>0</v>
      </c>
      <c r="V35" s="257">
        <f>IF(ISERROR(IF(VALUE(MID('Настройки ТИК'!$C$17,4,2))=VALUE(MID('Настройки ТИК'!$D$17,4,2)),IF(AA35="К",U35,0),IF(MONTH($A35)&lt;VALUE(MID('Настройки ТИК'!$D$17,4,2)),IF(AA35="К",U35,0),0))),0,IF(VALUE(MID('Настройки ТИК'!$C$17,4,2))=VALUE(MID('Настройки ТИК'!$D$17,4,2)),IF(AA35="К",U35,0),IF(MONTH($A35)&lt;VALUE(MID('Настройки ТИК'!$D$17,4,2)),IF(AA35="К",U35,0),0)))</f>
        <v>0</v>
      </c>
      <c r="W35" s="257">
        <f>IF(ISERROR(IF(VALUE(MID('Настройки ТИК'!$C$17,4,2))=VALUE(MID('Настройки ТИК'!$D$17,4,2)),0,IF(MONTH($A35)&lt;VALUE(MID('Настройки ТИК'!$D$17,4,2)),0,IF(AA35="К",U35,0)))),0,IF(VALUE(MID('Настройки ТИК'!$C$17,4,2))=VALUE(MID('Настройки ТИК'!$D$17,4,2)),0,IF(MONTH($A35)&lt;VALUE(MID('Настройки ТИК'!$D$17,4,2)),0,IF(AA35="К",U35,0))))</f>
        <v>0</v>
      </c>
      <c r="X35" s="257">
        <f t="shared" si="12"/>
        <v>0</v>
      </c>
      <c r="Y35" s="257">
        <f t="shared" si="13"/>
        <v>0</v>
      </c>
      <c r="Z35" s="280">
        <f t="shared" ca="1" si="14"/>
        <v>0</v>
      </c>
      <c r="AA35" s="651" t="str">
        <f t="shared" si="15"/>
        <v/>
      </c>
      <c r="AB35" s="254">
        <f t="shared" si="16"/>
        <v>136</v>
      </c>
      <c r="AC35" s="171"/>
      <c r="AD35" s="171"/>
      <c r="AE35" s="255" t="str">
        <f t="shared" si="17"/>
        <v>0:</v>
      </c>
      <c r="AF35" s="255" t="str">
        <f t="shared" si="18"/>
        <v>0:</v>
      </c>
      <c r="AG35" s="256">
        <f t="shared" si="19"/>
        <v>0</v>
      </c>
      <c r="AH35" s="257">
        <f>IF(ISERROR(IF(VALUE(MID('Настройки ТИК'!$C$17,4,2))=VALUE(MID('Настройки ТИК'!$D$17,4,2)),IF(AM35="К",AG35,0),IF(MONTH($A35)&lt;VALUE(MID('Настройки ТИК'!$D$17,4,2)),IF(AM35="К",AG35,0),0))),0,IF(VALUE(MID('Настройки ТИК'!$C$17,4,2))=VALUE(MID('Настройки ТИК'!$D$17,4,2)),IF(AM35="К",AG35,0),IF(MONTH($A35)&lt;VALUE(MID('Настройки ТИК'!$D$17,4,2)),IF(AM35="К",AG35,0),0)))</f>
        <v>0</v>
      </c>
      <c r="AI35" s="257">
        <f>IF(ISERROR(IF(VALUE(MID('Настройки ТИК'!$C$17,4,2))=VALUE(MID('Настройки ТИК'!$D$17,4,2)),0,IF(MONTH($A35)&lt;VALUE(MID('Настройки ТИК'!$D$17,4,2)),0,IF(AM35="К",AG35,0)))),0,IF(VALUE(MID('Настройки ТИК'!$C$17,4,2))=VALUE(MID('Настройки ТИК'!$D$17,4,2)),0,IF(MONTH($A35)&lt;VALUE(MID('Настройки ТИК'!$D$17,4,2)),0,IF(AM35="К",AG35,0))))</f>
        <v>0</v>
      </c>
      <c r="AJ35" s="257">
        <f t="shared" si="20"/>
        <v>0</v>
      </c>
      <c r="AK35" s="257">
        <f t="shared" si="21"/>
        <v>0</v>
      </c>
      <c r="AL35" s="280">
        <f t="shared" ca="1" si="22"/>
        <v>0</v>
      </c>
      <c r="AM35" s="651" t="str">
        <f t="shared" si="23"/>
        <v/>
      </c>
      <c r="AN35" s="254" t="str">
        <f t="shared" si="24"/>
        <v/>
      </c>
      <c r="AO35" s="171"/>
      <c r="AP35" s="171"/>
      <c r="AQ35" s="255" t="str">
        <f t="shared" si="25"/>
        <v>0:</v>
      </c>
      <c r="AR35" s="255" t="str">
        <f t="shared" si="26"/>
        <v>0:</v>
      </c>
      <c r="AS35" s="256">
        <f t="shared" si="27"/>
        <v>0</v>
      </c>
      <c r="AT35" s="257">
        <f>IF(ISERROR(IF(VALUE(MID('Настройки ТИК'!$C$17,4,2))=VALUE(MID('Настройки ТИК'!$D$17,4,2)),IF(AY35="К",AS35,0),IF(MONTH($A35)&lt;VALUE(MID('Настройки ТИК'!$D$17,4,2)),IF(AY35="К",AS35,0),0))),0,IF(VALUE(MID('Настройки ТИК'!$C$17,4,2))=VALUE(MID('Настройки ТИК'!$D$17,4,2)),IF(AY35="К",AS35,0),IF(MONTH($A35)&lt;VALUE(MID('Настройки ТИК'!$D$17,4,2)),IF(AY35="К",AS35,0),0)))</f>
        <v>0</v>
      </c>
      <c r="AU35" s="257">
        <f>IF(ISERROR(IF(VALUE(MID('Настройки ТИК'!$C$17,4,2))=VALUE(MID('Настройки ТИК'!$D$17,4,2)),0,IF(MONTH($A35)&lt;VALUE(MID('Настройки ТИК'!$D$17,4,2)),0,IF(AY35="К",AS35,0)))),0,IF(VALUE(MID('Настройки ТИК'!$C$17,4,2))=VALUE(MID('Настройки ТИК'!$D$17,4,2)),0,IF(MONTH($A35)&lt;VALUE(MID('Настройки ТИК'!$D$17,4,2)),0,IF(AY35="К",AS35,0))))</f>
        <v>0</v>
      </c>
      <c r="AV35" s="257">
        <f t="shared" si="28"/>
        <v>0</v>
      </c>
      <c r="AW35" s="257">
        <f t="shared" si="29"/>
        <v>0</v>
      </c>
      <c r="AX35" s="280">
        <f t="shared" ca="1" si="30"/>
        <v>0</v>
      </c>
      <c r="AY35" s="651" t="str">
        <f t="shared" si="31"/>
        <v/>
      </c>
      <c r="AZ35" s="254" t="str">
        <f t="shared" si="32"/>
        <v/>
      </c>
      <c r="BA35" s="171"/>
      <c r="BB35" s="171"/>
      <c r="BC35" s="255" t="str">
        <f t="shared" si="33"/>
        <v>0:</v>
      </c>
      <c r="BD35" s="255" t="str">
        <f t="shared" si="34"/>
        <v>0:</v>
      </c>
      <c r="BE35" s="256">
        <f t="shared" si="35"/>
        <v>0</v>
      </c>
      <c r="BF35" s="257">
        <f>IF(ISERROR(IF(VALUE(MID('Настройки ТИК'!$C$17,4,2))=VALUE(MID('Настройки ТИК'!$D$17,4,2)),IF(BK35="К",BE35,0),IF(MONTH($A35)&lt;VALUE(MID('Настройки ТИК'!$D$17,4,2)),IF(BK35="К",BE35,0),0))),0,IF(VALUE(MID('Настройки ТИК'!$C$17,4,2))=VALUE(MID('Настройки ТИК'!$D$17,4,2)),IF(BK35="К",BE35,0),IF(MONTH($A35)&lt;VALUE(MID('Настройки ТИК'!$D$17,4,2)),IF(BK35="К",BE35,0),0)))</f>
        <v>0</v>
      </c>
      <c r="BG35" s="257">
        <f>IF(ISERROR(IF(VALUE(MID('Настройки ТИК'!$C$17,4,2))=VALUE(MID('Настройки ТИК'!$D$17,4,2)),0,IF(MONTH($A35)&lt;VALUE(MID('Настройки ТИК'!$D$17,4,2)),0,IF(BK35="К",BE35,0)))),0,IF(VALUE(MID('Настройки ТИК'!$C$17,4,2))=VALUE(MID('Настройки ТИК'!$D$17,4,2)),0,IF(MONTH($A35)&lt;VALUE(MID('Настройки ТИК'!$D$17,4,2)),0,IF(BK35="К",BE35,0))))</f>
        <v>0</v>
      </c>
      <c r="BH35" s="257">
        <f t="shared" si="36"/>
        <v>0</v>
      </c>
      <c r="BI35" s="257">
        <f t="shared" si="37"/>
        <v>0</v>
      </c>
      <c r="BJ35" s="280">
        <f t="shared" ca="1" si="38"/>
        <v>0</v>
      </c>
      <c r="BK35" s="651" t="str">
        <f t="shared" si="39"/>
        <v/>
      </c>
      <c r="BL35" s="254" t="str">
        <f t="shared" si="40"/>
        <v/>
      </c>
      <c r="BM35" s="171"/>
      <c r="BN35" s="171"/>
      <c r="BO35" s="255" t="str">
        <f t="shared" si="41"/>
        <v>0:</v>
      </c>
      <c r="BP35" s="255" t="str">
        <f t="shared" si="42"/>
        <v>0:</v>
      </c>
      <c r="BQ35" s="256">
        <f t="shared" si="43"/>
        <v>0</v>
      </c>
      <c r="BR35" s="257">
        <f>IF(ISERROR(IF(VALUE(MID('Настройки ТИК'!$C$17,4,2))=VALUE(MID('Настройки ТИК'!$D$17,4,2)),IF(BW35="К",BQ35,0),IF(MONTH($A35)&lt;VALUE(MID('Настройки ТИК'!$D$17,4,2)),IF(BW35="К",BQ35,0),0))),0,IF(VALUE(MID('Настройки ТИК'!$C$17,4,2))=VALUE(MID('Настройки ТИК'!$D$17,4,2)),IF(BW35="К",BQ35,0),IF(MONTH($A35)&lt;VALUE(MID('Настройки ТИК'!$D$17,4,2)),IF(BW35="К",BQ35,0),0)))</f>
        <v>0</v>
      </c>
      <c r="BS35" s="257">
        <f>IF(ISERROR(IF(VALUE(MID('Настройки ТИК'!$C$17,4,2))=VALUE(MID('Настройки ТИК'!$D$17,4,2)),0,IF(MONTH($A35)&lt;VALUE(MID('Настройки ТИК'!$D$17,4,2)),0,IF(BW35="К",BQ35,0)))),0,IF(VALUE(MID('Настройки ТИК'!$C$17,4,2))=VALUE(MID('Настройки ТИК'!$D$17,4,2)),0,IF(MONTH($A35)&lt;VALUE(MID('Настройки ТИК'!$D$17,4,2)),0,IF(BW35="К",BQ35,0))))</f>
        <v>0</v>
      </c>
      <c r="BT35" s="257">
        <f t="shared" si="44"/>
        <v>0</v>
      </c>
      <c r="BU35" s="257">
        <f t="shared" si="45"/>
        <v>0</v>
      </c>
      <c r="BV35" s="280">
        <f t="shared" ca="1" si="46"/>
        <v>0</v>
      </c>
      <c r="BW35" s="651" t="str">
        <f t="shared" si="47"/>
        <v/>
      </c>
      <c r="BX35" s="254" t="str">
        <f t="shared" si="48"/>
        <v/>
      </c>
      <c r="BY35" s="171"/>
      <c r="BZ35" s="171"/>
      <c r="CA35" s="255" t="str">
        <f t="shared" si="49"/>
        <v>0:</v>
      </c>
      <c r="CB35" s="255" t="str">
        <f t="shared" si="50"/>
        <v>0:</v>
      </c>
      <c r="CC35" s="256">
        <f t="shared" si="51"/>
        <v>0</v>
      </c>
      <c r="CD35" s="257">
        <f>IF(ISERROR(IF(VALUE(MID('Настройки ТИК'!$C$17,4,2))=VALUE(MID('Настройки ТИК'!$D$17,4,2)),IF(CI35="К",CC35,0),IF(MONTH($A35)&lt;VALUE(MID('Настройки ТИК'!$D$17,4,2)),IF(CI35="К",CC35,0),0))),0,IF(VALUE(MID('Настройки ТИК'!$C$17,4,2))=VALUE(MID('Настройки ТИК'!$D$17,4,2)),IF(CI35="К",CC35,0),IF(MONTH($A35)&lt;VALUE(MID('Настройки ТИК'!$D$17,4,2)),IF(CI35="К",CC35,0),0)))</f>
        <v>0</v>
      </c>
      <c r="CE35" s="257">
        <f>IF(ISERROR(IF(VALUE(MID('Настройки ТИК'!$C$17,4,2))=VALUE(MID('Настройки ТИК'!$D$17,4,2)),0,IF(MONTH($A35)&lt;VALUE(MID('Настройки ТИК'!$D$17,4,2)),0,IF(CI35="К",CC35,0)))),0,IF(VALUE(MID('Настройки ТИК'!$C$17,4,2))=VALUE(MID('Настройки ТИК'!$D$17,4,2)),0,IF(MONTH($A35)&lt;VALUE(MID('Настройки ТИК'!$D$17,4,2)),0,IF(CI35="К",CC35,0))))</f>
        <v>0</v>
      </c>
      <c r="CF35" s="257">
        <f t="shared" si="52"/>
        <v>0</v>
      </c>
      <c r="CG35" s="257">
        <f t="shared" si="53"/>
        <v>0</v>
      </c>
      <c r="CH35" s="280">
        <f t="shared" ca="1" si="54"/>
        <v>0</v>
      </c>
      <c r="CI35" s="651" t="str">
        <f t="shared" si="55"/>
        <v/>
      </c>
      <c r="CJ35" s="254" t="str">
        <f t="shared" si="56"/>
        <v/>
      </c>
      <c r="CK35" s="171"/>
      <c r="CL35" s="171"/>
      <c r="CM35" s="255" t="str">
        <f t="shared" si="57"/>
        <v>0:</v>
      </c>
      <c r="CN35" s="255" t="str">
        <f t="shared" si="58"/>
        <v>0:</v>
      </c>
      <c r="CO35" s="256">
        <f t="shared" si="59"/>
        <v>0</v>
      </c>
      <c r="CP35" s="257">
        <f>IF(ISERROR(IF(VALUE(MID('Настройки ТИК'!$C$17,4,2))=VALUE(MID('Настройки ТИК'!$D$17,4,2)),IF(CU35="К",CO35,0),IF(MONTH($A35)&lt;VALUE(MID('Настройки ТИК'!$D$17,4,2)),IF(CU35="К",CO35,0),0))),0,IF(VALUE(MID('Настройки ТИК'!$C$17,4,2))=VALUE(MID('Настройки ТИК'!$D$17,4,2)),IF(CU35="К",CO35,0),IF(MONTH($A35)&lt;VALUE(MID('Настройки ТИК'!$D$17,4,2)),IF(CU35="К",CO35,0),0)))</f>
        <v>0</v>
      </c>
      <c r="CQ35" s="257">
        <f>IF(ISERROR(IF(VALUE(MID('Настройки ТИК'!$C$17,4,2))=VALUE(MID('Настройки ТИК'!$D$17,4,2)),0,IF(MONTH($A35)&lt;VALUE(MID('Настройки ТИК'!$D$17,4,2)),0,IF(CU35="К",CO35,0)))),0,IF(VALUE(MID('Настройки ТИК'!$C$17,4,2))=VALUE(MID('Настройки ТИК'!$D$17,4,2)),0,IF(MONTH($A35)&lt;VALUE(MID('Настройки ТИК'!$D$17,4,2)),0,IF(CU35="К",CO35,0))))</f>
        <v>0</v>
      </c>
      <c r="CR35" s="257">
        <f t="shared" si="60"/>
        <v>0</v>
      </c>
      <c r="CS35" s="257">
        <f t="shared" si="61"/>
        <v>0</v>
      </c>
      <c r="CT35" s="280">
        <f t="shared" ca="1" si="62"/>
        <v>0</v>
      </c>
      <c r="CU35" s="651" t="str">
        <f t="shared" si="63"/>
        <v/>
      </c>
      <c r="CV35" s="254" t="str">
        <f t="shared" si="64"/>
        <v/>
      </c>
      <c r="CW35" s="171"/>
      <c r="CX35" s="171"/>
      <c r="CY35" s="255" t="str">
        <f t="shared" si="65"/>
        <v>0:</v>
      </c>
      <c r="CZ35" s="255" t="str">
        <f t="shared" si="66"/>
        <v>0:</v>
      </c>
      <c r="DA35" s="256">
        <f t="shared" si="67"/>
        <v>0</v>
      </c>
      <c r="DB35" s="257">
        <f>IF(ISERROR(IF(VALUE(MID('Настройки ТИК'!$C$17,4,2))=VALUE(MID('Настройки ТИК'!$D$17,4,2)),IF(DG35="К",DA35,0),IF(MONTH($A35)&lt;VALUE(MID('Настройки ТИК'!$D$17,4,2)),IF(DG35="К",DA35,0),0))),0,IF(VALUE(MID('Настройки ТИК'!$C$17,4,2))=VALUE(MID('Настройки ТИК'!$D$17,4,2)),IF(DG35="К",DA35,0),IF(MONTH($A35)&lt;VALUE(MID('Настройки ТИК'!$D$17,4,2)),IF(DG35="К",DA35,0),0)))</f>
        <v>0</v>
      </c>
      <c r="DC35" s="257">
        <f>IF(ISERROR(IF(VALUE(MID('Настройки ТИК'!$C$17,4,2))=VALUE(MID('Настройки ТИК'!$D$17,4,2)),0,IF(MONTH($A35)&lt;VALUE(MID('Настройки ТИК'!$D$17,4,2)),0,IF(DG35="К",DA35,0)))),0,IF(VALUE(MID('Настройки ТИК'!$C$17,4,2))=VALUE(MID('Настройки ТИК'!$D$17,4,2)),0,IF(MONTH($A35)&lt;VALUE(MID('Настройки ТИК'!$D$17,4,2)),0,IF(DG35="К",DA35,0))))</f>
        <v>0</v>
      </c>
      <c r="DD35" s="257">
        <f t="shared" si="68"/>
        <v>0</v>
      </c>
      <c r="DE35" s="257">
        <f t="shared" si="69"/>
        <v>0</v>
      </c>
      <c r="DF35" s="280">
        <f t="shared" ca="1" si="70"/>
        <v>0</v>
      </c>
      <c r="DG35" s="651" t="str">
        <f t="shared" si="71"/>
        <v/>
      </c>
      <c r="DH35" s="254" t="str">
        <f t="shared" si="72"/>
        <v/>
      </c>
      <c r="DI35" s="171"/>
      <c r="DJ35" s="171"/>
      <c r="DK35" s="255" t="str">
        <f t="shared" si="73"/>
        <v>0:</v>
      </c>
      <c r="DL35" s="255" t="str">
        <f t="shared" si="74"/>
        <v>0:</v>
      </c>
      <c r="DM35" s="256">
        <f t="shared" si="75"/>
        <v>0</v>
      </c>
      <c r="DN35" s="257">
        <f>IF(ISERROR(IF(VALUE(MID('Настройки ТИК'!$C$17,4,2))=VALUE(MID('Настройки ТИК'!$D$17,4,2)),IF(DS35="К",DM35,0),IF(MONTH($A35)&lt;VALUE(MID('Настройки ТИК'!$D$17,4,2)),IF(DS35="К",DM35,0),0))),0,IF(VALUE(MID('Настройки ТИК'!$C$17,4,2))=VALUE(MID('Настройки ТИК'!$D$17,4,2)),IF(DS35="К",DM35,0),IF(MONTH($A35)&lt;VALUE(MID('Настройки ТИК'!$D$17,4,2)),IF(DS35="К",DM35,0),0)))</f>
        <v>0</v>
      </c>
      <c r="DO35" s="257">
        <f>IF(ISERROR(IF(VALUE(MID('Настройки ТИК'!$C$17,4,2))=VALUE(MID('Настройки ТИК'!$D$17,4,2)),0,IF(MONTH($A35)&lt;VALUE(MID('Настройки ТИК'!$D$17,4,2)),0,IF(DS35="К",DM35,0)))),0,IF(VALUE(MID('Настройки ТИК'!$C$17,4,2))=VALUE(MID('Настройки ТИК'!$D$17,4,2)),0,IF(MONTH($A35)&lt;VALUE(MID('Настройки ТИК'!$D$17,4,2)),0,IF(DS35="К",DM35,0))))</f>
        <v>0</v>
      </c>
      <c r="DP35" s="257">
        <f t="shared" si="76"/>
        <v>0</v>
      </c>
      <c r="DQ35" s="257">
        <f t="shared" si="77"/>
        <v>0</v>
      </c>
      <c r="DR35" s="280">
        <f t="shared" ca="1" si="78"/>
        <v>0</v>
      </c>
      <c r="DS35" s="651" t="str">
        <f t="shared" si="79"/>
        <v/>
      </c>
      <c r="DT35" s="254" t="str">
        <f t="shared" si="80"/>
        <v/>
      </c>
      <c r="DU35" s="171"/>
      <c r="DV35" s="171"/>
      <c r="DW35" s="255" t="str">
        <f t="shared" si="81"/>
        <v>0:</v>
      </c>
      <c r="DX35" s="255" t="str">
        <f t="shared" si="82"/>
        <v>0:</v>
      </c>
      <c r="DY35" s="256">
        <f t="shared" si="83"/>
        <v>0</v>
      </c>
      <c r="DZ35" s="257">
        <f>IF(ISERROR(IF(VALUE(MID('Настройки ТИК'!$C$17,4,2))=VALUE(MID('Настройки ТИК'!$D$17,4,2)),IF(EE35="К",DY35,0),IF(MONTH($A35)&lt;VALUE(MID('Настройки ТИК'!$D$17,4,2)),IF(EE35="К",DY35,0),0))),0,IF(VALUE(MID('Настройки ТИК'!$C$17,4,2))=VALUE(MID('Настройки ТИК'!$D$17,4,2)),IF(EE35="К",DY35,0),IF(MONTH($A35)&lt;VALUE(MID('Настройки ТИК'!$D$17,4,2)),IF(EE35="К",DY35,0),0)))</f>
        <v>0</v>
      </c>
      <c r="EA35" s="257">
        <f>IF(ISERROR(IF(VALUE(MID('Настройки ТИК'!$C$17,4,2))=VALUE(MID('Настройки ТИК'!$D$17,4,2)),0,IF(MONTH($A35)&lt;VALUE(MID('Настройки ТИК'!$D$17,4,2)),0,IF(EE35="К",DY35,0)))),0,IF(VALUE(MID('Настройки ТИК'!$C$17,4,2))=VALUE(MID('Настройки ТИК'!$D$17,4,2)),0,IF(MONTH($A35)&lt;VALUE(MID('Настройки ТИК'!$D$17,4,2)),0,IF(EE35="К",DY35,0))))</f>
        <v>0</v>
      </c>
      <c r="EB35" s="257">
        <f t="shared" si="84"/>
        <v>0</v>
      </c>
      <c r="EC35" s="257">
        <f t="shared" si="85"/>
        <v>0</v>
      </c>
      <c r="ED35" s="280">
        <f t="shared" ca="1" si="86"/>
        <v>0</v>
      </c>
      <c r="EE35" s="651" t="str">
        <f t="shared" si="87"/>
        <v/>
      </c>
      <c r="EF35" s="254" t="str">
        <f t="shared" si="88"/>
        <v/>
      </c>
      <c r="EG35" s="171"/>
      <c r="EH35" s="171"/>
      <c r="EI35" s="255" t="str">
        <f t="shared" si="89"/>
        <v>0:</v>
      </c>
      <c r="EJ35" s="255" t="str">
        <f t="shared" si="90"/>
        <v>0:</v>
      </c>
      <c r="EK35" s="256">
        <f t="shared" si="91"/>
        <v>0</v>
      </c>
      <c r="EL35" s="257">
        <f>IF(ISERROR(IF(VALUE(MID('Настройки ТИК'!$C$17,4,2))=VALUE(MID('Настройки ТИК'!$D$17,4,2)),IF(EQ35="К",EK35,0),IF(MONTH($A35)&lt;VALUE(MID('Настройки ТИК'!$D$17,4,2)),IF(EQ35="К",EK35,0),0))),0,IF(VALUE(MID('Настройки ТИК'!$C$17,4,2))=VALUE(MID('Настройки ТИК'!$D$17,4,2)),IF(EQ35="К",EK35,0),IF(MONTH($A35)&lt;VALUE(MID('Настройки ТИК'!$D$17,4,2)),IF(EQ35="К",EK35,0),0)))</f>
        <v>0</v>
      </c>
      <c r="EM35" s="257">
        <f>IF(ISERROR(IF(VALUE(MID('Настройки ТИК'!$C$17,4,2))=VALUE(MID('Настройки ТИК'!$D$17,4,2)),0,IF(MONTH($A35)&lt;VALUE(MID('Настройки ТИК'!$D$17,4,2)),0,IF(EQ35="К",EK35,0)))),0,IF(VALUE(MID('Настройки ТИК'!$C$17,4,2))=VALUE(MID('Настройки ТИК'!$D$17,4,2)),0,IF(MONTH($A35)&lt;VALUE(MID('Настройки ТИК'!$D$17,4,2)),0,IF(EQ35="К",EK35,0))))</f>
        <v>0</v>
      </c>
      <c r="EN35" s="257">
        <f t="shared" si="92"/>
        <v>0</v>
      </c>
      <c r="EO35" s="257">
        <f t="shared" si="93"/>
        <v>0</v>
      </c>
      <c r="EP35" s="280">
        <f t="shared" ca="1" si="94"/>
        <v>0</v>
      </c>
      <c r="EQ35" s="651" t="str">
        <f t="shared" si="95"/>
        <v/>
      </c>
      <c r="ER35" s="254" t="str">
        <f t="shared" si="96"/>
        <v/>
      </c>
      <c r="ES35" s="171"/>
      <c r="ET35" s="171"/>
      <c r="EU35" s="255" t="str">
        <f t="shared" si="97"/>
        <v>0:</v>
      </c>
      <c r="EV35" s="255" t="str">
        <f t="shared" si="98"/>
        <v>0:</v>
      </c>
      <c r="EW35" s="256">
        <f t="shared" si="99"/>
        <v>0</v>
      </c>
      <c r="EX35" s="257">
        <f>IF(ISERROR(IF(VALUE(MID('Настройки ТИК'!$C$17,4,2))=VALUE(MID('Настройки ТИК'!$D$17,4,2)),IF(FC35="К",EW35,0),IF(MONTH($A35)&lt;VALUE(MID('Настройки ТИК'!$D$17,4,2)),IF(FC35="К",EW35,0),0))),0,IF(VALUE(MID('Настройки ТИК'!$C$17,4,2))=VALUE(MID('Настройки ТИК'!$D$17,4,2)),IF(FC35="К",EW35,0),IF(MONTH($A35)&lt;VALUE(MID('Настройки ТИК'!$D$17,4,2)),IF(FC35="К",EW35,0),0)))</f>
        <v>0</v>
      </c>
      <c r="EY35" s="257">
        <f>IF(ISERROR(IF(VALUE(MID('Настройки ТИК'!$C$17,4,2))=VALUE(MID('Настройки ТИК'!$D$17,4,2)),0,IF(MONTH($A35)&lt;VALUE(MID('Настройки ТИК'!$D$17,4,2)),0,IF(FC35="К",EW35,0)))),0,IF(VALUE(MID('Настройки ТИК'!$C$17,4,2))=VALUE(MID('Настройки ТИК'!$D$17,4,2)),0,IF(MONTH($A35)&lt;VALUE(MID('Настройки ТИК'!$D$17,4,2)),0,IF(FC35="К",EW35,0))))</f>
        <v>0</v>
      </c>
      <c r="EZ35" s="257">
        <f t="shared" si="100"/>
        <v>0</v>
      </c>
      <c r="FA35" s="257">
        <f t="shared" si="101"/>
        <v>0</v>
      </c>
      <c r="FB35" s="280">
        <f t="shared" ca="1" si="102"/>
        <v>0</v>
      </c>
      <c r="FC35" s="651" t="str">
        <f t="shared" si="103"/>
        <v/>
      </c>
      <c r="FD35" s="254" t="str">
        <f t="shared" si="104"/>
        <v/>
      </c>
      <c r="FE35" s="171"/>
      <c r="FF35" s="171"/>
      <c r="FG35" s="255" t="str">
        <f t="shared" si="105"/>
        <v>0:</v>
      </c>
      <c r="FH35" s="255" t="str">
        <f t="shared" si="106"/>
        <v>0:</v>
      </c>
      <c r="FI35" s="256">
        <f t="shared" si="107"/>
        <v>0</v>
      </c>
      <c r="FJ35" s="257">
        <f>IF(ISERROR(IF(VALUE(MID('Настройки ТИК'!$C$17,4,2))=VALUE(MID('Настройки ТИК'!$D$17,4,2)),IF(FO35="К",FI35,0),IF(MONTH($A35)&lt;VALUE(MID('Настройки ТИК'!$D$17,4,2)),IF(FO35="К",FI35,0),0))),0,IF(VALUE(MID('Настройки ТИК'!$C$17,4,2))=VALUE(MID('Настройки ТИК'!$D$17,4,2)),IF(FO35="К",FI35,0),IF(MONTH($A35)&lt;VALUE(MID('Настройки ТИК'!$D$17,4,2)),IF(FO35="К",FI35,0),0)))</f>
        <v>0</v>
      </c>
      <c r="FK35" s="257">
        <f>IF(ISERROR(IF(VALUE(MID('Настройки ТИК'!$C$17,4,2))=VALUE(MID('Настройки ТИК'!$D$17,4,2)),0,IF(MONTH($A35)&lt;VALUE(MID('Настройки ТИК'!$D$17,4,2)),0,IF(FO35="К",FI35,0)))),0,IF(VALUE(MID('Настройки ТИК'!$C$17,4,2))=VALUE(MID('Настройки ТИК'!$D$17,4,2)),0,IF(MONTH($A35)&lt;VALUE(MID('Настройки ТИК'!$D$17,4,2)),0,IF(FO35="К",FI35,0))))</f>
        <v>0</v>
      </c>
      <c r="FL35" s="257">
        <f t="shared" si="108"/>
        <v>0</v>
      </c>
      <c r="FM35" s="257">
        <f t="shared" si="109"/>
        <v>0</v>
      </c>
      <c r="FN35" s="280">
        <f t="shared" ca="1" si="110"/>
        <v>0</v>
      </c>
      <c r="FO35" s="651" t="str">
        <f t="shared" si="111"/>
        <v/>
      </c>
      <c r="FP35" s="254" t="str">
        <f t="shared" si="112"/>
        <v/>
      </c>
      <c r="FQ35" s="171"/>
      <c r="FR35" s="171"/>
      <c r="FS35" s="255" t="str">
        <f t="shared" si="113"/>
        <v>0:</v>
      </c>
      <c r="FT35" s="255" t="str">
        <f t="shared" si="114"/>
        <v>0:</v>
      </c>
      <c r="FU35" s="256">
        <f t="shared" si="115"/>
        <v>0</v>
      </c>
      <c r="FV35" s="257">
        <f>IF(ISERROR(IF(VALUE(MID('Настройки ТИК'!$C$17,4,2))=VALUE(MID('Настройки ТИК'!$D$17,4,2)),IF(GA35="К",FU35,0),IF(MONTH($A35)&lt;VALUE(MID('Настройки ТИК'!$D$17,4,2)),IF(GA35="К",FU35,0),0))),0,IF(VALUE(MID('Настройки ТИК'!$C$17,4,2))=VALUE(MID('Настройки ТИК'!$D$17,4,2)),IF(GA35="К",FU35,0),IF(MONTH($A35)&lt;VALUE(MID('Настройки ТИК'!$D$17,4,2)),IF(GA35="К",FU35,0),0)))</f>
        <v>0</v>
      </c>
      <c r="FW35" s="257">
        <f>IF(ISERROR(IF(VALUE(MID('Настройки ТИК'!$C$17,4,2))=VALUE(MID('Настройки ТИК'!$D$17,4,2)),0,IF(MONTH($A35)&lt;VALUE(MID('Настройки ТИК'!$D$17,4,2)),0,IF(GA35="К",FU35,0)))),0,IF(VALUE(MID('Настройки ТИК'!$C$17,4,2))=VALUE(MID('Настройки ТИК'!$D$17,4,2)),0,IF(MONTH($A35)&lt;VALUE(MID('Настройки ТИК'!$D$17,4,2)),0,IF(GA35="К",FU35,0))))</f>
        <v>0</v>
      </c>
      <c r="FX35" s="257">
        <f t="shared" si="116"/>
        <v>0</v>
      </c>
      <c r="FY35" s="257">
        <f t="shared" si="117"/>
        <v>0</v>
      </c>
      <c r="FZ35" s="280">
        <f t="shared" ca="1" si="118"/>
        <v>0</v>
      </c>
      <c r="GA35" s="651" t="str">
        <f t="shared" si="119"/>
        <v/>
      </c>
      <c r="GB35" s="254" t="str">
        <f t="shared" si="120"/>
        <v/>
      </c>
      <c r="GC35" s="171"/>
      <c r="GD35" s="171"/>
      <c r="GE35" s="255" t="str">
        <f t="shared" si="121"/>
        <v>0:</v>
      </c>
      <c r="GF35" s="255" t="str">
        <f t="shared" si="122"/>
        <v>0:</v>
      </c>
      <c r="GG35" s="256">
        <f t="shared" si="123"/>
        <v>0</v>
      </c>
      <c r="GH35" s="257">
        <f>IF(ISERROR(IF(VALUE(MID('Настройки ТИК'!$C$17,4,2))=VALUE(MID('Настройки ТИК'!$D$17,4,2)),IF(GM35="К",GG35,0),IF(MONTH($A35)&lt;VALUE(MID('Настройки ТИК'!$D$17,4,2)),IF(GM35="К",GG35,0),0))),0,IF(VALUE(MID('Настройки ТИК'!$C$17,4,2))=VALUE(MID('Настройки ТИК'!$D$17,4,2)),IF(GM35="К",GG35,0),IF(MONTH($A35)&lt;VALUE(MID('Настройки ТИК'!$D$17,4,2)),IF(GM35="К",GG35,0),0)))</f>
        <v>0</v>
      </c>
      <c r="GI35" s="257">
        <f>IF(ISERROR(IF(VALUE(MID('Настройки ТИК'!$C$17,4,2))=VALUE(MID('Настройки ТИК'!$D$17,4,2)),0,IF(MONTH($A35)&lt;VALUE(MID('Настройки ТИК'!$D$17,4,2)),0,IF(GM35="К",GG35,0)))),0,IF(VALUE(MID('Настройки ТИК'!$C$17,4,2))=VALUE(MID('Настройки ТИК'!$D$17,4,2)),0,IF(MONTH($A35)&lt;VALUE(MID('Настройки ТИК'!$D$17,4,2)),0,IF(GM35="К",GG35,0))))</f>
        <v>0</v>
      </c>
      <c r="GJ35" s="257">
        <f t="shared" si="124"/>
        <v>0</v>
      </c>
      <c r="GK35" s="257">
        <f t="shared" si="125"/>
        <v>0</v>
      </c>
      <c r="GL35" s="280">
        <f t="shared" ca="1" si="126"/>
        <v>0</v>
      </c>
      <c r="GM35" s="651" t="str">
        <f t="shared" si="127"/>
        <v/>
      </c>
      <c r="GN35" s="254" t="str">
        <f t="shared" si="128"/>
        <v/>
      </c>
      <c r="GO35" s="171"/>
      <c r="GP35" s="171"/>
      <c r="GQ35" s="255" t="str">
        <f t="shared" si="129"/>
        <v>0:</v>
      </c>
      <c r="GR35" s="255" t="str">
        <f t="shared" si="130"/>
        <v>0:</v>
      </c>
      <c r="GS35" s="256">
        <f t="shared" si="131"/>
        <v>0</v>
      </c>
      <c r="GT35" s="257">
        <f>IF(ISERROR(IF(VALUE(MID('Настройки ТИК'!$C$17,4,2))=VALUE(MID('Настройки ТИК'!$D$17,4,2)),IF(GY35="К",GS35,0),IF(MONTH($A35)&lt;VALUE(MID('Настройки ТИК'!$D$17,4,2)),IF(GY35="К",GS35,0),0))),0,IF(VALUE(MID('Настройки ТИК'!$C$17,4,2))=VALUE(MID('Настройки ТИК'!$D$17,4,2)),IF(GY35="К",GS35,0),IF(MONTH($A35)&lt;VALUE(MID('Настройки ТИК'!$D$17,4,2)),IF(GY35="К",GS35,0),0)))</f>
        <v>0</v>
      </c>
      <c r="GU35" s="257">
        <f>IF(ISERROR(IF(VALUE(MID('Настройки ТИК'!$C$17,4,2))=VALUE(MID('Настройки ТИК'!$D$17,4,2)),0,IF(MONTH($A35)&lt;VALUE(MID('Настройки ТИК'!$D$17,4,2)),0,IF(GY35="К",GS35,0)))),0,IF(VALUE(MID('Настройки ТИК'!$C$17,4,2))=VALUE(MID('Настройки ТИК'!$D$17,4,2)),0,IF(MONTH($A35)&lt;VALUE(MID('Настройки ТИК'!$D$17,4,2)),0,IF(GY35="К",GS35,0))))</f>
        <v>0</v>
      </c>
      <c r="GV35" s="257">
        <f t="shared" si="132"/>
        <v>0</v>
      </c>
      <c r="GW35" s="257">
        <f t="shared" si="133"/>
        <v>0</v>
      </c>
      <c r="GX35" s="280">
        <f t="shared" ca="1" si="134"/>
        <v>0</v>
      </c>
      <c r="GY35" s="651" t="str">
        <f t="shared" si="135"/>
        <v/>
      </c>
      <c r="GZ35" s="254" t="str">
        <f t="shared" si="136"/>
        <v/>
      </c>
      <c r="HA35" s="171"/>
      <c r="HB35" s="171"/>
      <c r="HC35" s="255" t="str">
        <f t="shared" si="137"/>
        <v>0:</v>
      </c>
      <c r="HD35" s="255" t="str">
        <f t="shared" si="138"/>
        <v>0:</v>
      </c>
      <c r="HE35" s="256">
        <f t="shared" si="139"/>
        <v>0</v>
      </c>
      <c r="HF35" s="257">
        <f>IF(ISERROR(IF(VALUE(MID('Настройки ТИК'!$C$17,4,2))=VALUE(MID('Настройки ТИК'!$D$17,4,2)),IF(HK35="К",HE35,0),IF(MONTH($A35)&lt;VALUE(MID('Настройки ТИК'!$D$17,4,2)),IF(HK35="К",HE35,0),0))),0,IF(VALUE(MID('Настройки ТИК'!$C$17,4,2))=VALUE(MID('Настройки ТИК'!$D$17,4,2)),IF(HK35="К",HE35,0),IF(MONTH($A35)&lt;VALUE(MID('Настройки ТИК'!$D$17,4,2)),IF(HK35="К",HE35,0),0)))</f>
        <v>0</v>
      </c>
      <c r="HG35" s="257">
        <f>IF(ISERROR(IF(VALUE(MID('Настройки ТИК'!$C$17,4,2))=VALUE(MID('Настройки ТИК'!$D$17,4,2)),0,IF(MONTH($A35)&lt;VALUE(MID('Настройки ТИК'!$D$17,4,2)),0,IF(HK35="К",HE35,0)))),0,IF(VALUE(MID('Настройки ТИК'!$C$17,4,2))=VALUE(MID('Настройки ТИК'!$D$17,4,2)),0,IF(MONTH($A35)&lt;VALUE(MID('Настройки ТИК'!$D$17,4,2)),0,IF(HK35="К",HE35,0))))</f>
        <v>0</v>
      </c>
      <c r="HH35" s="257">
        <f t="shared" si="140"/>
        <v>0</v>
      </c>
      <c r="HI35" s="257">
        <f t="shared" si="141"/>
        <v>0</v>
      </c>
      <c r="HJ35" s="280">
        <f t="shared" ca="1" si="142"/>
        <v>0</v>
      </c>
      <c r="HK35" s="651" t="str">
        <f t="shared" si="143"/>
        <v/>
      </c>
      <c r="HO35" s="377" t="str">
        <f>'Настройки ТИК'!$C$55</f>
        <v>116_2605_426</v>
      </c>
    </row>
    <row r="36" spans="1:223" x14ac:dyDescent="0.25">
      <c r="A36" s="777" t="e">
        <f>DATE(RIGHT(date_of_choice, 4), MID(date_of_choice, FIND(".", date_of_choice) + 1, 2),LEFT(date_of_choice, 2))-17</f>
        <v>#VALUE!</v>
      </c>
      <c r="B36" s="389"/>
      <c r="C36" s="462">
        <v>8</v>
      </c>
      <c r="D36" s="254">
        <f t="shared" si="0"/>
        <v>134</v>
      </c>
      <c r="E36" s="171"/>
      <c r="F36" s="171"/>
      <c r="G36" s="255" t="str">
        <f t="shared" si="1"/>
        <v>0:</v>
      </c>
      <c r="H36" s="255" t="str">
        <f t="shared" si="2"/>
        <v>0:</v>
      </c>
      <c r="I36" s="256">
        <f t="shared" si="3"/>
        <v>0</v>
      </c>
      <c r="J36" s="257">
        <f>IF(ISERROR(IF(VALUE(MID('Настройки ТИК'!$C$17,4,2))=VALUE(MID('Настройки ТИК'!$D$17,4,2)),IF(O36="К",I36,0),IF(MONTH($A36)&lt;VALUE(MID('Настройки ТИК'!$D$17,4,2)),IF(O36="К",I36,0),0))),0,IF(VALUE(MID('Настройки ТИК'!$C$17,4,2))=VALUE(MID('Настройки ТИК'!$D$17,4,2)),IF(O36="К",I36,0),IF(MONTH($A36)&lt;VALUE(MID('Настройки ТИК'!$D$17,4,2)),IF(O36="К",I36,0),0)))</f>
        <v>0</v>
      </c>
      <c r="K36" s="257">
        <f>IF(ISERROR(IF(VALUE(MID('Настройки ТИК'!$C$17,4,2))=VALUE(MID('Настройки ТИК'!$D$17,4,2)),0,IF(MONTH($A36)&lt;VALUE(MID('Настройки ТИК'!$D$17,4,2)),0,IF(O36="К",I36,0)))),0,IF(VALUE(MID('Настройки ТИК'!$C$17,4,2))=VALUE(MID('Настройки ТИК'!$D$17,4,2)),0,IF(MONTH($A36)&lt;VALUE(MID('Настройки ТИК'!$D$17,4,2)),0,IF(O36="К",I36,0))))</f>
        <v>0</v>
      </c>
      <c r="L36" s="257">
        <f t="shared" si="4"/>
        <v>0</v>
      </c>
      <c r="M36" s="257">
        <f t="shared" si="5"/>
        <v>0</v>
      </c>
      <c r="N36" s="280">
        <f t="shared" ca="1" si="6"/>
        <v>0</v>
      </c>
      <c r="O36" s="651" t="str">
        <f t="shared" si="7"/>
        <v/>
      </c>
      <c r="P36" s="254">
        <f t="shared" si="8"/>
        <v>135</v>
      </c>
      <c r="Q36" s="171"/>
      <c r="R36" s="171"/>
      <c r="S36" s="255" t="str">
        <f t="shared" si="9"/>
        <v>0:</v>
      </c>
      <c r="T36" s="255" t="str">
        <f t="shared" si="10"/>
        <v>0:</v>
      </c>
      <c r="U36" s="256">
        <f t="shared" si="11"/>
        <v>0</v>
      </c>
      <c r="V36" s="257">
        <f>IF(ISERROR(IF(VALUE(MID('Настройки ТИК'!$C$17,4,2))=VALUE(MID('Настройки ТИК'!$D$17,4,2)),IF(AA36="К",U36,0),IF(MONTH($A36)&lt;VALUE(MID('Настройки ТИК'!$D$17,4,2)),IF(AA36="К",U36,0),0))),0,IF(VALUE(MID('Настройки ТИК'!$C$17,4,2))=VALUE(MID('Настройки ТИК'!$D$17,4,2)),IF(AA36="К",U36,0),IF(MONTH($A36)&lt;VALUE(MID('Настройки ТИК'!$D$17,4,2)),IF(AA36="К",U36,0),0)))</f>
        <v>0</v>
      </c>
      <c r="W36" s="257">
        <f>IF(ISERROR(IF(VALUE(MID('Настройки ТИК'!$C$17,4,2))=VALUE(MID('Настройки ТИК'!$D$17,4,2)),0,IF(MONTH($A36)&lt;VALUE(MID('Настройки ТИК'!$D$17,4,2)),0,IF(AA36="К",U36,0)))),0,IF(VALUE(MID('Настройки ТИК'!$C$17,4,2))=VALUE(MID('Настройки ТИК'!$D$17,4,2)),0,IF(MONTH($A36)&lt;VALUE(MID('Настройки ТИК'!$D$17,4,2)),0,IF(AA36="К",U36,0))))</f>
        <v>0</v>
      </c>
      <c r="X36" s="257">
        <f t="shared" si="12"/>
        <v>0</v>
      </c>
      <c r="Y36" s="257">
        <f t="shared" si="13"/>
        <v>0</v>
      </c>
      <c r="Z36" s="280">
        <f t="shared" ca="1" si="14"/>
        <v>0</v>
      </c>
      <c r="AA36" s="651" t="str">
        <f t="shared" si="15"/>
        <v/>
      </c>
      <c r="AB36" s="254">
        <f t="shared" si="16"/>
        <v>136</v>
      </c>
      <c r="AC36" s="171"/>
      <c r="AD36" s="171"/>
      <c r="AE36" s="255" t="str">
        <f t="shared" si="17"/>
        <v>0:</v>
      </c>
      <c r="AF36" s="255" t="str">
        <f t="shared" si="18"/>
        <v>0:</v>
      </c>
      <c r="AG36" s="256">
        <f t="shared" si="19"/>
        <v>0</v>
      </c>
      <c r="AH36" s="257">
        <f>IF(ISERROR(IF(VALUE(MID('Настройки ТИК'!$C$17,4,2))=VALUE(MID('Настройки ТИК'!$D$17,4,2)),IF(AM36="К",AG36,0),IF(MONTH($A36)&lt;VALUE(MID('Настройки ТИК'!$D$17,4,2)),IF(AM36="К",AG36,0),0))),0,IF(VALUE(MID('Настройки ТИК'!$C$17,4,2))=VALUE(MID('Настройки ТИК'!$D$17,4,2)),IF(AM36="К",AG36,0),IF(MONTH($A36)&lt;VALUE(MID('Настройки ТИК'!$D$17,4,2)),IF(AM36="К",AG36,0),0)))</f>
        <v>0</v>
      </c>
      <c r="AI36" s="257">
        <f>IF(ISERROR(IF(VALUE(MID('Настройки ТИК'!$C$17,4,2))=VALUE(MID('Настройки ТИК'!$D$17,4,2)),0,IF(MONTH($A36)&lt;VALUE(MID('Настройки ТИК'!$D$17,4,2)),0,IF(AM36="К",AG36,0)))),0,IF(VALUE(MID('Настройки ТИК'!$C$17,4,2))=VALUE(MID('Настройки ТИК'!$D$17,4,2)),0,IF(MONTH($A36)&lt;VALUE(MID('Настройки ТИК'!$D$17,4,2)),0,IF(AM36="К",AG36,0))))</f>
        <v>0</v>
      </c>
      <c r="AJ36" s="257">
        <f t="shared" si="20"/>
        <v>0</v>
      </c>
      <c r="AK36" s="257">
        <f t="shared" si="21"/>
        <v>0</v>
      </c>
      <c r="AL36" s="280">
        <f t="shared" ca="1" si="22"/>
        <v>0</v>
      </c>
      <c r="AM36" s="651" t="str">
        <f t="shared" si="23"/>
        <v/>
      </c>
      <c r="AN36" s="254" t="str">
        <f t="shared" si="24"/>
        <v/>
      </c>
      <c r="AO36" s="171"/>
      <c r="AP36" s="171"/>
      <c r="AQ36" s="255" t="str">
        <f t="shared" si="25"/>
        <v>0:</v>
      </c>
      <c r="AR36" s="255" t="str">
        <f t="shared" si="26"/>
        <v>0:</v>
      </c>
      <c r="AS36" s="256">
        <f t="shared" si="27"/>
        <v>0</v>
      </c>
      <c r="AT36" s="257">
        <f>IF(ISERROR(IF(VALUE(MID('Настройки ТИК'!$C$17,4,2))=VALUE(MID('Настройки ТИК'!$D$17,4,2)),IF(AY36="К",AS36,0),IF(MONTH($A36)&lt;VALUE(MID('Настройки ТИК'!$D$17,4,2)),IF(AY36="К",AS36,0),0))),0,IF(VALUE(MID('Настройки ТИК'!$C$17,4,2))=VALUE(MID('Настройки ТИК'!$D$17,4,2)),IF(AY36="К",AS36,0),IF(MONTH($A36)&lt;VALUE(MID('Настройки ТИК'!$D$17,4,2)),IF(AY36="К",AS36,0),0)))</f>
        <v>0</v>
      </c>
      <c r="AU36" s="257">
        <f>IF(ISERROR(IF(VALUE(MID('Настройки ТИК'!$C$17,4,2))=VALUE(MID('Настройки ТИК'!$D$17,4,2)),0,IF(MONTH($A36)&lt;VALUE(MID('Настройки ТИК'!$D$17,4,2)),0,IF(AY36="К",AS36,0)))),0,IF(VALUE(MID('Настройки ТИК'!$C$17,4,2))=VALUE(MID('Настройки ТИК'!$D$17,4,2)),0,IF(MONTH($A36)&lt;VALUE(MID('Настройки ТИК'!$D$17,4,2)),0,IF(AY36="К",AS36,0))))</f>
        <v>0</v>
      </c>
      <c r="AV36" s="257">
        <f t="shared" si="28"/>
        <v>0</v>
      </c>
      <c r="AW36" s="257">
        <f t="shared" si="29"/>
        <v>0</v>
      </c>
      <c r="AX36" s="280">
        <f t="shared" ca="1" si="30"/>
        <v>0</v>
      </c>
      <c r="AY36" s="651" t="str">
        <f t="shared" si="31"/>
        <v/>
      </c>
      <c r="AZ36" s="254" t="str">
        <f t="shared" si="32"/>
        <v/>
      </c>
      <c r="BA36" s="171"/>
      <c r="BB36" s="171"/>
      <c r="BC36" s="255" t="str">
        <f t="shared" si="33"/>
        <v>0:</v>
      </c>
      <c r="BD36" s="255" t="str">
        <f t="shared" si="34"/>
        <v>0:</v>
      </c>
      <c r="BE36" s="256">
        <f t="shared" si="35"/>
        <v>0</v>
      </c>
      <c r="BF36" s="257">
        <f>IF(ISERROR(IF(VALUE(MID('Настройки ТИК'!$C$17,4,2))=VALUE(MID('Настройки ТИК'!$D$17,4,2)),IF(BK36="К",BE36,0),IF(MONTH($A36)&lt;VALUE(MID('Настройки ТИК'!$D$17,4,2)),IF(BK36="К",BE36,0),0))),0,IF(VALUE(MID('Настройки ТИК'!$C$17,4,2))=VALUE(MID('Настройки ТИК'!$D$17,4,2)),IF(BK36="К",BE36,0),IF(MONTH($A36)&lt;VALUE(MID('Настройки ТИК'!$D$17,4,2)),IF(BK36="К",BE36,0),0)))</f>
        <v>0</v>
      </c>
      <c r="BG36" s="257">
        <f>IF(ISERROR(IF(VALUE(MID('Настройки ТИК'!$C$17,4,2))=VALUE(MID('Настройки ТИК'!$D$17,4,2)),0,IF(MONTH($A36)&lt;VALUE(MID('Настройки ТИК'!$D$17,4,2)),0,IF(BK36="К",BE36,0)))),0,IF(VALUE(MID('Настройки ТИК'!$C$17,4,2))=VALUE(MID('Настройки ТИК'!$D$17,4,2)),0,IF(MONTH($A36)&lt;VALUE(MID('Настройки ТИК'!$D$17,4,2)),0,IF(BK36="К",BE36,0))))</f>
        <v>0</v>
      </c>
      <c r="BH36" s="257">
        <f t="shared" si="36"/>
        <v>0</v>
      </c>
      <c r="BI36" s="257">
        <f t="shared" si="37"/>
        <v>0</v>
      </c>
      <c r="BJ36" s="280">
        <f t="shared" ca="1" si="38"/>
        <v>0</v>
      </c>
      <c r="BK36" s="651" t="str">
        <f t="shared" si="39"/>
        <v/>
      </c>
      <c r="BL36" s="254" t="str">
        <f t="shared" si="40"/>
        <v/>
      </c>
      <c r="BM36" s="171"/>
      <c r="BN36" s="171"/>
      <c r="BO36" s="255" t="str">
        <f t="shared" si="41"/>
        <v>0:</v>
      </c>
      <c r="BP36" s="255" t="str">
        <f t="shared" si="42"/>
        <v>0:</v>
      </c>
      <c r="BQ36" s="256">
        <f t="shared" si="43"/>
        <v>0</v>
      </c>
      <c r="BR36" s="257">
        <f>IF(ISERROR(IF(VALUE(MID('Настройки ТИК'!$C$17,4,2))=VALUE(MID('Настройки ТИК'!$D$17,4,2)),IF(BW36="К",BQ36,0),IF(MONTH($A36)&lt;VALUE(MID('Настройки ТИК'!$D$17,4,2)),IF(BW36="К",BQ36,0),0))),0,IF(VALUE(MID('Настройки ТИК'!$C$17,4,2))=VALUE(MID('Настройки ТИК'!$D$17,4,2)),IF(BW36="К",BQ36,0),IF(MONTH($A36)&lt;VALUE(MID('Настройки ТИК'!$D$17,4,2)),IF(BW36="К",BQ36,0),0)))</f>
        <v>0</v>
      </c>
      <c r="BS36" s="257">
        <f>IF(ISERROR(IF(VALUE(MID('Настройки ТИК'!$C$17,4,2))=VALUE(MID('Настройки ТИК'!$D$17,4,2)),0,IF(MONTH($A36)&lt;VALUE(MID('Настройки ТИК'!$D$17,4,2)),0,IF(BW36="К",BQ36,0)))),0,IF(VALUE(MID('Настройки ТИК'!$C$17,4,2))=VALUE(MID('Настройки ТИК'!$D$17,4,2)),0,IF(MONTH($A36)&lt;VALUE(MID('Настройки ТИК'!$D$17,4,2)),0,IF(BW36="К",BQ36,0))))</f>
        <v>0</v>
      </c>
      <c r="BT36" s="257">
        <f t="shared" si="44"/>
        <v>0</v>
      </c>
      <c r="BU36" s="257">
        <f t="shared" si="45"/>
        <v>0</v>
      </c>
      <c r="BV36" s="280">
        <f t="shared" ca="1" si="46"/>
        <v>0</v>
      </c>
      <c r="BW36" s="651" t="str">
        <f t="shared" si="47"/>
        <v/>
      </c>
      <c r="BX36" s="254" t="str">
        <f t="shared" si="48"/>
        <v/>
      </c>
      <c r="BY36" s="171"/>
      <c r="BZ36" s="171"/>
      <c r="CA36" s="255" t="str">
        <f t="shared" si="49"/>
        <v>0:</v>
      </c>
      <c r="CB36" s="255" t="str">
        <f t="shared" si="50"/>
        <v>0:</v>
      </c>
      <c r="CC36" s="256">
        <f t="shared" si="51"/>
        <v>0</v>
      </c>
      <c r="CD36" s="257">
        <f>IF(ISERROR(IF(VALUE(MID('Настройки ТИК'!$C$17,4,2))=VALUE(MID('Настройки ТИК'!$D$17,4,2)),IF(CI36="К",CC36,0),IF(MONTH($A36)&lt;VALUE(MID('Настройки ТИК'!$D$17,4,2)),IF(CI36="К",CC36,0),0))),0,IF(VALUE(MID('Настройки ТИК'!$C$17,4,2))=VALUE(MID('Настройки ТИК'!$D$17,4,2)),IF(CI36="К",CC36,0),IF(MONTH($A36)&lt;VALUE(MID('Настройки ТИК'!$D$17,4,2)),IF(CI36="К",CC36,0),0)))</f>
        <v>0</v>
      </c>
      <c r="CE36" s="257">
        <f>IF(ISERROR(IF(VALUE(MID('Настройки ТИК'!$C$17,4,2))=VALUE(MID('Настройки ТИК'!$D$17,4,2)),0,IF(MONTH($A36)&lt;VALUE(MID('Настройки ТИК'!$D$17,4,2)),0,IF(CI36="К",CC36,0)))),0,IF(VALUE(MID('Настройки ТИК'!$C$17,4,2))=VALUE(MID('Настройки ТИК'!$D$17,4,2)),0,IF(MONTH($A36)&lt;VALUE(MID('Настройки ТИК'!$D$17,4,2)),0,IF(CI36="К",CC36,0))))</f>
        <v>0</v>
      </c>
      <c r="CF36" s="257">
        <f t="shared" si="52"/>
        <v>0</v>
      </c>
      <c r="CG36" s="257">
        <f t="shared" si="53"/>
        <v>0</v>
      </c>
      <c r="CH36" s="280">
        <f t="shared" ca="1" si="54"/>
        <v>0</v>
      </c>
      <c r="CI36" s="651" t="str">
        <f t="shared" si="55"/>
        <v/>
      </c>
      <c r="CJ36" s="254" t="str">
        <f t="shared" si="56"/>
        <v/>
      </c>
      <c r="CK36" s="171"/>
      <c r="CL36" s="171"/>
      <c r="CM36" s="255" t="str">
        <f t="shared" si="57"/>
        <v>0:</v>
      </c>
      <c r="CN36" s="255" t="str">
        <f t="shared" si="58"/>
        <v>0:</v>
      </c>
      <c r="CO36" s="256">
        <f t="shared" si="59"/>
        <v>0</v>
      </c>
      <c r="CP36" s="257">
        <f>IF(ISERROR(IF(VALUE(MID('Настройки ТИК'!$C$17,4,2))=VALUE(MID('Настройки ТИК'!$D$17,4,2)),IF(CU36="К",CO36,0),IF(MONTH($A36)&lt;VALUE(MID('Настройки ТИК'!$D$17,4,2)),IF(CU36="К",CO36,0),0))),0,IF(VALUE(MID('Настройки ТИК'!$C$17,4,2))=VALUE(MID('Настройки ТИК'!$D$17,4,2)),IF(CU36="К",CO36,0),IF(MONTH($A36)&lt;VALUE(MID('Настройки ТИК'!$D$17,4,2)),IF(CU36="К",CO36,0),0)))</f>
        <v>0</v>
      </c>
      <c r="CQ36" s="257">
        <f>IF(ISERROR(IF(VALUE(MID('Настройки ТИК'!$C$17,4,2))=VALUE(MID('Настройки ТИК'!$D$17,4,2)),0,IF(MONTH($A36)&lt;VALUE(MID('Настройки ТИК'!$D$17,4,2)),0,IF(CU36="К",CO36,0)))),0,IF(VALUE(MID('Настройки ТИК'!$C$17,4,2))=VALUE(MID('Настройки ТИК'!$D$17,4,2)),0,IF(MONTH($A36)&lt;VALUE(MID('Настройки ТИК'!$D$17,4,2)),0,IF(CU36="К",CO36,0))))</f>
        <v>0</v>
      </c>
      <c r="CR36" s="257">
        <f t="shared" si="60"/>
        <v>0</v>
      </c>
      <c r="CS36" s="257">
        <f t="shared" si="61"/>
        <v>0</v>
      </c>
      <c r="CT36" s="280">
        <f t="shared" ca="1" si="62"/>
        <v>0</v>
      </c>
      <c r="CU36" s="651" t="str">
        <f t="shared" si="63"/>
        <v/>
      </c>
      <c r="CV36" s="254" t="str">
        <f t="shared" si="64"/>
        <v/>
      </c>
      <c r="CW36" s="171"/>
      <c r="CX36" s="171"/>
      <c r="CY36" s="255" t="str">
        <f t="shared" si="65"/>
        <v>0:</v>
      </c>
      <c r="CZ36" s="255" t="str">
        <f t="shared" si="66"/>
        <v>0:</v>
      </c>
      <c r="DA36" s="256">
        <f t="shared" si="67"/>
        <v>0</v>
      </c>
      <c r="DB36" s="257">
        <f>IF(ISERROR(IF(VALUE(MID('Настройки ТИК'!$C$17,4,2))=VALUE(MID('Настройки ТИК'!$D$17,4,2)),IF(DG36="К",DA36,0),IF(MONTH($A36)&lt;VALUE(MID('Настройки ТИК'!$D$17,4,2)),IF(DG36="К",DA36,0),0))),0,IF(VALUE(MID('Настройки ТИК'!$C$17,4,2))=VALUE(MID('Настройки ТИК'!$D$17,4,2)),IF(DG36="К",DA36,0),IF(MONTH($A36)&lt;VALUE(MID('Настройки ТИК'!$D$17,4,2)),IF(DG36="К",DA36,0),0)))</f>
        <v>0</v>
      </c>
      <c r="DC36" s="257">
        <f>IF(ISERROR(IF(VALUE(MID('Настройки ТИК'!$C$17,4,2))=VALUE(MID('Настройки ТИК'!$D$17,4,2)),0,IF(MONTH($A36)&lt;VALUE(MID('Настройки ТИК'!$D$17,4,2)),0,IF(DG36="К",DA36,0)))),0,IF(VALUE(MID('Настройки ТИК'!$C$17,4,2))=VALUE(MID('Настройки ТИК'!$D$17,4,2)),0,IF(MONTH($A36)&lt;VALUE(MID('Настройки ТИК'!$D$17,4,2)),0,IF(DG36="К",DA36,0))))</f>
        <v>0</v>
      </c>
      <c r="DD36" s="257">
        <f t="shared" si="68"/>
        <v>0</v>
      </c>
      <c r="DE36" s="257">
        <f t="shared" si="69"/>
        <v>0</v>
      </c>
      <c r="DF36" s="280">
        <f t="shared" ca="1" si="70"/>
        <v>0</v>
      </c>
      <c r="DG36" s="651" t="str">
        <f t="shared" si="71"/>
        <v/>
      </c>
      <c r="DH36" s="254" t="str">
        <f t="shared" si="72"/>
        <v/>
      </c>
      <c r="DI36" s="171"/>
      <c r="DJ36" s="171"/>
      <c r="DK36" s="255" t="str">
        <f t="shared" si="73"/>
        <v>0:</v>
      </c>
      <c r="DL36" s="255" t="str">
        <f t="shared" si="74"/>
        <v>0:</v>
      </c>
      <c r="DM36" s="256">
        <f t="shared" si="75"/>
        <v>0</v>
      </c>
      <c r="DN36" s="257">
        <f>IF(ISERROR(IF(VALUE(MID('Настройки ТИК'!$C$17,4,2))=VALUE(MID('Настройки ТИК'!$D$17,4,2)),IF(DS36="К",DM36,0),IF(MONTH($A36)&lt;VALUE(MID('Настройки ТИК'!$D$17,4,2)),IF(DS36="К",DM36,0),0))),0,IF(VALUE(MID('Настройки ТИК'!$C$17,4,2))=VALUE(MID('Настройки ТИК'!$D$17,4,2)),IF(DS36="К",DM36,0),IF(MONTH($A36)&lt;VALUE(MID('Настройки ТИК'!$D$17,4,2)),IF(DS36="К",DM36,0),0)))</f>
        <v>0</v>
      </c>
      <c r="DO36" s="257">
        <f>IF(ISERROR(IF(VALUE(MID('Настройки ТИК'!$C$17,4,2))=VALUE(MID('Настройки ТИК'!$D$17,4,2)),0,IF(MONTH($A36)&lt;VALUE(MID('Настройки ТИК'!$D$17,4,2)),0,IF(DS36="К",DM36,0)))),0,IF(VALUE(MID('Настройки ТИК'!$C$17,4,2))=VALUE(MID('Настройки ТИК'!$D$17,4,2)),0,IF(MONTH($A36)&lt;VALUE(MID('Настройки ТИК'!$D$17,4,2)),0,IF(DS36="К",DM36,0))))</f>
        <v>0</v>
      </c>
      <c r="DP36" s="257">
        <f t="shared" si="76"/>
        <v>0</v>
      </c>
      <c r="DQ36" s="257">
        <f t="shared" si="77"/>
        <v>0</v>
      </c>
      <c r="DR36" s="280">
        <f t="shared" ca="1" si="78"/>
        <v>0</v>
      </c>
      <c r="DS36" s="651" t="str">
        <f t="shared" si="79"/>
        <v/>
      </c>
      <c r="DT36" s="254" t="str">
        <f t="shared" si="80"/>
        <v/>
      </c>
      <c r="DU36" s="171"/>
      <c r="DV36" s="171"/>
      <c r="DW36" s="255" t="str">
        <f t="shared" si="81"/>
        <v>0:</v>
      </c>
      <c r="DX36" s="255" t="str">
        <f t="shared" si="82"/>
        <v>0:</v>
      </c>
      <c r="DY36" s="256">
        <f t="shared" si="83"/>
        <v>0</v>
      </c>
      <c r="DZ36" s="257">
        <f>IF(ISERROR(IF(VALUE(MID('Настройки ТИК'!$C$17,4,2))=VALUE(MID('Настройки ТИК'!$D$17,4,2)),IF(EE36="К",DY36,0),IF(MONTH($A36)&lt;VALUE(MID('Настройки ТИК'!$D$17,4,2)),IF(EE36="К",DY36,0),0))),0,IF(VALUE(MID('Настройки ТИК'!$C$17,4,2))=VALUE(MID('Настройки ТИК'!$D$17,4,2)),IF(EE36="К",DY36,0),IF(MONTH($A36)&lt;VALUE(MID('Настройки ТИК'!$D$17,4,2)),IF(EE36="К",DY36,0),0)))</f>
        <v>0</v>
      </c>
      <c r="EA36" s="257">
        <f>IF(ISERROR(IF(VALUE(MID('Настройки ТИК'!$C$17,4,2))=VALUE(MID('Настройки ТИК'!$D$17,4,2)),0,IF(MONTH($A36)&lt;VALUE(MID('Настройки ТИК'!$D$17,4,2)),0,IF(EE36="К",DY36,0)))),0,IF(VALUE(MID('Настройки ТИК'!$C$17,4,2))=VALUE(MID('Настройки ТИК'!$D$17,4,2)),0,IF(MONTH($A36)&lt;VALUE(MID('Настройки ТИК'!$D$17,4,2)),0,IF(EE36="К",DY36,0))))</f>
        <v>0</v>
      </c>
      <c r="EB36" s="257">
        <f t="shared" si="84"/>
        <v>0</v>
      </c>
      <c r="EC36" s="257">
        <f t="shared" si="85"/>
        <v>0</v>
      </c>
      <c r="ED36" s="280">
        <f t="shared" ca="1" si="86"/>
        <v>0</v>
      </c>
      <c r="EE36" s="651" t="str">
        <f t="shared" si="87"/>
        <v/>
      </c>
      <c r="EF36" s="254" t="str">
        <f t="shared" si="88"/>
        <v/>
      </c>
      <c r="EG36" s="171"/>
      <c r="EH36" s="171"/>
      <c r="EI36" s="255" t="str">
        <f t="shared" si="89"/>
        <v>0:</v>
      </c>
      <c r="EJ36" s="255" t="str">
        <f t="shared" si="90"/>
        <v>0:</v>
      </c>
      <c r="EK36" s="256">
        <f t="shared" si="91"/>
        <v>0</v>
      </c>
      <c r="EL36" s="257">
        <f>IF(ISERROR(IF(VALUE(MID('Настройки ТИК'!$C$17,4,2))=VALUE(MID('Настройки ТИК'!$D$17,4,2)),IF(EQ36="К",EK36,0),IF(MONTH($A36)&lt;VALUE(MID('Настройки ТИК'!$D$17,4,2)),IF(EQ36="К",EK36,0),0))),0,IF(VALUE(MID('Настройки ТИК'!$C$17,4,2))=VALUE(MID('Настройки ТИК'!$D$17,4,2)),IF(EQ36="К",EK36,0),IF(MONTH($A36)&lt;VALUE(MID('Настройки ТИК'!$D$17,4,2)),IF(EQ36="К",EK36,0),0)))</f>
        <v>0</v>
      </c>
      <c r="EM36" s="257">
        <f>IF(ISERROR(IF(VALUE(MID('Настройки ТИК'!$C$17,4,2))=VALUE(MID('Настройки ТИК'!$D$17,4,2)),0,IF(MONTH($A36)&lt;VALUE(MID('Настройки ТИК'!$D$17,4,2)),0,IF(EQ36="К",EK36,0)))),0,IF(VALUE(MID('Настройки ТИК'!$C$17,4,2))=VALUE(MID('Настройки ТИК'!$D$17,4,2)),0,IF(MONTH($A36)&lt;VALUE(MID('Настройки ТИК'!$D$17,4,2)),0,IF(EQ36="К",EK36,0))))</f>
        <v>0</v>
      </c>
      <c r="EN36" s="257">
        <f t="shared" si="92"/>
        <v>0</v>
      </c>
      <c r="EO36" s="257">
        <f t="shared" si="93"/>
        <v>0</v>
      </c>
      <c r="EP36" s="280">
        <f t="shared" ca="1" si="94"/>
        <v>0</v>
      </c>
      <c r="EQ36" s="651" t="str">
        <f t="shared" si="95"/>
        <v/>
      </c>
      <c r="ER36" s="254" t="str">
        <f t="shared" si="96"/>
        <v/>
      </c>
      <c r="ES36" s="171"/>
      <c r="ET36" s="171"/>
      <c r="EU36" s="255" t="str">
        <f t="shared" si="97"/>
        <v>0:</v>
      </c>
      <c r="EV36" s="255" t="str">
        <f t="shared" si="98"/>
        <v>0:</v>
      </c>
      <c r="EW36" s="256">
        <f t="shared" si="99"/>
        <v>0</v>
      </c>
      <c r="EX36" s="257">
        <f>IF(ISERROR(IF(VALUE(MID('Настройки ТИК'!$C$17,4,2))=VALUE(MID('Настройки ТИК'!$D$17,4,2)),IF(FC36="К",EW36,0),IF(MONTH($A36)&lt;VALUE(MID('Настройки ТИК'!$D$17,4,2)),IF(FC36="К",EW36,0),0))),0,IF(VALUE(MID('Настройки ТИК'!$C$17,4,2))=VALUE(MID('Настройки ТИК'!$D$17,4,2)),IF(FC36="К",EW36,0),IF(MONTH($A36)&lt;VALUE(MID('Настройки ТИК'!$D$17,4,2)),IF(FC36="К",EW36,0),0)))</f>
        <v>0</v>
      </c>
      <c r="EY36" s="257">
        <f>IF(ISERROR(IF(VALUE(MID('Настройки ТИК'!$C$17,4,2))=VALUE(MID('Настройки ТИК'!$D$17,4,2)),0,IF(MONTH($A36)&lt;VALUE(MID('Настройки ТИК'!$D$17,4,2)),0,IF(FC36="К",EW36,0)))),0,IF(VALUE(MID('Настройки ТИК'!$C$17,4,2))=VALUE(MID('Настройки ТИК'!$D$17,4,2)),0,IF(MONTH($A36)&lt;VALUE(MID('Настройки ТИК'!$D$17,4,2)),0,IF(FC36="К",EW36,0))))</f>
        <v>0</v>
      </c>
      <c r="EZ36" s="257">
        <f t="shared" si="100"/>
        <v>0</v>
      </c>
      <c r="FA36" s="257">
        <f t="shared" si="101"/>
        <v>0</v>
      </c>
      <c r="FB36" s="280">
        <f t="shared" ca="1" si="102"/>
        <v>0</v>
      </c>
      <c r="FC36" s="651" t="str">
        <f t="shared" si="103"/>
        <v/>
      </c>
      <c r="FD36" s="254" t="str">
        <f t="shared" si="104"/>
        <v/>
      </c>
      <c r="FE36" s="171"/>
      <c r="FF36" s="171"/>
      <c r="FG36" s="255" t="str">
        <f t="shared" si="105"/>
        <v>0:</v>
      </c>
      <c r="FH36" s="255" t="str">
        <f t="shared" si="106"/>
        <v>0:</v>
      </c>
      <c r="FI36" s="256">
        <f t="shared" si="107"/>
        <v>0</v>
      </c>
      <c r="FJ36" s="257">
        <f>IF(ISERROR(IF(VALUE(MID('Настройки ТИК'!$C$17,4,2))=VALUE(MID('Настройки ТИК'!$D$17,4,2)),IF(FO36="К",FI36,0),IF(MONTH($A36)&lt;VALUE(MID('Настройки ТИК'!$D$17,4,2)),IF(FO36="К",FI36,0),0))),0,IF(VALUE(MID('Настройки ТИК'!$C$17,4,2))=VALUE(MID('Настройки ТИК'!$D$17,4,2)),IF(FO36="К",FI36,0),IF(MONTH($A36)&lt;VALUE(MID('Настройки ТИК'!$D$17,4,2)),IF(FO36="К",FI36,0),0)))</f>
        <v>0</v>
      </c>
      <c r="FK36" s="257">
        <f>IF(ISERROR(IF(VALUE(MID('Настройки ТИК'!$C$17,4,2))=VALUE(MID('Настройки ТИК'!$D$17,4,2)),0,IF(MONTH($A36)&lt;VALUE(MID('Настройки ТИК'!$D$17,4,2)),0,IF(FO36="К",FI36,0)))),0,IF(VALUE(MID('Настройки ТИК'!$C$17,4,2))=VALUE(MID('Настройки ТИК'!$D$17,4,2)),0,IF(MONTH($A36)&lt;VALUE(MID('Настройки ТИК'!$D$17,4,2)),0,IF(FO36="К",FI36,0))))</f>
        <v>0</v>
      </c>
      <c r="FL36" s="257">
        <f t="shared" si="108"/>
        <v>0</v>
      </c>
      <c r="FM36" s="257">
        <f t="shared" si="109"/>
        <v>0</v>
      </c>
      <c r="FN36" s="280">
        <f t="shared" ca="1" si="110"/>
        <v>0</v>
      </c>
      <c r="FO36" s="651" t="str">
        <f t="shared" si="111"/>
        <v/>
      </c>
      <c r="FP36" s="254" t="str">
        <f t="shared" si="112"/>
        <v/>
      </c>
      <c r="FQ36" s="171"/>
      <c r="FR36" s="171"/>
      <c r="FS36" s="255" t="str">
        <f t="shared" si="113"/>
        <v>0:</v>
      </c>
      <c r="FT36" s="255" t="str">
        <f t="shared" si="114"/>
        <v>0:</v>
      </c>
      <c r="FU36" s="256">
        <f t="shared" si="115"/>
        <v>0</v>
      </c>
      <c r="FV36" s="257">
        <f>IF(ISERROR(IF(VALUE(MID('Настройки ТИК'!$C$17,4,2))=VALUE(MID('Настройки ТИК'!$D$17,4,2)),IF(GA36="К",FU36,0),IF(MONTH($A36)&lt;VALUE(MID('Настройки ТИК'!$D$17,4,2)),IF(GA36="К",FU36,0),0))),0,IF(VALUE(MID('Настройки ТИК'!$C$17,4,2))=VALUE(MID('Настройки ТИК'!$D$17,4,2)),IF(GA36="К",FU36,0),IF(MONTH($A36)&lt;VALUE(MID('Настройки ТИК'!$D$17,4,2)),IF(GA36="К",FU36,0),0)))</f>
        <v>0</v>
      </c>
      <c r="FW36" s="257">
        <f>IF(ISERROR(IF(VALUE(MID('Настройки ТИК'!$C$17,4,2))=VALUE(MID('Настройки ТИК'!$D$17,4,2)),0,IF(MONTH($A36)&lt;VALUE(MID('Настройки ТИК'!$D$17,4,2)),0,IF(GA36="К",FU36,0)))),0,IF(VALUE(MID('Настройки ТИК'!$C$17,4,2))=VALUE(MID('Настройки ТИК'!$D$17,4,2)),0,IF(MONTH($A36)&lt;VALUE(MID('Настройки ТИК'!$D$17,4,2)),0,IF(GA36="К",FU36,0))))</f>
        <v>0</v>
      </c>
      <c r="FX36" s="257">
        <f t="shared" si="116"/>
        <v>0</v>
      </c>
      <c r="FY36" s="257">
        <f t="shared" si="117"/>
        <v>0</v>
      </c>
      <c r="FZ36" s="280">
        <f t="shared" ca="1" si="118"/>
        <v>0</v>
      </c>
      <c r="GA36" s="651" t="str">
        <f t="shared" si="119"/>
        <v/>
      </c>
      <c r="GB36" s="254" t="str">
        <f t="shared" si="120"/>
        <v/>
      </c>
      <c r="GC36" s="171"/>
      <c r="GD36" s="171"/>
      <c r="GE36" s="255" t="str">
        <f t="shared" si="121"/>
        <v>0:</v>
      </c>
      <c r="GF36" s="255" t="str">
        <f t="shared" si="122"/>
        <v>0:</v>
      </c>
      <c r="GG36" s="256">
        <f t="shared" si="123"/>
        <v>0</v>
      </c>
      <c r="GH36" s="257">
        <f>IF(ISERROR(IF(VALUE(MID('Настройки ТИК'!$C$17,4,2))=VALUE(MID('Настройки ТИК'!$D$17,4,2)),IF(GM36="К",GG36,0),IF(MONTH($A36)&lt;VALUE(MID('Настройки ТИК'!$D$17,4,2)),IF(GM36="К",GG36,0),0))),0,IF(VALUE(MID('Настройки ТИК'!$C$17,4,2))=VALUE(MID('Настройки ТИК'!$D$17,4,2)),IF(GM36="К",GG36,0),IF(MONTH($A36)&lt;VALUE(MID('Настройки ТИК'!$D$17,4,2)),IF(GM36="К",GG36,0),0)))</f>
        <v>0</v>
      </c>
      <c r="GI36" s="257">
        <f>IF(ISERROR(IF(VALUE(MID('Настройки ТИК'!$C$17,4,2))=VALUE(MID('Настройки ТИК'!$D$17,4,2)),0,IF(MONTH($A36)&lt;VALUE(MID('Настройки ТИК'!$D$17,4,2)),0,IF(GM36="К",GG36,0)))),0,IF(VALUE(MID('Настройки ТИК'!$C$17,4,2))=VALUE(MID('Настройки ТИК'!$D$17,4,2)),0,IF(MONTH($A36)&lt;VALUE(MID('Настройки ТИК'!$D$17,4,2)),0,IF(GM36="К",GG36,0))))</f>
        <v>0</v>
      </c>
      <c r="GJ36" s="257">
        <f t="shared" si="124"/>
        <v>0</v>
      </c>
      <c r="GK36" s="257">
        <f t="shared" si="125"/>
        <v>0</v>
      </c>
      <c r="GL36" s="280">
        <f t="shared" ca="1" si="126"/>
        <v>0</v>
      </c>
      <c r="GM36" s="651" t="str">
        <f t="shared" si="127"/>
        <v/>
      </c>
      <c r="GN36" s="254" t="str">
        <f t="shared" si="128"/>
        <v/>
      </c>
      <c r="GO36" s="171"/>
      <c r="GP36" s="171"/>
      <c r="GQ36" s="255" t="str">
        <f t="shared" si="129"/>
        <v>0:</v>
      </c>
      <c r="GR36" s="255" t="str">
        <f t="shared" si="130"/>
        <v>0:</v>
      </c>
      <c r="GS36" s="256">
        <f t="shared" si="131"/>
        <v>0</v>
      </c>
      <c r="GT36" s="257">
        <f>IF(ISERROR(IF(VALUE(MID('Настройки ТИК'!$C$17,4,2))=VALUE(MID('Настройки ТИК'!$D$17,4,2)),IF(GY36="К",GS36,0),IF(MONTH($A36)&lt;VALUE(MID('Настройки ТИК'!$D$17,4,2)),IF(GY36="К",GS36,0),0))),0,IF(VALUE(MID('Настройки ТИК'!$C$17,4,2))=VALUE(MID('Настройки ТИК'!$D$17,4,2)),IF(GY36="К",GS36,0),IF(MONTH($A36)&lt;VALUE(MID('Настройки ТИК'!$D$17,4,2)),IF(GY36="К",GS36,0),0)))</f>
        <v>0</v>
      </c>
      <c r="GU36" s="257">
        <f>IF(ISERROR(IF(VALUE(MID('Настройки ТИК'!$C$17,4,2))=VALUE(MID('Настройки ТИК'!$D$17,4,2)),0,IF(MONTH($A36)&lt;VALUE(MID('Настройки ТИК'!$D$17,4,2)),0,IF(GY36="К",GS36,0)))),0,IF(VALUE(MID('Настройки ТИК'!$C$17,4,2))=VALUE(MID('Настройки ТИК'!$D$17,4,2)),0,IF(MONTH($A36)&lt;VALUE(MID('Настройки ТИК'!$D$17,4,2)),0,IF(GY36="К",GS36,0))))</f>
        <v>0</v>
      </c>
      <c r="GV36" s="257">
        <f t="shared" si="132"/>
        <v>0</v>
      </c>
      <c r="GW36" s="257">
        <f t="shared" si="133"/>
        <v>0</v>
      </c>
      <c r="GX36" s="280">
        <f t="shared" ca="1" si="134"/>
        <v>0</v>
      </c>
      <c r="GY36" s="651" t="str">
        <f t="shared" si="135"/>
        <v/>
      </c>
      <c r="GZ36" s="254" t="str">
        <f t="shared" si="136"/>
        <v/>
      </c>
      <c r="HA36" s="171"/>
      <c r="HB36" s="171"/>
      <c r="HC36" s="255" t="str">
        <f t="shared" si="137"/>
        <v>0:</v>
      </c>
      <c r="HD36" s="255" t="str">
        <f t="shared" si="138"/>
        <v>0:</v>
      </c>
      <c r="HE36" s="256">
        <f t="shared" si="139"/>
        <v>0</v>
      </c>
      <c r="HF36" s="257">
        <f>IF(ISERROR(IF(VALUE(MID('Настройки ТИК'!$C$17,4,2))=VALUE(MID('Настройки ТИК'!$D$17,4,2)),IF(HK36="К",HE36,0),IF(MONTH($A36)&lt;VALUE(MID('Настройки ТИК'!$D$17,4,2)),IF(HK36="К",HE36,0),0))),0,IF(VALUE(MID('Настройки ТИК'!$C$17,4,2))=VALUE(MID('Настройки ТИК'!$D$17,4,2)),IF(HK36="К",HE36,0),IF(MONTH($A36)&lt;VALUE(MID('Настройки ТИК'!$D$17,4,2)),IF(HK36="К",HE36,0),0)))</f>
        <v>0</v>
      </c>
      <c r="HG36" s="257">
        <f>IF(ISERROR(IF(VALUE(MID('Настройки ТИК'!$C$17,4,2))=VALUE(MID('Настройки ТИК'!$D$17,4,2)),0,IF(MONTH($A36)&lt;VALUE(MID('Настройки ТИК'!$D$17,4,2)),0,IF(HK36="К",HE36,0)))),0,IF(VALUE(MID('Настройки ТИК'!$C$17,4,2))=VALUE(MID('Настройки ТИК'!$D$17,4,2)),0,IF(MONTH($A36)&lt;VALUE(MID('Настройки ТИК'!$D$17,4,2)),0,IF(HK36="К",HE36,0))))</f>
        <v>0</v>
      </c>
      <c r="HH36" s="257">
        <f t="shared" si="140"/>
        <v>0</v>
      </c>
      <c r="HI36" s="257">
        <f t="shared" si="141"/>
        <v>0</v>
      </c>
      <c r="HJ36" s="280">
        <f t="shared" ca="1" si="142"/>
        <v>0</v>
      </c>
      <c r="HK36" s="651" t="str">
        <f t="shared" si="143"/>
        <v/>
      </c>
      <c r="HO36" s="377" t="str">
        <f>'Настройки ТИК'!$C$55</f>
        <v>116_2605_426</v>
      </c>
    </row>
    <row r="37" spans="1:223" x14ac:dyDescent="0.25">
      <c r="A37" s="777" t="e">
        <f>DATE(RIGHT(date_of_choice, 4), MID(date_of_choice, FIND(".", date_of_choice) + 1, 2),LEFT(date_of_choice, 2))-16</f>
        <v>#VALUE!</v>
      </c>
      <c r="B37" s="389"/>
      <c r="C37" s="462">
        <v>9</v>
      </c>
      <c r="D37" s="254">
        <f t="shared" si="0"/>
        <v>134</v>
      </c>
      <c r="E37" s="171"/>
      <c r="F37" s="171"/>
      <c r="G37" s="255" t="str">
        <f t="shared" si="1"/>
        <v>0:</v>
      </c>
      <c r="H37" s="255" t="str">
        <f t="shared" si="2"/>
        <v>0:</v>
      </c>
      <c r="I37" s="256">
        <f t="shared" si="3"/>
        <v>0</v>
      </c>
      <c r="J37" s="257">
        <f>IF(ISERROR(IF(VALUE(MID('Настройки ТИК'!$C$17,4,2))=VALUE(MID('Настройки ТИК'!$D$17,4,2)),IF(O37="К",I37,0),IF(MONTH($A37)&lt;VALUE(MID('Настройки ТИК'!$D$17,4,2)),IF(O37="К",I37,0),0))),0,IF(VALUE(MID('Настройки ТИК'!$C$17,4,2))=VALUE(MID('Настройки ТИК'!$D$17,4,2)),IF(O37="К",I37,0),IF(MONTH($A37)&lt;VALUE(MID('Настройки ТИК'!$D$17,4,2)),IF(O37="К",I37,0),0)))</f>
        <v>0</v>
      </c>
      <c r="K37" s="257">
        <f>IF(ISERROR(IF(VALUE(MID('Настройки ТИК'!$C$17,4,2))=VALUE(MID('Настройки ТИК'!$D$17,4,2)),0,IF(MONTH($A37)&lt;VALUE(MID('Настройки ТИК'!$D$17,4,2)),0,IF(O37="К",I37,0)))),0,IF(VALUE(MID('Настройки ТИК'!$C$17,4,2))=VALUE(MID('Настройки ТИК'!$D$17,4,2)),0,IF(MONTH($A37)&lt;VALUE(MID('Настройки ТИК'!$D$17,4,2)),0,IF(O37="К",I37,0))))</f>
        <v>0</v>
      </c>
      <c r="L37" s="257">
        <f t="shared" si="4"/>
        <v>0</v>
      </c>
      <c r="M37" s="257">
        <f t="shared" si="5"/>
        <v>0</v>
      </c>
      <c r="N37" s="280">
        <f t="shared" ca="1" si="6"/>
        <v>0</v>
      </c>
      <c r="O37" s="651" t="str">
        <f t="shared" si="7"/>
        <v/>
      </c>
      <c r="P37" s="254">
        <f t="shared" si="8"/>
        <v>135</v>
      </c>
      <c r="Q37" s="171"/>
      <c r="R37" s="171"/>
      <c r="S37" s="255" t="str">
        <f t="shared" si="9"/>
        <v>0:</v>
      </c>
      <c r="T37" s="255" t="str">
        <f t="shared" si="10"/>
        <v>0:</v>
      </c>
      <c r="U37" s="256">
        <f t="shared" si="11"/>
        <v>0</v>
      </c>
      <c r="V37" s="257">
        <f>IF(ISERROR(IF(VALUE(MID('Настройки ТИК'!$C$17,4,2))=VALUE(MID('Настройки ТИК'!$D$17,4,2)),IF(AA37="К",U37,0),IF(MONTH($A37)&lt;VALUE(MID('Настройки ТИК'!$D$17,4,2)),IF(AA37="К",U37,0),0))),0,IF(VALUE(MID('Настройки ТИК'!$C$17,4,2))=VALUE(MID('Настройки ТИК'!$D$17,4,2)),IF(AA37="К",U37,0),IF(MONTH($A37)&lt;VALUE(MID('Настройки ТИК'!$D$17,4,2)),IF(AA37="К",U37,0),0)))</f>
        <v>0</v>
      </c>
      <c r="W37" s="257">
        <f>IF(ISERROR(IF(VALUE(MID('Настройки ТИК'!$C$17,4,2))=VALUE(MID('Настройки ТИК'!$D$17,4,2)),0,IF(MONTH($A37)&lt;VALUE(MID('Настройки ТИК'!$D$17,4,2)),0,IF(AA37="К",U37,0)))),0,IF(VALUE(MID('Настройки ТИК'!$C$17,4,2))=VALUE(MID('Настройки ТИК'!$D$17,4,2)),0,IF(MONTH($A37)&lt;VALUE(MID('Настройки ТИК'!$D$17,4,2)),0,IF(AA37="К",U37,0))))</f>
        <v>0</v>
      </c>
      <c r="X37" s="257">
        <f t="shared" si="12"/>
        <v>0</v>
      </c>
      <c r="Y37" s="257">
        <f t="shared" si="13"/>
        <v>0</v>
      </c>
      <c r="Z37" s="280">
        <f t="shared" ca="1" si="14"/>
        <v>0</v>
      </c>
      <c r="AA37" s="651" t="str">
        <f t="shared" si="15"/>
        <v/>
      </c>
      <c r="AB37" s="254">
        <f t="shared" si="16"/>
        <v>136</v>
      </c>
      <c r="AC37" s="171"/>
      <c r="AD37" s="171"/>
      <c r="AE37" s="255" t="str">
        <f t="shared" si="17"/>
        <v>0:</v>
      </c>
      <c r="AF37" s="255" t="str">
        <f t="shared" si="18"/>
        <v>0:</v>
      </c>
      <c r="AG37" s="256">
        <f t="shared" si="19"/>
        <v>0</v>
      </c>
      <c r="AH37" s="257">
        <f>IF(ISERROR(IF(VALUE(MID('Настройки ТИК'!$C$17,4,2))=VALUE(MID('Настройки ТИК'!$D$17,4,2)),IF(AM37="К",AG37,0),IF(MONTH($A37)&lt;VALUE(MID('Настройки ТИК'!$D$17,4,2)),IF(AM37="К",AG37,0),0))),0,IF(VALUE(MID('Настройки ТИК'!$C$17,4,2))=VALUE(MID('Настройки ТИК'!$D$17,4,2)),IF(AM37="К",AG37,0),IF(MONTH($A37)&lt;VALUE(MID('Настройки ТИК'!$D$17,4,2)),IF(AM37="К",AG37,0),0)))</f>
        <v>0</v>
      </c>
      <c r="AI37" s="257">
        <f>IF(ISERROR(IF(VALUE(MID('Настройки ТИК'!$C$17,4,2))=VALUE(MID('Настройки ТИК'!$D$17,4,2)),0,IF(MONTH($A37)&lt;VALUE(MID('Настройки ТИК'!$D$17,4,2)),0,IF(AM37="К",AG37,0)))),0,IF(VALUE(MID('Настройки ТИК'!$C$17,4,2))=VALUE(MID('Настройки ТИК'!$D$17,4,2)),0,IF(MONTH($A37)&lt;VALUE(MID('Настройки ТИК'!$D$17,4,2)),0,IF(AM37="К",AG37,0))))</f>
        <v>0</v>
      </c>
      <c r="AJ37" s="257">
        <f t="shared" si="20"/>
        <v>0</v>
      </c>
      <c r="AK37" s="257">
        <f t="shared" si="21"/>
        <v>0</v>
      </c>
      <c r="AL37" s="280">
        <f t="shared" ca="1" si="22"/>
        <v>0</v>
      </c>
      <c r="AM37" s="651" t="str">
        <f t="shared" si="23"/>
        <v/>
      </c>
      <c r="AN37" s="254" t="str">
        <f t="shared" si="24"/>
        <v/>
      </c>
      <c r="AO37" s="171"/>
      <c r="AP37" s="171"/>
      <c r="AQ37" s="255" t="str">
        <f t="shared" si="25"/>
        <v>0:</v>
      </c>
      <c r="AR37" s="255" t="str">
        <f t="shared" si="26"/>
        <v>0:</v>
      </c>
      <c r="AS37" s="256">
        <f t="shared" si="27"/>
        <v>0</v>
      </c>
      <c r="AT37" s="257">
        <f>IF(ISERROR(IF(VALUE(MID('Настройки ТИК'!$C$17,4,2))=VALUE(MID('Настройки ТИК'!$D$17,4,2)),IF(AY37="К",AS37,0),IF(MONTH($A37)&lt;VALUE(MID('Настройки ТИК'!$D$17,4,2)),IF(AY37="К",AS37,0),0))),0,IF(VALUE(MID('Настройки ТИК'!$C$17,4,2))=VALUE(MID('Настройки ТИК'!$D$17,4,2)),IF(AY37="К",AS37,0),IF(MONTH($A37)&lt;VALUE(MID('Настройки ТИК'!$D$17,4,2)),IF(AY37="К",AS37,0),0)))</f>
        <v>0</v>
      </c>
      <c r="AU37" s="257">
        <f>IF(ISERROR(IF(VALUE(MID('Настройки ТИК'!$C$17,4,2))=VALUE(MID('Настройки ТИК'!$D$17,4,2)),0,IF(MONTH($A37)&lt;VALUE(MID('Настройки ТИК'!$D$17,4,2)),0,IF(AY37="К",AS37,0)))),0,IF(VALUE(MID('Настройки ТИК'!$C$17,4,2))=VALUE(MID('Настройки ТИК'!$D$17,4,2)),0,IF(MONTH($A37)&lt;VALUE(MID('Настройки ТИК'!$D$17,4,2)),0,IF(AY37="К",AS37,0))))</f>
        <v>0</v>
      </c>
      <c r="AV37" s="257">
        <f t="shared" si="28"/>
        <v>0</v>
      </c>
      <c r="AW37" s="257">
        <f t="shared" si="29"/>
        <v>0</v>
      </c>
      <c r="AX37" s="280">
        <f t="shared" ca="1" si="30"/>
        <v>0</v>
      </c>
      <c r="AY37" s="651" t="str">
        <f t="shared" si="31"/>
        <v/>
      </c>
      <c r="AZ37" s="254" t="str">
        <f t="shared" si="32"/>
        <v/>
      </c>
      <c r="BA37" s="171"/>
      <c r="BB37" s="171"/>
      <c r="BC37" s="255" t="str">
        <f t="shared" si="33"/>
        <v>0:</v>
      </c>
      <c r="BD37" s="255" t="str">
        <f t="shared" si="34"/>
        <v>0:</v>
      </c>
      <c r="BE37" s="256">
        <f t="shared" si="35"/>
        <v>0</v>
      </c>
      <c r="BF37" s="257">
        <f>IF(ISERROR(IF(VALUE(MID('Настройки ТИК'!$C$17,4,2))=VALUE(MID('Настройки ТИК'!$D$17,4,2)),IF(BK37="К",BE37,0),IF(MONTH($A37)&lt;VALUE(MID('Настройки ТИК'!$D$17,4,2)),IF(BK37="К",BE37,0),0))),0,IF(VALUE(MID('Настройки ТИК'!$C$17,4,2))=VALUE(MID('Настройки ТИК'!$D$17,4,2)),IF(BK37="К",BE37,0),IF(MONTH($A37)&lt;VALUE(MID('Настройки ТИК'!$D$17,4,2)),IF(BK37="К",BE37,0),0)))</f>
        <v>0</v>
      </c>
      <c r="BG37" s="257">
        <f>IF(ISERROR(IF(VALUE(MID('Настройки ТИК'!$C$17,4,2))=VALUE(MID('Настройки ТИК'!$D$17,4,2)),0,IF(MONTH($A37)&lt;VALUE(MID('Настройки ТИК'!$D$17,4,2)),0,IF(BK37="К",BE37,0)))),0,IF(VALUE(MID('Настройки ТИК'!$C$17,4,2))=VALUE(MID('Настройки ТИК'!$D$17,4,2)),0,IF(MONTH($A37)&lt;VALUE(MID('Настройки ТИК'!$D$17,4,2)),0,IF(BK37="К",BE37,0))))</f>
        <v>0</v>
      </c>
      <c r="BH37" s="257">
        <f t="shared" si="36"/>
        <v>0</v>
      </c>
      <c r="BI37" s="257">
        <f t="shared" si="37"/>
        <v>0</v>
      </c>
      <c r="BJ37" s="280">
        <f t="shared" ca="1" si="38"/>
        <v>0</v>
      </c>
      <c r="BK37" s="651" t="str">
        <f t="shared" si="39"/>
        <v/>
      </c>
      <c r="BL37" s="254" t="str">
        <f t="shared" si="40"/>
        <v/>
      </c>
      <c r="BM37" s="171"/>
      <c r="BN37" s="171"/>
      <c r="BO37" s="255" t="str">
        <f t="shared" si="41"/>
        <v>0:</v>
      </c>
      <c r="BP37" s="255" t="str">
        <f t="shared" si="42"/>
        <v>0:</v>
      </c>
      <c r="BQ37" s="256">
        <f t="shared" si="43"/>
        <v>0</v>
      </c>
      <c r="BR37" s="257">
        <f>IF(ISERROR(IF(VALUE(MID('Настройки ТИК'!$C$17,4,2))=VALUE(MID('Настройки ТИК'!$D$17,4,2)),IF(BW37="К",BQ37,0),IF(MONTH($A37)&lt;VALUE(MID('Настройки ТИК'!$D$17,4,2)),IF(BW37="К",BQ37,0),0))),0,IF(VALUE(MID('Настройки ТИК'!$C$17,4,2))=VALUE(MID('Настройки ТИК'!$D$17,4,2)),IF(BW37="К",BQ37,0),IF(MONTH($A37)&lt;VALUE(MID('Настройки ТИК'!$D$17,4,2)),IF(BW37="К",BQ37,0),0)))</f>
        <v>0</v>
      </c>
      <c r="BS37" s="257">
        <f>IF(ISERROR(IF(VALUE(MID('Настройки ТИК'!$C$17,4,2))=VALUE(MID('Настройки ТИК'!$D$17,4,2)),0,IF(MONTH($A37)&lt;VALUE(MID('Настройки ТИК'!$D$17,4,2)),0,IF(BW37="К",BQ37,0)))),0,IF(VALUE(MID('Настройки ТИК'!$C$17,4,2))=VALUE(MID('Настройки ТИК'!$D$17,4,2)),0,IF(MONTH($A37)&lt;VALUE(MID('Настройки ТИК'!$D$17,4,2)),0,IF(BW37="К",BQ37,0))))</f>
        <v>0</v>
      </c>
      <c r="BT37" s="257">
        <f t="shared" si="44"/>
        <v>0</v>
      </c>
      <c r="BU37" s="257">
        <f t="shared" si="45"/>
        <v>0</v>
      </c>
      <c r="BV37" s="280">
        <f t="shared" ca="1" si="46"/>
        <v>0</v>
      </c>
      <c r="BW37" s="651" t="str">
        <f t="shared" si="47"/>
        <v/>
      </c>
      <c r="BX37" s="254" t="str">
        <f t="shared" si="48"/>
        <v/>
      </c>
      <c r="BY37" s="171"/>
      <c r="BZ37" s="171"/>
      <c r="CA37" s="255" t="str">
        <f t="shared" si="49"/>
        <v>0:</v>
      </c>
      <c r="CB37" s="255" t="str">
        <f t="shared" si="50"/>
        <v>0:</v>
      </c>
      <c r="CC37" s="256">
        <f t="shared" si="51"/>
        <v>0</v>
      </c>
      <c r="CD37" s="257">
        <f>IF(ISERROR(IF(VALUE(MID('Настройки ТИК'!$C$17,4,2))=VALUE(MID('Настройки ТИК'!$D$17,4,2)),IF(CI37="К",CC37,0),IF(MONTH($A37)&lt;VALUE(MID('Настройки ТИК'!$D$17,4,2)),IF(CI37="К",CC37,0),0))),0,IF(VALUE(MID('Настройки ТИК'!$C$17,4,2))=VALUE(MID('Настройки ТИК'!$D$17,4,2)),IF(CI37="К",CC37,0),IF(MONTH($A37)&lt;VALUE(MID('Настройки ТИК'!$D$17,4,2)),IF(CI37="К",CC37,0),0)))</f>
        <v>0</v>
      </c>
      <c r="CE37" s="257">
        <f>IF(ISERROR(IF(VALUE(MID('Настройки ТИК'!$C$17,4,2))=VALUE(MID('Настройки ТИК'!$D$17,4,2)),0,IF(MONTH($A37)&lt;VALUE(MID('Настройки ТИК'!$D$17,4,2)),0,IF(CI37="К",CC37,0)))),0,IF(VALUE(MID('Настройки ТИК'!$C$17,4,2))=VALUE(MID('Настройки ТИК'!$D$17,4,2)),0,IF(MONTH($A37)&lt;VALUE(MID('Настройки ТИК'!$D$17,4,2)),0,IF(CI37="К",CC37,0))))</f>
        <v>0</v>
      </c>
      <c r="CF37" s="257">
        <f t="shared" si="52"/>
        <v>0</v>
      </c>
      <c r="CG37" s="257">
        <f t="shared" si="53"/>
        <v>0</v>
      </c>
      <c r="CH37" s="280">
        <f t="shared" ca="1" si="54"/>
        <v>0</v>
      </c>
      <c r="CI37" s="651" t="str">
        <f t="shared" si="55"/>
        <v/>
      </c>
      <c r="CJ37" s="254" t="str">
        <f t="shared" si="56"/>
        <v/>
      </c>
      <c r="CK37" s="171"/>
      <c r="CL37" s="171"/>
      <c r="CM37" s="255" t="str">
        <f t="shared" si="57"/>
        <v>0:</v>
      </c>
      <c r="CN37" s="255" t="str">
        <f t="shared" si="58"/>
        <v>0:</v>
      </c>
      <c r="CO37" s="256">
        <f t="shared" si="59"/>
        <v>0</v>
      </c>
      <c r="CP37" s="257">
        <f>IF(ISERROR(IF(VALUE(MID('Настройки ТИК'!$C$17,4,2))=VALUE(MID('Настройки ТИК'!$D$17,4,2)),IF(CU37="К",CO37,0),IF(MONTH($A37)&lt;VALUE(MID('Настройки ТИК'!$D$17,4,2)),IF(CU37="К",CO37,0),0))),0,IF(VALUE(MID('Настройки ТИК'!$C$17,4,2))=VALUE(MID('Настройки ТИК'!$D$17,4,2)),IF(CU37="К",CO37,0),IF(MONTH($A37)&lt;VALUE(MID('Настройки ТИК'!$D$17,4,2)),IF(CU37="К",CO37,0),0)))</f>
        <v>0</v>
      </c>
      <c r="CQ37" s="257">
        <f>IF(ISERROR(IF(VALUE(MID('Настройки ТИК'!$C$17,4,2))=VALUE(MID('Настройки ТИК'!$D$17,4,2)),0,IF(MONTH($A37)&lt;VALUE(MID('Настройки ТИК'!$D$17,4,2)),0,IF(CU37="К",CO37,0)))),0,IF(VALUE(MID('Настройки ТИК'!$C$17,4,2))=VALUE(MID('Настройки ТИК'!$D$17,4,2)),0,IF(MONTH($A37)&lt;VALUE(MID('Настройки ТИК'!$D$17,4,2)),0,IF(CU37="К",CO37,0))))</f>
        <v>0</v>
      </c>
      <c r="CR37" s="257">
        <f t="shared" si="60"/>
        <v>0</v>
      </c>
      <c r="CS37" s="257">
        <f t="shared" si="61"/>
        <v>0</v>
      </c>
      <c r="CT37" s="280">
        <f t="shared" ca="1" si="62"/>
        <v>0</v>
      </c>
      <c r="CU37" s="651" t="str">
        <f t="shared" si="63"/>
        <v/>
      </c>
      <c r="CV37" s="254" t="str">
        <f t="shared" si="64"/>
        <v/>
      </c>
      <c r="CW37" s="171"/>
      <c r="CX37" s="171"/>
      <c r="CY37" s="255" t="str">
        <f t="shared" si="65"/>
        <v>0:</v>
      </c>
      <c r="CZ37" s="255" t="str">
        <f t="shared" si="66"/>
        <v>0:</v>
      </c>
      <c r="DA37" s="256">
        <f t="shared" si="67"/>
        <v>0</v>
      </c>
      <c r="DB37" s="257">
        <f>IF(ISERROR(IF(VALUE(MID('Настройки ТИК'!$C$17,4,2))=VALUE(MID('Настройки ТИК'!$D$17,4,2)),IF(DG37="К",DA37,0),IF(MONTH($A37)&lt;VALUE(MID('Настройки ТИК'!$D$17,4,2)),IF(DG37="К",DA37,0),0))),0,IF(VALUE(MID('Настройки ТИК'!$C$17,4,2))=VALUE(MID('Настройки ТИК'!$D$17,4,2)),IF(DG37="К",DA37,0),IF(MONTH($A37)&lt;VALUE(MID('Настройки ТИК'!$D$17,4,2)),IF(DG37="К",DA37,0),0)))</f>
        <v>0</v>
      </c>
      <c r="DC37" s="257">
        <f>IF(ISERROR(IF(VALUE(MID('Настройки ТИК'!$C$17,4,2))=VALUE(MID('Настройки ТИК'!$D$17,4,2)),0,IF(MONTH($A37)&lt;VALUE(MID('Настройки ТИК'!$D$17,4,2)),0,IF(DG37="К",DA37,0)))),0,IF(VALUE(MID('Настройки ТИК'!$C$17,4,2))=VALUE(MID('Настройки ТИК'!$D$17,4,2)),0,IF(MONTH($A37)&lt;VALUE(MID('Настройки ТИК'!$D$17,4,2)),0,IF(DG37="К",DA37,0))))</f>
        <v>0</v>
      </c>
      <c r="DD37" s="257">
        <f t="shared" si="68"/>
        <v>0</v>
      </c>
      <c r="DE37" s="257">
        <f t="shared" si="69"/>
        <v>0</v>
      </c>
      <c r="DF37" s="280">
        <f t="shared" ca="1" si="70"/>
        <v>0</v>
      </c>
      <c r="DG37" s="651" t="str">
        <f t="shared" si="71"/>
        <v/>
      </c>
      <c r="DH37" s="254" t="str">
        <f t="shared" si="72"/>
        <v/>
      </c>
      <c r="DI37" s="171"/>
      <c r="DJ37" s="171"/>
      <c r="DK37" s="255" t="str">
        <f t="shared" si="73"/>
        <v>0:</v>
      </c>
      <c r="DL37" s="255" t="str">
        <f t="shared" si="74"/>
        <v>0:</v>
      </c>
      <c r="DM37" s="256">
        <f t="shared" si="75"/>
        <v>0</v>
      </c>
      <c r="DN37" s="257">
        <f>IF(ISERROR(IF(VALUE(MID('Настройки ТИК'!$C$17,4,2))=VALUE(MID('Настройки ТИК'!$D$17,4,2)),IF(DS37="К",DM37,0),IF(MONTH($A37)&lt;VALUE(MID('Настройки ТИК'!$D$17,4,2)),IF(DS37="К",DM37,0),0))),0,IF(VALUE(MID('Настройки ТИК'!$C$17,4,2))=VALUE(MID('Настройки ТИК'!$D$17,4,2)),IF(DS37="К",DM37,0),IF(MONTH($A37)&lt;VALUE(MID('Настройки ТИК'!$D$17,4,2)),IF(DS37="К",DM37,0),0)))</f>
        <v>0</v>
      </c>
      <c r="DO37" s="257">
        <f>IF(ISERROR(IF(VALUE(MID('Настройки ТИК'!$C$17,4,2))=VALUE(MID('Настройки ТИК'!$D$17,4,2)),0,IF(MONTH($A37)&lt;VALUE(MID('Настройки ТИК'!$D$17,4,2)),0,IF(DS37="К",DM37,0)))),0,IF(VALUE(MID('Настройки ТИК'!$C$17,4,2))=VALUE(MID('Настройки ТИК'!$D$17,4,2)),0,IF(MONTH($A37)&lt;VALUE(MID('Настройки ТИК'!$D$17,4,2)),0,IF(DS37="К",DM37,0))))</f>
        <v>0</v>
      </c>
      <c r="DP37" s="257">
        <f t="shared" si="76"/>
        <v>0</v>
      </c>
      <c r="DQ37" s="257">
        <f t="shared" si="77"/>
        <v>0</v>
      </c>
      <c r="DR37" s="280">
        <f t="shared" ca="1" si="78"/>
        <v>0</v>
      </c>
      <c r="DS37" s="651" t="str">
        <f t="shared" si="79"/>
        <v/>
      </c>
      <c r="DT37" s="254" t="str">
        <f t="shared" si="80"/>
        <v/>
      </c>
      <c r="DU37" s="171"/>
      <c r="DV37" s="171"/>
      <c r="DW37" s="255" t="str">
        <f t="shared" si="81"/>
        <v>0:</v>
      </c>
      <c r="DX37" s="255" t="str">
        <f t="shared" si="82"/>
        <v>0:</v>
      </c>
      <c r="DY37" s="256">
        <f t="shared" si="83"/>
        <v>0</v>
      </c>
      <c r="DZ37" s="257">
        <f>IF(ISERROR(IF(VALUE(MID('Настройки ТИК'!$C$17,4,2))=VALUE(MID('Настройки ТИК'!$D$17,4,2)),IF(EE37="К",DY37,0),IF(MONTH($A37)&lt;VALUE(MID('Настройки ТИК'!$D$17,4,2)),IF(EE37="К",DY37,0),0))),0,IF(VALUE(MID('Настройки ТИК'!$C$17,4,2))=VALUE(MID('Настройки ТИК'!$D$17,4,2)),IF(EE37="К",DY37,0),IF(MONTH($A37)&lt;VALUE(MID('Настройки ТИК'!$D$17,4,2)),IF(EE37="К",DY37,0),0)))</f>
        <v>0</v>
      </c>
      <c r="EA37" s="257">
        <f>IF(ISERROR(IF(VALUE(MID('Настройки ТИК'!$C$17,4,2))=VALUE(MID('Настройки ТИК'!$D$17,4,2)),0,IF(MONTH($A37)&lt;VALUE(MID('Настройки ТИК'!$D$17,4,2)),0,IF(EE37="К",DY37,0)))),0,IF(VALUE(MID('Настройки ТИК'!$C$17,4,2))=VALUE(MID('Настройки ТИК'!$D$17,4,2)),0,IF(MONTH($A37)&lt;VALUE(MID('Настройки ТИК'!$D$17,4,2)),0,IF(EE37="К",DY37,0))))</f>
        <v>0</v>
      </c>
      <c r="EB37" s="257">
        <f t="shared" si="84"/>
        <v>0</v>
      </c>
      <c r="EC37" s="257">
        <f t="shared" si="85"/>
        <v>0</v>
      </c>
      <c r="ED37" s="280">
        <f t="shared" ca="1" si="86"/>
        <v>0</v>
      </c>
      <c r="EE37" s="651" t="str">
        <f t="shared" si="87"/>
        <v/>
      </c>
      <c r="EF37" s="254" t="str">
        <f t="shared" si="88"/>
        <v/>
      </c>
      <c r="EG37" s="171"/>
      <c r="EH37" s="171"/>
      <c r="EI37" s="255" t="str">
        <f t="shared" si="89"/>
        <v>0:</v>
      </c>
      <c r="EJ37" s="255" t="str">
        <f t="shared" si="90"/>
        <v>0:</v>
      </c>
      <c r="EK37" s="256">
        <f t="shared" si="91"/>
        <v>0</v>
      </c>
      <c r="EL37" s="257">
        <f>IF(ISERROR(IF(VALUE(MID('Настройки ТИК'!$C$17,4,2))=VALUE(MID('Настройки ТИК'!$D$17,4,2)),IF(EQ37="К",EK37,0),IF(MONTH($A37)&lt;VALUE(MID('Настройки ТИК'!$D$17,4,2)),IF(EQ37="К",EK37,0),0))),0,IF(VALUE(MID('Настройки ТИК'!$C$17,4,2))=VALUE(MID('Настройки ТИК'!$D$17,4,2)),IF(EQ37="К",EK37,0),IF(MONTH($A37)&lt;VALUE(MID('Настройки ТИК'!$D$17,4,2)),IF(EQ37="К",EK37,0),0)))</f>
        <v>0</v>
      </c>
      <c r="EM37" s="257">
        <f>IF(ISERROR(IF(VALUE(MID('Настройки ТИК'!$C$17,4,2))=VALUE(MID('Настройки ТИК'!$D$17,4,2)),0,IF(MONTH($A37)&lt;VALUE(MID('Настройки ТИК'!$D$17,4,2)),0,IF(EQ37="К",EK37,0)))),0,IF(VALUE(MID('Настройки ТИК'!$C$17,4,2))=VALUE(MID('Настройки ТИК'!$D$17,4,2)),0,IF(MONTH($A37)&lt;VALUE(MID('Настройки ТИК'!$D$17,4,2)),0,IF(EQ37="К",EK37,0))))</f>
        <v>0</v>
      </c>
      <c r="EN37" s="257">
        <f t="shared" si="92"/>
        <v>0</v>
      </c>
      <c r="EO37" s="257">
        <f t="shared" si="93"/>
        <v>0</v>
      </c>
      <c r="EP37" s="280">
        <f t="shared" ca="1" si="94"/>
        <v>0</v>
      </c>
      <c r="EQ37" s="651" t="str">
        <f t="shared" si="95"/>
        <v/>
      </c>
      <c r="ER37" s="254" t="str">
        <f t="shared" si="96"/>
        <v/>
      </c>
      <c r="ES37" s="171"/>
      <c r="ET37" s="171"/>
      <c r="EU37" s="255" t="str">
        <f t="shared" si="97"/>
        <v>0:</v>
      </c>
      <c r="EV37" s="255" t="str">
        <f t="shared" si="98"/>
        <v>0:</v>
      </c>
      <c r="EW37" s="256">
        <f t="shared" si="99"/>
        <v>0</v>
      </c>
      <c r="EX37" s="257">
        <f>IF(ISERROR(IF(VALUE(MID('Настройки ТИК'!$C$17,4,2))=VALUE(MID('Настройки ТИК'!$D$17,4,2)),IF(FC37="К",EW37,0),IF(MONTH($A37)&lt;VALUE(MID('Настройки ТИК'!$D$17,4,2)),IF(FC37="К",EW37,0),0))),0,IF(VALUE(MID('Настройки ТИК'!$C$17,4,2))=VALUE(MID('Настройки ТИК'!$D$17,4,2)),IF(FC37="К",EW37,0),IF(MONTH($A37)&lt;VALUE(MID('Настройки ТИК'!$D$17,4,2)),IF(FC37="К",EW37,0),0)))</f>
        <v>0</v>
      </c>
      <c r="EY37" s="257">
        <f>IF(ISERROR(IF(VALUE(MID('Настройки ТИК'!$C$17,4,2))=VALUE(MID('Настройки ТИК'!$D$17,4,2)),0,IF(MONTH($A37)&lt;VALUE(MID('Настройки ТИК'!$D$17,4,2)),0,IF(FC37="К",EW37,0)))),0,IF(VALUE(MID('Настройки ТИК'!$C$17,4,2))=VALUE(MID('Настройки ТИК'!$D$17,4,2)),0,IF(MONTH($A37)&lt;VALUE(MID('Настройки ТИК'!$D$17,4,2)),0,IF(FC37="К",EW37,0))))</f>
        <v>0</v>
      </c>
      <c r="EZ37" s="257">
        <f t="shared" si="100"/>
        <v>0</v>
      </c>
      <c r="FA37" s="257">
        <f t="shared" si="101"/>
        <v>0</v>
      </c>
      <c r="FB37" s="280">
        <f t="shared" ca="1" si="102"/>
        <v>0</v>
      </c>
      <c r="FC37" s="651" t="str">
        <f t="shared" si="103"/>
        <v/>
      </c>
      <c r="FD37" s="254" t="str">
        <f t="shared" si="104"/>
        <v/>
      </c>
      <c r="FE37" s="171"/>
      <c r="FF37" s="171"/>
      <c r="FG37" s="255" t="str">
        <f t="shared" si="105"/>
        <v>0:</v>
      </c>
      <c r="FH37" s="255" t="str">
        <f t="shared" si="106"/>
        <v>0:</v>
      </c>
      <c r="FI37" s="256">
        <f t="shared" si="107"/>
        <v>0</v>
      </c>
      <c r="FJ37" s="257">
        <f>IF(ISERROR(IF(VALUE(MID('Настройки ТИК'!$C$17,4,2))=VALUE(MID('Настройки ТИК'!$D$17,4,2)),IF(FO37="К",FI37,0),IF(MONTH($A37)&lt;VALUE(MID('Настройки ТИК'!$D$17,4,2)),IF(FO37="К",FI37,0),0))),0,IF(VALUE(MID('Настройки ТИК'!$C$17,4,2))=VALUE(MID('Настройки ТИК'!$D$17,4,2)),IF(FO37="К",FI37,0),IF(MONTH($A37)&lt;VALUE(MID('Настройки ТИК'!$D$17,4,2)),IF(FO37="К",FI37,0),0)))</f>
        <v>0</v>
      </c>
      <c r="FK37" s="257">
        <f>IF(ISERROR(IF(VALUE(MID('Настройки ТИК'!$C$17,4,2))=VALUE(MID('Настройки ТИК'!$D$17,4,2)),0,IF(MONTH($A37)&lt;VALUE(MID('Настройки ТИК'!$D$17,4,2)),0,IF(FO37="К",FI37,0)))),0,IF(VALUE(MID('Настройки ТИК'!$C$17,4,2))=VALUE(MID('Настройки ТИК'!$D$17,4,2)),0,IF(MONTH($A37)&lt;VALUE(MID('Настройки ТИК'!$D$17,4,2)),0,IF(FO37="К",FI37,0))))</f>
        <v>0</v>
      </c>
      <c r="FL37" s="257">
        <f t="shared" si="108"/>
        <v>0</v>
      </c>
      <c r="FM37" s="257">
        <f t="shared" si="109"/>
        <v>0</v>
      </c>
      <c r="FN37" s="280">
        <f t="shared" ca="1" si="110"/>
        <v>0</v>
      </c>
      <c r="FO37" s="651" t="str">
        <f t="shared" si="111"/>
        <v/>
      </c>
      <c r="FP37" s="254" t="str">
        <f t="shared" si="112"/>
        <v/>
      </c>
      <c r="FQ37" s="171"/>
      <c r="FR37" s="171"/>
      <c r="FS37" s="255" t="str">
        <f t="shared" si="113"/>
        <v>0:</v>
      </c>
      <c r="FT37" s="255" t="str">
        <f t="shared" si="114"/>
        <v>0:</v>
      </c>
      <c r="FU37" s="256">
        <f t="shared" si="115"/>
        <v>0</v>
      </c>
      <c r="FV37" s="257">
        <f>IF(ISERROR(IF(VALUE(MID('Настройки ТИК'!$C$17,4,2))=VALUE(MID('Настройки ТИК'!$D$17,4,2)),IF(GA37="К",FU37,0),IF(MONTH($A37)&lt;VALUE(MID('Настройки ТИК'!$D$17,4,2)),IF(GA37="К",FU37,0),0))),0,IF(VALUE(MID('Настройки ТИК'!$C$17,4,2))=VALUE(MID('Настройки ТИК'!$D$17,4,2)),IF(GA37="К",FU37,0),IF(MONTH($A37)&lt;VALUE(MID('Настройки ТИК'!$D$17,4,2)),IF(GA37="К",FU37,0),0)))</f>
        <v>0</v>
      </c>
      <c r="FW37" s="257">
        <f>IF(ISERROR(IF(VALUE(MID('Настройки ТИК'!$C$17,4,2))=VALUE(MID('Настройки ТИК'!$D$17,4,2)),0,IF(MONTH($A37)&lt;VALUE(MID('Настройки ТИК'!$D$17,4,2)),0,IF(GA37="К",FU37,0)))),0,IF(VALUE(MID('Настройки ТИК'!$C$17,4,2))=VALUE(MID('Настройки ТИК'!$D$17,4,2)),0,IF(MONTH($A37)&lt;VALUE(MID('Настройки ТИК'!$D$17,4,2)),0,IF(GA37="К",FU37,0))))</f>
        <v>0</v>
      </c>
      <c r="FX37" s="257">
        <f t="shared" si="116"/>
        <v>0</v>
      </c>
      <c r="FY37" s="257">
        <f t="shared" si="117"/>
        <v>0</v>
      </c>
      <c r="FZ37" s="280">
        <f t="shared" ca="1" si="118"/>
        <v>0</v>
      </c>
      <c r="GA37" s="651" t="str">
        <f t="shared" si="119"/>
        <v/>
      </c>
      <c r="GB37" s="254" t="str">
        <f t="shared" si="120"/>
        <v/>
      </c>
      <c r="GC37" s="171"/>
      <c r="GD37" s="171"/>
      <c r="GE37" s="255" t="str">
        <f t="shared" si="121"/>
        <v>0:</v>
      </c>
      <c r="GF37" s="255" t="str">
        <f t="shared" si="122"/>
        <v>0:</v>
      </c>
      <c r="GG37" s="256">
        <f t="shared" si="123"/>
        <v>0</v>
      </c>
      <c r="GH37" s="257">
        <f>IF(ISERROR(IF(VALUE(MID('Настройки ТИК'!$C$17,4,2))=VALUE(MID('Настройки ТИК'!$D$17,4,2)),IF(GM37="К",GG37,0),IF(MONTH($A37)&lt;VALUE(MID('Настройки ТИК'!$D$17,4,2)),IF(GM37="К",GG37,0),0))),0,IF(VALUE(MID('Настройки ТИК'!$C$17,4,2))=VALUE(MID('Настройки ТИК'!$D$17,4,2)),IF(GM37="К",GG37,0),IF(MONTH($A37)&lt;VALUE(MID('Настройки ТИК'!$D$17,4,2)),IF(GM37="К",GG37,0),0)))</f>
        <v>0</v>
      </c>
      <c r="GI37" s="257">
        <f>IF(ISERROR(IF(VALUE(MID('Настройки ТИК'!$C$17,4,2))=VALUE(MID('Настройки ТИК'!$D$17,4,2)),0,IF(MONTH($A37)&lt;VALUE(MID('Настройки ТИК'!$D$17,4,2)),0,IF(GM37="К",GG37,0)))),0,IF(VALUE(MID('Настройки ТИК'!$C$17,4,2))=VALUE(MID('Настройки ТИК'!$D$17,4,2)),0,IF(MONTH($A37)&lt;VALUE(MID('Настройки ТИК'!$D$17,4,2)),0,IF(GM37="К",GG37,0))))</f>
        <v>0</v>
      </c>
      <c r="GJ37" s="257">
        <f t="shared" si="124"/>
        <v>0</v>
      </c>
      <c r="GK37" s="257">
        <f t="shared" si="125"/>
        <v>0</v>
      </c>
      <c r="GL37" s="280">
        <f t="shared" ca="1" si="126"/>
        <v>0</v>
      </c>
      <c r="GM37" s="651" t="str">
        <f t="shared" si="127"/>
        <v/>
      </c>
      <c r="GN37" s="254" t="str">
        <f t="shared" si="128"/>
        <v/>
      </c>
      <c r="GO37" s="171"/>
      <c r="GP37" s="171"/>
      <c r="GQ37" s="255" t="str">
        <f t="shared" si="129"/>
        <v>0:</v>
      </c>
      <c r="GR37" s="255" t="str">
        <f t="shared" si="130"/>
        <v>0:</v>
      </c>
      <c r="GS37" s="256">
        <f t="shared" si="131"/>
        <v>0</v>
      </c>
      <c r="GT37" s="257">
        <f>IF(ISERROR(IF(VALUE(MID('Настройки ТИК'!$C$17,4,2))=VALUE(MID('Настройки ТИК'!$D$17,4,2)),IF(GY37="К",GS37,0),IF(MONTH($A37)&lt;VALUE(MID('Настройки ТИК'!$D$17,4,2)),IF(GY37="К",GS37,0),0))),0,IF(VALUE(MID('Настройки ТИК'!$C$17,4,2))=VALUE(MID('Настройки ТИК'!$D$17,4,2)),IF(GY37="К",GS37,0),IF(MONTH($A37)&lt;VALUE(MID('Настройки ТИК'!$D$17,4,2)),IF(GY37="К",GS37,0),0)))</f>
        <v>0</v>
      </c>
      <c r="GU37" s="257">
        <f>IF(ISERROR(IF(VALUE(MID('Настройки ТИК'!$C$17,4,2))=VALUE(MID('Настройки ТИК'!$D$17,4,2)),0,IF(MONTH($A37)&lt;VALUE(MID('Настройки ТИК'!$D$17,4,2)),0,IF(GY37="К",GS37,0)))),0,IF(VALUE(MID('Настройки ТИК'!$C$17,4,2))=VALUE(MID('Настройки ТИК'!$D$17,4,2)),0,IF(MONTH($A37)&lt;VALUE(MID('Настройки ТИК'!$D$17,4,2)),0,IF(GY37="К",GS37,0))))</f>
        <v>0</v>
      </c>
      <c r="GV37" s="257">
        <f t="shared" si="132"/>
        <v>0</v>
      </c>
      <c r="GW37" s="257">
        <f t="shared" si="133"/>
        <v>0</v>
      </c>
      <c r="GX37" s="280">
        <f t="shared" ca="1" si="134"/>
        <v>0</v>
      </c>
      <c r="GY37" s="651" t="str">
        <f t="shared" si="135"/>
        <v/>
      </c>
      <c r="GZ37" s="254" t="str">
        <f t="shared" si="136"/>
        <v/>
      </c>
      <c r="HA37" s="171"/>
      <c r="HB37" s="171"/>
      <c r="HC37" s="255" t="str">
        <f t="shared" si="137"/>
        <v>0:</v>
      </c>
      <c r="HD37" s="255" t="str">
        <f t="shared" si="138"/>
        <v>0:</v>
      </c>
      <c r="HE37" s="256">
        <f t="shared" si="139"/>
        <v>0</v>
      </c>
      <c r="HF37" s="257">
        <f>IF(ISERROR(IF(VALUE(MID('Настройки ТИК'!$C$17,4,2))=VALUE(MID('Настройки ТИК'!$D$17,4,2)),IF(HK37="К",HE37,0),IF(MONTH($A37)&lt;VALUE(MID('Настройки ТИК'!$D$17,4,2)),IF(HK37="К",HE37,0),0))),0,IF(VALUE(MID('Настройки ТИК'!$C$17,4,2))=VALUE(MID('Настройки ТИК'!$D$17,4,2)),IF(HK37="К",HE37,0),IF(MONTH($A37)&lt;VALUE(MID('Настройки ТИК'!$D$17,4,2)),IF(HK37="К",HE37,0),0)))</f>
        <v>0</v>
      </c>
      <c r="HG37" s="257">
        <f>IF(ISERROR(IF(VALUE(MID('Настройки ТИК'!$C$17,4,2))=VALUE(MID('Настройки ТИК'!$D$17,4,2)),0,IF(MONTH($A37)&lt;VALUE(MID('Настройки ТИК'!$D$17,4,2)),0,IF(HK37="К",HE37,0)))),0,IF(VALUE(MID('Настройки ТИК'!$C$17,4,2))=VALUE(MID('Настройки ТИК'!$D$17,4,2)),0,IF(MONTH($A37)&lt;VALUE(MID('Настройки ТИК'!$D$17,4,2)),0,IF(HK37="К",HE37,0))))</f>
        <v>0</v>
      </c>
      <c r="HH37" s="257">
        <f t="shared" si="140"/>
        <v>0</v>
      </c>
      <c r="HI37" s="257">
        <f t="shared" si="141"/>
        <v>0</v>
      </c>
      <c r="HJ37" s="280">
        <f t="shared" ca="1" si="142"/>
        <v>0</v>
      </c>
      <c r="HK37" s="651" t="str">
        <f t="shared" si="143"/>
        <v/>
      </c>
      <c r="HO37" s="377" t="str">
        <f>'Настройки ТИК'!$C$55</f>
        <v>116_2605_426</v>
      </c>
    </row>
    <row r="38" spans="1:223" x14ac:dyDescent="0.25">
      <c r="A38" s="777" t="e">
        <f>DATE(RIGHT(date_of_choice, 4), MID(date_of_choice, FIND(".", date_of_choice) + 1, 2),LEFT(date_of_choice, 2))-16</f>
        <v>#VALUE!</v>
      </c>
      <c r="B38" s="389"/>
      <c r="C38" s="462">
        <v>10</v>
      </c>
      <c r="D38" s="254">
        <f t="shared" si="0"/>
        <v>134</v>
      </c>
      <c r="E38" s="171"/>
      <c r="F38" s="171"/>
      <c r="G38" s="255" t="str">
        <f t="shared" si="1"/>
        <v>0:</v>
      </c>
      <c r="H38" s="255" t="str">
        <f t="shared" si="2"/>
        <v>0:</v>
      </c>
      <c r="I38" s="256">
        <f t="shared" si="3"/>
        <v>0</v>
      </c>
      <c r="J38" s="257">
        <f>IF(ISERROR(IF(VALUE(MID('Настройки ТИК'!$C$17,4,2))=VALUE(MID('Настройки ТИК'!$D$17,4,2)),IF(O38="К",I38,0),IF(MONTH($A38)&lt;VALUE(MID('Настройки ТИК'!$D$17,4,2)),IF(O38="К",I38,0),0))),0,IF(VALUE(MID('Настройки ТИК'!$C$17,4,2))=VALUE(MID('Настройки ТИК'!$D$17,4,2)),IF(O38="К",I38,0),IF(MONTH($A38)&lt;VALUE(MID('Настройки ТИК'!$D$17,4,2)),IF(O38="К",I38,0),0)))</f>
        <v>0</v>
      </c>
      <c r="K38" s="257">
        <f>IF(ISERROR(IF(VALUE(MID('Настройки ТИК'!$C$17,4,2))=VALUE(MID('Настройки ТИК'!$D$17,4,2)),0,IF(MONTH($A38)&lt;VALUE(MID('Настройки ТИК'!$D$17,4,2)),0,IF(O38="К",I38,0)))),0,IF(VALUE(MID('Настройки ТИК'!$C$17,4,2))=VALUE(MID('Настройки ТИК'!$D$17,4,2)),0,IF(MONTH($A38)&lt;VALUE(MID('Настройки ТИК'!$D$17,4,2)),0,IF(O38="К",I38,0))))</f>
        <v>0</v>
      </c>
      <c r="L38" s="257">
        <f t="shared" si="4"/>
        <v>0</v>
      </c>
      <c r="M38" s="257">
        <f t="shared" si="5"/>
        <v>0</v>
      </c>
      <c r="N38" s="280">
        <f t="shared" ca="1" si="6"/>
        <v>0</v>
      </c>
      <c r="O38" s="651" t="str">
        <f t="shared" si="7"/>
        <v/>
      </c>
      <c r="P38" s="254">
        <f t="shared" si="8"/>
        <v>135</v>
      </c>
      <c r="Q38" s="171"/>
      <c r="R38" s="171"/>
      <c r="S38" s="255" t="str">
        <f t="shared" si="9"/>
        <v>0:</v>
      </c>
      <c r="T38" s="255" t="str">
        <f t="shared" si="10"/>
        <v>0:</v>
      </c>
      <c r="U38" s="256">
        <f t="shared" si="11"/>
        <v>0</v>
      </c>
      <c r="V38" s="257">
        <f>IF(ISERROR(IF(VALUE(MID('Настройки ТИК'!$C$17,4,2))=VALUE(MID('Настройки ТИК'!$D$17,4,2)),IF(AA38="К",U38,0),IF(MONTH($A38)&lt;VALUE(MID('Настройки ТИК'!$D$17,4,2)),IF(AA38="К",U38,0),0))),0,IF(VALUE(MID('Настройки ТИК'!$C$17,4,2))=VALUE(MID('Настройки ТИК'!$D$17,4,2)),IF(AA38="К",U38,0),IF(MONTH($A38)&lt;VALUE(MID('Настройки ТИК'!$D$17,4,2)),IF(AA38="К",U38,0),0)))</f>
        <v>0</v>
      </c>
      <c r="W38" s="257">
        <f>IF(ISERROR(IF(VALUE(MID('Настройки ТИК'!$C$17,4,2))=VALUE(MID('Настройки ТИК'!$D$17,4,2)),0,IF(MONTH($A38)&lt;VALUE(MID('Настройки ТИК'!$D$17,4,2)),0,IF(AA38="К",U38,0)))),0,IF(VALUE(MID('Настройки ТИК'!$C$17,4,2))=VALUE(MID('Настройки ТИК'!$D$17,4,2)),0,IF(MONTH($A38)&lt;VALUE(MID('Настройки ТИК'!$D$17,4,2)),0,IF(AA38="К",U38,0))))</f>
        <v>0</v>
      </c>
      <c r="X38" s="257">
        <f t="shared" si="12"/>
        <v>0</v>
      </c>
      <c r="Y38" s="257">
        <f t="shared" si="13"/>
        <v>0</v>
      </c>
      <c r="Z38" s="280">
        <f t="shared" ca="1" si="14"/>
        <v>0</v>
      </c>
      <c r="AA38" s="651" t="str">
        <f t="shared" si="15"/>
        <v/>
      </c>
      <c r="AB38" s="254">
        <f t="shared" si="16"/>
        <v>136</v>
      </c>
      <c r="AC38" s="171"/>
      <c r="AD38" s="171"/>
      <c r="AE38" s="255" t="str">
        <f t="shared" si="17"/>
        <v>0:</v>
      </c>
      <c r="AF38" s="255" t="str">
        <f t="shared" si="18"/>
        <v>0:</v>
      </c>
      <c r="AG38" s="256">
        <f t="shared" si="19"/>
        <v>0</v>
      </c>
      <c r="AH38" s="257">
        <f>IF(ISERROR(IF(VALUE(MID('Настройки ТИК'!$C$17,4,2))=VALUE(MID('Настройки ТИК'!$D$17,4,2)),IF(AM38="К",AG38,0),IF(MONTH($A38)&lt;VALUE(MID('Настройки ТИК'!$D$17,4,2)),IF(AM38="К",AG38,0),0))),0,IF(VALUE(MID('Настройки ТИК'!$C$17,4,2))=VALUE(MID('Настройки ТИК'!$D$17,4,2)),IF(AM38="К",AG38,0),IF(MONTH($A38)&lt;VALUE(MID('Настройки ТИК'!$D$17,4,2)),IF(AM38="К",AG38,0),0)))</f>
        <v>0</v>
      </c>
      <c r="AI38" s="257">
        <f>IF(ISERROR(IF(VALUE(MID('Настройки ТИК'!$C$17,4,2))=VALUE(MID('Настройки ТИК'!$D$17,4,2)),0,IF(MONTH($A38)&lt;VALUE(MID('Настройки ТИК'!$D$17,4,2)),0,IF(AM38="К",AG38,0)))),0,IF(VALUE(MID('Настройки ТИК'!$C$17,4,2))=VALUE(MID('Настройки ТИК'!$D$17,4,2)),0,IF(MONTH($A38)&lt;VALUE(MID('Настройки ТИК'!$D$17,4,2)),0,IF(AM38="К",AG38,0))))</f>
        <v>0</v>
      </c>
      <c r="AJ38" s="257">
        <f t="shared" si="20"/>
        <v>0</v>
      </c>
      <c r="AK38" s="257">
        <f t="shared" si="21"/>
        <v>0</v>
      </c>
      <c r="AL38" s="280">
        <f t="shared" ca="1" si="22"/>
        <v>0</v>
      </c>
      <c r="AM38" s="651" t="str">
        <f t="shared" si="23"/>
        <v/>
      </c>
      <c r="AN38" s="254" t="str">
        <f t="shared" si="24"/>
        <v/>
      </c>
      <c r="AO38" s="171"/>
      <c r="AP38" s="171"/>
      <c r="AQ38" s="255" t="str">
        <f t="shared" si="25"/>
        <v>0:</v>
      </c>
      <c r="AR38" s="255" t="str">
        <f t="shared" si="26"/>
        <v>0:</v>
      </c>
      <c r="AS38" s="256">
        <f t="shared" si="27"/>
        <v>0</v>
      </c>
      <c r="AT38" s="257">
        <f>IF(ISERROR(IF(VALUE(MID('Настройки ТИК'!$C$17,4,2))=VALUE(MID('Настройки ТИК'!$D$17,4,2)),IF(AY38="К",AS38,0),IF(MONTH($A38)&lt;VALUE(MID('Настройки ТИК'!$D$17,4,2)),IF(AY38="К",AS38,0),0))),0,IF(VALUE(MID('Настройки ТИК'!$C$17,4,2))=VALUE(MID('Настройки ТИК'!$D$17,4,2)),IF(AY38="К",AS38,0),IF(MONTH($A38)&lt;VALUE(MID('Настройки ТИК'!$D$17,4,2)),IF(AY38="К",AS38,0),0)))</f>
        <v>0</v>
      </c>
      <c r="AU38" s="257">
        <f>IF(ISERROR(IF(VALUE(MID('Настройки ТИК'!$C$17,4,2))=VALUE(MID('Настройки ТИК'!$D$17,4,2)),0,IF(MONTH($A38)&lt;VALUE(MID('Настройки ТИК'!$D$17,4,2)),0,IF(AY38="К",AS38,0)))),0,IF(VALUE(MID('Настройки ТИК'!$C$17,4,2))=VALUE(MID('Настройки ТИК'!$D$17,4,2)),0,IF(MONTH($A38)&lt;VALUE(MID('Настройки ТИК'!$D$17,4,2)),0,IF(AY38="К",AS38,0))))</f>
        <v>0</v>
      </c>
      <c r="AV38" s="257">
        <f t="shared" si="28"/>
        <v>0</v>
      </c>
      <c r="AW38" s="257">
        <f t="shared" si="29"/>
        <v>0</v>
      </c>
      <c r="AX38" s="280">
        <f t="shared" ca="1" si="30"/>
        <v>0</v>
      </c>
      <c r="AY38" s="651" t="str">
        <f t="shared" si="31"/>
        <v/>
      </c>
      <c r="AZ38" s="254" t="str">
        <f t="shared" si="32"/>
        <v/>
      </c>
      <c r="BA38" s="171"/>
      <c r="BB38" s="171"/>
      <c r="BC38" s="255" t="str">
        <f t="shared" si="33"/>
        <v>0:</v>
      </c>
      <c r="BD38" s="255" t="str">
        <f t="shared" si="34"/>
        <v>0:</v>
      </c>
      <c r="BE38" s="256">
        <f t="shared" si="35"/>
        <v>0</v>
      </c>
      <c r="BF38" s="257">
        <f>IF(ISERROR(IF(VALUE(MID('Настройки ТИК'!$C$17,4,2))=VALUE(MID('Настройки ТИК'!$D$17,4,2)),IF(BK38="К",BE38,0),IF(MONTH($A38)&lt;VALUE(MID('Настройки ТИК'!$D$17,4,2)),IF(BK38="К",BE38,0),0))),0,IF(VALUE(MID('Настройки ТИК'!$C$17,4,2))=VALUE(MID('Настройки ТИК'!$D$17,4,2)),IF(BK38="К",BE38,0),IF(MONTH($A38)&lt;VALUE(MID('Настройки ТИК'!$D$17,4,2)),IF(BK38="К",BE38,0),0)))</f>
        <v>0</v>
      </c>
      <c r="BG38" s="257">
        <f>IF(ISERROR(IF(VALUE(MID('Настройки ТИК'!$C$17,4,2))=VALUE(MID('Настройки ТИК'!$D$17,4,2)),0,IF(MONTH($A38)&lt;VALUE(MID('Настройки ТИК'!$D$17,4,2)),0,IF(BK38="К",BE38,0)))),0,IF(VALUE(MID('Настройки ТИК'!$C$17,4,2))=VALUE(MID('Настройки ТИК'!$D$17,4,2)),0,IF(MONTH($A38)&lt;VALUE(MID('Настройки ТИК'!$D$17,4,2)),0,IF(BK38="К",BE38,0))))</f>
        <v>0</v>
      </c>
      <c r="BH38" s="257">
        <f t="shared" si="36"/>
        <v>0</v>
      </c>
      <c r="BI38" s="257">
        <f t="shared" si="37"/>
        <v>0</v>
      </c>
      <c r="BJ38" s="280">
        <f t="shared" ca="1" si="38"/>
        <v>0</v>
      </c>
      <c r="BK38" s="651" t="str">
        <f t="shared" si="39"/>
        <v/>
      </c>
      <c r="BL38" s="254" t="str">
        <f t="shared" si="40"/>
        <v/>
      </c>
      <c r="BM38" s="171"/>
      <c r="BN38" s="171"/>
      <c r="BO38" s="255" t="str">
        <f t="shared" si="41"/>
        <v>0:</v>
      </c>
      <c r="BP38" s="255" t="str">
        <f t="shared" si="42"/>
        <v>0:</v>
      </c>
      <c r="BQ38" s="256">
        <f t="shared" si="43"/>
        <v>0</v>
      </c>
      <c r="BR38" s="257">
        <f>IF(ISERROR(IF(VALUE(MID('Настройки ТИК'!$C$17,4,2))=VALUE(MID('Настройки ТИК'!$D$17,4,2)),IF(BW38="К",BQ38,0),IF(MONTH($A38)&lt;VALUE(MID('Настройки ТИК'!$D$17,4,2)),IF(BW38="К",BQ38,0),0))),0,IF(VALUE(MID('Настройки ТИК'!$C$17,4,2))=VALUE(MID('Настройки ТИК'!$D$17,4,2)),IF(BW38="К",BQ38,0),IF(MONTH($A38)&lt;VALUE(MID('Настройки ТИК'!$D$17,4,2)),IF(BW38="К",BQ38,0),0)))</f>
        <v>0</v>
      </c>
      <c r="BS38" s="257">
        <f>IF(ISERROR(IF(VALUE(MID('Настройки ТИК'!$C$17,4,2))=VALUE(MID('Настройки ТИК'!$D$17,4,2)),0,IF(MONTH($A38)&lt;VALUE(MID('Настройки ТИК'!$D$17,4,2)),0,IF(BW38="К",BQ38,0)))),0,IF(VALUE(MID('Настройки ТИК'!$C$17,4,2))=VALUE(MID('Настройки ТИК'!$D$17,4,2)),0,IF(MONTH($A38)&lt;VALUE(MID('Настройки ТИК'!$D$17,4,2)),0,IF(BW38="К",BQ38,0))))</f>
        <v>0</v>
      </c>
      <c r="BT38" s="257">
        <f t="shared" si="44"/>
        <v>0</v>
      </c>
      <c r="BU38" s="257">
        <f t="shared" si="45"/>
        <v>0</v>
      </c>
      <c r="BV38" s="280">
        <f t="shared" ca="1" si="46"/>
        <v>0</v>
      </c>
      <c r="BW38" s="651" t="str">
        <f t="shared" si="47"/>
        <v/>
      </c>
      <c r="BX38" s="254" t="str">
        <f t="shared" si="48"/>
        <v/>
      </c>
      <c r="BY38" s="171"/>
      <c r="BZ38" s="171"/>
      <c r="CA38" s="255" t="str">
        <f t="shared" si="49"/>
        <v>0:</v>
      </c>
      <c r="CB38" s="255" t="str">
        <f t="shared" si="50"/>
        <v>0:</v>
      </c>
      <c r="CC38" s="256">
        <f t="shared" si="51"/>
        <v>0</v>
      </c>
      <c r="CD38" s="257">
        <f>IF(ISERROR(IF(VALUE(MID('Настройки ТИК'!$C$17,4,2))=VALUE(MID('Настройки ТИК'!$D$17,4,2)),IF(CI38="К",CC38,0),IF(MONTH($A38)&lt;VALUE(MID('Настройки ТИК'!$D$17,4,2)),IF(CI38="К",CC38,0),0))),0,IF(VALUE(MID('Настройки ТИК'!$C$17,4,2))=VALUE(MID('Настройки ТИК'!$D$17,4,2)),IF(CI38="К",CC38,0),IF(MONTH($A38)&lt;VALUE(MID('Настройки ТИК'!$D$17,4,2)),IF(CI38="К",CC38,0),0)))</f>
        <v>0</v>
      </c>
      <c r="CE38" s="257">
        <f>IF(ISERROR(IF(VALUE(MID('Настройки ТИК'!$C$17,4,2))=VALUE(MID('Настройки ТИК'!$D$17,4,2)),0,IF(MONTH($A38)&lt;VALUE(MID('Настройки ТИК'!$D$17,4,2)),0,IF(CI38="К",CC38,0)))),0,IF(VALUE(MID('Настройки ТИК'!$C$17,4,2))=VALUE(MID('Настройки ТИК'!$D$17,4,2)),0,IF(MONTH($A38)&lt;VALUE(MID('Настройки ТИК'!$D$17,4,2)),0,IF(CI38="К",CC38,0))))</f>
        <v>0</v>
      </c>
      <c r="CF38" s="257">
        <f t="shared" si="52"/>
        <v>0</v>
      </c>
      <c r="CG38" s="257">
        <f t="shared" si="53"/>
        <v>0</v>
      </c>
      <c r="CH38" s="280">
        <f t="shared" ca="1" si="54"/>
        <v>0</v>
      </c>
      <c r="CI38" s="651" t="str">
        <f t="shared" si="55"/>
        <v/>
      </c>
      <c r="CJ38" s="254" t="str">
        <f t="shared" si="56"/>
        <v/>
      </c>
      <c r="CK38" s="171"/>
      <c r="CL38" s="171"/>
      <c r="CM38" s="255" t="str">
        <f t="shared" si="57"/>
        <v>0:</v>
      </c>
      <c r="CN38" s="255" t="str">
        <f t="shared" si="58"/>
        <v>0:</v>
      </c>
      <c r="CO38" s="256">
        <f t="shared" si="59"/>
        <v>0</v>
      </c>
      <c r="CP38" s="257">
        <f>IF(ISERROR(IF(VALUE(MID('Настройки ТИК'!$C$17,4,2))=VALUE(MID('Настройки ТИК'!$D$17,4,2)),IF(CU38="К",CO38,0),IF(MONTH($A38)&lt;VALUE(MID('Настройки ТИК'!$D$17,4,2)),IF(CU38="К",CO38,0),0))),0,IF(VALUE(MID('Настройки ТИК'!$C$17,4,2))=VALUE(MID('Настройки ТИК'!$D$17,4,2)),IF(CU38="К",CO38,0),IF(MONTH($A38)&lt;VALUE(MID('Настройки ТИК'!$D$17,4,2)),IF(CU38="К",CO38,0),0)))</f>
        <v>0</v>
      </c>
      <c r="CQ38" s="257">
        <f>IF(ISERROR(IF(VALUE(MID('Настройки ТИК'!$C$17,4,2))=VALUE(MID('Настройки ТИК'!$D$17,4,2)),0,IF(MONTH($A38)&lt;VALUE(MID('Настройки ТИК'!$D$17,4,2)),0,IF(CU38="К",CO38,0)))),0,IF(VALUE(MID('Настройки ТИК'!$C$17,4,2))=VALUE(MID('Настройки ТИК'!$D$17,4,2)),0,IF(MONTH($A38)&lt;VALUE(MID('Настройки ТИК'!$D$17,4,2)),0,IF(CU38="К",CO38,0))))</f>
        <v>0</v>
      </c>
      <c r="CR38" s="257">
        <f t="shared" si="60"/>
        <v>0</v>
      </c>
      <c r="CS38" s="257">
        <f t="shared" si="61"/>
        <v>0</v>
      </c>
      <c r="CT38" s="280">
        <f t="shared" ca="1" si="62"/>
        <v>0</v>
      </c>
      <c r="CU38" s="651" t="str">
        <f t="shared" si="63"/>
        <v/>
      </c>
      <c r="CV38" s="254" t="str">
        <f t="shared" si="64"/>
        <v/>
      </c>
      <c r="CW38" s="171"/>
      <c r="CX38" s="171"/>
      <c r="CY38" s="255" t="str">
        <f t="shared" si="65"/>
        <v>0:</v>
      </c>
      <c r="CZ38" s="255" t="str">
        <f t="shared" si="66"/>
        <v>0:</v>
      </c>
      <c r="DA38" s="256">
        <f t="shared" si="67"/>
        <v>0</v>
      </c>
      <c r="DB38" s="257">
        <f>IF(ISERROR(IF(VALUE(MID('Настройки ТИК'!$C$17,4,2))=VALUE(MID('Настройки ТИК'!$D$17,4,2)),IF(DG38="К",DA38,0),IF(MONTH($A38)&lt;VALUE(MID('Настройки ТИК'!$D$17,4,2)),IF(DG38="К",DA38,0),0))),0,IF(VALUE(MID('Настройки ТИК'!$C$17,4,2))=VALUE(MID('Настройки ТИК'!$D$17,4,2)),IF(DG38="К",DA38,0),IF(MONTH($A38)&lt;VALUE(MID('Настройки ТИК'!$D$17,4,2)),IF(DG38="К",DA38,0),0)))</f>
        <v>0</v>
      </c>
      <c r="DC38" s="257">
        <f>IF(ISERROR(IF(VALUE(MID('Настройки ТИК'!$C$17,4,2))=VALUE(MID('Настройки ТИК'!$D$17,4,2)),0,IF(MONTH($A38)&lt;VALUE(MID('Настройки ТИК'!$D$17,4,2)),0,IF(DG38="К",DA38,0)))),0,IF(VALUE(MID('Настройки ТИК'!$C$17,4,2))=VALUE(MID('Настройки ТИК'!$D$17,4,2)),0,IF(MONTH($A38)&lt;VALUE(MID('Настройки ТИК'!$D$17,4,2)),0,IF(DG38="К",DA38,0))))</f>
        <v>0</v>
      </c>
      <c r="DD38" s="257">
        <f t="shared" si="68"/>
        <v>0</v>
      </c>
      <c r="DE38" s="257">
        <f t="shared" si="69"/>
        <v>0</v>
      </c>
      <c r="DF38" s="280">
        <f t="shared" ca="1" si="70"/>
        <v>0</v>
      </c>
      <c r="DG38" s="651" t="str">
        <f t="shared" si="71"/>
        <v/>
      </c>
      <c r="DH38" s="254" t="str">
        <f t="shared" si="72"/>
        <v/>
      </c>
      <c r="DI38" s="171"/>
      <c r="DJ38" s="171"/>
      <c r="DK38" s="255" t="str">
        <f t="shared" si="73"/>
        <v>0:</v>
      </c>
      <c r="DL38" s="255" t="str">
        <f t="shared" si="74"/>
        <v>0:</v>
      </c>
      <c r="DM38" s="256">
        <f t="shared" si="75"/>
        <v>0</v>
      </c>
      <c r="DN38" s="257">
        <f>IF(ISERROR(IF(VALUE(MID('Настройки ТИК'!$C$17,4,2))=VALUE(MID('Настройки ТИК'!$D$17,4,2)),IF(DS38="К",DM38,0),IF(MONTH($A38)&lt;VALUE(MID('Настройки ТИК'!$D$17,4,2)),IF(DS38="К",DM38,0),0))),0,IF(VALUE(MID('Настройки ТИК'!$C$17,4,2))=VALUE(MID('Настройки ТИК'!$D$17,4,2)),IF(DS38="К",DM38,0),IF(MONTH($A38)&lt;VALUE(MID('Настройки ТИК'!$D$17,4,2)),IF(DS38="К",DM38,0),0)))</f>
        <v>0</v>
      </c>
      <c r="DO38" s="257">
        <f>IF(ISERROR(IF(VALUE(MID('Настройки ТИК'!$C$17,4,2))=VALUE(MID('Настройки ТИК'!$D$17,4,2)),0,IF(MONTH($A38)&lt;VALUE(MID('Настройки ТИК'!$D$17,4,2)),0,IF(DS38="К",DM38,0)))),0,IF(VALUE(MID('Настройки ТИК'!$C$17,4,2))=VALUE(MID('Настройки ТИК'!$D$17,4,2)),0,IF(MONTH($A38)&lt;VALUE(MID('Настройки ТИК'!$D$17,4,2)),0,IF(DS38="К",DM38,0))))</f>
        <v>0</v>
      </c>
      <c r="DP38" s="257">
        <f t="shared" si="76"/>
        <v>0</v>
      </c>
      <c r="DQ38" s="257">
        <f t="shared" si="77"/>
        <v>0</v>
      </c>
      <c r="DR38" s="280">
        <f t="shared" ca="1" si="78"/>
        <v>0</v>
      </c>
      <c r="DS38" s="651" t="str">
        <f t="shared" si="79"/>
        <v/>
      </c>
      <c r="DT38" s="254" t="str">
        <f t="shared" si="80"/>
        <v/>
      </c>
      <c r="DU38" s="171"/>
      <c r="DV38" s="171"/>
      <c r="DW38" s="255" t="str">
        <f t="shared" si="81"/>
        <v>0:</v>
      </c>
      <c r="DX38" s="255" t="str">
        <f t="shared" si="82"/>
        <v>0:</v>
      </c>
      <c r="DY38" s="256">
        <f t="shared" si="83"/>
        <v>0</v>
      </c>
      <c r="DZ38" s="257">
        <f>IF(ISERROR(IF(VALUE(MID('Настройки ТИК'!$C$17,4,2))=VALUE(MID('Настройки ТИК'!$D$17,4,2)),IF(EE38="К",DY38,0),IF(MONTH($A38)&lt;VALUE(MID('Настройки ТИК'!$D$17,4,2)),IF(EE38="К",DY38,0),0))),0,IF(VALUE(MID('Настройки ТИК'!$C$17,4,2))=VALUE(MID('Настройки ТИК'!$D$17,4,2)),IF(EE38="К",DY38,0),IF(MONTH($A38)&lt;VALUE(MID('Настройки ТИК'!$D$17,4,2)),IF(EE38="К",DY38,0),0)))</f>
        <v>0</v>
      </c>
      <c r="EA38" s="257">
        <f>IF(ISERROR(IF(VALUE(MID('Настройки ТИК'!$C$17,4,2))=VALUE(MID('Настройки ТИК'!$D$17,4,2)),0,IF(MONTH($A38)&lt;VALUE(MID('Настройки ТИК'!$D$17,4,2)),0,IF(EE38="К",DY38,0)))),0,IF(VALUE(MID('Настройки ТИК'!$C$17,4,2))=VALUE(MID('Настройки ТИК'!$D$17,4,2)),0,IF(MONTH($A38)&lt;VALUE(MID('Настройки ТИК'!$D$17,4,2)),0,IF(EE38="К",DY38,0))))</f>
        <v>0</v>
      </c>
      <c r="EB38" s="257">
        <f t="shared" si="84"/>
        <v>0</v>
      </c>
      <c r="EC38" s="257">
        <f t="shared" si="85"/>
        <v>0</v>
      </c>
      <c r="ED38" s="280">
        <f t="shared" ca="1" si="86"/>
        <v>0</v>
      </c>
      <c r="EE38" s="651" t="str">
        <f t="shared" si="87"/>
        <v/>
      </c>
      <c r="EF38" s="254" t="str">
        <f t="shared" si="88"/>
        <v/>
      </c>
      <c r="EG38" s="171"/>
      <c r="EH38" s="171"/>
      <c r="EI38" s="255" t="str">
        <f t="shared" si="89"/>
        <v>0:</v>
      </c>
      <c r="EJ38" s="255" t="str">
        <f t="shared" si="90"/>
        <v>0:</v>
      </c>
      <c r="EK38" s="256">
        <f t="shared" si="91"/>
        <v>0</v>
      </c>
      <c r="EL38" s="257">
        <f>IF(ISERROR(IF(VALUE(MID('Настройки ТИК'!$C$17,4,2))=VALUE(MID('Настройки ТИК'!$D$17,4,2)),IF(EQ38="К",EK38,0),IF(MONTH($A38)&lt;VALUE(MID('Настройки ТИК'!$D$17,4,2)),IF(EQ38="К",EK38,0),0))),0,IF(VALUE(MID('Настройки ТИК'!$C$17,4,2))=VALUE(MID('Настройки ТИК'!$D$17,4,2)),IF(EQ38="К",EK38,0),IF(MONTH($A38)&lt;VALUE(MID('Настройки ТИК'!$D$17,4,2)),IF(EQ38="К",EK38,0),0)))</f>
        <v>0</v>
      </c>
      <c r="EM38" s="257">
        <f>IF(ISERROR(IF(VALUE(MID('Настройки ТИК'!$C$17,4,2))=VALUE(MID('Настройки ТИК'!$D$17,4,2)),0,IF(MONTH($A38)&lt;VALUE(MID('Настройки ТИК'!$D$17,4,2)),0,IF(EQ38="К",EK38,0)))),0,IF(VALUE(MID('Настройки ТИК'!$C$17,4,2))=VALUE(MID('Настройки ТИК'!$D$17,4,2)),0,IF(MONTH($A38)&lt;VALUE(MID('Настройки ТИК'!$D$17,4,2)),0,IF(EQ38="К",EK38,0))))</f>
        <v>0</v>
      </c>
      <c r="EN38" s="257">
        <f t="shared" si="92"/>
        <v>0</v>
      </c>
      <c r="EO38" s="257">
        <f t="shared" si="93"/>
        <v>0</v>
      </c>
      <c r="EP38" s="280">
        <f t="shared" ca="1" si="94"/>
        <v>0</v>
      </c>
      <c r="EQ38" s="651" t="str">
        <f t="shared" si="95"/>
        <v/>
      </c>
      <c r="ER38" s="254" t="str">
        <f t="shared" si="96"/>
        <v/>
      </c>
      <c r="ES38" s="171"/>
      <c r="ET38" s="171"/>
      <c r="EU38" s="255" t="str">
        <f t="shared" si="97"/>
        <v>0:</v>
      </c>
      <c r="EV38" s="255" t="str">
        <f t="shared" si="98"/>
        <v>0:</v>
      </c>
      <c r="EW38" s="256">
        <f t="shared" si="99"/>
        <v>0</v>
      </c>
      <c r="EX38" s="257">
        <f>IF(ISERROR(IF(VALUE(MID('Настройки ТИК'!$C$17,4,2))=VALUE(MID('Настройки ТИК'!$D$17,4,2)),IF(FC38="К",EW38,0),IF(MONTH($A38)&lt;VALUE(MID('Настройки ТИК'!$D$17,4,2)),IF(FC38="К",EW38,0),0))),0,IF(VALUE(MID('Настройки ТИК'!$C$17,4,2))=VALUE(MID('Настройки ТИК'!$D$17,4,2)),IF(FC38="К",EW38,0),IF(MONTH($A38)&lt;VALUE(MID('Настройки ТИК'!$D$17,4,2)),IF(FC38="К",EW38,0),0)))</f>
        <v>0</v>
      </c>
      <c r="EY38" s="257">
        <f>IF(ISERROR(IF(VALUE(MID('Настройки ТИК'!$C$17,4,2))=VALUE(MID('Настройки ТИК'!$D$17,4,2)),0,IF(MONTH($A38)&lt;VALUE(MID('Настройки ТИК'!$D$17,4,2)),0,IF(FC38="К",EW38,0)))),0,IF(VALUE(MID('Настройки ТИК'!$C$17,4,2))=VALUE(MID('Настройки ТИК'!$D$17,4,2)),0,IF(MONTH($A38)&lt;VALUE(MID('Настройки ТИК'!$D$17,4,2)),0,IF(FC38="К",EW38,0))))</f>
        <v>0</v>
      </c>
      <c r="EZ38" s="257">
        <f t="shared" si="100"/>
        <v>0</v>
      </c>
      <c r="FA38" s="257">
        <f t="shared" si="101"/>
        <v>0</v>
      </c>
      <c r="FB38" s="280">
        <f t="shared" ca="1" si="102"/>
        <v>0</v>
      </c>
      <c r="FC38" s="651" t="str">
        <f t="shared" si="103"/>
        <v/>
      </c>
      <c r="FD38" s="254" t="str">
        <f t="shared" si="104"/>
        <v/>
      </c>
      <c r="FE38" s="171"/>
      <c r="FF38" s="171"/>
      <c r="FG38" s="255" t="str">
        <f t="shared" si="105"/>
        <v>0:</v>
      </c>
      <c r="FH38" s="255" t="str">
        <f t="shared" si="106"/>
        <v>0:</v>
      </c>
      <c r="FI38" s="256">
        <f t="shared" si="107"/>
        <v>0</v>
      </c>
      <c r="FJ38" s="257">
        <f>IF(ISERROR(IF(VALUE(MID('Настройки ТИК'!$C$17,4,2))=VALUE(MID('Настройки ТИК'!$D$17,4,2)),IF(FO38="К",FI38,0),IF(MONTH($A38)&lt;VALUE(MID('Настройки ТИК'!$D$17,4,2)),IF(FO38="К",FI38,0),0))),0,IF(VALUE(MID('Настройки ТИК'!$C$17,4,2))=VALUE(MID('Настройки ТИК'!$D$17,4,2)),IF(FO38="К",FI38,0),IF(MONTH($A38)&lt;VALUE(MID('Настройки ТИК'!$D$17,4,2)),IF(FO38="К",FI38,0),0)))</f>
        <v>0</v>
      </c>
      <c r="FK38" s="257">
        <f>IF(ISERROR(IF(VALUE(MID('Настройки ТИК'!$C$17,4,2))=VALUE(MID('Настройки ТИК'!$D$17,4,2)),0,IF(MONTH($A38)&lt;VALUE(MID('Настройки ТИК'!$D$17,4,2)),0,IF(FO38="К",FI38,0)))),0,IF(VALUE(MID('Настройки ТИК'!$C$17,4,2))=VALUE(MID('Настройки ТИК'!$D$17,4,2)),0,IF(MONTH($A38)&lt;VALUE(MID('Настройки ТИК'!$D$17,4,2)),0,IF(FO38="К",FI38,0))))</f>
        <v>0</v>
      </c>
      <c r="FL38" s="257">
        <f t="shared" si="108"/>
        <v>0</v>
      </c>
      <c r="FM38" s="257">
        <f t="shared" si="109"/>
        <v>0</v>
      </c>
      <c r="FN38" s="280">
        <f t="shared" ca="1" si="110"/>
        <v>0</v>
      </c>
      <c r="FO38" s="651" t="str">
        <f t="shared" si="111"/>
        <v/>
      </c>
      <c r="FP38" s="254" t="str">
        <f t="shared" si="112"/>
        <v/>
      </c>
      <c r="FQ38" s="171"/>
      <c r="FR38" s="171"/>
      <c r="FS38" s="255" t="str">
        <f t="shared" si="113"/>
        <v>0:</v>
      </c>
      <c r="FT38" s="255" t="str">
        <f t="shared" si="114"/>
        <v>0:</v>
      </c>
      <c r="FU38" s="256">
        <f t="shared" si="115"/>
        <v>0</v>
      </c>
      <c r="FV38" s="257">
        <f>IF(ISERROR(IF(VALUE(MID('Настройки ТИК'!$C$17,4,2))=VALUE(MID('Настройки ТИК'!$D$17,4,2)),IF(GA38="К",FU38,0),IF(MONTH($A38)&lt;VALUE(MID('Настройки ТИК'!$D$17,4,2)),IF(GA38="К",FU38,0),0))),0,IF(VALUE(MID('Настройки ТИК'!$C$17,4,2))=VALUE(MID('Настройки ТИК'!$D$17,4,2)),IF(GA38="К",FU38,0),IF(MONTH($A38)&lt;VALUE(MID('Настройки ТИК'!$D$17,4,2)),IF(GA38="К",FU38,0),0)))</f>
        <v>0</v>
      </c>
      <c r="FW38" s="257">
        <f>IF(ISERROR(IF(VALUE(MID('Настройки ТИК'!$C$17,4,2))=VALUE(MID('Настройки ТИК'!$D$17,4,2)),0,IF(MONTH($A38)&lt;VALUE(MID('Настройки ТИК'!$D$17,4,2)),0,IF(GA38="К",FU38,0)))),0,IF(VALUE(MID('Настройки ТИК'!$C$17,4,2))=VALUE(MID('Настройки ТИК'!$D$17,4,2)),0,IF(MONTH($A38)&lt;VALUE(MID('Настройки ТИК'!$D$17,4,2)),0,IF(GA38="К",FU38,0))))</f>
        <v>0</v>
      </c>
      <c r="FX38" s="257">
        <f t="shared" si="116"/>
        <v>0</v>
      </c>
      <c r="FY38" s="257">
        <f t="shared" si="117"/>
        <v>0</v>
      </c>
      <c r="FZ38" s="280">
        <f t="shared" ca="1" si="118"/>
        <v>0</v>
      </c>
      <c r="GA38" s="651" t="str">
        <f t="shared" si="119"/>
        <v/>
      </c>
      <c r="GB38" s="254" t="str">
        <f t="shared" si="120"/>
        <v/>
      </c>
      <c r="GC38" s="171"/>
      <c r="GD38" s="171"/>
      <c r="GE38" s="255" t="str">
        <f t="shared" si="121"/>
        <v>0:</v>
      </c>
      <c r="GF38" s="255" t="str">
        <f t="shared" si="122"/>
        <v>0:</v>
      </c>
      <c r="GG38" s="256">
        <f t="shared" si="123"/>
        <v>0</v>
      </c>
      <c r="GH38" s="257">
        <f>IF(ISERROR(IF(VALUE(MID('Настройки ТИК'!$C$17,4,2))=VALUE(MID('Настройки ТИК'!$D$17,4,2)),IF(GM38="К",GG38,0),IF(MONTH($A38)&lt;VALUE(MID('Настройки ТИК'!$D$17,4,2)),IF(GM38="К",GG38,0),0))),0,IF(VALUE(MID('Настройки ТИК'!$C$17,4,2))=VALUE(MID('Настройки ТИК'!$D$17,4,2)),IF(GM38="К",GG38,0),IF(MONTH($A38)&lt;VALUE(MID('Настройки ТИК'!$D$17,4,2)),IF(GM38="К",GG38,0),0)))</f>
        <v>0</v>
      </c>
      <c r="GI38" s="257">
        <f>IF(ISERROR(IF(VALUE(MID('Настройки ТИК'!$C$17,4,2))=VALUE(MID('Настройки ТИК'!$D$17,4,2)),0,IF(MONTH($A38)&lt;VALUE(MID('Настройки ТИК'!$D$17,4,2)),0,IF(GM38="К",GG38,0)))),0,IF(VALUE(MID('Настройки ТИК'!$C$17,4,2))=VALUE(MID('Настройки ТИК'!$D$17,4,2)),0,IF(MONTH($A38)&lt;VALUE(MID('Настройки ТИК'!$D$17,4,2)),0,IF(GM38="К",GG38,0))))</f>
        <v>0</v>
      </c>
      <c r="GJ38" s="257">
        <f t="shared" si="124"/>
        <v>0</v>
      </c>
      <c r="GK38" s="257">
        <f t="shared" si="125"/>
        <v>0</v>
      </c>
      <c r="GL38" s="280">
        <f t="shared" ca="1" si="126"/>
        <v>0</v>
      </c>
      <c r="GM38" s="651" t="str">
        <f t="shared" si="127"/>
        <v/>
      </c>
      <c r="GN38" s="254" t="str">
        <f t="shared" si="128"/>
        <v/>
      </c>
      <c r="GO38" s="171"/>
      <c r="GP38" s="171"/>
      <c r="GQ38" s="255" t="str">
        <f t="shared" si="129"/>
        <v>0:</v>
      </c>
      <c r="GR38" s="255" t="str">
        <f t="shared" si="130"/>
        <v>0:</v>
      </c>
      <c r="GS38" s="256">
        <f t="shared" si="131"/>
        <v>0</v>
      </c>
      <c r="GT38" s="257">
        <f>IF(ISERROR(IF(VALUE(MID('Настройки ТИК'!$C$17,4,2))=VALUE(MID('Настройки ТИК'!$D$17,4,2)),IF(GY38="К",GS38,0),IF(MONTH($A38)&lt;VALUE(MID('Настройки ТИК'!$D$17,4,2)),IF(GY38="К",GS38,0),0))),0,IF(VALUE(MID('Настройки ТИК'!$C$17,4,2))=VALUE(MID('Настройки ТИК'!$D$17,4,2)),IF(GY38="К",GS38,0),IF(MONTH($A38)&lt;VALUE(MID('Настройки ТИК'!$D$17,4,2)),IF(GY38="К",GS38,0),0)))</f>
        <v>0</v>
      </c>
      <c r="GU38" s="257">
        <f>IF(ISERROR(IF(VALUE(MID('Настройки ТИК'!$C$17,4,2))=VALUE(MID('Настройки ТИК'!$D$17,4,2)),0,IF(MONTH($A38)&lt;VALUE(MID('Настройки ТИК'!$D$17,4,2)),0,IF(GY38="К",GS38,0)))),0,IF(VALUE(MID('Настройки ТИК'!$C$17,4,2))=VALUE(MID('Настройки ТИК'!$D$17,4,2)),0,IF(MONTH($A38)&lt;VALUE(MID('Настройки ТИК'!$D$17,4,2)),0,IF(GY38="К",GS38,0))))</f>
        <v>0</v>
      </c>
      <c r="GV38" s="257">
        <f t="shared" si="132"/>
        <v>0</v>
      </c>
      <c r="GW38" s="257">
        <f t="shared" si="133"/>
        <v>0</v>
      </c>
      <c r="GX38" s="280">
        <f t="shared" ca="1" si="134"/>
        <v>0</v>
      </c>
      <c r="GY38" s="651" t="str">
        <f t="shared" si="135"/>
        <v/>
      </c>
      <c r="GZ38" s="254" t="str">
        <f t="shared" si="136"/>
        <v/>
      </c>
      <c r="HA38" s="171"/>
      <c r="HB38" s="171"/>
      <c r="HC38" s="255" t="str">
        <f t="shared" si="137"/>
        <v>0:</v>
      </c>
      <c r="HD38" s="255" t="str">
        <f t="shared" si="138"/>
        <v>0:</v>
      </c>
      <c r="HE38" s="256">
        <f t="shared" si="139"/>
        <v>0</v>
      </c>
      <c r="HF38" s="257">
        <f>IF(ISERROR(IF(VALUE(MID('Настройки ТИК'!$C$17,4,2))=VALUE(MID('Настройки ТИК'!$D$17,4,2)),IF(HK38="К",HE38,0),IF(MONTH($A38)&lt;VALUE(MID('Настройки ТИК'!$D$17,4,2)),IF(HK38="К",HE38,0),0))),0,IF(VALUE(MID('Настройки ТИК'!$C$17,4,2))=VALUE(MID('Настройки ТИК'!$D$17,4,2)),IF(HK38="К",HE38,0),IF(MONTH($A38)&lt;VALUE(MID('Настройки ТИК'!$D$17,4,2)),IF(HK38="К",HE38,0),0)))</f>
        <v>0</v>
      </c>
      <c r="HG38" s="257">
        <f>IF(ISERROR(IF(VALUE(MID('Настройки ТИК'!$C$17,4,2))=VALUE(MID('Настройки ТИК'!$D$17,4,2)),0,IF(MONTH($A38)&lt;VALUE(MID('Настройки ТИК'!$D$17,4,2)),0,IF(HK38="К",HE38,0)))),0,IF(VALUE(MID('Настройки ТИК'!$C$17,4,2))=VALUE(MID('Настройки ТИК'!$D$17,4,2)),0,IF(MONTH($A38)&lt;VALUE(MID('Настройки ТИК'!$D$17,4,2)),0,IF(HK38="К",HE38,0))))</f>
        <v>0</v>
      </c>
      <c r="HH38" s="257">
        <f t="shared" si="140"/>
        <v>0</v>
      </c>
      <c r="HI38" s="257">
        <f t="shared" si="141"/>
        <v>0</v>
      </c>
      <c r="HJ38" s="280">
        <f t="shared" ca="1" si="142"/>
        <v>0</v>
      </c>
      <c r="HK38" s="651" t="str">
        <f t="shared" si="143"/>
        <v/>
      </c>
      <c r="HO38" s="377" t="str">
        <f>'Настройки ТИК'!$C$55</f>
        <v>116_2605_426</v>
      </c>
    </row>
    <row r="39" spans="1:223" x14ac:dyDescent="0.25">
      <c r="A39" s="777" t="e">
        <f>DATE(RIGHT(date_of_choice, 4), MID(date_of_choice, FIND(".", date_of_choice) + 1, 2),LEFT(date_of_choice, 2))-15</f>
        <v>#VALUE!</v>
      </c>
      <c r="B39" s="389"/>
      <c r="C39" s="462">
        <v>11</v>
      </c>
      <c r="D39" s="254">
        <f t="shared" si="0"/>
        <v>134</v>
      </c>
      <c r="E39" s="171"/>
      <c r="F39" s="171"/>
      <c r="G39" s="255" t="str">
        <f t="shared" si="1"/>
        <v>0:</v>
      </c>
      <c r="H39" s="255" t="str">
        <f t="shared" si="2"/>
        <v>0:</v>
      </c>
      <c r="I39" s="256">
        <f t="shared" si="3"/>
        <v>0</v>
      </c>
      <c r="J39" s="257">
        <f>IF(ISERROR(IF(VALUE(MID('Настройки ТИК'!$C$17,4,2))=VALUE(MID('Настройки ТИК'!$D$17,4,2)),IF(O39="К",I39,0),IF(MONTH($A39)&lt;VALUE(MID('Настройки ТИК'!$D$17,4,2)),IF(O39="К",I39,0),0))),0,IF(VALUE(MID('Настройки ТИК'!$C$17,4,2))=VALUE(MID('Настройки ТИК'!$D$17,4,2)),IF(O39="К",I39,0),IF(MONTH($A39)&lt;VALUE(MID('Настройки ТИК'!$D$17,4,2)),IF(O39="К",I39,0),0)))</f>
        <v>0</v>
      </c>
      <c r="K39" s="257">
        <f>IF(ISERROR(IF(VALUE(MID('Настройки ТИК'!$C$17,4,2))=VALUE(MID('Настройки ТИК'!$D$17,4,2)),0,IF(MONTH($A39)&lt;VALUE(MID('Настройки ТИК'!$D$17,4,2)),0,IF(O39="К",I39,0)))),0,IF(VALUE(MID('Настройки ТИК'!$C$17,4,2))=VALUE(MID('Настройки ТИК'!$D$17,4,2)),0,IF(MONTH($A39)&lt;VALUE(MID('Настройки ТИК'!$D$17,4,2)),0,IF(O39="К",I39,0))))</f>
        <v>0</v>
      </c>
      <c r="L39" s="257">
        <f t="shared" si="4"/>
        <v>0</v>
      </c>
      <c r="M39" s="257">
        <f t="shared" si="5"/>
        <v>0</v>
      </c>
      <c r="N39" s="280">
        <f t="shared" ca="1" si="6"/>
        <v>0</v>
      </c>
      <c r="O39" s="651" t="str">
        <f t="shared" si="7"/>
        <v/>
      </c>
      <c r="P39" s="254">
        <f t="shared" si="8"/>
        <v>135</v>
      </c>
      <c r="Q39" s="171"/>
      <c r="R39" s="171"/>
      <c r="S39" s="255" t="str">
        <f t="shared" si="9"/>
        <v>0:</v>
      </c>
      <c r="T39" s="255" t="str">
        <f t="shared" si="10"/>
        <v>0:</v>
      </c>
      <c r="U39" s="256">
        <f t="shared" si="11"/>
        <v>0</v>
      </c>
      <c r="V39" s="257">
        <f>IF(ISERROR(IF(VALUE(MID('Настройки ТИК'!$C$17,4,2))=VALUE(MID('Настройки ТИК'!$D$17,4,2)),IF(AA39="К",U39,0),IF(MONTH($A39)&lt;VALUE(MID('Настройки ТИК'!$D$17,4,2)),IF(AA39="К",U39,0),0))),0,IF(VALUE(MID('Настройки ТИК'!$C$17,4,2))=VALUE(MID('Настройки ТИК'!$D$17,4,2)),IF(AA39="К",U39,0),IF(MONTH($A39)&lt;VALUE(MID('Настройки ТИК'!$D$17,4,2)),IF(AA39="К",U39,0),0)))</f>
        <v>0</v>
      </c>
      <c r="W39" s="257">
        <f>IF(ISERROR(IF(VALUE(MID('Настройки ТИК'!$C$17,4,2))=VALUE(MID('Настройки ТИК'!$D$17,4,2)),0,IF(MONTH($A39)&lt;VALUE(MID('Настройки ТИК'!$D$17,4,2)),0,IF(AA39="К",U39,0)))),0,IF(VALUE(MID('Настройки ТИК'!$C$17,4,2))=VALUE(MID('Настройки ТИК'!$D$17,4,2)),0,IF(MONTH($A39)&lt;VALUE(MID('Настройки ТИК'!$D$17,4,2)),0,IF(AA39="К",U39,0))))</f>
        <v>0</v>
      </c>
      <c r="X39" s="257">
        <f t="shared" si="12"/>
        <v>0</v>
      </c>
      <c r="Y39" s="257">
        <f t="shared" si="13"/>
        <v>0</v>
      </c>
      <c r="Z39" s="280">
        <f t="shared" ca="1" si="14"/>
        <v>0</v>
      </c>
      <c r="AA39" s="651" t="str">
        <f t="shared" si="15"/>
        <v/>
      </c>
      <c r="AB39" s="254">
        <f t="shared" si="16"/>
        <v>136</v>
      </c>
      <c r="AC39" s="171"/>
      <c r="AD39" s="171"/>
      <c r="AE39" s="255" t="str">
        <f t="shared" si="17"/>
        <v>0:</v>
      </c>
      <c r="AF39" s="255" t="str">
        <f t="shared" si="18"/>
        <v>0:</v>
      </c>
      <c r="AG39" s="256">
        <f t="shared" si="19"/>
        <v>0</v>
      </c>
      <c r="AH39" s="257">
        <f>IF(ISERROR(IF(VALUE(MID('Настройки ТИК'!$C$17,4,2))=VALUE(MID('Настройки ТИК'!$D$17,4,2)),IF(AM39="К",AG39,0),IF(MONTH($A39)&lt;VALUE(MID('Настройки ТИК'!$D$17,4,2)),IF(AM39="К",AG39,0),0))),0,IF(VALUE(MID('Настройки ТИК'!$C$17,4,2))=VALUE(MID('Настройки ТИК'!$D$17,4,2)),IF(AM39="К",AG39,0),IF(MONTH($A39)&lt;VALUE(MID('Настройки ТИК'!$D$17,4,2)),IF(AM39="К",AG39,0),0)))</f>
        <v>0</v>
      </c>
      <c r="AI39" s="257">
        <f>IF(ISERROR(IF(VALUE(MID('Настройки ТИК'!$C$17,4,2))=VALUE(MID('Настройки ТИК'!$D$17,4,2)),0,IF(MONTH($A39)&lt;VALUE(MID('Настройки ТИК'!$D$17,4,2)),0,IF(AM39="К",AG39,0)))),0,IF(VALUE(MID('Настройки ТИК'!$C$17,4,2))=VALUE(MID('Настройки ТИК'!$D$17,4,2)),0,IF(MONTH($A39)&lt;VALUE(MID('Настройки ТИК'!$D$17,4,2)),0,IF(AM39="К",AG39,0))))</f>
        <v>0</v>
      </c>
      <c r="AJ39" s="257">
        <f t="shared" si="20"/>
        <v>0</v>
      </c>
      <c r="AK39" s="257">
        <f t="shared" si="21"/>
        <v>0</v>
      </c>
      <c r="AL39" s="280">
        <f t="shared" ca="1" si="22"/>
        <v>0</v>
      </c>
      <c r="AM39" s="651" t="str">
        <f t="shared" si="23"/>
        <v/>
      </c>
      <c r="AN39" s="254" t="str">
        <f t="shared" si="24"/>
        <v/>
      </c>
      <c r="AO39" s="171"/>
      <c r="AP39" s="171"/>
      <c r="AQ39" s="255" t="str">
        <f t="shared" si="25"/>
        <v>0:</v>
      </c>
      <c r="AR39" s="255" t="str">
        <f t="shared" si="26"/>
        <v>0:</v>
      </c>
      <c r="AS39" s="256">
        <f t="shared" si="27"/>
        <v>0</v>
      </c>
      <c r="AT39" s="257">
        <f>IF(ISERROR(IF(VALUE(MID('Настройки ТИК'!$C$17,4,2))=VALUE(MID('Настройки ТИК'!$D$17,4,2)),IF(AY39="К",AS39,0),IF(MONTH($A39)&lt;VALUE(MID('Настройки ТИК'!$D$17,4,2)),IF(AY39="К",AS39,0),0))),0,IF(VALUE(MID('Настройки ТИК'!$C$17,4,2))=VALUE(MID('Настройки ТИК'!$D$17,4,2)),IF(AY39="К",AS39,0),IF(MONTH($A39)&lt;VALUE(MID('Настройки ТИК'!$D$17,4,2)),IF(AY39="К",AS39,0),0)))</f>
        <v>0</v>
      </c>
      <c r="AU39" s="257">
        <f>IF(ISERROR(IF(VALUE(MID('Настройки ТИК'!$C$17,4,2))=VALUE(MID('Настройки ТИК'!$D$17,4,2)),0,IF(MONTH($A39)&lt;VALUE(MID('Настройки ТИК'!$D$17,4,2)),0,IF(AY39="К",AS39,0)))),0,IF(VALUE(MID('Настройки ТИК'!$C$17,4,2))=VALUE(MID('Настройки ТИК'!$D$17,4,2)),0,IF(MONTH($A39)&lt;VALUE(MID('Настройки ТИК'!$D$17,4,2)),0,IF(AY39="К",AS39,0))))</f>
        <v>0</v>
      </c>
      <c r="AV39" s="257">
        <f t="shared" si="28"/>
        <v>0</v>
      </c>
      <c r="AW39" s="257">
        <f t="shared" si="29"/>
        <v>0</v>
      </c>
      <c r="AX39" s="280">
        <f t="shared" ca="1" si="30"/>
        <v>0</v>
      </c>
      <c r="AY39" s="651" t="str">
        <f t="shared" si="31"/>
        <v/>
      </c>
      <c r="AZ39" s="254" t="str">
        <f t="shared" si="32"/>
        <v/>
      </c>
      <c r="BA39" s="171"/>
      <c r="BB39" s="171"/>
      <c r="BC39" s="255" t="str">
        <f t="shared" si="33"/>
        <v>0:</v>
      </c>
      <c r="BD39" s="255" t="str">
        <f t="shared" si="34"/>
        <v>0:</v>
      </c>
      <c r="BE39" s="256">
        <f t="shared" si="35"/>
        <v>0</v>
      </c>
      <c r="BF39" s="257">
        <f>IF(ISERROR(IF(VALUE(MID('Настройки ТИК'!$C$17,4,2))=VALUE(MID('Настройки ТИК'!$D$17,4,2)),IF(BK39="К",BE39,0),IF(MONTH($A39)&lt;VALUE(MID('Настройки ТИК'!$D$17,4,2)),IF(BK39="К",BE39,0),0))),0,IF(VALUE(MID('Настройки ТИК'!$C$17,4,2))=VALUE(MID('Настройки ТИК'!$D$17,4,2)),IF(BK39="К",BE39,0),IF(MONTH($A39)&lt;VALUE(MID('Настройки ТИК'!$D$17,4,2)),IF(BK39="К",BE39,0),0)))</f>
        <v>0</v>
      </c>
      <c r="BG39" s="257">
        <f>IF(ISERROR(IF(VALUE(MID('Настройки ТИК'!$C$17,4,2))=VALUE(MID('Настройки ТИК'!$D$17,4,2)),0,IF(MONTH($A39)&lt;VALUE(MID('Настройки ТИК'!$D$17,4,2)),0,IF(BK39="К",BE39,0)))),0,IF(VALUE(MID('Настройки ТИК'!$C$17,4,2))=VALUE(MID('Настройки ТИК'!$D$17,4,2)),0,IF(MONTH($A39)&lt;VALUE(MID('Настройки ТИК'!$D$17,4,2)),0,IF(BK39="К",BE39,0))))</f>
        <v>0</v>
      </c>
      <c r="BH39" s="257">
        <f t="shared" si="36"/>
        <v>0</v>
      </c>
      <c r="BI39" s="257">
        <f t="shared" si="37"/>
        <v>0</v>
      </c>
      <c r="BJ39" s="280">
        <f t="shared" ca="1" si="38"/>
        <v>0</v>
      </c>
      <c r="BK39" s="651" t="str">
        <f t="shared" si="39"/>
        <v/>
      </c>
      <c r="BL39" s="254" t="str">
        <f t="shared" si="40"/>
        <v/>
      </c>
      <c r="BM39" s="171"/>
      <c r="BN39" s="171"/>
      <c r="BO39" s="255" t="str">
        <f t="shared" si="41"/>
        <v>0:</v>
      </c>
      <c r="BP39" s="255" t="str">
        <f t="shared" si="42"/>
        <v>0:</v>
      </c>
      <c r="BQ39" s="256">
        <f t="shared" si="43"/>
        <v>0</v>
      </c>
      <c r="BR39" s="257">
        <f>IF(ISERROR(IF(VALUE(MID('Настройки ТИК'!$C$17,4,2))=VALUE(MID('Настройки ТИК'!$D$17,4,2)),IF(BW39="К",BQ39,0),IF(MONTH($A39)&lt;VALUE(MID('Настройки ТИК'!$D$17,4,2)),IF(BW39="К",BQ39,0),0))),0,IF(VALUE(MID('Настройки ТИК'!$C$17,4,2))=VALUE(MID('Настройки ТИК'!$D$17,4,2)),IF(BW39="К",BQ39,0),IF(MONTH($A39)&lt;VALUE(MID('Настройки ТИК'!$D$17,4,2)),IF(BW39="К",BQ39,0),0)))</f>
        <v>0</v>
      </c>
      <c r="BS39" s="257">
        <f>IF(ISERROR(IF(VALUE(MID('Настройки ТИК'!$C$17,4,2))=VALUE(MID('Настройки ТИК'!$D$17,4,2)),0,IF(MONTH($A39)&lt;VALUE(MID('Настройки ТИК'!$D$17,4,2)),0,IF(BW39="К",BQ39,0)))),0,IF(VALUE(MID('Настройки ТИК'!$C$17,4,2))=VALUE(MID('Настройки ТИК'!$D$17,4,2)),0,IF(MONTH($A39)&lt;VALUE(MID('Настройки ТИК'!$D$17,4,2)),0,IF(BW39="К",BQ39,0))))</f>
        <v>0</v>
      </c>
      <c r="BT39" s="257">
        <f t="shared" si="44"/>
        <v>0</v>
      </c>
      <c r="BU39" s="257">
        <f t="shared" si="45"/>
        <v>0</v>
      </c>
      <c r="BV39" s="280">
        <f t="shared" ca="1" si="46"/>
        <v>0</v>
      </c>
      <c r="BW39" s="651" t="str">
        <f t="shared" si="47"/>
        <v/>
      </c>
      <c r="BX39" s="254" t="str">
        <f t="shared" si="48"/>
        <v/>
      </c>
      <c r="BY39" s="171"/>
      <c r="BZ39" s="171"/>
      <c r="CA39" s="255" t="str">
        <f t="shared" si="49"/>
        <v>0:</v>
      </c>
      <c r="CB39" s="255" t="str">
        <f t="shared" si="50"/>
        <v>0:</v>
      </c>
      <c r="CC39" s="256">
        <f t="shared" si="51"/>
        <v>0</v>
      </c>
      <c r="CD39" s="257">
        <f>IF(ISERROR(IF(VALUE(MID('Настройки ТИК'!$C$17,4,2))=VALUE(MID('Настройки ТИК'!$D$17,4,2)),IF(CI39="К",CC39,0),IF(MONTH($A39)&lt;VALUE(MID('Настройки ТИК'!$D$17,4,2)),IF(CI39="К",CC39,0),0))),0,IF(VALUE(MID('Настройки ТИК'!$C$17,4,2))=VALUE(MID('Настройки ТИК'!$D$17,4,2)),IF(CI39="К",CC39,0),IF(MONTH($A39)&lt;VALUE(MID('Настройки ТИК'!$D$17,4,2)),IF(CI39="К",CC39,0),0)))</f>
        <v>0</v>
      </c>
      <c r="CE39" s="257">
        <f>IF(ISERROR(IF(VALUE(MID('Настройки ТИК'!$C$17,4,2))=VALUE(MID('Настройки ТИК'!$D$17,4,2)),0,IF(MONTH($A39)&lt;VALUE(MID('Настройки ТИК'!$D$17,4,2)),0,IF(CI39="К",CC39,0)))),0,IF(VALUE(MID('Настройки ТИК'!$C$17,4,2))=VALUE(MID('Настройки ТИК'!$D$17,4,2)),0,IF(MONTH($A39)&lt;VALUE(MID('Настройки ТИК'!$D$17,4,2)),0,IF(CI39="К",CC39,0))))</f>
        <v>0</v>
      </c>
      <c r="CF39" s="257">
        <f t="shared" si="52"/>
        <v>0</v>
      </c>
      <c r="CG39" s="257">
        <f t="shared" si="53"/>
        <v>0</v>
      </c>
      <c r="CH39" s="280">
        <f t="shared" ca="1" si="54"/>
        <v>0</v>
      </c>
      <c r="CI39" s="651" t="str">
        <f t="shared" si="55"/>
        <v/>
      </c>
      <c r="CJ39" s="254" t="str">
        <f t="shared" si="56"/>
        <v/>
      </c>
      <c r="CK39" s="171"/>
      <c r="CL39" s="171"/>
      <c r="CM39" s="255" t="str">
        <f t="shared" si="57"/>
        <v>0:</v>
      </c>
      <c r="CN39" s="255" t="str">
        <f t="shared" si="58"/>
        <v>0:</v>
      </c>
      <c r="CO39" s="256">
        <f t="shared" si="59"/>
        <v>0</v>
      </c>
      <c r="CP39" s="257">
        <f>IF(ISERROR(IF(VALUE(MID('Настройки ТИК'!$C$17,4,2))=VALUE(MID('Настройки ТИК'!$D$17,4,2)),IF(CU39="К",CO39,0),IF(MONTH($A39)&lt;VALUE(MID('Настройки ТИК'!$D$17,4,2)),IF(CU39="К",CO39,0),0))),0,IF(VALUE(MID('Настройки ТИК'!$C$17,4,2))=VALUE(MID('Настройки ТИК'!$D$17,4,2)),IF(CU39="К",CO39,0),IF(MONTH($A39)&lt;VALUE(MID('Настройки ТИК'!$D$17,4,2)),IF(CU39="К",CO39,0),0)))</f>
        <v>0</v>
      </c>
      <c r="CQ39" s="257">
        <f>IF(ISERROR(IF(VALUE(MID('Настройки ТИК'!$C$17,4,2))=VALUE(MID('Настройки ТИК'!$D$17,4,2)),0,IF(MONTH($A39)&lt;VALUE(MID('Настройки ТИК'!$D$17,4,2)),0,IF(CU39="К",CO39,0)))),0,IF(VALUE(MID('Настройки ТИК'!$C$17,4,2))=VALUE(MID('Настройки ТИК'!$D$17,4,2)),0,IF(MONTH($A39)&lt;VALUE(MID('Настройки ТИК'!$D$17,4,2)),0,IF(CU39="К",CO39,0))))</f>
        <v>0</v>
      </c>
      <c r="CR39" s="257">
        <f t="shared" si="60"/>
        <v>0</v>
      </c>
      <c r="CS39" s="257">
        <f t="shared" si="61"/>
        <v>0</v>
      </c>
      <c r="CT39" s="280">
        <f t="shared" ca="1" si="62"/>
        <v>0</v>
      </c>
      <c r="CU39" s="651" t="str">
        <f t="shared" si="63"/>
        <v/>
      </c>
      <c r="CV39" s="254" t="str">
        <f t="shared" si="64"/>
        <v/>
      </c>
      <c r="CW39" s="171"/>
      <c r="CX39" s="171"/>
      <c r="CY39" s="255" t="str">
        <f t="shared" si="65"/>
        <v>0:</v>
      </c>
      <c r="CZ39" s="255" t="str">
        <f t="shared" si="66"/>
        <v>0:</v>
      </c>
      <c r="DA39" s="256">
        <f t="shared" si="67"/>
        <v>0</v>
      </c>
      <c r="DB39" s="257">
        <f>IF(ISERROR(IF(VALUE(MID('Настройки ТИК'!$C$17,4,2))=VALUE(MID('Настройки ТИК'!$D$17,4,2)),IF(DG39="К",DA39,0),IF(MONTH($A39)&lt;VALUE(MID('Настройки ТИК'!$D$17,4,2)),IF(DG39="К",DA39,0),0))),0,IF(VALUE(MID('Настройки ТИК'!$C$17,4,2))=VALUE(MID('Настройки ТИК'!$D$17,4,2)),IF(DG39="К",DA39,0),IF(MONTH($A39)&lt;VALUE(MID('Настройки ТИК'!$D$17,4,2)),IF(DG39="К",DA39,0),0)))</f>
        <v>0</v>
      </c>
      <c r="DC39" s="257">
        <f>IF(ISERROR(IF(VALUE(MID('Настройки ТИК'!$C$17,4,2))=VALUE(MID('Настройки ТИК'!$D$17,4,2)),0,IF(MONTH($A39)&lt;VALUE(MID('Настройки ТИК'!$D$17,4,2)),0,IF(DG39="К",DA39,0)))),0,IF(VALUE(MID('Настройки ТИК'!$C$17,4,2))=VALUE(MID('Настройки ТИК'!$D$17,4,2)),0,IF(MONTH($A39)&lt;VALUE(MID('Настройки ТИК'!$D$17,4,2)),0,IF(DG39="К",DA39,0))))</f>
        <v>0</v>
      </c>
      <c r="DD39" s="257">
        <f t="shared" si="68"/>
        <v>0</v>
      </c>
      <c r="DE39" s="257">
        <f t="shared" si="69"/>
        <v>0</v>
      </c>
      <c r="DF39" s="280">
        <f t="shared" ca="1" si="70"/>
        <v>0</v>
      </c>
      <c r="DG39" s="651" t="str">
        <f t="shared" si="71"/>
        <v/>
      </c>
      <c r="DH39" s="254" t="str">
        <f t="shared" si="72"/>
        <v/>
      </c>
      <c r="DI39" s="171"/>
      <c r="DJ39" s="171"/>
      <c r="DK39" s="255" t="str">
        <f t="shared" si="73"/>
        <v>0:</v>
      </c>
      <c r="DL39" s="255" t="str">
        <f t="shared" si="74"/>
        <v>0:</v>
      </c>
      <c r="DM39" s="256">
        <f t="shared" si="75"/>
        <v>0</v>
      </c>
      <c r="DN39" s="257">
        <f>IF(ISERROR(IF(VALUE(MID('Настройки ТИК'!$C$17,4,2))=VALUE(MID('Настройки ТИК'!$D$17,4,2)),IF(DS39="К",DM39,0),IF(MONTH($A39)&lt;VALUE(MID('Настройки ТИК'!$D$17,4,2)),IF(DS39="К",DM39,0),0))),0,IF(VALUE(MID('Настройки ТИК'!$C$17,4,2))=VALUE(MID('Настройки ТИК'!$D$17,4,2)),IF(DS39="К",DM39,0),IF(MONTH($A39)&lt;VALUE(MID('Настройки ТИК'!$D$17,4,2)),IF(DS39="К",DM39,0),0)))</f>
        <v>0</v>
      </c>
      <c r="DO39" s="257">
        <f>IF(ISERROR(IF(VALUE(MID('Настройки ТИК'!$C$17,4,2))=VALUE(MID('Настройки ТИК'!$D$17,4,2)),0,IF(MONTH($A39)&lt;VALUE(MID('Настройки ТИК'!$D$17,4,2)),0,IF(DS39="К",DM39,0)))),0,IF(VALUE(MID('Настройки ТИК'!$C$17,4,2))=VALUE(MID('Настройки ТИК'!$D$17,4,2)),0,IF(MONTH($A39)&lt;VALUE(MID('Настройки ТИК'!$D$17,4,2)),0,IF(DS39="К",DM39,0))))</f>
        <v>0</v>
      </c>
      <c r="DP39" s="257">
        <f t="shared" si="76"/>
        <v>0</v>
      </c>
      <c r="DQ39" s="257">
        <f t="shared" si="77"/>
        <v>0</v>
      </c>
      <c r="DR39" s="280">
        <f t="shared" ca="1" si="78"/>
        <v>0</v>
      </c>
      <c r="DS39" s="651" t="str">
        <f t="shared" si="79"/>
        <v/>
      </c>
      <c r="DT39" s="254" t="str">
        <f t="shared" si="80"/>
        <v/>
      </c>
      <c r="DU39" s="171"/>
      <c r="DV39" s="171"/>
      <c r="DW39" s="255" t="str">
        <f t="shared" si="81"/>
        <v>0:</v>
      </c>
      <c r="DX39" s="255" t="str">
        <f t="shared" si="82"/>
        <v>0:</v>
      </c>
      <c r="DY39" s="256">
        <f t="shared" si="83"/>
        <v>0</v>
      </c>
      <c r="DZ39" s="257">
        <f>IF(ISERROR(IF(VALUE(MID('Настройки ТИК'!$C$17,4,2))=VALUE(MID('Настройки ТИК'!$D$17,4,2)),IF(EE39="К",DY39,0),IF(MONTH($A39)&lt;VALUE(MID('Настройки ТИК'!$D$17,4,2)),IF(EE39="К",DY39,0),0))),0,IF(VALUE(MID('Настройки ТИК'!$C$17,4,2))=VALUE(MID('Настройки ТИК'!$D$17,4,2)),IF(EE39="К",DY39,0),IF(MONTH($A39)&lt;VALUE(MID('Настройки ТИК'!$D$17,4,2)),IF(EE39="К",DY39,0),0)))</f>
        <v>0</v>
      </c>
      <c r="EA39" s="257">
        <f>IF(ISERROR(IF(VALUE(MID('Настройки ТИК'!$C$17,4,2))=VALUE(MID('Настройки ТИК'!$D$17,4,2)),0,IF(MONTH($A39)&lt;VALUE(MID('Настройки ТИК'!$D$17,4,2)),0,IF(EE39="К",DY39,0)))),0,IF(VALUE(MID('Настройки ТИК'!$C$17,4,2))=VALUE(MID('Настройки ТИК'!$D$17,4,2)),0,IF(MONTH($A39)&lt;VALUE(MID('Настройки ТИК'!$D$17,4,2)),0,IF(EE39="К",DY39,0))))</f>
        <v>0</v>
      </c>
      <c r="EB39" s="257">
        <f t="shared" si="84"/>
        <v>0</v>
      </c>
      <c r="EC39" s="257">
        <f t="shared" si="85"/>
        <v>0</v>
      </c>
      <c r="ED39" s="280">
        <f t="shared" ca="1" si="86"/>
        <v>0</v>
      </c>
      <c r="EE39" s="651" t="str">
        <f t="shared" si="87"/>
        <v/>
      </c>
      <c r="EF39" s="254" t="str">
        <f t="shared" si="88"/>
        <v/>
      </c>
      <c r="EG39" s="171"/>
      <c r="EH39" s="171"/>
      <c r="EI39" s="255" t="str">
        <f t="shared" si="89"/>
        <v>0:</v>
      </c>
      <c r="EJ39" s="255" t="str">
        <f t="shared" si="90"/>
        <v>0:</v>
      </c>
      <c r="EK39" s="256">
        <f t="shared" si="91"/>
        <v>0</v>
      </c>
      <c r="EL39" s="257">
        <f>IF(ISERROR(IF(VALUE(MID('Настройки ТИК'!$C$17,4,2))=VALUE(MID('Настройки ТИК'!$D$17,4,2)),IF(EQ39="К",EK39,0),IF(MONTH($A39)&lt;VALUE(MID('Настройки ТИК'!$D$17,4,2)),IF(EQ39="К",EK39,0),0))),0,IF(VALUE(MID('Настройки ТИК'!$C$17,4,2))=VALUE(MID('Настройки ТИК'!$D$17,4,2)),IF(EQ39="К",EK39,0),IF(MONTH($A39)&lt;VALUE(MID('Настройки ТИК'!$D$17,4,2)),IF(EQ39="К",EK39,0),0)))</f>
        <v>0</v>
      </c>
      <c r="EM39" s="257">
        <f>IF(ISERROR(IF(VALUE(MID('Настройки ТИК'!$C$17,4,2))=VALUE(MID('Настройки ТИК'!$D$17,4,2)),0,IF(MONTH($A39)&lt;VALUE(MID('Настройки ТИК'!$D$17,4,2)),0,IF(EQ39="К",EK39,0)))),0,IF(VALUE(MID('Настройки ТИК'!$C$17,4,2))=VALUE(MID('Настройки ТИК'!$D$17,4,2)),0,IF(MONTH($A39)&lt;VALUE(MID('Настройки ТИК'!$D$17,4,2)),0,IF(EQ39="К",EK39,0))))</f>
        <v>0</v>
      </c>
      <c r="EN39" s="257">
        <f t="shared" si="92"/>
        <v>0</v>
      </c>
      <c r="EO39" s="257">
        <f t="shared" si="93"/>
        <v>0</v>
      </c>
      <c r="EP39" s="280">
        <f t="shared" ca="1" si="94"/>
        <v>0</v>
      </c>
      <c r="EQ39" s="651" t="str">
        <f t="shared" si="95"/>
        <v/>
      </c>
      <c r="ER39" s="254" t="str">
        <f t="shared" si="96"/>
        <v/>
      </c>
      <c r="ES39" s="171"/>
      <c r="ET39" s="171"/>
      <c r="EU39" s="255" t="str">
        <f t="shared" si="97"/>
        <v>0:</v>
      </c>
      <c r="EV39" s="255" t="str">
        <f t="shared" si="98"/>
        <v>0:</v>
      </c>
      <c r="EW39" s="256">
        <f t="shared" si="99"/>
        <v>0</v>
      </c>
      <c r="EX39" s="257">
        <f>IF(ISERROR(IF(VALUE(MID('Настройки ТИК'!$C$17,4,2))=VALUE(MID('Настройки ТИК'!$D$17,4,2)),IF(FC39="К",EW39,0),IF(MONTH($A39)&lt;VALUE(MID('Настройки ТИК'!$D$17,4,2)),IF(FC39="К",EW39,0),0))),0,IF(VALUE(MID('Настройки ТИК'!$C$17,4,2))=VALUE(MID('Настройки ТИК'!$D$17,4,2)),IF(FC39="К",EW39,0),IF(MONTH($A39)&lt;VALUE(MID('Настройки ТИК'!$D$17,4,2)),IF(FC39="К",EW39,0),0)))</f>
        <v>0</v>
      </c>
      <c r="EY39" s="257">
        <f>IF(ISERROR(IF(VALUE(MID('Настройки ТИК'!$C$17,4,2))=VALUE(MID('Настройки ТИК'!$D$17,4,2)),0,IF(MONTH($A39)&lt;VALUE(MID('Настройки ТИК'!$D$17,4,2)),0,IF(FC39="К",EW39,0)))),0,IF(VALUE(MID('Настройки ТИК'!$C$17,4,2))=VALUE(MID('Настройки ТИК'!$D$17,4,2)),0,IF(MONTH($A39)&lt;VALUE(MID('Настройки ТИК'!$D$17,4,2)),0,IF(FC39="К",EW39,0))))</f>
        <v>0</v>
      </c>
      <c r="EZ39" s="257">
        <f t="shared" si="100"/>
        <v>0</v>
      </c>
      <c r="FA39" s="257">
        <f t="shared" si="101"/>
        <v>0</v>
      </c>
      <c r="FB39" s="280">
        <f t="shared" ca="1" si="102"/>
        <v>0</v>
      </c>
      <c r="FC39" s="651" t="str">
        <f t="shared" si="103"/>
        <v/>
      </c>
      <c r="FD39" s="254" t="str">
        <f t="shared" si="104"/>
        <v/>
      </c>
      <c r="FE39" s="171"/>
      <c r="FF39" s="171"/>
      <c r="FG39" s="255" t="str">
        <f t="shared" si="105"/>
        <v>0:</v>
      </c>
      <c r="FH39" s="255" t="str">
        <f t="shared" si="106"/>
        <v>0:</v>
      </c>
      <c r="FI39" s="256">
        <f t="shared" si="107"/>
        <v>0</v>
      </c>
      <c r="FJ39" s="257">
        <f>IF(ISERROR(IF(VALUE(MID('Настройки ТИК'!$C$17,4,2))=VALUE(MID('Настройки ТИК'!$D$17,4,2)),IF(FO39="К",FI39,0),IF(MONTH($A39)&lt;VALUE(MID('Настройки ТИК'!$D$17,4,2)),IF(FO39="К",FI39,0),0))),0,IF(VALUE(MID('Настройки ТИК'!$C$17,4,2))=VALUE(MID('Настройки ТИК'!$D$17,4,2)),IF(FO39="К",FI39,0),IF(MONTH($A39)&lt;VALUE(MID('Настройки ТИК'!$D$17,4,2)),IF(FO39="К",FI39,0),0)))</f>
        <v>0</v>
      </c>
      <c r="FK39" s="257">
        <f>IF(ISERROR(IF(VALUE(MID('Настройки ТИК'!$C$17,4,2))=VALUE(MID('Настройки ТИК'!$D$17,4,2)),0,IF(MONTH($A39)&lt;VALUE(MID('Настройки ТИК'!$D$17,4,2)),0,IF(FO39="К",FI39,0)))),0,IF(VALUE(MID('Настройки ТИК'!$C$17,4,2))=VALUE(MID('Настройки ТИК'!$D$17,4,2)),0,IF(MONTH($A39)&lt;VALUE(MID('Настройки ТИК'!$D$17,4,2)),0,IF(FO39="К",FI39,0))))</f>
        <v>0</v>
      </c>
      <c r="FL39" s="257">
        <f t="shared" si="108"/>
        <v>0</v>
      </c>
      <c r="FM39" s="257">
        <f t="shared" si="109"/>
        <v>0</v>
      </c>
      <c r="FN39" s="280">
        <f t="shared" ca="1" si="110"/>
        <v>0</v>
      </c>
      <c r="FO39" s="651" t="str">
        <f t="shared" si="111"/>
        <v/>
      </c>
      <c r="FP39" s="254" t="str">
        <f t="shared" si="112"/>
        <v/>
      </c>
      <c r="FQ39" s="171"/>
      <c r="FR39" s="171"/>
      <c r="FS39" s="255" t="str">
        <f t="shared" si="113"/>
        <v>0:</v>
      </c>
      <c r="FT39" s="255" t="str">
        <f t="shared" si="114"/>
        <v>0:</v>
      </c>
      <c r="FU39" s="256">
        <f t="shared" si="115"/>
        <v>0</v>
      </c>
      <c r="FV39" s="257">
        <f>IF(ISERROR(IF(VALUE(MID('Настройки ТИК'!$C$17,4,2))=VALUE(MID('Настройки ТИК'!$D$17,4,2)),IF(GA39="К",FU39,0),IF(MONTH($A39)&lt;VALUE(MID('Настройки ТИК'!$D$17,4,2)),IF(GA39="К",FU39,0),0))),0,IF(VALUE(MID('Настройки ТИК'!$C$17,4,2))=VALUE(MID('Настройки ТИК'!$D$17,4,2)),IF(GA39="К",FU39,0),IF(MONTH($A39)&lt;VALUE(MID('Настройки ТИК'!$D$17,4,2)),IF(GA39="К",FU39,0),0)))</f>
        <v>0</v>
      </c>
      <c r="FW39" s="257">
        <f>IF(ISERROR(IF(VALUE(MID('Настройки ТИК'!$C$17,4,2))=VALUE(MID('Настройки ТИК'!$D$17,4,2)),0,IF(MONTH($A39)&lt;VALUE(MID('Настройки ТИК'!$D$17,4,2)),0,IF(GA39="К",FU39,0)))),0,IF(VALUE(MID('Настройки ТИК'!$C$17,4,2))=VALUE(MID('Настройки ТИК'!$D$17,4,2)),0,IF(MONTH($A39)&lt;VALUE(MID('Настройки ТИК'!$D$17,4,2)),0,IF(GA39="К",FU39,0))))</f>
        <v>0</v>
      </c>
      <c r="FX39" s="257">
        <f t="shared" si="116"/>
        <v>0</v>
      </c>
      <c r="FY39" s="257">
        <f t="shared" si="117"/>
        <v>0</v>
      </c>
      <c r="FZ39" s="280">
        <f t="shared" ca="1" si="118"/>
        <v>0</v>
      </c>
      <c r="GA39" s="651" t="str">
        <f t="shared" si="119"/>
        <v/>
      </c>
      <c r="GB39" s="254" t="str">
        <f t="shared" si="120"/>
        <v/>
      </c>
      <c r="GC39" s="171"/>
      <c r="GD39" s="171"/>
      <c r="GE39" s="255" t="str">
        <f t="shared" si="121"/>
        <v>0:</v>
      </c>
      <c r="GF39" s="255" t="str">
        <f t="shared" si="122"/>
        <v>0:</v>
      </c>
      <c r="GG39" s="256">
        <f t="shared" si="123"/>
        <v>0</v>
      </c>
      <c r="GH39" s="257">
        <f>IF(ISERROR(IF(VALUE(MID('Настройки ТИК'!$C$17,4,2))=VALUE(MID('Настройки ТИК'!$D$17,4,2)),IF(GM39="К",GG39,0),IF(MONTH($A39)&lt;VALUE(MID('Настройки ТИК'!$D$17,4,2)),IF(GM39="К",GG39,0),0))),0,IF(VALUE(MID('Настройки ТИК'!$C$17,4,2))=VALUE(MID('Настройки ТИК'!$D$17,4,2)),IF(GM39="К",GG39,0),IF(MONTH($A39)&lt;VALUE(MID('Настройки ТИК'!$D$17,4,2)),IF(GM39="К",GG39,0),0)))</f>
        <v>0</v>
      </c>
      <c r="GI39" s="257">
        <f>IF(ISERROR(IF(VALUE(MID('Настройки ТИК'!$C$17,4,2))=VALUE(MID('Настройки ТИК'!$D$17,4,2)),0,IF(MONTH($A39)&lt;VALUE(MID('Настройки ТИК'!$D$17,4,2)),0,IF(GM39="К",GG39,0)))),0,IF(VALUE(MID('Настройки ТИК'!$C$17,4,2))=VALUE(MID('Настройки ТИК'!$D$17,4,2)),0,IF(MONTH($A39)&lt;VALUE(MID('Настройки ТИК'!$D$17,4,2)),0,IF(GM39="К",GG39,0))))</f>
        <v>0</v>
      </c>
      <c r="GJ39" s="257">
        <f t="shared" si="124"/>
        <v>0</v>
      </c>
      <c r="GK39" s="257">
        <f t="shared" si="125"/>
        <v>0</v>
      </c>
      <c r="GL39" s="280">
        <f t="shared" ca="1" si="126"/>
        <v>0</v>
      </c>
      <c r="GM39" s="651" t="str">
        <f t="shared" si="127"/>
        <v/>
      </c>
      <c r="GN39" s="254" t="str">
        <f t="shared" si="128"/>
        <v/>
      </c>
      <c r="GO39" s="171"/>
      <c r="GP39" s="171"/>
      <c r="GQ39" s="255" t="str">
        <f t="shared" si="129"/>
        <v>0:</v>
      </c>
      <c r="GR39" s="255" t="str">
        <f t="shared" si="130"/>
        <v>0:</v>
      </c>
      <c r="GS39" s="256">
        <f t="shared" si="131"/>
        <v>0</v>
      </c>
      <c r="GT39" s="257">
        <f>IF(ISERROR(IF(VALUE(MID('Настройки ТИК'!$C$17,4,2))=VALUE(MID('Настройки ТИК'!$D$17,4,2)),IF(GY39="К",GS39,0),IF(MONTH($A39)&lt;VALUE(MID('Настройки ТИК'!$D$17,4,2)),IF(GY39="К",GS39,0),0))),0,IF(VALUE(MID('Настройки ТИК'!$C$17,4,2))=VALUE(MID('Настройки ТИК'!$D$17,4,2)),IF(GY39="К",GS39,0),IF(MONTH($A39)&lt;VALUE(MID('Настройки ТИК'!$D$17,4,2)),IF(GY39="К",GS39,0),0)))</f>
        <v>0</v>
      </c>
      <c r="GU39" s="257">
        <f>IF(ISERROR(IF(VALUE(MID('Настройки ТИК'!$C$17,4,2))=VALUE(MID('Настройки ТИК'!$D$17,4,2)),0,IF(MONTH($A39)&lt;VALUE(MID('Настройки ТИК'!$D$17,4,2)),0,IF(GY39="К",GS39,0)))),0,IF(VALUE(MID('Настройки ТИК'!$C$17,4,2))=VALUE(MID('Настройки ТИК'!$D$17,4,2)),0,IF(MONTH($A39)&lt;VALUE(MID('Настройки ТИК'!$D$17,4,2)),0,IF(GY39="К",GS39,0))))</f>
        <v>0</v>
      </c>
      <c r="GV39" s="257">
        <f t="shared" si="132"/>
        <v>0</v>
      </c>
      <c r="GW39" s="257">
        <f t="shared" si="133"/>
        <v>0</v>
      </c>
      <c r="GX39" s="280">
        <f t="shared" ca="1" si="134"/>
        <v>0</v>
      </c>
      <c r="GY39" s="651" t="str">
        <f t="shared" si="135"/>
        <v/>
      </c>
      <c r="GZ39" s="254" t="str">
        <f t="shared" si="136"/>
        <v/>
      </c>
      <c r="HA39" s="171"/>
      <c r="HB39" s="171"/>
      <c r="HC39" s="255" t="str">
        <f t="shared" si="137"/>
        <v>0:</v>
      </c>
      <c r="HD39" s="255" t="str">
        <f t="shared" si="138"/>
        <v>0:</v>
      </c>
      <c r="HE39" s="256">
        <f t="shared" si="139"/>
        <v>0</v>
      </c>
      <c r="HF39" s="257">
        <f>IF(ISERROR(IF(VALUE(MID('Настройки ТИК'!$C$17,4,2))=VALUE(MID('Настройки ТИК'!$D$17,4,2)),IF(HK39="К",HE39,0),IF(MONTH($A39)&lt;VALUE(MID('Настройки ТИК'!$D$17,4,2)),IF(HK39="К",HE39,0),0))),0,IF(VALUE(MID('Настройки ТИК'!$C$17,4,2))=VALUE(MID('Настройки ТИК'!$D$17,4,2)),IF(HK39="К",HE39,0),IF(MONTH($A39)&lt;VALUE(MID('Настройки ТИК'!$D$17,4,2)),IF(HK39="К",HE39,0),0)))</f>
        <v>0</v>
      </c>
      <c r="HG39" s="257">
        <f>IF(ISERROR(IF(VALUE(MID('Настройки ТИК'!$C$17,4,2))=VALUE(MID('Настройки ТИК'!$D$17,4,2)),0,IF(MONTH($A39)&lt;VALUE(MID('Настройки ТИК'!$D$17,4,2)),0,IF(HK39="К",HE39,0)))),0,IF(VALUE(MID('Настройки ТИК'!$C$17,4,2))=VALUE(MID('Настройки ТИК'!$D$17,4,2)),0,IF(MONTH($A39)&lt;VALUE(MID('Настройки ТИК'!$D$17,4,2)),0,IF(HK39="К",HE39,0))))</f>
        <v>0</v>
      </c>
      <c r="HH39" s="257">
        <f t="shared" si="140"/>
        <v>0</v>
      </c>
      <c r="HI39" s="257">
        <f t="shared" si="141"/>
        <v>0</v>
      </c>
      <c r="HJ39" s="280">
        <f t="shared" ca="1" si="142"/>
        <v>0</v>
      </c>
      <c r="HK39" s="651" t="str">
        <f t="shared" si="143"/>
        <v/>
      </c>
      <c r="HO39" s="377" t="str">
        <f>'Настройки ТИК'!$C$55</f>
        <v>116_2605_426</v>
      </c>
    </row>
    <row r="40" spans="1:223" x14ac:dyDescent="0.25">
      <c r="A40" s="777" t="e">
        <f>DATE(RIGHT(date_of_choice, 4), MID(date_of_choice, FIND(".", date_of_choice) + 1, 2),LEFT(date_of_choice, 2))-15</f>
        <v>#VALUE!</v>
      </c>
      <c r="B40" s="389"/>
      <c r="C40" s="462">
        <v>12</v>
      </c>
      <c r="D40" s="254">
        <f t="shared" si="0"/>
        <v>134</v>
      </c>
      <c r="E40" s="171"/>
      <c r="F40" s="171"/>
      <c r="G40" s="255" t="str">
        <f t="shared" si="1"/>
        <v>0:</v>
      </c>
      <c r="H40" s="255" t="str">
        <f t="shared" si="2"/>
        <v>0:</v>
      </c>
      <c r="I40" s="256">
        <f t="shared" si="3"/>
        <v>0</v>
      </c>
      <c r="J40" s="257">
        <f>IF(ISERROR(IF(VALUE(MID('Настройки ТИК'!$C$17,4,2))=VALUE(MID('Настройки ТИК'!$D$17,4,2)),IF(O40="К",I40,0),IF(MONTH($A40)&lt;VALUE(MID('Настройки ТИК'!$D$17,4,2)),IF(O40="К",I40,0),0))),0,IF(VALUE(MID('Настройки ТИК'!$C$17,4,2))=VALUE(MID('Настройки ТИК'!$D$17,4,2)),IF(O40="К",I40,0),IF(MONTH($A40)&lt;VALUE(MID('Настройки ТИК'!$D$17,4,2)),IF(O40="К",I40,0),0)))</f>
        <v>0</v>
      </c>
      <c r="K40" s="257">
        <f>IF(ISERROR(IF(VALUE(MID('Настройки ТИК'!$C$17,4,2))=VALUE(MID('Настройки ТИК'!$D$17,4,2)),0,IF(MONTH($A40)&lt;VALUE(MID('Настройки ТИК'!$D$17,4,2)),0,IF(O40="К",I40,0)))),0,IF(VALUE(MID('Настройки ТИК'!$C$17,4,2))=VALUE(MID('Настройки ТИК'!$D$17,4,2)),0,IF(MONTH($A40)&lt;VALUE(MID('Настройки ТИК'!$D$17,4,2)),0,IF(O40="К",I40,0))))</f>
        <v>0</v>
      </c>
      <c r="L40" s="257">
        <f t="shared" si="4"/>
        <v>0</v>
      </c>
      <c r="M40" s="257">
        <f t="shared" si="5"/>
        <v>0</v>
      </c>
      <c r="N40" s="280">
        <f t="shared" ca="1" si="6"/>
        <v>0</v>
      </c>
      <c r="O40" s="651" t="str">
        <f t="shared" si="7"/>
        <v/>
      </c>
      <c r="P40" s="254">
        <f t="shared" si="8"/>
        <v>135</v>
      </c>
      <c r="Q40" s="171"/>
      <c r="R40" s="171"/>
      <c r="S40" s="255" t="str">
        <f t="shared" si="9"/>
        <v>0:</v>
      </c>
      <c r="T40" s="255" t="str">
        <f t="shared" si="10"/>
        <v>0:</v>
      </c>
      <c r="U40" s="256">
        <f t="shared" si="11"/>
        <v>0</v>
      </c>
      <c r="V40" s="257">
        <f>IF(ISERROR(IF(VALUE(MID('Настройки ТИК'!$C$17,4,2))=VALUE(MID('Настройки ТИК'!$D$17,4,2)),IF(AA40="К",U40,0),IF(MONTH($A40)&lt;VALUE(MID('Настройки ТИК'!$D$17,4,2)),IF(AA40="К",U40,0),0))),0,IF(VALUE(MID('Настройки ТИК'!$C$17,4,2))=VALUE(MID('Настройки ТИК'!$D$17,4,2)),IF(AA40="К",U40,0),IF(MONTH($A40)&lt;VALUE(MID('Настройки ТИК'!$D$17,4,2)),IF(AA40="К",U40,0),0)))</f>
        <v>0</v>
      </c>
      <c r="W40" s="257">
        <f>IF(ISERROR(IF(VALUE(MID('Настройки ТИК'!$C$17,4,2))=VALUE(MID('Настройки ТИК'!$D$17,4,2)),0,IF(MONTH($A40)&lt;VALUE(MID('Настройки ТИК'!$D$17,4,2)),0,IF(AA40="К",U40,0)))),0,IF(VALUE(MID('Настройки ТИК'!$C$17,4,2))=VALUE(MID('Настройки ТИК'!$D$17,4,2)),0,IF(MONTH($A40)&lt;VALUE(MID('Настройки ТИК'!$D$17,4,2)),0,IF(AA40="К",U40,0))))</f>
        <v>0</v>
      </c>
      <c r="X40" s="257">
        <f t="shared" si="12"/>
        <v>0</v>
      </c>
      <c r="Y40" s="257">
        <f t="shared" si="13"/>
        <v>0</v>
      </c>
      <c r="Z40" s="280">
        <f t="shared" ca="1" si="14"/>
        <v>0</v>
      </c>
      <c r="AA40" s="651" t="str">
        <f t="shared" si="15"/>
        <v/>
      </c>
      <c r="AB40" s="254">
        <f t="shared" si="16"/>
        <v>136</v>
      </c>
      <c r="AC40" s="171"/>
      <c r="AD40" s="171"/>
      <c r="AE40" s="255" t="str">
        <f t="shared" si="17"/>
        <v>0:</v>
      </c>
      <c r="AF40" s="255" t="str">
        <f t="shared" si="18"/>
        <v>0:</v>
      </c>
      <c r="AG40" s="256">
        <f t="shared" si="19"/>
        <v>0</v>
      </c>
      <c r="AH40" s="257">
        <f>IF(ISERROR(IF(VALUE(MID('Настройки ТИК'!$C$17,4,2))=VALUE(MID('Настройки ТИК'!$D$17,4,2)),IF(AM40="К",AG40,0),IF(MONTH($A40)&lt;VALUE(MID('Настройки ТИК'!$D$17,4,2)),IF(AM40="К",AG40,0),0))),0,IF(VALUE(MID('Настройки ТИК'!$C$17,4,2))=VALUE(MID('Настройки ТИК'!$D$17,4,2)),IF(AM40="К",AG40,0),IF(MONTH($A40)&lt;VALUE(MID('Настройки ТИК'!$D$17,4,2)),IF(AM40="К",AG40,0),0)))</f>
        <v>0</v>
      </c>
      <c r="AI40" s="257">
        <f>IF(ISERROR(IF(VALUE(MID('Настройки ТИК'!$C$17,4,2))=VALUE(MID('Настройки ТИК'!$D$17,4,2)),0,IF(MONTH($A40)&lt;VALUE(MID('Настройки ТИК'!$D$17,4,2)),0,IF(AM40="К",AG40,0)))),0,IF(VALUE(MID('Настройки ТИК'!$C$17,4,2))=VALUE(MID('Настройки ТИК'!$D$17,4,2)),0,IF(MONTH($A40)&lt;VALUE(MID('Настройки ТИК'!$D$17,4,2)),0,IF(AM40="К",AG40,0))))</f>
        <v>0</v>
      </c>
      <c r="AJ40" s="257">
        <f t="shared" si="20"/>
        <v>0</v>
      </c>
      <c r="AK40" s="257">
        <f t="shared" si="21"/>
        <v>0</v>
      </c>
      <c r="AL40" s="280">
        <f t="shared" ca="1" si="22"/>
        <v>0</v>
      </c>
      <c r="AM40" s="651" t="str">
        <f t="shared" si="23"/>
        <v/>
      </c>
      <c r="AN40" s="254" t="str">
        <f t="shared" si="24"/>
        <v/>
      </c>
      <c r="AO40" s="171"/>
      <c r="AP40" s="171"/>
      <c r="AQ40" s="255" t="str">
        <f t="shared" si="25"/>
        <v>0:</v>
      </c>
      <c r="AR40" s="255" t="str">
        <f t="shared" si="26"/>
        <v>0:</v>
      </c>
      <c r="AS40" s="256">
        <f t="shared" si="27"/>
        <v>0</v>
      </c>
      <c r="AT40" s="257">
        <f>IF(ISERROR(IF(VALUE(MID('Настройки ТИК'!$C$17,4,2))=VALUE(MID('Настройки ТИК'!$D$17,4,2)),IF(AY40="К",AS40,0),IF(MONTH($A40)&lt;VALUE(MID('Настройки ТИК'!$D$17,4,2)),IF(AY40="К",AS40,0),0))),0,IF(VALUE(MID('Настройки ТИК'!$C$17,4,2))=VALUE(MID('Настройки ТИК'!$D$17,4,2)),IF(AY40="К",AS40,0),IF(MONTH($A40)&lt;VALUE(MID('Настройки ТИК'!$D$17,4,2)),IF(AY40="К",AS40,0),0)))</f>
        <v>0</v>
      </c>
      <c r="AU40" s="257">
        <f>IF(ISERROR(IF(VALUE(MID('Настройки ТИК'!$C$17,4,2))=VALUE(MID('Настройки ТИК'!$D$17,4,2)),0,IF(MONTH($A40)&lt;VALUE(MID('Настройки ТИК'!$D$17,4,2)),0,IF(AY40="К",AS40,0)))),0,IF(VALUE(MID('Настройки ТИК'!$C$17,4,2))=VALUE(MID('Настройки ТИК'!$D$17,4,2)),0,IF(MONTH($A40)&lt;VALUE(MID('Настройки ТИК'!$D$17,4,2)),0,IF(AY40="К",AS40,0))))</f>
        <v>0</v>
      </c>
      <c r="AV40" s="257">
        <f t="shared" si="28"/>
        <v>0</v>
      </c>
      <c r="AW40" s="257">
        <f t="shared" si="29"/>
        <v>0</v>
      </c>
      <c r="AX40" s="280">
        <f t="shared" ca="1" si="30"/>
        <v>0</v>
      </c>
      <c r="AY40" s="651" t="str">
        <f t="shared" si="31"/>
        <v/>
      </c>
      <c r="AZ40" s="254" t="str">
        <f t="shared" si="32"/>
        <v/>
      </c>
      <c r="BA40" s="171"/>
      <c r="BB40" s="171"/>
      <c r="BC40" s="255" t="str">
        <f t="shared" si="33"/>
        <v>0:</v>
      </c>
      <c r="BD40" s="255" t="str">
        <f t="shared" si="34"/>
        <v>0:</v>
      </c>
      <c r="BE40" s="256">
        <f t="shared" si="35"/>
        <v>0</v>
      </c>
      <c r="BF40" s="257">
        <f>IF(ISERROR(IF(VALUE(MID('Настройки ТИК'!$C$17,4,2))=VALUE(MID('Настройки ТИК'!$D$17,4,2)),IF(BK40="К",BE40,0),IF(MONTH($A40)&lt;VALUE(MID('Настройки ТИК'!$D$17,4,2)),IF(BK40="К",BE40,0),0))),0,IF(VALUE(MID('Настройки ТИК'!$C$17,4,2))=VALUE(MID('Настройки ТИК'!$D$17,4,2)),IF(BK40="К",BE40,0),IF(MONTH($A40)&lt;VALUE(MID('Настройки ТИК'!$D$17,4,2)),IF(BK40="К",BE40,0),0)))</f>
        <v>0</v>
      </c>
      <c r="BG40" s="257">
        <f>IF(ISERROR(IF(VALUE(MID('Настройки ТИК'!$C$17,4,2))=VALUE(MID('Настройки ТИК'!$D$17,4,2)),0,IF(MONTH($A40)&lt;VALUE(MID('Настройки ТИК'!$D$17,4,2)),0,IF(BK40="К",BE40,0)))),0,IF(VALUE(MID('Настройки ТИК'!$C$17,4,2))=VALUE(MID('Настройки ТИК'!$D$17,4,2)),0,IF(MONTH($A40)&lt;VALUE(MID('Настройки ТИК'!$D$17,4,2)),0,IF(BK40="К",BE40,0))))</f>
        <v>0</v>
      </c>
      <c r="BH40" s="257">
        <f t="shared" si="36"/>
        <v>0</v>
      </c>
      <c r="BI40" s="257">
        <f t="shared" si="37"/>
        <v>0</v>
      </c>
      <c r="BJ40" s="280">
        <f t="shared" ca="1" si="38"/>
        <v>0</v>
      </c>
      <c r="BK40" s="651" t="str">
        <f t="shared" si="39"/>
        <v/>
      </c>
      <c r="BL40" s="254" t="str">
        <f t="shared" si="40"/>
        <v/>
      </c>
      <c r="BM40" s="171"/>
      <c r="BN40" s="171"/>
      <c r="BO40" s="255" t="str">
        <f t="shared" si="41"/>
        <v>0:</v>
      </c>
      <c r="BP40" s="255" t="str">
        <f t="shared" si="42"/>
        <v>0:</v>
      </c>
      <c r="BQ40" s="256">
        <f t="shared" si="43"/>
        <v>0</v>
      </c>
      <c r="BR40" s="257">
        <f>IF(ISERROR(IF(VALUE(MID('Настройки ТИК'!$C$17,4,2))=VALUE(MID('Настройки ТИК'!$D$17,4,2)),IF(BW40="К",BQ40,0),IF(MONTH($A40)&lt;VALUE(MID('Настройки ТИК'!$D$17,4,2)),IF(BW40="К",BQ40,0),0))),0,IF(VALUE(MID('Настройки ТИК'!$C$17,4,2))=VALUE(MID('Настройки ТИК'!$D$17,4,2)),IF(BW40="К",BQ40,0),IF(MONTH($A40)&lt;VALUE(MID('Настройки ТИК'!$D$17,4,2)),IF(BW40="К",BQ40,0),0)))</f>
        <v>0</v>
      </c>
      <c r="BS40" s="257">
        <f>IF(ISERROR(IF(VALUE(MID('Настройки ТИК'!$C$17,4,2))=VALUE(MID('Настройки ТИК'!$D$17,4,2)),0,IF(MONTH($A40)&lt;VALUE(MID('Настройки ТИК'!$D$17,4,2)),0,IF(BW40="К",BQ40,0)))),0,IF(VALUE(MID('Настройки ТИК'!$C$17,4,2))=VALUE(MID('Настройки ТИК'!$D$17,4,2)),0,IF(MONTH($A40)&lt;VALUE(MID('Настройки ТИК'!$D$17,4,2)),0,IF(BW40="К",BQ40,0))))</f>
        <v>0</v>
      </c>
      <c r="BT40" s="257">
        <f t="shared" si="44"/>
        <v>0</v>
      </c>
      <c r="BU40" s="257">
        <f t="shared" si="45"/>
        <v>0</v>
      </c>
      <c r="BV40" s="280">
        <f t="shared" ca="1" si="46"/>
        <v>0</v>
      </c>
      <c r="BW40" s="651" t="str">
        <f t="shared" si="47"/>
        <v/>
      </c>
      <c r="BX40" s="254" t="str">
        <f t="shared" si="48"/>
        <v/>
      </c>
      <c r="BY40" s="171"/>
      <c r="BZ40" s="171"/>
      <c r="CA40" s="255" t="str">
        <f t="shared" si="49"/>
        <v>0:</v>
      </c>
      <c r="CB40" s="255" t="str">
        <f t="shared" si="50"/>
        <v>0:</v>
      </c>
      <c r="CC40" s="256">
        <f t="shared" si="51"/>
        <v>0</v>
      </c>
      <c r="CD40" s="257">
        <f>IF(ISERROR(IF(VALUE(MID('Настройки ТИК'!$C$17,4,2))=VALUE(MID('Настройки ТИК'!$D$17,4,2)),IF(CI40="К",CC40,0),IF(MONTH($A40)&lt;VALUE(MID('Настройки ТИК'!$D$17,4,2)),IF(CI40="К",CC40,0),0))),0,IF(VALUE(MID('Настройки ТИК'!$C$17,4,2))=VALUE(MID('Настройки ТИК'!$D$17,4,2)),IF(CI40="К",CC40,0),IF(MONTH($A40)&lt;VALUE(MID('Настройки ТИК'!$D$17,4,2)),IF(CI40="К",CC40,0),0)))</f>
        <v>0</v>
      </c>
      <c r="CE40" s="257">
        <f>IF(ISERROR(IF(VALUE(MID('Настройки ТИК'!$C$17,4,2))=VALUE(MID('Настройки ТИК'!$D$17,4,2)),0,IF(MONTH($A40)&lt;VALUE(MID('Настройки ТИК'!$D$17,4,2)),0,IF(CI40="К",CC40,0)))),0,IF(VALUE(MID('Настройки ТИК'!$C$17,4,2))=VALUE(MID('Настройки ТИК'!$D$17,4,2)),0,IF(MONTH($A40)&lt;VALUE(MID('Настройки ТИК'!$D$17,4,2)),0,IF(CI40="К",CC40,0))))</f>
        <v>0</v>
      </c>
      <c r="CF40" s="257">
        <f t="shared" si="52"/>
        <v>0</v>
      </c>
      <c r="CG40" s="257">
        <f t="shared" si="53"/>
        <v>0</v>
      </c>
      <c r="CH40" s="280">
        <f t="shared" ca="1" si="54"/>
        <v>0</v>
      </c>
      <c r="CI40" s="651" t="str">
        <f t="shared" si="55"/>
        <v/>
      </c>
      <c r="CJ40" s="254" t="str">
        <f t="shared" si="56"/>
        <v/>
      </c>
      <c r="CK40" s="171"/>
      <c r="CL40" s="171"/>
      <c r="CM40" s="255" t="str">
        <f t="shared" si="57"/>
        <v>0:</v>
      </c>
      <c r="CN40" s="255" t="str">
        <f t="shared" si="58"/>
        <v>0:</v>
      </c>
      <c r="CO40" s="256">
        <f t="shared" si="59"/>
        <v>0</v>
      </c>
      <c r="CP40" s="257">
        <f>IF(ISERROR(IF(VALUE(MID('Настройки ТИК'!$C$17,4,2))=VALUE(MID('Настройки ТИК'!$D$17,4,2)),IF(CU40="К",CO40,0),IF(MONTH($A40)&lt;VALUE(MID('Настройки ТИК'!$D$17,4,2)),IF(CU40="К",CO40,0),0))),0,IF(VALUE(MID('Настройки ТИК'!$C$17,4,2))=VALUE(MID('Настройки ТИК'!$D$17,4,2)),IF(CU40="К",CO40,0),IF(MONTH($A40)&lt;VALUE(MID('Настройки ТИК'!$D$17,4,2)),IF(CU40="К",CO40,0),0)))</f>
        <v>0</v>
      </c>
      <c r="CQ40" s="257">
        <f>IF(ISERROR(IF(VALUE(MID('Настройки ТИК'!$C$17,4,2))=VALUE(MID('Настройки ТИК'!$D$17,4,2)),0,IF(MONTH($A40)&lt;VALUE(MID('Настройки ТИК'!$D$17,4,2)),0,IF(CU40="К",CO40,0)))),0,IF(VALUE(MID('Настройки ТИК'!$C$17,4,2))=VALUE(MID('Настройки ТИК'!$D$17,4,2)),0,IF(MONTH($A40)&lt;VALUE(MID('Настройки ТИК'!$D$17,4,2)),0,IF(CU40="К",CO40,0))))</f>
        <v>0</v>
      </c>
      <c r="CR40" s="257">
        <f t="shared" si="60"/>
        <v>0</v>
      </c>
      <c r="CS40" s="257">
        <f t="shared" si="61"/>
        <v>0</v>
      </c>
      <c r="CT40" s="280">
        <f t="shared" ca="1" si="62"/>
        <v>0</v>
      </c>
      <c r="CU40" s="651" t="str">
        <f t="shared" si="63"/>
        <v/>
      </c>
      <c r="CV40" s="254" t="str">
        <f t="shared" si="64"/>
        <v/>
      </c>
      <c r="CW40" s="171"/>
      <c r="CX40" s="171"/>
      <c r="CY40" s="255" t="str">
        <f t="shared" si="65"/>
        <v>0:</v>
      </c>
      <c r="CZ40" s="255" t="str">
        <f t="shared" si="66"/>
        <v>0:</v>
      </c>
      <c r="DA40" s="256">
        <f t="shared" si="67"/>
        <v>0</v>
      </c>
      <c r="DB40" s="257">
        <f>IF(ISERROR(IF(VALUE(MID('Настройки ТИК'!$C$17,4,2))=VALUE(MID('Настройки ТИК'!$D$17,4,2)),IF(DG40="К",DA40,0),IF(MONTH($A40)&lt;VALUE(MID('Настройки ТИК'!$D$17,4,2)),IF(DG40="К",DA40,0),0))),0,IF(VALUE(MID('Настройки ТИК'!$C$17,4,2))=VALUE(MID('Настройки ТИК'!$D$17,4,2)),IF(DG40="К",DA40,0),IF(MONTH($A40)&lt;VALUE(MID('Настройки ТИК'!$D$17,4,2)),IF(DG40="К",DA40,0),0)))</f>
        <v>0</v>
      </c>
      <c r="DC40" s="257">
        <f>IF(ISERROR(IF(VALUE(MID('Настройки ТИК'!$C$17,4,2))=VALUE(MID('Настройки ТИК'!$D$17,4,2)),0,IF(MONTH($A40)&lt;VALUE(MID('Настройки ТИК'!$D$17,4,2)),0,IF(DG40="К",DA40,0)))),0,IF(VALUE(MID('Настройки ТИК'!$C$17,4,2))=VALUE(MID('Настройки ТИК'!$D$17,4,2)),0,IF(MONTH($A40)&lt;VALUE(MID('Настройки ТИК'!$D$17,4,2)),0,IF(DG40="К",DA40,0))))</f>
        <v>0</v>
      </c>
      <c r="DD40" s="257">
        <f t="shared" si="68"/>
        <v>0</v>
      </c>
      <c r="DE40" s="257">
        <f t="shared" si="69"/>
        <v>0</v>
      </c>
      <c r="DF40" s="280">
        <f t="shared" ca="1" si="70"/>
        <v>0</v>
      </c>
      <c r="DG40" s="651" t="str">
        <f t="shared" si="71"/>
        <v/>
      </c>
      <c r="DH40" s="254" t="str">
        <f t="shared" si="72"/>
        <v/>
      </c>
      <c r="DI40" s="171"/>
      <c r="DJ40" s="171"/>
      <c r="DK40" s="255" t="str">
        <f t="shared" si="73"/>
        <v>0:</v>
      </c>
      <c r="DL40" s="255" t="str">
        <f t="shared" si="74"/>
        <v>0:</v>
      </c>
      <c r="DM40" s="256">
        <f t="shared" si="75"/>
        <v>0</v>
      </c>
      <c r="DN40" s="257">
        <f>IF(ISERROR(IF(VALUE(MID('Настройки ТИК'!$C$17,4,2))=VALUE(MID('Настройки ТИК'!$D$17,4,2)),IF(DS40="К",DM40,0),IF(MONTH($A40)&lt;VALUE(MID('Настройки ТИК'!$D$17,4,2)),IF(DS40="К",DM40,0),0))),0,IF(VALUE(MID('Настройки ТИК'!$C$17,4,2))=VALUE(MID('Настройки ТИК'!$D$17,4,2)),IF(DS40="К",DM40,0),IF(MONTH($A40)&lt;VALUE(MID('Настройки ТИК'!$D$17,4,2)),IF(DS40="К",DM40,0),0)))</f>
        <v>0</v>
      </c>
      <c r="DO40" s="257">
        <f>IF(ISERROR(IF(VALUE(MID('Настройки ТИК'!$C$17,4,2))=VALUE(MID('Настройки ТИК'!$D$17,4,2)),0,IF(MONTH($A40)&lt;VALUE(MID('Настройки ТИК'!$D$17,4,2)),0,IF(DS40="К",DM40,0)))),0,IF(VALUE(MID('Настройки ТИК'!$C$17,4,2))=VALUE(MID('Настройки ТИК'!$D$17,4,2)),0,IF(MONTH($A40)&lt;VALUE(MID('Настройки ТИК'!$D$17,4,2)),0,IF(DS40="К",DM40,0))))</f>
        <v>0</v>
      </c>
      <c r="DP40" s="257">
        <f t="shared" si="76"/>
        <v>0</v>
      </c>
      <c r="DQ40" s="257">
        <f t="shared" si="77"/>
        <v>0</v>
      </c>
      <c r="DR40" s="280">
        <f t="shared" ca="1" si="78"/>
        <v>0</v>
      </c>
      <c r="DS40" s="651" t="str">
        <f t="shared" si="79"/>
        <v/>
      </c>
      <c r="DT40" s="254" t="str">
        <f t="shared" si="80"/>
        <v/>
      </c>
      <c r="DU40" s="171"/>
      <c r="DV40" s="171"/>
      <c r="DW40" s="255" t="str">
        <f t="shared" si="81"/>
        <v>0:</v>
      </c>
      <c r="DX40" s="255" t="str">
        <f t="shared" si="82"/>
        <v>0:</v>
      </c>
      <c r="DY40" s="256">
        <f t="shared" si="83"/>
        <v>0</v>
      </c>
      <c r="DZ40" s="257">
        <f>IF(ISERROR(IF(VALUE(MID('Настройки ТИК'!$C$17,4,2))=VALUE(MID('Настройки ТИК'!$D$17,4,2)),IF(EE40="К",DY40,0),IF(MONTH($A40)&lt;VALUE(MID('Настройки ТИК'!$D$17,4,2)),IF(EE40="К",DY40,0),0))),0,IF(VALUE(MID('Настройки ТИК'!$C$17,4,2))=VALUE(MID('Настройки ТИК'!$D$17,4,2)),IF(EE40="К",DY40,0),IF(MONTH($A40)&lt;VALUE(MID('Настройки ТИК'!$D$17,4,2)),IF(EE40="К",DY40,0),0)))</f>
        <v>0</v>
      </c>
      <c r="EA40" s="257">
        <f>IF(ISERROR(IF(VALUE(MID('Настройки ТИК'!$C$17,4,2))=VALUE(MID('Настройки ТИК'!$D$17,4,2)),0,IF(MONTH($A40)&lt;VALUE(MID('Настройки ТИК'!$D$17,4,2)),0,IF(EE40="К",DY40,0)))),0,IF(VALUE(MID('Настройки ТИК'!$C$17,4,2))=VALUE(MID('Настройки ТИК'!$D$17,4,2)),0,IF(MONTH($A40)&lt;VALUE(MID('Настройки ТИК'!$D$17,4,2)),0,IF(EE40="К",DY40,0))))</f>
        <v>0</v>
      </c>
      <c r="EB40" s="257">
        <f t="shared" si="84"/>
        <v>0</v>
      </c>
      <c r="EC40" s="257">
        <f t="shared" si="85"/>
        <v>0</v>
      </c>
      <c r="ED40" s="280">
        <f t="shared" ca="1" si="86"/>
        <v>0</v>
      </c>
      <c r="EE40" s="651" t="str">
        <f t="shared" si="87"/>
        <v/>
      </c>
      <c r="EF40" s="254" t="str">
        <f t="shared" si="88"/>
        <v/>
      </c>
      <c r="EG40" s="171"/>
      <c r="EH40" s="171"/>
      <c r="EI40" s="255" t="str">
        <f t="shared" si="89"/>
        <v>0:</v>
      </c>
      <c r="EJ40" s="255" t="str">
        <f t="shared" si="90"/>
        <v>0:</v>
      </c>
      <c r="EK40" s="256">
        <f t="shared" si="91"/>
        <v>0</v>
      </c>
      <c r="EL40" s="257">
        <f>IF(ISERROR(IF(VALUE(MID('Настройки ТИК'!$C$17,4,2))=VALUE(MID('Настройки ТИК'!$D$17,4,2)),IF(EQ40="К",EK40,0),IF(MONTH($A40)&lt;VALUE(MID('Настройки ТИК'!$D$17,4,2)),IF(EQ40="К",EK40,0),0))),0,IF(VALUE(MID('Настройки ТИК'!$C$17,4,2))=VALUE(MID('Настройки ТИК'!$D$17,4,2)),IF(EQ40="К",EK40,0),IF(MONTH($A40)&lt;VALUE(MID('Настройки ТИК'!$D$17,4,2)),IF(EQ40="К",EK40,0),0)))</f>
        <v>0</v>
      </c>
      <c r="EM40" s="257">
        <f>IF(ISERROR(IF(VALUE(MID('Настройки ТИК'!$C$17,4,2))=VALUE(MID('Настройки ТИК'!$D$17,4,2)),0,IF(MONTH($A40)&lt;VALUE(MID('Настройки ТИК'!$D$17,4,2)),0,IF(EQ40="К",EK40,0)))),0,IF(VALUE(MID('Настройки ТИК'!$C$17,4,2))=VALUE(MID('Настройки ТИК'!$D$17,4,2)),0,IF(MONTH($A40)&lt;VALUE(MID('Настройки ТИК'!$D$17,4,2)),0,IF(EQ40="К",EK40,0))))</f>
        <v>0</v>
      </c>
      <c r="EN40" s="257">
        <f t="shared" si="92"/>
        <v>0</v>
      </c>
      <c r="EO40" s="257">
        <f t="shared" si="93"/>
        <v>0</v>
      </c>
      <c r="EP40" s="280">
        <f t="shared" ca="1" si="94"/>
        <v>0</v>
      </c>
      <c r="EQ40" s="651" t="str">
        <f t="shared" si="95"/>
        <v/>
      </c>
      <c r="ER40" s="254" t="str">
        <f t="shared" si="96"/>
        <v/>
      </c>
      <c r="ES40" s="171"/>
      <c r="ET40" s="171"/>
      <c r="EU40" s="255" t="str">
        <f t="shared" si="97"/>
        <v>0:</v>
      </c>
      <c r="EV40" s="255" t="str">
        <f t="shared" si="98"/>
        <v>0:</v>
      </c>
      <c r="EW40" s="256">
        <f t="shared" si="99"/>
        <v>0</v>
      </c>
      <c r="EX40" s="257">
        <f>IF(ISERROR(IF(VALUE(MID('Настройки ТИК'!$C$17,4,2))=VALUE(MID('Настройки ТИК'!$D$17,4,2)),IF(FC40="К",EW40,0),IF(MONTH($A40)&lt;VALUE(MID('Настройки ТИК'!$D$17,4,2)),IF(FC40="К",EW40,0),0))),0,IF(VALUE(MID('Настройки ТИК'!$C$17,4,2))=VALUE(MID('Настройки ТИК'!$D$17,4,2)),IF(FC40="К",EW40,0),IF(MONTH($A40)&lt;VALUE(MID('Настройки ТИК'!$D$17,4,2)),IF(FC40="К",EW40,0),0)))</f>
        <v>0</v>
      </c>
      <c r="EY40" s="257">
        <f>IF(ISERROR(IF(VALUE(MID('Настройки ТИК'!$C$17,4,2))=VALUE(MID('Настройки ТИК'!$D$17,4,2)),0,IF(MONTH($A40)&lt;VALUE(MID('Настройки ТИК'!$D$17,4,2)),0,IF(FC40="К",EW40,0)))),0,IF(VALUE(MID('Настройки ТИК'!$C$17,4,2))=VALUE(MID('Настройки ТИК'!$D$17,4,2)),0,IF(MONTH($A40)&lt;VALUE(MID('Настройки ТИК'!$D$17,4,2)),0,IF(FC40="К",EW40,0))))</f>
        <v>0</v>
      </c>
      <c r="EZ40" s="257">
        <f t="shared" si="100"/>
        <v>0</v>
      </c>
      <c r="FA40" s="257">
        <f t="shared" si="101"/>
        <v>0</v>
      </c>
      <c r="FB40" s="280">
        <f t="shared" ca="1" si="102"/>
        <v>0</v>
      </c>
      <c r="FC40" s="651" t="str">
        <f t="shared" si="103"/>
        <v/>
      </c>
      <c r="FD40" s="254" t="str">
        <f t="shared" si="104"/>
        <v/>
      </c>
      <c r="FE40" s="171"/>
      <c r="FF40" s="171"/>
      <c r="FG40" s="255" t="str">
        <f t="shared" si="105"/>
        <v>0:</v>
      </c>
      <c r="FH40" s="255" t="str">
        <f t="shared" si="106"/>
        <v>0:</v>
      </c>
      <c r="FI40" s="256">
        <f t="shared" si="107"/>
        <v>0</v>
      </c>
      <c r="FJ40" s="257">
        <f>IF(ISERROR(IF(VALUE(MID('Настройки ТИК'!$C$17,4,2))=VALUE(MID('Настройки ТИК'!$D$17,4,2)),IF(FO40="К",FI40,0),IF(MONTH($A40)&lt;VALUE(MID('Настройки ТИК'!$D$17,4,2)),IF(FO40="К",FI40,0),0))),0,IF(VALUE(MID('Настройки ТИК'!$C$17,4,2))=VALUE(MID('Настройки ТИК'!$D$17,4,2)),IF(FO40="К",FI40,0),IF(MONTH($A40)&lt;VALUE(MID('Настройки ТИК'!$D$17,4,2)),IF(FO40="К",FI40,0),0)))</f>
        <v>0</v>
      </c>
      <c r="FK40" s="257">
        <f>IF(ISERROR(IF(VALUE(MID('Настройки ТИК'!$C$17,4,2))=VALUE(MID('Настройки ТИК'!$D$17,4,2)),0,IF(MONTH($A40)&lt;VALUE(MID('Настройки ТИК'!$D$17,4,2)),0,IF(FO40="К",FI40,0)))),0,IF(VALUE(MID('Настройки ТИК'!$C$17,4,2))=VALUE(MID('Настройки ТИК'!$D$17,4,2)),0,IF(MONTH($A40)&lt;VALUE(MID('Настройки ТИК'!$D$17,4,2)),0,IF(FO40="К",FI40,0))))</f>
        <v>0</v>
      </c>
      <c r="FL40" s="257">
        <f t="shared" si="108"/>
        <v>0</v>
      </c>
      <c r="FM40" s="257">
        <f t="shared" si="109"/>
        <v>0</v>
      </c>
      <c r="FN40" s="280">
        <f t="shared" ca="1" si="110"/>
        <v>0</v>
      </c>
      <c r="FO40" s="651" t="str">
        <f t="shared" si="111"/>
        <v/>
      </c>
      <c r="FP40" s="254" t="str">
        <f t="shared" si="112"/>
        <v/>
      </c>
      <c r="FQ40" s="171"/>
      <c r="FR40" s="171"/>
      <c r="FS40" s="255" t="str">
        <f t="shared" si="113"/>
        <v>0:</v>
      </c>
      <c r="FT40" s="255" t="str">
        <f t="shared" si="114"/>
        <v>0:</v>
      </c>
      <c r="FU40" s="256">
        <f t="shared" si="115"/>
        <v>0</v>
      </c>
      <c r="FV40" s="257">
        <f>IF(ISERROR(IF(VALUE(MID('Настройки ТИК'!$C$17,4,2))=VALUE(MID('Настройки ТИК'!$D$17,4,2)),IF(GA40="К",FU40,0),IF(MONTH($A40)&lt;VALUE(MID('Настройки ТИК'!$D$17,4,2)),IF(GA40="К",FU40,0),0))),0,IF(VALUE(MID('Настройки ТИК'!$C$17,4,2))=VALUE(MID('Настройки ТИК'!$D$17,4,2)),IF(GA40="К",FU40,0),IF(MONTH($A40)&lt;VALUE(MID('Настройки ТИК'!$D$17,4,2)),IF(GA40="К",FU40,0),0)))</f>
        <v>0</v>
      </c>
      <c r="FW40" s="257">
        <f>IF(ISERROR(IF(VALUE(MID('Настройки ТИК'!$C$17,4,2))=VALUE(MID('Настройки ТИК'!$D$17,4,2)),0,IF(MONTH($A40)&lt;VALUE(MID('Настройки ТИК'!$D$17,4,2)),0,IF(GA40="К",FU40,0)))),0,IF(VALUE(MID('Настройки ТИК'!$C$17,4,2))=VALUE(MID('Настройки ТИК'!$D$17,4,2)),0,IF(MONTH($A40)&lt;VALUE(MID('Настройки ТИК'!$D$17,4,2)),0,IF(GA40="К",FU40,0))))</f>
        <v>0</v>
      </c>
      <c r="FX40" s="257">
        <f t="shared" si="116"/>
        <v>0</v>
      </c>
      <c r="FY40" s="257">
        <f t="shared" si="117"/>
        <v>0</v>
      </c>
      <c r="FZ40" s="280">
        <f t="shared" ca="1" si="118"/>
        <v>0</v>
      </c>
      <c r="GA40" s="651" t="str">
        <f t="shared" si="119"/>
        <v/>
      </c>
      <c r="GB40" s="254" t="str">
        <f t="shared" si="120"/>
        <v/>
      </c>
      <c r="GC40" s="171"/>
      <c r="GD40" s="171"/>
      <c r="GE40" s="255" t="str">
        <f t="shared" si="121"/>
        <v>0:</v>
      </c>
      <c r="GF40" s="255" t="str">
        <f t="shared" si="122"/>
        <v>0:</v>
      </c>
      <c r="GG40" s="256">
        <f t="shared" si="123"/>
        <v>0</v>
      </c>
      <c r="GH40" s="257">
        <f>IF(ISERROR(IF(VALUE(MID('Настройки ТИК'!$C$17,4,2))=VALUE(MID('Настройки ТИК'!$D$17,4,2)),IF(GM40="К",GG40,0),IF(MONTH($A40)&lt;VALUE(MID('Настройки ТИК'!$D$17,4,2)),IF(GM40="К",GG40,0),0))),0,IF(VALUE(MID('Настройки ТИК'!$C$17,4,2))=VALUE(MID('Настройки ТИК'!$D$17,4,2)),IF(GM40="К",GG40,0),IF(MONTH($A40)&lt;VALUE(MID('Настройки ТИК'!$D$17,4,2)),IF(GM40="К",GG40,0),0)))</f>
        <v>0</v>
      </c>
      <c r="GI40" s="257">
        <f>IF(ISERROR(IF(VALUE(MID('Настройки ТИК'!$C$17,4,2))=VALUE(MID('Настройки ТИК'!$D$17,4,2)),0,IF(MONTH($A40)&lt;VALUE(MID('Настройки ТИК'!$D$17,4,2)),0,IF(GM40="К",GG40,0)))),0,IF(VALUE(MID('Настройки ТИК'!$C$17,4,2))=VALUE(MID('Настройки ТИК'!$D$17,4,2)),0,IF(MONTH($A40)&lt;VALUE(MID('Настройки ТИК'!$D$17,4,2)),0,IF(GM40="К",GG40,0))))</f>
        <v>0</v>
      </c>
      <c r="GJ40" s="257">
        <f t="shared" si="124"/>
        <v>0</v>
      </c>
      <c r="GK40" s="257">
        <f t="shared" si="125"/>
        <v>0</v>
      </c>
      <c r="GL40" s="280">
        <f t="shared" ca="1" si="126"/>
        <v>0</v>
      </c>
      <c r="GM40" s="651" t="str">
        <f t="shared" si="127"/>
        <v/>
      </c>
      <c r="GN40" s="254" t="str">
        <f t="shared" si="128"/>
        <v/>
      </c>
      <c r="GO40" s="171"/>
      <c r="GP40" s="171"/>
      <c r="GQ40" s="255" t="str">
        <f t="shared" si="129"/>
        <v>0:</v>
      </c>
      <c r="GR40" s="255" t="str">
        <f t="shared" si="130"/>
        <v>0:</v>
      </c>
      <c r="GS40" s="256">
        <f t="shared" si="131"/>
        <v>0</v>
      </c>
      <c r="GT40" s="257">
        <f>IF(ISERROR(IF(VALUE(MID('Настройки ТИК'!$C$17,4,2))=VALUE(MID('Настройки ТИК'!$D$17,4,2)),IF(GY40="К",GS40,0),IF(MONTH($A40)&lt;VALUE(MID('Настройки ТИК'!$D$17,4,2)),IF(GY40="К",GS40,0),0))),0,IF(VALUE(MID('Настройки ТИК'!$C$17,4,2))=VALUE(MID('Настройки ТИК'!$D$17,4,2)),IF(GY40="К",GS40,0),IF(MONTH($A40)&lt;VALUE(MID('Настройки ТИК'!$D$17,4,2)),IF(GY40="К",GS40,0),0)))</f>
        <v>0</v>
      </c>
      <c r="GU40" s="257">
        <f>IF(ISERROR(IF(VALUE(MID('Настройки ТИК'!$C$17,4,2))=VALUE(MID('Настройки ТИК'!$D$17,4,2)),0,IF(MONTH($A40)&lt;VALUE(MID('Настройки ТИК'!$D$17,4,2)),0,IF(GY40="К",GS40,0)))),0,IF(VALUE(MID('Настройки ТИК'!$C$17,4,2))=VALUE(MID('Настройки ТИК'!$D$17,4,2)),0,IF(MONTH($A40)&lt;VALUE(MID('Настройки ТИК'!$D$17,4,2)),0,IF(GY40="К",GS40,0))))</f>
        <v>0</v>
      </c>
      <c r="GV40" s="257">
        <f t="shared" si="132"/>
        <v>0</v>
      </c>
      <c r="GW40" s="257">
        <f t="shared" si="133"/>
        <v>0</v>
      </c>
      <c r="GX40" s="280">
        <f t="shared" ca="1" si="134"/>
        <v>0</v>
      </c>
      <c r="GY40" s="651" t="str">
        <f t="shared" si="135"/>
        <v/>
      </c>
      <c r="GZ40" s="254" t="str">
        <f t="shared" si="136"/>
        <v/>
      </c>
      <c r="HA40" s="171"/>
      <c r="HB40" s="171"/>
      <c r="HC40" s="255" t="str">
        <f t="shared" si="137"/>
        <v>0:</v>
      </c>
      <c r="HD40" s="255" t="str">
        <f t="shared" si="138"/>
        <v>0:</v>
      </c>
      <c r="HE40" s="256">
        <f t="shared" si="139"/>
        <v>0</v>
      </c>
      <c r="HF40" s="257">
        <f>IF(ISERROR(IF(VALUE(MID('Настройки ТИК'!$C$17,4,2))=VALUE(MID('Настройки ТИК'!$D$17,4,2)),IF(HK40="К",HE40,0),IF(MONTH($A40)&lt;VALUE(MID('Настройки ТИК'!$D$17,4,2)),IF(HK40="К",HE40,0),0))),0,IF(VALUE(MID('Настройки ТИК'!$C$17,4,2))=VALUE(MID('Настройки ТИК'!$D$17,4,2)),IF(HK40="К",HE40,0),IF(MONTH($A40)&lt;VALUE(MID('Настройки ТИК'!$D$17,4,2)),IF(HK40="К",HE40,0),0)))</f>
        <v>0</v>
      </c>
      <c r="HG40" s="257">
        <f>IF(ISERROR(IF(VALUE(MID('Настройки ТИК'!$C$17,4,2))=VALUE(MID('Настройки ТИК'!$D$17,4,2)),0,IF(MONTH($A40)&lt;VALUE(MID('Настройки ТИК'!$D$17,4,2)),0,IF(HK40="К",HE40,0)))),0,IF(VALUE(MID('Настройки ТИК'!$C$17,4,2))=VALUE(MID('Настройки ТИК'!$D$17,4,2)),0,IF(MONTH($A40)&lt;VALUE(MID('Настройки ТИК'!$D$17,4,2)),0,IF(HK40="К",HE40,0))))</f>
        <v>0</v>
      </c>
      <c r="HH40" s="257">
        <f t="shared" si="140"/>
        <v>0</v>
      </c>
      <c r="HI40" s="257">
        <f t="shared" si="141"/>
        <v>0</v>
      </c>
      <c r="HJ40" s="280">
        <f t="shared" ca="1" si="142"/>
        <v>0</v>
      </c>
      <c r="HK40" s="651" t="str">
        <f t="shared" si="143"/>
        <v/>
      </c>
      <c r="HO40" s="377" t="str">
        <f>'Настройки ТИК'!$C$55</f>
        <v>116_2605_426</v>
      </c>
    </row>
    <row r="41" spans="1:223" x14ac:dyDescent="0.25">
      <c r="A41" s="777" t="e">
        <f>DATE(RIGHT(date_of_choice, 4), MID(date_of_choice, FIND(".", date_of_choice) + 1, 2),LEFT(date_of_choice, 2))-14</f>
        <v>#VALUE!</v>
      </c>
      <c r="B41" s="389"/>
      <c r="C41" s="462">
        <v>13</v>
      </c>
      <c r="D41" s="254">
        <f t="shared" si="0"/>
        <v>134</v>
      </c>
      <c r="E41" s="171"/>
      <c r="F41" s="171"/>
      <c r="G41" s="255" t="str">
        <f t="shared" si="1"/>
        <v>0:</v>
      </c>
      <c r="H41" s="255" t="str">
        <f t="shared" si="2"/>
        <v>0:</v>
      </c>
      <c r="I41" s="256">
        <f t="shared" si="3"/>
        <v>0</v>
      </c>
      <c r="J41" s="257">
        <f>IF(ISERROR(IF(VALUE(MID('Настройки ТИК'!$C$17,4,2))=VALUE(MID('Настройки ТИК'!$D$17,4,2)),IF(O41="К",I41,0),IF(MONTH($A41)&lt;VALUE(MID('Настройки ТИК'!$D$17,4,2)),IF(O41="К",I41,0),0))),0,IF(VALUE(MID('Настройки ТИК'!$C$17,4,2))=VALUE(MID('Настройки ТИК'!$D$17,4,2)),IF(O41="К",I41,0),IF(MONTH($A41)&lt;VALUE(MID('Настройки ТИК'!$D$17,4,2)),IF(O41="К",I41,0),0)))</f>
        <v>0</v>
      </c>
      <c r="K41" s="257">
        <f>IF(ISERROR(IF(VALUE(MID('Настройки ТИК'!$C$17,4,2))=VALUE(MID('Настройки ТИК'!$D$17,4,2)),0,IF(MONTH($A41)&lt;VALUE(MID('Настройки ТИК'!$D$17,4,2)),0,IF(O41="К",I41,0)))),0,IF(VALUE(MID('Настройки ТИК'!$C$17,4,2))=VALUE(MID('Настройки ТИК'!$D$17,4,2)),0,IF(MONTH($A41)&lt;VALUE(MID('Настройки ТИК'!$D$17,4,2)),0,IF(O41="К",I41,0))))</f>
        <v>0</v>
      </c>
      <c r="L41" s="257">
        <f t="shared" si="4"/>
        <v>0</v>
      </c>
      <c r="M41" s="257">
        <f t="shared" si="5"/>
        <v>0</v>
      </c>
      <c r="N41" s="280">
        <f t="shared" ca="1" si="6"/>
        <v>0</v>
      </c>
      <c r="O41" s="651" t="str">
        <f t="shared" si="7"/>
        <v/>
      </c>
      <c r="P41" s="254">
        <f t="shared" si="8"/>
        <v>135</v>
      </c>
      <c r="Q41" s="171"/>
      <c r="R41" s="171"/>
      <c r="S41" s="255" t="str">
        <f t="shared" si="9"/>
        <v>0:</v>
      </c>
      <c r="T41" s="255" t="str">
        <f t="shared" si="10"/>
        <v>0:</v>
      </c>
      <c r="U41" s="256">
        <f t="shared" si="11"/>
        <v>0</v>
      </c>
      <c r="V41" s="257">
        <f>IF(ISERROR(IF(VALUE(MID('Настройки ТИК'!$C$17,4,2))=VALUE(MID('Настройки ТИК'!$D$17,4,2)),IF(AA41="К",U41,0),IF(MONTH($A41)&lt;VALUE(MID('Настройки ТИК'!$D$17,4,2)),IF(AA41="К",U41,0),0))),0,IF(VALUE(MID('Настройки ТИК'!$C$17,4,2))=VALUE(MID('Настройки ТИК'!$D$17,4,2)),IF(AA41="К",U41,0),IF(MONTH($A41)&lt;VALUE(MID('Настройки ТИК'!$D$17,4,2)),IF(AA41="К",U41,0),0)))</f>
        <v>0</v>
      </c>
      <c r="W41" s="257">
        <f>IF(ISERROR(IF(VALUE(MID('Настройки ТИК'!$C$17,4,2))=VALUE(MID('Настройки ТИК'!$D$17,4,2)),0,IF(MONTH($A41)&lt;VALUE(MID('Настройки ТИК'!$D$17,4,2)),0,IF(AA41="К",U41,0)))),0,IF(VALUE(MID('Настройки ТИК'!$C$17,4,2))=VALUE(MID('Настройки ТИК'!$D$17,4,2)),0,IF(MONTH($A41)&lt;VALUE(MID('Настройки ТИК'!$D$17,4,2)),0,IF(AA41="К",U41,0))))</f>
        <v>0</v>
      </c>
      <c r="X41" s="257">
        <f t="shared" si="12"/>
        <v>0</v>
      </c>
      <c r="Y41" s="257">
        <f t="shared" si="13"/>
        <v>0</v>
      </c>
      <c r="Z41" s="280">
        <f t="shared" ca="1" si="14"/>
        <v>0</v>
      </c>
      <c r="AA41" s="651" t="str">
        <f t="shared" si="15"/>
        <v/>
      </c>
      <c r="AB41" s="254">
        <f t="shared" si="16"/>
        <v>136</v>
      </c>
      <c r="AC41" s="171"/>
      <c r="AD41" s="171"/>
      <c r="AE41" s="255" t="str">
        <f t="shared" si="17"/>
        <v>0:</v>
      </c>
      <c r="AF41" s="255" t="str">
        <f t="shared" si="18"/>
        <v>0:</v>
      </c>
      <c r="AG41" s="256">
        <f t="shared" si="19"/>
        <v>0</v>
      </c>
      <c r="AH41" s="257">
        <f>IF(ISERROR(IF(VALUE(MID('Настройки ТИК'!$C$17,4,2))=VALUE(MID('Настройки ТИК'!$D$17,4,2)),IF(AM41="К",AG41,0),IF(MONTH($A41)&lt;VALUE(MID('Настройки ТИК'!$D$17,4,2)),IF(AM41="К",AG41,0),0))),0,IF(VALUE(MID('Настройки ТИК'!$C$17,4,2))=VALUE(MID('Настройки ТИК'!$D$17,4,2)),IF(AM41="К",AG41,0),IF(MONTH($A41)&lt;VALUE(MID('Настройки ТИК'!$D$17,4,2)),IF(AM41="К",AG41,0),0)))</f>
        <v>0</v>
      </c>
      <c r="AI41" s="257">
        <f>IF(ISERROR(IF(VALUE(MID('Настройки ТИК'!$C$17,4,2))=VALUE(MID('Настройки ТИК'!$D$17,4,2)),0,IF(MONTH($A41)&lt;VALUE(MID('Настройки ТИК'!$D$17,4,2)),0,IF(AM41="К",AG41,0)))),0,IF(VALUE(MID('Настройки ТИК'!$C$17,4,2))=VALUE(MID('Настройки ТИК'!$D$17,4,2)),0,IF(MONTH($A41)&lt;VALUE(MID('Настройки ТИК'!$D$17,4,2)),0,IF(AM41="К",AG41,0))))</f>
        <v>0</v>
      </c>
      <c r="AJ41" s="257">
        <f t="shared" si="20"/>
        <v>0</v>
      </c>
      <c r="AK41" s="257">
        <f t="shared" si="21"/>
        <v>0</v>
      </c>
      <c r="AL41" s="280">
        <f t="shared" ca="1" si="22"/>
        <v>0</v>
      </c>
      <c r="AM41" s="651" t="str">
        <f t="shared" si="23"/>
        <v/>
      </c>
      <c r="AN41" s="254" t="str">
        <f t="shared" si="24"/>
        <v/>
      </c>
      <c r="AO41" s="171"/>
      <c r="AP41" s="171"/>
      <c r="AQ41" s="255" t="str">
        <f t="shared" si="25"/>
        <v>0:</v>
      </c>
      <c r="AR41" s="255" t="str">
        <f t="shared" si="26"/>
        <v>0:</v>
      </c>
      <c r="AS41" s="256">
        <f t="shared" si="27"/>
        <v>0</v>
      </c>
      <c r="AT41" s="257">
        <f>IF(ISERROR(IF(VALUE(MID('Настройки ТИК'!$C$17,4,2))=VALUE(MID('Настройки ТИК'!$D$17,4,2)),IF(AY41="К",AS41,0),IF(MONTH($A41)&lt;VALUE(MID('Настройки ТИК'!$D$17,4,2)),IF(AY41="К",AS41,0),0))),0,IF(VALUE(MID('Настройки ТИК'!$C$17,4,2))=VALUE(MID('Настройки ТИК'!$D$17,4,2)),IF(AY41="К",AS41,0),IF(MONTH($A41)&lt;VALUE(MID('Настройки ТИК'!$D$17,4,2)),IF(AY41="К",AS41,0),0)))</f>
        <v>0</v>
      </c>
      <c r="AU41" s="257">
        <f>IF(ISERROR(IF(VALUE(MID('Настройки ТИК'!$C$17,4,2))=VALUE(MID('Настройки ТИК'!$D$17,4,2)),0,IF(MONTH($A41)&lt;VALUE(MID('Настройки ТИК'!$D$17,4,2)),0,IF(AY41="К",AS41,0)))),0,IF(VALUE(MID('Настройки ТИК'!$C$17,4,2))=VALUE(MID('Настройки ТИК'!$D$17,4,2)),0,IF(MONTH($A41)&lt;VALUE(MID('Настройки ТИК'!$D$17,4,2)),0,IF(AY41="К",AS41,0))))</f>
        <v>0</v>
      </c>
      <c r="AV41" s="257">
        <f t="shared" si="28"/>
        <v>0</v>
      </c>
      <c r="AW41" s="257">
        <f t="shared" si="29"/>
        <v>0</v>
      </c>
      <c r="AX41" s="280">
        <f t="shared" ca="1" si="30"/>
        <v>0</v>
      </c>
      <c r="AY41" s="651" t="str">
        <f t="shared" si="31"/>
        <v/>
      </c>
      <c r="AZ41" s="254" t="str">
        <f t="shared" si="32"/>
        <v/>
      </c>
      <c r="BA41" s="171"/>
      <c r="BB41" s="171"/>
      <c r="BC41" s="255" t="str">
        <f t="shared" si="33"/>
        <v>0:</v>
      </c>
      <c r="BD41" s="255" t="str">
        <f t="shared" si="34"/>
        <v>0:</v>
      </c>
      <c r="BE41" s="256">
        <f t="shared" si="35"/>
        <v>0</v>
      </c>
      <c r="BF41" s="257">
        <f>IF(ISERROR(IF(VALUE(MID('Настройки ТИК'!$C$17,4,2))=VALUE(MID('Настройки ТИК'!$D$17,4,2)),IF(BK41="К",BE41,0),IF(MONTH($A41)&lt;VALUE(MID('Настройки ТИК'!$D$17,4,2)),IF(BK41="К",BE41,0),0))),0,IF(VALUE(MID('Настройки ТИК'!$C$17,4,2))=VALUE(MID('Настройки ТИК'!$D$17,4,2)),IF(BK41="К",BE41,0),IF(MONTH($A41)&lt;VALUE(MID('Настройки ТИК'!$D$17,4,2)),IF(BK41="К",BE41,0),0)))</f>
        <v>0</v>
      </c>
      <c r="BG41" s="257">
        <f>IF(ISERROR(IF(VALUE(MID('Настройки ТИК'!$C$17,4,2))=VALUE(MID('Настройки ТИК'!$D$17,4,2)),0,IF(MONTH($A41)&lt;VALUE(MID('Настройки ТИК'!$D$17,4,2)),0,IF(BK41="К",BE41,0)))),0,IF(VALUE(MID('Настройки ТИК'!$C$17,4,2))=VALUE(MID('Настройки ТИК'!$D$17,4,2)),0,IF(MONTH($A41)&lt;VALUE(MID('Настройки ТИК'!$D$17,4,2)),0,IF(BK41="К",BE41,0))))</f>
        <v>0</v>
      </c>
      <c r="BH41" s="257">
        <f t="shared" si="36"/>
        <v>0</v>
      </c>
      <c r="BI41" s="257">
        <f t="shared" si="37"/>
        <v>0</v>
      </c>
      <c r="BJ41" s="280">
        <f t="shared" ca="1" si="38"/>
        <v>0</v>
      </c>
      <c r="BK41" s="651" t="str">
        <f t="shared" si="39"/>
        <v/>
      </c>
      <c r="BL41" s="254" t="str">
        <f t="shared" si="40"/>
        <v/>
      </c>
      <c r="BM41" s="171"/>
      <c r="BN41" s="171"/>
      <c r="BO41" s="255" t="str">
        <f t="shared" si="41"/>
        <v>0:</v>
      </c>
      <c r="BP41" s="255" t="str">
        <f t="shared" si="42"/>
        <v>0:</v>
      </c>
      <c r="BQ41" s="256">
        <f t="shared" si="43"/>
        <v>0</v>
      </c>
      <c r="BR41" s="257">
        <f>IF(ISERROR(IF(VALUE(MID('Настройки ТИК'!$C$17,4,2))=VALUE(MID('Настройки ТИК'!$D$17,4,2)),IF(BW41="К",BQ41,0),IF(MONTH($A41)&lt;VALUE(MID('Настройки ТИК'!$D$17,4,2)),IF(BW41="К",BQ41,0),0))),0,IF(VALUE(MID('Настройки ТИК'!$C$17,4,2))=VALUE(MID('Настройки ТИК'!$D$17,4,2)),IF(BW41="К",BQ41,0),IF(MONTH($A41)&lt;VALUE(MID('Настройки ТИК'!$D$17,4,2)),IF(BW41="К",BQ41,0),0)))</f>
        <v>0</v>
      </c>
      <c r="BS41" s="257">
        <f>IF(ISERROR(IF(VALUE(MID('Настройки ТИК'!$C$17,4,2))=VALUE(MID('Настройки ТИК'!$D$17,4,2)),0,IF(MONTH($A41)&lt;VALUE(MID('Настройки ТИК'!$D$17,4,2)),0,IF(BW41="К",BQ41,0)))),0,IF(VALUE(MID('Настройки ТИК'!$C$17,4,2))=VALUE(MID('Настройки ТИК'!$D$17,4,2)),0,IF(MONTH($A41)&lt;VALUE(MID('Настройки ТИК'!$D$17,4,2)),0,IF(BW41="К",BQ41,0))))</f>
        <v>0</v>
      </c>
      <c r="BT41" s="257">
        <f t="shared" si="44"/>
        <v>0</v>
      </c>
      <c r="BU41" s="257">
        <f t="shared" si="45"/>
        <v>0</v>
      </c>
      <c r="BV41" s="280">
        <f t="shared" ca="1" si="46"/>
        <v>0</v>
      </c>
      <c r="BW41" s="651" t="str">
        <f t="shared" si="47"/>
        <v/>
      </c>
      <c r="BX41" s="254" t="str">
        <f t="shared" si="48"/>
        <v/>
      </c>
      <c r="BY41" s="171"/>
      <c r="BZ41" s="171"/>
      <c r="CA41" s="255" t="str">
        <f t="shared" si="49"/>
        <v>0:</v>
      </c>
      <c r="CB41" s="255" t="str">
        <f t="shared" si="50"/>
        <v>0:</v>
      </c>
      <c r="CC41" s="256">
        <f t="shared" si="51"/>
        <v>0</v>
      </c>
      <c r="CD41" s="257">
        <f>IF(ISERROR(IF(VALUE(MID('Настройки ТИК'!$C$17,4,2))=VALUE(MID('Настройки ТИК'!$D$17,4,2)),IF(CI41="К",CC41,0),IF(MONTH($A41)&lt;VALUE(MID('Настройки ТИК'!$D$17,4,2)),IF(CI41="К",CC41,0),0))),0,IF(VALUE(MID('Настройки ТИК'!$C$17,4,2))=VALUE(MID('Настройки ТИК'!$D$17,4,2)),IF(CI41="К",CC41,0),IF(MONTH($A41)&lt;VALUE(MID('Настройки ТИК'!$D$17,4,2)),IF(CI41="К",CC41,0),0)))</f>
        <v>0</v>
      </c>
      <c r="CE41" s="257">
        <f>IF(ISERROR(IF(VALUE(MID('Настройки ТИК'!$C$17,4,2))=VALUE(MID('Настройки ТИК'!$D$17,4,2)),0,IF(MONTH($A41)&lt;VALUE(MID('Настройки ТИК'!$D$17,4,2)),0,IF(CI41="К",CC41,0)))),0,IF(VALUE(MID('Настройки ТИК'!$C$17,4,2))=VALUE(MID('Настройки ТИК'!$D$17,4,2)),0,IF(MONTH($A41)&lt;VALUE(MID('Настройки ТИК'!$D$17,4,2)),0,IF(CI41="К",CC41,0))))</f>
        <v>0</v>
      </c>
      <c r="CF41" s="257">
        <f t="shared" si="52"/>
        <v>0</v>
      </c>
      <c r="CG41" s="257">
        <f t="shared" si="53"/>
        <v>0</v>
      </c>
      <c r="CH41" s="280">
        <f t="shared" ca="1" si="54"/>
        <v>0</v>
      </c>
      <c r="CI41" s="651" t="str">
        <f t="shared" si="55"/>
        <v/>
      </c>
      <c r="CJ41" s="254" t="str">
        <f t="shared" si="56"/>
        <v/>
      </c>
      <c r="CK41" s="171"/>
      <c r="CL41" s="171"/>
      <c r="CM41" s="255" t="str">
        <f t="shared" si="57"/>
        <v>0:</v>
      </c>
      <c r="CN41" s="255" t="str">
        <f t="shared" si="58"/>
        <v>0:</v>
      </c>
      <c r="CO41" s="256">
        <f t="shared" si="59"/>
        <v>0</v>
      </c>
      <c r="CP41" s="257">
        <f>IF(ISERROR(IF(VALUE(MID('Настройки ТИК'!$C$17,4,2))=VALUE(MID('Настройки ТИК'!$D$17,4,2)),IF(CU41="К",CO41,0),IF(MONTH($A41)&lt;VALUE(MID('Настройки ТИК'!$D$17,4,2)),IF(CU41="К",CO41,0),0))),0,IF(VALUE(MID('Настройки ТИК'!$C$17,4,2))=VALUE(MID('Настройки ТИК'!$D$17,4,2)),IF(CU41="К",CO41,0),IF(MONTH($A41)&lt;VALUE(MID('Настройки ТИК'!$D$17,4,2)),IF(CU41="К",CO41,0),0)))</f>
        <v>0</v>
      </c>
      <c r="CQ41" s="257">
        <f>IF(ISERROR(IF(VALUE(MID('Настройки ТИК'!$C$17,4,2))=VALUE(MID('Настройки ТИК'!$D$17,4,2)),0,IF(MONTH($A41)&lt;VALUE(MID('Настройки ТИК'!$D$17,4,2)),0,IF(CU41="К",CO41,0)))),0,IF(VALUE(MID('Настройки ТИК'!$C$17,4,2))=VALUE(MID('Настройки ТИК'!$D$17,4,2)),0,IF(MONTH($A41)&lt;VALUE(MID('Настройки ТИК'!$D$17,4,2)),0,IF(CU41="К",CO41,0))))</f>
        <v>0</v>
      </c>
      <c r="CR41" s="257">
        <f t="shared" si="60"/>
        <v>0</v>
      </c>
      <c r="CS41" s="257">
        <f t="shared" si="61"/>
        <v>0</v>
      </c>
      <c r="CT41" s="280">
        <f t="shared" ca="1" si="62"/>
        <v>0</v>
      </c>
      <c r="CU41" s="651" t="str">
        <f t="shared" si="63"/>
        <v/>
      </c>
      <c r="CV41" s="254" t="str">
        <f t="shared" si="64"/>
        <v/>
      </c>
      <c r="CW41" s="171"/>
      <c r="CX41" s="171"/>
      <c r="CY41" s="255" t="str">
        <f t="shared" si="65"/>
        <v>0:</v>
      </c>
      <c r="CZ41" s="255" t="str">
        <f t="shared" si="66"/>
        <v>0:</v>
      </c>
      <c r="DA41" s="256">
        <f t="shared" si="67"/>
        <v>0</v>
      </c>
      <c r="DB41" s="257">
        <f>IF(ISERROR(IF(VALUE(MID('Настройки ТИК'!$C$17,4,2))=VALUE(MID('Настройки ТИК'!$D$17,4,2)),IF(DG41="К",DA41,0),IF(MONTH($A41)&lt;VALUE(MID('Настройки ТИК'!$D$17,4,2)),IF(DG41="К",DA41,0),0))),0,IF(VALUE(MID('Настройки ТИК'!$C$17,4,2))=VALUE(MID('Настройки ТИК'!$D$17,4,2)),IF(DG41="К",DA41,0),IF(MONTH($A41)&lt;VALUE(MID('Настройки ТИК'!$D$17,4,2)),IF(DG41="К",DA41,0),0)))</f>
        <v>0</v>
      </c>
      <c r="DC41" s="257">
        <f>IF(ISERROR(IF(VALUE(MID('Настройки ТИК'!$C$17,4,2))=VALUE(MID('Настройки ТИК'!$D$17,4,2)),0,IF(MONTH($A41)&lt;VALUE(MID('Настройки ТИК'!$D$17,4,2)),0,IF(DG41="К",DA41,0)))),0,IF(VALUE(MID('Настройки ТИК'!$C$17,4,2))=VALUE(MID('Настройки ТИК'!$D$17,4,2)),0,IF(MONTH($A41)&lt;VALUE(MID('Настройки ТИК'!$D$17,4,2)),0,IF(DG41="К",DA41,0))))</f>
        <v>0</v>
      </c>
      <c r="DD41" s="257">
        <f t="shared" si="68"/>
        <v>0</v>
      </c>
      <c r="DE41" s="257">
        <f t="shared" si="69"/>
        <v>0</v>
      </c>
      <c r="DF41" s="280">
        <f t="shared" ca="1" si="70"/>
        <v>0</v>
      </c>
      <c r="DG41" s="651" t="str">
        <f t="shared" si="71"/>
        <v/>
      </c>
      <c r="DH41" s="254" t="str">
        <f t="shared" si="72"/>
        <v/>
      </c>
      <c r="DI41" s="171"/>
      <c r="DJ41" s="171"/>
      <c r="DK41" s="255" t="str">
        <f t="shared" si="73"/>
        <v>0:</v>
      </c>
      <c r="DL41" s="255" t="str">
        <f t="shared" si="74"/>
        <v>0:</v>
      </c>
      <c r="DM41" s="256">
        <f t="shared" si="75"/>
        <v>0</v>
      </c>
      <c r="DN41" s="257">
        <f>IF(ISERROR(IF(VALUE(MID('Настройки ТИК'!$C$17,4,2))=VALUE(MID('Настройки ТИК'!$D$17,4,2)),IF(DS41="К",DM41,0),IF(MONTH($A41)&lt;VALUE(MID('Настройки ТИК'!$D$17,4,2)),IF(DS41="К",DM41,0),0))),0,IF(VALUE(MID('Настройки ТИК'!$C$17,4,2))=VALUE(MID('Настройки ТИК'!$D$17,4,2)),IF(DS41="К",DM41,0),IF(MONTH($A41)&lt;VALUE(MID('Настройки ТИК'!$D$17,4,2)),IF(DS41="К",DM41,0),0)))</f>
        <v>0</v>
      </c>
      <c r="DO41" s="257">
        <f>IF(ISERROR(IF(VALUE(MID('Настройки ТИК'!$C$17,4,2))=VALUE(MID('Настройки ТИК'!$D$17,4,2)),0,IF(MONTH($A41)&lt;VALUE(MID('Настройки ТИК'!$D$17,4,2)),0,IF(DS41="К",DM41,0)))),0,IF(VALUE(MID('Настройки ТИК'!$C$17,4,2))=VALUE(MID('Настройки ТИК'!$D$17,4,2)),0,IF(MONTH($A41)&lt;VALUE(MID('Настройки ТИК'!$D$17,4,2)),0,IF(DS41="К",DM41,0))))</f>
        <v>0</v>
      </c>
      <c r="DP41" s="257">
        <f t="shared" si="76"/>
        <v>0</v>
      </c>
      <c r="DQ41" s="257">
        <f t="shared" si="77"/>
        <v>0</v>
      </c>
      <c r="DR41" s="280">
        <f t="shared" ca="1" si="78"/>
        <v>0</v>
      </c>
      <c r="DS41" s="651" t="str">
        <f t="shared" si="79"/>
        <v/>
      </c>
      <c r="DT41" s="254" t="str">
        <f t="shared" si="80"/>
        <v/>
      </c>
      <c r="DU41" s="171"/>
      <c r="DV41" s="171"/>
      <c r="DW41" s="255" t="str">
        <f t="shared" si="81"/>
        <v>0:</v>
      </c>
      <c r="DX41" s="255" t="str">
        <f t="shared" si="82"/>
        <v>0:</v>
      </c>
      <c r="DY41" s="256">
        <f t="shared" si="83"/>
        <v>0</v>
      </c>
      <c r="DZ41" s="257">
        <f>IF(ISERROR(IF(VALUE(MID('Настройки ТИК'!$C$17,4,2))=VALUE(MID('Настройки ТИК'!$D$17,4,2)),IF(EE41="К",DY41,0),IF(MONTH($A41)&lt;VALUE(MID('Настройки ТИК'!$D$17,4,2)),IF(EE41="К",DY41,0),0))),0,IF(VALUE(MID('Настройки ТИК'!$C$17,4,2))=VALUE(MID('Настройки ТИК'!$D$17,4,2)),IF(EE41="К",DY41,0),IF(MONTH($A41)&lt;VALUE(MID('Настройки ТИК'!$D$17,4,2)),IF(EE41="К",DY41,0),0)))</f>
        <v>0</v>
      </c>
      <c r="EA41" s="257">
        <f>IF(ISERROR(IF(VALUE(MID('Настройки ТИК'!$C$17,4,2))=VALUE(MID('Настройки ТИК'!$D$17,4,2)),0,IF(MONTH($A41)&lt;VALUE(MID('Настройки ТИК'!$D$17,4,2)),0,IF(EE41="К",DY41,0)))),0,IF(VALUE(MID('Настройки ТИК'!$C$17,4,2))=VALUE(MID('Настройки ТИК'!$D$17,4,2)),0,IF(MONTH($A41)&lt;VALUE(MID('Настройки ТИК'!$D$17,4,2)),0,IF(EE41="К",DY41,0))))</f>
        <v>0</v>
      </c>
      <c r="EB41" s="257">
        <f t="shared" si="84"/>
        <v>0</v>
      </c>
      <c r="EC41" s="257">
        <f t="shared" si="85"/>
        <v>0</v>
      </c>
      <c r="ED41" s="280">
        <f t="shared" ca="1" si="86"/>
        <v>0</v>
      </c>
      <c r="EE41" s="651" t="str">
        <f t="shared" si="87"/>
        <v/>
      </c>
      <c r="EF41" s="254" t="str">
        <f t="shared" si="88"/>
        <v/>
      </c>
      <c r="EG41" s="171"/>
      <c r="EH41" s="171"/>
      <c r="EI41" s="255" t="str">
        <f t="shared" si="89"/>
        <v>0:</v>
      </c>
      <c r="EJ41" s="255" t="str">
        <f t="shared" si="90"/>
        <v>0:</v>
      </c>
      <c r="EK41" s="256">
        <f t="shared" si="91"/>
        <v>0</v>
      </c>
      <c r="EL41" s="257">
        <f>IF(ISERROR(IF(VALUE(MID('Настройки ТИК'!$C$17,4,2))=VALUE(MID('Настройки ТИК'!$D$17,4,2)),IF(EQ41="К",EK41,0),IF(MONTH($A41)&lt;VALUE(MID('Настройки ТИК'!$D$17,4,2)),IF(EQ41="К",EK41,0),0))),0,IF(VALUE(MID('Настройки ТИК'!$C$17,4,2))=VALUE(MID('Настройки ТИК'!$D$17,4,2)),IF(EQ41="К",EK41,0),IF(MONTH($A41)&lt;VALUE(MID('Настройки ТИК'!$D$17,4,2)),IF(EQ41="К",EK41,0),0)))</f>
        <v>0</v>
      </c>
      <c r="EM41" s="257">
        <f>IF(ISERROR(IF(VALUE(MID('Настройки ТИК'!$C$17,4,2))=VALUE(MID('Настройки ТИК'!$D$17,4,2)),0,IF(MONTH($A41)&lt;VALUE(MID('Настройки ТИК'!$D$17,4,2)),0,IF(EQ41="К",EK41,0)))),0,IF(VALUE(MID('Настройки ТИК'!$C$17,4,2))=VALUE(MID('Настройки ТИК'!$D$17,4,2)),0,IF(MONTH($A41)&lt;VALUE(MID('Настройки ТИК'!$D$17,4,2)),0,IF(EQ41="К",EK41,0))))</f>
        <v>0</v>
      </c>
      <c r="EN41" s="257">
        <f t="shared" si="92"/>
        <v>0</v>
      </c>
      <c r="EO41" s="257">
        <f t="shared" si="93"/>
        <v>0</v>
      </c>
      <c r="EP41" s="280">
        <f t="shared" ca="1" si="94"/>
        <v>0</v>
      </c>
      <c r="EQ41" s="651" t="str">
        <f t="shared" si="95"/>
        <v/>
      </c>
      <c r="ER41" s="254" t="str">
        <f t="shared" si="96"/>
        <v/>
      </c>
      <c r="ES41" s="171"/>
      <c r="ET41" s="171"/>
      <c r="EU41" s="255" t="str">
        <f t="shared" si="97"/>
        <v>0:</v>
      </c>
      <c r="EV41" s="255" t="str">
        <f t="shared" si="98"/>
        <v>0:</v>
      </c>
      <c r="EW41" s="256">
        <f t="shared" si="99"/>
        <v>0</v>
      </c>
      <c r="EX41" s="257">
        <f>IF(ISERROR(IF(VALUE(MID('Настройки ТИК'!$C$17,4,2))=VALUE(MID('Настройки ТИК'!$D$17,4,2)),IF(FC41="К",EW41,0),IF(MONTH($A41)&lt;VALUE(MID('Настройки ТИК'!$D$17,4,2)),IF(FC41="К",EW41,0),0))),0,IF(VALUE(MID('Настройки ТИК'!$C$17,4,2))=VALUE(MID('Настройки ТИК'!$D$17,4,2)),IF(FC41="К",EW41,0),IF(MONTH($A41)&lt;VALUE(MID('Настройки ТИК'!$D$17,4,2)),IF(FC41="К",EW41,0),0)))</f>
        <v>0</v>
      </c>
      <c r="EY41" s="257">
        <f>IF(ISERROR(IF(VALUE(MID('Настройки ТИК'!$C$17,4,2))=VALUE(MID('Настройки ТИК'!$D$17,4,2)),0,IF(MONTH($A41)&lt;VALUE(MID('Настройки ТИК'!$D$17,4,2)),0,IF(FC41="К",EW41,0)))),0,IF(VALUE(MID('Настройки ТИК'!$C$17,4,2))=VALUE(MID('Настройки ТИК'!$D$17,4,2)),0,IF(MONTH($A41)&lt;VALUE(MID('Настройки ТИК'!$D$17,4,2)),0,IF(FC41="К",EW41,0))))</f>
        <v>0</v>
      </c>
      <c r="EZ41" s="257">
        <f t="shared" si="100"/>
        <v>0</v>
      </c>
      <c r="FA41" s="257">
        <f t="shared" si="101"/>
        <v>0</v>
      </c>
      <c r="FB41" s="280">
        <f t="shared" ca="1" si="102"/>
        <v>0</v>
      </c>
      <c r="FC41" s="651" t="str">
        <f t="shared" si="103"/>
        <v/>
      </c>
      <c r="FD41" s="254" t="str">
        <f t="shared" si="104"/>
        <v/>
      </c>
      <c r="FE41" s="171"/>
      <c r="FF41" s="171"/>
      <c r="FG41" s="255" t="str">
        <f t="shared" si="105"/>
        <v>0:</v>
      </c>
      <c r="FH41" s="255" t="str">
        <f t="shared" si="106"/>
        <v>0:</v>
      </c>
      <c r="FI41" s="256">
        <f t="shared" si="107"/>
        <v>0</v>
      </c>
      <c r="FJ41" s="257">
        <f>IF(ISERROR(IF(VALUE(MID('Настройки ТИК'!$C$17,4,2))=VALUE(MID('Настройки ТИК'!$D$17,4,2)),IF(FO41="К",FI41,0),IF(MONTH($A41)&lt;VALUE(MID('Настройки ТИК'!$D$17,4,2)),IF(FO41="К",FI41,0),0))),0,IF(VALUE(MID('Настройки ТИК'!$C$17,4,2))=VALUE(MID('Настройки ТИК'!$D$17,4,2)),IF(FO41="К",FI41,0),IF(MONTH($A41)&lt;VALUE(MID('Настройки ТИК'!$D$17,4,2)),IF(FO41="К",FI41,0),0)))</f>
        <v>0</v>
      </c>
      <c r="FK41" s="257">
        <f>IF(ISERROR(IF(VALUE(MID('Настройки ТИК'!$C$17,4,2))=VALUE(MID('Настройки ТИК'!$D$17,4,2)),0,IF(MONTH($A41)&lt;VALUE(MID('Настройки ТИК'!$D$17,4,2)),0,IF(FO41="К",FI41,0)))),0,IF(VALUE(MID('Настройки ТИК'!$C$17,4,2))=VALUE(MID('Настройки ТИК'!$D$17,4,2)),0,IF(MONTH($A41)&lt;VALUE(MID('Настройки ТИК'!$D$17,4,2)),0,IF(FO41="К",FI41,0))))</f>
        <v>0</v>
      </c>
      <c r="FL41" s="257">
        <f t="shared" si="108"/>
        <v>0</v>
      </c>
      <c r="FM41" s="257">
        <f t="shared" si="109"/>
        <v>0</v>
      </c>
      <c r="FN41" s="280">
        <f t="shared" ca="1" si="110"/>
        <v>0</v>
      </c>
      <c r="FO41" s="651" t="str">
        <f t="shared" si="111"/>
        <v/>
      </c>
      <c r="FP41" s="254" t="str">
        <f t="shared" si="112"/>
        <v/>
      </c>
      <c r="FQ41" s="171"/>
      <c r="FR41" s="171"/>
      <c r="FS41" s="255" t="str">
        <f t="shared" si="113"/>
        <v>0:</v>
      </c>
      <c r="FT41" s="255" t="str">
        <f t="shared" si="114"/>
        <v>0:</v>
      </c>
      <c r="FU41" s="256">
        <f t="shared" si="115"/>
        <v>0</v>
      </c>
      <c r="FV41" s="257">
        <f>IF(ISERROR(IF(VALUE(MID('Настройки ТИК'!$C$17,4,2))=VALUE(MID('Настройки ТИК'!$D$17,4,2)),IF(GA41="К",FU41,0),IF(MONTH($A41)&lt;VALUE(MID('Настройки ТИК'!$D$17,4,2)),IF(GA41="К",FU41,0),0))),0,IF(VALUE(MID('Настройки ТИК'!$C$17,4,2))=VALUE(MID('Настройки ТИК'!$D$17,4,2)),IF(GA41="К",FU41,0),IF(MONTH($A41)&lt;VALUE(MID('Настройки ТИК'!$D$17,4,2)),IF(GA41="К",FU41,0),0)))</f>
        <v>0</v>
      </c>
      <c r="FW41" s="257">
        <f>IF(ISERROR(IF(VALUE(MID('Настройки ТИК'!$C$17,4,2))=VALUE(MID('Настройки ТИК'!$D$17,4,2)),0,IF(MONTH($A41)&lt;VALUE(MID('Настройки ТИК'!$D$17,4,2)),0,IF(GA41="К",FU41,0)))),0,IF(VALUE(MID('Настройки ТИК'!$C$17,4,2))=VALUE(MID('Настройки ТИК'!$D$17,4,2)),0,IF(MONTH($A41)&lt;VALUE(MID('Настройки ТИК'!$D$17,4,2)),0,IF(GA41="К",FU41,0))))</f>
        <v>0</v>
      </c>
      <c r="FX41" s="257">
        <f t="shared" si="116"/>
        <v>0</v>
      </c>
      <c r="FY41" s="257">
        <f t="shared" si="117"/>
        <v>0</v>
      </c>
      <c r="FZ41" s="280">
        <f t="shared" ca="1" si="118"/>
        <v>0</v>
      </c>
      <c r="GA41" s="651" t="str">
        <f t="shared" si="119"/>
        <v/>
      </c>
      <c r="GB41" s="254" t="str">
        <f t="shared" si="120"/>
        <v/>
      </c>
      <c r="GC41" s="171"/>
      <c r="GD41" s="171"/>
      <c r="GE41" s="255" t="str">
        <f t="shared" si="121"/>
        <v>0:</v>
      </c>
      <c r="GF41" s="255" t="str">
        <f t="shared" si="122"/>
        <v>0:</v>
      </c>
      <c r="GG41" s="256">
        <f t="shared" si="123"/>
        <v>0</v>
      </c>
      <c r="GH41" s="257">
        <f>IF(ISERROR(IF(VALUE(MID('Настройки ТИК'!$C$17,4,2))=VALUE(MID('Настройки ТИК'!$D$17,4,2)),IF(GM41="К",GG41,0),IF(MONTH($A41)&lt;VALUE(MID('Настройки ТИК'!$D$17,4,2)),IF(GM41="К",GG41,0),0))),0,IF(VALUE(MID('Настройки ТИК'!$C$17,4,2))=VALUE(MID('Настройки ТИК'!$D$17,4,2)),IF(GM41="К",GG41,0),IF(MONTH($A41)&lt;VALUE(MID('Настройки ТИК'!$D$17,4,2)),IF(GM41="К",GG41,0),0)))</f>
        <v>0</v>
      </c>
      <c r="GI41" s="257">
        <f>IF(ISERROR(IF(VALUE(MID('Настройки ТИК'!$C$17,4,2))=VALUE(MID('Настройки ТИК'!$D$17,4,2)),0,IF(MONTH($A41)&lt;VALUE(MID('Настройки ТИК'!$D$17,4,2)),0,IF(GM41="К",GG41,0)))),0,IF(VALUE(MID('Настройки ТИК'!$C$17,4,2))=VALUE(MID('Настройки ТИК'!$D$17,4,2)),0,IF(MONTH($A41)&lt;VALUE(MID('Настройки ТИК'!$D$17,4,2)),0,IF(GM41="К",GG41,0))))</f>
        <v>0</v>
      </c>
      <c r="GJ41" s="257">
        <f t="shared" si="124"/>
        <v>0</v>
      </c>
      <c r="GK41" s="257">
        <f t="shared" si="125"/>
        <v>0</v>
      </c>
      <c r="GL41" s="280">
        <f t="shared" ca="1" si="126"/>
        <v>0</v>
      </c>
      <c r="GM41" s="651" t="str">
        <f t="shared" si="127"/>
        <v/>
      </c>
      <c r="GN41" s="254" t="str">
        <f t="shared" si="128"/>
        <v/>
      </c>
      <c r="GO41" s="171"/>
      <c r="GP41" s="171"/>
      <c r="GQ41" s="255" t="str">
        <f t="shared" si="129"/>
        <v>0:</v>
      </c>
      <c r="GR41" s="255" t="str">
        <f t="shared" si="130"/>
        <v>0:</v>
      </c>
      <c r="GS41" s="256">
        <f t="shared" si="131"/>
        <v>0</v>
      </c>
      <c r="GT41" s="257">
        <f>IF(ISERROR(IF(VALUE(MID('Настройки ТИК'!$C$17,4,2))=VALUE(MID('Настройки ТИК'!$D$17,4,2)),IF(GY41="К",GS41,0),IF(MONTH($A41)&lt;VALUE(MID('Настройки ТИК'!$D$17,4,2)),IF(GY41="К",GS41,0),0))),0,IF(VALUE(MID('Настройки ТИК'!$C$17,4,2))=VALUE(MID('Настройки ТИК'!$D$17,4,2)),IF(GY41="К",GS41,0),IF(MONTH($A41)&lt;VALUE(MID('Настройки ТИК'!$D$17,4,2)),IF(GY41="К",GS41,0),0)))</f>
        <v>0</v>
      </c>
      <c r="GU41" s="257">
        <f>IF(ISERROR(IF(VALUE(MID('Настройки ТИК'!$C$17,4,2))=VALUE(MID('Настройки ТИК'!$D$17,4,2)),0,IF(MONTH($A41)&lt;VALUE(MID('Настройки ТИК'!$D$17,4,2)),0,IF(GY41="К",GS41,0)))),0,IF(VALUE(MID('Настройки ТИК'!$C$17,4,2))=VALUE(MID('Настройки ТИК'!$D$17,4,2)),0,IF(MONTH($A41)&lt;VALUE(MID('Настройки ТИК'!$D$17,4,2)),0,IF(GY41="К",GS41,0))))</f>
        <v>0</v>
      </c>
      <c r="GV41" s="257">
        <f t="shared" si="132"/>
        <v>0</v>
      </c>
      <c r="GW41" s="257">
        <f t="shared" si="133"/>
        <v>0</v>
      </c>
      <c r="GX41" s="280">
        <f t="shared" ca="1" si="134"/>
        <v>0</v>
      </c>
      <c r="GY41" s="651" t="str">
        <f t="shared" si="135"/>
        <v/>
      </c>
      <c r="GZ41" s="254" t="str">
        <f t="shared" si="136"/>
        <v/>
      </c>
      <c r="HA41" s="171"/>
      <c r="HB41" s="171"/>
      <c r="HC41" s="255" t="str">
        <f t="shared" si="137"/>
        <v>0:</v>
      </c>
      <c r="HD41" s="255" t="str">
        <f t="shared" si="138"/>
        <v>0:</v>
      </c>
      <c r="HE41" s="256">
        <f t="shared" si="139"/>
        <v>0</v>
      </c>
      <c r="HF41" s="257">
        <f>IF(ISERROR(IF(VALUE(MID('Настройки ТИК'!$C$17,4,2))=VALUE(MID('Настройки ТИК'!$D$17,4,2)),IF(HK41="К",HE41,0),IF(MONTH($A41)&lt;VALUE(MID('Настройки ТИК'!$D$17,4,2)),IF(HK41="К",HE41,0),0))),0,IF(VALUE(MID('Настройки ТИК'!$C$17,4,2))=VALUE(MID('Настройки ТИК'!$D$17,4,2)),IF(HK41="К",HE41,0),IF(MONTH($A41)&lt;VALUE(MID('Настройки ТИК'!$D$17,4,2)),IF(HK41="К",HE41,0),0)))</f>
        <v>0</v>
      </c>
      <c r="HG41" s="257">
        <f>IF(ISERROR(IF(VALUE(MID('Настройки ТИК'!$C$17,4,2))=VALUE(MID('Настройки ТИК'!$D$17,4,2)),0,IF(MONTH($A41)&lt;VALUE(MID('Настройки ТИК'!$D$17,4,2)),0,IF(HK41="К",HE41,0)))),0,IF(VALUE(MID('Настройки ТИК'!$C$17,4,2))=VALUE(MID('Настройки ТИК'!$D$17,4,2)),0,IF(MONTH($A41)&lt;VALUE(MID('Настройки ТИК'!$D$17,4,2)),0,IF(HK41="К",HE41,0))))</f>
        <v>0</v>
      </c>
      <c r="HH41" s="257">
        <f t="shared" si="140"/>
        <v>0</v>
      </c>
      <c r="HI41" s="257">
        <f t="shared" si="141"/>
        <v>0</v>
      </c>
      <c r="HJ41" s="280">
        <f t="shared" ca="1" si="142"/>
        <v>0</v>
      </c>
      <c r="HK41" s="651" t="str">
        <f t="shared" si="143"/>
        <v/>
      </c>
      <c r="HO41" s="377" t="str">
        <f>'Настройки ТИК'!$C$55</f>
        <v>116_2605_426</v>
      </c>
    </row>
    <row r="42" spans="1:223" x14ac:dyDescent="0.25">
      <c r="A42" s="777" t="e">
        <f>DATE(RIGHT(date_of_choice, 4), MID(date_of_choice, FIND(".", date_of_choice) + 1, 2),LEFT(date_of_choice, 2))-14</f>
        <v>#VALUE!</v>
      </c>
      <c r="B42" s="389"/>
      <c r="C42" s="462">
        <v>14</v>
      </c>
      <c r="D42" s="254">
        <f t="shared" si="0"/>
        <v>134</v>
      </c>
      <c r="E42" s="171"/>
      <c r="F42" s="171"/>
      <c r="G42" s="255" t="str">
        <f t="shared" si="1"/>
        <v>0:</v>
      </c>
      <c r="H42" s="255" t="str">
        <f t="shared" si="2"/>
        <v>0:</v>
      </c>
      <c r="I42" s="256">
        <f t="shared" si="3"/>
        <v>0</v>
      </c>
      <c r="J42" s="257">
        <f>IF(ISERROR(IF(VALUE(MID('Настройки ТИК'!$C$17,4,2))=VALUE(MID('Настройки ТИК'!$D$17,4,2)),IF(O42="К",I42,0),IF(MONTH($A42)&lt;VALUE(MID('Настройки ТИК'!$D$17,4,2)),IF(O42="К",I42,0),0))),0,IF(VALUE(MID('Настройки ТИК'!$C$17,4,2))=VALUE(MID('Настройки ТИК'!$D$17,4,2)),IF(O42="К",I42,0),IF(MONTH($A42)&lt;VALUE(MID('Настройки ТИК'!$D$17,4,2)),IF(O42="К",I42,0),0)))</f>
        <v>0</v>
      </c>
      <c r="K42" s="257">
        <f>IF(ISERROR(IF(VALUE(MID('Настройки ТИК'!$C$17,4,2))=VALUE(MID('Настройки ТИК'!$D$17,4,2)),0,IF(MONTH($A42)&lt;VALUE(MID('Настройки ТИК'!$D$17,4,2)),0,IF(O42="К",I42,0)))),0,IF(VALUE(MID('Настройки ТИК'!$C$17,4,2))=VALUE(MID('Настройки ТИК'!$D$17,4,2)),0,IF(MONTH($A42)&lt;VALUE(MID('Настройки ТИК'!$D$17,4,2)),0,IF(O42="К",I42,0))))</f>
        <v>0</v>
      </c>
      <c r="L42" s="257">
        <f t="shared" si="4"/>
        <v>0</v>
      </c>
      <c r="M42" s="257">
        <f t="shared" si="5"/>
        <v>0</v>
      </c>
      <c r="N42" s="280">
        <f t="shared" ca="1" si="6"/>
        <v>0</v>
      </c>
      <c r="O42" s="651" t="str">
        <f t="shared" si="7"/>
        <v/>
      </c>
      <c r="P42" s="254">
        <f t="shared" si="8"/>
        <v>135</v>
      </c>
      <c r="Q42" s="171"/>
      <c r="R42" s="171"/>
      <c r="S42" s="255" t="str">
        <f t="shared" si="9"/>
        <v>0:</v>
      </c>
      <c r="T42" s="255" t="str">
        <f t="shared" si="10"/>
        <v>0:</v>
      </c>
      <c r="U42" s="256">
        <f t="shared" si="11"/>
        <v>0</v>
      </c>
      <c r="V42" s="257">
        <f>IF(ISERROR(IF(VALUE(MID('Настройки ТИК'!$C$17,4,2))=VALUE(MID('Настройки ТИК'!$D$17,4,2)),IF(AA42="К",U42,0),IF(MONTH($A42)&lt;VALUE(MID('Настройки ТИК'!$D$17,4,2)),IF(AA42="К",U42,0),0))),0,IF(VALUE(MID('Настройки ТИК'!$C$17,4,2))=VALUE(MID('Настройки ТИК'!$D$17,4,2)),IF(AA42="К",U42,0),IF(MONTH($A42)&lt;VALUE(MID('Настройки ТИК'!$D$17,4,2)),IF(AA42="К",U42,0),0)))</f>
        <v>0</v>
      </c>
      <c r="W42" s="257">
        <f>IF(ISERROR(IF(VALUE(MID('Настройки ТИК'!$C$17,4,2))=VALUE(MID('Настройки ТИК'!$D$17,4,2)),0,IF(MONTH($A42)&lt;VALUE(MID('Настройки ТИК'!$D$17,4,2)),0,IF(AA42="К",U42,0)))),0,IF(VALUE(MID('Настройки ТИК'!$C$17,4,2))=VALUE(MID('Настройки ТИК'!$D$17,4,2)),0,IF(MONTH($A42)&lt;VALUE(MID('Настройки ТИК'!$D$17,4,2)),0,IF(AA42="К",U42,0))))</f>
        <v>0</v>
      </c>
      <c r="X42" s="257">
        <f t="shared" si="12"/>
        <v>0</v>
      </c>
      <c r="Y42" s="257">
        <f t="shared" si="13"/>
        <v>0</v>
      </c>
      <c r="Z42" s="280">
        <f t="shared" ca="1" si="14"/>
        <v>0</v>
      </c>
      <c r="AA42" s="651" t="str">
        <f t="shared" si="15"/>
        <v/>
      </c>
      <c r="AB42" s="254">
        <f t="shared" si="16"/>
        <v>136</v>
      </c>
      <c r="AC42" s="171"/>
      <c r="AD42" s="171"/>
      <c r="AE42" s="255" t="str">
        <f t="shared" si="17"/>
        <v>0:</v>
      </c>
      <c r="AF42" s="255" t="str">
        <f t="shared" si="18"/>
        <v>0:</v>
      </c>
      <c r="AG42" s="256">
        <f t="shared" si="19"/>
        <v>0</v>
      </c>
      <c r="AH42" s="257">
        <f>IF(ISERROR(IF(VALUE(MID('Настройки ТИК'!$C$17,4,2))=VALUE(MID('Настройки ТИК'!$D$17,4,2)),IF(AM42="К",AG42,0),IF(MONTH($A42)&lt;VALUE(MID('Настройки ТИК'!$D$17,4,2)),IF(AM42="К",AG42,0),0))),0,IF(VALUE(MID('Настройки ТИК'!$C$17,4,2))=VALUE(MID('Настройки ТИК'!$D$17,4,2)),IF(AM42="К",AG42,0),IF(MONTH($A42)&lt;VALUE(MID('Настройки ТИК'!$D$17,4,2)),IF(AM42="К",AG42,0),0)))</f>
        <v>0</v>
      </c>
      <c r="AI42" s="257">
        <f>IF(ISERROR(IF(VALUE(MID('Настройки ТИК'!$C$17,4,2))=VALUE(MID('Настройки ТИК'!$D$17,4,2)),0,IF(MONTH($A42)&lt;VALUE(MID('Настройки ТИК'!$D$17,4,2)),0,IF(AM42="К",AG42,0)))),0,IF(VALUE(MID('Настройки ТИК'!$C$17,4,2))=VALUE(MID('Настройки ТИК'!$D$17,4,2)),0,IF(MONTH($A42)&lt;VALUE(MID('Настройки ТИК'!$D$17,4,2)),0,IF(AM42="К",AG42,0))))</f>
        <v>0</v>
      </c>
      <c r="AJ42" s="257">
        <f t="shared" si="20"/>
        <v>0</v>
      </c>
      <c r="AK42" s="257">
        <f t="shared" si="21"/>
        <v>0</v>
      </c>
      <c r="AL42" s="280">
        <f t="shared" ca="1" si="22"/>
        <v>0</v>
      </c>
      <c r="AM42" s="651" t="str">
        <f t="shared" si="23"/>
        <v/>
      </c>
      <c r="AN42" s="254" t="str">
        <f t="shared" si="24"/>
        <v/>
      </c>
      <c r="AO42" s="171"/>
      <c r="AP42" s="171"/>
      <c r="AQ42" s="255" t="str">
        <f t="shared" si="25"/>
        <v>0:</v>
      </c>
      <c r="AR42" s="255" t="str">
        <f t="shared" si="26"/>
        <v>0:</v>
      </c>
      <c r="AS42" s="256">
        <f t="shared" si="27"/>
        <v>0</v>
      </c>
      <c r="AT42" s="257">
        <f>IF(ISERROR(IF(VALUE(MID('Настройки ТИК'!$C$17,4,2))=VALUE(MID('Настройки ТИК'!$D$17,4,2)),IF(AY42="К",AS42,0),IF(MONTH($A42)&lt;VALUE(MID('Настройки ТИК'!$D$17,4,2)),IF(AY42="К",AS42,0),0))),0,IF(VALUE(MID('Настройки ТИК'!$C$17,4,2))=VALUE(MID('Настройки ТИК'!$D$17,4,2)),IF(AY42="К",AS42,0),IF(MONTH($A42)&lt;VALUE(MID('Настройки ТИК'!$D$17,4,2)),IF(AY42="К",AS42,0),0)))</f>
        <v>0</v>
      </c>
      <c r="AU42" s="257">
        <f>IF(ISERROR(IF(VALUE(MID('Настройки ТИК'!$C$17,4,2))=VALUE(MID('Настройки ТИК'!$D$17,4,2)),0,IF(MONTH($A42)&lt;VALUE(MID('Настройки ТИК'!$D$17,4,2)),0,IF(AY42="К",AS42,0)))),0,IF(VALUE(MID('Настройки ТИК'!$C$17,4,2))=VALUE(MID('Настройки ТИК'!$D$17,4,2)),0,IF(MONTH($A42)&lt;VALUE(MID('Настройки ТИК'!$D$17,4,2)),0,IF(AY42="К",AS42,0))))</f>
        <v>0</v>
      </c>
      <c r="AV42" s="257">
        <f t="shared" si="28"/>
        <v>0</v>
      </c>
      <c r="AW42" s="257">
        <f t="shared" si="29"/>
        <v>0</v>
      </c>
      <c r="AX42" s="280">
        <f t="shared" ca="1" si="30"/>
        <v>0</v>
      </c>
      <c r="AY42" s="651" t="str">
        <f t="shared" si="31"/>
        <v/>
      </c>
      <c r="AZ42" s="254" t="str">
        <f t="shared" si="32"/>
        <v/>
      </c>
      <c r="BA42" s="171"/>
      <c r="BB42" s="171"/>
      <c r="BC42" s="255" t="str">
        <f t="shared" si="33"/>
        <v>0:</v>
      </c>
      <c r="BD42" s="255" t="str">
        <f t="shared" si="34"/>
        <v>0:</v>
      </c>
      <c r="BE42" s="256">
        <f t="shared" si="35"/>
        <v>0</v>
      </c>
      <c r="BF42" s="257">
        <f>IF(ISERROR(IF(VALUE(MID('Настройки ТИК'!$C$17,4,2))=VALUE(MID('Настройки ТИК'!$D$17,4,2)),IF(BK42="К",BE42,0),IF(MONTH($A42)&lt;VALUE(MID('Настройки ТИК'!$D$17,4,2)),IF(BK42="К",BE42,0),0))),0,IF(VALUE(MID('Настройки ТИК'!$C$17,4,2))=VALUE(MID('Настройки ТИК'!$D$17,4,2)),IF(BK42="К",BE42,0),IF(MONTH($A42)&lt;VALUE(MID('Настройки ТИК'!$D$17,4,2)),IF(BK42="К",BE42,0),0)))</f>
        <v>0</v>
      </c>
      <c r="BG42" s="257">
        <f>IF(ISERROR(IF(VALUE(MID('Настройки ТИК'!$C$17,4,2))=VALUE(MID('Настройки ТИК'!$D$17,4,2)),0,IF(MONTH($A42)&lt;VALUE(MID('Настройки ТИК'!$D$17,4,2)),0,IF(BK42="К",BE42,0)))),0,IF(VALUE(MID('Настройки ТИК'!$C$17,4,2))=VALUE(MID('Настройки ТИК'!$D$17,4,2)),0,IF(MONTH($A42)&lt;VALUE(MID('Настройки ТИК'!$D$17,4,2)),0,IF(BK42="К",BE42,0))))</f>
        <v>0</v>
      </c>
      <c r="BH42" s="257">
        <f t="shared" si="36"/>
        <v>0</v>
      </c>
      <c r="BI42" s="257">
        <f t="shared" si="37"/>
        <v>0</v>
      </c>
      <c r="BJ42" s="280">
        <f t="shared" ca="1" si="38"/>
        <v>0</v>
      </c>
      <c r="BK42" s="651" t="str">
        <f t="shared" si="39"/>
        <v/>
      </c>
      <c r="BL42" s="254" t="str">
        <f t="shared" si="40"/>
        <v/>
      </c>
      <c r="BM42" s="171"/>
      <c r="BN42" s="171"/>
      <c r="BO42" s="255" t="str">
        <f t="shared" si="41"/>
        <v>0:</v>
      </c>
      <c r="BP42" s="255" t="str">
        <f t="shared" si="42"/>
        <v>0:</v>
      </c>
      <c r="BQ42" s="256">
        <f t="shared" si="43"/>
        <v>0</v>
      </c>
      <c r="BR42" s="257">
        <f>IF(ISERROR(IF(VALUE(MID('Настройки ТИК'!$C$17,4,2))=VALUE(MID('Настройки ТИК'!$D$17,4,2)),IF(BW42="К",BQ42,0),IF(MONTH($A42)&lt;VALUE(MID('Настройки ТИК'!$D$17,4,2)),IF(BW42="К",BQ42,0),0))),0,IF(VALUE(MID('Настройки ТИК'!$C$17,4,2))=VALUE(MID('Настройки ТИК'!$D$17,4,2)),IF(BW42="К",BQ42,0),IF(MONTH($A42)&lt;VALUE(MID('Настройки ТИК'!$D$17,4,2)),IF(BW42="К",BQ42,0),0)))</f>
        <v>0</v>
      </c>
      <c r="BS42" s="257">
        <f>IF(ISERROR(IF(VALUE(MID('Настройки ТИК'!$C$17,4,2))=VALUE(MID('Настройки ТИК'!$D$17,4,2)),0,IF(MONTH($A42)&lt;VALUE(MID('Настройки ТИК'!$D$17,4,2)),0,IF(BW42="К",BQ42,0)))),0,IF(VALUE(MID('Настройки ТИК'!$C$17,4,2))=VALUE(MID('Настройки ТИК'!$D$17,4,2)),0,IF(MONTH($A42)&lt;VALUE(MID('Настройки ТИК'!$D$17,4,2)),0,IF(BW42="К",BQ42,0))))</f>
        <v>0</v>
      </c>
      <c r="BT42" s="257">
        <f t="shared" si="44"/>
        <v>0</v>
      </c>
      <c r="BU42" s="257">
        <f t="shared" si="45"/>
        <v>0</v>
      </c>
      <c r="BV42" s="280">
        <f t="shared" ca="1" si="46"/>
        <v>0</v>
      </c>
      <c r="BW42" s="651" t="str">
        <f t="shared" si="47"/>
        <v/>
      </c>
      <c r="BX42" s="254" t="str">
        <f t="shared" si="48"/>
        <v/>
      </c>
      <c r="BY42" s="171"/>
      <c r="BZ42" s="171"/>
      <c r="CA42" s="255" t="str">
        <f t="shared" si="49"/>
        <v>0:</v>
      </c>
      <c r="CB42" s="255" t="str">
        <f t="shared" si="50"/>
        <v>0:</v>
      </c>
      <c r="CC42" s="256">
        <f t="shared" si="51"/>
        <v>0</v>
      </c>
      <c r="CD42" s="257">
        <f>IF(ISERROR(IF(VALUE(MID('Настройки ТИК'!$C$17,4,2))=VALUE(MID('Настройки ТИК'!$D$17,4,2)),IF(CI42="К",CC42,0),IF(MONTH($A42)&lt;VALUE(MID('Настройки ТИК'!$D$17,4,2)),IF(CI42="К",CC42,0),0))),0,IF(VALUE(MID('Настройки ТИК'!$C$17,4,2))=VALUE(MID('Настройки ТИК'!$D$17,4,2)),IF(CI42="К",CC42,0),IF(MONTH($A42)&lt;VALUE(MID('Настройки ТИК'!$D$17,4,2)),IF(CI42="К",CC42,0),0)))</f>
        <v>0</v>
      </c>
      <c r="CE42" s="257">
        <f>IF(ISERROR(IF(VALUE(MID('Настройки ТИК'!$C$17,4,2))=VALUE(MID('Настройки ТИК'!$D$17,4,2)),0,IF(MONTH($A42)&lt;VALUE(MID('Настройки ТИК'!$D$17,4,2)),0,IF(CI42="К",CC42,0)))),0,IF(VALUE(MID('Настройки ТИК'!$C$17,4,2))=VALUE(MID('Настройки ТИК'!$D$17,4,2)),0,IF(MONTH($A42)&lt;VALUE(MID('Настройки ТИК'!$D$17,4,2)),0,IF(CI42="К",CC42,0))))</f>
        <v>0</v>
      </c>
      <c r="CF42" s="257">
        <f t="shared" si="52"/>
        <v>0</v>
      </c>
      <c r="CG42" s="257">
        <f t="shared" si="53"/>
        <v>0</v>
      </c>
      <c r="CH42" s="280">
        <f t="shared" ca="1" si="54"/>
        <v>0</v>
      </c>
      <c r="CI42" s="651" t="str">
        <f t="shared" si="55"/>
        <v/>
      </c>
      <c r="CJ42" s="254" t="str">
        <f t="shared" si="56"/>
        <v/>
      </c>
      <c r="CK42" s="171"/>
      <c r="CL42" s="171"/>
      <c r="CM42" s="255" t="str">
        <f t="shared" si="57"/>
        <v>0:</v>
      </c>
      <c r="CN42" s="255" t="str">
        <f t="shared" si="58"/>
        <v>0:</v>
      </c>
      <c r="CO42" s="256">
        <f t="shared" si="59"/>
        <v>0</v>
      </c>
      <c r="CP42" s="257">
        <f>IF(ISERROR(IF(VALUE(MID('Настройки ТИК'!$C$17,4,2))=VALUE(MID('Настройки ТИК'!$D$17,4,2)),IF(CU42="К",CO42,0),IF(MONTH($A42)&lt;VALUE(MID('Настройки ТИК'!$D$17,4,2)),IF(CU42="К",CO42,0),0))),0,IF(VALUE(MID('Настройки ТИК'!$C$17,4,2))=VALUE(MID('Настройки ТИК'!$D$17,4,2)),IF(CU42="К",CO42,0),IF(MONTH($A42)&lt;VALUE(MID('Настройки ТИК'!$D$17,4,2)),IF(CU42="К",CO42,0),0)))</f>
        <v>0</v>
      </c>
      <c r="CQ42" s="257">
        <f>IF(ISERROR(IF(VALUE(MID('Настройки ТИК'!$C$17,4,2))=VALUE(MID('Настройки ТИК'!$D$17,4,2)),0,IF(MONTH($A42)&lt;VALUE(MID('Настройки ТИК'!$D$17,4,2)),0,IF(CU42="К",CO42,0)))),0,IF(VALUE(MID('Настройки ТИК'!$C$17,4,2))=VALUE(MID('Настройки ТИК'!$D$17,4,2)),0,IF(MONTH($A42)&lt;VALUE(MID('Настройки ТИК'!$D$17,4,2)),0,IF(CU42="К",CO42,0))))</f>
        <v>0</v>
      </c>
      <c r="CR42" s="257">
        <f t="shared" si="60"/>
        <v>0</v>
      </c>
      <c r="CS42" s="257">
        <f t="shared" si="61"/>
        <v>0</v>
      </c>
      <c r="CT42" s="280">
        <f t="shared" ca="1" si="62"/>
        <v>0</v>
      </c>
      <c r="CU42" s="651" t="str">
        <f t="shared" si="63"/>
        <v/>
      </c>
      <c r="CV42" s="254" t="str">
        <f t="shared" si="64"/>
        <v/>
      </c>
      <c r="CW42" s="171"/>
      <c r="CX42" s="171"/>
      <c r="CY42" s="255" t="str">
        <f t="shared" si="65"/>
        <v>0:</v>
      </c>
      <c r="CZ42" s="255" t="str">
        <f t="shared" si="66"/>
        <v>0:</v>
      </c>
      <c r="DA42" s="256">
        <f t="shared" si="67"/>
        <v>0</v>
      </c>
      <c r="DB42" s="257">
        <f>IF(ISERROR(IF(VALUE(MID('Настройки ТИК'!$C$17,4,2))=VALUE(MID('Настройки ТИК'!$D$17,4,2)),IF(DG42="К",DA42,0),IF(MONTH($A42)&lt;VALUE(MID('Настройки ТИК'!$D$17,4,2)),IF(DG42="К",DA42,0),0))),0,IF(VALUE(MID('Настройки ТИК'!$C$17,4,2))=VALUE(MID('Настройки ТИК'!$D$17,4,2)),IF(DG42="К",DA42,0),IF(MONTH($A42)&lt;VALUE(MID('Настройки ТИК'!$D$17,4,2)),IF(DG42="К",DA42,0),0)))</f>
        <v>0</v>
      </c>
      <c r="DC42" s="257">
        <f>IF(ISERROR(IF(VALUE(MID('Настройки ТИК'!$C$17,4,2))=VALUE(MID('Настройки ТИК'!$D$17,4,2)),0,IF(MONTH($A42)&lt;VALUE(MID('Настройки ТИК'!$D$17,4,2)),0,IF(DG42="К",DA42,0)))),0,IF(VALUE(MID('Настройки ТИК'!$C$17,4,2))=VALUE(MID('Настройки ТИК'!$D$17,4,2)),0,IF(MONTH($A42)&lt;VALUE(MID('Настройки ТИК'!$D$17,4,2)),0,IF(DG42="К",DA42,0))))</f>
        <v>0</v>
      </c>
      <c r="DD42" s="257">
        <f t="shared" si="68"/>
        <v>0</v>
      </c>
      <c r="DE42" s="257">
        <f t="shared" si="69"/>
        <v>0</v>
      </c>
      <c r="DF42" s="280">
        <f t="shared" ca="1" si="70"/>
        <v>0</v>
      </c>
      <c r="DG42" s="651" t="str">
        <f t="shared" si="71"/>
        <v/>
      </c>
      <c r="DH42" s="254" t="str">
        <f t="shared" si="72"/>
        <v/>
      </c>
      <c r="DI42" s="171"/>
      <c r="DJ42" s="171"/>
      <c r="DK42" s="255" t="str">
        <f t="shared" si="73"/>
        <v>0:</v>
      </c>
      <c r="DL42" s="255" t="str">
        <f t="shared" si="74"/>
        <v>0:</v>
      </c>
      <c r="DM42" s="256">
        <f t="shared" si="75"/>
        <v>0</v>
      </c>
      <c r="DN42" s="257">
        <f>IF(ISERROR(IF(VALUE(MID('Настройки ТИК'!$C$17,4,2))=VALUE(MID('Настройки ТИК'!$D$17,4,2)),IF(DS42="К",DM42,0),IF(MONTH($A42)&lt;VALUE(MID('Настройки ТИК'!$D$17,4,2)),IF(DS42="К",DM42,0),0))),0,IF(VALUE(MID('Настройки ТИК'!$C$17,4,2))=VALUE(MID('Настройки ТИК'!$D$17,4,2)),IF(DS42="К",DM42,0),IF(MONTH($A42)&lt;VALUE(MID('Настройки ТИК'!$D$17,4,2)),IF(DS42="К",DM42,0),0)))</f>
        <v>0</v>
      </c>
      <c r="DO42" s="257">
        <f>IF(ISERROR(IF(VALUE(MID('Настройки ТИК'!$C$17,4,2))=VALUE(MID('Настройки ТИК'!$D$17,4,2)),0,IF(MONTH($A42)&lt;VALUE(MID('Настройки ТИК'!$D$17,4,2)),0,IF(DS42="К",DM42,0)))),0,IF(VALUE(MID('Настройки ТИК'!$C$17,4,2))=VALUE(MID('Настройки ТИК'!$D$17,4,2)),0,IF(MONTH($A42)&lt;VALUE(MID('Настройки ТИК'!$D$17,4,2)),0,IF(DS42="К",DM42,0))))</f>
        <v>0</v>
      </c>
      <c r="DP42" s="257">
        <f t="shared" si="76"/>
        <v>0</v>
      </c>
      <c r="DQ42" s="257">
        <f t="shared" si="77"/>
        <v>0</v>
      </c>
      <c r="DR42" s="280">
        <f t="shared" ca="1" si="78"/>
        <v>0</v>
      </c>
      <c r="DS42" s="651" t="str">
        <f t="shared" si="79"/>
        <v/>
      </c>
      <c r="DT42" s="254" t="str">
        <f t="shared" si="80"/>
        <v/>
      </c>
      <c r="DU42" s="171"/>
      <c r="DV42" s="171"/>
      <c r="DW42" s="255" t="str">
        <f t="shared" si="81"/>
        <v>0:</v>
      </c>
      <c r="DX42" s="255" t="str">
        <f t="shared" si="82"/>
        <v>0:</v>
      </c>
      <c r="DY42" s="256">
        <f t="shared" si="83"/>
        <v>0</v>
      </c>
      <c r="DZ42" s="257">
        <f>IF(ISERROR(IF(VALUE(MID('Настройки ТИК'!$C$17,4,2))=VALUE(MID('Настройки ТИК'!$D$17,4,2)),IF(EE42="К",DY42,0),IF(MONTH($A42)&lt;VALUE(MID('Настройки ТИК'!$D$17,4,2)),IF(EE42="К",DY42,0),0))),0,IF(VALUE(MID('Настройки ТИК'!$C$17,4,2))=VALUE(MID('Настройки ТИК'!$D$17,4,2)),IF(EE42="К",DY42,0),IF(MONTH($A42)&lt;VALUE(MID('Настройки ТИК'!$D$17,4,2)),IF(EE42="К",DY42,0),0)))</f>
        <v>0</v>
      </c>
      <c r="EA42" s="257">
        <f>IF(ISERROR(IF(VALUE(MID('Настройки ТИК'!$C$17,4,2))=VALUE(MID('Настройки ТИК'!$D$17,4,2)),0,IF(MONTH($A42)&lt;VALUE(MID('Настройки ТИК'!$D$17,4,2)),0,IF(EE42="К",DY42,0)))),0,IF(VALUE(MID('Настройки ТИК'!$C$17,4,2))=VALUE(MID('Настройки ТИК'!$D$17,4,2)),0,IF(MONTH($A42)&lt;VALUE(MID('Настройки ТИК'!$D$17,4,2)),0,IF(EE42="К",DY42,0))))</f>
        <v>0</v>
      </c>
      <c r="EB42" s="257">
        <f t="shared" si="84"/>
        <v>0</v>
      </c>
      <c r="EC42" s="257">
        <f t="shared" si="85"/>
        <v>0</v>
      </c>
      <c r="ED42" s="280">
        <f t="shared" ca="1" si="86"/>
        <v>0</v>
      </c>
      <c r="EE42" s="651" t="str">
        <f t="shared" si="87"/>
        <v/>
      </c>
      <c r="EF42" s="254" t="str">
        <f t="shared" si="88"/>
        <v/>
      </c>
      <c r="EG42" s="171"/>
      <c r="EH42" s="171"/>
      <c r="EI42" s="255" t="str">
        <f t="shared" si="89"/>
        <v>0:</v>
      </c>
      <c r="EJ42" s="255" t="str">
        <f t="shared" si="90"/>
        <v>0:</v>
      </c>
      <c r="EK42" s="256">
        <f t="shared" si="91"/>
        <v>0</v>
      </c>
      <c r="EL42" s="257">
        <f>IF(ISERROR(IF(VALUE(MID('Настройки ТИК'!$C$17,4,2))=VALUE(MID('Настройки ТИК'!$D$17,4,2)),IF(EQ42="К",EK42,0),IF(MONTH($A42)&lt;VALUE(MID('Настройки ТИК'!$D$17,4,2)),IF(EQ42="К",EK42,0),0))),0,IF(VALUE(MID('Настройки ТИК'!$C$17,4,2))=VALUE(MID('Настройки ТИК'!$D$17,4,2)),IF(EQ42="К",EK42,0),IF(MONTH($A42)&lt;VALUE(MID('Настройки ТИК'!$D$17,4,2)),IF(EQ42="К",EK42,0),0)))</f>
        <v>0</v>
      </c>
      <c r="EM42" s="257">
        <f>IF(ISERROR(IF(VALUE(MID('Настройки ТИК'!$C$17,4,2))=VALUE(MID('Настройки ТИК'!$D$17,4,2)),0,IF(MONTH($A42)&lt;VALUE(MID('Настройки ТИК'!$D$17,4,2)),0,IF(EQ42="К",EK42,0)))),0,IF(VALUE(MID('Настройки ТИК'!$C$17,4,2))=VALUE(MID('Настройки ТИК'!$D$17,4,2)),0,IF(MONTH($A42)&lt;VALUE(MID('Настройки ТИК'!$D$17,4,2)),0,IF(EQ42="К",EK42,0))))</f>
        <v>0</v>
      </c>
      <c r="EN42" s="257">
        <f t="shared" si="92"/>
        <v>0</v>
      </c>
      <c r="EO42" s="257">
        <f t="shared" si="93"/>
        <v>0</v>
      </c>
      <c r="EP42" s="280">
        <f t="shared" ca="1" si="94"/>
        <v>0</v>
      </c>
      <c r="EQ42" s="651" t="str">
        <f t="shared" si="95"/>
        <v/>
      </c>
      <c r="ER42" s="254" t="str">
        <f t="shared" si="96"/>
        <v/>
      </c>
      <c r="ES42" s="171"/>
      <c r="ET42" s="171"/>
      <c r="EU42" s="255" t="str">
        <f t="shared" si="97"/>
        <v>0:</v>
      </c>
      <c r="EV42" s="255" t="str">
        <f t="shared" si="98"/>
        <v>0:</v>
      </c>
      <c r="EW42" s="256">
        <f t="shared" si="99"/>
        <v>0</v>
      </c>
      <c r="EX42" s="257">
        <f>IF(ISERROR(IF(VALUE(MID('Настройки ТИК'!$C$17,4,2))=VALUE(MID('Настройки ТИК'!$D$17,4,2)),IF(FC42="К",EW42,0),IF(MONTH($A42)&lt;VALUE(MID('Настройки ТИК'!$D$17,4,2)),IF(FC42="К",EW42,0),0))),0,IF(VALUE(MID('Настройки ТИК'!$C$17,4,2))=VALUE(MID('Настройки ТИК'!$D$17,4,2)),IF(FC42="К",EW42,0),IF(MONTH($A42)&lt;VALUE(MID('Настройки ТИК'!$D$17,4,2)),IF(FC42="К",EW42,0),0)))</f>
        <v>0</v>
      </c>
      <c r="EY42" s="257">
        <f>IF(ISERROR(IF(VALUE(MID('Настройки ТИК'!$C$17,4,2))=VALUE(MID('Настройки ТИК'!$D$17,4,2)),0,IF(MONTH($A42)&lt;VALUE(MID('Настройки ТИК'!$D$17,4,2)),0,IF(FC42="К",EW42,0)))),0,IF(VALUE(MID('Настройки ТИК'!$C$17,4,2))=VALUE(MID('Настройки ТИК'!$D$17,4,2)),0,IF(MONTH($A42)&lt;VALUE(MID('Настройки ТИК'!$D$17,4,2)),0,IF(FC42="К",EW42,0))))</f>
        <v>0</v>
      </c>
      <c r="EZ42" s="257">
        <f t="shared" si="100"/>
        <v>0</v>
      </c>
      <c r="FA42" s="257">
        <f t="shared" si="101"/>
        <v>0</v>
      </c>
      <c r="FB42" s="280">
        <f t="shared" ca="1" si="102"/>
        <v>0</v>
      </c>
      <c r="FC42" s="651" t="str">
        <f t="shared" si="103"/>
        <v/>
      </c>
      <c r="FD42" s="254" t="str">
        <f t="shared" si="104"/>
        <v/>
      </c>
      <c r="FE42" s="171"/>
      <c r="FF42" s="171"/>
      <c r="FG42" s="255" t="str">
        <f t="shared" si="105"/>
        <v>0:</v>
      </c>
      <c r="FH42" s="255" t="str">
        <f t="shared" si="106"/>
        <v>0:</v>
      </c>
      <c r="FI42" s="256">
        <f t="shared" si="107"/>
        <v>0</v>
      </c>
      <c r="FJ42" s="257">
        <f>IF(ISERROR(IF(VALUE(MID('Настройки ТИК'!$C$17,4,2))=VALUE(MID('Настройки ТИК'!$D$17,4,2)),IF(FO42="К",FI42,0),IF(MONTH($A42)&lt;VALUE(MID('Настройки ТИК'!$D$17,4,2)),IF(FO42="К",FI42,0),0))),0,IF(VALUE(MID('Настройки ТИК'!$C$17,4,2))=VALUE(MID('Настройки ТИК'!$D$17,4,2)),IF(FO42="К",FI42,0),IF(MONTH($A42)&lt;VALUE(MID('Настройки ТИК'!$D$17,4,2)),IF(FO42="К",FI42,0),0)))</f>
        <v>0</v>
      </c>
      <c r="FK42" s="257">
        <f>IF(ISERROR(IF(VALUE(MID('Настройки ТИК'!$C$17,4,2))=VALUE(MID('Настройки ТИК'!$D$17,4,2)),0,IF(MONTH($A42)&lt;VALUE(MID('Настройки ТИК'!$D$17,4,2)),0,IF(FO42="К",FI42,0)))),0,IF(VALUE(MID('Настройки ТИК'!$C$17,4,2))=VALUE(MID('Настройки ТИК'!$D$17,4,2)),0,IF(MONTH($A42)&lt;VALUE(MID('Настройки ТИК'!$D$17,4,2)),0,IF(FO42="К",FI42,0))))</f>
        <v>0</v>
      </c>
      <c r="FL42" s="257">
        <f t="shared" si="108"/>
        <v>0</v>
      </c>
      <c r="FM42" s="257">
        <f t="shared" si="109"/>
        <v>0</v>
      </c>
      <c r="FN42" s="280">
        <f t="shared" ca="1" si="110"/>
        <v>0</v>
      </c>
      <c r="FO42" s="651" t="str">
        <f t="shared" si="111"/>
        <v/>
      </c>
      <c r="FP42" s="254" t="str">
        <f t="shared" si="112"/>
        <v/>
      </c>
      <c r="FQ42" s="171"/>
      <c r="FR42" s="171"/>
      <c r="FS42" s="255" t="str">
        <f t="shared" si="113"/>
        <v>0:</v>
      </c>
      <c r="FT42" s="255" t="str">
        <f t="shared" si="114"/>
        <v>0:</v>
      </c>
      <c r="FU42" s="256">
        <f t="shared" si="115"/>
        <v>0</v>
      </c>
      <c r="FV42" s="257">
        <f>IF(ISERROR(IF(VALUE(MID('Настройки ТИК'!$C$17,4,2))=VALUE(MID('Настройки ТИК'!$D$17,4,2)),IF(GA42="К",FU42,0),IF(MONTH($A42)&lt;VALUE(MID('Настройки ТИК'!$D$17,4,2)),IF(GA42="К",FU42,0),0))),0,IF(VALUE(MID('Настройки ТИК'!$C$17,4,2))=VALUE(MID('Настройки ТИК'!$D$17,4,2)),IF(GA42="К",FU42,0),IF(MONTH($A42)&lt;VALUE(MID('Настройки ТИК'!$D$17,4,2)),IF(GA42="К",FU42,0),0)))</f>
        <v>0</v>
      </c>
      <c r="FW42" s="257">
        <f>IF(ISERROR(IF(VALUE(MID('Настройки ТИК'!$C$17,4,2))=VALUE(MID('Настройки ТИК'!$D$17,4,2)),0,IF(MONTH($A42)&lt;VALUE(MID('Настройки ТИК'!$D$17,4,2)),0,IF(GA42="К",FU42,0)))),0,IF(VALUE(MID('Настройки ТИК'!$C$17,4,2))=VALUE(MID('Настройки ТИК'!$D$17,4,2)),0,IF(MONTH($A42)&lt;VALUE(MID('Настройки ТИК'!$D$17,4,2)),0,IF(GA42="К",FU42,0))))</f>
        <v>0</v>
      </c>
      <c r="FX42" s="257">
        <f t="shared" si="116"/>
        <v>0</v>
      </c>
      <c r="FY42" s="257">
        <f t="shared" si="117"/>
        <v>0</v>
      </c>
      <c r="FZ42" s="280">
        <f t="shared" ca="1" si="118"/>
        <v>0</v>
      </c>
      <c r="GA42" s="651" t="str">
        <f t="shared" si="119"/>
        <v/>
      </c>
      <c r="GB42" s="254" t="str">
        <f t="shared" si="120"/>
        <v/>
      </c>
      <c r="GC42" s="171"/>
      <c r="GD42" s="171"/>
      <c r="GE42" s="255" t="str">
        <f t="shared" si="121"/>
        <v>0:</v>
      </c>
      <c r="GF42" s="255" t="str">
        <f t="shared" si="122"/>
        <v>0:</v>
      </c>
      <c r="GG42" s="256">
        <f t="shared" si="123"/>
        <v>0</v>
      </c>
      <c r="GH42" s="257">
        <f>IF(ISERROR(IF(VALUE(MID('Настройки ТИК'!$C$17,4,2))=VALUE(MID('Настройки ТИК'!$D$17,4,2)),IF(GM42="К",GG42,0),IF(MONTH($A42)&lt;VALUE(MID('Настройки ТИК'!$D$17,4,2)),IF(GM42="К",GG42,0),0))),0,IF(VALUE(MID('Настройки ТИК'!$C$17,4,2))=VALUE(MID('Настройки ТИК'!$D$17,4,2)),IF(GM42="К",GG42,0),IF(MONTH($A42)&lt;VALUE(MID('Настройки ТИК'!$D$17,4,2)),IF(GM42="К",GG42,0),0)))</f>
        <v>0</v>
      </c>
      <c r="GI42" s="257">
        <f>IF(ISERROR(IF(VALUE(MID('Настройки ТИК'!$C$17,4,2))=VALUE(MID('Настройки ТИК'!$D$17,4,2)),0,IF(MONTH($A42)&lt;VALUE(MID('Настройки ТИК'!$D$17,4,2)),0,IF(GM42="К",GG42,0)))),0,IF(VALUE(MID('Настройки ТИК'!$C$17,4,2))=VALUE(MID('Настройки ТИК'!$D$17,4,2)),0,IF(MONTH($A42)&lt;VALUE(MID('Настройки ТИК'!$D$17,4,2)),0,IF(GM42="К",GG42,0))))</f>
        <v>0</v>
      </c>
      <c r="GJ42" s="257">
        <f t="shared" si="124"/>
        <v>0</v>
      </c>
      <c r="GK42" s="257">
        <f t="shared" si="125"/>
        <v>0</v>
      </c>
      <c r="GL42" s="280">
        <f t="shared" ca="1" si="126"/>
        <v>0</v>
      </c>
      <c r="GM42" s="651" t="str">
        <f t="shared" si="127"/>
        <v/>
      </c>
      <c r="GN42" s="254" t="str">
        <f t="shared" si="128"/>
        <v/>
      </c>
      <c r="GO42" s="171"/>
      <c r="GP42" s="171"/>
      <c r="GQ42" s="255" t="str">
        <f t="shared" si="129"/>
        <v>0:</v>
      </c>
      <c r="GR42" s="255" t="str">
        <f t="shared" si="130"/>
        <v>0:</v>
      </c>
      <c r="GS42" s="256">
        <f t="shared" si="131"/>
        <v>0</v>
      </c>
      <c r="GT42" s="257">
        <f>IF(ISERROR(IF(VALUE(MID('Настройки ТИК'!$C$17,4,2))=VALUE(MID('Настройки ТИК'!$D$17,4,2)),IF(GY42="К",GS42,0),IF(MONTH($A42)&lt;VALUE(MID('Настройки ТИК'!$D$17,4,2)),IF(GY42="К",GS42,0),0))),0,IF(VALUE(MID('Настройки ТИК'!$C$17,4,2))=VALUE(MID('Настройки ТИК'!$D$17,4,2)),IF(GY42="К",GS42,0),IF(MONTH($A42)&lt;VALUE(MID('Настройки ТИК'!$D$17,4,2)),IF(GY42="К",GS42,0),0)))</f>
        <v>0</v>
      </c>
      <c r="GU42" s="257">
        <f>IF(ISERROR(IF(VALUE(MID('Настройки ТИК'!$C$17,4,2))=VALUE(MID('Настройки ТИК'!$D$17,4,2)),0,IF(MONTH($A42)&lt;VALUE(MID('Настройки ТИК'!$D$17,4,2)),0,IF(GY42="К",GS42,0)))),0,IF(VALUE(MID('Настройки ТИК'!$C$17,4,2))=VALUE(MID('Настройки ТИК'!$D$17,4,2)),0,IF(MONTH($A42)&lt;VALUE(MID('Настройки ТИК'!$D$17,4,2)),0,IF(GY42="К",GS42,0))))</f>
        <v>0</v>
      </c>
      <c r="GV42" s="257">
        <f t="shared" si="132"/>
        <v>0</v>
      </c>
      <c r="GW42" s="257">
        <f t="shared" si="133"/>
        <v>0</v>
      </c>
      <c r="GX42" s="280">
        <f t="shared" ca="1" si="134"/>
        <v>0</v>
      </c>
      <c r="GY42" s="651" t="str">
        <f t="shared" si="135"/>
        <v/>
      </c>
      <c r="GZ42" s="254" t="str">
        <f t="shared" si="136"/>
        <v/>
      </c>
      <c r="HA42" s="171"/>
      <c r="HB42" s="171"/>
      <c r="HC42" s="255" t="str">
        <f t="shared" si="137"/>
        <v>0:</v>
      </c>
      <c r="HD42" s="255" t="str">
        <f t="shared" si="138"/>
        <v>0:</v>
      </c>
      <c r="HE42" s="256">
        <f t="shared" si="139"/>
        <v>0</v>
      </c>
      <c r="HF42" s="257">
        <f>IF(ISERROR(IF(VALUE(MID('Настройки ТИК'!$C$17,4,2))=VALUE(MID('Настройки ТИК'!$D$17,4,2)),IF(HK42="К",HE42,0),IF(MONTH($A42)&lt;VALUE(MID('Настройки ТИК'!$D$17,4,2)),IF(HK42="К",HE42,0),0))),0,IF(VALUE(MID('Настройки ТИК'!$C$17,4,2))=VALUE(MID('Настройки ТИК'!$D$17,4,2)),IF(HK42="К",HE42,0),IF(MONTH($A42)&lt;VALUE(MID('Настройки ТИК'!$D$17,4,2)),IF(HK42="К",HE42,0),0)))</f>
        <v>0</v>
      </c>
      <c r="HG42" s="257">
        <f>IF(ISERROR(IF(VALUE(MID('Настройки ТИК'!$C$17,4,2))=VALUE(MID('Настройки ТИК'!$D$17,4,2)),0,IF(MONTH($A42)&lt;VALUE(MID('Настройки ТИК'!$D$17,4,2)),0,IF(HK42="К",HE42,0)))),0,IF(VALUE(MID('Настройки ТИК'!$C$17,4,2))=VALUE(MID('Настройки ТИК'!$D$17,4,2)),0,IF(MONTH($A42)&lt;VALUE(MID('Настройки ТИК'!$D$17,4,2)),0,IF(HK42="К",HE42,0))))</f>
        <v>0</v>
      </c>
      <c r="HH42" s="257">
        <f t="shared" si="140"/>
        <v>0</v>
      </c>
      <c r="HI42" s="257">
        <f t="shared" si="141"/>
        <v>0</v>
      </c>
      <c r="HJ42" s="280">
        <f t="shared" ca="1" si="142"/>
        <v>0</v>
      </c>
      <c r="HK42" s="651" t="str">
        <f t="shared" si="143"/>
        <v/>
      </c>
      <c r="HO42" s="377" t="str">
        <f>'Настройки ТИК'!$C$55</f>
        <v>116_2605_426</v>
      </c>
    </row>
    <row r="43" spans="1:223" x14ac:dyDescent="0.25">
      <c r="A43" s="777" t="e">
        <f>DATE(RIGHT(date_of_choice, 4), MID(date_of_choice, FIND(".", date_of_choice) + 1, 2),LEFT(date_of_choice, 2))-13</f>
        <v>#VALUE!</v>
      </c>
      <c r="B43" s="389"/>
      <c r="C43" s="462">
        <v>15</v>
      </c>
      <c r="D43" s="254">
        <f t="shared" si="0"/>
        <v>134</v>
      </c>
      <c r="E43" s="171"/>
      <c r="F43" s="171"/>
      <c r="G43" s="255" t="str">
        <f t="shared" si="1"/>
        <v>0:</v>
      </c>
      <c r="H43" s="255" t="str">
        <f t="shared" si="2"/>
        <v>0:</v>
      </c>
      <c r="I43" s="256">
        <f t="shared" si="3"/>
        <v>0</v>
      </c>
      <c r="J43" s="257">
        <f>IF(ISERROR(IF(VALUE(MID('Настройки ТИК'!$C$17,4,2))=VALUE(MID('Настройки ТИК'!$D$17,4,2)),IF(O43="К",I43,0),IF(MONTH($A43)&lt;VALUE(MID('Настройки ТИК'!$D$17,4,2)),IF(O43="К",I43,0),0))),0,IF(VALUE(MID('Настройки ТИК'!$C$17,4,2))=VALUE(MID('Настройки ТИК'!$D$17,4,2)),IF(O43="К",I43,0),IF(MONTH($A43)&lt;VALUE(MID('Настройки ТИК'!$D$17,4,2)),IF(O43="К",I43,0),0)))</f>
        <v>0</v>
      </c>
      <c r="K43" s="257">
        <f>IF(ISERROR(IF(VALUE(MID('Настройки ТИК'!$C$17,4,2))=VALUE(MID('Настройки ТИК'!$D$17,4,2)),0,IF(MONTH($A43)&lt;VALUE(MID('Настройки ТИК'!$D$17,4,2)),0,IF(O43="К",I43,0)))),0,IF(VALUE(MID('Настройки ТИК'!$C$17,4,2))=VALUE(MID('Настройки ТИК'!$D$17,4,2)),0,IF(MONTH($A43)&lt;VALUE(MID('Настройки ТИК'!$D$17,4,2)),0,IF(O43="К",I43,0))))</f>
        <v>0</v>
      </c>
      <c r="L43" s="257">
        <f t="shared" si="4"/>
        <v>0</v>
      </c>
      <c r="M43" s="257">
        <f t="shared" si="5"/>
        <v>0</v>
      </c>
      <c r="N43" s="280">
        <f t="shared" ca="1" si="6"/>
        <v>0</v>
      </c>
      <c r="O43" s="651" t="str">
        <f t="shared" si="7"/>
        <v/>
      </c>
      <c r="P43" s="254">
        <f t="shared" si="8"/>
        <v>135</v>
      </c>
      <c r="Q43" s="171"/>
      <c r="R43" s="171"/>
      <c r="S43" s="255" t="str">
        <f t="shared" si="9"/>
        <v>0:</v>
      </c>
      <c r="T43" s="255" t="str">
        <f t="shared" si="10"/>
        <v>0:</v>
      </c>
      <c r="U43" s="256">
        <f t="shared" si="11"/>
        <v>0</v>
      </c>
      <c r="V43" s="257">
        <f>IF(ISERROR(IF(VALUE(MID('Настройки ТИК'!$C$17,4,2))=VALUE(MID('Настройки ТИК'!$D$17,4,2)),IF(AA43="К",U43,0),IF(MONTH($A43)&lt;VALUE(MID('Настройки ТИК'!$D$17,4,2)),IF(AA43="К",U43,0),0))),0,IF(VALUE(MID('Настройки ТИК'!$C$17,4,2))=VALUE(MID('Настройки ТИК'!$D$17,4,2)),IF(AA43="К",U43,0),IF(MONTH($A43)&lt;VALUE(MID('Настройки ТИК'!$D$17,4,2)),IF(AA43="К",U43,0),0)))</f>
        <v>0</v>
      </c>
      <c r="W43" s="257">
        <f>IF(ISERROR(IF(VALUE(MID('Настройки ТИК'!$C$17,4,2))=VALUE(MID('Настройки ТИК'!$D$17,4,2)),0,IF(MONTH($A43)&lt;VALUE(MID('Настройки ТИК'!$D$17,4,2)),0,IF(AA43="К",U43,0)))),0,IF(VALUE(MID('Настройки ТИК'!$C$17,4,2))=VALUE(MID('Настройки ТИК'!$D$17,4,2)),0,IF(MONTH($A43)&lt;VALUE(MID('Настройки ТИК'!$D$17,4,2)),0,IF(AA43="К",U43,0))))</f>
        <v>0</v>
      </c>
      <c r="X43" s="257">
        <f t="shared" si="12"/>
        <v>0</v>
      </c>
      <c r="Y43" s="257">
        <f t="shared" si="13"/>
        <v>0</v>
      </c>
      <c r="Z43" s="280">
        <f t="shared" ca="1" si="14"/>
        <v>0</v>
      </c>
      <c r="AA43" s="651" t="str">
        <f t="shared" si="15"/>
        <v/>
      </c>
      <c r="AB43" s="254">
        <f t="shared" si="16"/>
        <v>136</v>
      </c>
      <c r="AC43" s="171"/>
      <c r="AD43" s="171"/>
      <c r="AE43" s="255" t="str">
        <f t="shared" si="17"/>
        <v>0:</v>
      </c>
      <c r="AF43" s="255" t="str">
        <f t="shared" si="18"/>
        <v>0:</v>
      </c>
      <c r="AG43" s="256">
        <f t="shared" si="19"/>
        <v>0</v>
      </c>
      <c r="AH43" s="257">
        <f>IF(ISERROR(IF(VALUE(MID('Настройки ТИК'!$C$17,4,2))=VALUE(MID('Настройки ТИК'!$D$17,4,2)),IF(AM43="К",AG43,0),IF(MONTH($A43)&lt;VALUE(MID('Настройки ТИК'!$D$17,4,2)),IF(AM43="К",AG43,0),0))),0,IF(VALUE(MID('Настройки ТИК'!$C$17,4,2))=VALUE(MID('Настройки ТИК'!$D$17,4,2)),IF(AM43="К",AG43,0),IF(MONTH($A43)&lt;VALUE(MID('Настройки ТИК'!$D$17,4,2)),IF(AM43="К",AG43,0),0)))</f>
        <v>0</v>
      </c>
      <c r="AI43" s="257">
        <f>IF(ISERROR(IF(VALUE(MID('Настройки ТИК'!$C$17,4,2))=VALUE(MID('Настройки ТИК'!$D$17,4,2)),0,IF(MONTH($A43)&lt;VALUE(MID('Настройки ТИК'!$D$17,4,2)),0,IF(AM43="К",AG43,0)))),0,IF(VALUE(MID('Настройки ТИК'!$C$17,4,2))=VALUE(MID('Настройки ТИК'!$D$17,4,2)),0,IF(MONTH($A43)&lt;VALUE(MID('Настройки ТИК'!$D$17,4,2)),0,IF(AM43="К",AG43,0))))</f>
        <v>0</v>
      </c>
      <c r="AJ43" s="257">
        <f t="shared" si="20"/>
        <v>0</v>
      </c>
      <c r="AK43" s="257">
        <f t="shared" si="21"/>
        <v>0</v>
      </c>
      <c r="AL43" s="280">
        <f t="shared" ca="1" si="22"/>
        <v>0</v>
      </c>
      <c r="AM43" s="651" t="str">
        <f t="shared" si="23"/>
        <v/>
      </c>
      <c r="AN43" s="254" t="str">
        <f t="shared" si="24"/>
        <v/>
      </c>
      <c r="AO43" s="171"/>
      <c r="AP43" s="171"/>
      <c r="AQ43" s="255" t="str">
        <f t="shared" si="25"/>
        <v>0:</v>
      </c>
      <c r="AR43" s="255" t="str">
        <f t="shared" si="26"/>
        <v>0:</v>
      </c>
      <c r="AS43" s="256">
        <f t="shared" si="27"/>
        <v>0</v>
      </c>
      <c r="AT43" s="257">
        <f>IF(ISERROR(IF(VALUE(MID('Настройки ТИК'!$C$17,4,2))=VALUE(MID('Настройки ТИК'!$D$17,4,2)),IF(AY43="К",AS43,0),IF(MONTH($A43)&lt;VALUE(MID('Настройки ТИК'!$D$17,4,2)),IF(AY43="К",AS43,0),0))),0,IF(VALUE(MID('Настройки ТИК'!$C$17,4,2))=VALUE(MID('Настройки ТИК'!$D$17,4,2)),IF(AY43="К",AS43,0),IF(MONTH($A43)&lt;VALUE(MID('Настройки ТИК'!$D$17,4,2)),IF(AY43="К",AS43,0),0)))</f>
        <v>0</v>
      </c>
      <c r="AU43" s="257">
        <f>IF(ISERROR(IF(VALUE(MID('Настройки ТИК'!$C$17,4,2))=VALUE(MID('Настройки ТИК'!$D$17,4,2)),0,IF(MONTH($A43)&lt;VALUE(MID('Настройки ТИК'!$D$17,4,2)),0,IF(AY43="К",AS43,0)))),0,IF(VALUE(MID('Настройки ТИК'!$C$17,4,2))=VALUE(MID('Настройки ТИК'!$D$17,4,2)),0,IF(MONTH($A43)&lt;VALUE(MID('Настройки ТИК'!$D$17,4,2)),0,IF(AY43="К",AS43,0))))</f>
        <v>0</v>
      </c>
      <c r="AV43" s="257">
        <f t="shared" si="28"/>
        <v>0</v>
      </c>
      <c r="AW43" s="257">
        <f t="shared" si="29"/>
        <v>0</v>
      </c>
      <c r="AX43" s="280">
        <f t="shared" ca="1" si="30"/>
        <v>0</v>
      </c>
      <c r="AY43" s="651" t="str">
        <f t="shared" si="31"/>
        <v/>
      </c>
      <c r="AZ43" s="254" t="str">
        <f t="shared" si="32"/>
        <v/>
      </c>
      <c r="BA43" s="171"/>
      <c r="BB43" s="171"/>
      <c r="BC43" s="255" t="str">
        <f t="shared" si="33"/>
        <v>0:</v>
      </c>
      <c r="BD43" s="255" t="str">
        <f t="shared" si="34"/>
        <v>0:</v>
      </c>
      <c r="BE43" s="256">
        <f t="shared" si="35"/>
        <v>0</v>
      </c>
      <c r="BF43" s="257">
        <f>IF(ISERROR(IF(VALUE(MID('Настройки ТИК'!$C$17,4,2))=VALUE(MID('Настройки ТИК'!$D$17,4,2)),IF(BK43="К",BE43,0),IF(MONTH($A43)&lt;VALUE(MID('Настройки ТИК'!$D$17,4,2)),IF(BK43="К",BE43,0),0))),0,IF(VALUE(MID('Настройки ТИК'!$C$17,4,2))=VALUE(MID('Настройки ТИК'!$D$17,4,2)),IF(BK43="К",BE43,0),IF(MONTH($A43)&lt;VALUE(MID('Настройки ТИК'!$D$17,4,2)),IF(BK43="К",BE43,0),0)))</f>
        <v>0</v>
      </c>
      <c r="BG43" s="257">
        <f>IF(ISERROR(IF(VALUE(MID('Настройки ТИК'!$C$17,4,2))=VALUE(MID('Настройки ТИК'!$D$17,4,2)),0,IF(MONTH($A43)&lt;VALUE(MID('Настройки ТИК'!$D$17,4,2)),0,IF(BK43="К",BE43,0)))),0,IF(VALUE(MID('Настройки ТИК'!$C$17,4,2))=VALUE(MID('Настройки ТИК'!$D$17,4,2)),0,IF(MONTH($A43)&lt;VALUE(MID('Настройки ТИК'!$D$17,4,2)),0,IF(BK43="К",BE43,0))))</f>
        <v>0</v>
      </c>
      <c r="BH43" s="257">
        <f t="shared" si="36"/>
        <v>0</v>
      </c>
      <c r="BI43" s="257">
        <f t="shared" si="37"/>
        <v>0</v>
      </c>
      <c r="BJ43" s="280">
        <f t="shared" ca="1" si="38"/>
        <v>0</v>
      </c>
      <c r="BK43" s="651" t="str">
        <f t="shared" si="39"/>
        <v/>
      </c>
      <c r="BL43" s="254" t="str">
        <f t="shared" si="40"/>
        <v/>
      </c>
      <c r="BM43" s="171"/>
      <c r="BN43" s="171"/>
      <c r="BO43" s="255" t="str">
        <f t="shared" si="41"/>
        <v>0:</v>
      </c>
      <c r="BP43" s="255" t="str">
        <f t="shared" si="42"/>
        <v>0:</v>
      </c>
      <c r="BQ43" s="256">
        <f t="shared" si="43"/>
        <v>0</v>
      </c>
      <c r="BR43" s="257">
        <f>IF(ISERROR(IF(VALUE(MID('Настройки ТИК'!$C$17,4,2))=VALUE(MID('Настройки ТИК'!$D$17,4,2)),IF(BW43="К",BQ43,0),IF(MONTH($A43)&lt;VALUE(MID('Настройки ТИК'!$D$17,4,2)),IF(BW43="К",BQ43,0),0))),0,IF(VALUE(MID('Настройки ТИК'!$C$17,4,2))=VALUE(MID('Настройки ТИК'!$D$17,4,2)),IF(BW43="К",BQ43,0),IF(MONTH($A43)&lt;VALUE(MID('Настройки ТИК'!$D$17,4,2)),IF(BW43="К",BQ43,0),0)))</f>
        <v>0</v>
      </c>
      <c r="BS43" s="257">
        <f>IF(ISERROR(IF(VALUE(MID('Настройки ТИК'!$C$17,4,2))=VALUE(MID('Настройки ТИК'!$D$17,4,2)),0,IF(MONTH($A43)&lt;VALUE(MID('Настройки ТИК'!$D$17,4,2)),0,IF(BW43="К",BQ43,0)))),0,IF(VALUE(MID('Настройки ТИК'!$C$17,4,2))=VALUE(MID('Настройки ТИК'!$D$17,4,2)),0,IF(MONTH($A43)&lt;VALUE(MID('Настройки ТИК'!$D$17,4,2)),0,IF(BW43="К",BQ43,0))))</f>
        <v>0</v>
      </c>
      <c r="BT43" s="257">
        <f t="shared" si="44"/>
        <v>0</v>
      </c>
      <c r="BU43" s="257">
        <f t="shared" si="45"/>
        <v>0</v>
      </c>
      <c r="BV43" s="280">
        <f t="shared" ca="1" si="46"/>
        <v>0</v>
      </c>
      <c r="BW43" s="651" t="str">
        <f t="shared" si="47"/>
        <v/>
      </c>
      <c r="BX43" s="254" t="str">
        <f t="shared" si="48"/>
        <v/>
      </c>
      <c r="BY43" s="171"/>
      <c r="BZ43" s="171"/>
      <c r="CA43" s="255" t="str">
        <f t="shared" si="49"/>
        <v>0:</v>
      </c>
      <c r="CB43" s="255" t="str">
        <f t="shared" si="50"/>
        <v>0:</v>
      </c>
      <c r="CC43" s="256">
        <f t="shared" si="51"/>
        <v>0</v>
      </c>
      <c r="CD43" s="257">
        <f>IF(ISERROR(IF(VALUE(MID('Настройки ТИК'!$C$17,4,2))=VALUE(MID('Настройки ТИК'!$D$17,4,2)),IF(CI43="К",CC43,0),IF(MONTH($A43)&lt;VALUE(MID('Настройки ТИК'!$D$17,4,2)),IF(CI43="К",CC43,0),0))),0,IF(VALUE(MID('Настройки ТИК'!$C$17,4,2))=VALUE(MID('Настройки ТИК'!$D$17,4,2)),IF(CI43="К",CC43,0),IF(MONTH($A43)&lt;VALUE(MID('Настройки ТИК'!$D$17,4,2)),IF(CI43="К",CC43,0),0)))</f>
        <v>0</v>
      </c>
      <c r="CE43" s="257">
        <f>IF(ISERROR(IF(VALUE(MID('Настройки ТИК'!$C$17,4,2))=VALUE(MID('Настройки ТИК'!$D$17,4,2)),0,IF(MONTH($A43)&lt;VALUE(MID('Настройки ТИК'!$D$17,4,2)),0,IF(CI43="К",CC43,0)))),0,IF(VALUE(MID('Настройки ТИК'!$C$17,4,2))=VALUE(MID('Настройки ТИК'!$D$17,4,2)),0,IF(MONTH($A43)&lt;VALUE(MID('Настройки ТИК'!$D$17,4,2)),0,IF(CI43="К",CC43,0))))</f>
        <v>0</v>
      </c>
      <c r="CF43" s="257">
        <f t="shared" si="52"/>
        <v>0</v>
      </c>
      <c r="CG43" s="257">
        <f t="shared" si="53"/>
        <v>0</v>
      </c>
      <c r="CH43" s="280">
        <f t="shared" ca="1" si="54"/>
        <v>0</v>
      </c>
      <c r="CI43" s="651" t="str">
        <f t="shared" si="55"/>
        <v/>
      </c>
      <c r="CJ43" s="254" t="str">
        <f t="shared" si="56"/>
        <v/>
      </c>
      <c r="CK43" s="171"/>
      <c r="CL43" s="171"/>
      <c r="CM43" s="255" t="str">
        <f t="shared" si="57"/>
        <v>0:</v>
      </c>
      <c r="CN43" s="255" t="str">
        <f t="shared" si="58"/>
        <v>0:</v>
      </c>
      <c r="CO43" s="256">
        <f t="shared" si="59"/>
        <v>0</v>
      </c>
      <c r="CP43" s="257">
        <f>IF(ISERROR(IF(VALUE(MID('Настройки ТИК'!$C$17,4,2))=VALUE(MID('Настройки ТИК'!$D$17,4,2)),IF(CU43="К",CO43,0),IF(MONTH($A43)&lt;VALUE(MID('Настройки ТИК'!$D$17,4,2)),IF(CU43="К",CO43,0),0))),0,IF(VALUE(MID('Настройки ТИК'!$C$17,4,2))=VALUE(MID('Настройки ТИК'!$D$17,4,2)),IF(CU43="К",CO43,0),IF(MONTH($A43)&lt;VALUE(MID('Настройки ТИК'!$D$17,4,2)),IF(CU43="К",CO43,0),0)))</f>
        <v>0</v>
      </c>
      <c r="CQ43" s="257">
        <f>IF(ISERROR(IF(VALUE(MID('Настройки ТИК'!$C$17,4,2))=VALUE(MID('Настройки ТИК'!$D$17,4,2)),0,IF(MONTH($A43)&lt;VALUE(MID('Настройки ТИК'!$D$17,4,2)),0,IF(CU43="К",CO43,0)))),0,IF(VALUE(MID('Настройки ТИК'!$C$17,4,2))=VALUE(MID('Настройки ТИК'!$D$17,4,2)),0,IF(MONTH($A43)&lt;VALUE(MID('Настройки ТИК'!$D$17,4,2)),0,IF(CU43="К",CO43,0))))</f>
        <v>0</v>
      </c>
      <c r="CR43" s="257">
        <f t="shared" si="60"/>
        <v>0</v>
      </c>
      <c r="CS43" s="257">
        <f t="shared" si="61"/>
        <v>0</v>
      </c>
      <c r="CT43" s="280">
        <f t="shared" ca="1" si="62"/>
        <v>0</v>
      </c>
      <c r="CU43" s="651" t="str">
        <f t="shared" si="63"/>
        <v/>
      </c>
      <c r="CV43" s="254" t="str">
        <f t="shared" si="64"/>
        <v/>
      </c>
      <c r="CW43" s="171"/>
      <c r="CX43" s="171"/>
      <c r="CY43" s="255" t="str">
        <f t="shared" si="65"/>
        <v>0:</v>
      </c>
      <c r="CZ43" s="255" t="str">
        <f t="shared" si="66"/>
        <v>0:</v>
      </c>
      <c r="DA43" s="256">
        <f t="shared" si="67"/>
        <v>0</v>
      </c>
      <c r="DB43" s="257">
        <f>IF(ISERROR(IF(VALUE(MID('Настройки ТИК'!$C$17,4,2))=VALUE(MID('Настройки ТИК'!$D$17,4,2)),IF(DG43="К",DA43,0),IF(MONTH($A43)&lt;VALUE(MID('Настройки ТИК'!$D$17,4,2)),IF(DG43="К",DA43,0),0))),0,IF(VALUE(MID('Настройки ТИК'!$C$17,4,2))=VALUE(MID('Настройки ТИК'!$D$17,4,2)),IF(DG43="К",DA43,0),IF(MONTH($A43)&lt;VALUE(MID('Настройки ТИК'!$D$17,4,2)),IF(DG43="К",DA43,0),0)))</f>
        <v>0</v>
      </c>
      <c r="DC43" s="257">
        <f>IF(ISERROR(IF(VALUE(MID('Настройки ТИК'!$C$17,4,2))=VALUE(MID('Настройки ТИК'!$D$17,4,2)),0,IF(MONTH($A43)&lt;VALUE(MID('Настройки ТИК'!$D$17,4,2)),0,IF(DG43="К",DA43,0)))),0,IF(VALUE(MID('Настройки ТИК'!$C$17,4,2))=VALUE(MID('Настройки ТИК'!$D$17,4,2)),0,IF(MONTH($A43)&lt;VALUE(MID('Настройки ТИК'!$D$17,4,2)),0,IF(DG43="К",DA43,0))))</f>
        <v>0</v>
      </c>
      <c r="DD43" s="257">
        <f t="shared" si="68"/>
        <v>0</v>
      </c>
      <c r="DE43" s="257">
        <f t="shared" si="69"/>
        <v>0</v>
      </c>
      <c r="DF43" s="280">
        <f t="shared" ca="1" si="70"/>
        <v>0</v>
      </c>
      <c r="DG43" s="651" t="str">
        <f t="shared" si="71"/>
        <v/>
      </c>
      <c r="DH43" s="254" t="str">
        <f t="shared" si="72"/>
        <v/>
      </c>
      <c r="DI43" s="171"/>
      <c r="DJ43" s="171"/>
      <c r="DK43" s="255" t="str">
        <f t="shared" si="73"/>
        <v>0:</v>
      </c>
      <c r="DL43" s="255" t="str">
        <f t="shared" si="74"/>
        <v>0:</v>
      </c>
      <c r="DM43" s="256">
        <f t="shared" si="75"/>
        <v>0</v>
      </c>
      <c r="DN43" s="257">
        <f>IF(ISERROR(IF(VALUE(MID('Настройки ТИК'!$C$17,4,2))=VALUE(MID('Настройки ТИК'!$D$17,4,2)),IF(DS43="К",DM43,0),IF(MONTH($A43)&lt;VALUE(MID('Настройки ТИК'!$D$17,4,2)),IF(DS43="К",DM43,0),0))),0,IF(VALUE(MID('Настройки ТИК'!$C$17,4,2))=VALUE(MID('Настройки ТИК'!$D$17,4,2)),IF(DS43="К",DM43,0),IF(MONTH($A43)&lt;VALUE(MID('Настройки ТИК'!$D$17,4,2)),IF(DS43="К",DM43,0),0)))</f>
        <v>0</v>
      </c>
      <c r="DO43" s="257">
        <f>IF(ISERROR(IF(VALUE(MID('Настройки ТИК'!$C$17,4,2))=VALUE(MID('Настройки ТИК'!$D$17,4,2)),0,IF(MONTH($A43)&lt;VALUE(MID('Настройки ТИК'!$D$17,4,2)),0,IF(DS43="К",DM43,0)))),0,IF(VALUE(MID('Настройки ТИК'!$C$17,4,2))=VALUE(MID('Настройки ТИК'!$D$17,4,2)),0,IF(MONTH($A43)&lt;VALUE(MID('Настройки ТИК'!$D$17,4,2)),0,IF(DS43="К",DM43,0))))</f>
        <v>0</v>
      </c>
      <c r="DP43" s="257">
        <f t="shared" si="76"/>
        <v>0</v>
      </c>
      <c r="DQ43" s="257">
        <f t="shared" si="77"/>
        <v>0</v>
      </c>
      <c r="DR43" s="280">
        <f t="shared" ca="1" si="78"/>
        <v>0</v>
      </c>
      <c r="DS43" s="651" t="str">
        <f t="shared" si="79"/>
        <v/>
      </c>
      <c r="DT43" s="254" t="str">
        <f t="shared" si="80"/>
        <v/>
      </c>
      <c r="DU43" s="171"/>
      <c r="DV43" s="171"/>
      <c r="DW43" s="255" t="str">
        <f t="shared" si="81"/>
        <v>0:</v>
      </c>
      <c r="DX43" s="255" t="str">
        <f t="shared" si="82"/>
        <v>0:</v>
      </c>
      <c r="DY43" s="256">
        <f t="shared" si="83"/>
        <v>0</v>
      </c>
      <c r="DZ43" s="257">
        <f>IF(ISERROR(IF(VALUE(MID('Настройки ТИК'!$C$17,4,2))=VALUE(MID('Настройки ТИК'!$D$17,4,2)),IF(EE43="К",DY43,0),IF(MONTH($A43)&lt;VALUE(MID('Настройки ТИК'!$D$17,4,2)),IF(EE43="К",DY43,0),0))),0,IF(VALUE(MID('Настройки ТИК'!$C$17,4,2))=VALUE(MID('Настройки ТИК'!$D$17,4,2)),IF(EE43="К",DY43,0),IF(MONTH($A43)&lt;VALUE(MID('Настройки ТИК'!$D$17,4,2)),IF(EE43="К",DY43,0),0)))</f>
        <v>0</v>
      </c>
      <c r="EA43" s="257">
        <f>IF(ISERROR(IF(VALUE(MID('Настройки ТИК'!$C$17,4,2))=VALUE(MID('Настройки ТИК'!$D$17,4,2)),0,IF(MONTH($A43)&lt;VALUE(MID('Настройки ТИК'!$D$17,4,2)),0,IF(EE43="К",DY43,0)))),0,IF(VALUE(MID('Настройки ТИК'!$C$17,4,2))=VALUE(MID('Настройки ТИК'!$D$17,4,2)),0,IF(MONTH($A43)&lt;VALUE(MID('Настройки ТИК'!$D$17,4,2)),0,IF(EE43="К",DY43,0))))</f>
        <v>0</v>
      </c>
      <c r="EB43" s="257">
        <f t="shared" si="84"/>
        <v>0</v>
      </c>
      <c r="EC43" s="257">
        <f t="shared" si="85"/>
        <v>0</v>
      </c>
      <c r="ED43" s="280">
        <f t="shared" ca="1" si="86"/>
        <v>0</v>
      </c>
      <c r="EE43" s="651" t="str">
        <f t="shared" si="87"/>
        <v/>
      </c>
      <c r="EF43" s="254" t="str">
        <f t="shared" si="88"/>
        <v/>
      </c>
      <c r="EG43" s="171"/>
      <c r="EH43" s="171"/>
      <c r="EI43" s="255" t="str">
        <f t="shared" si="89"/>
        <v>0:</v>
      </c>
      <c r="EJ43" s="255" t="str">
        <f t="shared" si="90"/>
        <v>0:</v>
      </c>
      <c r="EK43" s="256">
        <f t="shared" si="91"/>
        <v>0</v>
      </c>
      <c r="EL43" s="257">
        <f>IF(ISERROR(IF(VALUE(MID('Настройки ТИК'!$C$17,4,2))=VALUE(MID('Настройки ТИК'!$D$17,4,2)),IF(EQ43="К",EK43,0),IF(MONTH($A43)&lt;VALUE(MID('Настройки ТИК'!$D$17,4,2)),IF(EQ43="К",EK43,0),0))),0,IF(VALUE(MID('Настройки ТИК'!$C$17,4,2))=VALUE(MID('Настройки ТИК'!$D$17,4,2)),IF(EQ43="К",EK43,0),IF(MONTH($A43)&lt;VALUE(MID('Настройки ТИК'!$D$17,4,2)),IF(EQ43="К",EK43,0),0)))</f>
        <v>0</v>
      </c>
      <c r="EM43" s="257">
        <f>IF(ISERROR(IF(VALUE(MID('Настройки ТИК'!$C$17,4,2))=VALUE(MID('Настройки ТИК'!$D$17,4,2)),0,IF(MONTH($A43)&lt;VALUE(MID('Настройки ТИК'!$D$17,4,2)),0,IF(EQ43="К",EK43,0)))),0,IF(VALUE(MID('Настройки ТИК'!$C$17,4,2))=VALUE(MID('Настройки ТИК'!$D$17,4,2)),0,IF(MONTH($A43)&lt;VALUE(MID('Настройки ТИК'!$D$17,4,2)),0,IF(EQ43="К",EK43,0))))</f>
        <v>0</v>
      </c>
      <c r="EN43" s="257">
        <f t="shared" si="92"/>
        <v>0</v>
      </c>
      <c r="EO43" s="257">
        <f t="shared" si="93"/>
        <v>0</v>
      </c>
      <c r="EP43" s="280">
        <f t="shared" ca="1" si="94"/>
        <v>0</v>
      </c>
      <c r="EQ43" s="651" t="str">
        <f t="shared" si="95"/>
        <v/>
      </c>
      <c r="ER43" s="254" t="str">
        <f t="shared" si="96"/>
        <v/>
      </c>
      <c r="ES43" s="171"/>
      <c r="ET43" s="171"/>
      <c r="EU43" s="255" t="str">
        <f t="shared" si="97"/>
        <v>0:</v>
      </c>
      <c r="EV43" s="255" t="str">
        <f t="shared" si="98"/>
        <v>0:</v>
      </c>
      <c r="EW43" s="256">
        <f t="shared" si="99"/>
        <v>0</v>
      </c>
      <c r="EX43" s="257">
        <f>IF(ISERROR(IF(VALUE(MID('Настройки ТИК'!$C$17,4,2))=VALUE(MID('Настройки ТИК'!$D$17,4,2)),IF(FC43="К",EW43,0),IF(MONTH($A43)&lt;VALUE(MID('Настройки ТИК'!$D$17,4,2)),IF(FC43="К",EW43,0),0))),0,IF(VALUE(MID('Настройки ТИК'!$C$17,4,2))=VALUE(MID('Настройки ТИК'!$D$17,4,2)),IF(FC43="К",EW43,0),IF(MONTH($A43)&lt;VALUE(MID('Настройки ТИК'!$D$17,4,2)),IF(FC43="К",EW43,0),0)))</f>
        <v>0</v>
      </c>
      <c r="EY43" s="257">
        <f>IF(ISERROR(IF(VALUE(MID('Настройки ТИК'!$C$17,4,2))=VALUE(MID('Настройки ТИК'!$D$17,4,2)),0,IF(MONTH($A43)&lt;VALUE(MID('Настройки ТИК'!$D$17,4,2)),0,IF(FC43="К",EW43,0)))),0,IF(VALUE(MID('Настройки ТИК'!$C$17,4,2))=VALUE(MID('Настройки ТИК'!$D$17,4,2)),0,IF(MONTH($A43)&lt;VALUE(MID('Настройки ТИК'!$D$17,4,2)),0,IF(FC43="К",EW43,0))))</f>
        <v>0</v>
      </c>
      <c r="EZ43" s="257">
        <f t="shared" si="100"/>
        <v>0</v>
      </c>
      <c r="FA43" s="257">
        <f t="shared" si="101"/>
        <v>0</v>
      </c>
      <c r="FB43" s="280">
        <f t="shared" ca="1" si="102"/>
        <v>0</v>
      </c>
      <c r="FC43" s="651" t="str">
        <f t="shared" si="103"/>
        <v/>
      </c>
      <c r="FD43" s="254" t="str">
        <f t="shared" si="104"/>
        <v/>
      </c>
      <c r="FE43" s="171"/>
      <c r="FF43" s="171"/>
      <c r="FG43" s="255" t="str">
        <f t="shared" si="105"/>
        <v>0:</v>
      </c>
      <c r="FH43" s="255" t="str">
        <f t="shared" si="106"/>
        <v>0:</v>
      </c>
      <c r="FI43" s="256">
        <f t="shared" si="107"/>
        <v>0</v>
      </c>
      <c r="FJ43" s="257">
        <f>IF(ISERROR(IF(VALUE(MID('Настройки ТИК'!$C$17,4,2))=VALUE(MID('Настройки ТИК'!$D$17,4,2)),IF(FO43="К",FI43,0),IF(MONTH($A43)&lt;VALUE(MID('Настройки ТИК'!$D$17,4,2)),IF(FO43="К",FI43,0),0))),0,IF(VALUE(MID('Настройки ТИК'!$C$17,4,2))=VALUE(MID('Настройки ТИК'!$D$17,4,2)),IF(FO43="К",FI43,0),IF(MONTH($A43)&lt;VALUE(MID('Настройки ТИК'!$D$17,4,2)),IF(FO43="К",FI43,0),0)))</f>
        <v>0</v>
      </c>
      <c r="FK43" s="257">
        <f>IF(ISERROR(IF(VALUE(MID('Настройки ТИК'!$C$17,4,2))=VALUE(MID('Настройки ТИК'!$D$17,4,2)),0,IF(MONTH($A43)&lt;VALUE(MID('Настройки ТИК'!$D$17,4,2)),0,IF(FO43="К",FI43,0)))),0,IF(VALUE(MID('Настройки ТИК'!$C$17,4,2))=VALUE(MID('Настройки ТИК'!$D$17,4,2)),0,IF(MONTH($A43)&lt;VALUE(MID('Настройки ТИК'!$D$17,4,2)),0,IF(FO43="К",FI43,0))))</f>
        <v>0</v>
      </c>
      <c r="FL43" s="257">
        <f t="shared" si="108"/>
        <v>0</v>
      </c>
      <c r="FM43" s="257">
        <f t="shared" si="109"/>
        <v>0</v>
      </c>
      <c r="FN43" s="280">
        <f t="shared" ca="1" si="110"/>
        <v>0</v>
      </c>
      <c r="FO43" s="651" t="str">
        <f t="shared" si="111"/>
        <v/>
      </c>
      <c r="FP43" s="254" t="str">
        <f t="shared" si="112"/>
        <v/>
      </c>
      <c r="FQ43" s="171"/>
      <c r="FR43" s="171"/>
      <c r="FS43" s="255" t="str">
        <f t="shared" si="113"/>
        <v>0:</v>
      </c>
      <c r="FT43" s="255" t="str">
        <f t="shared" si="114"/>
        <v>0:</v>
      </c>
      <c r="FU43" s="256">
        <f t="shared" si="115"/>
        <v>0</v>
      </c>
      <c r="FV43" s="257">
        <f>IF(ISERROR(IF(VALUE(MID('Настройки ТИК'!$C$17,4,2))=VALUE(MID('Настройки ТИК'!$D$17,4,2)),IF(GA43="К",FU43,0),IF(MONTH($A43)&lt;VALUE(MID('Настройки ТИК'!$D$17,4,2)),IF(GA43="К",FU43,0),0))),0,IF(VALUE(MID('Настройки ТИК'!$C$17,4,2))=VALUE(MID('Настройки ТИК'!$D$17,4,2)),IF(GA43="К",FU43,0),IF(MONTH($A43)&lt;VALUE(MID('Настройки ТИК'!$D$17,4,2)),IF(GA43="К",FU43,0),0)))</f>
        <v>0</v>
      </c>
      <c r="FW43" s="257">
        <f>IF(ISERROR(IF(VALUE(MID('Настройки ТИК'!$C$17,4,2))=VALUE(MID('Настройки ТИК'!$D$17,4,2)),0,IF(MONTH($A43)&lt;VALUE(MID('Настройки ТИК'!$D$17,4,2)),0,IF(GA43="К",FU43,0)))),0,IF(VALUE(MID('Настройки ТИК'!$C$17,4,2))=VALUE(MID('Настройки ТИК'!$D$17,4,2)),0,IF(MONTH($A43)&lt;VALUE(MID('Настройки ТИК'!$D$17,4,2)),0,IF(GA43="К",FU43,0))))</f>
        <v>0</v>
      </c>
      <c r="FX43" s="257">
        <f t="shared" si="116"/>
        <v>0</v>
      </c>
      <c r="FY43" s="257">
        <f t="shared" si="117"/>
        <v>0</v>
      </c>
      <c r="FZ43" s="280">
        <f t="shared" ca="1" si="118"/>
        <v>0</v>
      </c>
      <c r="GA43" s="651" t="str">
        <f t="shared" si="119"/>
        <v/>
      </c>
      <c r="GB43" s="254" t="str">
        <f t="shared" si="120"/>
        <v/>
      </c>
      <c r="GC43" s="171"/>
      <c r="GD43" s="171"/>
      <c r="GE43" s="255" t="str">
        <f t="shared" si="121"/>
        <v>0:</v>
      </c>
      <c r="GF43" s="255" t="str">
        <f t="shared" si="122"/>
        <v>0:</v>
      </c>
      <c r="GG43" s="256">
        <f t="shared" si="123"/>
        <v>0</v>
      </c>
      <c r="GH43" s="257">
        <f>IF(ISERROR(IF(VALUE(MID('Настройки ТИК'!$C$17,4,2))=VALUE(MID('Настройки ТИК'!$D$17,4,2)),IF(GM43="К",GG43,0),IF(MONTH($A43)&lt;VALUE(MID('Настройки ТИК'!$D$17,4,2)),IF(GM43="К",GG43,0),0))),0,IF(VALUE(MID('Настройки ТИК'!$C$17,4,2))=VALUE(MID('Настройки ТИК'!$D$17,4,2)),IF(GM43="К",GG43,0),IF(MONTH($A43)&lt;VALUE(MID('Настройки ТИК'!$D$17,4,2)),IF(GM43="К",GG43,0),0)))</f>
        <v>0</v>
      </c>
      <c r="GI43" s="257">
        <f>IF(ISERROR(IF(VALUE(MID('Настройки ТИК'!$C$17,4,2))=VALUE(MID('Настройки ТИК'!$D$17,4,2)),0,IF(MONTH($A43)&lt;VALUE(MID('Настройки ТИК'!$D$17,4,2)),0,IF(GM43="К",GG43,0)))),0,IF(VALUE(MID('Настройки ТИК'!$C$17,4,2))=VALUE(MID('Настройки ТИК'!$D$17,4,2)),0,IF(MONTH($A43)&lt;VALUE(MID('Настройки ТИК'!$D$17,4,2)),0,IF(GM43="К",GG43,0))))</f>
        <v>0</v>
      </c>
      <c r="GJ43" s="257">
        <f t="shared" si="124"/>
        <v>0</v>
      </c>
      <c r="GK43" s="257">
        <f t="shared" si="125"/>
        <v>0</v>
      </c>
      <c r="GL43" s="280">
        <f t="shared" ca="1" si="126"/>
        <v>0</v>
      </c>
      <c r="GM43" s="651" t="str">
        <f t="shared" si="127"/>
        <v/>
      </c>
      <c r="GN43" s="254" t="str">
        <f t="shared" si="128"/>
        <v/>
      </c>
      <c r="GO43" s="171"/>
      <c r="GP43" s="171"/>
      <c r="GQ43" s="255" t="str">
        <f t="shared" si="129"/>
        <v>0:</v>
      </c>
      <c r="GR43" s="255" t="str">
        <f t="shared" si="130"/>
        <v>0:</v>
      </c>
      <c r="GS43" s="256">
        <f t="shared" si="131"/>
        <v>0</v>
      </c>
      <c r="GT43" s="257">
        <f>IF(ISERROR(IF(VALUE(MID('Настройки ТИК'!$C$17,4,2))=VALUE(MID('Настройки ТИК'!$D$17,4,2)),IF(GY43="К",GS43,0),IF(MONTH($A43)&lt;VALUE(MID('Настройки ТИК'!$D$17,4,2)),IF(GY43="К",GS43,0),0))),0,IF(VALUE(MID('Настройки ТИК'!$C$17,4,2))=VALUE(MID('Настройки ТИК'!$D$17,4,2)),IF(GY43="К",GS43,0),IF(MONTH($A43)&lt;VALUE(MID('Настройки ТИК'!$D$17,4,2)),IF(GY43="К",GS43,0),0)))</f>
        <v>0</v>
      </c>
      <c r="GU43" s="257">
        <f>IF(ISERROR(IF(VALUE(MID('Настройки ТИК'!$C$17,4,2))=VALUE(MID('Настройки ТИК'!$D$17,4,2)),0,IF(MONTH($A43)&lt;VALUE(MID('Настройки ТИК'!$D$17,4,2)),0,IF(GY43="К",GS43,0)))),0,IF(VALUE(MID('Настройки ТИК'!$C$17,4,2))=VALUE(MID('Настройки ТИК'!$D$17,4,2)),0,IF(MONTH($A43)&lt;VALUE(MID('Настройки ТИК'!$D$17,4,2)),0,IF(GY43="К",GS43,0))))</f>
        <v>0</v>
      </c>
      <c r="GV43" s="257">
        <f t="shared" si="132"/>
        <v>0</v>
      </c>
      <c r="GW43" s="257">
        <f t="shared" si="133"/>
        <v>0</v>
      </c>
      <c r="GX43" s="280">
        <f t="shared" ca="1" si="134"/>
        <v>0</v>
      </c>
      <c r="GY43" s="651" t="str">
        <f t="shared" si="135"/>
        <v/>
      </c>
      <c r="GZ43" s="254" t="str">
        <f t="shared" si="136"/>
        <v/>
      </c>
      <c r="HA43" s="171"/>
      <c r="HB43" s="171"/>
      <c r="HC43" s="255" t="str">
        <f t="shared" si="137"/>
        <v>0:</v>
      </c>
      <c r="HD43" s="255" t="str">
        <f t="shared" si="138"/>
        <v>0:</v>
      </c>
      <c r="HE43" s="256">
        <f t="shared" si="139"/>
        <v>0</v>
      </c>
      <c r="HF43" s="257">
        <f>IF(ISERROR(IF(VALUE(MID('Настройки ТИК'!$C$17,4,2))=VALUE(MID('Настройки ТИК'!$D$17,4,2)),IF(HK43="К",HE43,0),IF(MONTH($A43)&lt;VALUE(MID('Настройки ТИК'!$D$17,4,2)),IF(HK43="К",HE43,0),0))),0,IF(VALUE(MID('Настройки ТИК'!$C$17,4,2))=VALUE(MID('Настройки ТИК'!$D$17,4,2)),IF(HK43="К",HE43,0),IF(MONTH($A43)&lt;VALUE(MID('Настройки ТИК'!$D$17,4,2)),IF(HK43="К",HE43,0),0)))</f>
        <v>0</v>
      </c>
      <c r="HG43" s="257">
        <f>IF(ISERROR(IF(VALUE(MID('Настройки ТИК'!$C$17,4,2))=VALUE(MID('Настройки ТИК'!$D$17,4,2)),0,IF(MONTH($A43)&lt;VALUE(MID('Настройки ТИК'!$D$17,4,2)),0,IF(HK43="К",HE43,0)))),0,IF(VALUE(MID('Настройки ТИК'!$C$17,4,2))=VALUE(MID('Настройки ТИК'!$D$17,4,2)),0,IF(MONTH($A43)&lt;VALUE(MID('Настройки ТИК'!$D$17,4,2)),0,IF(HK43="К",HE43,0))))</f>
        <v>0</v>
      </c>
      <c r="HH43" s="257">
        <f t="shared" si="140"/>
        <v>0</v>
      </c>
      <c r="HI43" s="257">
        <f t="shared" si="141"/>
        <v>0</v>
      </c>
      <c r="HJ43" s="280">
        <f t="shared" ca="1" si="142"/>
        <v>0</v>
      </c>
      <c r="HK43" s="651" t="str">
        <f t="shared" si="143"/>
        <v/>
      </c>
      <c r="HO43" s="377" t="str">
        <f>'Настройки ТИК'!$C$55</f>
        <v>116_2605_426</v>
      </c>
    </row>
    <row r="44" spans="1:223" x14ac:dyDescent="0.25">
      <c r="A44" s="777" t="e">
        <f>DATE(RIGHT(date_of_choice, 4), MID(date_of_choice, FIND(".", date_of_choice) + 1, 2),LEFT(date_of_choice, 2))-13</f>
        <v>#VALUE!</v>
      </c>
      <c r="B44" s="389"/>
      <c r="C44" s="462">
        <v>16</v>
      </c>
      <c r="D44" s="254">
        <f t="shared" si="0"/>
        <v>134</v>
      </c>
      <c r="E44" s="171"/>
      <c r="F44" s="171"/>
      <c r="G44" s="255" t="str">
        <f t="shared" si="1"/>
        <v>0:</v>
      </c>
      <c r="H44" s="255" t="str">
        <f t="shared" si="2"/>
        <v>0:</v>
      </c>
      <c r="I44" s="256">
        <f t="shared" si="3"/>
        <v>0</v>
      </c>
      <c r="J44" s="257">
        <f>IF(ISERROR(IF(VALUE(MID('Настройки ТИК'!$C$17,4,2))=VALUE(MID('Настройки ТИК'!$D$17,4,2)),IF(O44="К",I44,0),IF(MONTH($A44)&lt;VALUE(MID('Настройки ТИК'!$D$17,4,2)),IF(O44="К",I44,0),0))),0,IF(VALUE(MID('Настройки ТИК'!$C$17,4,2))=VALUE(MID('Настройки ТИК'!$D$17,4,2)),IF(O44="К",I44,0),IF(MONTH($A44)&lt;VALUE(MID('Настройки ТИК'!$D$17,4,2)),IF(O44="К",I44,0),0)))</f>
        <v>0</v>
      </c>
      <c r="K44" s="257">
        <f>IF(ISERROR(IF(VALUE(MID('Настройки ТИК'!$C$17,4,2))=VALUE(MID('Настройки ТИК'!$D$17,4,2)),0,IF(MONTH($A44)&lt;VALUE(MID('Настройки ТИК'!$D$17,4,2)),0,IF(O44="К",I44,0)))),0,IF(VALUE(MID('Настройки ТИК'!$C$17,4,2))=VALUE(MID('Настройки ТИК'!$D$17,4,2)),0,IF(MONTH($A44)&lt;VALUE(MID('Настройки ТИК'!$D$17,4,2)),0,IF(O44="К",I44,0))))</f>
        <v>0</v>
      </c>
      <c r="L44" s="257">
        <f t="shared" si="4"/>
        <v>0</v>
      </c>
      <c r="M44" s="257">
        <f t="shared" si="5"/>
        <v>0</v>
      </c>
      <c r="N44" s="280">
        <f t="shared" ca="1" si="6"/>
        <v>0</v>
      </c>
      <c r="O44" s="651" t="str">
        <f t="shared" si="7"/>
        <v/>
      </c>
      <c r="P44" s="254">
        <f t="shared" si="8"/>
        <v>135</v>
      </c>
      <c r="Q44" s="171"/>
      <c r="R44" s="171"/>
      <c r="S44" s="255" t="str">
        <f t="shared" si="9"/>
        <v>0:</v>
      </c>
      <c r="T44" s="255" t="str">
        <f t="shared" si="10"/>
        <v>0:</v>
      </c>
      <c r="U44" s="256">
        <f t="shared" si="11"/>
        <v>0</v>
      </c>
      <c r="V44" s="257">
        <f>IF(ISERROR(IF(VALUE(MID('Настройки ТИК'!$C$17,4,2))=VALUE(MID('Настройки ТИК'!$D$17,4,2)),IF(AA44="К",U44,0),IF(MONTH($A44)&lt;VALUE(MID('Настройки ТИК'!$D$17,4,2)),IF(AA44="К",U44,0),0))),0,IF(VALUE(MID('Настройки ТИК'!$C$17,4,2))=VALUE(MID('Настройки ТИК'!$D$17,4,2)),IF(AA44="К",U44,0),IF(MONTH($A44)&lt;VALUE(MID('Настройки ТИК'!$D$17,4,2)),IF(AA44="К",U44,0),0)))</f>
        <v>0</v>
      </c>
      <c r="W44" s="257">
        <f>IF(ISERROR(IF(VALUE(MID('Настройки ТИК'!$C$17,4,2))=VALUE(MID('Настройки ТИК'!$D$17,4,2)),0,IF(MONTH($A44)&lt;VALUE(MID('Настройки ТИК'!$D$17,4,2)),0,IF(AA44="К",U44,0)))),0,IF(VALUE(MID('Настройки ТИК'!$C$17,4,2))=VALUE(MID('Настройки ТИК'!$D$17,4,2)),0,IF(MONTH($A44)&lt;VALUE(MID('Настройки ТИК'!$D$17,4,2)),0,IF(AA44="К",U44,0))))</f>
        <v>0</v>
      </c>
      <c r="X44" s="257">
        <f t="shared" si="12"/>
        <v>0</v>
      </c>
      <c r="Y44" s="257">
        <f t="shared" si="13"/>
        <v>0</v>
      </c>
      <c r="Z44" s="280">
        <f t="shared" ca="1" si="14"/>
        <v>0</v>
      </c>
      <c r="AA44" s="651" t="str">
        <f t="shared" si="15"/>
        <v/>
      </c>
      <c r="AB44" s="254">
        <f t="shared" si="16"/>
        <v>136</v>
      </c>
      <c r="AC44" s="171"/>
      <c r="AD44" s="171"/>
      <c r="AE44" s="255" t="str">
        <f t="shared" si="17"/>
        <v>0:</v>
      </c>
      <c r="AF44" s="255" t="str">
        <f t="shared" si="18"/>
        <v>0:</v>
      </c>
      <c r="AG44" s="256">
        <f t="shared" si="19"/>
        <v>0</v>
      </c>
      <c r="AH44" s="257">
        <f>IF(ISERROR(IF(VALUE(MID('Настройки ТИК'!$C$17,4,2))=VALUE(MID('Настройки ТИК'!$D$17,4,2)),IF(AM44="К",AG44,0),IF(MONTH($A44)&lt;VALUE(MID('Настройки ТИК'!$D$17,4,2)),IF(AM44="К",AG44,0),0))),0,IF(VALUE(MID('Настройки ТИК'!$C$17,4,2))=VALUE(MID('Настройки ТИК'!$D$17,4,2)),IF(AM44="К",AG44,0),IF(MONTH($A44)&lt;VALUE(MID('Настройки ТИК'!$D$17,4,2)),IF(AM44="К",AG44,0),0)))</f>
        <v>0</v>
      </c>
      <c r="AI44" s="257">
        <f>IF(ISERROR(IF(VALUE(MID('Настройки ТИК'!$C$17,4,2))=VALUE(MID('Настройки ТИК'!$D$17,4,2)),0,IF(MONTH($A44)&lt;VALUE(MID('Настройки ТИК'!$D$17,4,2)),0,IF(AM44="К",AG44,0)))),0,IF(VALUE(MID('Настройки ТИК'!$C$17,4,2))=VALUE(MID('Настройки ТИК'!$D$17,4,2)),0,IF(MONTH($A44)&lt;VALUE(MID('Настройки ТИК'!$D$17,4,2)),0,IF(AM44="К",AG44,0))))</f>
        <v>0</v>
      </c>
      <c r="AJ44" s="257">
        <f t="shared" si="20"/>
        <v>0</v>
      </c>
      <c r="AK44" s="257">
        <f t="shared" si="21"/>
        <v>0</v>
      </c>
      <c r="AL44" s="280">
        <f t="shared" ca="1" si="22"/>
        <v>0</v>
      </c>
      <c r="AM44" s="651" t="str">
        <f t="shared" si="23"/>
        <v/>
      </c>
      <c r="AN44" s="254" t="str">
        <f t="shared" si="24"/>
        <v/>
      </c>
      <c r="AO44" s="171"/>
      <c r="AP44" s="171"/>
      <c r="AQ44" s="255" t="str">
        <f t="shared" si="25"/>
        <v>0:</v>
      </c>
      <c r="AR44" s="255" t="str">
        <f t="shared" si="26"/>
        <v>0:</v>
      </c>
      <c r="AS44" s="256">
        <f t="shared" si="27"/>
        <v>0</v>
      </c>
      <c r="AT44" s="257">
        <f>IF(ISERROR(IF(VALUE(MID('Настройки ТИК'!$C$17,4,2))=VALUE(MID('Настройки ТИК'!$D$17,4,2)),IF(AY44="К",AS44,0),IF(MONTH($A44)&lt;VALUE(MID('Настройки ТИК'!$D$17,4,2)),IF(AY44="К",AS44,0),0))),0,IF(VALUE(MID('Настройки ТИК'!$C$17,4,2))=VALUE(MID('Настройки ТИК'!$D$17,4,2)),IF(AY44="К",AS44,0),IF(MONTH($A44)&lt;VALUE(MID('Настройки ТИК'!$D$17,4,2)),IF(AY44="К",AS44,0),0)))</f>
        <v>0</v>
      </c>
      <c r="AU44" s="257">
        <f>IF(ISERROR(IF(VALUE(MID('Настройки ТИК'!$C$17,4,2))=VALUE(MID('Настройки ТИК'!$D$17,4,2)),0,IF(MONTH($A44)&lt;VALUE(MID('Настройки ТИК'!$D$17,4,2)),0,IF(AY44="К",AS44,0)))),0,IF(VALUE(MID('Настройки ТИК'!$C$17,4,2))=VALUE(MID('Настройки ТИК'!$D$17,4,2)),0,IF(MONTH($A44)&lt;VALUE(MID('Настройки ТИК'!$D$17,4,2)),0,IF(AY44="К",AS44,0))))</f>
        <v>0</v>
      </c>
      <c r="AV44" s="257">
        <f t="shared" si="28"/>
        <v>0</v>
      </c>
      <c r="AW44" s="257">
        <f t="shared" si="29"/>
        <v>0</v>
      </c>
      <c r="AX44" s="280">
        <f t="shared" ca="1" si="30"/>
        <v>0</v>
      </c>
      <c r="AY44" s="651" t="str">
        <f t="shared" si="31"/>
        <v/>
      </c>
      <c r="AZ44" s="254" t="str">
        <f t="shared" si="32"/>
        <v/>
      </c>
      <c r="BA44" s="171"/>
      <c r="BB44" s="171"/>
      <c r="BC44" s="255" t="str">
        <f t="shared" si="33"/>
        <v>0:</v>
      </c>
      <c r="BD44" s="255" t="str">
        <f t="shared" si="34"/>
        <v>0:</v>
      </c>
      <c r="BE44" s="256">
        <f t="shared" si="35"/>
        <v>0</v>
      </c>
      <c r="BF44" s="257">
        <f>IF(ISERROR(IF(VALUE(MID('Настройки ТИК'!$C$17,4,2))=VALUE(MID('Настройки ТИК'!$D$17,4,2)),IF(BK44="К",BE44,0),IF(MONTH($A44)&lt;VALUE(MID('Настройки ТИК'!$D$17,4,2)),IF(BK44="К",BE44,0),0))),0,IF(VALUE(MID('Настройки ТИК'!$C$17,4,2))=VALUE(MID('Настройки ТИК'!$D$17,4,2)),IF(BK44="К",BE44,0),IF(MONTH($A44)&lt;VALUE(MID('Настройки ТИК'!$D$17,4,2)),IF(BK44="К",BE44,0),0)))</f>
        <v>0</v>
      </c>
      <c r="BG44" s="257">
        <f>IF(ISERROR(IF(VALUE(MID('Настройки ТИК'!$C$17,4,2))=VALUE(MID('Настройки ТИК'!$D$17,4,2)),0,IF(MONTH($A44)&lt;VALUE(MID('Настройки ТИК'!$D$17,4,2)),0,IF(BK44="К",BE44,0)))),0,IF(VALUE(MID('Настройки ТИК'!$C$17,4,2))=VALUE(MID('Настройки ТИК'!$D$17,4,2)),0,IF(MONTH($A44)&lt;VALUE(MID('Настройки ТИК'!$D$17,4,2)),0,IF(BK44="К",BE44,0))))</f>
        <v>0</v>
      </c>
      <c r="BH44" s="257">
        <f t="shared" si="36"/>
        <v>0</v>
      </c>
      <c r="BI44" s="257">
        <f t="shared" si="37"/>
        <v>0</v>
      </c>
      <c r="BJ44" s="280">
        <f t="shared" ca="1" si="38"/>
        <v>0</v>
      </c>
      <c r="BK44" s="651" t="str">
        <f t="shared" si="39"/>
        <v/>
      </c>
      <c r="BL44" s="254" t="str">
        <f t="shared" si="40"/>
        <v/>
      </c>
      <c r="BM44" s="171"/>
      <c r="BN44" s="171"/>
      <c r="BO44" s="255" t="str">
        <f t="shared" si="41"/>
        <v>0:</v>
      </c>
      <c r="BP44" s="255" t="str">
        <f t="shared" si="42"/>
        <v>0:</v>
      </c>
      <c r="BQ44" s="256">
        <f t="shared" si="43"/>
        <v>0</v>
      </c>
      <c r="BR44" s="257">
        <f>IF(ISERROR(IF(VALUE(MID('Настройки ТИК'!$C$17,4,2))=VALUE(MID('Настройки ТИК'!$D$17,4,2)),IF(BW44="К",BQ44,0),IF(MONTH($A44)&lt;VALUE(MID('Настройки ТИК'!$D$17,4,2)),IF(BW44="К",BQ44,0),0))),0,IF(VALUE(MID('Настройки ТИК'!$C$17,4,2))=VALUE(MID('Настройки ТИК'!$D$17,4,2)),IF(BW44="К",BQ44,0),IF(MONTH($A44)&lt;VALUE(MID('Настройки ТИК'!$D$17,4,2)),IF(BW44="К",BQ44,0),0)))</f>
        <v>0</v>
      </c>
      <c r="BS44" s="257">
        <f>IF(ISERROR(IF(VALUE(MID('Настройки ТИК'!$C$17,4,2))=VALUE(MID('Настройки ТИК'!$D$17,4,2)),0,IF(MONTH($A44)&lt;VALUE(MID('Настройки ТИК'!$D$17,4,2)),0,IF(BW44="К",BQ44,0)))),0,IF(VALUE(MID('Настройки ТИК'!$C$17,4,2))=VALUE(MID('Настройки ТИК'!$D$17,4,2)),0,IF(MONTH($A44)&lt;VALUE(MID('Настройки ТИК'!$D$17,4,2)),0,IF(BW44="К",BQ44,0))))</f>
        <v>0</v>
      </c>
      <c r="BT44" s="257">
        <f t="shared" si="44"/>
        <v>0</v>
      </c>
      <c r="BU44" s="257">
        <f t="shared" si="45"/>
        <v>0</v>
      </c>
      <c r="BV44" s="280">
        <f t="shared" ca="1" si="46"/>
        <v>0</v>
      </c>
      <c r="BW44" s="651" t="str">
        <f t="shared" si="47"/>
        <v/>
      </c>
      <c r="BX44" s="254" t="str">
        <f t="shared" si="48"/>
        <v/>
      </c>
      <c r="BY44" s="171"/>
      <c r="BZ44" s="171"/>
      <c r="CA44" s="255" t="str">
        <f t="shared" si="49"/>
        <v>0:</v>
      </c>
      <c r="CB44" s="255" t="str">
        <f t="shared" si="50"/>
        <v>0:</v>
      </c>
      <c r="CC44" s="256">
        <f t="shared" si="51"/>
        <v>0</v>
      </c>
      <c r="CD44" s="257">
        <f>IF(ISERROR(IF(VALUE(MID('Настройки ТИК'!$C$17,4,2))=VALUE(MID('Настройки ТИК'!$D$17,4,2)),IF(CI44="К",CC44,0),IF(MONTH($A44)&lt;VALUE(MID('Настройки ТИК'!$D$17,4,2)),IF(CI44="К",CC44,0),0))),0,IF(VALUE(MID('Настройки ТИК'!$C$17,4,2))=VALUE(MID('Настройки ТИК'!$D$17,4,2)),IF(CI44="К",CC44,0),IF(MONTH($A44)&lt;VALUE(MID('Настройки ТИК'!$D$17,4,2)),IF(CI44="К",CC44,0),0)))</f>
        <v>0</v>
      </c>
      <c r="CE44" s="257">
        <f>IF(ISERROR(IF(VALUE(MID('Настройки ТИК'!$C$17,4,2))=VALUE(MID('Настройки ТИК'!$D$17,4,2)),0,IF(MONTH($A44)&lt;VALUE(MID('Настройки ТИК'!$D$17,4,2)),0,IF(CI44="К",CC44,0)))),0,IF(VALUE(MID('Настройки ТИК'!$C$17,4,2))=VALUE(MID('Настройки ТИК'!$D$17,4,2)),0,IF(MONTH($A44)&lt;VALUE(MID('Настройки ТИК'!$D$17,4,2)),0,IF(CI44="К",CC44,0))))</f>
        <v>0</v>
      </c>
      <c r="CF44" s="257">
        <f t="shared" si="52"/>
        <v>0</v>
      </c>
      <c r="CG44" s="257">
        <f t="shared" si="53"/>
        <v>0</v>
      </c>
      <c r="CH44" s="280">
        <f t="shared" ca="1" si="54"/>
        <v>0</v>
      </c>
      <c r="CI44" s="651" t="str">
        <f t="shared" si="55"/>
        <v/>
      </c>
      <c r="CJ44" s="254" t="str">
        <f t="shared" si="56"/>
        <v/>
      </c>
      <c r="CK44" s="171"/>
      <c r="CL44" s="171"/>
      <c r="CM44" s="255" t="str">
        <f t="shared" si="57"/>
        <v>0:</v>
      </c>
      <c r="CN44" s="255" t="str">
        <f t="shared" si="58"/>
        <v>0:</v>
      </c>
      <c r="CO44" s="256">
        <f t="shared" si="59"/>
        <v>0</v>
      </c>
      <c r="CP44" s="257">
        <f>IF(ISERROR(IF(VALUE(MID('Настройки ТИК'!$C$17,4,2))=VALUE(MID('Настройки ТИК'!$D$17,4,2)),IF(CU44="К",CO44,0),IF(MONTH($A44)&lt;VALUE(MID('Настройки ТИК'!$D$17,4,2)),IF(CU44="К",CO44,0),0))),0,IF(VALUE(MID('Настройки ТИК'!$C$17,4,2))=VALUE(MID('Настройки ТИК'!$D$17,4,2)),IF(CU44="К",CO44,0),IF(MONTH($A44)&lt;VALUE(MID('Настройки ТИК'!$D$17,4,2)),IF(CU44="К",CO44,0),0)))</f>
        <v>0</v>
      </c>
      <c r="CQ44" s="257">
        <f>IF(ISERROR(IF(VALUE(MID('Настройки ТИК'!$C$17,4,2))=VALUE(MID('Настройки ТИК'!$D$17,4,2)),0,IF(MONTH($A44)&lt;VALUE(MID('Настройки ТИК'!$D$17,4,2)),0,IF(CU44="К",CO44,0)))),0,IF(VALUE(MID('Настройки ТИК'!$C$17,4,2))=VALUE(MID('Настройки ТИК'!$D$17,4,2)),0,IF(MONTH($A44)&lt;VALUE(MID('Настройки ТИК'!$D$17,4,2)),0,IF(CU44="К",CO44,0))))</f>
        <v>0</v>
      </c>
      <c r="CR44" s="257">
        <f t="shared" si="60"/>
        <v>0</v>
      </c>
      <c r="CS44" s="257">
        <f t="shared" si="61"/>
        <v>0</v>
      </c>
      <c r="CT44" s="280">
        <f t="shared" ca="1" si="62"/>
        <v>0</v>
      </c>
      <c r="CU44" s="651" t="str">
        <f t="shared" si="63"/>
        <v/>
      </c>
      <c r="CV44" s="254" t="str">
        <f t="shared" si="64"/>
        <v/>
      </c>
      <c r="CW44" s="171"/>
      <c r="CX44" s="171"/>
      <c r="CY44" s="255" t="str">
        <f t="shared" si="65"/>
        <v>0:</v>
      </c>
      <c r="CZ44" s="255" t="str">
        <f t="shared" si="66"/>
        <v>0:</v>
      </c>
      <c r="DA44" s="256">
        <f t="shared" si="67"/>
        <v>0</v>
      </c>
      <c r="DB44" s="257">
        <f>IF(ISERROR(IF(VALUE(MID('Настройки ТИК'!$C$17,4,2))=VALUE(MID('Настройки ТИК'!$D$17,4,2)),IF(DG44="К",DA44,0),IF(MONTH($A44)&lt;VALUE(MID('Настройки ТИК'!$D$17,4,2)),IF(DG44="К",DA44,0),0))),0,IF(VALUE(MID('Настройки ТИК'!$C$17,4,2))=VALUE(MID('Настройки ТИК'!$D$17,4,2)),IF(DG44="К",DA44,0),IF(MONTH($A44)&lt;VALUE(MID('Настройки ТИК'!$D$17,4,2)),IF(DG44="К",DA44,0),0)))</f>
        <v>0</v>
      </c>
      <c r="DC44" s="257">
        <f>IF(ISERROR(IF(VALUE(MID('Настройки ТИК'!$C$17,4,2))=VALUE(MID('Настройки ТИК'!$D$17,4,2)),0,IF(MONTH($A44)&lt;VALUE(MID('Настройки ТИК'!$D$17,4,2)),0,IF(DG44="К",DA44,0)))),0,IF(VALUE(MID('Настройки ТИК'!$C$17,4,2))=VALUE(MID('Настройки ТИК'!$D$17,4,2)),0,IF(MONTH($A44)&lt;VALUE(MID('Настройки ТИК'!$D$17,4,2)),0,IF(DG44="К",DA44,0))))</f>
        <v>0</v>
      </c>
      <c r="DD44" s="257">
        <f t="shared" si="68"/>
        <v>0</v>
      </c>
      <c r="DE44" s="257">
        <f t="shared" si="69"/>
        <v>0</v>
      </c>
      <c r="DF44" s="280">
        <f t="shared" ca="1" si="70"/>
        <v>0</v>
      </c>
      <c r="DG44" s="651" t="str">
        <f t="shared" si="71"/>
        <v/>
      </c>
      <c r="DH44" s="254" t="str">
        <f t="shared" si="72"/>
        <v/>
      </c>
      <c r="DI44" s="171"/>
      <c r="DJ44" s="171"/>
      <c r="DK44" s="255" t="str">
        <f t="shared" si="73"/>
        <v>0:</v>
      </c>
      <c r="DL44" s="255" t="str">
        <f t="shared" si="74"/>
        <v>0:</v>
      </c>
      <c r="DM44" s="256">
        <f t="shared" si="75"/>
        <v>0</v>
      </c>
      <c r="DN44" s="257">
        <f>IF(ISERROR(IF(VALUE(MID('Настройки ТИК'!$C$17,4,2))=VALUE(MID('Настройки ТИК'!$D$17,4,2)),IF(DS44="К",DM44,0),IF(MONTH($A44)&lt;VALUE(MID('Настройки ТИК'!$D$17,4,2)),IF(DS44="К",DM44,0),0))),0,IF(VALUE(MID('Настройки ТИК'!$C$17,4,2))=VALUE(MID('Настройки ТИК'!$D$17,4,2)),IF(DS44="К",DM44,0),IF(MONTH($A44)&lt;VALUE(MID('Настройки ТИК'!$D$17,4,2)),IF(DS44="К",DM44,0),0)))</f>
        <v>0</v>
      </c>
      <c r="DO44" s="257">
        <f>IF(ISERROR(IF(VALUE(MID('Настройки ТИК'!$C$17,4,2))=VALUE(MID('Настройки ТИК'!$D$17,4,2)),0,IF(MONTH($A44)&lt;VALUE(MID('Настройки ТИК'!$D$17,4,2)),0,IF(DS44="К",DM44,0)))),0,IF(VALUE(MID('Настройки ТИК'!$C$17,4,2))=VALUE(MID('Настройки ТИК'!$D$17,4,2)),0,IF(MONTH($A44)&lt;VALUE(MID('Настройки ТИК'!$D$17,4,2)),0,IF(DS44="К",DM44,0))))</f>
        <v>0</v>
      </c>
      <c r="DP44" s="257">
        <f t="shared" si="76"/>
        <v>0</v>
      </c>
      <c r="DQ44" s="257">
        <f t="shared" si="77"/>
        <v>0</v>
      </c>
      <c r="DR44" s="280">
        <f t="shared" ca="1" si="78"/>
        <v>0</v>
      </c>
      <c r="DS44" s="651" t="str">
        <f t="shared" si="79"/>
        <v/>
      </c>
      <c r="DT44" s="254" t="str">
        <f t="shared" si="80"/>
        <v/>
      </c>
      <c r="DU44" s="171"/>
      <c r="DV44" s="171"/>
      <c r="DW44" s="255" t="str">
        <f t="shared" si="81"/>
        <v>0:</v>
      </c>
      <c r="DX44" s="255" t="str">
        <f t="shared" si="82"/>
        <v>0:</v>
      </c>
      <c r="DY44" s="256">
        <f t="shared" si="83"/>
        <v>0</v>
      </c>
      <c r="DZ44" s="257">
        <f>IF(ISERROR(IF(VALUE(MID('Настройки ТИК'!$C$17,4,2))=VALUE(MID('Настройки ТИК'!$D$17,4,2)),IF(EE44="К",DY44,0),IF(MONTH($A44)&lt;VALUE(MID('Настройки ТИК'!$D$17,4,2)),IF(EE44="К",DY44,0),0))),0,IF(VALUE(MID('Настройки ТИК'!$C$17,4,2))=VALUE(MID('Настройки ТИК'!$D$17,4,2)),IF(EE44="К",DY44,0),IF(MONTH($A44)&lt;VALUE(MID('Настройки ТИК'!$D$17,4,2)),IF(EE44="К",DY44,0),0)))</f>
        <v>0</v>
      </c>
      <c r="EA44" s="257">
        <f>IF(ISERROR(IF(VALUE(MID('Настройки ТИК'!$C$17,4,2))=VALUE(MID('Настройки ТИК'!$D$17,4,2)),0,IF(MONTH($A44)&lt;VALUE(MID('Настройки ТИК'!$D$17,4,2)),0,IF(EE44="К",DY44,0)))),0,IF(VALUE(MID('Настройки ТИК'!$C$17,4,2))=VALUE(MID('Настройки ТИК'!$D$17,4,2)),0,IF(MONTH($A44)&lt;VALUE(MID('Настройки ТИК'!$D$17,4,2)),0,IF(EE44="К",DY44,0))))</f>
        <v>0</v>
      </c>
      <c r="EB44" s="257">
        <f t="shared" si="84"/>
        <v>0</v>
      </c>
      <c r="EC44" s="257">
        <f t="shared" si="85"/>
        <v>0</v>
      </c>
      <c r="ED44" s="280">
        <f t="shared" ca="1" si="86"/>
        <v>0</v>
      </c>
      <c r="EE44" s="651" t="str">
        <f t="shared" si="87"/>
        <v/>
      </c>
      <c r="EF44" s="254" t="str">
        <f t="shared" si="88"/>
        <v/>
      </c>
      <c r="EG44" s="171"/>
      <c r="EH44" s="171"/>
      <c r="EI44" s="255" t="str">
        <f t="shared" si="89"/>
        <v>0:</v>
      </c>
      <c r="EJ44" s="255" t="str">
        <f t="shared" si="90"/>
        <v>0:</v>
      </c>
      <c r="EK44" s="256">
        <f t="shared" si="91"/>
        <v>0</v>
      </c>
      <c r="EL44" s="257">
        <f>IF(ISERROR(IF(VALUE(MID('Настройки ТИК'!$C$17,4,2))=VALUE(MID('Настройки ТИК'!$D$17,4,2)),IF(EQ44="К",EK44,0),IF(MONTH($A44)&lt;VALUE(MID('Настройки ТИК'!$D$17,4,2)),IF(EQ44="К",EK44,0),0))),0,IF(VALUE(MID('Настройки ТИК'!$C$17,4,2))=VALUE(MID('Настройки ТИК'!$D$17,4,2)),IF(EQ44="К",EK44,0),IF(MONTH($A44)&lt;VALUE(MID('Настройки ТИК'!$D$17,4,2)),IF(EQ44="К",EK44,0),0)))</f>
        <v>0</v>
      </c>
      <c r="EM44" s="257">
        <f>IF(ISERROR(IF(VALUE(MID('Настройки ТИК'!$C$17,4,2))=VALUE(MID('Настройки ТИК'!$D$17,4,2)),0,IF(MONTH($A44)&lt;VALUE(MID('Настройки ТИК'!$D$17,4,2)),0,IF(EQ44="К",EK44,0)))),0,IF(VALUE(MID('Настройки ТИК'!$C$17,4,2))=VALUE(MID('Настройки ТИК'!$D$17,4,2)),0,IF(MONTH($A44)&lt;VALUE(MID('Настройки ТИК'!$D$17,4,2)),0,IF(EQ44="К",EK44,0))))</f>
        <v>0</v>
      </c>
      <c r="EN44" s="257">
        <f t="shared" si="92"/>
        <v>0</v>
      </c>
      <c r="EO44" s="257">
        <f t="shared" si="93"/>
        <v>0</v>
      </c>
      <c r="EP44" s="280">
        <f t="shared" ca="1" si="94"/>
        <v>0</v>
      </c>
      <c r="EQ44" s="651" t="str">
        <f t="shared" si="95"/>
        <v/>
      </c>
      <c r="ER44" s="254" t="str">
        <f t="shared" si="96"/>
        <v/>
      </c>
      <c r="ES44" s="171"/>
      <c r="ET44" s="171"/>
      <c r="EU44" s="255" t="str">
        <f t="shared" si="97"/>
        <v>0:</v>
      </c>
      <c r="EV44" s="255" t="str">
        <f t="shared" si="98"/>
        <v>0:</v>
      </c>
      <c r="EW44" s="256">
        <f t="shared" si="99"/>
        <v>0</v>
      </c>
      <c r="EX44" s="257">
        <f>IF(ISERROR(IF(VALUE(MID('Настройки ТИК'!$C$17,4,2))=VALUE(MID('Настройки ТИК'!$D$17,4,2)),IF(FC44="К",EW44,0),IF(MONTH($A44)&lt;VALUE(MID('Настройки ТИК'!$D$17,4,2)),IF(FC44="К",EW44,0),0))),0,IF(VALUE(MID('Настройки ТИК'!$C$17,4,2))=VALUE(MID('Настройки ТИК'!$D$17,4,2)),IF(FC44="К",EW44,0),IF(MONTH($A44)&lt;VALUE(MID('Настройки ТИК'!$D$17,4,2)),IF(FC44="К",EW44,0),0)))</f>
        <v>0</v>
      </c>
      <c r="EY44" s="257">
        <f>IF(ISERROR(IF(VALUE(MID('Настройки ТИК'!$C$17,4,2))=VALUE(MID('Настройки ТИК'!$D$17,4,2)),0,IF(MONTH($A44)&lt;VALUE(MID('Настройки ТИК'!$D$17,4,2)),0,IF(FC44="К",EW44,0)))),0,IF(VALUE(MID('Настройки ТИК'!$C$17,4,2))=VALUE(MID('Настройки ТИК'!$D$17,4,2)),0,IF(MONTH($A44)&lt;VALUE(MID('Настройки ТИК'!$D$17,4,2)),0,IF(FC44="К",EW44,0))))</f>
        <v>0</v>
      </c>
      <c r="EZ44" s="257">
        <f t="shared" si="100"/>
        <v>0</v>
      </c>
      <c r="FA44" s="257">
        <f t="shared" si="101"/>
        <v>0</v>
      </c>
      <c r="FB44" s="280">
        <f t="shared" ca="1" si="102"/>
        <v>0</v>
      </c>
      <c r="FC44" s="651" t="str">
        <f t="shared" si="103"/>
        <v/>
      </c>
      <c r="FD44" s="254" t="str">
        <f t="shared" si="104"/>
        <v/>
      </c>
      <c r="FE44" s="171"/>
      <c r="FF44" s="171"/>
      <c r="FG44" s="255" t="str">
        <f t="shared" si="105"/>
        <v>0:</v>
      </c>
      <c r="FH44" s="255" t="str">
        <f t="shared" si="106"/>
        <v>0:</v>
      </c>
      <c r="FI44" s="256">
        <f t="shared" si="107"/>
        <v>0</v>
      </c>
      <c r="FJ44" s="257">
        <f>IF(ISERROR(IF(VALUE(MID('Настройки ТИК'!$C$17,4,2))=VALUE(MID('Настройки ТИК'!$D$17,4,2)),IF(FO44="К",FI44,0),IF(MONTH($A44)&lt;VALUE(MID('Настройки ТИК'!$D$17,4,2)),IF(FO44="К",FI44,0),0))),0,IF(VALUE(MID('Настройки ТИК'!$C$17,4,2))=VALUE(MID('Настройки ТИК'!$D$17,4,2)),IF(FO44="К",FI44,0),IF(MONTH($A44)&lt;VALUE(MID('Настройки ТИК'!$D$17,4,2)),IF(FO44="К",FI44,0),0)))</f>
        <v>0</v>
      </c>
      <c r="FK44" s="257">
        <f>IF(ISERROR(IF(VALUE(MID('Настройки ТИК'!$C$17,4,2))=VALUE(MID('Настройки ТИК'!$D$17,4,2)),0,IF(MONTH($A44)&lt;VALUE(MID('Настройки ТИК'!$D$17,4,2)),0,IF(FO44="К",FI44,0)))),0,IF(VALUE(MID('Настройки ТИК'!$C$17,4,2))=VALUE(MID('Настройки ТИК'!$D$17,4,2)),0,IF(MONTH($A44)&lt;VALUE(MID('Настройки ТИК'!$D$17,4,2)),0,IF(FO44="К",FI44,0))))</f>
        <v>0</v>
      </c>
      <c r="FL44" s="257">
        <f t="shared" si="108"/>
        <v>0</v>
      </c>
      <c r="FM44" s="257">
        <f t="shared" si="109"/>
        <v>0</v>
      </c>
      <c r="FN44" s="280">
        <f t="shared" ca="1" si="110"/>
        <v>0</v>
      </c>
      <c r="FO44" s="651" t="str">
        <f t="shared" si="111"/>
        <v/>
      </c>
      <c r="FP44" s="254" t="str">
        <f t="shared" si="112"/>
        <v/>
      </c>
      <c r="FQ44" s="171"/>
      <c r="FR44" s="171"/>
      <c r="FS44" s="255" t="str">
        <f t="shared" si="113"/>
        <v>0:</v>
      </c>
      <c r="FT44" s="255" t="str">
        <f t="shared" si="114"/>
        <v>0:</v>
      </c>
      <c r="FU44" s="256">
        <f t="shared" si="115"/>
        <v>0</v>
      </c>
      <c r="FV44" s="257">
        <f>IF(ISERROR(IF(VALUE(MID('Настройки ТИК'!$C$17,4,2))=VALUE(MID('Настройки ТИК'!$D$17,4,2)),IF(GA44="К",FU44,0),IF(MONTH($A44)&lt;VALUE(MID('Настройки ТИК'!$D$17,4,2)),IF(GA44="К",FU44,0),0))),0,IF(VALUE(MID('Настройки ТИК'!$C$17,4,2))=VALUE(MID('Настройки ТИК'!$D$17,4,2)),IF(GA44="К",FU44,0),IF(MONTH($A44)&lt;VALUE(MID('Настройки ТИК'!$D$17,4,2)),IF(GA44="К",FU44,0),0)))</f>
        <v>0</v>
      </c>
      <c r="FW44" s="257">
        <f>IF(ISERROR(IF(VALUE(MID('Настройки ТИК'!$C$17,4,2))=VALUE(MID('Настройки ТИК'!$D$17,4,2)),0,IF(MONTH($A44)&lt;VALUE(MID('Настройки ТИК'!$D$17,4,2)),0,IF(GA44="К",FU44,0)))),0,IF(VALUE(MID('Настройки ТИК'!$C$17,4,2))=VALUE(MID('Настройки ТИК'!$D$17,4,2)),0,IF(MONTH($A44)&lt;VALUE(MID('Настройки ТИК'!$D$17,4,2)),0,IF(GA44="К",FU44,0))))</f>
        <v>0</v>
      </c>
      <c r="FX44" s="257">
        <f t="shared" si="116"/>
        <v>0</v>
      </c>
      <c r="FY44" s="257">
        <f t="shared" si="117"/>
        <v>0</v>
      </c>
      <c r="FZ44" s="280">
        <f t="shared" ca="1" si="118"/>
        <v>0</v>
      </c>
      <c r="GA44" s="651" t="str">
        <f t="shared" si="119"/>
        <v/>
      </c>
      <c r="GB44" s="254" t="str">
        <f t="shared" si="120"/>
        <v/>
      </c>
      <c r="GC44" s="171"/>
      <c r="GD44" s="171"/>
      <c r="GE44" s="255" t="str">
        <f t="shared" si="121"/>
        <v>0:</v>
      </c>
      <c r="GF44" s="255" t="str">
        <f t="shared" si="122"/>
        <v>0:</v>
      </c>
      <c r="GG44" s="256">
        <f t="shared" si="123"/>
        <v>0</v>
      </c>
      <c r="GH44" s="257">
        <f>IF(ISERROR(IF(VALUE(MID('Настройки ТИК'!$C$17,4,2))=VALUE(MID('Настройки ТИК'!$D$17,4,2)),IF(GM44="К",GG44,0),IF(MONTH($A44)&lt;VALUE(MID('Настройки ТИК'!$D$17,4,2)),IF(GM44="К",GG44,0),0))),0,IF(VALUE(MID('Настройки ТИК'!$C$17,4,2))=VALUE(MID('Настройки ТИК'!$D$17,4,2)),IF(GM44="К",GG44,0),IF(MONTH($A44)&lt;VALUE(MID('Настройки ТИК'!$D$17,4,2)),IF(GM44="К",GG44,0),0)))</f>
        <v>0</v>
      </c>
      <c r="GI44" s="257">
        <f>IF(ISERROR(IF(VALUE(MID('Настройки ТИК'!$C$17,4,2))=VALUE(MID('Настройки ТИК'!$D$17,4,2)),0,IF(MONTH($A44)&lt;VALUE(MID('Настройки ТИК'!$D$17,4,2)),0,IF(GM44="К",GG44,0)))),0,IF(VALUE(MID('Настройки ТИК'!$C$17,4,2))=VALUE(MID('Настройки ТИК'!$D$17,4,2)),0,IF(MONTH($A44)&lt;VALUE(MID('Настройки ТИК'!$D$17,4,2)),0,IF(GM44="К",GG44,0))))</f>
        <v>0</v>
      </c>
      <c r="GJ44" s="257">
        <f t="shared" si="124"/>
        <v>0</v>
      </c>
      <c r="GK44" s="257">
        <f t="shared" si="125"/>
        <v>0</v>
      </c>
      <c r="GL44" s="280">
        <f t="shared" ca="1" si="126"/>
        <v>0</v>
      </c>
      <c r="GM44" s="651" t="str">
        <f t="shared" si="127"/>
        <v/>
      </c>
      <c r="GN44" s="254" t="str">
        <f t="shared" si="128"/>
        <v/>
      </c>
      <c r="GO44" s="171"/>
      <c r="GP44" s="171"/>
      <c r="GQ44" s="255" t="str">
        <f t="shared" si="129"/>
        <v>0:</v>
      </c>
      <c r="GR44" s="255" t="str">
        <f t="shared" si="130"/>
        <v>0:</v>
      </c>
      <c r="GS44" s="256">
        <f t="shared" si="131"/>
        <v>0</v>
      </c>
      <c r="GT44" s="257">
        <f>IF(ISERROR(IF(VALUE(MID('Настройки ТИК'!$C$17,4,2))=VALUE(MID('Настройки ТИК'!$D$17,4,2)),IF(GY44="К",GS44,0),IF(MONTH($A44)&lt;VALUE(MID('Настройки ТИК'!$D$17,4,2)),IF(GY44="К",GS44,0),0))),0,IF(VALUE(MID('Настройки ТИК'!$C$17,4,2))=VALUE(MID('Настройки ТИК'!$D$17,4,2)),IF(GY44="К",GS44,0),IF(MONTH($A44)&lt;VALUE(MID('Настройки ТИК'!$D$17,4,2)),IF(GY44="К",GS44,0),0)))</f>
        <v>0</v>
      </c>
      <c r="GU44" s="257">
        <f>IF(ISERROR(IF(VALUE(MID('Настройки ТИК'!$C$17,4,2))=VALUE(MID('Настройки ТИК'!$D$17,4,2)),0,IF(MONTH($A44)&lt;VALUE(MID('Настройки ТИК'!$D$17,4,2)),0,IF(GY44="К",GS44,0)))),0,IF(VALUE(MID('Настройки ТИК'!$C$17,4,2))=VALUE(MID('Настройки ТИК'!$D$17,4,2)),0,IF(MONTH($A44)&lt;VALUE(MID('Настройки ТИК'!$D$17,4,2)),0,IF(GY44="К",GS44,0))))</f>
        <v>0</v>
      </c>
      <c r="GV44" s="257">
        <f t="shared" si="132"/>
        <v>0</v>
      </c>
      <c r="GW44" s="257">
        <f t="shared" si="133"/>
        <v>0</v>
      </c>
      <c r="GX44" s="280">
        <f t="shared" ca="1" si="134"/>
        <v>0</v>
      </c>
      <c r="GY44" s="651" t="str">
        <f t="shared" si="135"/>
        <v/>
      </c>
      <c r="GZ44" s="254" t="str">
        <f t="shared" si="136"/>
        <v/>
      </c>
      <c r="HA44" s="171"/>
      <c r="HB44" s="171"/>
      <c r="HC44" s="255" t="str">
        <f t="shared" si="137"/>
        <v>0:</v>
      </c>
      <c r="HD44" s="255" t="str">
        <f t="shared" si="138"/>
        <v>0:</v>
      </c>
      <c r="HE44" s="256">
        <f t="shared" si="139"/>
        <v>0</v>
      </c>
      <c r="HF44" s="257">
        <f>IF(ISERROR(IF(VALUE(MID('Настройки ТИК'!$C$17,4,2))=VALUE(MID('Настройки ТИК'!$D$17,4,2)),IF(HK44="К",HE44,0),IF(MONTH($A44)&lt;VALUE(MID('Настройки ТИК'!$D$17,4,2)),IF(HK44="К",HE44,0),0))),0,IF(VALUE(MID('Настройки ТИК'!$C$17,4,2))=VALUE(MID('Настройки ТИК'!$D$17,4,2)),IF(HK44="К",HE44,0),IF(MONTH($A44)&lt;VALUE(MID('Настройки ТИК'!$D$17,4,2)),IF(HK44="К",HE44,0),0)))</f>
        <v>0</v>
      </c>
      <c r="HG44" s="257">
        <f>IF(ISERROR(IF(VALUE(MID('Настройки ТИК'!$C$17,4,2))=VALUE(MID('Настройки ТИК'!$D$17,4,2)),0,IF(MONTH($A44)&lt;VALUE(MID('Настройки ТИК'!$D$17,4,2)),0,IF(HK44="К",HE44,0)))),0,IF(VALUE(MID('Настройки ТИК'!$C$17,4,2))=VALUE(MID('Настройки ТИК'!$D$17,4,2)),0,IF(MONTH($A44)&lt;VALUE(MID('Настройки ТИК'!$D$17,4,2)),0,IF(HK44="К",HE44,0))))</f>
        <v>0</v>
      </c>
      <c r="HH44" s="257">
        <f t="shared" si="140"/>
        <v>0</v>
      </c>
      <c r="HI44" s="257">
        <f t="shared" si="141"/>
        <v>0</v>
      </c>
      <c r="HJ44" s="280">
        <f t="shared" ca="1" si="142"/>
        <v>0</v>
      </c>
      <c r="HK44" s="651" t="str">
        <f t="shared" si="143"/>
        <v/>
      </c>
      <c r="HO44" s="377" t="str">
        <f>'Настройки ТИК'!$C$55</f>
        <v>116_2605_426</v>
      </c>
    </row>
    <row r="45" spans="1:223" x14ac:dyDescent="0.25">
      <c r="A45" s="777" t="e">
        <f>DATE(RIGHT(date_of_choice, 4), MID(date_of_choice, FIND(".", date_of_choice) + 1, 2),LEFT(date_of_choice, 2))-12</f>
        <v>#VALUE!</v>
      </c>
      <c r="B45" s="389"/>
      <c r="C45" s="462">
        <v>17</v>
      </c>
      <c r="D45" s="254">
        <f t="shared" si="0"/>
        <v>134</v>
      </c>
      <c r="E45" s="171"/>
      <c r="F45" s="171"/>
      <c r="G45" s="255" t="str">
        <f t="shared" si="1"/>
        <v>0:</v>
      </c>
      <c r="H45" s="255" t="str">
        <f t="shared" si="2"/>
        <v>0:</v>
      </c>
      <c r="I45" s="256">
        <f t="shared" si="3"/>
        <v>0</v>
      </c>
      <c r="J45" s="257">
        <f>IF(ISERROR(IF(VALUE(MID('Настройки ТИК'!$C$17,4,2))=VALUE(MID('Настройки ТИК'!$D$17,4,2)),IF(O45="К",I45,0),IF(MONTH($A45)&lt;VALUE(MID('Настройки ТИК'!$D$17,4,2)),IF(O45="К",I45,0),0))),0,IF(VALUE(MID('Настройки ТИК'!$C$17,4,2))=VALUE(MID('Настройки ТИК'!$D$17,4,2)),IF(O45="К",I45,0),IF(MONTH($A45)&lt;VALUE(MID('Настройки ТИК'!$D$17,4,2)),IF(O45="К",I45,0),0)))</f>
        <v>0</v>
      </c>
      <c r="K45" s="257">
        <f>IF(ISERROR(IF(VALUE(MID('Настройки ТИК'!$C$17,4,2))=VALUE(MID('Настройки ТИК'!$D$17,4,2)),0,IF(MONTH($A45)&lt;VALUE(MID('Настройки ТИК'!$D$17,4,2)),0,IF(O45="К",I45,0)))),0,IF(VALUE(MID('Настройки ТИК'!$C$17,4,2))=VALUE(MID('Настройки ТИК'!$D$17,4,2)),0,IF(MONTH($A45)&lt;VALUE(MID('Настройки ТИК'!$D$17,4,2)),0,IF(O45="К",I45,0))))</f>
        <v>0</v>
      </c>
      <c r="L45" s="257">
        <f t="shared" si="4"/>
        <v>0</v>
      </c>
      <c r="M45" s="257">
        <f t="shared" si="5"/>
        <v>0</v>
      </c>
      <c r="N45" s="280">
        <f t="shared" ca="1" si="6"/>
        <v>0</v>
      </c>
      <c r="O45" s="651" t="str">
        <f t="shared" si="7"/>
        <v/>
      </c>
      <c r="P45" s="254">
        <f t="shared" si="8"/>
        <v>135</v>
      </c>
      <c r="Q45" s="171"/>
      <c r="R45" s="171"/>
      <c r="S45" s="255" t="str">
        <f t="shared" si="9"/>
        <v>0:</v>
      </c>
      <c r="T45" s="255" t="str">
        <f t="shared" si="10"/>
        <v>0:</v>
      </c>
      <c r="U45" s="256">
        <f t="shared" si="11"/>
        <v>0</v>
      </c>
      <c r="V45" s="257">
        <f>IF(ISERROR(IF(VALUE(MID('Настройки ТИК'!$C$17,4,2))=VALUE(MID('Настройки ТИК'!$D$17,4,2)),IF(AA45="К",U45,0),IF(MONTH($A45)&lt;VALUE(MID('Настройки ТИК'!$D$17,4,2)),IF(AA45="К",U45,0),0))),0,IF(VALUE(MID('Настройки ТИК'!$C$17,4,2))=VALUE(MID('Настройки ТИК'!$D$17,4,2)),IF(AA45="К",U45,0),IF(MONTH($A45)&lt;VALUE(MID('Настройки ТИК'!$D$17,4,2)),IF(AA45="К",U45,0),0)))</f>
        <v>0</v>
      </c>
      <c r="W45" s="257">
        <f>IF(ISERROR(IF(VALUE(MID('Настройки ТИК'!$C$17,4,2))=VALUE(MID('Настройки ТИК'!$D$17,4,2)),0,IF(MONTH($A45)&lt;VALUE(MID('Настройки ТИК'!$D$17,4,2)),0,IF(AA45="К",U45,0)))),0,IF(VALUE(MID('Настройки ТИК'!$C$17,4,2))=VALUE(MID('Настройки ТИК'!$D$17,4,2)),0,IF(MONTH($A45)&lt;VALUE(MID('Настройки ТИК'!$D$17,4,2)),0,IF(AA45="К",U45,0))))</f>
        <v>0</v>
      </c>
      <c r="X45" s="257">
        <f t="shared" si="12"/>
        <v>0</v>
      </c>
      <c r="Y45" s="257">
        <f t="shared" si="13"/>
        <v>0</v>
      </c>
      <c r="Z45" s="280">
        <f t="shared" ca="1" si="14"/>
        <v>0</v>
      </c>
      <c r="AA45" s="651" t="str">
        <f t="shared" si="15"/>
        <v/>
      </c>
      <c r="AB45" s="254">
        <f t="shared" si="16"/>
        <v>136</v>
      </c>
      <c r="AC45" s="171"/>
      <c r="AD45" s="171"/>
      <c r="AE45" s="255" t="str">
        <f t="shared" si="17"/>
        <v>0:</v>
      </c>
      <c r="AF45" s="255" t="str">
        <f t="shared" si="18"/>
        <v>0:</v>
      </c>
      <c r="AG45" s="256">
        <f t="shared" si="19"/>
        <v>0</v>
      </c>
      <c r="AH45" s="257">
        <f>IF(ISERROR(IF(VALUE(MID('Настройки ТИК'!$C$17,4,2))=VALUE(MID('Настройки ТИК'!$D$17,4,2)),IF(AM45="К",AG45,0),IF(MONTH($A45)&lt;VALUE(MID('Настройки ТИК'!$D$17,4,2)),IF(AM45="К",AG45,0),0))),0,IF(VALUE(MID('Настройки ТИК'!$C$17,4,2))=VALUE(MID('Настройки ТИК'!$D$17,4,2)),IF(AM45="К",AG45,0),IF(MONTH($A45)&lt;VALUE(MID('Настройки ТИК'!$D$17,4,2)),IF(AM45="К",AG45,0),0)))</f>
        <v>0</v>
      </c>
      <c r="AI45" s="257">
        <f>IF(ISERROR(IF(VALUE(MID('Настройки ТИК'!$C$17,4,2))=VALUE(MID('Настройки ТИК'!$D$17,4,2)),0,IF(MONTH($A45)&lt;VALUE(MID('Настройки ТИК'!$D$17,4,2)),0,IF(AM45="К",AG45,0)))),0,IF(VALUE(MID('Настройки ТИК'!$C$17,4,2))=VALUE(MID('Настройки ТИК'!$D$17,4,2)),0,IF(MONTH($A45)&lt;VALUE(MID('Настройки ТИК'!$D$17,4,2)),0,IF(AM45="К",AG45,0))))</f>
        <v>0</v>
      </c>
      <c r="AJ45" s="257">
        <f t="shared" si="20"/>
        <v>0</v>
      </c>
      <c r="AK45" s="257">
        <f t="shared" si="21"/>
        <v>0</v>
      </c>
      <c r="AL45" s="280">
        <f t="shared" ca="1" si="22"/>
        <v>0</v>
      </c>
      <c r="AM45" s="651" t="str">
        <f t="shared" si="23"/>
        <v/>
      </c>
      <c r="AN45" s="254" t="str">
        <f t="shared" si="24"/>
        <v/>
      </c>
      <c r="AO45" s="171"/>
      <c r="AP45" s="171"/>
      <c r="AQ45" s="255" t="str">
        <f t="shared" si="25"/>
        <v>0:</v>
      </c>
      <c r="AR45" s="255" t="str">
        <f t="shared" si="26"/>
        <v>0:</v>
      </c>
      <c r="AS45" s="256">
        <f t="shared" si="27"/>
        <v>0</v>
      </c>
      <c r="AT45" s="257">
        <f>IF(ISERROR(IF(VALUE(MID('Настройки ТИК'!$C$17,4,2))=VALUE(MID('Настройки ТИК'!$D$17,4,2)),IF(AY45="К",AS45,0),IF(MONTH($A45)&lt;VALUE(MID('Настройки ТИК'!$D$17,4,2)),IF(AY45="К",AS45,0),0))),0,IF(VALUE(MID('Настройки ТИК'!$C$17,4,2))=VALUE(MID('Настройки ТИК'!$D$17,4,2)),IF(AY45="К",AS45,0),IF(MONTH($A45)&lt;VALUE(MID('Настройки ТИК'!$D$17,4,2)),IF(AY45="К",AS45,0),0)))</f>
        <v>0</v>
      </c>
      <c r="AU45" s="257">
        <f>IF(ISERROR(IF(VALUE(MID('Настройки ТИК'!$C$17,4,2))=VALUE(MID('Настройки ТИК'!$D$17,4,2)),0,IF(MONTH($A45)&lt;VALUE(MID('Настройки ТИК'!$D$17,4,2)),0,IF(AY45="К",AS45,0)))),0,IF(VALUE(MID('Настройки ТИК'!$C$17,4,2))=VALUE(MID('Настройки ТИК'!$D$17,4,2)),0,IF(MONTH($A45)&lt;VALUE(MID('Настройки ТИК'!$D$17,4,2)),0,IF(AY45="К",AS45,0))))</f>
        <v>0</v>
      </c>
      <c r="AV45" s="257">
        <f t="shared" si="28"/>
        <v>0</v>
      </c>
      <c r="AW45" s="257">
        <f t="shared" si="29"/>
        <v>0</v>
      </c>
      <c r="AX45" s="280">
        <f t="shared" ca="1" si="30"/>
        <v>0</v>
      </c>
      <c r="AY45" s="651" t="str">
        <f t="shared" si="31"/>
        <v/>
      </c>
      <c r="AZ45" s="254" t="str">
        <f t="shared" si="32"/>
        <v/>
      </c>
      <c r="BA45" s="171"/>
      <c r="BB45" s="171"/>
      <c r="BC45" s="255" t="str">
        <f t="shared" si="33"/>
        <v>0:</v>
      </c>
      <c r="BD45" s="255" t="str">
        <f t="shared" si="34"/>
        <v>0:</v>
      </c>
      <c r="BE45" s="256">
        <f t="shared" si="35"/>
        <v>0</v>
      </c>
      <c r="BF45" s="257">
        <f>IF(ISERROR(IF(VALUE(MID('Настройки ТИК'!$C$17,4,2))=VALUE(MID('Настройки ТИК'!$D$17,4,2)),IF(BK45="К",BE45,0),IF(MONTH($A45)&lt;VALUE(MID('Настройки ТИК'!$D$17,4,2)),IF(BK45="К",BE45,0),0))),0,IF(VALUE(MID('Настройки ТИК'!$C$17,4,2))=VALUE(MID('Настройки ТИК'!$D$17,4,2)),IF(BK45="К",BE45,0),IF(MONTH($A45)&lt;VALUE(MID('Настройки ТИК'!$D$17,4,2)),IF(BK45="К",BE45,0),0)))</f>
        <v>0</v>
      </c>
      <c r="BG45" s="257">
        <f>IF(ISERROR(IF(VALUE(MID('Настройки ТИК'!$C$17,4,2))=VALUE(MID('Настройки ТИК'!$D$17,4,2)),0,IF(MONTH($A45)&lt;VALUE(MID('Настройки ТИК'!$D$17,4,2)),0,IF(BK45="К",BE45,0)))),0,IF(VALUE(MID('Настройки ТИК'!$C$17,4,2))=VALUE(MID('Настройки ТИК'!$D$17,4,2)),0,IF(MONTH($A45)&lt;VALUE(MID('Настройки ТИК'!$D$17,4,2)),0,IF(BK45="К",BE45,0))))</f>
        <v>0</v>
      </c>
      <c r="BH45" s="257">
        <f t="shared" si="36"/>
        <v>0</v>
      </c>
      <c r="BI45" s="257">
        <f t="shared" si="37"/>
        <v>0</v>
      </c>
      <c r="BJ45" s="280">
        <f t="shared" ca="1" si="38"/>
        <v>0</v>
      </c>
      <c r="BK45" s="651" t="str">
        <f t="shared" si="39"/>
        <v/>
      </c>
      <c r="BL45" s="254" t="str">
        <f t="shared" si="40"/>
        <v/>
      </c>
      <c r="BM45" s="171"/>
      <c r="BN45" s="171"/>
      <c r="BO45" s="255" t="str">
        <f t="shared" si="41"/>
        <v>0:</v>
      </c>
      <c r="BP45" s="255" t="str">
        <f t="shared" si="42"/>
        <v>0:</v>
      </c>
      <c r="BQ45" s="256">
        <f t="shared" si="43"/>
        <v>0</v>
      </c>
      <c r="BR45" s="257">
        <f>IF(ISERROR(IF(VALUE(MID('Настройки ТИК'!$C$17,4,2))=VALUE(MID('Настройки ТИК'!$D$17,4,2)),IF(BW45="К",BQ45,0),IF(MONTH($A45)&lt;VALUE(MID('Настройки ТИК'!$D$17,4,2)),IF(BW45="К",BQ45,0),0))),0,IF(VALUE(MID('Настройки ТИК'!$C$17,4,2))=VALUE(MID('Настройки ТИК'!$D$17,4,2)),IF(BW45="К",BQ45,0),IF(MONTH($A45)&lt;VALUE(MID('Настройки ТИК'!$D$17,4,2)),IF(BW45="К",BQ45,0),0)))</f>
        <v>0</v>
      </c>
      <c r="BS45" s="257">
        <f>IF(ISERROR(IF(VALUE(MID('Настройки ТИК'!$C$17,4,2))=VALUE(MID('Настройки ТИК'!$D$17,4,2)),0,IF(MONTH($A45)&lt;VALUE(MID('Настройки ТИК'!$D$17,4,2)),0,IF(BW45="К",BQ45,0)))),0,IF(VALUE(MID('Настройки ТИК'!$C$17,4,2))=VALUE(MID('Настройки ТИК'!$D$17,4,2)),0,IF(MONTH($A45)&lt;VALUE(MID('Настройки ТИК'!$D$17,4,2)),0,IF(BW45="К",BQ45,0))))</f>
        <v>0</v>
      </c>
      <c r="BT45" s="257">
        <f t="shared" si="44"/>
        <v>0</v>
      </c>
      <c r="BU45" s="257">
        <f t="shared" si="45"/>
        <v>0</v>
      </c>
      <c r="BV45" s="280">
        <f t="shared" ca="1" si="46"/>
        <v>0</v>
      </c>
      <c r="BW45" s="651" t="str">
        <f t="shared" si="47"/>
        <v/>
      </c>
      <c r="BX45" s="254" t="str">
        <f t="shared" si="48"/>
        <v/>
      </c>
      <c r="BY45" s="171"/>
      <c r="BZ45" s="171"/>
      <c r="CA45" s="255" t="str">
        <f t="shared" si="49"/>
        <v>0:</v>
      </c>
      <c r="CB45" s="255" t="str">
        <f t="shared" si="50"/>
        <v>0:</v>
      </c>
      <c r="CC45" s="256">
        <f t="shared" si="51"/>
        <v>0</v>
      </c>
      <c r="CD45" s="257">
        <f>IF(ISERROR(IF(VALUE(MID('Настройки ТИК'!$C$17,4,2))=VALUE(MID('Настройки ТИК'!$D$17,4,2)),IF(CI45="К",CC45,0),IF(MONTH($A45)&lt;VALUE(MID('Настройки ТИК'!$D$17,4,2)),IF(CI45="К",CC45,0),0))),0,IF(VALUE(MID('Настройки ТИК'!$C$17,4,2))=VALUE(MID('Настройки ТИК'!$D$17,4,2)),IF(CI45="К",CC45,0),IF(MONTH($A45)&lt;VALUE(MID('Настройки ТИК'!$D$17,4,2)),IF(CI45="К",CC45,0),0)))</f>
        <v>0</v>
      </c>
      <c r="CE45" s="257">
        <f>IF(ISERROR(IF(VALUE(MID('Настройки ТИК'!$C$17,4,2))=VALUE(MID('Настройки ТИК'!$D$17,4,2)),0,IF(MONTH($A45)&lt;VALUE(MID('Настройки ТИК'!$D$17,4,2)),0,IF(CI45="К",CC45,0)))),0,IF(VALUE(MID('Настройки ТИК'!$C$17,4,2))=VALUE(MID('Настройки ТИК'!$D$17,4,2)),0,IF(MONTH($A45)&lt;VALUE(MID('Настройки ТИК'!$D$17,4,2)),0,IF(CI45="К",CC45,0))))</f>
        <v>0</v>
      </c>
      <c r="CF45" s="257">
        <f t="shared" si="52"/>
        <v>0</v>
      </c>
      <c r="CG45" s="257">
        <f t="shared" si="53"/>
        <v>0</v>
      </c>
      <c r="CH45" s="280">
        <f t="shared" ca="1" si="54"/>
        <v>0</v>
      </c>
      <c r="CI45" s="651" t="str">
        <f t="shared" si="55"/>
        <v/>
      </c>
      <c r="CJ45" s="254" t="str">
        <f t="shared" si="56"/>
        <v/>
      </c>
      <c r="CK45" s="171"/>
      <c r="CL45" s="171"/>
      <c r="CM45" s="255" t="str">
        <f t="shared" si="57"/>
        <v>0:</v>
      </c>
      <c r="CN45" s="255" t="str">
        <f t="shared" si="58"/>
        <v>0:</v>
      </c>
      <c r="CO45" s="256">
        <f t="shared" si="59"/>
        <v>0</v>
      </c>
      <c r="CP45" s="257">
        <f>IF(ISERROR(IF(VALUE(MID('Настройки ТИК'!$C$17,4,2))=VALUE(MID('Настройки ТИК'!$D$17,4,2)),IF(CU45="К",CO45,0),IF(MONTH($A45)&lt;VALUE(MID('Настройки ТИК'!$D$17,4,2)),IF(CU45="К",CO45,0),0))),0,IF(VALUE(MID('Настройки ТИК'!$C$17,4,2))=VALUE(MID('Настройки ТИК'!$D$17,4,2)),IF(CU45="К",CO45,0),IF(MONTH($A45)&lt;VALUE(MID('Настройки ТИК'!$D$17,4,2)),IF(CU45="К",CO45,0),0)))</f>
        <v>0</v>
      </c>
      <c r="CQ45" s="257">
        <f>IF(ISERROR(IF(VALUE(MID('Настройки ТИК'!$C$17,4,2))=VALUE(MID('Настройки ТИК'!$D$17,4,2)),0,IF(MONTH($A45)&lt;VALUE(MID('Настройки ТИК'!$D$17,4,2)),0,IF(CU45="К",CO45,0)))),0,IF(VALUE(MID('Настройки ТИК'!$C$17,4,2))=VALUE(MID('Настройки ТИК'!$D$17,4,2)),0,IF(MONTH($A45)&lt;VALUE(MID('Настройки ТИК'!$D$17,4,2)),0,IF(CU45="К",CO45,0))))</f>
        <v>0</v>
      </c>
      <c r="CR45" s="257">
        <f t="shared" si="60"/>
        <v>0</v>
      </c>
      <c r="CS45" s="257">
        <f t="shared" si="61"/>
        <v>0</v>
      </c>
      <c r="CT45" s="280">
        <f t="shared" ca="1" si="62"/>
        <v>0</v>
      </c>
      <c r="CU45" s="651" t="str">
        <f t="shared" si="63"/>
        <v/>
      </c>
      <c r="CV45" s="254" t="str">
        <f t="shared" si="64"/>
        <v/>
      </c>
      <c r="CW45" s="171"/>
      <c r="CX45" s="171"/>
      <c r="CY45" s="255" t="str">
        <f t="shared" si="65"/>
        <v>0:</v>
      </c>
      <c r="CZ45" s="255" t="str">
        <f t="shared" si="66"/>
        <v>0:</v>
      </c>
      <c r="DA45" s="256">
        <f t="shared" si="67"/>
        <v>0</v>
      </c>
      <c r="DB45" s="257">
        <f>IF(ISERROR(IF(VALUE(MID('Настройки ТИК'!$C$17,4,2))=VALUE(MID('Настройки ТИК'!$D$17,4,2)),IF(DG45="К",DA45,0),IF(MONTH($A45)&lt;VALUE(MID('Настройки ТИК'!$D$17,4,2)),IF(DG45="К",DA45,0),0))),0,IF(VALUE(MID('Настройки ТИК'!$C$17,4,2))=VALUE(MID('Настройки ТИК'!$D$17,4,2)),IF(DG45="К",DA45,0),IF(MONTH($A45)&lt;VALUE(MID('Настройки ТИК'!$D$17,4,2)),IF(DG45="К",DA45,0),0)))</f>
        <v>0</v>
      </c>
      <c r="DC45" s="257">
        <f>IF(ISERROR(IF(VALUE(MID('Настройки ТИК'!$C$17,4,2))=VALUE(MID('Настройки ТИК'!$D$17,4,2)),0,IF(MONTH($A45)&lt;VALUE(MID('Настройки ТИК'!$D$17,4,2)),0,IF(DG45="К",DA45,0)))),0,IF(VALUE(MID('Настройки ТИК'!$C$17,4,2))=VALUE(MID('Настройки ТИК'!$D$17,4,2)),0,IF(MONTH($A45)&lt;VALUE(MID('Настройки ТИК'!$D$17,4,2)),0,IF(DG45="К",DA45,0))))</f>
        <v>0</v>
      </c>
      <c r="DD45" s="257">
        <f t="shared" si="68"/>
        <v>0</v>
      </c>
      <c r="DE45" s="257">
        <f t="shared" si="69"/>
        <v>0</v>
      </c>
      <c r="DF45" s="280">
        <f t="shared" ca="1" si="70"/>
        <v>0</v>
      </c>
      <c r="DG45" s="651" t="str">
        <f t="shared" si="71"/>
        <v/>
      </c>
      <c r="DH45" s="254" t="str">
        <f t="shared" si="72"/>
        <v/>
      </c>
      <c r="DI45" s="171"/>
      <c r="DJ45" s="171"/>
      <c r="DK45" s="255" t="str">
        <f t="shared" si="73"/>
        <v>0:</v>
      </c>
      <c r="DL45" s="255" t="str">
        <f t="shared" si="74"/>
        <v>0:</v>
      </c>
      <c r="DM45" s="256">
        <f t="shared" si="75"/>
        <v>0</v>
      </c>
      <c r="DN45" s="257">
        <f>IF(ISERROR(IF(VALUE(MID('Настройки ТИК'!$C$17,4,2))=VALUE(MID('Настройки ТИК'!$D$17,4,2)),IF(DS45="К",DM45,0),IF(MONTH($A45)&lt;VALUE(MID('Настройки ТИК'!$D$17,4,2)),IF(DS45="К",DM45,0),0))),0,IF(VALUE(MID('Настройки ТИК'!$C$17,4,2))=VALUE(MID('Настройки ТИК'!$D$17,4,2)),IF(DS45="К",DM45,0),IF(MONTH($A45)&lt;VALUE(MID('Настройки ТИК'!$D$17,4,2)),IF(DS45="К",DM45,0),0)))</f>
        <v>0</v>
      </c>
      <c r="DO45" s="257">
        <f>IF(ISERROR(IF(VALUE(MID('Настройки ТИК'!$C$17,4,2))=VALUE(MID('Настройки ТИК'!$D$17,4,2)),0,IF(MONTH($A45)&lt;VALUE(MID('Настройки ТИК'!$D$17,4,2)),0,IF(DS45="К",DM45,0)))),0,IF(VALUE(MID('Настройки ТИК'!$C$17,4,2))=VALUE(MID('Настройки ТИК'!$D$17,4,2)),0,IF(MONTH($A45)&lt;VALUE(MID('Настройки ТИК'!$D$17,4,2)),0,IF(DS45="К",DM45,0))))</f>
        <v>0</v>
      </c>
      <c r="DP45" s="257">
        <f t="shared" si="76"/>
        <v>0</v>
      </c>
      <c r="DQ45" s="257">
        <f t="shared" si="77"/>
        <v>0</v>
      </c>
      <c r="DR45" s="280">
        <f t="shared" ca="1" si="78"/>
        <v>0</v>
      </c>
      <c r="DS45" s="651" t="str">
        <f t="shared" si="79"/>
        <v/>
      </c>
      <c r="DT45" s="254" t="str">
        <f t="shared" si="80"/>
        <v/>
      </c>
      <c r="DU45" s="171"/>
      <c r="DV45" s="171"/>
      <c r="DW45" s="255" t="str">
        <f t="shared" si="81"/>
        <v>0:</v>
      </c>
      <c r="DX45" s="255" t="str">
        <f t="shared" si="82"/>
        <v>0:</v>
      </c>
      <c r="DY45" s="256">
        <f t="shared" si="83"/>
        <v>0</v>
      </c>
      <c r="DZ45" s="257">
        <f>IF(ISERROR(IF(VALUE(MID('Настройки ТИК'!$C$17,4,2))=VALUE(MID('Настройки ТИК'!$D$17,4,2)),IF(EE45="К",DY45,0),IF(MONTH($A45)&lt;VALUE(MID('Настройки ТИК'!$D$17,4,2)),IF(EE45="К",DY45,0),0))),0,IF(VALUE(MID('Настройки ТИК'!$C$17,4,2))=VALUE(MID('Настройки ТИК'!$D$17,4,2)),IF(EE45="К",DY45,0),IF(MONTH($A45)&lt;VALUE(MID('Настройки ТИК'!$D$17,4,2)),IF(EE45="К",DY45,0),0)))</f>
        <v>0</v>
      </c>
      <c r="EA45" s="257">
        <f>IF(ISERROR(IF(VALUE(MID('Настройки ТИК'!$C$17,4,2))=VALUE(MID('Настройки ТИК'!$D$17,4,2)),0,IF(MONTH($A45)&lt;VALUE(MID('Настройки ТИК'!$D$17,4,2)),0,IF(EE45="К",DY45,0)))),0,IF(VALUE(MID('Настройки ТИК'!$C$17,4,2))=VALUE(MID('Настройки ТИК'!$D$17,4,2)),0,IF(MONTH($A45)&lt;VALUE(MID('Настройки ТИК'!$D$17,4,2)),0,IF(EE45="К",DY45,0))))</f>
        <v>0</v>
      </c>
      <c r="EB45" s="257">
        <f t="shared" si="84"/>
        <v>0</v>
      </c>
      <c r="EC45" s="257">
        <f t="shared" si="85"/>
        <v>0</v>
      </c>
      <c r="ED45" s="280">
        <f t="shared" ca="1" si="86"/>
        <v>0</v>
      </c>
      <c r="EE45" s="651" t="str">
        <f t="shared" si="87"/>
        <v/>
      </c>
      <c r="EF45" s="254" t="str">
        <f t="shared" si="88"/>
        <v/>
      </c>
      <c r="EG45" s="171"/>
      <c r="EH45" s="171"/>
      <c r="EI45" s="255" t="str">
        <f t="shared" si="89"/>
        <v>0:</v>
      </c>
      <c r="EJ45" s="255" t="str">
        <f t="shared" si="90"/>
        <v>0:</v>
      </c>
      <c r="EK45" s="256">
        <f t="shared" si="91"/>
        <v>0</v>
      </c>
      <c r="EL45" s="257">
        <f>IF(ISERROR(IF(VALUE(MID('Настройки ТИК'!$C$17,4,2))=VALUE(MID('Настройки ТИК'!$D$17,4,2)),IF(EQ45="К",EK45,0),IF(MONTH($A45)&lt;VALUE(MID('Настройки ТИК'!$D$17,4,2)),IF(EQ45="К",EK45,0),0))),0,IF(VALUE(MID('Настройки ТИК'!$C$17,4,2))=VALUE(MID('Настройки ТИК'!$D$17,4,2)),IF(EQ45="К",EK45,0),IF(MONTH($A45)&lt;VALUE(MID('Настройки ТИК'!$D$17,4,2)),IF(EQ45="К",EK45,0),0)))</f>
        <v>0</v>
      </c>
      <c r="EM45" s="257">
        <f>IF(ISERROR(IF(VALUE(MID('Настройки ТИК'!$C$17,4,2))=VALUE(MID('Настройки ТИК'!$D$17,4,2)),0,IF(MONTH($A45)&lt;VALUE(MID('Настройки ТИК'!$D$17,4,2)),0,IF(EQ45="К",EK45,0)))),0,IF(VALUE(MID('Настройки ТИК'!$C$17,4,2))=VALUE(MID('Настройки ТИК'!$D$17,4,2)),0,IF(MONTH($A45)&lt;VALUE(MID('Настройки ТИК'!$D$17,4,2)),0,IF(EQ45="К",EK45,0))))</f>
        <v>0</v>
      </c>
      <c r="EN45" s="257">
        <f t="shared" si="92"/>
        <v>0</v>
      </c>
      <c r="EO45" s="257">
        <f t="shared" si="93"/>
        <v>0</v>
      </c>
      <c r="EP45" s="280">
        <f t="shared" ca="1" si="94"/>
        <v>0</v>
      </c>
      <c r="EQ45" s="651" t="str">
        <f t="shared" si="95"/>
        <v/>
      </c>
      <c r="ER45" s="254" t="str">
        <f t="shared" si="96"/>
        <v/>
      </c>
      <c r="ES45" s="171"/>
      <c r="ET45" s="171"/>
      <c r="EU45" s="255" t="str">
        <f t="shared" si="97"/>
        <v>0:</v>
      </c>
      <c r="EV45" s="255" t="str">
        <f t="shared" si="98"/>
        <v>0:</v>
      </c>
      <c r="EW45" s="256">
        <f t="shared" si="99"/>
        <v>0</v>
      </c>
      <c r="EX45" s="257">
        <f>IF(ISERROR(IF(VALUE(MID('Настройки ТИК'!$C$17,4,2))=VALUE(MID('Настройки ТИК'!$D$17,4,2)),IF(FC45="К",EW45,0),IF(MONTH($A45)&lt;VALUE(MID('Настройки ТИК'!$D$17,4,2)),IF(FC45="К",EW45,0),0))),0,IF(VALUE(MID('Настройки ТИК'!$C$17,4,2))=VALUE(MID('Настройки ТИК'!$D$17,4,2)),IF(FC45="К",EW45,0),IF(MONTH($A45)&lt;VALUE(MID('Настройки ТИК'!$D$17,4,2)),IF(FC45="К",EW45,0),0)))</f>
        <v>0</v>
      </c>
      <c r="EY45" s="257">
        <f>IF(ISERROR(IF(VALUE(MID('Настройки ТИК'!$C$17,4,2))=VALUE(MID('Настройки ТИК'!$D$17,4,2)),0,IF(MONTH($A45)&lt;VALUE(MID('Настройки ТИК'!$D$17,4,2)),0,IF(FC45="К",EW45,0)))),0,IF(VALUE(MID('Настройки ТИК'!$C$17,4,2))=VALUE(MID('Настройки ТИК'!$D$17,4,2)),0,IF(MONTH($A45)&lt;VALUE(MID('Настройки ТИК'!$D$17,4,2)),0,IF(FC45="К",EW45,0))))</f>
        <v>0</v>
      </c>
      <c r="EZ45" s="257">
        <f t="shared" si="100"/>
        <v>0</v>
      </c>
      <c r="FA45" s="257">
        <f t="shared" si="101"/>
        <v>0</v>
      </c>
      <c r="FB45" s="280">
        <f t="shared" ca="1" si="102"/>
        <v>0</v>
      </c>
      <c r="FC45" s="651" t="str">
        <f t="shared" si="103"/>
        <v/>
      </c>
      <c r="FD45" s="254" t="str">
        <f t="shared" si="104"/>
        <v/>
      </c>
      <c r="FE45" s="171"/>
      <c r="FF45" s="171"/>
      <c r="FG45" s="255" t="str">
        <f t="shared" si="105"/>
        <v>0:</v>
      </c>
      <c r="FH45" s="255" t="str">
        <f t="shared" si="106"/>
        <v>0:</v>
      </c>
      <c r="FI45" s="256">
        <f t="shared" si="107"/>
        <v>0</v>
      </c>
      <c r="FJ45" s="257">
        <f>IF(ISERROR(IF(VALUE(MID('Настройки ТИК'!$C$17,4,2))=VALUE(MID('Настройки ТИК'!$D$17,4,2)),IF(FO45="К",FI45,0),IF(MONTH($A45)&lt;VALUE(MID('Настройки ТИК'!$D$17,4,2)),IF(FO45="К",FI45,0),0))),0,IF(VALUE(MID('Настройки ТИК'!$C$17,4,2))=VALUE(MID('Настройки ТИК'!$D$17,4,2)),IF(FO45="К",FI45,0),IF(MONTH($A45)&lt;VALUE(MID('Настройки ТИК'!$D$17,4,2)),IF(FO45="К",FI45,0),0)))</f>
        <v>0</v>
      </c>
      <c r="FK45" s="257">
        <f>IF(ISERROR(IF(VALUE(MID('Настройки ТИК'!$C$17,4,2))=VALUE(MID('Настройки ТИК'!$D$17,4,2)),0,IF(MONTH($A45)&lt;VALUE(MID('Настройки ТИК'!$D$17,4,2)),0,IF(FO45="К",FI45,0)))),0,IF(VALUE(MID('Настройки ТИК'!$C$17,4,2))=VALUE(MID('Настройки ТИК'!$D$17,4,2)),0,IF(MONTH($A45)&lt;VALUE(MID('Настройки ТИК'!$D$17,4,2)),0,IF(FO45="К",FI45,0))))</f>
        <v>0</v>
      </c>
      <c r="FL45" s="257">
        <f t="shared" si="108"/>
        <v>0</v>
      </c>
      <c r="FM45" s="257">
        <f t="shared" si="109"/>
        <v>0</v>
      </c>
      <c r="FN45" s="280">
        <f t="shared" ca="1" si="110"/>
        <v>0</v>
      </c>
      <c r="FO45" s="651" t="str">
        <f t="shared" si="111"/>
        <v/>
      </c>
      <c r="FP45" s="254" t="str">
        <f t="shared" si="112"/>
        <v/>
      </c>
      <c r="FQ45" s="171"/>
      <c r="FR45" s="171"/>
      <c r="FS45" s="255" t="str">
        <f t="shared" si="113"/>
        <v>0:</v>
      </c>
      <c r="FT45" s="255" t="str">
        <f t="shared" si="114"/>
        <v>0:</v>
      </c>
      <c r="FU45" s="256">
        <f t="shared" si="115"/>
        <v>0</v>
      </c>
      <c r="FV45" s="257">
        <f>IF(ISERROR(IF(VALUE(MID('Настройки ТИК'!$C$17,4,2))=VALUE(MID('Настройки ТИК'!$D$17,4,2)),IF(GA45="К",FU45,0),IF(MONTH($A45)&lt;VALUE(MID('Настройки ТИК'!$D$17,4,2)),IF(GA45="К",FU45,0),0))),0,IF(VALUE(MID('Настройки ТИК'!$C$17,4,2))=VALUE(MID('Настройки ТИК'!$D$17,4,2)),IF(GA45="К",FU45,0),IF(MONTH($A45)&lt;VALUE(MID('Настройки ТИК'!$D$17,4,2)),IF(GA45="К",FU45,0),0)))</f>
        <v>0</v>
      </c>
      <c r="FW45" s="257">
        <f>IF(ISERROR(IF(VALUE(MID('Настройки ТИК'!$C$17,4,2))=VALUE(MID('Настройки ТИК'!$D$17,4,2)),0,IF(MONTH($A45)&lt;VALUE(MID('Настройки ТИК'!$D$17,4,2)),0,IF(GA45="К",FU45,0)))),0,IF(VALUE(MID('Настройки ТИК'!$C$17,4,2))=VALUE(MID('Настройки ТИК'!$D$17,4,2)),0,IF(MONTH($A45)&lt;VALUE(MID('Настройки ТИК'!$D$17,4,2)),0,IF(GA45="К",FU45,0))))</f>
        <v>0</v>
      </c>
      <c r="FX45" s="257">
        <f t="shared" si="116"/>
        <v>0</v>
      </c>
      <c r="FY45" s="257">
        <f t="shared" si="117"/>
        <v>0</v>
      </c>
      <c r="FZ45" s="280">
        <f t="shared" ca="1" si="118"/>
        <v>0</v>
      </c>
      <c r="GA45" s="651" t="str">
        <f t="shared" si="119"/>
        <v/>
      </c>
      <c r="GB45" s="254" t="str">
        <f t="shared" si="120"/>
        <v/>
      </c>
      <c r="GC45" s="171"/>
      <c r="GD45" s="171"/>
      <c r="GE45" s="255" t="str">
        <f t="shared" si="121"/>
        <v>0:</v>
      </c>
      <c r="GF45" s="255" t="str">
        <f t="shared" si="122"/>
        <v>0:</v>
      </c>
      <c r="GG45" s="256">
        <f t="shared" si="123"/>
        <v>0</v>
      </c>
      <c r="GH45" s="257">
        <f>IF(ISERROR(IF(VALUE(MID('Настройки ТИК'!$C$17,4,2))=VALUE(MID('Настройки ТИК'!$D$17,4,2)),IF(GM45="К",GG45,0),IF(MONTH($A45)&lt;VALUE(MID('Настройки ТИК'!$D$17,4,2)),IF(GM45="К",GG45,0),0))),0,IF(VALUE(MID('Настройки ТИК'!$C$17,4,2))=VALUE(MID('Настройки ТИК'!$D$17,4,2)),IF(GM45="К",GG45,0),IF(MONTH($A45)&lt;VALUE(MID('Настройки ТИК'!$D$17,4,2)),IF(GM45="К",GG45,0),0)))</f>
        <v>0</v>
      </c>
      <c r="GI45" s="257">
        <f>IF(ISERROR(IF(VALUE(MID('Настройки ТИК'!$C$17,4,2))=VALUE(MID('Настройки ТИК'!$D$17,4,2)),0,IF(MONTH($A45)&lt;VALUE(MID('Настройки ТИК'!$D$17,4,2)),0,IF(GM45="К",GG45,0)))),0,IF(VALUE(MID('Настройки ТИК'!$C$17,4,2))=VALUE(MID('Настройки ТИК'!$D$17,4,2)),0,IF(MONTH($A45)&lt;VALUE(MID('Настройки ТИК'!$D$17,4,2)),0,IF(GM45="К",GG45,0))))</f>
        <v>0</v>
      </c>
      <c r="GJ45" s="257">
        <f t="shared" si="124"/>
        <v>0</v>
      </c>
      <c r="GK45" s="257">
        <f t="shared" si="125"/>
        <v>0</v>
      </c>
      <c r="GL45" s="280">
        <f t="shared" ca="1" si="126"/>
        <v>0</v>
      </c>
      <c r="GM45" s="651" t="str">
        <f t="shared" si="127"/>
        <v/>
      </c>
      <c r="GN45" s="254" t="str">
        <f t="shared" si="128"/>
        <v/>
      </c>
      <c r="GO45" s="171"/>
      <c r="GP45" s="171"/>
      <c r="GQ45" s="255" t="str">
        <f t="shared" si="129"/>
        <v>0:</v>
      </c>
      <c r="GR45" s="255" t="str">
        <f t="shared" si="130"/>
        <v>0:</v>
      </c>
      <c r="GS45" s="256">
        <f t="shared" si="131"/>
        <v>0</v>
      </c>
      <c r="GT45" s="257">
        <f>IF(ISERROR(IF(VALUE(MID('Настройки ТИК'!$C$17,4,2))=VALUE(MID('Настройки ТИК'!$D$17,4,2)),IF(GY45="К",GS45,0),IF(MONTH($A45)&lt;VALUE(MID('Настройки ТИК'!$D$17,4,2)),IF(GY45="К",GS45,0),0))),0,IF(VALUE(MID('Настройки ТИК'!$C$17,4,2))=VALUE(MID('Настройки ТИК'!$D$17,4,2)),IF(GY45="К",GS45,0),IF(MONTH($A45)&lt;VALUE(MID('Настройки ТИК'!$D$17,4,2)),IF(GY45="К",GS45,0),0)))</f>
        <v>0</v>
      </c>
      <c r="GU45" s="257">
        <f>IF(ISERROR(IF(VALUE(MID('Настройки ТИК'!$C$17,4,2))=VALUE(MID('Настройки ТИК'!$D$17,4,2)),0,IF(MONTH($A45)&lt;VALUE(MID('Настройки ТИК'!$D$17,4,2)),0,IF(GY45="К",GS45,0)))),0,IF(VALUE(MID('Настройки ТИК'!$C$17,4,2))=VALUE(MID('Настройки ТИК'!$D$17,4,2)),0,IF(MONTH($A45)&lt;VALUE(MID('Настройки ТИК'!$D$17,4,2)),0,IF(GY45="К",GS45,0))))</f>
        <v>0</v>
      </c>
      <c r="GV45" s="257">
        <f t="shared" si="132"/>
        <v>0</v>
      </c>
      <c r="GW45" s="257">
        <f t="shared" si="133"/>
        <v>0</v>
      </c>
      <c r="GX45" s="280">
        <f t="shared" ca="1" si="134"/>
        <v>0</v>
      </c>
      <c r="GY45" s="651" t="str">
        <f t="shared" si="135"/>
        <v/>
      </c>
      <c r="GZ45" s="254" t="str">
        <f t="shared" si="136"/>
        <v/>
      </c>
      <c r="HA45" s="171"/>
      <c r="HB45" s="171"/>
      <c r="HC45" s="255" t="str">
        <f t="shared" si="137"/>
        <v>0:</v>
      </c>
      <c r="HD45" s="255" t="str">
        <f t="shared" si="138"/>
        <v>0:</v>
      </c>
      <c r="HE45" s="256">
        <f t="shared" si="139"/>
        <v>0</v>
      </c>
      <c r="HF45" s="257">
        <f>IF(ISERROR(IF(VALUE(MID('Настройки ТИК'!$C$17,4,2))=VALUE(MID('Настройки ТИК'!$D$17,4,2)),IF(HK45="К",HE45,0),IF(MONTH($A45)&lt;VALUE(MID('Настройки ТИК'!$D$17,4,2)),IF(HK45="К",HE45,0),0))),0,IF(VALUE(MID('Настройки ТИК'!$C$17,4,2))=VALUE(MID('Настройки ТИК'!$D$17,4,2)),IF(HK45="К",HE45,0),IF(MONTH($A45)&lt;VALUE(MID('Настройки ТИК'!$D$17,4,2)),IF(HK45="К",HE45,0),0)))</f>
        <v>0</v>
      </c>
      <c r="HG45" s="257">
        <f>IF(ISERROR(IF(VALUE(MID('Настройки ТИК'!$C$17,4,2))=VALUE(MID('Настройки ТИК'!$D$17,4,2)),0,IF(MONTH($A45)&lt;VALUE(MID('Настройки ТИК'!$D$17,4,2)),0,IF(HK45="К",HE45,0)))),0,IF(VALUE(MID('Настройки ТИК'!$C$17,4,2))=VALUE(MID('Настройки ТИК'!$D$17,4,2)),0,IF(MONTH($A45)&lt;VALUE(MID('Настройки ТИК'!$D$17,4,2)),0,IF(HK45="К",HE45,0))))</f>
        <v>0</v>
      </c>
      <c r="HH45" s="257">
        <f t="shared" si="140"/>
        <v>0</v>
      </c>
      <c r="HI45" s="257">
        <f t="shared" si="141"/>
        <v>0</v>
      </c>
      <c r="HJ45" s="280">
        <f t="shared" ca="1" si="142"/>
        <v>0</v>
      </c>
      <c r="HK45" s="651" t="str">
        <f t="shared" si="143"/>
        <v/>
      </c>
      <c r="HO45" s="377" t="str">
        <f>'Настройки ТИК'!$C$55</f>
        <v>116_2605_426</v>
      </c>
    </row>
    <row r="46" spans="1:223" x14ac:dyDescent="0.25">
      <c r="A46" s="777" t="e">
        <f>DATE(RIGHT(date_of_choice, 4), MID(date_of_choice, FIND(".", date_of_choice) + 1, 2),LEFT(date_of_choice, 2))-12</f>
        <v>#VALUE!</v>
      </c>
      <c r="B46" s="389"/>
      <c r="C46" s="462">
        <v>18</v>
      </c>
      <c r="D46" s="254">
        <f t="shared" si="0"/>
        <v>134</v>
      </c>
      <c r="E46" s="171"/>
      <c r="F46" s="171"/>
      <c r="G46" s="255" t="str">
        <f t="shared" si="1"/>
        <v>0:</v>
      </c>
      <c r="H46" s="255" t="str">
        <f t="shared" si="2"/>
        <v>0:</v>
      </c>
      <c r="I46" s="256">
        <f t="shared" si="3"/>
        <v>0</v>
      </c>
      <c r="J46" s="257">
        <f>IF(ISERROR(IF(VALUE(MID('Настройки ТИК'!$C$17,4,2))=VALUE(MID('Настройки ТИК'!$D$17,4,2)),IF(O46="К",I46,0),IF(MONTH($A46)&lt;VALUE(MID('Настройки ТИК'!$D$17,4,2)),IF(O46="К",I46,0),0))),0,IF(VALUE(MID('Настройки ТИК'!$C$17,4,2))=VALUE(MID('Настройки ТИК'!$D$17,4,2)),IF(O46="К",I46,0),IF(MONTH($A46)&lt;VALUE(MID('Настройки ТИК'!$D$17,4,2)),IF(O46="К",I46,0),0)))</f>
        <v>0</v>
      </c>
      <c r="K46" s="257">
        <f>IF(ISERROR(IF(VALUE(MID('Настройки ТИК'!$C$17,4,2))=VALUE(MID('Настройки ТИК'!$D$17,4,2)),0,IF(MONTH($A46)&lt;VALUE(MID('Настройки ТИК'!$D$17,4,2)),0,IF(O46="К",I46,0)))),0,IF(VALUE(MID('Настройки ТИК'!$C$17,4,2))=VALUE(MID('Настройки ТИК'!$D$17,4,2)),0,IF(MONTH($A46)&lt;VALUE(MID('Настройки ТИК'!$D$17,4,2)),0,IF(O46="К",I46,0))))</f>
        <v>0</v>
      </c>
      <c r="L46" s="257">
        <f t="shared" si="4"/>
        <v>0</v>
      </c>
      <c r="M46" s="257">
        <f t="shared" si="5"/>
        <v>0</v>
      </c>
      <c r="N46" s="280">
        <f t="shared" ca="1" si="6"/>
        <v>0</v>
      </c>
      <c r="O46" s="651" t="str">
        <f t="shared" si="7"/>
        <v/>
      </c>
      <c r="P46" s="254">
        <f t="shared" si="8"/>
        <v>135</v>
      </c>
      <c r="Q46" s="171"/>
      <c r="R46" s="171"/>
      <c r="S46" s="255" t="str">
        <f t="shared" si="9"/>
        <v>0:</v>
      </c>
      <c r="T46" s="255" t="str">
        <f t="shared" si="10"/>
        <v>0:</v>
      </c>
      <c r="U46" s="256">
        <f t="shared" si="11"/>
        <v>0</v>
      </c>
      <c r="V46" s="257">
        <f>IF(ISERROR(IF(VALUE(MID('Настройки ТИК'!$C$17,4,2))=VALUE(MID('Настройки ТИК'!$D$17,4,2)),IF(AA46="К",U46,0),IF(MONTH($A46)&lt;VALUE(MID('Настройки ТИК'!$D$17,4,2)),IF(AA46="К",U46,0),0))),0,IF(VALUE(MID('Настройки ТИК'!$C$17,4,2))=VALUE(MID('Настройки ТИК'!$D$17,4,2)),IF(AA46="К",U46,0),IF(MONTH($A46)&lt;VALUE(MID('Настройки ТИК'!$D$17,4,2)),IF(AA46="К",U46,0),0)))</f>
        <v>0</v>
      </c>
      <c r="W46" s="257">
        <f>IF(ISERROR(IF(VALUE(MID('Настройки ТИК'!$C$17,4,2))=VALUE(MID('Настройки ТИК'!$D$17,4,2)),0,IF(MONTH($A46)&lt;VALUE(MID('Настройки ТИК'!$D$17,4,2)),0,IF(AA46="К",U46,0)))),0,IF(VALUE(MID('Настройки ТИК'!$C$17,4,2))=VALUE(MID('Настройки ТИК'!$D$17,4,2)),0,IF(MONTH($A46)&lt;VALUE(MID('Настройки ТИК'!$D$17,4,2)),0,IF(AA46="К",U46,0))))</f>
        <v>0</v>
      </c>
      <c r="X46" s="257">
        <f t="shared" si="12"/>
        <v>0</v>
      </c>
      <c r="Y46" s="257">
        <f t="shared" si="13"/>
        <v>0</v>
      </c>
      <c r="Z46" s="280">
        <f t="shared" ca="1" si="14"/>
        <v>0</v>
      </c>
      <c r="AA46" s="651" t="str">
        <f t="shared" si="15"/>
        <v/>
      </c>
      <c r="AB46" s="254">
        <f t="shared" si="16"/>
        <v>136</v>
      </c>
      <c r="AC46" s="171"/>
      <c r="AD46" s="171"/>
      <c r="AE46" s="255" t="str">
        <f t="shared" si="17"/>
        <v>0:</v>
      </c>
      <c r="AF46" s="255" t="str">
        <f t="shared" si="18"/>
        <v>0:</v>
      </c>
      <c r="AG46" s="256">
        <f t="shared" si="19"/>
        <v>0</v>
      </c>
      <c r="AH46" s="257">
        <f>IF(ISERROR(IF(VALUE(MID('Настройки ТИК'!$C$17,4,2))=VALUE(MID('Настройки ТИК'!$D$17,4,2)),IF(AM46="К",AG46,0),IF(MONTH($A46)&lt;VALUE(MID('Настройки ТИК'!$D$17,4,2)),IF(AM46="К",AG46,0),0))),0,IF(VALUE(MID('Настройки ТИК'!$C$17,4,2))=VALUE(MID('Настройки ТИК'!$D$17,4,2)),IF(AM46="К",AG46,0),IF(MONTH($A46)&lt;VALUE(MID('Настройки ТИК'!$D$17,4,2)),IF(AM46="К",AG46,0),0)))</f>
        <v>0</v>
      </c>
      <c r="AI46" s="257">
        <f>IF(ISERROR(IF(VALUE(MID('Настройки ТИК'!$C$17,4,2))=VALUE(MID('Настройки ТИК'!$D$17,4,2)),0,IF(MONTH($A46)&lt;VALUE(MID('Настройки ТИК'!$D$17,4,2)),0,IF(AM46="К",AG46,0)))),0,IF(VALUE(MID('Настройки ТИК'!$C$17,4,2))=VALUE(MID('Настройки ТИК'!$D$17,4,2)),0,IF(MONTH($A46)&lt;VALUE(MID('Настройки ТИК'!$D$17,4,2)),0,IF(AM46="К",AG46,0))))</f>
        <v>0</v>
      </c>
      <c r="AJ46" s="257">
        <f t="shared" si="20"/>
        <v>0</v>
      </c>
      <c r="AK46" s="257">
        <f t="shared" si="21"/>
        <v>0</v>
      </c>
      <c r="AL46" s="280">
        <f t="shared" ca="1" si="22"/>
        <v>0</v>
      </c>
      <c r="AM46" s="651" t="str">
        <f t="shared" si="23"/>
        <v/>
      </c>
      <c r="AN46" s="254" t="str">
        <f t="shared" si="24"/>
        <v/>
      </c>
      <c r="AO46" s="171"/>
      <c r="AP46" s="171"/>
      <c r="AQ46" s="255" t="str">
        <f t="shared" si="25"/>
        <v>0:</v>
      </c>
      <c r="AR46" s="255" t="str">
        <f t="shared" si="26"/>
        <v>0:</v>
      </c>
      <c r="AS46" s="256">
        <f t="shared" si="27"/>
        <v>0</v>
      </c>
      <c r="AT46" s="257">
        <f>IF(ISERROR(IF(VALUE(MID('Настройки ТИК'!$C$17,4,2))=VALUE(MID('Настройки ТИК'!$D$17,4,2)),IF(AY46="К",AS46,0),IF(MONTH($A46)&lt;VALUE(MID('Настройки ТИК'!$D$17,4,2)),IF(AY46="К",AS46,0),0))),0,IF(VALUE(MID('Настройки ТИК'!$C$17,4,2))=VALUE(MID('Настройки ТИК'!$D$17,4,2)),IF(AY46="К",AS46,0),IF(MONTH($A46)&lt;VALUE(MID('Настройки ТИК'!$D$17,4,2)),IF(AY46="К",AS46,0),0)))</f>
        <v>0</v>
      </c>
      <c r="AU46" s="257">
        <f>IF(ISERROR(IF(VALUE(MID('Настройки ТИК'!$C$17,4,2))=VALUE(MID('Настройки ТИК'!$D$17,4,2)),0,IF(MONTH($A46)&lt;VALUE(MID('Настройки ТИК'!$D$17,4,2)),0,IF(AY46="К",AS46,0)))),0,IF(VALUE(MID('Настройки ТИК'!$C$17,4,2))=VALUE(MID('Настройки ТИК'!$D$17,4,2)),0,IF(MONTH($A46)&lt;VALUE(MID('Настройки ТИК'!$D$17,4,2)),0,IF(AY46="К",AS46,0))))</f>
        <v>0</v>
      </c>
      <c r="AV46" s="257">
        <f t="shared" si="28"/>
        <v>0</v>
      </c>
      <c r="AW46" s="257">
        <f t="shared" si="29"/>
        <v>0</v>
      </c>
      <c r="AX46" s="280">
        <f t="shared" ca="1" si="30"/>
        <v>0</v>
      </c>
      <c r="AY46" s="651" t="str">
        <f t="shared" si="31"/>
        <v/>
      </c>
      <c r="AZ46" s="254" t="str">
        <f t="shared" si="32"/>
        <v/>
      </c>
      <c r="BA46" s="171"/>
      <c r="BB46" s="171"/>
      <c r="BC46" s="255" t="str">
        <f t="shared" si="33"/>
        <v>0:</v>
      </c>
      <c r="BD46" s="255" t="str">
        <f t="shared" si="34"/>
        <v>0:</v>
      </c>
      <c r="BE46" s="256">
        <f t="shared" si="35"/>
        <v>0</v>
      </c>
      <c r="BF46" s="257">
        <f>IF(ISERROR(IF(VALUE(MID('Настройки ТИК'!$C$17,4,2))=VALUE(MID('Настройки ТИК'!$D$17,4,2)),IF(BK46="К",BE46,0),IF(MONTH($A46)&lt;VALUE(MID('Настройки ТИК'!$D$17,4,2)),IF(BK46="К",BE46,0),0))),0,IF(VALUE(MID('Настройки ТИК'!$C$17,4,2))=VALUE(MID('Настройки ТИК'!$D$17,4,2)),IF(BK46="К",BE46,0),IF(MONTH($A46)&lt;VALUE(MID('Настройки ТИК'!$D$17,4,2)),IF(BK46="К",BE46,0),0)))</f>
        <v>0</v>
      </c>
      <c r="BG46" s="257">
        <f>IF(ISERROR(IF(VALUE(MID('Настройки ТИК'!$C$17,4,2))=VALUE(MID('Настройки ТИК'!$D$17,4,2)),0,IF(MONTH($A46)&lt;VALUE(MID('Настройки ТИК'!$D$17,4,2)),0,IF(BK46="К",BE46,0)))),0,IF(VALUE(MID('Настройки ТИК'!$C$17,4,2))=VALUE(MID('Настройки ТИК'!$D$17,4,2)),0,IF(MONTH($A46)&lt;VALUE(MID('Настройки ТИК'!$D$17,4,2)),0,IF(BK46="К",BE46,0))))</f>
        <v>0</v>
      </c>
      <c r="BH46" s="257">
        <f t="shared" si="36"/>
        <v>0</v>
      </c>
      <c r="BI46" s="257">
        <f t="shared" si="37"/>
        <v>0</v>
      </c>
      <c r="BJ46" s="280">
        <f t="shared" ca="1" si="38"/>
        <v>0</v>
      </c>
      <c r="BK46" s="651" t="str">
        <f t="shared" si="39"/>
        <v/>
      </c>
      <c r="BL46" s="254" t="str">
        <f t="shared" si="40"/>
        <v/>
      </c>
      <c r="BM46" s="171"/>
      <c r="BN46" s="171"/>
      <c r="BO46" s="255" t="str">
        <f t="shared" si="41"/>
        <v>0:</v>
      </c>
      <c r="BP46" s="255" t="str">
        <f t="shared" si="42"/>
        <v>0:</v>
      </c>
      <c r="BQ46" s="256">
        <f t="shared" si="43"/>
        <v>0</v>
      </c>
      <c r="BR46" s="257">
        <f>IF(ISERROR(IF(VALUE(MID('Настройки ТИК'!$C$17,4,2))=VALUE(MID('Настройки ТИК'!$D$17,4,2)),IF(BW46="К",BQ46,0),IF(MONTH($A46)&lt;VALUE(MID('Настройки ТИК'!$D$17,4,2)),IF(BW46="К",BQ46,0),0))),0,IF(VALUE(MID('Настройки ТИК'!$C$17,4,2))=VALUE(MID('Настройки ТИК'!$D$17,4,2)),IF(BW46="К",BQ46,0),IF(MONTH($A46)&lt;VALUE(MID('Настройки ТИК'!$D$17,4,2)),IF(BW46="К",BQ46,0),0)))</f>
        <v>0</v>
      </c>
      <c r="BS46" s="257">
        <f>IF(ISERROR(IF(VALUE(MID('Настройки ТИК'!$C$17,4,2))=VALUE(MID('Настройки ТИК'!$D$17,4,2)),0,IF(MONTH($A46)&lt;VALUE(MID('Настройки ТИК'!$D$17,4,2)),0,IF(BW46="К",BQ46,0)))),0,IF(VALUE(MID('Настройки ТИК'!$C$17,4,2))=VALUE(MID('Настройки ТИК'!$D$17,4,2)),0,IF(MONTH($A46)&lt;VALUE(MID('Настройки ТИК'!$D$17,4,2)),0,IF(BW46="К",BQ46,0))))</f>
        <v>0</v>
      </c>
      <c r="BT46" s="257">
        <f t="shared" si="44"/>
        <v>0</v>
      </c>
      <c r="BU46" s="257">
        <f t="shared" si="45"/>
        <v>0</v>
      </c>
      <c r="BV46" s="280">
        <f t="shared" ca="1" si="46"/>
        <v>0</v>
      </c>
      <c r="BW46" s="651" t="str">
        <f t="shared" si="47"/>
        <v/>
      </c>
      <c r="BX46" s="254" t="str">
        <f t="shared" si="48"/>
        <v/>
      </c>
      <c r="BY46" s="171"/>
      <c r="BZ46" s="171"/>
      <c r="CA46" s="255" t="str">
        <f t="shared" si="49"/>
        <v>0:</v>
      </c>
      <c r="CB46" s="255" t="str">
        <f t="shared" si="50"/>
        <v>0:</v>
      </c>
      <c r="CC46" s="256">
        <f t="shared" si="51"/>
        <v>0</v>
      </c>
      <c r="CD46" s="257">
        <f>IF(ISERROR(IF(VALUE(MID('Настройки ТИК'!$C$17,4,2))=VALUE(MID('Настройки ТИК'!$D$17,4,2)),IF(CI46="К",CC46,0),IF(MONTH($A46)&lt;VALUE(MID('Настройки ТИК'!$D$17,4,2)),IF(CI46="К",CC46,0),0))),0,IF(VALUE(MID('Настройки ТИК'!$C$17,4,2))=VALUE(MID('Настройки ТИК'!$D$17,4,2)),IF(CI46="К",CC46,0),IF(MONTH($A46)&lt;VALUE(MID('Настройки ТИК'!$D$17,4,2)),IF(CI46="К",CC46,0),0)))</f>
        <v>0</v>
      </c>
      <c r="CE46" s="257">
        <f>IF(ISERROR(IF(VALUE(MID('Настройки ТИК'!$C$17,4,2))=VALUE(MID('Настройки ТИК'!$D$17,4,2)),0,IF(MONTH($A46)&lt;VALUE(MID('Настройки ТИК'!$D$17,4,2)),0,IF(CI46="К",CC46,0)))),0,IF(VALUE(MID('Настройки ТИК'!$C$17,4,2))=VALUE(MID('Настройки ТИК'!$D$17,4,2)),0,IF(MONTH($A46)&lt;VALUE(MID('Настройки ТИК'!$D$17,4,2)),0,IF(CI46="К",CC46,0))))</f>
        <v>0</v>
      </c>
      <c r="CF46" s="257">
        <f t="shared" si="52"/>
        <v>0</v>
      </c>
      <c r="CG46" s="257">
        <f t="shared" si="53"/>
        <v>0</v>
      </c>
      <c r="CH46" s="280">
        <f t="shared" ca="1" si="54"/>
        <v>0</v>
      </c>
      <c r="CI46" s="651" t="str">
        <f t="shared" si="55"/>
        <v/>
      </c>
      <c r="CJ46" s="254" t="str">
        <f t="shared" si="56"/>
        <v/>
      </c>
      <c r="CK46" s="171"/>
      <c r="CL46" s="171"/>
      <c r="CM46" s="255" t="str">
        <f t="shared" si="57"/>
        <v>0:</v>
      </c>
      <c r="CN46" s="255" t="str">
        <f t="shared" si="58"/>
        <v>0:</v>
      </c>
      <c r="CO46" s="256">
        <f t="shared" si="59"/>
        <v>0</v>
      </c>
      <c r="CP46" s="257">
        <f>IF(ISERROR(IF(VALUE(MID('Настройки ТИК'!$C$17,4,2))=VALUE(MID('Настройки ТИК'!$D$17,4,2)),IF(CU46="К",CO46,0),IF(MONTH($A46)&lt;VALUE(MID('Настройки ТИК'!$D$17,4,2)),IF(CU46="К",CO46,0),0))),0,IF(VALUE(MID('Настройки ТИК'!$C$17,4,2))=VALUE(MID('Настройки ТИК'!$D$17,4,2)),IF(CU46="К",CO46,0),IF(MONTH($A46)&lt;VALUE(MID('Настройки ТИК'!$D$17,4,2)),IF(CU46="К",CO46,0),0)))</f>
        <v>0</v>
      </c>
      <c r="CQ46" s="257">
        <f>IF(ISERROR(IF(VALUE(MID('Настройки ТИК'!$C$17,4,2))=VALUE(MID('Настройки ТИК'!$D$17,4,2)),0,IF(MONTH($A46)&lt;VALUE(MID('Настройки ТИК'!$D$17,4,2)),0,IF(CU46="К",CO46,0)))),0,IF(VALUE(MID('Настройки ТИК'!$C$17,4,2))=VALUE(MID('Настройки ТИК'!$D$17,4,2)),0,IF(MONTH($A46)&lt;VALUE(MID('Настройки ТИК'!$D$17,4,2)),0,IF(CU46="К",CO46,0))))</f>
        <v>0</v>
      </c>
      <c r="CR46" s="257">
        <f t="shared" si="60"/>
        <v>0</v>
      </c>
      <c r="CS46" s="257">
        <f t="shared" si="61"/>
        <v>0</v>
      </c>
      <c r="CT46" s="280">
        <f t="shared" ca="1" si="62"/>
        <v>0</v>
      </c>
      <c r="CU46" s="651" t="str">
        <f t="shared" si="63"/>
        <v/>
      </c>
      <c r="CV46" s="254" t="str">
        <f t="shared" si="64"/>
        <v/>
      </c>
      <c r="CW46" s="171"/>
      <c r="CX46" s="171"/>
      <c r="CY46" s="255" t="str">
        <f t="shared" si="65"/>
        <v>0:</v>
      </c>
      <c r="CZ46" s="255" t="str">
        <f t="shared" si="66"/>
        <v>0:</v>
      </c>
      <c r="DA46" s="256">
        <f t="shared" si="67"/>
        <v>0</v>
      </c>
      <c r="DB46" s="257">
        <f>IF(ISERROR(IF(VALUE(MID('Настройки ТИК'!$C$17,4,2))=VALUE(MID('Настройки ТИК'!$D$17,4,2)),IF(DG46="К",DA46,0),IF(MONTH($A46)&lt;VALUE(MID('Настройки ТИК'!$D$17,4,2)),IF(DG46="К",DA46,0),0))),0,IF(VALUE(MID('Настройки ТИК'!$C$17,4,2))=VALUE(MID('Настройки ТИК'!$D$17,4,2)),IF(DG46="К",DA46,0),IF(MONTH($A46)&lt;VALUE(MID('Настройки ТИК'!$D$17,4,2)),IF(DG46="К",DA46,0),0)))</f>
        <v>0</v>
      </c>
      <c r="DC46" s="257">
        <f>IF(ISERROR(IF(VALUE(MID('Настройки ТИК'!$C$17,4,2))=VALUE(MID('Настройки ТИК'!$D$17,4,2)),0,IF(MONTH($A46)&lt;VALUE(MID('Настройки ТИК'!$D$17,4,2)),0,IF(DG46="К",DA46,0)))),0,IF(VALUE(MID('Настройки ТИК'!$C$17,4,2))=VALUE(MID('Настройки ТИК'!$D$17,4,2)),0,IF(MONTH($A46)&lt;VALUE(MID('Настройки ТИК'!$D$17,4,2)),0,IF(DG46="К",DA46,0))))</f>
        <v>0</v>
      </c>
      <c r="DD46" s="257">
        <f t="shared" si="68"/>
        <v>0</v>
      </c>
      <c r="DE46" s="257">
        <f t="shared" si="69"/>
        <v>0</v>
      </c>
      <c r="DF46" s="280">
        <f t="shared" ca="1" si="70"/>
        <v>0</v>
      </c>
      <c r="DG46" s="651" t="str">
        <f t="shared" si="71"/>
        <v/>
      </c>
      <c r="DH46" s="254" t="str">
        <f t="shared" si="72"/>
        <v/>
      </c>
      <c r="DI46" s="171"/>
      <c r="DJ46" s="171"/>
      <c r="DK46" s="255" t="str">
        <f t="shared" si="73"/>
        <v>0:</v>
      </c>
      <c r="DL46" s="255" t="str">
        <f t="shared" si="74"/>
        <v>0:</v>
      </c>
      <c r="DM46" s="256">
        <f t="shared" si="75"/>
        <v>0</v>
      </c>
      <c r="DN46" s="257">
        <f>IF(ISERROR(IF(VALUE(MID('Настройки ТИК'!$C$17,4,2))=VALUE(MID('Настройки ТИК'!$D$17,4,2)),IF(DS46="К",DM46,0),IF(MONTH($A46)&lt;VALUE(MID('Настройки ТИК'!$D$17,4,2)),IF(DS46="К",DM46,0),0))),0,IF(VALUE(MID('Настройки ТИК'!$C$17,4,2))=VALUE(MID('Настройки ТИК'!$D$17,4,2)),IF(DS46="К",DM46,0),IF(MONTH($A46)&lt;VALUE(MID('Настройки ТИК'!$D$17,4,2)),IF(DS46="К",DM46,0),0)))</f>
        <v>0</v>
      </c>
      <c r="DO46" s="257">
        <f>IF(ISERROR(IF(VALUE(MID('Настройки ТИК'!$C$17,4,2))=VALUE(MID('Настройки ТИК'!$D$17,4,2)),0,IF(MONTH($A46)&lt;VALUE(MID('Настройки ТИК'!$D$17,4,2)),0,IF(DS46="К",DM46,0)))),0,IF(VALUE(MID('Настройки ТИК'!$C$17,4,2))=VALUE(MID('Настройки ТИК'!$D$17,4,2)),0,IF(MONTH($A46)&lt;VALUE(MID('Настройки ТИК'!$D$17,4,2)),0,IF(DS46="К",DM46,0))))</f>
        <v>0</v>
      </c>
      <c r="DP46" s="257">
        <f t="shared" si="76"/>
        <v>0</v>
      </c>
      <c r="DQ46" s="257">
        <f t="shared" si="77"/>
        <v>0</v>
      </c>
      <c r="DR46" s="280">
        <f t="shared" ca="1" si="78"/>
        <v>0</v>
      </c>
      <c r="DS46" s="651" t="str">
        <f t="shared" si="79"/>
        <v/>
      </c>
      <c r="DT46" s="254" t="str">
        <f t="shared" si="80"/>
        <v/>
      </c>
      <c r="DU46" s="171"/>
      <c r="DV46" s="171"/>
      <c r="DW46" s="255" t="str">
        <f t="shared" si="81"/>
        <v>0:</v>
      </c>
      <c r="DX46" s="255" t="str">
        <f t="shared" si="82"/>
        <v>0:</v>
      </c>
      <c r="DY46" s="256">
        <f t="shared" si="83"/>
        <v>0</v>
      </c>
      <c r="DZ46" s="257">
        <f>IF(ISERROR(IF(VALUE(MID('Настройки ТИК'!$C$17,4,2))=VALUE(MID('Настройки ТИК'!$D$17,4,2)),IF(EE46="К",DY46,0),IF(MONTH($A46)&lt;VALUE(MID('Настройки ТИК'!$D$17,4,2)),IF(EE46="К",DY46,0),0))),0,IF(VALUE(MID('Настройки ТИК'!$C$17,4,2))=VALUE(MID('Настройки ТИК'!$D$17,4,2)),IF(EE46="К",DY46,0),IF(MONTH($A46)&lt;VALUE(MID('Настройки ТИК'!$D$17,4,2)),IF(EE46="К",DY46,0),0)))</f>
        <v>0</v>
      </c>
      <c r="EA46" s="257">
        <f>IF(ISERROR(IF(VALUE(MID('Настройки ТИК'!$C$17,4,2))=VALUE(MID('Настройки ТИК'!$D$17,4,2)),0,IF(MONTH($A46)&lt;VALUE(MID('Настройки ТИК'!$D$17,4,2)),0,IF(EE46="К",DY46,0)))),0,IF(VALUE(MID('Настройки ТИК'!$C$17,4,2))=VALUE(MID('Настройки ТИК'!$D$17,4,2)),0,IF(MONTH($A46)&lt;VALUE(MID('Настройки ТИК'!$D$17,4,2)),0,IF(EE46="К",DY46,0))))</f>
        <v>0</v>
      </c>
      <c r="EB46" s="257">
        <f t="shared" si="84"/>
        <v>0</v>
      </c>
      <c r="EC46" s="257">
        <f t="shared" si="85"/>
        <v>0</v>
      </c>
      <c r="ED46" s="280">
        <f t="shared" ca="1" si="86"/>
        <v>0</v>
      </c>
      <c r="EE46" s="651" t="str">
        <f t="shared" si="87"/>
        <v/>
      </c>
      <c r="EF46" s="254" t="str">
        <f t="shared" si="88"/>
        <v/>
      </c>
      <c r="EG46" s="171"/>
      <c r="EH46" s="171"/>
      <c r="EI46" s="255" t="str">
        <f t="shared" si="89"/>
        <v>0:</v>
      </c>
      <c r="EJ46" s="255" t="str">
        <f t="shared" si="90"/>
        <v>0:</v>
      </c>
      <c r="EK46" s="256">
        <f t="shared" si="91"/>
        <v>0</v>
      </c>
      <c r="EL46" s="257">
        <f>IF(ISERROR(IF(VALUE(MID('Настройки ТИК'!$C$17,4,2))=VALUE(MID('Настройки ТИК'!$D$17,4,2)),IF(EQ46="К",EK46,0),IF(MONTH($A46)&lt;VALUE(MID('Настройки ТИК'!$D$17,4,2)),IF(EQ46="К",EK46,0),0))),0,IF(VALUE(MID('Настройки ТИК'!$C$17,4,2))=VALUE(MID('Настройки ТИК'!$D$17,4,2)),IF(EQ46="К",EK46,0),IF(MONTH($A46)&lt;VALUE(MID('Настройки ТИК'!$D$17,4,2)),IF(EQ46="К",EK46,0),0)))</f>
        <v>0</v>
      </c>
      <c r="EM46" s="257">
        <f>IF(ISERROR(IF(VALUE(MID('Настройки ТИК'!$C$17,4,2))=VALUE(MID('Настройки ТИК'!$D$17,4,2)),0,IF(MONTH($A46)&lt;VALUE(MID('Настройки ТИК'!$D$17,4,2)),0,IF(EQ46="К",EK46,0)))),0,IF(VALUE(MID('Настройки ТИК'!$C$17,4,2))=VALUE(MID('Настройки ТИК'!$D$17,4,2)),0,IF(MONTH($A46)&lt;VALUE(MID('Настройки ТИК'!$D$17,4,2)),0,IF(EQ46="К",EK46,0))))</f>
        <v>0</v>
      </c>
      <c r="EN46" s="257">
        <f t="shared" si="92"/>
        <v>0</v>
      </c>
      <c r="EO46" s="257">
        <f t="shared" si="93"/>
        <v>0</v>
      </c>
      <c r="EP46" s="280">
        <f t="shared" ca="1" si="94"/>
        <v>0</v>
      </c>
      <c r="EQ46" s="651" t="str">
        <f t="shared" si="95"/>
        <v/>
      </c>
      <c r="ER46" s="254" t="str">
        <f t="shared" si="96"/>
        <v/>
      </c>
      <c r="ES46" s="171"/>
      <c r="ET46" s="171"/>
      <c r="EU46" s="255" t="str">
        <f t="shared" si="97"/>
        <v>0:</v>
      </c>
      <c r="EV46" s="255" t="str">
        <f t="shared" si="98"/>
        <v>0:</v>
      </c>
      <c r="EW46" s="256">
        <f t="shared" si="99"/>
        <v>0</v>
      </c>
      <c r="EX46" s="257">
        <f>IF(ISERROR(IF(VALUE(MID('Настройки ТИК'!$C$17,4,2))=VALUE(MID('Настройки ТИК'!$D$17,4,2)),IF(FC46="К",EW46,0),IF(MONTH($A46)&lt;VALUE(MID('Настройки ТИК'!$D$17,4,2)),IF(FC46="К",EW46,0),0))),0,IF(VALUE(MID('Настройки ТИК'!$C$17,4,2))=VALUE(MID('Настройки ТИК'!$D$17,4,2)),IF(FC46="К",EW46,0),IF(MONTH($A46)&lt;VALUE(MID('Настройки ТИК'!$D$17,4,2)),IF(FC46="К",EW46,0),0)))</f>
        <v>0</v>
      </c>
      <c r="EY46" s="257">
        <f>IF(ISERROR(IF(VALUE(MID('Настройки ТИК'!$C$17,4,2))=VALUE(MID('Настройки ТИК'!$D$17,4,2)),0,IF(MONTH($A46)&lt;VALUE(MID('Настройки ТИК'!$D$17,4,2)),0,IF(FC46="К",EW46,0)))),0,IF(VALUE(MID('Настройки ТИК'!$C$17,4,2))=VALUE(MID('Настройки ТИК'!$D$17,4,2)),0,IF(MONTH($A46)&lt;VALUE(MID('Настройки ТИК'!$D$17,4,2)),0,IF(FC46="К",EW46,0))))</f>
        <v>0</v>
      </c>
      <c r="EZ46" s="257">
        <f t="shared" si="100"/>
        <v>0</v>
      </c>
      <c r="FA46" s="257">
        <f t="shared" si="101"/>
        <v>0</v>
      </c>
      <c r="FB46" s="280">
        <f t="shared" ca="1" si="102"/>
        <v>0</v>
      </c>
      <c r="FC46" s="651" t="str">
        <f t="shared" si="103"/>
        <v/>
      </c>
      <c r="FD46" s="254" t="str">
        <f t="shared" si="104"/>
        <v/>
      </c>
      <c r="FE46" s="171"/>
      <c r="FF46" s="171"/>
      <c r="FG46" s="255" t="str">
        <f t="shared" si="105"/>
        <v>0:</v>
      </c>
      <c r="FH46" s="255" t="str">
        <f t="shared" si="106"/>
        <v>0:</v>
      </c>
      <c r="FI46" s="256">
        <f t="shared" si="107"/>
        <v>0</v>
      </c>
      <c r="FJ46" s="257">
        <f>IF(ISERROR(IF(VALUE(MID('Настройки ТИК'!$C$17,4,2))=VALUE(MID('Настройки ТИК'!$D$17,4,2)),IF(FO46="К",FI46,0),IF(MONTH($A46)&lt;VALUE(MID('Настройки ТИК'!$D$17,4,2)),IF(FO46="К",FI46,0),0))),0,IF(VALUE(MID('Настройки ТИК'!$C$17,4,2))=VALUE(MID('Настройки ТИК'!$D$17,4,2)),IF(FO46="К",FI46,0),IF(MONTH($A46)&lt;VALUE(MID('Настройки ТИК'!$D$17,4,2)),IF(FO46="К",FI46,0),0)))</f>
        <v>0</v>
      </c>
      <c r="FK46" s="257">
        <f>IF(ISERROR(IF(VALUE(MID('Настройки ТИК'!$C$17,4,2))=VALUE(MID('Настройки ТИК'!$D$17,4,2)),0,IF(MONTH($A46)&lt;VALUE(MID('Настройки ТИК'!$D$17,4,2)),0,IF(FO46="К",FI46,0)))),0,IF(VALUE(MID('Настройки ТИК'!$C$17,4,2))=VALUE(MID('Настройки ТИК'!$D$17,4,2)),0,IF(MONTH($A46)&lt;VALUE(MID('Настройки ТИК'!$D$17,4,2)),0,IF(FO46="К",FI46,0))))</f>
        <v>0</v>
      </c>
      <c r="FL46" s="257">
        <f t="shared" si="108"/>
        <v>0</v>
      </c>
      <c r="FM46" s="257">
        <f t="shared" si="109"/>
        <v>0</v>
      </c>
      <c r="FN46" s="280">
        <f t="shared" ca="1" si="110"/>
        <v>0</v>
      </c>
      <c r="FO46" s="651" t="str">
        <f t="shared" si="111"/>
        <v/>
      </c>
      <c r="FP46" s="254" t="str">
        <f t="shared" si="112"/>
        <v/>
      </c>
      <c r="FQ46" s="171"/>
      <c r="FR46" s="171"/>
      <c r="FS46" s="255" t="str">
        <f t="shared" si="113"/>
        <v>0:</v>
      </c>
      <c r="FT46" s="255" t="str">
        <f t="shared" si="114"/>
        <v>0:</v>
      </c>
      <c r="FU46" s="256">
        <f t="shared" si="115"/>
        <v>0</v>
      </c>
      <c r="FV46" s="257">
        <f>IF(ISERROR(IF(VALUE(MID('Настройки ТИК'!$C$17,4,2))=VALUE(MID('Настройки ТИК'!$D$17,4,2)),IF(GA46="К",FU46,0),IF(MONTH($A46)&lt;VALUE(MID('Настройки ТИК'!$D$17,4,2)),IF(GA46="К",FU46,0),0))),0,IF(VALUE(MID('Настройки ТИК'!$C$17,4,2))=VALUE(MID('Настройки ТИК'!$D$17,4,2)),IF(GA46="К",FU46,0),IF(MONTH($A46)&lt;VALUE(MID('Настройки ТИК'!$D$17,4,2)),IF(GA46="К",FU46,0),0)))</f>
        <v>0</v>
      </c>
      <c r="FW46" s="257">
        <f>IF(ISERROR(IF(VALUE(MID('Настройки ТИК'!$C$17,4,2))=VALUE(MID('Настройки ТИК'!$D$17,4,2)),0,IF(MONTH($A46)&lt;VALUE(MID('Настройки ТИК'!$D$17,4,2)),0,IF(GA46="К",FU46,0)))),0,IF(VALUE(MID('Настройки ТИК'!$C$17,4,2))=VALUE(MID('Настройки ТИК'!$D$17,4,2)),0,IF(MONTH($A46)&lt;VALUE(MID('Настройки ТИК'!$D$17,4,2)),0,IF(GA46="К",FU46,0))))</f>
        <v>0</v>
      </c>
      <c r="FX46" s="257">
        <f t="shared" si="116"/>
        <v>0</v>
      </c>
      <c r="FY46" s="257">
        <f t="shared" si="117"/>
        <v>0</v>
      </c>
      <c r="FZ46" s="280">
        <f t="shared" ca="1" si="118"/>
        <v>0</v>
      </c>
      <c r="GA46" s="651" t="str">
        <f t="shared" si="119"/>
        <v/>
      </c>
      <c r="GB46" s="254" t="str">
        <f t="shared" si="120"/>
        <v/>
      </c>
      <c r="GC46" s="171"/>
      <c r="GD46" s="171"/>
      <c r="GE46" s="255" t="str">
        <f t="shared" si="121"/>
        <v>0:</v>
      </c>
      <c r="GF46" s="255" t="str">
        <f t="shared" si="122"/>
        <v>0:</v>
      </c>
      <c r="GG46" s="256">
        <f t="shared" si="123"/>
        <v>0</v>
      </c>
      <c r="GH46" s="257">
        <f>IF(ISERROR(IF(VALUE(MID('Настройки ТИК'!$C$17,4,2))=VALUE(MID('Настройки ТИК'!$D$17,4,2)),IF(GM46="К",GG46,0),IF(MONTH($A46)&lt;VALUE(MID('Настройки ТИК'!$D$17,4,2)),IF(GM46="К",GG46,0),0))),0,IF(VALUE(MID('Настройки ТИК'!$C$17,4,2))=VALUE(MID('Настройки ТИК'!$D$17,4,2)),IF(GM46="К",GG46,0),IF(MONTH($A46)&lt;VALUE(MID('Настройки ТИК'!$D$17,4,2)),IF(GM46="К",GG46,0),0)))</f>
        <v>0</v>
      </c>
      <c r="GI46" s="257">
        <f>IF(ISERROR(IF(VALUE(MID('Настройки ТИК'!$C$17,4,2))=VALUE(MID('Настройки ТИК'!$D$17,4,2)),0,IF(MONTH($A46)&lt;VALUE(MID('Настройки ТИК'!$D$17,4,2)),0,IF(GM46="К",GG46,0)))),0,IF(VALUE(MID('Настройки ТИК'!$C$17,4,2))=VALUE(MID('Настройки ТИК'!$D$17,4,2)),0,IF(MONTH($A46)&lt;VALUE(MID('Настройки ТИК'!$D$17,4,2)),0,IF(GM46="К",GG46,0))))</f>
        <v>0</v>
      </c>
      <c r="GJ46" s="257">
        <f t="shared" si="124"/>
        <v>0</v>
      </c>
      <c r="GK46" s="257">
        <f t="shared" si="125"/>
        <v>0</v>
      </c>
      <c r="GL46" s="280">
        <f t="shared" ca="1" si="126"/>
        <v>0</v>
      </c>
      <c r="GM46" s="651" t="str">
        <f t="shared" si="127"/>
        <v/>
      </c>
      <c r="GN46" s="254" t="str">
        <f t="shared" si="128"/>
        <v/>
      </c>
      <c r="GO46" s="171"/>
      <c r="GP46" s="171"/>
      <c r="GQ46" s="255" t="str">
        <f t="shared" si="129"/>
        <v>0:</v>
      </c>
      <c r="GR46" s="255" t="str">
        <f t="shared" si="130"/>
        <v>0:</v>
      </c>
      <c r="GS46" s="256">
        <f t="shared" si="131"/>
        <v>0</v>
      </c>
      <c r="GT46" s="257">
        <f>IF(ISERROR(IF(VALUE(MID('Настройки ТИК'!$C$17,4,2))=VALUE(MID('Настройки ТИК'!$D$17,4,2)),IF(GY46="К",GS46,0),IF(MONTH($A46)&lt;VALUE(MID('Настройки ТИК'!$D$17,4,2)),IF(GY46="К",GS46,0),0))),0,IF(VALUE(MID('Настройки ТИК'!$C$17,4,2))=VALUE(MID('Настройки ТИК'!$D$17,4,2)),IF(GY46="К",GS46,0),IF(MONTH($A46)&lt;VALUE(MID('Настройки ТИК'!$D$17,4,2)),IF(GY46="К",GS46,0),0)))</f>
        <v>0</v>
      </c>
      <c r="GU46" s="257">
        <f>IF(ISERROR(IF(VALUE(MID('Настройки ТИК'!$C$17,4,2))=VALUE(MID('Настройки ТИК'!$D$17,4,2)),0,IF(MONTH($A46)&lt;VALUE(MID('Настройки ТИК'!$D$17,4,2)),0,IF(GY46="К",GS46,0)))),0,IF(VALUE(MID('Настройки ТИК'!$C$17,4,2))=VALUE(MID('Настройки ТИК'!$D$17,4,2)),0,IF(MONTH($A46)&lt;VALUE(MID('Настройки ТИК'!$D$17,4,2)),0,IF(GY46="К",GS46,0))))</f>
        <v>0</v>
      </c>
      <c r="GV46" s="257">
        <f t="shared" si="132"/>
        <v>0</v>
      </c>
      <c r="GW46" s="257">
        <f t="shared" si="133"/>
        <v>0</v>
      </c>
      <c r="GX46" s="280">
        <f t="shared" ca="1" si="134"/>
        <v>0</v>
      </c>
      <c r="GY46" s="651" t="str">
        <f t="shared" si="135"/>
        <v/>
      </c>
      <c r="GZ46" s="254" t="str">
        <f t="shared" si="136"/>
        <v/>
      </c>
      <c r="HA46" s="171"/>
      <c r="HB46" s="171"/>
      <c r="HC46" s="255" t="str">
        <f t="shared" si="137"/>
        <v>0:</v>
      </c>
      <c r="HD46" s="255" t="str">
        <f t="shared" si="138"/>
        <v>0:</v>
      </c>
      <c r="HE46" s="256">
        <f t="shared" si="139"/>
        <v>0</v>
      </c>
      <c r="HF46" s="257">
        <f>IF(ISERROR(IF(VALUE(MID('Настройки ТИК'!$C$17,4,2))=VALUE(MID('Настройки ТИК'!$D$17,4,2)),IF(HK46="К",HE46,0),IF(MONTH($A46)&lt;VALUE(MID('Настройки ТИК'!$D$17,4,2)),IF(HK46="К",HE46,0),0))),0,IF(VALUE(MID('Настройки ТИК'!$C$17,4,2))=VALUE(MID('Настройки ТИК'!$D$17,4,2)),IF(HK46="К",HE46,0),IF(MONTH($A46)&lt;VALUE(MID('Настройки ТИК'!$D$17,4,2)),IF(HK46="К",HE46,0),0)))</f>
        <v>0</v>
      </c>
      <c r="HG46" s="257">
        <f>IF(ISERROR(IF(VALUE(MID('Настройки ТИК'!$C$17,4,2))=VALUE(MID('Настройки ТИК'!$D$17,4,2)),0,IF(MONTH($A46)&lt;VALUE(MID('Настройки ТИК'!$D$17,4,2)),0,IF(HK46="К",HE46,0)))),0,IF(VALUE(MID('Настройки ТИК'!$C$17,4,2))=VALUE(MID('Настройки ТИК'!$D$17,4,2)),0,IF(MONTH($A46)&lt;VALUE(MID('Настройки ТИК'!$D$17,4,2)),0,IF(HK46="К",HE46,0))))</f>
        <v>0</v>
      </c>
      <c r="HH46" s="257">
        <f t="shared" si="140"/>
        <v>0</v>
      </c>
      <c r="HI46" s="257">
        <f t="shared" si="141"/>
        <v>0</v>
      </c>
      <c r="HJ46" s="280">
        <f t="shared" ca="1" si="142"/>
        <v>0</v>
      </c>
      <c r="HK46" s="651" t="str">
        <f t="shared" si="143"/>
        <v/>
      </c>
      <c r="HO46" s="377" t="str">
        <f>'Настройки ТИК'!$C$55</f>
        <v>116_2605_426</v>
      </c>
    </row>
    <row r="47" spans="1:223" x14ac:dyDescent="0.25">
      <c r="A47" s="777" t="e">
        <f>DATE(RIGHT(date_of_choice, 4), MID(date_of_choice, FIND(".", date_of_choice) + 1, 2),LEFT(date_of_choice, 2))-11</f>
        <v>#VALUE!</v>
      </c>
      <c r="B47" s="389"/>
      <c r="C47" s="462">
        <v>19</v>
      </c>
      <c r="D47" s="254">
        <f t="shared" si="0"/>
        <v>134</v>
      </c>
      <c r="E47" s="171"/>
      <c r="F47" s="171"/>
      <c r="G47" s="255" t="str">
        <f t="shared" si="1"/>
        <v>0:</v>
      </c>
      <c r="H47" s="255" t="str">
        <f t="shared" si="2"/>
        <v>0:</v>
      </c>
      <c r="I47" s="256">
        <f t="shared" si="3"/>
        <v>0</v>
      </c>
      <c r="J47" s="257">
        <f>IF(ISERROR(IF(VALUE(MID('Настройки ТИК'!$C$17,4,2))=VALUE(MID('Настройки ТИК'!$D$17,4,2)),IF(O47="К",I47,0),IF(MONTH($A47)&lt;VALUE(MID('Настройки ТИК'!$D$17,4,2)),IF(O47="К",I47,0),0))),0,IF(VALUE(MID('Настройки ТИК'!$C$17,4,2))=VALUE(MID('Настройки ТИК'!$D$17,4,2)),IF(O47="К",I47,0),IF(MONTH($A47)&lt;VALUE(MID('Настройки ТИК'!$D$17,4,2)),IF(O47="К",I47,0),0)))</f>
        <v>0</v>
      </c>
      <c r="K47" s="257">
        <f>IF(ISERROR(IF(VALUE(MID('Настройки ТИК'!$C$17,4,2))=VALUE(MID('Настройки ТИК'!$D$17,4,2)),0,IF(MONTH($A47)&lt;VALUE(MID('Настройки ТИК'!$D$17,4,2)),0,IF(O47="К",I47,0)))),0,IF(VALUE(MID('Настройки ТИК'!$C$17,4,2))=VALUE(MID('Настройки ТИК'!$D$17,4,2)),0,IF(MONTH($A47)&lt;VALUE(MID('Настройки ТИК'!$D$17,4,2)),0,IF(O47="К",I47,0))))</f>
        <v>0</v>
      </c>
      <c r="L47" s="257">
        <f t="shared" si="4"/>
        <v>0</v>
      </c>
      <c r="M47" s="257">
        <f t="shared" si="5"/>
        <v>0</v>
      </c>
      <c r="N47" s="280">
        <f t="shared" ca="1" si="6"/>
        <v>0</v>
      </c>
      <c r="O47" s="651" t="str">
        <f t="shared" si="7"/>
        <v/>
      </c>
      <c r="P47" s="254">
        <f t="shared" si="8"/>
        <v>135</v>
      </c>
      <c r="Q47" s="171"/>
      <c r="R47" s="171"/>
      <c r="S47" s="255" t="str">
        <f t="shared" si="9"/>
        <v>0:</v>
      </c>
      <c r="T47" s="255" t="str">
        <f t="shared" si="10"/>
        <v>0:</v>
      </c>
      <c r="U47" s="256">
        <f t="shared" si="11"/>
        <v>0</v>
      </c>
      <c r="V47" s="257">
        <f>IF(ISERROR(IF(VALUE(MID('Настройки ТИК'!$C$17,4,2))=VALUE(MID('Настройки ТИК'!$D$17,4,2)),IF(AA47="К",U47,0),IF(MONTH($A47)&lt;VALUE(MID('Настройки ТИК'!$D$17,4,2)),IF(AA47="К",U47,0),0))),0,IF(VALUE(MID('Настройки ТИК'!$C$17,4,2))=VALUE(MID('Настройки ТИК'!$D$17,4,2)),IF(AA47="К",U47,0),IF(MONTH($A47)&lt;VALUE(MID('Настройки ТИК'!$D$17,4,2)),IF(AA47="К",U47,0),0)))</f>
        <v>0</v>
      </c>
      <c r="W47" s="257">
        <f>IF(ISERROR(IF(VALUE(MID('Настройки ТИК'!$C$17,4,2))=VALUE(MID('Настройки ТИК'!$D$17,4,2)),0,IF(MONTH($A47)&lt;VALUE(MID('Настройки ТИК'!$D$17,4,2)),0,IF(AA47="К",U47,0)))),0,IF(VALUE(MID('Настройки ТИК'!$C$17,4,2))=VALUE(MID('Настройки ТИК'!$D$17,4,2)),0,IF(MONTH($A47)&lt;VALUE(MID('Настройки ТИК'!$D$17,4,2)),0,IF(AA47="К",U47,0))))</f>
        <v>0</v>
      </c>
      <c r="X47" s="257">
        <f t="shared" si="12"/>
        <v>0</v>
      </c>
      <c r="Y47" s="257">
        <f t="shared" si="13"/>
        <v>0</v>
      </c>
      <c r="Z47" s="280">
        <f t="shared" ca="1" si="14"/>
        <v>0</v>
      </c>
      <c r="AA47" s="651" t="str">
        <f t="shared" si="15"/>
        <v/>
      </c>
      <c r="AB47" s="254">
        <f t="shared" si="16"/>
        <v>136</v>
      </c>
      <c r="AC47" s="171"/>
      <c r="AD47" s="171"/>
      <c r="AE47" s="255" t="str">
        <f t="shared" si="17"/>
        <v>0:</v>
      </c>
      <c r="AF47" s="255" t="str">
        <f t="shared" si="18"/>
        <v>0:</v>
      </c>
      <c r="AG47" s="256">
        <f t="shared" si="19"/>
        <v>0</v>
      </c>
      <c r="AH47" s="257">
        <f>IF(ISERROR(IF(VALUE(MID('Настройки ТИК'!$C$17,4,2))=VALUE(MID('Настройки ТИК'!$D$17,4,2)),IF(AM47="К",AG47,0),IF(MONTH($A47)&lt;VALUE(MID('Настройки ТИК'!$D$17,4,2)),IF(AM47="К",AG47,0),0))),0,IF(VALUE(MID('Настройки ТИК'!$C$17,4,2))=VALUE(MID('Настройки ТИК'!$D$17,4,2)),IF(AM47="К",AG47,0),IF(MONTH($A47)&lt;VALUE(MID('Настройки ТИК'!$D$17,4,2)),IF(AM47="К",AG47,0),0)))</f>
        <v>0</v>
      </c>
      <c r="AI47" s="257">
        <f>IF(ISERROR(IF(VALUE(MID('Настройки ТИК'!$C$17,4,2))=VALUE(MID('Настройки ТИК'!$D$17,4,2)),0,IF(MONTH($A47)&lt;VALUE(MID('Настройки ТИК'!$D$17,4,2)),0,IF(AM47="К",AG47,0)))),0,IF(VALUE(MID('Настройки ТИК'!$C$17,4,2))=VALUE(MID('Настройки ТИК'!$D$17,4,2)),0,IF(MONTH($A47)&lt;VALUE(MID('Настройки ТИК'!$D$17,4,2)),0,IF(AM47="К",AG47,0))))</f>
        <v>0</v>
      </c>
      <c r="AJ47" s="257">
        <f t="shared" si="20"/>
        <v>0</v>
      </c>
      <c r="AK47" s="257">
        <f t="shared" si="21"/>
        <v>0</v>
      </c>
      <c r="AL47" s="280">
        <f t="shared" ca="1" si="22"/>
        <v>0</v>
      </c>
      <c r="AM47" s="651" t="str">
        <f t="shared" si="23"/>
        <v/>
      </c>
      <c r="AN47" s="254" t="str">
        <f t="shared" si="24"/>
        <v/>
      </c>
      <c r="AO47" s="171"/>
      <c r="AP47" s="171"/>
      <c r="AQ47" s="255" t="str">
        <f t="shared" si="25"/>
        <v>0:</v>
      </c>
      <c r="AR47" s="255" t="str">
        <f t="shared" si="26"/>
        <v>0:</v>
      </c>
      <c r="AS47" s="256">
        <f t="shared" si="27"/>
        <v>0</v>
      </c>
      <c r="AT47" s="257">
        <f>IF(ISERROR(IF(VALUE(MID('Настройки ТИК'!$C$17,4,2))=VALUE(MID('Настройки ТИК'!$D$17,4,2)),IF(AY47="К",AS47,0),IF(MONTH($A47)&lt;VALUE(MID('Настройки ТИК'!$D$17,4,2)),IF(AY47="К",AS47,0),0))),0,IF(VALUE(MID('Настройки ТИК'!$C$17,4,2))=VALUE(MID('Настройки ТИК'!$D$17,4,2)),IF(AY47="К",AS47,0),IF(MONTH($A47)&lt;VALUE(MID('Настройки ТИК'!$D$17,4,2)),IF(AY47="К",AS47,0),0)))</f>
        <v>0</v>
      </c>
      <c r="AU47" s="257">
        <f>IF(ISERROR(IF(VALUE(MID('Настройки ТИК'!$C$17,4,2))=VALUE(MID('Настройки ТИК'!$D$17,4,2)),0,IF(MONTH($A47)&lt;VALUE(MID('Настройки ТИК'!$D$17,4,2)),0,IF(AY47="К",AS47,0)))),0,IF(VALUE(MID('Настройки ТИК'!$C$17,4,2))=VALUE(MID('Настройки ТИК'!$D$17,4,2)),0,IF(MONTH($A47)&lt;VALUE(MID('Настройки ТИК'!$D$17,4,2)),0,IF(AY47="К",AS47,0))))</f>
        <v>0</v>
      </c>
      <c r="AV47" s="257">
        <f t="shared" si="28"/>
        <v>0</v>
      </c>
      <c r="AW47" s="257">
        <f t="shared" si="29"/>
        <v>0</v>
      </c>
      <c r="AX47" s="280">
        <f t="shared" ca="1" si="30"/>
        <v>0</v>
      </c>
      <c r="AY47" s="651" t="str">
        <f t="shared" si="31"/>
        <v/>
      </c>
      <c r="AZ47" s="254" t="str">
        <f t="shared" si="32"/>
        <v/>
      </c>
      <c r="BA47" s="171"/>
      <c r="BB47" s="171"/>
      <c r="BC47" s="255" t="str">
        <f t="shared" si="33"/>
        <v>0:</v>
      </c>
      <c r="BD47" s="255" t="str">
        <f t="shared" si="34"/>
        <v>0:</v>
      </c>
      <c r="BE47" s="256">
        <f t="shared" si="35"/>
        <v>0</v>
      </c>
      <c r="BF47" s="257">
        <f>IF(ISERROR(IF(VALUE(MID('Настройки ТИК'!$C$17,4,2))=VALUE(MID('Настройки ТИК'!$D$17,4,2)),IF(BK47="К",BE47,0),IF(MONTH($A47)&lt;VALUE(MID('Настройки ТИК'!$D$17,4,2)),IF(BK47="К",BE47,0),0))),0,IF(VALUE(MID('Настройки ТИК'!$C$17,4,2))=VALUE(MID('Настройки ТИК'!$D$17,4,2)),IF(BK47="К",BE47,0),IF(MONTH($A47)&lt;VALUE(MID('Настройки ТИК'!$D$17,4,2)),IF(BK47="К",BE47,0),0)))</f>
        <v>0</v>
      </c>
      <c r="BG47" s="257">
        <f>IF(ISERROR(IF(VALUE(MID('Настройки ТИК'!$C$17,4,2))=VALUE(MID('Настройки ТИК'!$D$17,4,2)),0,IF(MONTH($A47)&lt;VALUE(MID('Настройки ТИК'!$D$17,4,2)),0,IF(BK47="К",BE47,0)))),0,IF(VALUE(MID('Настройки ТИК'!$C$17,4,2))=VALUE(MID('Настройки ТИК'!$D$17,4,2)),0,IF(MONTH($A47)&lt;VALUE(MID('Настройки ТИК'!$D$17,4,2)),0,IF(BK47="К",BE47,0))))</f>
        <v>0</v>
      </c>
      <c r="BH47" s="257">
        <f t="shared" si="36"/>
        <v>0</v>
      </c>
      <c r="BI47" s="257">
        <f t="shared" si="37"/>
        <v>0</v>
      </c>
      <c r="BJ47" s="280">
        <f t="shared" ca="1" si="38"/>
        <v>0</v>
      </c>
      <c r="BK47" s="651" t="str">
        <f t="shared" si="39"/>
        <v/>
      </c>
      <c r="BL47" s="254" t="str">
        <f t="shared" si="40"/>
        <v/>
      </c>
      <c r="BM47" s="171"/>
      <c r="BN47" s="171"/>
      <c r="BO47" s="255" t="str">
        <f t="shared" si="41"/>
        <v>0:</v>
      </c>
      <c r="BP47" s="255" t="str">
        <f t="shared" si="42"/>
        <v>0:</v>
      </c>
      <c r="BQ47" s="256">
        <f t="shared" si="43"/>
        <v>0</v>
      </c>
      <c r="BR47" s="257">
        <f>IF(ISERROR(IF(VALUE(MID('Настройки ТИК'!$C$17,4,2))=VALUE(MID('Настройки ТИК'!$D$17,4,2)),IF(BW47="К",BQ47,0),IF(MONTH($A47)&lt;VALUE(MID('Настройки ТИК'!$D$17,4,2)),IF(BW47="К",BQ47,0),0))),0,IF(VALUE(MID('Настройки ТИК'!$C$17,4,2))=VALUE(MID('Настройки ТИК'!$D$17,4,2)),IF(BW47="К",BQ47,0),IF(MONTH($A47)&lt;VALUE(MID('Настройки ТИК'!$D$17,4,2)),IF(BW47="К",BQ47,0),0)))</f>
        <v>0</v>
      </c>
      <c r="BS47" s="257">
        <f>IF(ISERROR(IF(VALUE(MID('Настройки ТИК'!$C$17,4,2))=VALUE(MID('Настройки ТИК'!$D$17,4,2)),0,IF(MONTH($A47)&lt;VALUE(MID('Настройки ТИК'!$D$17,4,2)),0,IF(BW47="К",BQ47,0)))),0,IF(VALUE(MID('Настройки ТИК'!$C$17,4,2))=VALUE(MID('Настройки ТИК'!$D$17,4,2)),0,IF(MONTH($A47)&lt;VALUE(MID('Настройки ТИК'!$D$17,4,2)),0,IF(BW47="К",BQ47,0))))</f>
        <v>0</v>
      </c>
      <c r="BT47" s="257">
        <f t="shared" si="44"/>
        <v>0</v>
      </c>
      <c r="BU47" s="257">
        <f t="shared" si="45"/>
        <v>0</v>
      </c>
      <c r="BV47" s="280">
        <f t="shared" ca="1" si="46"/>
        <v>0</v>
      </c>
      <c r="BW47" s="651" t="str">
        <f t="shared" si="47"/>
        <v/>
      </c>
      <c r="BX47" s="254" t="str">
        <f t="shared" si="48"/>
        <v/>
      </c>
      <c r="BY47" s="171"/>
      <c r="BZ47" s="171"/>
      <c r="CA47" s="255" t="str">
        <f t="shared" si="49"/>
        <v>0:</v>
      </c>
      <c r="CB47" s="255" t="str">
        <f t="shared" si="50"/>
        <v>0:</v>
      </c>
      <c r="CC47" s="256">
        <f t="shared" si="51"/>
        <v>0</v>
      </c>
      <c r="CD47" s="257">
        <f>IF(ISERROR(IF(VALUE(MID('Настройки ТИК'!$C$17,4,2))=VALUE(MID('Настройки ТИК'!$D$17,4,2)),IF(CI47="К",CC47,0),IF(MONTH($A47)&lt;VALUE(MID('Настройки ТИК'!$D$17,4,2)),IF(CI47="К",CC47,0),0))),0,IF(VALUE(MID('Настройки ТИК'!$C$17,4,2))=VALUE(MID('Настройки ТИК'!$D$17,4,2)),IF(CI47="К",CC47,0),IF(MONTH($A47)&lt;VALUE(MID('Настройки ТИК'!$D$17,4,2)),IF(CI47="К",CC47,0),0)))</f>
        <v>0</v>
      </c>
      <c r="CE47" s="257">
        <f>IF(ISERROR(IF(VALUE(MID('Настройки ТИК'!$C$17,4,2))=VALUE(MID('Настройки ТИК'!$D$17,4,2)),0,IF(MONTH($A47)&lt;VALUE(MID('Настройки ТИК'!$D$17,4,2)),0,IF(CI47="К",CC47,0)))),0,IF(VALUE(MID('Настройки ТИК'!$C$17,4,2))=VALUE(MID('Настройки ТИК'!$D$17,4,2)),0,IF(MONTH($A47)&lt;VALUE(MID('Настройки ТИК'!$D$17,4,2)),0,IF(CI47="К",CC47,0))))</f>
        <v>0</v>
      </c>
      <c r="CF47" s="257">
        <f t="shared" si="52"/>
        <v>0</v>
      </c>
      <c r="CG47" s="257">
        <f t="shared" si="53"/>
        <v>0</v>
      </c>
      <c r="CH47" s="280">
        <f t="shared" ca="1" si="54"/>
        <v>0</v>
      </c>
      <c r="CI47" s="651" t="str">
        <f t="shared" si="55"/>
        <v/>
      </c>
      <c r="CJ47" s="254" t="str">
        <f t="shared" si="56"/>
        <v/>
      </c>
      <c r="CK47" s="171"/>
      <c r="CL47" s="171"/>
      <c r="CM47" s="255" t="str">
        <f t="shared" si="57"/>
        <v>0:</v>
      </c>
      <c r="CN47" s="255" t="str">
        <f t="shared" si="58"/>
        <v>0:</v>
      </c>
      <c r="CO47" s="256">
        <f t="shared" si="59"/>
        <v>0</v>
      </c>
      <c r="CP47" s="257">
        <f>IF(ISERROR(IF(VALUE(MID('Настройки ТИК'!$C$17,4,2))=VALUE(MID('Настройки ТИК'!$D$17,4,2)),IF(CU47="К",CO47,0),IF(MONTH($A47)&lt;VALUE(MID('Настройки ТИК'!$D$17,4,2)),IF(CU47="К",CO47,0),0))),0,IF(VALUE(MID('Настройки ТИК'!$C$17,4,2))=VALUE(MID('Настройки ТИК'!$D$17,4,2)),IF(CU47="К",CO47,0),IF(MONTH($A47)&lt;VALUE(MID('Настройки ТИК'!$D$17,4,2)),IF(CU47="К",CO47,0),0)))</f>
        <v>0</v>
      </c>
      <c r="CQ47" s="257">
        <f>IF(ISERROR(IF(VALUE(MID('Настройки ТИК'!$C$17,4,2))=VALUE(MID('Настройки ТИК'!$D$17,4,2)),0,IF(MONTH($A47)&lt;VALUE(MID('Настройки ТИК'!$D$17,4,2)),0,IF(CU47="К",CO47,0)))),0,IF(VALUE(MID('Настройки ТИК'!$C$17,4,2))=VALUE(MID('Настройки ТИК'!$D$17,4,2)),0,IF(MONTH($A47)&lt;VALUE(MID('Настройки ТИК'!$D$17,4,2)),0,IF(CU47="К",CO47,0))))</f>
        <v>0</v>
      </c>
      <c r="CR47" s="257">
        <f t="shared" si="60"/>
        <v>0</v>
      </c>
      <c r="CS47" s="257">
        <f t="shared" si="61"/>
        <v>0</v>
      </c>
      <c r="CT47" s="280">
        <f t="shared" ca="1" si="62"/>
        <v>0</v>
      </c>
      <c r="CU47" s="651" t="str">
        <f t="shared" si="63"/>
        <v/>
      </c>
      <c r="CV47" s="254" t="str">
        <f t="shared" si="64"/>
        <v/>
      </c>
      <c r="CW47" s="171"/>
      <c r="CX47" s="171"/>
      <c r="CY47" s="255" t="str">
        <f t="shared" si="65"/>
        <v>0:</v>
      </c>
      <c r="CZ47" s="255" t="str">
        <f t="shared" si="66"/>
        <v>0:</v>
      </c>
      <c r="DA47" s="256">
        <f t="shared" si="67"/>
        <v>0</v>
      </c>
      <c r="DB47" s="257">
        <f>IF(ISERROR(IF(VALUE(MID('Настройки ТИК'!$C$17,4,2))=VALUE(MID('Настройки ТИК'!$D$17,4,2)),IF(DG47="К",DA47,0),IF(MONTH($A47)&lt;VALUE(MID('Настройки ТИК'!$D$17,4,2)),IF(DG47="К",DA47,0),0))),0,IF(VALUE(MID('Настройки ТИК'!$C$17,4,2))=VALUE(MID('Настройки ТИК'!$D$17,4,2)),IF(DG47="К",DA47,0),IF(MONTH($A47)&lt;VALUE(MID('Настройки ТИК'!$D$17,4,2)),IF(DG47="К",DA47,0),0)))</f>
        <v>0</v>
      </c>
      <c r="DC47" s="257">
        <f>IF(ISERROR(IF(VALUE(MID('Настройки ТИК'!$C$17,4,2))=VALUE(MID('Настройки ТИК'!$D$17,4,2)),0,IF(MONTH($A47)&lt;VALUE(MID('Настройки ТИК'!$D$17,4,2)),0,IF(DG47="К",DA47,0)))),0,IF(VALUE(MID('Настройки ТИК'!$C$17,4,2))=VALUE(MID('Настройки ТИК'!$D$17,4,2)),0,IF(MONTH($A47)&lt;VALUE(MID('Настройки ТИК'!$D$17,4,2)),0,IF(DG47="К",DA47,0))))</f>
        <v>0</v>
      </c>
      <c r="DD47" s="257">
        <f t="shared" si="68"/>
        <v>0</v>
      </c>
      <c r="DE47" s="257">
        <f t="shared" si="69"/>
        <v>0</v>
      </c>
      <c r="DF47" s="280">
        <f t="shared" ca="1" si="70"/>
        <v>0</v>
      </c>
      <c r="DG47" s="651" t="str">
        <f t="shared" si="71"/>
        <v/>
      </c>
      <c r="DH47" s="254" t="str">
        <f t="shared" si="72"/>
        <v/>
      </c>
      <c r="DI47" s="171"/>
      <c r="DJ47" s="171"/>
      <c r="DK47" s="255" t="str">
        <f t="shared" si="73"/>
        <v>0:</v>
      </c>
      <c r="DL47" s="255" t="str">
        <f t="shared" si="74"/>
        <v>0:</v>
      </c>
      <c r="DM47" s="256">
        <f t="shared" si="75"/>
        <v>0</v>
      </c>
      <c r="DN47" s="257">
        <f>IF(ISERROR(IF(VALUE(MID('Настройки ТИК'!$C$17,4,2))=VALUE(MID('Настройки ТИК'!$D$17,4,2)),IF(DS47="К",DM47,0),IF(MONTH($A47)&lt;VALUE(MID('Настройки ТИК'!$D$17,4,2)),IF(DS47="К",DM47,0),0))),0,IF(VALUE(MID('Настройки ТИК'!$C$17,4,2))=VALUE(MID('Настройки ТИК'!$D$17,4,2)),IF(DS47="К",DM47,0),IF(MONTH($A47)&lt;VALUE(MID('Настройки ТИК'!$D$17,4,2)),IF(DS47="К",DM47,0),0)))</f>
        <v>0</v>
      </c>
      <c r="DO47" s="257">
        <f>IF(ISERROR(IF(VALUE(MID('Настройки ТИК'!$C$17,4,2))=VALUE(MID('Настройки ТИК'!$D$17,4,2)),0,IF(MONTH($A47)&lt;VALUE(MID('Настройки ТИК'!$D$17,4,2)),0,IF(DS47="К",DM47,0)))),0,IF(VALUE(MID('Настройки ТИК'!$C$17,4,2))=VALUE(MID('Настройки ТИК'!$D$17,4,2)),0,IF(MONTH($A47)&lt;VALUE(MID('Настройки ТИК'!$D$17,4,2)),0,IF(DS47="К",DM47,0))))</f>
        <v>0</v>
      </c>
      <c r="DP47" s="257">
        <f t="shared" si="76"/>
        <v>0</v>
      </c>
      <c r="DQ47" s="257">
        <f t="shared" si="77"/>
        <v>0</v>
      </c>
      <c r="DR47" s="280">
        <f t="shared" ca="1" si="78"/>
        <v>0</v>
      </c>
      <c r="DS47" s="651" t="str">
        <f t="shared" si="79"/>
        <v/>
      </c>
      <c r="DT47" s="254" t="str">
        <f t="shared" si="80"/>
        <v/>
      </c>
      <c r="DU47" s="171"/>
      <c r="DV47" s="171"/>
      <c r="DW47" s="255" t="str">
        <f t="shared" si="81"/>
        <v>0:</v>
      </c>
      <c r="DX47" s="255" t="str">
        <f t="shared" si="82"/>
        <v>0:</v>
      </c>
      <c r="DY47" s="256">
        <f t="shared" si="83"/>
        <v>0</v>
      </c>
      <c r="DZ47" s="257">
        <f>IF(ISERROR(IF(VALUE(MID('Настройки ТИК'!$C$17,4,2))=VALUE(MID('Настройки ТИК'!$D$17,4,2)),IF(EE47="К",DY47,0),IF(MONTH($A47)&lt;VALUE(MID('Настройки ТИК'!$D$17,4,2)),IF(EE47="К",DY47,0),0))),0,IF(VALUE(MID('Настройки ТИК'!$C$17,4,2))=VALUE(MID('Настройки ТИК'!$D$17,4,2)),IF(EE47="К",DY47,0),IF(MONTH($A47)&lt;VALUE(MID('Настройки ТИК'!$D$17,4,2)),IF(EE47="К",DY47,0),0)))</f>
        <v>0</v>
      </c>
      <c r="EA47" s="257">
        <f>IF(ISERROR(IF(VALUE(MID('Настройки ТИК'!$C$17,4,2))=VALUE(MID('Настройки ТИК'!$D$17,4,2)),0,IF(MONTH($A47)&lt;VALUE(MID('Настройки ТИК'!$D$17,4,2)),0,IF(EE47="К",DY47,0)))),0,IF(VALUE(MID('Настройки ТИК'!$C$17,4,2))=VALUE(MID('Настройки ТИК'!$D$17,4,2)),0,IF(MONTH($A47)&lt;VALUE(MID('Настройки ТИК'!$D$17,4,2)),0,IF(EE47="К",DY47,0))))</f>
        <v>0</v>
      </c>
      <c r="EB47" s="257">
        <f t="shared" si="84"/>
        <v>0</v>
      </c>
      <c r="EC47" s="257">
        <f t="shared" si="85"/>
        <v>0</v>
      </c>
      <c r="ED47" s="280">
        <f t="shared" ca="1" si="86"/>
        <v>0</v>
      </c>
      <c r="EE47" s="651" t="str">
        <f t="shared" si="87"/>
        <v/>
      </c>
      <c r="EF47" s="254" t="str">
        <f t="shared" si="88"/>
        <v/>
      </c>
      <c r="EG47" s="171"/>
      <c r="EH47" s="171"/>
      <c r="EI47" s="255" t="str">
        <f t="shared" si="89"/>
        <v>0:</v>
      </c>
      <c r="EJ47" s="255" t="str">
        <f t="shared" si="90"/>
        <v>0:</v>
      </c>
      <c r="EK47" s="256">
        <f t="shared" si="91"/>
        <v>0</v>
      </c>
      <c r="EL47" s="257">
        <f>IF(ISERROR(IF(VALUE(MID('Настройки ТИК'!$C$17,4,2))=VALUE(MID('Настройки ТИК'!$D$17,4,2)),IF(EQ47="К",EK47,0),IF(MONTH($A47)&lt;VALUE(MID('Настройки ТИК'!$D$17,4,2)),IF(EQ47="К",EK47,0),0))),0,IF(VALUE(MID('Настройки ТИК'!$C$17,4,2))=VALUE(MID('Настройки ТИК'!$D$17,4,2)),IF(EQ47="К",EK47,0),IF(MONTH($A47)&lt;VALUE(MID('Настройки ТИК'!$D$17,4,2)),IF(EQ47="К",EK47,0),0)))</f>
        <v>0</v>
      </c>
      <c r="EM47" s="257">
        <f>IF(ISERROR(IF(VALUE(MID('Настройки ТИК'!$C$17,4,2))=VALUE(MID('Настройки ТИК'!$D$17,4,2)),0,IF(MONTH($A47)&lt;VALUE(MID('Настройки ТИК'!$D$17,4,2)),0,IF(EQ47="К",EK47,0)))),0,IF(VALUE(MID('Настройки ТИК'!$C$17,4,2))=VALUE(MID('Настройки ТИК'!$D$17,4,2)),0,IF(MONTH($A47)&lt;VALUE(MID('Настройки ТИК'!$D$17,4,2)),0,IF(EQ47="К",EK47,0))))</f>
        <v>0</v>
      </c>
      <c r="EN47" s="257">
        <f t="shared" si="92"/>
        <v>0</v>
      </c>
      <c r="EO47" s="257">
        <f t="shared" si="93"/>
        <v>0</v>
      </c>
      <c r="EP47" s="280">
        <f t="shared" ca="1" si="94"/>
        <v>0</v>
      </c>
      <c r="EQ47" s="651" t="str">
        <f t="shared" si="95"/>
        <v/>
      </c>
      <c r="ER47" s="254" t="str">
        <f t="shared" si="96"/>
        <v/>
      </c>
      <c r="ES47" s="171"/>
      <c r="ET47" s="171"/>
      <c r="EU47" s="255" t="str">
        <f t="shared" si="97"/>
        <v>0:</v>
      </c>
      <c r="EV47" s="255" t="str">
        <f t="shared" si="98"/>
        <v>0:</v>
      </c>
      <c r="EW47" s="256">
        <f t="shared" si="99"/>
        <v>0</v>
      </c>
      <c r="EX47" s="257">
        <f>IF(ISERROR(IF(VALUE(MID('Настройки ТИК'!$C$17,4,2))=VALUE(MID('Настройки ТИК'!$D$17,4,2)),IF(FC47="К",EW47,0),IF(MONTH($A47)&lt;VALUE(MID('Настройки ТИК'!$D$17,4,2)),IF(FC47="К",EW47,0),0))),0,IF(VALUE(MID('Настройки ТИК'!$C$17,4,2))=VALUE(MID('Настройки ТИК'!$D$17,4,2)),IF(FC47="К",EW47,0),IF(MONTH($A47)&lt;VALUE(MID('Настройки ТИК'!$D$17,4,2)),IF(FC47="К",EW47,0),0)))</f>
        <v>0</v>
      </c>
      <c r="EY47" s="257">
        <f>IF(ISERROR(IF(VALUE(MID('Настройки ТИК'!$C$17,4,2))=VALUE(MID('Настройки ТИК'!$D$17,4,2)),0,IF(MONTH($A47)&lt;VALUE(MID('Настройки ТИК'!$D$17,4,2)),0,IF(FC47="К",EW47,0)))),0,IF(VALUE(MID('Настройки ТИК'!$C$17,4,2))=VALUE(MID('Настройки ТИК'!$D$17,4,2)),0,IF(MONTH($A47)&lt;VALUE(MID('Настройки ТИК'!$D$17,4,2)),0,IF(FC47="К",EW47,0))))</f>
        <v>0</v>
      </c>
      <c r="EZ47" s="257">
        <f t="shared" si="100"/>
        <v>0</v>
      </c>
      <c r="FA47" s="257">
        <f t="shared" si="101"/>
        <v>0</v>
      </c>
      <c r="FB47" s="280">
        <f t="shared" ca="1" si="102"/>
        <v>0</v>
      </c>
      <c r="FC47" s="651" t="str">
        <f t="shared" si="103"/>
        <v/>
      </c>
      <c r="FD47" s="254" t="str">
        <f t="shared" si="104"/>
        <v/>
      </c>
      <c r="FE47" s="171"/>
      <c r="FF47" s="171"/>
      <c r="FG47" s="255" t="str">
        <f t="shared" si="105"/>
        <v>0:</v>
      </c>
      <c r="FH47" s="255" t="str">
        <f t="shared" si="106"/>
        <v>0:</v>
      </c>
      <c r="FI47" s="256">
        <f t="shared" si="107"/>
        <v>0</v>
      </c>
      <c r="FJ47" s="257">
        <f>IF(ISERROR(IF(VALUE(MID('Настройки ТИК'!$C$17,4,2))=VALUE(MID('Настройки ТИК'!$D$17,4,2)),IF(FO47="К",FI47,0),IF(MONTH($A47)&lt;VALUE(MID('Настройки ТИК'!$D$17,4,2)),IF(FO47="К",FI47,0),0))),0,IF(VALUE(MID('Настройки ТИК'!$C$17,4,2))=VALUE(MID('Настройки ТИК'!$D$17,4,2)),IF(FO47="К",FI47,0),IF(MONTH($A47)&lt;VALUE(MID('Настройки ТИК'!$D$17,4,2)),IF(FO47="К",FI47,0),0)))</f>
        <v>0</v>
      </c>
      <c r="FK47" s="257">
        <f>IF(ISERROR(IF(VALUE(MID('Настройки ТИК'!$C$17,4,2))=VALUE(MID('Настройки ТИК'!$D$17,4,2)),0,IF(MONTH($A47)&lt;VALUE(MID('Настройки ТИК'!$D$17,4,2)),0,IF(FO47="К",FI47,0)))),0,IF(VALUE(MID('Настройки ТИК'!$C$17,4,2))=VALUE(MID('Настройки ТИК'!$D$17,4,2)),0,IF(MONTH($A47)&lt;VALUE(MID('Настройки ТИК'!$D$17,4,2)),0,IF(FO47="К",FI47,0))))</f>
        <v>0</v>
      </c>
      <c r="FL47" s="257">
        <f t="shared" si="108"/>
        <v>0</v>
      </c>
      <c r="FM47" s="257">
        <f t="shared" si="109"/>
        <v>0</v>
      </c>
      <c r="FN47" s="280">
        <f t="shared" ca="1" si="110"/>
        <v>0</v>
      </c>
      <c r="FO47" s="651" t="str">
        <f t="shared" si="111"/>
        <v/>
      </c>
      <c r="FP47" s="254" t="str">
        <f t="shared" si="112"/>
        <v/>
      </c>
      <c r="FQ47" s="171"/>
      <c r="FR47" s="171"/>
      <c r="FS47" s="255" t="str">
        <f t="shared" si="113"/>
        <v>0:</v>
      </c>
      <c r="FT47" s="255" t="str">
        <f t="shared" si="114"/>
        <v>0:</v>
      </c>
      <c r="FU47" s="256">
        <f t="shared" si="115"/>
        <v>0</v>
      </c>
      <c r="FV47" s="257">
        <f>IF(ISERROR(IF(VALUE(MID('Настройки ТИК'!$C$17,4,2))=VALUE(MID('Настройки ТИК'!$D$17,4,2)),IF(GA47="К",FU47,0),IF(MONTH($A47)&lt;VALUE(MID('Настройки ТИК'!$D$17,4,2)),IF(GA47="К",FU47,0),0))),0,IF(VALUE(MID('Настройки ТИК'!$C$17,4,2))=VALUE(MID('Настройки ТИК'!$D$17,4,2)),IF(GA47="К",FU47,0),IF(MONTH($A47)&lt;VALUE(MID('Настройки ТИК'!$D$17,4,2)),IF(GA47="К",FU47,0),0)))</f>
        <v>0</v>
      </c>
      <c r="FW47" s="257">
        <f>IF(ISERROR(IF(VALUE(MID('Настройки ТИК'!$C$17,4,2))=VALUE(MID('Настройки ТИК'!$D$17,4,2)),0,IF(MONTH($A47)&lt;VALUE(MID('Настройки ТИК'!$D$17,4,2)),0,IF(GA47="К",FU47,0)))),0,IF(VALUE(MID('Настройки ТИК'!$C$17,4,2))=VALUE(MID('Настройки ТИК'!$D$17,4,2)),0,IF(MONTH($A47)&lt;VALUE(MID('Настройки ТИК'!$D$17,4,2)),0,IF(GA47="К",FU47,0))))</f>
        <v>0</v>
      </c>
      <c r="FX47" s="257">
        <f t="shared" si="116"/>
        <v>0</v>
      </c>
      <c r="FY47" s="257">
        <f t="shared" si="117"/>
        <v>0</v>
      </c>
      <c r="FZ47" s="280">
        <f t="shared" ca="1" si="118"/>
        <v>0</v>
      </c>
      <c r="GA47" s="651" t="str">
        <f t="shared" si="119"/>
        <v/>
      </c>
      <c r="GB47" s="254" t="str">
        <f t="shared" si="120"/>
        <v/>
      </c>
      <c r="GC47" s="171"/>
      <c r="GD47" s="171"/>
      <c r="GE47" s="255" t="str">
        <f t="shared" si="121"/>
        <v>0:</v>
      </c>
      <c r="GF47" s="255" t="str">
        <f t="shared" si="122"/>
        <v>0:</v>
      </c>
      <c r="GG47" s="256">
        <f t="shared" si="123"/>
        <v>0</v>
      </c>
      <c r="GH47" s="257">
        <f>IF(ISERROR(IF(VALUE(MID('Настройки ТИК'!$C$17,4,2))=VALUE(MID('Настройки ТИК'!$D$17,4,2)),IF(GM47="К",GG47,0),IF(MONTH($A47)&lt;VALUE(MID('Настройки ТИК'!$D$17,4,2)),IF(GM47="К",GG47,0),0))),0,IF(VALUE(MID('Настройки ТИК'!$C$17,4,2))=VALUE(MID('Настройки ТИК'!$D$17,4,2)),IF(GM47="К",GG47,0),IF(MONTH($A47)&lt;VALUE(MID('Настройки ТИК'!$D$17,4,2)),IF(GM47="К",GG47,0),0)))</f>
        <v>0</v>
      </c>
      <c r="GI47" s="257">
        <f>IF(ISERROR(IF(VALUE(MID('Настройки ТИК'!$C$17,4,2))=VALUE(MID('Настройки ТИК'!$D$17,4,2)),0,IF(MONTH($A47)&lt;VALUE(MID('Настройки ТИК'!$D$17,4,2)),0,IF(GM47="К",GG47,0)))),0,IF(VALUE(MID('Настройки ТИК'!$C$17,4,2))=VALUE(MID('Настройки ТИК'!$D$17,4,2)),0,IF(MONTH($A47)&lt;VALUE(MID('Настройки ТИК'!$D$17,4,2)),0,IF(GM47="К",GG47,0))))</f>
        <v>0</v>
      </c>
      <c r="GJ47" s="257">
        <f t="shared" si="124"/>
        <v>0</v>
      </c>
      <c r="GK47" s="257">
        <f t="shared" si="125"/>
        <v>0</v>
      </c>
      <c r="GL47" s="280">
        <f t="shared" ca="1" si="126"/>
        <v>0</v>
      </c>
      <c r="GM47" s="651" t="str">
        <f t="shared" si="127"/>
        <v/>
      </c>
      <c r="GN47" s="254" t="str">
        <f t="shared" si="128"/>
        <v/>
      </c>
      <c r="GO47" s="171"/>
      <c r="GP47" s="171"/>
      <c r="GQ47" s="255" t="str">
        <f t="shared" si="129"/>
        <v>0:</v>
      </c>
      <c r="GR47" s="255" t="str">
        <f t="shared" si="130"/>
        <v>0:</v>
      </c>
      <c r="GS47" s="256">
        <f t="shared" si="131"/>
        <v>0</v>
      </c>
      <c r="GT47" s="257">
        <f>IF(ISERROR(IF(VALUE(MID('Настройки ТИК'!$C$17,4,2))=VALUE(MID('Настройки ТИК'!$D$17,4,2)),IF(GY47="К",GS47,0),IF(MONTH($A47)&lt;VALUE(MID('Настройки ТИК'!$D$17,4,2)),IF(GY47="К",GS47,0),0))),0,IF(VALUE(MID('Настройки ТИК'!$C$17,4,2))=VALUE(MID('Настройки ТИК'!$D$17,4,2)),IF(GY47="К",GS47,0),IF(MONTH($A47)&lt;VALUE(MID('Настройки ТИК'!$D$17,4,2)),IF(GY47="К",GS47,0),0)))</f>
        <v>0</v>
      </c>
      <c r="GU47" s="257">
        <f>IF(ISERROR(IF(VALUE(MID('Настройки ТИК'!$C$17,4,2))=VALUE(MID('Настройки ТИК'!$D$17,4,2)),0,IF(MONTH($A47)&lt;VALUE(MID('Настройки ТИК'!$D$17,4,2)),0,IF(GY47="К",GS47,0)))),0,IF(VALUE(MID('Настройки ТИК'!$C$17,4,2))=VALUE(MID('Настройки ТИК'!$D$17,4,2)),0,IF(MONTH($A47)&lt;VALUE(MID('Настройки ТИК'!$D$17,4,2)),0,IF(GY47="К",GS47,0))))</f>
        <v>0</v>
      </c>
      <c r="GV47" s="257">
        <f t="shared" si="132"/>
        <v>0</v>
      </c>
      <c r="GW47" s="257">
        <f t="shared" si="133"/>
        <v>0</v>
      </c>
      <c r="GX47" s="280">
        <f t="shared" ca="1" si="134"/>
        <v>0</v>
      </c>
      <c r="GY47" s="651" t="str">
        <f t="shared" si="135"/>
        <v/>
      </c>
      <c r="GZ47" s="254" t="str">
        <f t="shared" si="136"/>
        <v/>
      </c>
      <c r="HA47" s="171"/>
      <c r="HB47" s="171"/>
      <c r="HC47" s="255" t="str">
        <f t="shared" si="137"/>
        <v>0:</v>
      </c>
      <c r="HD47" s="255" t="str">
        <f t="shared" si="138"/>
        <v>0:</v>
      </c>
      <c r="HE47" s="256">
        <f t="shared" si="139"/>
        <v>0</v>
      </c>
      <c r="HF47" s="257">
        <f>IF(ISERROR(IF(VALUE(MID('Настройки ТИК'!$C$17,4,2))=VALUE(MID('Настройки ТИК'!$D$17,4,2)),IF(HK47="К",HE47,0),IF(MONTH($A47)&lt;VALUE(MID('Настройки ТИК'!$D$17,4,2)),IF(HK47="К",HE47,0),0))),0,IF(VALUE(MID('Настройки ТИК'!$C$17,4,2))=VALUE(MID('Настройки ТИК'!$D$17,4,2)),IF(HK47="К",HE47,0),IF(MONTH($A47)&lt;VALUE(MID('Настройки ТИК'!$D$17,4,2)),IF(HK47="К",HE47,0),0)))</f>
        <v>0</v>
      </c>
      <c r="HG47" s="257">
        <f>IF(ISERROR(IF(VALUE(MID('Настройки ТИК'!$C$17,4,2))=VALUE(MID('Настройки ТИК'!$D$17,4,2)),0,IF(MONTH($A47)&lt;VALUE(MID('Настройки ТИК'!$D$17,4,2)),0,IF(HK47="К",HE47,0)))),0,IF(VALUE(MID('Настройки ТИК'!$C$17,4,2))=VALUE(MID('Настройки ТИК'!$D$17,4,2)),0,IF(MONTH($A47)&lt;VALUE(MID('Настройки ТИК'!$D$17,4,2)),0,IF(HK47="К",HE47,0))))</f>
        <v>0</v>
      </c>
      <c r="HH47" s="257">
        <f t="shared" si="140"/>
        <v>0</v>
      </c>
      <c r="HI47" s="257">
        <f t="shared" si="141"/>
        <v>0</v>
      </c>
      <c r="HJ47" s="280">
        <f t="shared" ca="1" si="142"/>
        <v>0</v>
      </c>
      <c r="HK47" s="651" t="str">
        <f t="shared" si="143"/>
        <v/>
      </c>
      <c r="HO47" s="377" t="str">
        <f>'Настройки ТИК'!$C$55</f>
        <v>116_2605_426</v>
      </c>
    </row>
    <row r="48" spans="1:223" x14ac:dyDescent="0.25">
      <c r="A48" s="777" t="e">
        <f>DATE(RIGHT(date_of_choice, 4), MID(date_of_choice, FIND(".", date_of_choice) + 1, 2),LEFT(date_of_choice, 2))-11</f>
        <v>#VALUE!</v>
      </c>
      <c r="B48" s="389"/>
      <c r="C48" s="462">
        <v>20</v>
      </c>
      <c r="D48" s="254">
        <f t="shared" si="0"/>
        <v>134</v>
      </c>
      <c r="E48" s="171"/>
      <c r="F48" s="171"/>
      <c r="G48" s="255" t="str">
        <f t="shared" si="1"/>
        <v>0:</v>
      </c>
      <c r="H48" s="255" t="str">
        <f t="shared" si="2"/>
        <v>0:</v>
      </c>
      <c r="I48" s="256">
        <f t="shared" si="3"/>
        <v>0</v>
      </c>
      <c r="J48" s="257">
        <f>IF(ISERROR(IF(VALUE(MID('Настройки ТИК'!$C$17,4,2))=VALUE(MID('Настройки ТИК'!$D$17,4,2)),IF(O48="К",I48,0),IF(MONTH($A48)&lt;VALUE(MID('Настройки ТИК'!$D$17,4,2)),IF(O48="К",I48,0),0))),0,IF(VALUE(MID('Настройки ТИК'!$C$17,4,2))=VALUE(MID('Настройки ТИК'!$D$17,4,2)),IF(O48="К",I48,0),IF(MONTH($A48)&lt;VALUE(MID('Настройки ТИК'!$D$17,4,2)),IF(O48="К",I48,0),0)))</f>
        <v>0</v>
      </c>
      <c r="K48" s="257">
        <f>IF(ISERROR(IF(VALUE(MID('Настройки ТИК'!$C$17,4,2))=VALUE(MID('Настройки ТИК'!$D$17,4,2)),0,IF(MONTH($A48)&lt;VALUE(MID('Настройки ТИК'!$D$17,4,2)),0,IF(O48="К",I48,0)))),0,IF(VALUE(MID('Настройки ТИК'!$C$17,4,2))=VALUE(MID('Настройки ТИК'!$D$17,4,2)),0,IF(MONTH($A48)&lt;VALUE(MID('Настройки ТИК'!$D$17,4,2)),0,IF(O48="К",I48,0))))</f>
        <v>0</v>
      </c>
      <c r="L48" s="257">
        <f t="shared" si="4"/>
        <v>0</v>
      </c>
      <c r="M48" s="257">
        <f t="shared" si="5"/>
        <v>0</v>
      </c>
      <c r="N48" s="280">
        <f t="shared" ca="1" si="6"/>
        <v>0</v>
      </c>
      <c r="O48" s="651" t="str">
        <f t="shared" si="7"/>
        <v/>
      </c>
      <c r="P48" s="254">
        <f t="shared" si="8"/>
        <v>135</v>
      </c>
      <c r="Q48" s="171"/>
      <c r="R48" s="171"/>
      <c r="S48" s="255" t="str">
        <f t="shared" si="9"/>
        <v>0:</v>
      </c>
      <c r="T48" s="255" t="str">
        <f t="shared" si="10"/>
        <v>0:</v>
      </c>
      <c r="U48" s="256">
        <f t="shared" si="11"/>
        <v>0</v>
      </c>
      <c r="V48" s="257">
        <f>IF(ISERROR(IF(VALUE(MID('Настройки ТИК'!$C$17,4,2))=VALUE(MID('Настройки ТИК'!$D$17,4,2)),IF(AA48="К",U48,0),IF(MONTH($A48)&lt;VALUE(MID('Настройки ТИК'!$D$17,4,2)),IF(AA48="К",U48,0),0))),0,IF(VALUE(MID('Настройки ТИК'!$C$17,4,2))=VALUE(MID('Настройки ТИК'!$D$17,4,2)),IF(AA48="К",U48,0),IF(MONTH($A48)&lt;VALUE(MID('Настройки ТИК'!$D$17,4,2)),IF(AA48="К",U48,0),0)))</f>
        <v>0</v>
      </c>
      <c r="W48" s="257">
        <f>IF(ISERROR(IF(VALUE(MID('Настройки ТИК'!$C$17,4,2))=VALUE(MID('Настройки ТИК'!$D$17,4,2)),0,IF(MONTH($A48)&lt;VALUE(MID('Настройки ТИК'!$D$17,4,2)),0,IF(AA48="К",U48,0)))),0,IF(VALUE(MID('Настройки ТИК'!$C$17,4,2))=VALUE(MID('Настройки ТИК'!$D$17,4,2)),0,IF(MONTH($A48)&lt;VALUE(MID('Настройки ТИК'!$D$17,4,2)),0,IF(AA48="К",U48,0))))</f>
        <v>0</v>
      </c>
      <c r="X48" s="257">
        <f t="shared" si="12"/>
        <v>0</v>
      </c>
      <c r="Y48" s="257">
        <f t="shared" si="13"/>
        <v>0</v>
      </c>
      <c r="Z48" s="280">
        <f t="shared" ca="1" si="14"/>
        <v>0</v>
      </c>
      <c r="AA48" s="651" t="str">
        <f t="shared" si="15"/>
        <v/>
      </c>
      <c r="AB48" s="254">
        <f t="shared" si="16"/>
        <v>136</v>
      </c>
      <c r="AC48" s="171"/>
      <c r="AD48" s="171"/>
      <c r="AE48" s="255" t="str">
        <f t="shared" si="17"/>
        <v>0:</v>
      </c>
      <c r="AF48" s="255" t="str">
        <f t="shared" si="18"/>
        <v>0:</v>
      </c>
      <c r="AG48" s="256">
        <f t="shared" si="19"/>
        <v>0</v>
      </c>
      <c r="AH48" s="257">
        <f>IF(ISERROR(IF(VALUE(MID('Настройки ТИК'!$C$17,4,2))=VALUE(MID('Настройки ТИК'!$D$17,4,2)),IF(AM48="К",AG48,0),IF(MONTH($A48)&lt;VALUE(MID('Настройки ТИК'!$D$17,4,2)),IF(AM48="К",AG48,0),0))),0,IF(VALUE(MID('Настройки ТИК'!$C$17,4,2))=VALUE(MID('Настройки ТИК'!$D$17,4,2)),IF(AM48="К",AG48,0),IF(MONTH($A48)&lt;VALUE(MID('Настройки ТИК'!$D$17,4,2)),IF(AM48="К",AG48,0),0)))</f>
        <v>0</v>
      </c>
      <c r="AI48" s="257">
        <f>IF(ISERROR(IF(VALUE(MID('Настройки ТИК'!$C$17,4,2))=VALUE(MID('Настройки ТИК'!$D$17,4,2)),0,IF(MONTH($A48)&lt;VALUE(MID('Настройки ТИК'!$D$17,4,2)),0,IF(AM48="К",AG48,0)))),0,IF(VALUE(MID('Настройки ТИК'!$C$17,4,2))=VALUE(MID('Настройки ТИК'!$D$17,4,2)),0,IF(MONTH($A48)&lt;VALUE(MID('Настройки ТИК'!$D$17,4,2)),0,IF(AM48="К",AG48,0))))</f>
        <v>0</v>
      </c>
      <c r="AJ48" s="257">
        <f t="shared" si="20"/>
        <v>0</v>
      </c>
      <c r="AK48" s="257">
        <f t="shared" si="21"/>
        <v>0</v>
      </c>
      <c r="AL48" s="280">
        <f t="shared" ca="1" si="22"/>
        <v>0</v>
      </c>
      <c r="AM48" s="651" t="str">
        <f t="shared" si="23"/>
        <v/>
      </c>
      <c r="AN48" s="254" t="str">
        <f t="shared" si="24"/>
        <v/>
      </c>
      <c r="AO48" s="171"/>
      <c r="AP48" s="171"/>
      <c r="AQ48" s="255" t="str">
        <f t="shared" si="25"/>
        <v>0:</v>
      </c>
      <c r="AR48" s="255" t="str">
        <f t="shared" si="26"/>
        <v>0:</v>
      </c>
      <c r="AS48" s="256">
        <f t="shared" si="27"/>
        <v>0</v>
      </c>
      <c r="AT48" s="257">
        <f>IF(ISERROR(IF(VALUE(MID('Настройки ТИК'!$C$17,4,2))=VALUE(MID('Настройки ТИК'!$D$17,4,2)),IF(AY48="К",AS48,0),IF(MONTH($A48)&lt;VALUE(MID('Настройки ТИК'!$D$17,4,2)),IF(AY48="К",AS48,0),0))),0,IF(VALUE(MID('Настройки ТИК'!$C$17,4,2))=VALUE(MID('Настройки ТИК'!$D$17,4,2)),IF(AY48="К",AS48,0),IF(MONTH($A48)&lt;VALUE(MID('Настройки ТИК'!$D$17,4,2)),IF(AY48="К",AS48,0),0)))</f>
        <v>0</v>
      </c>
      <c r="AU48" s="257">
        <f>IF(ISERROR(IF(VALUE(MID('Настройки ТИК'!$C$17,4,2))=VALUE(MID('Настройки ТИК'!$D$17,4,2)),0,IF(MONTH($A48)&lt;VALUE(MID('Настройки ТИК'!$D$17,4,2)),0,IF(AY48="К",AS48,0)))),0,IF(VALUE(MID('Настройки ТИК'!$C$17,4,2))=VALUE(MID('Настройки ТИК'!$D$17,4,2)),0,IF(MONTH($A48)&lt;VALUE(MID('Настройки ТИК'!$D$17,4,2)),0,IF(AY48="К",AS48,0))))</f>
        <v>0</v>
      </c>
      <c r="AV48" s="257">
        <f t="shared" si="28"/>
        <v>0</v>
      </c>
      <c r="AW48" s="257">
        <f t="shared" si="29"/>
        <v>0</v>
      </c>
      <c r="AX48" s="280">
        <f t="shared" ca="1" si="30"/>
        <v>0</v>
      </c>
      <c r="AY48" s="651" t="str">
        <f t="shared" si="31"/>
        <v/>
      </c>
      <c r="AZ48" s="254" t="str">
        <f t="shared" si="32"/>
        <v/>
      </c>
      <c r="BA48" s="171"/>
      <c r="BB48" s="171"/>
      <c r="BC48" s="255" t="str">
        <f t="shared" si="33"/>
        <v>0:</v>
      </c>
      <c r="BD48" s="255" t="str">
        <f t="shared" si="34"/>
        <v>0:</v>
      </c>
      <c r="BE48" s="256">
        <f t="shared" si="35"/>
        <v>0</v>
      </c>
      <c r="BF48" s="257">
        <f>IF(ISERROR(IF(VALUE(MID('Настройки ТИК'!$C$17,4,2))=VALUE(MID('Настройки ТИК'!$D$17,4,2)),IF(BK48="К",BE48,0),IF(MONTH($A48)&lt;VALUE(MID('Настройки ТИК'!$D$17,4,2)),IF(BK48="К",BE48,0),0))),0,IF(VALUE(MID('Настройки ТИК'!$C$17,4,2))=VALUE(MID('Настройки ТИК'!$D$17,4,2)),IF(BK48="К",BE48,0),IF(MONTH($A48)&lt;VALUE(MID('Настройки ТИК'!$D$17,4,2)),IF(BK48="К",BE48,0),0)))</f>
        <v>0</v>
      </c>
      <c r="BG48" s="257">
        <f>IF(ISERROR(IF(VALUE(MID('Настройки ТИК'!$C$17,4,2))=VALUE(MID('Настройки ТИК'!$D$17,4,2)),0,IF(MONTH($A48)&lt;VALUE(MID('Настройки ТИК'!$D$17,4,2)),0,IF(BK48="К",BE48,0)))),0,IF(VALUE(MID('Настройки ТИК'!$C$17,4,2))=VALUE(MID('Настройки ТИК'!$D$17,4,2)),0,IF(MONTH($A48)&lt;VALUE(MID('Настройки ТИК'!$D$17,4,2)),0,IF(BK48="К",BE48,0))))</f>
        <v>0</v>
      </c>
      <c r="BH48" s="257">
        <f t="shared" si="36"/>
        <v>0</v>
      </c>
      <c r="BI48" s="257">
        <f t="shared" si="37"/>
        <v>0</v>
      </c>
      <c r="BJ48" s="280">
        <f t="shared" ca="1" si="38"/>
        <v>0</v>
      </c>
      <c r="BK48" s="651" t="str">
        <f t="shared" si="39"/>
        <v/>
      </c>
      <c r="BL48" s="254" t="str">
        <f t="shared" si="40"/>
        <v/>
      </c>
      <c r="BM48" s="171"/>
      <c r="BN48" s="171"/>
      <c r="BO48" s="255" t="str">
        <f t="shared" si="41"/>
        <v>0:</v>
      </c>
      <c r="BP48" s="255" t="str">
        <f t="shared" si="42"/>
        <v>0:</v>
      </c>
      <c r="BQ48" s="256">
        <f t="shared" si="43"/>
        <v>0</v>
      </c>
      <c r="BR48" s="257">
        <f>IF(ISERROR(IF(VALUE(MID('Настройки ТИК'!$C$17,4,2))=VALUE(MID('Настройки ТИК'!$D$17,4,2)),IF(BW48="К",BQ48,0),IF(MONTH($A48)&lt;VALUE(MID('Настройки ТИК'!$D$17,4,2)),IF(BW48="К",BQ48,0),0))),0,IF(VALUE(MID('Настройки ТИК'!$C$17,4,2))=VALUE(MID('Настройки ТИК'!$D$17,4,2)),IF(BW48="К",BQ48,0),IF(MONTH($A48)&lt;VALUE(MID('Настройки ТИК'!$D$17,4,2)),IF(BW48="К",BQ48,0),0)))</f>
        <v>0</v>
      </c>
      <c r="BS48" s="257">
        <f>IF(ISERROR(IF(VALUE(MID('Настройки ТИК'!$C$17,4,2))=VALUE(MID('Настройки ТИК'!$D$17,4,2)),0,IF(MONTH($A48)&lt;VALUE(MID('Настройки ТИК'!$D$17,4,2)),0,IF(BW48="К",BQ48,0)))),0,IF(VALUE(MID('Настройки ТИК'!$C$17,4,2))=VALUE(MID('Настройки ТИК'!$D$17,4,2)),0,IF(MONTH($A48)&lt;VALUE(MID('Настройки ТИК'!$D$17,4,2)),0,IF(BW48="К",BQ48,0))))</f>
        <v>0</v>
      </c>
      <c r="BT48" s="257">
        <f t="shared" si="44"/>
        <v>0</v>
      </c>
      <c r="BU48" s="257">
        <f t="shared" si="45"/>
        <v>0</v>
      </c>
      <c r="BV48" s="280">
        <f t="shared" ca="1" si="46"/>
        <v>0</v>
      </c>
      <c r="BW48" s="651" t="str">
        <f t="shared" si="47"/>
        <v/>
      </c>
      <c r="BX48" s="254" t="str">
        <f t="shared" si="48"/>
        <v/>
      </c>
      <c r="BY48" s="171"/>
      <c r="BZ48" s="171"/>
      <c r="CA48" s="255" t="str">
        <f t="shared" si="49"/>
        <v>0:</v>
      </c>
      <c r="CB48" s="255" t="str">
        <f t="shared" si="50"/>
        <v>0:</v>
      </c>
      <c r="CC48" s="256">
        <f t="shared" si="51"/>
        <v>0</v>
      </c>
      <c r="CD48" s="257">
        <f>IF(ISERROR(IF(VALUE(MID('Настройки ТИК'!$C$17,4,2))=VALUE(MID('Настройки ТИК'!$D$17,4,2)),IF(CI48="К",CC48,0),IF(MONTH($A48)&lt;VALUE(MID('Настройки ТИК'!$D$17,4,2)),IF(CI48="К",CC48,0),0))),0,IF(VALUE(MID('Настройки ТИК'!$C$17,4,2))=VALUE(MID('Настройки ТИК'!$D$17,4,2)),IF(CI48="К",CC48,0),IF(MONTH($A48)&lt;VALUE(MID('Настройки ТИК'!$D$17,4,2)),IF(CI48="К",CC48,0),0)))</f>
        <v>0</v>
      </c>
      <c r="CE48" s="257">
        <f>IF(ISERROR(IF(VALUE(MID('Настройки ТИК'!$C$17,4,2))=VALUE(MID('Настройки ТИК'!$D$17,4,2)),0,IF(MONTH($A48)&lt;VALUE(MID('Настройки ТИК'!$D$17,4,2)),0,IF(CI48="К",CC48,0)))),0,IF(VALUE(MID('Настройки ТИК'!$C$17,4,2))=VALUE(MID('Настройки ТИК'!$D$17,4,2)),0,IF(MONTH($A48)&lt;VALUE(MID('Настройки ТИК'!$D$17,4,2)),0,IF(CI48="К",CC48,0))))</f>
        <v>0</v>
      </c>
      <c r="CF48" s="257">
        <f t="shared" si="52"/>
        <v>0</v>
      </c>
      <c r="CG48" s="257">
        <f t="shared" si="53"/>
        <v>0</v>
      </c>
      <c r="CH48" s="280">
        <f t="shared" ca="1" si="54"/>
        <v>0</v>
      </c>
      <c r="CI48" s="651" t="str">
        <f t="shared" si="55"/>
        <v/>
      </c>
      <c r="CJ48" s="254" t="str">
        <f t="shared" si="56"/>
        <v/>
      </c>
      <c r="CK48" s="171"/>
      <c r="CL48" s="171"/>
      <c r="CM48" s="255" t="str">
        <f t="shared" si="57"/>
        <v>0:</v>
      </c>
      <c r="CN48" s="255" t="str">
        <f t="shared" si="58"/>
        <v>0:</v>
      </c>
      <c r="CO48" s="256">
        <f t="shared" si="59"/>
        <v>0</v>
      </c>
      <c r="CP48" s="257">
        <f>IF(ISERROR(IF(VALUE(MID('Настройки ТИК'!$C$17,4,2))=VALUE(MID('Настройки ТИК'!$D$17,4,2)),IF(CU48="К",CO48,0),IF(MONTH($A48)&lt;VALUE(MID('Настройки ТИК'!$D$17,4,2)),IF(CU48="К",CO48,0),0))),0,IF(VALUE(MID('Настройки ТИК'!$C$17,4,2))=VALUE(MID('Настройки ТИК'!$D$17,4,2)),IF(CU48="К",CO48,0),IF(MONTH($A48)&lt;VALUE(MID('Настройки ТИК'!$D$17,4,2)),IF(CU48="К",CO48,0),0)))</f>
        <v>0</v>
      </c>
      <c r="CQ48" s="257">
        <f>IF(ISERROR(IF(VALUE(MID('Настройки ТИК'!$C$17,4,2))=VALUE(MID('Настройки ТИК'!$D$17,4,2)),0,IF(MONTH($A48)&lt;VALUE(MID('Настройки ТИК'!$D$17,4,2)),0,IF(CU48="К",CO48,0)))),0,IF(VALUE(MID('Настройки ТИК'!$C$17,4,2))=VALUE(MID('Настройки ТИК'!$D$17,4,2)),0,IF(MONTH($A48)&lt;VALUE(MID('Настройки ТИК'!$D$17,4,2)),0,IF(CU48="К",CO48,0))))</f>
        <v>0</v>
      </c>
      <c r="CR48" s="257">
        <f t="shared" si="60"/>
        <v>0</v>
      </c>
      <c r="CS48" s="257">
        <f t="shared" si="61"/>
        <v>0</v>
      </c>
      <c r="CT48" s="280">
        <f t="shared" ca="1" si="62"/>
        <v>0</v>
      </c>
      <c r="CU48" s="651" t="str">
        <f t="shared" si="63"/>
        <v/>
      </c>
      <c r="CV48" s="254" t="str">
        <f t="shared" si="64"/>
        <v/>
      </c>
      <c r="CW48" s="171"/>
      <c r="CX48" s="171"/>
      <c r="CY48" s="255" t="str">
        <f t="shared" si="65"/>
        <v>0:</v>
      </c>
      <c r="CZ48" s="255" t="str">
        <f t="shared" si="66"/>
        <v>0:</v>
      </c>
      <c r="DA48" s="256">
        <f t="shared" si="67"/>
        <v>0</v>
      </c>
      <c r="DB48" s="257">
        <f>IF(ISERROR(IF(VALUE(MID('Настройки ТИК'!$C$17,4,2))=VALUE(MID('Настройки ТИК'!$D$17,4,2)),IF(DG48="К",DA48,0),IF(MONTH($A48)&lt;VALUE(MID('Настройки ТИК'!$D$17,4,2)),IF(DG48="К",DA48,0),0))),0,IF(VALUE(MID('Настройки ТИК'!$C$17,4,2))=VALUE(MID('Настройки ТИК'!$D$17,4,2)),IF(DG48="К",DA48,0),IF(MONTH($A48)&lt;VALUE(MID('Настройки ТИК'!$D$17,4,2)),IF(DG48="К",DA48,0),0)))</f>
        <v>0</v>
      </c>
      <c r="DC48" s="257">
        <f>IF(ISERROR(IF(VALUE(MID('Настройки ТИК'!$C$17,4,2))=VALUE(MID('Настройки ТИК'!$D$17,4,2)),0,IF(MONTH($A48)&lt;VALUE(MID('Настройки ТИК'!$D$17,4,2)),0,IF(DG48="К",DA48,0)))),0,IF(VALUE(MID('Настройки ТИК'!$C$17,4,2))=VALUE(MID('Настройки ТИК'!$D$17,4,2)),0,IF(MONTH($A48)&lt;VALUE(MID('Настройки ТИК'!$D$17,4,2)),0,IF(DG48="К",DA48,0))))</f>
        <v>0</v>
      </c>
      <c r="DD48" s="257">
        <f t="shared" si="68"/>
        <v>0</v>
      </c>
      <c r="DE48" s="257">
        <f t="shared" si="69"/>
        <v>0</v>
      </c>
      <c r="DF48" s="280">
        <f t="shared" ca="1" si="70"/>
        <v>0</v>
      </c>
      <c r="DG48" s="651" t="str">
        <f t="shared" si="71"/>
        <v/>
      </c>
      <c r="DH48" s="254" t="str">
        <f t="shared" si="72"/>
        <v/>
      </c>
      <c r="DI48" s="171"/>
      <c r="DJ48" s="171"/>
      <c r="DK48" s="255" t="str">
        <f t="shared" si="73"/>
        <v>0:</v>
      </c>
      <c r="DL48" s="255" t="str">
        <f t="shared" si="74"/>
        <v>0:</v>
      </c>
      <c r="DM48" s="256">
        <f t="shared" si="75"/>
        <v>0</v>
      </c>
      <c r="DN48" s="257">
        <f>IF(ISERROR(IF(VALUE(MID('Настройки ТИК'!$C$17,4,2))=VALUE(MID('Настройки ТИК'!$D$17,4,2)),IF(DS48="К",DM48,0),IF(MONTH($A48)&lt;VALUE(MID('Настройки ТИК'!$D$17,4,2)),IF(DS48="К",DM48,0),0))),0,IF(VALUE(MID('Настройки ТИК'!$C$17,4,2))=VALUE(MID('Настройки ТИК'!$D$17,4,2)),IF(DS48="К",DM48,0),IF(MONTH($A48)&lt;VALUE(MID('Настройки ТИК'!$D$17,4,2)),IF(DS48="К",DM48,0),0)))</f>
        <v>0</v>
      </c>
      <c r="DO48" s="257">
        <f>IF(ISERROR(IF(VALUE(MID('Настройки ТИК'!$C$17,4,2))=VALUE(MID('Настройки ТИК'!$D$17,4,2)),0,IF(MONTH($A48)&lt;VALUE(MID('Настройки ТИК'!$D$17,4,2)),0,IF(DS48="К",DM48,0)))),0,IF(VALUE(MID('Настройки ТИК'!$C$17,4,2))=VALUE(MID('Настройки ТИК'!$D$17,4,2)),0,IF(MONTH($A48)&lt;VALUE(MID('Настройки ТИК'!$D$17,4,2)),0,IF(DS48="К",DM48,0))))</f>
        <v>0</v>
      </c>
      <c r="DP48" s="257">
        <f t="shared" si="76"/>
        <v>0</v>
      </c>
      <c r="DQ48" s="257">
        <f t="shared" si="77"/>
        <v>0</v>
      </c>
      <c r="DR48" s="280">
        <f t="shared" ca="1" si="78"/>
        <v>0</v>
      </c>
      <c r="DS48" s="651" t="str">
        <f t="shared" si="79"/>
        <v/>
      </c>
      <c r="DT48" s="254" t="str">
        <f t="shared" si="80"/>
        <v/>
      </c>
      <c r="DU48" s="171"/>
      <c r="DV48" s="171"/>
      <c r="DW48" s="255" t="str">
        <f t="shared" si="81"/>
        <v>0:</v>
      </c>
      <c r="DX48" s="255" t="str">
        <f t="shared" si="82"/>
        <v>0:</v>
      </c>
      <c r="DY48" s="256">
        <f t="shared" si="83"/>
        <v>0</v>
      </c>
      <c r="DZ48" s="257">
        <f>IF(ISERROR(IF(VALUE(MID('Настройки ТИК'!$C$17,4,2))=VALUE(MID('Настройки ТИК'!$D$17,4,2)),IF(EE48="К",DY48,0),IF(MONTH($A48)&lt;VALUE(MID('Настройки ТИК'!$D$17,4,2)),IF(EE48="К",DY48,0),0))),0,IF(VALUE(MID('Настройки ТИК'!$C$17,4,2))=VALUE(MID('Настройки ТИК'!$D$17,4,2)),IF(EE48="К",DY48,0),IF(MONTH($A48)&lt;VALUE(MID('Настройки ТИК'!$D$17,4,2)),IF(EE48="К",DY48,0),0)))</f>
        <v>0</v>
      </c>
      <c r="EA48" s="257">
        <f>IF(ISERROR(IF(VALUE(MID('Настройки ТИК'!$C$17,4,2))=VALUE(MID('Настройки ТИК'!$D$17,4,2)),0,IF(MONTH($A48)&lt;VALUE(MID('Настройки ТИК'!$D$17,4,2)),0,IF(EE48="К",DY48,0)))),0,IF(VALUE(MID('Настройки ТИК'!$C$17,4,2))=VALUE(MID('Настройки ТИК'!$D$17,4,2)),0,IF(MONTH($A48)&lt;VALUE(MID('Настройки ТИК'!$D$17,4,2)),0,IF(EE48="К",DY48,0))))</f>
        <v>0</v>
      </c>
      <c r="EB48" s="257">
        <f t="shared" si="84"/>
        <v>0</v>
      </c>
      <c r="EC48" s="257">
        <f t="shared" si="85"/>
        <v>0</v>
      </c>
      <c r="ED48" s="280">
        <f t="shared" ca="1" si="86"/>
        <v>0</v>
      </c>
      <c r="EE48" s="651" t="str">
        <f t="shared" si="87"/>
        <v/>
      </c>
      <c r="EF48" s="254" t="str">
        <f t="shared" si="88"/>
        <v/>
      </c>
      <c r="EG48" s="171"/>
      <c r="EH48" s="171"/>
      <c r="EI48" s="255" t="str">
        <f t="shared" si="89"/>
        <v>0:</v>
      </c>
      <c r="EJ48" s="255" t="str">
        <f t="shared" si="90"/>
        <v>0:</v>
      </c>
      <c r="EK48" s="256">
        <f t="shared" si="91"/>
        <v>0</v>
      </c>
      <c r="EL48" s="257">
        <f>IF(ISERROR(IF(VALUE(MID('Настройки ТИК'!$C$17,4,2))=VALUE(MID('Настройки ТИК'!$D$17,4,2)),IF(EQ48="К",EK48,0),IF(MONTH($A48)&lt;VALUE(MID('Настройки ТИК'!$D$17,4,2)),IF(EQ48="К",EK48,0),0))),0,IF(VALUE(MID('Настройки ТИК'!$C$17,4,2))=VALUE(MID('Настройки ТИК'!$D$17,4,2)),IF(EQ48="К",EK48,0),IF(MONTH($A48)&lt;VALUE(MID('Настройки ТИК'!$D$17,4,2)),IF(EQ48="К",EK48,0),0)))</f>
        <v>0</v>
      </c>
      <c r="EM48" s="257">
        <f>IF(ISERROR(IF(VALUE(MID('Настройки ТИК'!$C$17,4,2))=VALUE(MID('Настройки ТИК'!$D$17,4,2)),0,IF(MONTH($A48)&lt;VALUE(MID('Настройки ТИК'!$D$17,4,2)),0,IF(EQ48="К",EK48,0)))),0,IF(VALUE(MID('Настройки ТИК'!$C$17,4,2))=VALUE(MID('Настройки ТИК'!$D$17,4,2)),0,IF(MONTH($A48)&lt;VALUE(MID('Настройки ТИК'!$D$17,4,2)),0,IF(EQ48="К",EK48,0))))</f>
        <v>0</v>
      </c>
      <c r="EN48" s="257">
        <f t="shared" si="92"/>
        <v>0</v>
      </c>
      <c r="EO48" s="257">
        <f t="shared" si="93"/>
        <v>0</v>
      </c>
      <c r="EP48" s="280">
        <f t="shared" ca="1" si="94"/>
        <v>0</v>
      </c>
      <c r="EQ48" s="651" t="str">
        <f t="shared" si="95"/>
        <v/>
      </c>
      <c r="ER48" s="254" t="str">
        <f t="shared" si="96"/>
        <v/>
      </c>
      <c r="ES48" s="171"/>
      <c r="ET48" s="171"/>
      <c r="EU48" s="255" t="str">
        <f t="shared" si="97"/>
        <v>0:</v>
      </c>
      <c r="EV48" s="255" t="str">
        <f t="shared" si="98"/>
        <v>0:</v>
      </c>
      <c r="EW48" s="256">
        <f t="shared" si="99"/>
        <v>0</v>
      </c>
      <c r="EX48" s="257">
        <f>IF(ISERROR(IF(VALUE(MID('Настройки ТИК'!$C$17,4,2))=VALUE(MID('Настройки ТИК'!$D$17,4,2)),IF(FC48="К",EW48,0),IF(MONTH($A48)&lt;VALUE(MID('Настройки ТИК'!$D$17,4,2)),IF(FC48="К",EW48,0),0))),0,IF(VALUE(MID('Настройки ТИК'!$C$17,4,2))=VALUE(MID('Настройки ТИК'!$D$17,4,2)),IF(FC48="К",EW48,0),IF(MONTH($A48)&lt;VALUE(MID('Настройки ТИК'!$D$17,4,2)),IF(FC48="К",EW48,0),0)))</f>
        <v>0</v>
      </c>
      <c r="EY48" s="257">
        <f>IF(ISERROR(IF(VALUE(MID('Настройки ТИК'!$C$17,4,2))=VALUE(MID('Настройки ТИК'!$D$17,4,2)),0,IF(MONTH($A48)&lt;VALUE(MID('Настройки ТИК'!$D$17,4,2)),0,IF(FC48="К",EW48,0)))),0,IF(VALUE(MID('Настройки ТИК'!$C$17,4,2))=VALUE(MID('Настройки ТИК'!$D$17,4,2)),0,IF(MONTH($A48)&lt;VALUE(MID('Настройки ТИК'!$D$17,4,2)),0,IF(FC48="К",EW48,0))))</f>
        <v>0</v>
      </c>
      <c r="EZ48" s="257">
        <f t="shared" si="100"/>
        <v>0</v>
      </c>
      <c r="FA48" s="257">
        <f t="shared" si="101"/>
        <v>0</v>
      </c>
      <c r="FB48" s="280">
        <f t="shared" ca="1" si="102"/>
        <v>0</v>
      </c>
      <c r="FC48" s="651" t="str">
        <f t="shared" si="103"/>
        <v/>
      </c>
      <c r="FD48" s="254" t="str">
        <f t="shared" si="104"/>
        <v/>
      </c>
      <c r="FE48" s="171"/>
      <c r="FF48" s="171"/>
      <c r="FG48" s="255" t="str">
        <f t="shared" si="105"/>
        <v>0:</v>
      </c>
      <c r="FH48" s="255" t="str">
        <f t="shared" si="106"/>
        <v>0:</v>
      </c>
      <c r="FI48" s="256">
        <f t="shared" si="107"/>
        <v>0</v>
      </c>
      <c r="FJ48" s="257">
        <f>IF(ISERROR(IF(VALUE(MID('Настройки ТИК'!$C$17,4,2))=VALUE(MID('Настройки ТИК'!$D$17,4,2)),IF(FO48="К",FI48,0),IF(MONTH($A48)&lt;VALUE(MID('Настройки ТИК'!$D$17,4,2)),IF(FO48="К",FI48,0),0))),0,IF(VALUE(MID('Настройки ТИК'!$C$17,4,2))=VALUE(MID('Настройки ТИК'!$D$17,4,2)),IF(FO48="К",FI48,0),IF(MONTH($A48)&lt;VALUE(MID('Настройки ТИК'!$D$17,4,2)),IF(FO48="К",FI48,0),0)))</f>
        <v>0</v>
      </c>
      <c r="FK48" s="257">
        <f>IF(ISERROR(IF(VALUE(MID('Настройки ТИК'!$C$17,4,2))=VALUE(MID('Настройки ТИК'!$D$17,4,2)),0,IF(MONTH($A48)&lt;VALUE(MID('Настройки ТИК'!$D$17,4,2)),0,IF(FO48="К",FI48,0)))),0,IF(VALUE(MID('Настройки ТИК'!$C$17,4,2))=VALUE(MID('Настройки ТИК'!$D$17,4,2)),0,IF(MONTH($A48)&lt;VALUE(MID('Настройки ТИК'!$D$17,4,2)),0,IF(FO48="К",FI48,0))))</f>
        <v>0</v>
      </c>
      <c r="FL48" s="257">
        <f t="shared" si="108"/>
        <v>0</v>
      </c>
      <c r="FM48" s="257">
        <f t="shared" si="109"/>
        <v>0</v>
      </c>
      <c r="FN48" s="280">
        <f t="shared" ca="1" si="110"/>
        <v>0</v>
      </c>
      <c r="FO48" s="651" t="str">
        <f t="shared" si="111"/>
        <v/>
      </c>
      <c r="FP48" s="254" t="str">
        <f t="shared" si="112"/>
        <v/>
      </c>
      <c r="FQ48" s="171"/>
      <c r="FR48" s="171"/>
      <c r="FS48" s="255" t="str">
        <f t="shared" si="113"/>
        <v>0:</v>
      </c>
      <c r="FT48" s="255" t="str">
        <f t="shared" si="114"/>
        <v>0:</v>
      </c>
      <c r="FU48" s="256">
        <f t="shared" si="115"/>
        <v>0</v>
      </c>
      <c r="FV48" s="257">
        <f>IF(ISERROR(IF(VALUE(MID('Настройки ТИК'!$C$17,4,2))=VALUE(MID('Настройки ТИК'!$D$17,4,2)),IF(GA48="К",FU48,0),IF(MONTH($A48)&lt;VALUE(MID('Настройки ТИК'!$D$17,4,2)),IF(GA48="К",FU48,0),0))),0,IF(VALUE(MID('Настройки ТИК'!$C$17,4,2))=VALUE(MID('Настройки ТИК'!$D$17,4,2)),IF(GA48="К",FU48,0),IF(MONTH($A48)&lt;VALUE(MID('Настройки ТИК'!$D$17,4,2)),IF(GA48="К",FU48,0),0)))</f>
        <v>0</v>
      </c>
      <c r="FW48" s="257">
        <f>IF(ISERROR(IF(VALUE(MID('Настройки ТИК'!$C$17,4,2))=VALUE(MID('Настройки ТИК'!$D$17,4,2)),0,IF(MONTH($A48)&lt;VALUE(MID('Настройки ТИК'!$D$17,4,2)),0,IF(GA48="К",FU48,0)))),0,IF(VALUE(MID('Настройки ТИК'!$C$17,4,2))=VALUE(MID('Настройки ТИК'!$D$17,4,2)),0,IF(MONTH($A48)&lt;VALUE(MID('Настройки ТИК'!$D$17,4,2)),0,IF(GA48="К",FU48,0))))</f>
        <v>0</v>
      </c>
      <c r="FX48" s="257">
        <f t="shared" si="116"/>
        <v>0</v>
      </c>
      <c r="FY48" s="257">
        <f t="shared" si="117"/>
        <v>0</v>
      </c>
      <c r="FZ48" s="280">
        <f t="shared" ca="1" si="118"/>
        <v>0</v>
      </c>
      <c r="GA48" s="651" t="str">
        <f t="shared" si="119"/>
        <v/>
      </c>
      <c r="GB48" s="254" t="str">
        <f t="shared" si="120"/>
        <v/>
      </c>
      <c r="GC48" s="171"/>
      <c r="GD48" s="171"/>
      <c r="GE48" s="255" t="str">
        <f t="shared" si="121"/>
        <v>0:</v>
      </c>
      <c r="GF48" s="255" t="str">
        <f t="shared" si="122"/>
        <v>0:</v>
      </c>
      <c r="GG48" s="256">
        <f t="shared" si="123"/>
        <v>0</v>
      </c>
      <c r="GH48" s="257">
        <f>IF(ISERROR(IF(VALUE(MID('Настройки ТИК'!$C$17,4,2))=VALUE(MID('Настройки ТИК'!$D$17,4,2)),IF(GM48="К",GG48,0),IF(MONTH($A48)&lt;VALUE(MID('Настройки ТИК'!$D$17,4,2)),IF(GM48="К",GG48,0),0))),0,IF(VALUE(MID('Настройки ТИК'!$C$17,4,2))=VALUE(MID('Настройки ТИК'!$D$17,4,2)),IF(GM48="К",GG48,0),IF(MONTH($A48)&lt;VALUE(MID('Настройки ТИК'!$D$17,4,2)),IF(GM48="К",GG48,0),0)))</f>
        <v>0</v>
      </c>
      <c r="GI48" s="257">
        <f>IF(ISERROR(IF(VALUE(MID('Настройки ТИК'!$C$17,4,2))=VALUE(MID('Настройки ТИК'!$D$17,4,2)),0,IF(MONTH($A48)&lt;VALUE(MID('Настройки ТИК'!$D$17,4,2)),0,IF(GM48="К",GG48,0)))),0,IF(VALUE(MID('Настройки ТИК'!$C$17,4,2))=VALUE(MID('Настройки ТИК'!$D$17,4,2)),0,IF(MONTH($A48)&lt;VALUE(MID('Настройки ТИК'!$D$17,4,2)),0,IF(GM48="К",GG48,0))))</f>
        <v>0</v>
      </c>
      <c r="GJ48" s="257">
        <f t="shared" si="124"/>
        <v>0</v>
      </c>
      <c r="GK48" s="257">
        <f t="shared" si="125"/>
        <v>0</v>
      </c>
      <c r="GL48" s="280">
        <f t="shared" ca="1" si="126"/>
        <v>0</v>
      </c>
      <c r="GM48" s="651" t="str">
        <f t="shared" si="127"/>
        <v/>
      </c>
      <c r="GN48" s="254" t="str">
        <f t="shared" si="128"/>
        <v/>
      </c>
      <c r="GO48" s="171"/>
      <c r="GP48" s="171"/>
      <c r="GQ48" s="255" t="str">
        <f t="shared" si="129"/>
        <v>0:</v>
      </c>
      <c r="GR48" s="255" t="str">
        <f t="shared" si="130"/>
        <v>0:</v>
      </c>
      <c r="GS48" s="256">
        <f t="shared" si="131"/>
        <v>0</v>
      </c>
      <c r="GT48" s="257">
        <f>IF(ISERROR(IF(VALUE(MID('Настройки ТИК'!$C$17,4,2))=VALUE(MID('Настройки ТИК'!$D$17,4,2)),IF(GY48="К",GS48,0),IF(MONTH($A48)&lt;VALUE(MID('Настройки ТИК'!$D$17,4,2)),IF(GY48="К",GS48,0),0))),0,IF(VALUE(MID('Настройки ТИК'!$C$17,4,2))=VALUE(MID('Настройки ТИК'!$D$17,4,2)),IF(GY48="К",GS48,0),IF(MONTH($A48)&lt;VALUE(MID('Настройки ТИК'!$D$17,4,2)),IF(GY48="К",GS48,0),0)))</f>
        <v>0</v>
      </c>
      <c r="GU48" s="257">
        <f>IF(ISERROR(IF(VALUE(MID('Настройки ТИК'!$C$17,4,2))=VALUE(MID('Настройки ТИК'!$D$17,4,2)),0,IF(MONTH($A48)&lt;VALUE(MID('Настройки ТИК'!$D$17,4,2)),0,IF(GY48="К",GS48,0)))),0,IF(VALUE(MID('Настройки ТИК'!$C$17,4,2))=VALUE(MID('Настройки ТИК'!$D$17,4,2)),0,IF(MONTH($A48)&lt;VALUE(MID('Настройки ТИК'!$D$17,4,2)),0,IF(GY48="К",GS48,0))))</f>
        <v>0</v>
      </c>
      <c r="GV48" s="257">
        <f t="shared" si="132"/>
        <v>0</v>
      </c>
      <c r="GW48" s="257">
        <f t="shared" si="133"/>
        <v>0</v>
      </c>
      <c r="GX48" s="280">
        <f t="shared" ca="1" si="134"/>
        <v>0</v>
      </c>
      <c r="GY48" s="651" t="str">
        <f t="shared" si="135"/>
        <v/>
      </c>
      <c r="GZ48" s="254" t="str">
        <f t="shared" si="136"/>
        <v/>
      </c>
      <c r="HA48" s="171"/>
      <c r="HB48" s="171"/>
      <c r="HC48" s="255" t="str">
        <f t="shared" si="137"/>
        <v>0:</v>
      </c>
      <c r="HD48" s="255" t="str">
        <f t="shared" si="138"/>
        <v>0:</v>
      </c>
      <c r="HE48" s="256">
        <f t="shared" si="139"/>
        <v>0</v>
      </c>
      <c r="HF48" s="257">
        <f>IF(ISERROR(IF(VALUE(MID('Настройки ТИК'!$C$17,4,2))=VALUE(MID('Настройки ТИК'!$D$17,4,2)),IF(HK48="К",HE48,0),IF(MONTH($A48)&lt;VALUE(MID('Настройки ТИК'!$D$17,4,2)),IF(HK48="К",HE48,0),0))),0,IF(VALUE(MID('Настройки ТИК'!$C$17,4,2))=VALUE(MID('Настройки ТИК'!$D$17,4,2)),IF(HK48="К",HE48,0),IF(MONTH($A48)&lt;VALUE(MID('Настройки ТИК'!$D$17,4,2)),IF(HK48="К",HE48,0),0)))</f>
        <v>0</v>
      </c>
      <c r="HG48" s="257">
        <f>IF(ISERROR(IF(VALUE(MID('Настройки ТИК'!$C$17,4,2))=VALUE(MID('Настройки ТИК'!$D$17,4,2)),0,IF(MONTH($A48)&lt;VALUE(MID('Настройки ТИК'!$D$17,4,2)),0,IF(HK48="К",HE48,0)))),0,IF(VALUE(MID('Настройки ТИК'!$C$17,4,2))=VALUE(MID('Настройки ТИК'!$D$17,4,2)),0,IF(MONTH($A48)&lt;VALUE(MID('Настройки ТИК'!$D$17,4,2)),0,IF(HK48="К",HE48,0))))</f>
        <v>0</v>
      </c>
      <c r="HH48" s="257">
        <f t="shared" si="140"/>
        <v>0</v>
      </c>
      <c r="HI48" s="257">
        <f t="shared" si="141"/>
        <v>0</v>
      </c>
      <c r="HJ48" s="280">
        <f t="shared" ca="1" si="142"/>
        <v>0</v>
      </c>
      <c r="HK48" s="651" t="str">
        <f t="shared" si="143"/>
        <v/>
      </c>
      <c r="HO48" s="377" t="str">
        <f>'Настройки ТИК'!$C$55</f>
        <v>116_2605_426</v>
      </c>
    </row>
    <row r="49" spans="1:223" x14ac:dyDescent="0.25">
      <c r="A49" s="777" t="e">
        <f>DATE(RIGHT(date_of_choice, 4), MID(date_of_choice, FIND(".", date_of_choice) + 1, 2),LEFT(date_of_choice, 2))-10</f>
        <v>#VALUE!</v>
      </c>
      <c r="B49" s="389"/>
      <c r="C49" s="462">
        <v>21</v>
      </c>
      <c r="D49" s="254">
        <f t="shared" si="0"/>
        <v>134</v>
      </c>
      <c r="E49" s="171"/>
      <c r="F49" s="171"/>
      <c r="G49" s="255" t="str">
        <f t="shared" si="1"/>
        <v>0:</v>
      </c>
      <c r="H49" s="255" t="str">
        <f t="shared" si="2"/>
        <v>0:</v>
      </c>
      <c r="I49" s="256">
        <f t="shared" si="3"/>
        <v>0</v>
      </c>
      <c r="J49" s="257">
        <f>IF(ISERROR(IF(VALUE(MID('Настройки ТИК'!$C$17,4,2))=VALUE(MID('Настройки ТИК'!$D$17,4,2)),IF(O49="К",I49,0),IF(MONTH($A49)&lt;VALUE(MID('Настройки ТИК'!$D$17,4,2)),IF(O49="К",I49,0),0))),0,IF(VALUE(MID('Настройки ТИК'!$C$17,4,2))=VALUE(MID('Настройки ТИК'!$D$17,4,2)),IF(O49="К",I49,0),IF(MONTH($A49)&lt;VALUE(MID('Настройки ТИК'!$D$17,4,2)),IF(O49="К",I49,0),0)))</f>
        <v>0</v>
      </c>
      <c r="K49" s="257">
        <f>IF(ISERROR(IF(VALUE(MID('Настройки ТИК'!$C$17,4,2))=VALUE(MID('Настройки ТИК'!$D$17,4,2)),0,IF(MONTH($A49)&lt;VALUE(MID('Настройки ТИК'!$D$17,4,2)),0,IF(O49="К",I49,0)))),0,IF(VALUE(MID('Настройки ТИК'!$C$17,4,2))=VALUE(MID('Настройки ТИК'!$D$17,4,2)),0,IF(MONTH($A49)&lt;VALUE(MID('Настройки ТИК'!$D$17,4,2)),0,IF(O49="К",I49,0))))</f>
        <v>0</v>
      </c>
      <c r="L49" s="257">
        <f t="shared" si="4"/>
        <v>0</v>
      </c>
      <c r="M49" s="257">
        <f t="shared" si="5"/>
        <v>0</v>
      </c>
      <c r="N49" s="280">
        <f t="shared" ca="1" si="6"/>
        <v>0</v>
      </c>
      <c r="O49" s="651" t="str">
        <f t="shared" si="7"/>
        <v/>
      </c>
      <c r="P49" s="254">
        <f t="shared" si="8"/>
        <v>135</v>
      </c>
      <c r="Q49" s="171"/>
      <c r="R49" s="171"/>
      <c r="S49" s="255" t="str">
        <f t="shared" si="9"/>
        <v>0:</v>
      </c>
      <c r="T49" s="255" t="str">
        <f t="shared" si="10"/>
        <v>0:</v>
      </c>
      <c r="U49" s="256">
        <f t="shared" si="11"/>
        <v>0</v>
      </c>
      <c r="V49" s="257">
        <f>IF(ISERROR(IF(VALUE(MID('Настройки ТИК'!$C$17,4,2))=VALUE(MID('Настройки ТИК'!$D$17,4,2)),IF(AA49="К",U49,0),IF(MONTH($A49)&lt;VALUE(MID('Настройки ТИК'!$D$17,4,2)),IF(AA49="К",U49,0),0))),0,IF(VALUE(MID('Настройки ТИК'!$C$17,4,2))=VALUE(MID('Настройки ТИК'!$D$17,4,2)),IF(AA49="К",U49,0),IF(MONTH($A49)&lt;VALUE(MID('Настройки ТИК'!$D$17,4,2)),IF(AA49="К",U49,0),0)))</f>
        <v>0</v>
      </c>
      <c r="W49" s="257">
        <f>IF(ISERROR(IF(VALUE(MID('Настройки ТИК'!$C$17,4,2))=VALUE(MID('Настройки ТИК'!$D$17,4,2)),0,IF(MONTH($A49)&lt;VALUE(MID('Настройки ТИК'!$D$17,4,2)),0,IF(AA49="К",U49,0)))),0,IF(VALUE(MID('Настройки ТИК'!$C$17,4,2))=VALUE(MID('Настройки ТИК'!$D$17,4,2)),0,IF(MONTH($A49)&lt;VALUE(MID('Настройки ТИК'!$D$17,4,2)),0,IF(AA49="К",U49,0))))</f>
        <v>0</v>
      </c>
      <c r="X49" s="257">
        <f t="shared" si="12"/>
        <v>0</v>
      </c>
      <c r="Y49" s="257">
        <f t="shared" si="13"/>
        <v>0</v>
      </c>
      <c r="Z49" s="280">
        <f t="shared" ca="1" si="14"/>
        <v>0</v>
      </c>
      <c r="AA49" s="651" t="str">
        <f t="shared" si="15"/>
        <v/>
      </c>
      <c r="AB49" s="254">
        <f t="shared" si="16"/>
        <v>136</v>
      </c>
      <c r="AC49" s="171"/>
      <c r="AD49" s="171"/>
      <c r="AE49" s="255" t="str">
        <f t="shared" si="17"/>
        <v>0:</v>
      </c>
      <c r="AF49" s="255" t="str">
        <f t="shared" si="18"/>
        <v>0:</v>
      </c>
      <c r="AG49" s="256">
        <f t="shared" si="19"/>
        <v>0</v>
      </c>
      <c r="AH49" s="257">
        <f>IF(ISERROR(IF(VALUE(MID('Настройки ТИК'!$C$17,4,2))=VALUE(MID('Настройки ТИК'!$D$17,4,2)),IF(AM49="К",AG49,0),IF(MONTH($A49)&lt;VALUE(MID('Настройки ТИК'!$D$17,4,2)),IF(AM49="К",AG49,0),0))),0,IF(VALUE(MID('Настройки ТИК'!$C$17,4,2))=VALUE(MID('Настройки ТИК'!$D$17,4,2)),IF(AM49="К",AG49,0),IF(MONTH($A49)&lt;VALUE(MID('Настройки ТИК'!$D$17,4,2)),IF(AM49="К",AG49,0),0)))</f>
        <v>0</v>
      </c>
      <c r="AI49" s="257">
        <f>IF(ISERROR(IF(VALUE(MID('Настройки ТИК'!$C$17,4,2))=VALUE(MID('Настройки ТИК'!$D$17,4,2)),0,IF(MONTH($A49)&lt;VALUE(MID('Настройки ТИК'!$D$17,4,2)),0,IF(AM49="К",AG49,0)))),0,IF(VALUE(MID('Настройки ТИК'!$C$17,4,2))=VALUE(MID('Настройки ТИК'!$D$17,4,2)),0,IF(MONTH($A49)&lt;VALUE(MID('Настройки ТИК'!$D$17,4,2)),0,IF(AM49="К",AG49,0))))</f>
        <v>0</v>
      </c>
      <c r="AJ49" s="257">
        <f t="shared" si="20"/>
        <v>0</v>
      </c>
      <c r="AK49" s="257">
        <f t="shared" si="21"/>
        <v>0</v>
      </c>
      <c r="AL49" s="280">
        <f t="shared" ca="1" si="22"/>
        <v>0</v>
      </c>
      <c r="AM49" s="651" t="str">
        <f t="shared" si="23"/>
        <v/>
      </c>
      <c r="AN49" s="254" t="str">
        <f t="shared" si="24"/>
        <v/>
      </c>
      <c r="AO49" s="171"/>
      <c r="AP49" s="171"/>
      <c r="AQ49" s="255" t="str">
        <f t="shared" si="25"/>
        <v>0:</v>
      </c>
      <c r="AR49" s="255" t="str">
        <f t="shared" si="26"/>
        <v>0:</v>
      </c>
      <c r="AS49" s="256">
        <f t="shared" si="27"/>
        <v>0</v>
      </c>
      <c r="AT49" s="257">
        <f>IF(ISERROR(IF(VALUE(MID('Настройки ТИК'!$C$17,4,2))=VALUE(MID('Настройки ТИК'!$D$17,4,2)),IF(AY49="К",AS49,0),IF(MONTH($A49)&lt;VALUE(MID('Настройки ТИК'!$D$17,4,2)),IF(AY49="К",AS49,0),0))),0,IF(VALUE(MID('Настройки ТИК'!$C$17,4,2))=VALUE(MID('Настройки ТИК'!$D$17,4,2)),IF(AY49="К",AS49,0),IF(MONTH($A49)&lt;VALUE(MID('Настройки ТИК'!$D$17,4,2)),IF(AY49="К",AS49,0),0)))</f>
        <v>0</v>
      </c>
      <c r="AU49" s="257">
        <f>IF(ISERROR(IF(VALUE(MID('Настройки ТИК'!$C$17,4,2))=VALUE(MID('Настройки ТИК'!$D$17,4,2)),0,IF(MONTH($A49)&lt;VALUE(MID('Настройки ТИК'!$D$17,4,2)),0,IF(AY49="К",AS49,0)))),0,IF(VALUE(MID('Настройки ТИК'!$C$17,4,2))=VALUE(MID('Настройки ТИК'!$D$17,4,2)),0,IF(MONTH($A49)&lt;VALUE(MID('Настройки ТИК'!$D$17,4,2)),0,IF(AY49="К",AS49,0))))</f>
        <v>0</v>
      </c>
      <c r="AV49" s="257">
        <f t="shared" si="28"/>
        <v>0</v>
      </c>
      <c r="AW49" s="257">
        <f t="shared" si="29"/>
        <v>0</v>
      </c>
      <c r="AX49" s="280">
        <f t="shared" ca="1" si="30"/>
        <v>0</v>
      </c>
      <c r="AY49" s="651" t="str">
        <f t="shared" si="31"/>
        <v/>
      </c>
      <c r="AZ49" s="254" t="str">
        <f t="shared" si="32"/>
        <v/>
      </c>
      <c r="BA49" s="171"/>
      <c r="BB49" s="171"/>
      <c r="BC49" s="255" t="str">
        <f t="shared" si="33"/>
        <v>0:</v>
      </c>
      <c r="BD49" s="255" t="str">
        <f t="shared" si="34"/>
        <v>0:</v>
      </c>
      <c r="BE49" s="256">
        <f t="shared" si="35"/>
        <v>0</v>
      </c>
      <c r="BF49" s="257">
        <f>IF(ISERROR(IF(VALUE(MID('Настройки ТИК'!$C$17,4,2))=VALUE(MID('Настройки ТИК'!$D$17,4,2)),IF(BK49="К",BE49,0),IF(MONTH($A49)&lt;VALUE(MID('Настройки ТИК'!$D$17,4,2)),IF(BK49="К",BE49,0),0))),0,IF(VALUE(MID('Настройки ТИК'!$C$17,4,2))=VALUE(MID('Настройки ТИК'!$D$17,4,2)),IF(BK49="К",BE49,0),IF(MONTH($A49)&lt;VALUE(MID('Настройки ТИК'!$D$17,4,2)),IF(BK49="К",BE49,0),0)))</f>
        <v>0</v>
      </c>
      <c r="BG49" s="257">
        <f>IF(ISERROR(IF(VALUE(MID('Настройки ТИК'!$C$17,4,2))=VALUE(MID('Настройки ТИК'!$D$17,4,2)),0,IF(MONTH($A49)&lt;VALUE(MID('Настройки ТИК'!$D$17,4,2)),0,IF(BK49="К",BE49,0)))),0,IF(VALUE(MID('Настройки ТИК'!$C$17,4,2))=VALUE(MID('Настройки ТИК'!$D$17,4,2)),0,IF(MONTH($A49)&lt;VALUE(MID('Настройки ТИК'!$D$17,4,2)),0,IF(BK49="К",BE49,0))))</f>
        <v>0</v>
      </c>
      <c r="BH49" s="257">
        <f t="shared" si="36"/>
        <v>0</v>
      </c>
      <c r="BI49" s="257">
        <f t="shared" si="37"/>
        <v>0</v>
      </c>
      <c r="BJ49" s="280">
        <f t="shared" ca="1" si="38"/>
        <v>0</v>
      </c>
      <c r="BK49" s="651" t="str">
        <f t="shared" si="39"/>
        <v/>
      </c>
      <c r="BL49" s="254" t="str">
        <f t="shared" si="40"/>
        <v/>
      </c>
      <c r="BM49" s="171"/>
      <c r="BN49" s="171"/>
      <c r="BO49" s="255" t="str">
        <f t="shared" si="41"/>
        <v>0:</v>
      </c>
      <c r="BP49" s="255" t="str">
        <f t="shared" si="42"/>
        <v>0:</v>
      </c>
      <c r="BQ49" s="256">
        <f t="shared" si="43"/>
        <v>0</v>
      </c>
      <c r="BR49" s="257">
        <f>IF(ISERROR(IF(VALUE(MID('Настройки ТИК'!$C$17,4,2))=VALUE(MID('Настройки ТИК'!$D$17,4,2)),IF(BW49="К",BQ49,0),IF(MONTH($A49)&lt;VALUE(MID('Настройки ТИК'!$D$17,4,2)),IF(BW49="К",BQ49,0),0))),0,IF(VALUE(MID('Настройки ТИК'!$C$17,4,2))=VALUE(MID('Настройки ТИК'!$D$17,4,2)),IF(BW49="К",BQ49,0),IF(MONTH($A49)&lt;VALUE(MID('Настройки ТИК'!$D$17,4,2)),IF(BW49="К",BQ49,0),0)))</f>
        <v>0</v>
      </c>
      <c r="BS49" s="257">
        <f>IF(ISERROR(IF(VALUE(MID('Настройки ТИК'!$C$17,4,2))=VALUE(MID('Настройки ТИК'!$D$17,4,2)),0,IF(MONTH($A49)&lt;VALUE(MID('Настройки ТИК'!$D$17,4,2)),0,IF(BW49="К",BQ49,0)))),0,IF(VALUE(MID('Настройки ТИК'!$C$17,4,2))=VALUE(MID('Настройки ТИК'!$D$17,4,2)),0,IF(MONTH($A49)&lt;VALUE(MID('Настройки ТИК'!$D$17,4,2)),0,IF(BW49="К",BQ49,0))))</f>
        <v>0</v>
      </c>
      <c r="BT49" s="257">
        <f t="shared" si="44"/>
        <v>0</v>
      </c>
      <c r="BU49" s="257">
        <f t="shared" si="45"/>
        <v>0</v>
      </c>
      <c r="BV49" s="280">
        <f t="shared" ca="1" si="46"/>
        <v>0</v>
      </c>
      <c r="BW49" s="651" t="str">
        <f t="shared" si="47"/>
        <v/>
      </c>
      <c r="BX49" s="254" t="str">
        <f t="shared" si="48"/>
        <v/>
      </c>
      <c r="BY49" s="171"/>
      <c r="BZ49" s="171"/>
      <c r="CA49" s="255" t="str">
        <f t="shared" si="49"/>
        <v>0:</v>
      </c>
      <c r="CB49" s="255" t="str">
        <f t="shared" si="50"/>
        <v>0:</v>
      </c>
      <c r="CC49" s="256">
        <f t="shared" si="51"/>
        <v>0</v>
      </c>
      <c r="CD49" s="257">
        <f>IF(ISERROR(IF(VALUE(MID('Настройки ТИК'!$C$17,4,2))=VALUE(MID('Настройки ТИК'!$D$17,4,2)),IF(CI49="К",CC49,0),IF(MONTH($A49)&lt;VALUE(MID('Настройки ТИК'!$D$17,4,2)),IF(CI49="К",CC49,0),0))),0,IF(VALUE(MID('Настройки ТИК'!$C$17,4,2))=VALUE(MID('Настройки ТИК'!$D$17,4,2)),IF(CI49="К",CC49,0),IF(MONTH($A49)&lt;VALUE(MID('Настройки ТИК'!$D$17,4,2)),IF(CI49="К",CC49,0),0)))</f>
        <v>0</v>
      </c>
      <c r="CE49" s="257">
        <f>IF(ISERROR(IF(VALUE(MID('Настройки ТИК'!$C$17,4,2))=VALUE(MID('Настройки ТИК'!$D$17,4,2)),0,IF(MONTH($A49)&lt;VALUE(MID('Настройки ТИК'!$D$17,4,2)),0,IF(CI49="К",CC49,0)))),0,IF(VALUE(MID('Настройки ТИК'!$C$17,4,2))=VALUE(MID('Настройки ТИК'!$D$17,4,2)),0,IF(MONTH($A49)&lt;VALUE(MID('Настройки ТИК'!$D$17,4,2)),0,IF(CI49="К",CC49,0))))</f>
        <v>0</v>
      </c>
      <c r="CF49" s="257">
        <f t="shared" si="52"/>
        <v>0</v>
      </c>
      <c r="CG49" s="257">
        <f t="shared" si="53"/>
        <v>0</v>
      </c>
      <c r="CH49" s="280">
        <f t="shared" ca="1" si="54"/>
        <v>0</v>
      </c>
      <c r="CI49" s="651" t="str">
        <f t="shared" si="55"/>
        <v/>
      </c>
      <c r="CJ49" s="254" t="str">
        <f t="shared" si="56"/>
        <v/>
      </c>
      <c r="CK49" s="171"/>
      <c r="CL49" s="171"/>
      <c r="CM49" s="255" t="str">
        <f t="shared" si="57"/>
        <v>0:</v>
      </c>
      <c r="CN49" s="255" t="str">
        <f t="shared" si="58"/>
        <v>0:</v>
      </c>
      <c r="CO49" s="256">
        <f t="shared" si="59"/>
        <v>0</v>
      </c>
      <c r="CP49" s="257">
        <f>IF(ISERROR(IF(VALUE(MID('Настройки ТИК'!$C$17,4,2))=VALUE(MID('Настройки ТИК'!$D$17,4,2)),IF(CU49="К",CO49,0),IF(MONTH($A49)&lt;VALUE(MID('Настройки ТИК'!$D$17,4,2)),IF(CU49="К",CO49,0),0))),0,IF(VALUE(MID('Настройки ТИК'!$C$17,4,2))=VALUE(MID('Настройки ТИК'!$D$17,4,2)),IF(CU49="К",CO49,0),IF(MONTH($A49)&lt;VALUE(MID('Настройки ТИК'!$D$17,4,2)),IF(CU49="К",CO49,0),0)))</f>
        <v>0</v>
      </c>
      <c r="CQ49" s="257">
        <f>IF(ISERROR(IF(VALUE(MID('Настройки ТИК'!$C$17,4,2))=VALUE(MID('Настройки ТИК'!$D$17,4,2)),0,IF(MONTH($A49)&lt;VALUE(MID('Настройки ТИК'!$D$17,4,2)),0,IF(CU49="К",CO49,0)))),0,IF(VALUE(MID('Настройки ТИК'!$C$17,4,2))=VALUE(MID('Настройки ТИК'!$D$17,4,2)),0,IF(MONTH($A49)&lt;VALUE(MID('Настройки ТИК'!$D$17,4,2)),0,IF(CU49="К",CO49,0))))</f>
        <v>0</v>
      </c>
      <c r="CR49" s="257">
        <f t="shared" si="60"/>
        <v>0</v>
      </c>
      <c r="CS49" s="257">
        <f t="shared" si="61"/>
        <v>0</v>
      </c>
      <c r="CT49" s="280">
        <f t="shared" ca="1" si="62"/>
        <v>0</v>
      </c>
      <c r="CU49" s="651" t="str">
        <f t="shared" si="63"/>
        <v/>
      </c>
      <c r="CV49" s="254" t="str">
        <f t="shared" si="64"/>
        <v/>
      </c>
      <c r="CW49" s="171"/>
      <c r="CX49" s="171"/>
      <c r="CY49" s="255" t="str">
        <f t="shared" si="65"/>
        <v>0:</v>
      </c>
      <c r="CZ49" s="255" t="str">
        <f t="shared" si="66"/>
        <v>0:</v>
      </c>
      <c r="DA49" s="256">
        <f t="shared" si="67"/>
        <v>0</v>
      </c>
      <c r="DB49" s="257">
        <f>IF(ISERROR(IF(VALUE(MID('Настройки ТИК'!$C$17,4,2))=VALUE(MID('Настройки ТИК'!$D$17,4,2)),IF(DG49="К",DA49,0),IF(MONTH($A49)&lt;VALUE(MID('Настройки ТИК'!$D$17,4,2)),IF(DG49="К",DA49,0),0))),0,IF(VALUE(MID('Настройки ТИК'!$C$17,4,2))=VALUE(MID('Настройки ТИК'!$D$17,4,2)),IF(DG49="К",DA49,0),IF(MONTH($A49)&lt;VALUE(MID('Настройки ТИК'!$D$17,4,2)),IF(DG49="К",DA49,0),0)))</f>
        <v>0</v>
      </c>
      <c r="DC49" s="257">
        <f>IF(ISERROR(IF(VALUE(MID('Настройки ТИК'!$C$17,4,2))=VALUE(MID('Настройки ТИК'!$D$17,4,2)),0,IF(MONTH($A49)&lt;VALUE(MID('Настройки ТИК'!$D$17,4,2)),0,IF(DG49="К",DA49,0)))),0,IF(VALUE(MID('Настройки ТИК'!$C$17,4,2))=VALUE(MID('Настройки ТИК'!$D$17,4,2)),0,IF(MONTH($A49)&lt;VALUE(MID('Настройки ТИК'!$D$17,4,2)),0,IF(DG49="К",DA49,0))))</f>
        <v>0</v>
      </c>
      <c r="DD49" s="257">
        <f t="shared" si="68"/>
        <v>0</v>
      </c>
      <c r="DE49" s="257">
        <f t="shared" si="69"/>
        <v>0</v>
      </c>
      <c r="DF49" s="280">
        <f t="shared" ca="1" si="70"/>
        <v>0</v>
      </c>
      <c r="DG49" s="651" t="str">
        <f t="shared" si="71"/>
        <v/>
      </c>
      <c r="DH49" s="254" t="str">
        <f t="shared" si="72"/>
        <v/>
      </c>
      <c r="DI49" s="171"/>
      <c r="DJ49" s="171"/>
      <c r="DK49" s="255" t="str">
        <f t="shared" si="73"/>
        <v>0:</v>
      </c>
      <c r="DL49" s="255" t="str">
        <f t="shared" si="74"/>
        <v>0:</v>
      </c>
      <c r="DM49" s="256">
        <f t="shared" si="75"/>
        <v>0</v>
      </c>
      <c r="DN49" s="257">
        <f>IF(ISERROR(IF(VALUE(MID('Настройки ТИК'!$C$17,4,2))=VALUE(MID('Настройки ТИК'!$D$17,4,2)),IF(DS49="К",DM49,0),IF(MONTH($A49)&lt;VALUE(MID('Настройки ТИК'!$D$17,4,2)),IF(DS49="К",DM49,0),0))),0,IF(VALUE(MID('Настройки ТИК'!$C$17,4,2))=VALUE(MID('Настройки ТИК'!$D$17,4,2)),IF(DS49="К",DM49,0),IF(MONTH($A49)&lt;VALUE(MID('Настройки ТИК'!$D$17,4,2)),IF(DS49="К",DM49,0),0)))</f>
        <v>0</v>
      </c>
      <c r="DO49" s="257">
        <f>IF(ISERROR(IF(VALUE(MID('Настройки ТИК'!$C$17,4,2))=VALUE(MID('Настройки ТИК'!$D$17,4,2)),0,IF(MONTH($A49)&lt;VALUE(MID('Настройки ТИК'!$D$17,4,2)),0,IF(DS49="К",DM49,0)))),0,IF(VALUE(MID('Настройки ТИК'!$C$17,4,2))=VALUE(MID('Настройки ТИК'!$D$17,4,2)),0,IF(MONTH($A49)&lt;VALUE(MID('Настройки ТИК'!$D$17,4,2)),0,IF(DS49="К",DM49,0))))</f>
        <v>0</v>
      </c>
      <c r="DP49" s="257">
        <f t="shared" si="76"/>
        <v>0</v>
      </c>
      <c r="DQ49" s="257">
        <f t="shared" si="77"/>
        <v>0</v>
      </c>
      <c r="DR49" s="280">
        <f t="shared" ca="1" si="78"/>
        <v>0</v>
      </c>
      <c r="DS49" s="651" t="str">
        <f t="shared" si="79"/>
        <v/>
      </c>
      <c r="DT49" s="254" t="str">
        <f t="shared" si="80"/>
        <v/>
      </c>
      <c r="DU49" s="171"/>
      <c r="DV49" s="171"/>
      <c r="DW49" s="255" t="str">
        <f t="shared" si="81"/>
        <v>0:</v>
      </c>
      <c r="DX49" s="255" t="str">
        <f t="shared" si="82"/>
        <v>0:</v>
      </c>
      <c r="DY49" s="256">
        <f t="shared" si="83"/>
        <v>0</v>
      </c>
      <c r="DZ49" s="257">
        <f>IF(ISERROR(IF(VALUE(MID('Настройки ТИК'!$C$17,4,2))=VALUE(MID('Настройки ТИК'!$D$17,4,2)),IF(EE49="К",DY49,0),IF(MONTH($A49)&lt;VALUE(MID('Настройки ТИК'!$D$17,4,2)),IF(EE49="К",DY49,0),0))),0,IF(VALUE(MID('Настройки ТИК'!$C$17,4,2))=VALUE(MID('Настройки ТИК'!$D$17,4,2)),IF(EE49="К",DY49,0),IF(MONTH($A49)&lt;VALUE(MID('Настройки ТИК'!$D$17,4,2)),IF(EE49="К",DY49,0),0)))</f>
        <v>0</v>
      </c>
      <c r="EA49" s="257">
        <f>IF(ISERROR(IF(VALUE(MID('Настройки ТИК'!$C$17,4,2))=VALUE(MID('Настройки ТИК'!$D$17,4,2)),0,IF(MONTH($A49)&lt;VALUE(MID('Настройки ТИК'!$D$17,4,2)),0,IF(EE49="К",DY49,0)))),0,IF(VALUE(MID('Настройки ТИК'!$C$17,4,2))=VALUE(MID('Настройки ТИК'!$D$17,4,2)),0,IF(MONTH($A49)&lt;VALUE(MID('Настройки ТИК'!$D$17,4,2)),0,IF(EE49="К",DY49,0))))</f>
        <v>0</v>
      </c>
      <c r="EB49" s="257">
        <f t="shared" si="84"/>
        <v>0</v>
      </c>
      <c r="EC49" s="257">
        <f t="shared" si="85"/>
        <v>0</v>
      </c>
      <c r="ED49" s="280">
        <f t="shared" ca="1" si="86"/>
        <v>0</v>
      </c>
      <c r="EE49" s="651" t="str">
        <f t="shared" si="87"/>
        <v/>
      </c>
      <c r="EF49" s="254" t="str">
        <f t="shared" si="88"/>
        <v/>
      </c>
      <c r="EG49" s="171"/>
      <c r="EH49" s="171"/>
      <c r="EI49" s="255" t="str">
        <f t="shared" si="89"/>
        <v>0:</v>
      </c>
      <c r="EJ49" s="255" t="str">
        <f t="shared" si="90"/>
        <v>0:</v>
      </c>
      <c r="EK49" s="256">
        <f t="shared" si="91"/>
        <v>0</v>
      </c>
      <c r="EL49" s="257">
        <f>IF(ISERROR(IF(VALUE(MID('Настройки ТИК'!$C$17,4,2))=VALUE(MID('Настройки ТИК'!$D$17,4,2)),IF(EQ49="К",EK49,0),IF(MONTH($A49)&lt;VALUE(MID('Настройки ТИК'!$D$17,4,2)),IF(EQ49="К",EK49,0),0))),0,IF(VALUE(MID('Настройки ТИК'!$C$17,4,2))=VALUE(MID('Настройки ТИК'!$D$17,4,2)),IF(EQ49="К",EK49,0),IF(MONTH($A49)&lt;VALUE(MID('Настройки ТИК'!$D$17,4,2)),IF(EQ49="К",EK49,0),0)))</f>
        <v>0</v>
      </c>
      <c r="EM49" s="257">
        <f>IF(ISERROR(IF(VALUE(MID('Настройки ТИК'!$C$17,4,2))=VALUE(MID('Настройки ТИК'!$D$17,4,2)),0,IF(MONTH($A49)&lt;VALUE(MID('Настройки ТИК'!$D$17,4,2)),0,IF(EQ49="К",EK49,0)))),0,IF(VALUE(MID('Настройки ТИК'!$C$17,4,2))=VALUE(MID('Настройки ТИК'!$D$17,4,2)),0,IF(MONTH($A49)&lt;VALUE(MID('Настройки ТИК'!$D$17,4,2)),0,IF(EQ49="К",EK49,0))))</f>
        <v>0</v>
      </c>
      <c r="EN49" s="257">
        <f t="shared" si="92"/>
        <v>0</v>
      </c>
      <c r="EO49" s="257">
        <f t="shared" si="93"/>
        <v>0</v>
      </c>
      <c r="EP49" s="280">
        <f t="shared" ca="1" si="94"/>
        <v>0</v>
      </c>
      <c r="EQ49" s="651" t="str">
        <f t="shared" si="95"/>
        <v/>
      </c>
      <c r="ER49" s="254" t="str">
        <f t="shared" si="96"/>
        <v/>
      </c>
      <c r="ES49" s="171"/>
      <c r="ET49" s="171"/>
      <c r="EU49" s="255" t="str">
        <f t="shared" si="97"/>
        <v>0:</v>
      </c>
      <c r="EV49" s="255" t="str">
        <f t="shared" si="98"/>
        <v>0:</v>
      </c>
      <c r="EW49" s="256">
        <f t="shared" si="99"/>
        <v>0</v>
      </c>
      <c r="EX49" s="257">
        <f>IF(ISERROR(IF(VALUE(MID('Настройки ТИК'!$C$17,4,2))=VALUE(MID('Настройки ТИК'!$D$17,4,2)),IF(FC49="К",EW49,0),IF(MONTH($A49)&lt;VALUE(MID('Настройки ТИК'!$D$17,4,2)),IF(FC49="К",EW49,0),0))),0,IF(VALUE(MID('Настройки ТИК'!$C$17,4,2))=VALUE(MID('Настройки ТИК'!$D$17,4,2)),IF(FC49="К",EW49,0),IF(MONTH($A49)&lt;VALUE(MID('Настройки ТИК'!$D$17,4,2)),IF(FC49="К",EW49,0),0)))</f>
        <v>0</v>
      </c>
      <c r="EY49" s="257">
        <f>IF(ISERROR(IF(VALUE(MID('Настройки ТИК'!$C$17,4,2))=VALUE(MID('Настройки ТИК'!$D$17,4,2)),0,IF(MONTH($A49)&lt;VALUE(MID('Настройки ТИК'!$D$17,4,2)),0,IF(FC49="К",EW49,0)))),0,IF(VALUE(MID('Настройки ТИК'!$C$17,4,2))=VALUE(MID('Настройки ТИК'!$D$17,4,2)),0,IF(MONTH($A49)&lt;VALUE(MID('Настройки ТИК'!$D$17,4,2)),0,IF(FC49="К",EW49,0))))</f>
        <v>0</v>
      </c>
      <c r="EZ49" s="257">
        <f t="shared" si="100"/>
        <v>0</v>
      </c>
      <c r="FA49" s="257">
        <f t="shared" si="101"/>
        <v>0</v>
      </c>
      <c r="FB49" s="280">
        <f t="shared" ca="1" si="102"/>
        <v>0</v>
      </c>
      <c r="FC49" s="651" t="str">
        <f t="shared" si="103"/>
        <v/>
      </c>
      <c r="FD49" s="254" t="str">
        <f t="shared" si="104"/>
        <v/>
      </c>
      <c r="FE49" s="171"/>
      <c r="FF49" s="171"/>
      <c r="FG49" s="255" t="str">
        <f t="shared" si="105"/>
        <v>0:</v>
      </c>
      <c r="FH49" s="255" t="str">
        <f t="shared" si="106"/>
        <v>0:</v>
      </c>
      <c r="FI49" s="256">
        <f t="shared" si="107"/>
        <v>0</v>
      </c>
      <c r="FJ49" s="257">
        <f>IF(ISERROR(IF(VALUE(MID('Настройки ТИК'!$C$17,4,2))=VALUE(MID('Настройки ТИК'!$D$17,4,2)),IF(FO49="К",FI49,0),IF(MONTH($A49)&lt;VALUE(MID('Настройки ТИК'!$D$17,4,2)),IF(FO49="К",FI49,0),0))),0,IF(VALUE(MID('Настройки ТИК'!$C$17,4,2))=VALUE(MID('Настройки ТИК'!$D$17,4,2)),IF(FO49="К",FI49,0),IF(MONTH($A49)&lt;VALUE(MID('Настройки ТИК'!$D$17,4,2)),IF(FO49="К",FI49,0),0)))</f>
        <v>0</v>
      </c>
      <c r="FK49" s="257">
        <f>IF(ISERROR(IF(VALUE(MID('Настройки ТИК'!$C$17,4,2))=VALUE(MID('Настройки ТИК'!$D$17,4,2)),0,IF(MONTH($A49)&lt;VALUE(MID('Настройки ТИК'!$D$17,4,2)),0,IF(FO49="К",FI49,0)))),0,IF(VALUE(MID('Настройки ТИК'!$C$17,4,2))=VALUE(MID('Настройки ТИК'!$D$17,4,2)),0,IF(MONTH($A49)&lt;VALUE(MID('Настройки ТИК'!$D$17,4,2)),0,IF(FO49="К",FI49,0))))</f>
        <v>0</v>
      </c>
      <c r="FL49" s="257">
        <f t="shared" si="108"/>
        <v>0</v>
      </c>
      <c r="FM49" s="257">
        <f t="shared" si="109"/>
        <v>0</v>
      </c>
      <c r="FN49" s="280">
        <f t="shared" ca="1" si="110"/>
        <v>0</v>
      </c>
      <c r="FO49" s="651" t="str">
        <f t="shared" si="111"/>
        <v/>
      </c>
      <c r="FP49" s="254" t="str">
        <f t="shared" si="112"/>
        <v/>
      </c>
      <c r="FQ49" s="171"/>
      <c r="FR49" s="171"/>
      <c r="FS49" s="255" t="str">
        <f t="shared" si="113"/>
        <v>0:</v>
      </c>
      <c r="FT49" s="255" t="str">
        <f t="shared" si="114"/>
        <v>0:</v>
      </c>
      <c r="FU49" s="256">
        <f t="shared" si="115"/>
        <v>0</v>
      </c>
      <c r="FV49" s="257">
        <f>IF(ISERROR(IF(VALUE(MID('Настройки ТИК'!$C$17,4,2))=VALUE(MID('Настройки ТИК'!$D$17,4,2)),IF(GA49="К",FU49,0),IF(MONTH($A49)&lt;VALUE(MID('Настройки ТИК'!$D$17,4,2)),IF(GA49="К",FU49,0),0))),0,IF(VALUE(MID('Настройки ТИК'!$C$17,4,2))=VALUE(MID('Настройки ТИК'!$D$17,4,2)),IF(GA49="К",FU49,0),IF(MONTH($A49)&lt;VALUE(MID('Настройки ТИК'!$D$17,4,2)),IF(GA49="К",FU49,0),0)))</f>
        <v>0</v>
      </c>
      <c r="FW49" s="257">
        <f>IF(ISERROR(IF(VALUE(MID('Настройки ТИК'!$C$17,4,2))=VALUE(MID('Настройки ТИК'!$D$17,4,2)),0,IF(MONTH($A49)&lt;VALUE(MID('Настройки ТИК'!$D$17,4,2)),0,IF(GA49="К",FU49,0)))),0,IF(VALUE(MID('Настройки ТИК'!$C$17,4,2))=VALUE(MID('Настройки ТИК'!$D$17,4,2)),0,IF(MONTH($A49)&lt;VALUE(MID('Настройки ТИК'!$D$17,4,2)),0,IF(GA49="К",FU49,0))))</f>
        <v>0</v>
      </c>
      <c r="FX49" s="257">
        <f t="shared" si="116"/>
        <v>0</v>
      </c>
      <c r="FY49" s="257">
        <f t="shared" si="117"/>
        <v>0</v>
      </c>
      <c r="FZ49" s="280">
        <f t="shared" ca="1" si="118"/>
        <v>0</v>
      </c>
      <c r="GA49" s="651" t="str">
        <f t="shared" si="119"/>
        <v/>
      </c>
      <c r="GB49" s="254" t="str">
        <f t="shared" si="120"/>
        <v/>
      </c>
      <c r="GC49" s="171"/>
      <c r="GD49" s="171"/>
      <c r="GE49" s="255" t="str">
        <f t="shared" si="121"/>
        <v>0:</v>
      </c>
      <c r="GF49" s="255" t="str">
        <f t="shared" si="122"/>
        <v>0:</v>
      </c>
      <c r="GG49" s="256">
        <f t="shared" si="123"/>
        <v>0</v>
      </c>
      <c r="GH49" s="257">
        <f>IF(ISERROR(IF(VALUE(MID('Настройки ТИК'!$C$17,4,2))=VALUE(MID('Настройки ТИК'!$D$17,4,2)),IF(GM49="К",GG49,0),IF(MONTH($A49)&lt;VALUE(MID('Настройки ТИК'!$D$17,4,2)),IF(GM49="К",GG49,0),0))),0,IF(VALUE(MID('Настройки ТИК'!$C$17,4,2))=VALUE(MID('Настройки ТИК'!$D$17,4,2)),IF(GM49="К",GG49,0),IF(MONTH($A49)&lt;VALUE(MID('Настройки ТИК'!$D$17,4,2)),IF(GM49="К",GG49,0),0)))</f>
        <v>0</v>
      </c>
      <c r="GI49" s="257">
        <f>IF(ISERROR(IF(VALUE(MID('Настройки ТИК'!$C$17,4,2))=VALUE(MID('Настройки ТИК'!$D$17,4,2)),0,IF(MONTH($A49)&lt;VALUE(MID('Настройки ТИК'!$D$17,4,2)),0,IF(GM49="К",GG49,0)))),0,IF(VALUE(MID('Настройки ТИК'!$C$17,4,2))=VALUE(MID('Настройки ТИК'!$D$17,4,2)),0,IF(MONTH($A49)&lt;VALUE(MID('Настройки ТИК'!$D$17,4,2)),0,IF(GM49="К",GG49,0))))</f>
        <v>0</v>
      </c>
      <c r="GJ49" s="257">
        <f t="shared" si="124"/>
        <v>0</v>
      </c>
      <c r="GK49" s="257">
        <f t="shared" si="125"/>
        <v>0</v>
      </c>
      <c r="GL49" s="280">
        <f t="shared" ca="1" si="126"/>
        <v>0</v>
      </c>
      <c r="GM49" s="651" t="str">
        <f t="shared" si="127"/>
        <v/>
      </c>
      <c r="GN49" s="254" t="str">
        <f t="shared" si="128"/>
        <v/>
      </c>
      <c r="GO49" s="171"/>
      <c r="GP49" s="171"/>
      <c r="GQ49" s="255" t="str">
        <f t="shared" si="129"/>
        <v>0:</v>
      </c>
      <c r="GR49" s="255" t="str">
        <f t="shared" si="130"/>
        <v>0:</v>
      </c>
      <c r="GS49" s="256">
        <f t="shared" si="131"/>
        <v>0</v>
      </c>
      <c r="GT49" s="257">
        <f>IF(ISERROR(IF(VALUE(MID('Настройки ТИК'!$C$17,4,2))=VALUE(MID('Настройки ТИК'!$D$17,4,2)),IF(GY49="К",GS49,0),IF(MONTH($A49)&lt;VALUE(MID('Настройки ТИК'!$D$17,4,2)),IF(GY49="К",GS49,0),0))),0,IF(VALUE(MID('Настройки ТИК'!$C$17,4,2))=VALUE(MID('Настройки ТИК'!$D$17,4,2)),IF(GY49="К",GS49,0),IF(MONTH($A49)&lt;VALUE(MID('Настройки ТИК'!$D$17,4,2)),IF(GY49="К",GS49,0),0)))</f>
        <v>0</v>
      </c>
      <c r="GU49" s="257">
        <f>IF(ISERROR(IF(VALUE(MID('Настройки ТИК'!$C$17,4,2))=VALUE(MID('Настройки ТИК'!$D$17,4,2)),0,IF(MONTH($A49)&lt;VALUE(MID('Настройки ТИК'!$D$17,4,2)),0,IF(GY49="К",GS49,0)))),0,IF(VALUE(MID('Настройки ТИК'!$C$17,4,2))=VALUE(MID('Настройки ТИК'!$D$17,4,2)),0,IF(MONTH($A49)&lt;VALUE(MID('Настройки ТИК'!$D$17,4,2)),0,IF(GY49="К",GS49,0))))</f>
        <v>0</v>
      </c>
      <c r="GV49" s="257">
        <f t="shared" si="132"/>
        <v>0</v>
      </c>
      <c r="GW49" s="257">
        <f t="shared" si="133"/>
        <v>0</v>
      </c>
      <c r="GX49" s="280">
        <f t="shared" ca="1" si="134"/>
        <v>0</v>
      </c>
      <c r="GY49" s="651" t="str">
        <f t="shared" si="135"/>
        <v/>
      </c>
      <c r="GZ49" s="254" t="str">
        <f t="shared" si="136"/>
        <v/>
      </c>
      <c r="HA49" s="171"/>
      <c r="HB49" s="171"/>
      <c r="HC49" s="255" t="str">
        <f t="shared" si="137"/>
        <v>0:</v>
      </c>
      <c r="HD49" s="255" t="str">
        <f t="shared" si="138"/>
        <v>0:</v>
      </c>
      <c r="HE49" s="256">
        <f t="shared" si="139"/>
        <v>0</v>
      </c>
      <c r="HF49" s="257">
        <f>IF(ISERROR(IF(VALUE(MID('Настройки ТИК'!$C$17,4,2))=VALUE(MID('Настройки ТИК'!$D$17,4,2)),IF(HK49="К",HE49,0),IF(MONTH($A49)&lt;VALUE(MID('Настройки ТИК'!$D$17,4,2)),IF(HK49="К",HE49,0),0))),0,IF(VALUE(MID('Настройки ТИК'!$C$17,4,2))=VALUE(MID('Настройки ТИК'!$D$17,4,2)),IF(HK49="К",HE49,0),IF(MONTH($A49)&lt;VALUE(MID('Настройки ТИК'!$D$17,4,2)),IF(HK49="К",HE49,0),0)))</f>
        <v>0</v>
      </c>
      <c r="HG49" s="257">
        <f>IF(ISERROR(IF(VALUE(MID('Настройки ТИК'!$C$17,4,2))=VALUE(MID('Настройки ТИК'!$D$17,4,2)),0,IF(MONTH($A49)&lt;VALUE(MID('Настройки ТИК'!$D$17,4,2)),0,IF(HK49="К",HE49,0)))),0,IF(VALUE(MID('Настройки ТИК'!$C$17,4,2))=VALUE(MID('Настройки ТИК'!$D$17,4,2)),0,IF(MONTH($A49)&lt;VALUE(MID('Настройки ТИК'!$D$17,4,2)),0,IF(HK49="К",HE49,0))))</f>
        <v>0</v>
      </c>
      <c r="HH49" s="257">
        <f t="shared" si="140"/>
        <v>0</v>
      </c>
      <c r="HI49" s="257">
        <f t="shared" si="141"/>
        <v>0</v>
      </c>
      <c r="HJ49" s="280">
        <f t="shared" ca="1" si="142"/>
        <v>0</v>
      </c>
      <c r="HK49" s="651" t="str">
        <f t="shared" si="143"/>
        <v/>
      </c>
      <c r="HO49" s="377" t="str">
        <f>'Настройки ТИК'!$C$55</f>
        <v>116_2605_426</v>
      </c>
    </row>
    <row r="50" spans="1:223" x14ac:dyDescent="0.25">
      <c r="A50" s="777" t="e">
        <f>DATE(RIGHT(date_of_choice, 4), MID(date_of_choice, FIND(".", date_of_choice) + 1, 2),LEFT(date_of_choice, 2))-10</f>
        <v>#VALUE!</v>
      </c>
      <c r="B50" s="389"/>
      <c r="C50" s="462">
        <v>22</v>
      </c>
      <c r="D50" s="254">
        <f t="shared" si="0"/>
        <v>134</v>
      </c>
      <c r="E50" s="171"/>
      <c r="F50" s="171"/>
      <c r="G50" s="255" t="str">
        <f t="shared" si="1"/>
        <v>0:</v>
      </c>
      <c r="H50" s="255" t="str">
        <f t="shared" si="2"/>
        <v>0:</v>
      </c>
      <c r="I50" s="256">
        <f t="shared" si="3"/>
        <v>0</v>
      </c>
      <c r="J50" s="257">
        <f>IF(ISERROR(IF(VALUE(MID('Настройки ТИК'!$C$17,4,2))=VALUE(MID('Настройки ТИК'!$D$17,4,2)),IF(O50="К",I50,0),IF(MONTH($A50)&lt;VALUE(MID('Настройки ТИК'!$D$17,4,2)),IF(O50="К",I50,0),0))),0,IF(VALUE(MID('Настройки ТИК'!$C$17,4,2))=VALUE(MID('Настройки ТИК'!$D$17,4,2)),IF(O50="К",I50,0),IF(MONTH($A50)&lt;VALUE(MID('Настройки ТИК'!$D$17,4,2)),IF(O50="К",I50,0),0)))</f>
        <v>0</v>
      </c>
      <c r="K50" s="257">
        <f>IF(ISERROR(IF(VALUE(MID('Настройки ТИК'!$C$17,4,2))=VALUE(MID('Настройки ТИК'!$D$17,4,2)),0,IF(MONTH($A50)&lt;VALUE(MID('Настройки ТИК'!$D$17,4,2)),0,IF(O50="К",I50,0)))),0,IF(VALUE(MID('Настройки ТИК'!$C$17,4,2))=VALUE(MID('Настройки ТИК'!$D$17,4,2)),0,IF(MONTH($A50)&lt;VALUE(MID('Настройки ТИК'!$D$17,4,2)),0,IF(O50="К",I50,0))))</f>
        <v>0</v>
      </c>
      <c r="L50" s="257">
        <f t="shared" si="4"/>
        <v>0</v>
      </c>
      <c r="M50" s="257">
        <f t="shared" si="5"/>
        <v>0</v>
      </c>
      <c r="N50" s="280">
        <f t="shared" ca="1" si="6"/>
        <v>0</v>
      </c>
      <c r="O50" s="651" t="str">
        <f t="shared" si="7"/>
        <v/>
      </c>
      <c r="P50" s="254">
        <f t="shared" si="8"/>
        <v>135</v>
      </c>
      <c r="Q50" s="171"/>
      <c r="R50" s="171"/>
      <c r="S50" s="255" t="str">
        <f t="shared" si="9"/>
        <v>0:</v>
      </c>
      <c r="T50" s="255" t="str">
        <f t="shared" si="10"/>
        <v>0:</v>
      </c>
      <c r="U50" s="256">
        <f t="shared" si="11"/>
        <v>0</v>
      </c>
      <c r="V50" s="257">
        <f>IF(ISERROR(IF(VALUE(MID('Настройки ТИК'!$C$17,4,2))=VALUE(MID('Настройки ТИК'!$D$17,4,2)),IF(AA50="К",U50,0),IF(MONTH($A50)&lt;VALUE(MID('Настройки ТИК'!$D$17,4,2)),IF(AA50="К",U50,0),0))),0,IF(VALUE(MID('Настройки ТИК'!$C$17,4,2))=VALUE(MID('Настройки ТИК'!$D$17,4,2)),IF(AA50="К",U50,0),IF(MONTH($A50)&lt;VALUE(MID('Настройки ТИК'!$D$17,4,2)),IF(AA50="К",U50,0),0)))</f>
        <v>0</v>
      </c>
      <c r="W50" s="257">
        <f>IF(ISERROR(IF(VALUE(MID('Настройки ТИК'!$C$17,4,2))=VALUE(MID('Настройки ТИК'!$D$17,4,2)),0,IF(MONTH($A50)&lt;VALUE(MID('Настройки ТИК'!$D$17,4,2)),0,IF(AA50="К",U50,0)))),0,IF(VALUE(MID('Настройки ТИК'!$C$17,4,2))=VALUE(MID('Настройки ТИК'!$D$17,4,2)),0,IF(MONTH($A50)&lt;VALUE(MID('Настройки ТИК'!$D$17,4,2)),0,IF(AA50="К",U50,0))))</f>
        <v>0</v>
      </c>
      <c r="X50" s="257">
        <f t="shared" si="12"/>
        <v>0</v>
      </c>
      <c r="Y50" s="257">
        <f t="shared" si="13"/>
        <v>0</v>
      </c>
      <c r="Z50" s="280">
        <f t="shared" ca="1" si="14"/>
        <v>0</v>
      </c>
      <c r="AA50" s="651" t="str">
        <f t="shared" si="15"/>
        <v/>
      </c>
      <c r="AB50" s="254">
        <f t="shared" si="16"/>
        <v>136</v>
      </c>
      <c r="AC50" s="171"/>
      <c r="AD50" s="171"/>
      <c r="AE50" s="255" t="str">
        <f t="shared" si="17"/>
        <v>0:</v>
      </c>
      <c r="AF50" s="255" t="str">
        <f t="shared" si="18"/>
        <v>0:</v>
      </c>
      <c r="AG50" s="256">
        <f t="shared" si="19"/>
        <v>0</v>
      </c>
      <c r="AH50" s="257">
        <f>IF(ISERROR(IF(VALUE(MID('Настройки ТИК'!$C$17,4,2))=VALUE(MID('Настройки ТИК'!$D$17,4,2)),IF(AM50="К",AG50,0),IF(MONTH($A50)&lt;VALUE(MID('Настройки ТИК'!$D$17,4,2)),IF(AM50="К",AG50,0),0))),0,IF(VALUE(MID('Настройки ТИК'!$C$17,4,2))=VALUE(MID('Настройки ТИК'!$D$17,4,2)),IF(AM50="К",AG50,0),IF(MONTH($A50)&lt;VALUE(MID('Настройки ТИК'!$D$17,4,2)),IF(AM50="К",AG50,0),0)))</f>
        <v>0</v>
      </c>
      <c r="AI50" s="257">
        <f>IF(ISERROR(IF(VALUE(MID('Настройки ТИК'!$C$17,4,2))=VALUE(MID('Настройки ТИК'!$D$17,4,2)),0,IF(MONTH($A50)&lt;VALUE(MID('Настройки ТИК'!$D$17,4,2)),0,IF(AM50="К",AG50,0)))),0,IF(VALUE(MID('Настройки ТИК'!$C$17,4,2))=VALUE(MID('Настройки ТИК'!$D$17,4,2)),0,IF(MONTH($A50)&lt;VALUE(MID('Настройки ТИК'!$D$17,4,2)),0,IF(AM50="К",AG50,0))))</f>
        <v>0</v>
      </c>
      <c r="AJ50" s="257">
        <f t="shared" si="20"/>
        <v>0</v>
      </c>
      <c r="AK50" s="257">
        <f t="shared" si="21"/>
        <v>0</v>
      </c>
      <c r="AL50" s="280">
        <f t="shared" ca="1" si="22"/>
        <v>0</v>
      </c>
      <c r="AM50" s="651" t="str">
        <f t="shared" si="23"/>
        <v/>
      </c>
      <c r="AN50" s="254" t="str">
        <f t="shared" si="24"/>
        <v/>
      </c>
      <c r="AO50" s="171"/>
      <c r="AP50" s="171"/>
      <c r="AQ50" s="255" t="str">
        <f t="shared" si="25"/>
        <v>0:</v>
      </c>
      <c r="AR50" s="255" t="str">
        <f t="shared" si="26"/>
        <v>0:</v>
      </c>
      <c r="AS50" s="256">
        <f t="shared" si="27"/>
        <v>0</v>
      </c>
      <c r="AT50" s="257">
        <f>IF(ISERROR(IF(VALUE(MID('Настройки ТИК'!$C$17,4,2))=VALUE(MID('Настройки ТИК'!$D$17,4,2)),IF(AY50="К",AS50,0),IF(MONTH($A50)&lt;VALUE(MID('Настройки ТИК'!$D$17,4,2)),IF(AY50="К",AS50,0),0))),0,IF(VALUE(MID('Настройки ТИК'!$C$17,4,2))=VALUE(MID('Настройки ТИК'!$D$17,4,2)),IF(AY50="К",AS50,0),IF(MONTH($A50)&lt;VALUE(MID('Настройки ТИК'!$D$17,4,2)),IF(AY50="К",AS50,0),0)))</f>
        <v>0</v>
      </c>
      <c r="AU50" s="257">
        <f>IF(ISERROR(IF(VALUE(MID('Настройки ТИК'!$C$17,4,2))=VALUE(MID('Настройки ТИК'!$D$17,4,2)),0,IF(MONTH($A50)&lt;VALUE(MID('Настройки ТИК'!$D$17,4,2)),0,IF(AY50="К",AS50,0)))),0,IF(VALUE(MID('Настройки ТИК'!$C$17,4,2))=VALUE(MID('Настройки ТИК'!$D$17,4,2)),0,IF(MONTH($A50)&lt;VALUE(MID('Настройки ТИК'!$D$17,4,2)),0,IF(AY50="К",AS50,0))))</f>
        <v>0</v>
      </c>
      <c r="AV50" s="257">
        <f t="shared" si="28"/>
        <v>0</v>
      </c>
      <c r="AW50" s="257">
        <f t="shared" si="29"/>
        <v>0</v>
      </c>
      <c r="AX50" s="280">
        <f t="shared" ca="1" si="30"/>
        <v>0</v>
      </c>
      <c r="AY50" s="651" t="str">
        <f t="shared" si="31"/>
        <v/>
      </c>
      <c r="AZ50" s="254" t="str">
        <f t="shared" si="32"/>
        <v/>
      </c>
      <c r="BA50" s="171"/>
      <c r="BB50" s="171"/>
      <c r="BC50" s="255" t="str">
        <f t="shared" si="33"/>
        <v>0:</v>
      </c>
      <c r="BD50" s="255" t="str">
        <f t="shared" si="34"/>
        <v>0:</v>
      </c>
      <c r="BE50" s="256">
        <f t="shared" si="35"/>
        <v>0</v>
      </c>
      <c r="BF50" s="257">
        <f>IF(ISERROR(IF(VALUE(MID('Настройки ТИК'!$C$17,4,2))=VALUE(MID('Настройки ТИК'!$D$17,4,2)),IF(BK50="К",BE50,0),IF(MONTH($A50)&lt;VALUE(MID('Настройки ТИК'!$D$17,4,2)),IF(BK50="К",BE50,0),0))),0,IF(VALUE(MID('Настройки ТИК'!$C$17,4,2))=VALUE(MID('Настройки ТИК'!$D$17,4,2)),IF(BK50="К",BE50,0),IF(MONTH($A50)&lt;VALUE(MID('Настройки ТИК'!$D$17,4,2)),IF(BK50="К",BE50,0),0)))</f>
        <v>0</v>
      </c>
      <c r="BG50" s="257">
        <f>IF(ISERROR(IF(VALUE(MID('Настройки ТИК'!$C$17,4,2))=VALUE(MID('Настройки ТИК'!$D$17,4,2)),0,IF(MONTH($A50)&lt;VALUE(MID('Настройки ТИК'!$D$17,4,2)),0,IF(BK50="К",BE50,0)))),0,IF(VALUE(MID('Настройки ТИК'!$C$17,4,2))=VALUE(MID('Настройки ТИК'!$D$17,4,2)),0,IF(MONTH($A50)&lt;VALUE(MID('Настройки ТИК'!$D$17,4,2)),0,IF(BK50="К",BE50,0))))</f>
        <v>0</v>
      </c>
      <c r="BH50" s="257">
        <f t="shared" si="36"/>
        <v>0</v>
      </c>
      <c r="BI50" s="257">
        <f t="shared" si="37"/>
        <v>0</v>
      </c>
      <c r="BJ50" s="280">
        <f t="shared" ca="1" si="38"/>
        <v>0</v>
      </c>
      <c r="BK50" s="651" t="str">
        <f t="shared" si="39"/>
        <v/>
      </c>
      <c r="BL50" s="254" t="str">
        <f t="shared" si="40"/>
        <v/>
      </c>
      <c r="BM50" s="171"/>
      <c r="BN50" s="171"/>
      <c r="BO50" s="255" t="str">
        <f t="shared" si="41"/>
        <v>0:</v>
      </c>
      <c r="BP50" s="255" t="str">
        <f t="shared" si="42"/>
        <v>0:</v>
      </c>
      <c r="BQ50" s="256">
        <f t="shared" si="43"/>
        <v>0</v>
      </c>
      <c r="BR50" s="257">
        <f>IF(ISERROR(IF(VALUE(MID('Настройки ТИК'!$C$17,4,2))=VALUE(MID('Настройки ТИК'!$D$17,4,2)),IF(BW50="К",BQ50,0),IF(MONTH($A50)&lt;VALUE(MID('Настройки ТИК'!$D$17,4,2)),IF(BW50="К",BQ50,0),0))),0,IF(VALUE(MID('Настройки ТИК'!$C$17,4,2))=VALUE(MID('Настройки ТИК'!$D$17,4,2)),IF(BW50="К",BQ50,0),IF(MONTH($A50)&lt;VALUE(MID('Настройки ТИК'!$D$17,4,2)),IF(BW50="К",BQ50,0),0)))</f>
        <v>0</v>
      </c>
      <c r="BS50" s="257">
        <f>IF(ISERROR(IF(VALUE(MID('Настройки ТИК'!$C$17,4,2))=VALUE(MID('Настройки ТИК'!$D$17,4,2)),0,IF(MONTH($A50)&lt;VALUE(MID('Настройки ТИК'!$D$17,4,2)),0,IF(BW50="К",BQ50,0)))),0,IF(VALUE(MID('Настройки ТИК'!$C$17,4,2))=VALUE(MID('Настройки ТИК'!$D$17,4,2)),0,IF(MONTH($A50)&lt;VALUE(MID('Настройки ТИК'!$D$17,4,2)),0,IF(BW50="К",BQ50,0))))</f>
        <v>0</v>
      </c>
      <c r="BT50" s="257">
        <f t="shared" si="44"/>
        <v>0</v>
      </c>
      <c r="BU50" s="257">
        <f t="shared" si="45"/>
        <v>0</v>
      </c>
      <c r="BV50" s="280">
        <f t="shared" ca="1" si="46"/>
        <v>0</v>
      </c>
      <c r="BW50" s="651" t="str">
        <f t="shared" si="47"/>
        <v/>
      </c>
      <c r="BX50" s="254" t="str">
        <f t="shared" si="48"/>
        <v/>
      </c>
      <c r="BY50" s="171"/>
      <c r="BZ50" s="171"/>
      <c r="CA50" s="255" t="str">
        <f t="shared" si="49"/>
        <v>0:</v>
      </c>
      <c r="CB50" s="255" t="str">
        <f t="shared" si="50"/>
        <v>0:</v>
      </c>
      <c r="CC50" s="256">
        <f t="shared" si="51"/>
        <v>0</v>
      </c>
      <c r="CD50" s="257">
        <f>IF(ISERROR(IF(VALUE(MID('Настройки ТИК'!$C$17,4,2))=VALUE(MID('Настройки ТИК'!$D$17,4,2)),IF(CI50="К",CC50,0),IF(MONTH($A50)&lt;VALUE(MID('Настройки ТИК'!$D$17,4,2)),IF(CI50="К",CC50,0),0))),0,IF(VALUE(MID('Настройки ТИК'!$C$17,4,2))=VALUE(MID('Настройки ТИК'!$D$17,4,2)),IF(CI50="К",CC50,0),IF(MONTH($A50)&lt;VALUE(MID('Настройки ТИК'!$D$17,4,2)),IF(CI50="К",CC50,0),0)))</f>
        <v>0</v>
      </c>
      <c r="CE50" s="257">
        <f>IF(ISERROR(IF(VALUE(MID('Настройки ТИК'!$C$17,4,2))=VALUE(MID('Настройки ТИК'!$D$17,4,2)),0,IF(MONTH($A50)&lt;VALUE(MID('Настройки ТИК'!$D$17,4,2)),0,IF(CI50="К",CC50,0)))),0,IF(VALUE(MID('Настройки ТИК'!$C$17,4,2))=VALUE(MID('Настройки ТИК'!$D$17,4,2)),0,IF(MONTH($A50)&lt;VALUE(MID('Настройки ТИК'!$D$17,4,2)),0,IF(CI50="К",CC50,0))))</f>
        <v>0</v>
      </c>
      <c r="CF50" s="257">
        <f t="shared" si="52"/>
        <v>0</v>
      </c>
      <c r="CG50" s="257">
        <f t="shared" si="53"/>
        <v>0</v>
      </c>
      <c r="CH50" s="280">
        <f t="shared" ca="1" si="54"/>
        <v>0</v>
      </c>
      <c r="CI50" s="651" t="str">
        <f t="shared" si="55"/>
        <v/>
      </c>
      <c r="CJ50" s="254" t="str">
        <f t="shared" si="56"/>
        <v/>
      </c>
      <c r="CK50" s="171"/>
      <c r="CL50" s="171"/>
      <c r="CM50" s="255" t="str">
        <f t="shared" si="57"/>
        <v>0:</v>
      </c>
      <c r="CN50" s="255" t="str">
        <f t="shared" si="58"/>
        <v>0:</v>
      </c>
      <c r="CO50" s="256">
        <f t="shared" si="59"/>
        <v>0</v>
      </c>
      <c r="CP50" s="257">
        <f>IF(ISERROR(IF(VALUE(MID('Настройки ТИК'!$C$17,4,2))=VALUE(MID('Настройки ТИК'!$D$17,4,2)),IF(CU50="К",CO50,0),IF(MONTH($A50)&lt;VALUE(MID('Настройки ТИК'!$D$17,4,2)),IF(CU50="К",CO50,0),0))),0,IF(VALUE(MID('Настройки ТИК'!$C$17,4,2))=VALUE(MID('Настройки ТИК'!$D$17,4,2)),IF(CU50="К",CO50,0),IF(MONTH($A50)&lt;VALUE(MID('Настройки ТИК'!$D$17,4,2)),IF(CU50="К",CO50,0),0)))</f>
        <v>0</v>
      </c>
      <c r="CQ50" s="257">
        <f>IF(ISERROR(IF(VALUE(MID('Настройки ТИК'!$C$17,4,2))=VALUE(MID('Настройки ТИК'!$D$17,4,2)),0,IF(MONTH($A50)&lt;VALUE(MID('Настройки ТИК'!$D$17,4,2)),0,IF(CU50="К",CO50,0)))),0,IF(VALUE(MID('Настройки ТИК'!$C$17,4,2))=VALUE(MID('Настройки ТИК'!$D$17,4,2)),0,IF(MONTH($A50)&lt;VALUE(MID('Настройки ТИК'!$D$17,4,2)),0,IF(CU50="К",CO50,0))))</f>
        <v>0</v>
      </c>
      <c r="CR50" s="257">
        <f t="shared" si="60"/>
        <v>0</v>
      </c>
      <c r="CS50" s="257">
        <f t="shared" si="61"/>
        <v>0</v>
      </c>
      <c r="CT50" s="280">
        <f t="shared" ca="1" si="62"/>
        <v>0</v>
      </c>
      <c r="CU50" s="651" t="str">
        <f t="shared" si="63"/>
        <v/>
      </c>
      <c r="CV50" s="254" t="str">
        <f t="shared" si="64"/>
        <v/>
      </c>
      <c r="CW50" s="171"/>
      <c r="CX50" s="171"/>
      <c r="CY50" s="255" t="str">
        <f t="shared" si="65"/>
        <v>0:</v>
      </c>
      <c r="CZ50" s="255" t="str">
        <f t="shared" si="66"/>
        <v>0:</v>
      </c>
      <c r="DA50" s="256">
        <f t="shared" si="67"/>
        <v>0</v>
      </c>
      <c r="DB50" s="257">
        <f>IF(ISERROR(IF(VALUE(MID('Настройки ТИК'!$C$17,4,2))=VALUE(MID('Настройки ТИК'!$D$17,4,2)),IF(DG50="К",DA50,0),IF(MONTH($A50)&lt;VALUE(MID('Настройки ТИК'!$D$17,4,2)),IF(DG50="К",DA50,0),0))),0,IF(VALUE(MID('Настройки ТИК'!$C$17,4,2))=VALUE(MID('Настройки ТИК'!$D$17,4,2)),IF(DG50="К",DA50,0),IF(MONTH($A50)&lt;VALUE(MID('Настройки ТИК'!$D$17,4,2)),IF(DG50="К",DA50,0),0)))</f>
        <v>0</v>
      </c>
      <c r="DC50" s="257">
        <f>IF(ISERROR(IF(VALUE(MID('Настройки ТИК'!$C$17,4,2))=VALUE(MID('Настройки ТИК'!$D$17,4,2)),0,IF(MONTH($A50)&lt;VALUE(MID('Настройки ТИК'!$D$17,4,2)),0,IF(DG50="К",DA50,0)))),0,IF(VALUE(MID('Настройки ТИК'!$C$17,4,2))=VALUE(MID('Настройки ТИК'!$D$17,4,2)),0,IF(MONTH($A50)&lt;VALUE(MID('Настройки ТИК'!$D$17,4,2)),0,IF(DG50="К",DA50,0))))</f>
        <v>0</v>
      </c>
      <c r="DD50" s="257">
        <f t="shared" si="68"/>
        <v>0</v>
      </c>
      <c r="DE50" s="257">
        <f t="shared" si="69"/>
        <v>0</v>
      </c>
      <c r="DF50" s="280">
        <f t="shared" ca="1" si="70"/>
        <v>0</v>
      </c>
      <c r="DG50" s="651" t="str">
        <f t="shared" si="71"/>
        <v/>
      </c>
      <c r="DH50" s="254" t="str">
        <f t="shared" si="72"/>
        <v/>
      </c>
      <c r="DI50" s="171"/>
      <c r="DJ50" s="171"/>
      <c r="DK50" s="255" t="str">
        <f t="shared" si="73"/>
        <v>0:</v>
      </c>
      <c r="DL50" s="255" t="str">
        <f t="shared" si="74"/>
        <v>0:</v>
      </c>
      <c r="DM50" s="256">
        <f t="shared" si="75"/>
        <v>0</v>
      </c>
      <c r="DN50" s="257">
        <f>IF(ISERROR(IF(VALUE(MID('Настройки ТИК'!$C$17,4,2))=VALUE(MID('Настройки ТИК'!$D$17,4,2)),IF(DS50="К",DM50,0),IF(MONTH($A50)&lt;VALUE(MID('Настройки ТИК'!$D$17,4,2)),IF(DS50="К",DM50,0),0))),0,IF(VALUE(MID('Настройки ТИК'!$C$17,4,2))=VALUE(MID('Настройки ТИК'!$D$17,4,2)),IF(DS50="К",DM50,0),IF(MONTH($A50)&lt;VALUE(MID('Настройки ТИК'!$D$17,4,2)),IF(DS50="К",DM50,0),0)))</f>
        <v>0</v>
      </c>
      <c r="DO50" s="257">
        <f>IF(ISERROR(IF(VALUE(MID('Настройки ТИК'!$C$17,4,2))=VALUE(MID('Настройки ТИК'!$D$17,4,2)),0,IF(MONTH($A50)&lt;VALUE(MID('Настройки ТИК'!$D$17,4,2)),0,IF(DS50="К",DM50,0)))),0,IF(VALUE(MID('Настройки ТИК'!$C$17,4,2))=VALUE(MID('Настройки ТИК'!$D$17,4,2)),0,IF(MONTH($A50)&lt;VALUE(MID('Настройки ТИК'!$D$17,4,2)),0,IF(DS50="К",DM50,0))))</f>
        <v>0</v>
      </c>
      <c r="DP50" s="257">
        <f t="shared" si="76"/>
        <v>0</v>
      </c>
      <c r="DQ50" s="257">
        <f t="shared" si="77"/>
        <v>0</v>
      </c>
      <c r="DR50" s="280">
        <f t="shared" ca="1" si="78"/>
        <v>0</v>
      </c>
      <c r="DS50" s="651" t="str">
        <f t="shared" si="79"/>
        <v/>
      </c>
      <c r="DT50" s="254" t="str">
        <f t="shared" si="80"/>
        <v/>
      </c>
      <c r="DU50" s="171"/>
      <c r="DV50" s="171"/>
      <c r="DW50" s="255" t="str">
        <f t="shared" si="81"/>
        <v>0:</v>
      </c>
      <c r="DX50" s="255" t="str">
        <f t="shared" si="82"/>
        <v>0:</v>
      </c>
      <c r="DY50" s="256">
        <f t="shared" si="83"/>
        <v>0</v>
      </c>
      <c r="DZ50" s="257">
        <f>IF(ISERROR(IF(VALUE(MID('Настройки ТИК'!$C$17,4,2))=VALUE(MID('Настройки ТИК'!$D$17,4,2)),IF(EE50="К",DY50,0),IF(MONTH($A50)&lt;VALUE(MID('Настройки ТИК'!$D$17,4,2)),IF(EE50="К",DY50,0),0))),0,IF(VALUE(MID('Настройки ТИК'!$C$17,4,2))=VALUE(MID('Настройки ТИК'!$D$17,4,2)),IF(EE50="К",DY50,0),IF(MONTH($A50)&lt;VALUE(MID('Настройки ТИК'!$D$17,4,2)),IF(EE50="К",DY50,0),0)))</f>
        <v>0</v>
      </c>
      <c r="EA50" s="257">
        <f>IF(ISERROR(IF(VALUE(MID('Настройки ТИК'!$C$17,4,2))=VALUE(MID('Настройки ТИК'!$D$17,4,2)),0,IF(MONTH($A50)&lt;VALUE(MID('Настройки ТИК'!$D$17,4,2)),0,IF(EE50="К",DY50,0)))),0,IF(VALUE(MID('Настройки ТИК'!$C$17,4,2))=VALUE(MID('Настройки ТИК'!$D$17,4,2)),0,IF(MONTH($A50)&lt;VALUE(MID('Настройки ТИК'!$D$17,4,2)),0,IF(EE50="К",DY50,0))))</f>
        <v>0</v>
      </c>
      <c r="EB50" s="257">
        <f t="shared" si="84"/>
        <v>0</v>
      </c>
      <c r="EC50" s="257">
        <f t="shared" si="85"/>
        <v>0</v>
      </c>
      <c r="ED50" s="280">
        <f t="shared" ca="1" si="86"/>
        <v>0</v>
      </c>
      <c r="EE50" s="651" t="str">
        <f t="shared" si="87"/>
        <v/>
      </c>
      <c r="EF50" s="254" t="str">
        <f t="shared" si="88"/>
        <v/>
      </c>
      <c r="EG50" s="171"/>
      <c r="EH50" s="171"/>
      <c r="EI50" s="255" t="str">
        <f t="shared" si="89"/>
        <v>0:</v>
      </c>
      <c r="EJ50" s="255" t="str">
        <f t="shared" si="90"/>
        <v>0:</v>
      </c>
      <c r="EK50" s="256">
        <f t="shared" si="91"/>
        <v>0</v>
      </c>
      <c r="EL50" s="257">
        <f>IF(ISERROR(IF(VALUE(MID('Настройки ТИК'!$C$17,4,2))=VALUE(MID('Настройки ТИК'!$D$17,4,2)),IF(EQ50="К",EK50,0),IF(MONTH($A50)&lt;VALUE(MID('Настройки ТИК'!$D$17,4,2)),IF(EQ50="К",EK50,0),0))),0,IF(VALUE(MID('Настройки ТИК'!$C$17,4,2))=VALUE(MID('Настройки ТИК'!$D$17,4,2)),IF(EQ50="К",EK50,0),IF(MONTH($A50)&lt;VALUE(MID('Настройки ТИК'!$D$17,4,2)),IF(EQ50="К",EK50,0),0)))</f>
        <v>0</v>
      </c>
      <c r="EM50" s="257">
        <f>IF(ISERROR(IF(VALUE(MID('Настройки ТИК'!$C$17,4,2))=VALUE(MID('Настройки ТИК'!$D$17,4,2)),0,IF(MONTH($A50)&lt;VALUE(MID('Настройки ТИК'!$D$17,4,2)),0,IF(EQ50="К",EK50,0)))),0,IF(VALUE(MID('Настройки ТИК'!$C$17,4,2))=VALUE(MID('Настройки ТИК'!$D$17,4,2)),0,IF(MONTH($A50)&lt;VALUE(MID('Настройки ТИК'!$D$17,4,2)),0,IF(EQ50="К",EK50,0))))</f>
        <v>0</v>
      </c>
      <c r="EN50" s="257">
        <f t="shared" si="92"/>
        <v>0</v>
      </c>
      <c r="EO50" s="257">
        <f t="shared" si="93"/>
        <v>0</v>
      </c>
      <c r="EP50" s="280">
        <f t="shared" ca="1" si="94"/>
        <v>0</v>
      </c>
      <c r="EQ50" s="651" t="str">
        <f t="shared" si="95"/>
        <v/>
      </c>
      <c r="ER50" s="254" t="str">
        <f t="shared" si="96"/>
        <v/>
      </c>
      <c r="ES50" s="171"/>
      <c r="ET50" s="171"/>
      <c r="EU50" s="255" t="str">
        <f t="shared" si="97"/>
        <v>0:</v>
      </c>
      <c r="EV50" s="255" t="str">
        <f t="shared" si="98"/>
        <v>0:</v>
      </c>
      <c r="EW50" s="256">
        <f t="shared" si="99"/>
        <v>0</v>
      </c>
      <c r="EX50" s="257">
        <f>IF(ISERROR(IF(VALUE(MID('Настройки ТИК'!$C$17,4,2))=VALUE(MID('Настройки ТИК'!$D$17,4,2)),IF(FC50="К",EW50,0),IF(MONTH($A50)&lt;VALUE(MID('Настройки ТИК'!$D$17,4,2)),IF(FC50="К",EW50,0),0))),0,IF(VALUE(MID('Настройки ТИК'!$C$17,4,2))=VALUE(MID('Настройки ТИК'!$D$17,4,2)),IF(FC50="К",EW50,0),IF(MONTH($A50)&lt;VALUE(MID('Настройки ТИК'!$D$17,4,2)),IF(FC50="К",EW50,0),0)))</f>
        <v>0</v>
      </c>
      <c r="EY50" s="257">
        <f>IF(ISERROR(IF(VALUE(MID('Настройки ТИК'!$C$17,4,2))=VALUE(MID('Настройки ТИК'!$D$17,4,2)),0,IF(MONTH($A50)&lt;VALUE(MID('Настройки ТИК'!$D$17,4,2)),0,IF(FC50="К",EW50,0)))),0,IF(VALUE(MID('Настройки ТИК'!$C$17,4,2))=VALUE(MID('Настройки ТИК'!$D$17,4,2)),0,IF(MONTH($A50)&lt;VALUE(MID('Настройки ТИК'!$D$17,4,2)),0,IF(FC50="К",EW50,0))))</f>
        <v>0</v>
      </c>
      <c r="EZ50" s="257">
        <f t="shared" si="100"/>
        <v>0</v>
      </c>
      <c r="FA50" s="257">
        <f t="shared" si="101"/>
        <v>0</v>
      </c>
      <c r="FB50" s="280">
        <f t="shared" ca="1" si="102"/>
        <v>0</v>
      </c>
      <c r="FC50" s="651" t="str">
        <f t="shared" si="103"/>
        <v/>
      </c>
      <c r="FD50" s="254" t="str">
        <f t="shared" si="104"/>
        <v/>
      </c>
      <c r="FE50" s="171"/>
      <c r="FF50" s="171"/>
      <c r="FG50" s="255" t="str">
        <f t="shared" si="105"/>
        <v>0:</v>
      </c>
      <c r="FH50" s="255" t="str">
        <f t="shared" si="106"/>
        <v>0:</v>
      </c>
      <c r="FI50" s="256">
        <f t="shared" si="107"/>
        <v>0</v>
      </c>
      <c r="FJ50" s="257">
        <f>IF(ISERROR(IF(VALUE(MID('Настройки ТИК'!$C$17,4,2))=VALUE(MID('Настройки ТИК'!$D$17,4,2)),IF(FO50="К",FI50,0),IF(MONTH($A50)&lt;VALUE(MID('Настройки ТИК'!$D$17,4,2)),IF(FO50="К",FI50,0),0))),0,IF(VALUE(MID('Настройки ТИК'!$C$17,4,2))=VALUE(MID('Настройки ТИК'!$D$17,4,2)),IF(FO50="К",FI50,0),IF(MONTH($A50)&lt;VALUE(MID('Настройки ТИК'!$D$17,4,2)),IF(FO50="К",FI50,0),0)))</f>
        <v>0</v>
      </c>
      <c r="FK50" s="257">
        <f>IF(ISERROR(IF(VALUE(MID('Настройки ТИК'!$C$17,4,2))=VALUE(MID('Настройки ТИК'!$D$17,4,2)),0,IF(MONTH($A50)&lt;VALUE(MID('Настройки ТИК'!$D$17,4,2)),0,IF(FO50="К",FI50,0)))),0,IF(VALUE(MID('Настройки ТИК'!$C$17,4,2))=VALUE(MID('Настройки ТИК'!$D$17,4,2)),0,IF(MONTH($A50)&lt;VALUE(MID('Настройки ТИК'!$D$17,4,2)),0,IF(FO50="К",FI50,0))))</f>
        <v>0</v>
      </c>
      <c r="FL50" s="257">
        <f t="shared" si="108"/>
        <v>0</v>
      </c>
      <c r="FM50" s="257">
        <f t="shared" si="109"/>
        <v>0</v>
      </c>
      <c r="FN50" s="280">
        <f t="shared" ca="1" si="110"/>
        <v>0</v>
      </c>
      <c r="FO50" s="651" t="str">
        <f t="shared" si="111"/>
        <v/>
      </c>
      <c r="FP50" s="254" t="str">
        <f t="shared" si="112"/>
        <v/>
      </c>
      <c r="FQ50" s="171"/>
      <c r="FR50" s="171"/>
      <c r="FS50" s="255" t="str">
        <f t="shared" si="113"/>
        <v>0:</v>
      </c>
      <c r="FT50" s="255" t="str">
        <f t="shared" si="114"/>
        <v>0:</v>
      </c>
      <c r="FU50" s="256">
        <f t="shared" si="115"/>
        <v>0</v>
      </c>
      <c r="FV50" s="257">
        <f>IF(ISERROR(IF(VALUE(MID('Настройки ТИК'!$C$17,4,2))=VALUE(MID('Настройки ТИК'!$D$17,4,2)),IF(GA50="К",FU50,0),IF(MONTH($A50)&lt;VALUE(MID('Настройки ТИК'!$D$17,4,2)),IF(GA50="К",FU50,0),0))),0,IF(VALUE(MID('Настройки ТИК'!$C$17,4,2))=VALUE(MID('Настройки ТИК'!$D$17,4,2)),IF(GA50="К",FU50,0),IF(MONTH($A50)&lt;VALUE(MID('Настройки ТИК'!$D$17,4,2)),IF(GA50="К",FU50,0),0)))</f>
        <v>0</v>
      </c>
      <c r="FW50" s="257">
        <f>IF(ISERROR(IF(VALUE(MID('Настройки ТИК'!$C$17,4,2))=VALUE(MID('Настройки ТИК'!$D$17,4,2)),0,IF(MONTH($A50)&lt;VALUE(MID('Настройки ТИК'!$D$17,4,2)),0,IF(GA50="К",FU50,0)))),0,IF(VALUE(MID('Настройки ТИК'!$C$17,4,2))=VALUE(MID('Настройки ТИК'!$D$17,4,2)),0,IF(MONTH($A50)&lt;VALUE(MID('Настройки ТИК'!$D$17,4,2)),0,IF(GA50="К",FU50,0))))</f>
        <v>0</v>
      </c>
      <c r="FX50" s="257">
        <f t="shared" si="116"/>
        <v>0</v>
      </c>
      <c r="FY50" s="257">
        <f t="shared" si="117"/>
        <v>0</v>
      </c>
      <c r="FZ50" s="280">
        <f t="shared" ca="1" si="118"/>
        <v>0</v>
      </c>
      <c r="GA50" s="651" t="str">
        <f t="shared" si="119"/>
        <v/>
      </c>
      <c r="GB50" s="254" t="str">
        <f t="shared" si="120"/>
        <v/>
      </c>
      <c r="GC50" s="171"/>
      <c r="GD50" s="171"/>
      <c r="GE50" s="255" t="str">
        <f t="shared" si="121"/>
        <v>0:</v>
      </c>
      <c r="GF50" s="255" t="str">
        <f t="shared" si="122"/>
        <v>0:</v>
      </c>
      <c r="GG50" s="256">
        <f t="shared" si="123"/>
        <v>0</v>
      </c>
      <c r="GH50" s="257">
        <f>IF(ISERROR(IF(VALUE(MID('Настройки ТИК'!$C$17,4,2))=VALUE(MID('Настройки ТИК'!$D$17,4,2)),IF(GM50="К",GG50,0),IF(MONTH($A50)&lt;VALUE(MID('Настройки ТИК'!$D$17,4,2)),IF(GM50="К",GG50,0),0))),0,IF(VALUE(MID('Настройки ТИК'!$C$17,4,2))=VALUE(MID('Настройки ТИК'!$D$17,4,2)),IF(GM50="К",GG50,0),IF(MONTH($A50)&lt;VALUE(MID('Настройки ТИК'!$D$17,4,2)),IF(GM50="К",GG50,0),0)))</f>
        <v>0</v>
      </c>
      <c r="GI50" s="257">
        <f>IF(ISERROR(IF(VALUE(MID('Настройки ТИК'!$C$17,4,2))=VALUE(MID('Настройки ТИК'!$D$17,4,2)),0,IF(MONTH($A50)&lt;VALUE(MID('Настройки ТИК'!$D$17,4,2)),0,IF(GM50="К",GG50,0)))),0,IF(VALUE(MID('Настройки ТИК'!$C$17,4,2))=VALUE(MID('Настройки ТИК'!$D$17,4,2)),0,IF(MONTH($A50)&lt;VALUE(MID('Настройки ТИК'!$D$17,4,2)),0,IF(GM50="К",GG50,0))))</f>
        <v>0</v>
      </c>
      <c r="GJ50" s="257">
        <f t="shared" si="124"/>
        <v>0</v>
      </c>
      <c r="GK50" s="257">
        <f t="shared" si="125"/>
        <v>0</v>
      </c>
      <c r="GL50" s="280">
        <f t="shared" ca="1" si="126"/>
        <v>0</v>
      </c>
      <c r="GM50" s="651" t="str">
        <f t="shared" si="127"/>
        <v/>
      </c>
      <c r="GN50" s="254" t="str">
        <f t="shared" si="128"/>
        <v/>
      </c>
      <c r="GO50" s="171"/>
      <c r="GP50" s="171"/>
      <c r="GQ50" s="255" t="str">
        <f t="shared" si="129"/>
        <v>0:</v>
      </c>
      <c r="GR50" s="255" t="str">
        <f t="shared" si="130"/>
        <v>0:</v>
      </c>
      <c r="GS50" s="256">
        <f t="shared" si="131"/>
        <v>0</v>
      </c>
      <c r="GT50" s="257">
        <f>IF(ISERROR(IF(VALUE(MID('Настройки ТИК'!$C$17,4,2))=VALUE(MID('Настройки ТИК'!$D$17,4,2)),IF(GY50="К",GS50,0),IF(MONTH($A50)&lt;VALUE(MID('Настройки ТИК'!$D$17,4,2)),IF(GY50="К",GS50,0),0))),0,IF(VALUE(MID('Настройки ТИК'!$C$17,4,2))=VALUE(MID('Настройки ТИК'!$D$17,4,2)),IF(GY50="К",GS50,0),IF(MONTH($A50)&lt;VALUE(MID('Настройки ТИК'!$D$17,4,2)),IF(GY50="К",GS50,0),0)))</f>
        <v>0</v>
      </c>
      <c r="GU50" s="257">
        <f>IF(ISERROR(IF(VALUE(MID('Настройки ТИК'!$C$17,4,2))=VALUE(MID('Настройки ТИК'!$D$17,4,2)),0,IF(MONTH($A50)&lt;VALUE(MID('Настройки ТИК'!$D$17,4,2)),0,IF(GY50="К",GS50,0)))),0,IF(VALUE(MID('Настройки ТИК'!$C$17,4,2))=VALUE(MID('Настройки ТИК'!$D$17,4,2)),0,IF(MONTH($A50)&lt;VALUE(MID('Настройки ТИК'!$D$17,4,2)),0,IF(GY50="К",GS50,0))))</f>
        <v>0</v>
      </c>
      <c r="GV50" s="257">
        <f t="shared" si="132"/>
        <v>0</v>
      </c>
      <c r="GW50" s="257">
        <f t="shared" si="133"/>
        <v>0</v>
      </c>
      <c r="GX50" s="280">
        <f t="shared" ca="1" si="134"/>
        <v>0</v>
      </c>
      <c r="GY50" s="651" t="str">
        <f t="shared" si="135"/>
        <v/>
      </c>
      <c r="GZ50" s="254" t="str">
        <f t="shared" si="136"/>
        <v/>
      </c>
      <c r="HA50" s="171"/>
      <c r="HB50" s="171"/>
      <c r="HC50" s="255" t="str">
        <f t="shared" si="137"/>
        <v>0:</v>
      </c>
      <c r="HD50" s="255" t="str">
        <f t="shared" si="138"/>
        <v>0:</v>
      </c>
      <c r="HE50" s="256">
        <f t="shared" si="139"/>
        <v>0</v>
      </c>
      <c r="HF50" s="257">
        <f>IF(ISERROR(IF(VALUE(MID('Настройки ТИК'!$C$17,4,2))=VALUE(MID('Настройки ТИК'!$D$17,4,2)),IF(HK50="К",HE50,0),IF(MONTH($A50)&lt;VALUE(MID('Настройки ТИК'!$D$17,4,2)),IF(HK50="К",HE50,0),0))),0,IF(VALUE(MID('Настройки ТИК'!$C$17,4,2))=VALUE(MID('Настройки ТИК'!$D$17,4,2)),IF(HK50="К",HE50,0),IF(MONTH($A50)&lt;VALUE(MID('Настройки ТИК'!$D$17,4,2)),IF(HK50="К",HE50,0),0)))</f>
        <v>0</v>
      </c>
      <c r="HG50" s="257">
        <f>IF(ISERROR(IF(VALUE(MID('Настройки ТИК'!$C$17,4,2))=VALUE(MID('Настройки ТИК'!$D$17,4,2)),0,IF(MONTH($A50)&lt;VALUE(MID('Настройки ТИК'!$D$17,4,2)),0,IF(HK50="К",HE50,0)))),0,IF(VALUE(MID('Настройки ТИК'!$C$17,4,2))=VALUE(MID('Настройки ТИК'!$D$17,4,2)),0,IF(MONTH($A50)&lt;VALUE(MID('Настройки ТИК'!$D$17,4,2)),0,IF(HK50="К",HE50,0))))</f>
        <v>0</v>
      </c>
      <c r="HH50" s="257">
        <f t="shared" si="140"/>
        <v>0</v>
      </c>
      <c r="HI50" s="257">
        <f t="shared" si="141"/>
        <v>0</v>
      </c>
      <c r="HJ50" s="280">
        <f t="shared" ca="1" si="142"/>
        <v>0</v>
      </c>
      <c r="HK50" s="651" t="str">
        <f t="shared" si="143"/>
        <v/>
      </c>
      <c r="HO50" s="377" t="str">
        <f>'Настройки ТИК'!$C$55</f>
        <v>116_2605_426</v>
      </c>
    </row>
    <row r="51" spans="1:223" x14ac:dyDescent="0.25">
      <c r="A51" s="777" t="e">
        <f>DATE(RIGHT(date_of_choice, 4), MID(date_of_choice, FIND(".", date_of_choice) + 1, 2),LEFT(date_of_choice, 2))-9</f>
        <v>#VALUE!</v>
      </c>
      <c r="B51" s="389"/>
      <c r="C51" s="462">
        <v>23</v>
      </c>
      <c r="D51" s="254">
        <f t="shared" si="0"/>
        <v>134</v>
      </c>
      <c r="E51" s="171"/>
      <c r="F51" s="171"/>
      <c r="G51" s="255" t="str">
        <f t="shared" si="1"/>
        <v>0:</v>
      </c>
      <c r="H51" s="255" t="str">
        <f t="shared" si="2"/>
        <v>0:</v>
      </c>
      <c r="I51" s="256">
        <f t="shared" si="3"/>
        <v>0</v>
      </c>
      <c r="J51" s="257">
        <f>IF(ISERROR(IF(VALUE(MID('Настройки ТИК'!$C$17,4,2))=VALUE(MID('Настройки ТИК'!$D$17,4,2)),IF(O51="К",I51,0),IF(MONTH($A51)&lt;VALUE(MID('Настройки ТИК'!$D$17,4,2)),IF(O51="К",I51,0),0))),0,IF(VALUE(MID('Настройки ТИК'!$C$17,4,2))=VALUE(MID('Настройки ТИК'!$D$17,4,2)),IF(O51="К",I51,0),IF(MONTH($A51)&lt;VALUE(MID('Настройки ТИК'!$D$17,4,2)),IF(O51="К",I51,0),0)))</f>
        <v>0</v>
      </c>
      <c r="K51" s="257">
        <f>IF(ISERROR(IF(VALUE(MID('Настройки ТИК'!$C$17,4,2))=VALUE(MID('Настройки ТИК'!$D$17,4,2)),0,IF(MONTH($A51)&lt;VALUE(MID('Настройки ТИК'!$D$17,4,2)),0,IF(O51="К",I51,0)))),0,IF(VALUE(MID('Настройки ТИК'!$C$17,4,2))=VALUE(MID('Настройки ТИК'!$D$17,4,2)),0,IF(MONTH($A51)&lt;VALUE(MID('Настройки ТИК'!$D$17,4,2)),0,IF(O51="К",I51,0))))</f>
        <v>0</v>
      </c>
      <c r="L51" s="257">
        <f t="shared" si="4"/>
        <v>0</v>
      </c>
      <c r="M51" s="257">
        <f t="shared" si="5"/>
        <v>0</v>
      </c>
      <c r="N51" s="280">
        <f t="shared" ca="1" si="6"/>
        <v>0</v>
      </c>
      <c r="O51" s="651" t="str">
        <f t="shared" si="7"/>
        <v/>
      </c>
      <c r="P51" s="254">
        <f t="shared" si="8"/>
        <v>135</v>
      </c>
      <c r="Q51" s="171"/>
      <c r="R51" s="171"/>
      <c r="S51" s="255" t="str">
        <f t="shared" si="9"/>
        <v>0:</v>
      </c>
      <c r="T51" s="255" t="str">
        <f t="shared" si="10"/>
        <v>0:</v>
      </c>
      <c r="U51" s="256">
        <f t="shared" si="11"/>
        <v>0</v>
      </c>
      <c r="V51" s="257">
        <f>IF(ISERROR(IF(VALUE(MID('Настройки ТИК'!$C$17,4,2))=VALUE(MID('Настройки ТИК'!$D$17,4,2)),IF(AA51="К",U51,0),IF(MONTH($A51)&lt;VALUE(MID('Настройки ТИК'!$D$17,4,2)),IF(AA51="К",U51,0),0))),0,IF(VALUE(MID('Настройки ТИК'!$C$17,4,2))=VALUE(MID('Настройки ТИК'!$D$17,4,2)),IF(AA51="К",U51,0),IF(MONTH($A51)&lt;VALUE(MID('Настройки ТИК'!$D$17,4,2)),IF(AA51="К",U51,0),0)))</f>
        <v>0</v>
      </c>
      <c r="W51" s="257">
        <f>IF(ISERROR(IF(VALUE(MID('Настройки ТИК'!$C$17,4,2))=VALUE(MID('Настройки ТИК'!$D$17,4,2)),0,IF(MONTH($A51)&lt;VALUE(MID('Настройки ТИК'!$D$17,4,2)),0,IF(AA51="К",U51,0)))),0,IF(VALUE(MID('Настройки ТИК'!$C$17,4,2))=VALUE(MID('Настройки ТИК'!$D$17,4,2)),0,IF(MONTH($A51)&lt;VALUE(MID('Настройки ТИК'!$D$17,4,2)),0,IF(AA51="К",U51,0))))</f>
        <v>0</v>
      </c>
      <c r="X51" s="257">
        <f t="shared" si="12"/>
        <v>0</v>
      </c>
      <c r="Y51" s="257">
        <f t="shared" si="13"/>
        <v>0</v>
      </c>
      <c r="Z51" s="280">
        <f t="shared" ca="1" si="14"/>
        <v>0</v>
      </c>
      <c r="AA51" s="651" t="str">
        <f t="shared" si="15"/>
        <v/>
      </c>
      <c r="AB51" s="254">
        <f t="shared" si="16"/>
        <v>136</v>
      </c>
      <c r="AC51" s="171"/>
      <c r="AD51" s="171"/>
      <c r="AE51" s="255" t="str">
        <f t="shared" si="17"/>
        <v>0:</v>
      </c>
      <c r="AF51" s="255" t="str">
        <f t="shared" si="18"/>
        <v>0:</v>
      </c>
      <c r="AG51" s="256">
        <f t="shared" si="19"/>
        <v>0</v>
      </c>
      <c r="AH51" s="257">
        <f>IF(ISERROR(IF(VALUE(MID('Настройки ТИК'!$C$17,4,2))=VALUE(MID('Настройки ТИК'!$D$17,4,2)),IF(AM51="К",AG51,0),IF(MONTH($A51)&lt;VALUE(MID('Настройки ТИК'!$D$17,4,2)),IF(AM51="К",AG51,0),0))),0,IF(VALUE(MID('Настройки ТИК'!$C$17,4,2))=VALUE(MID('Настройки ТИК'!$D$17,4,2)),IF(AM51="К",AG51,0),IF(MONTH($A51)&lt;VALUE(MID('Настройки ТИК'!$D$17,4,2)),IF(AM51="К",AG51,0),0)))</f>
        <v>0</v>
      </c>
      <c r="AI51" s="257">
        <f>IF(ISERROR(IF(VALUE(MID('Настройки ТИК'!$C$17,4,2))=VALUE(MID('Настройки ТИК'!$D$17,4,2)),0,IF(MONTH($A51)&lt;VALUE(MID('Настройки ТИК'!$D$17,4,2)),0,IF(AM51="К",AG51,0)))),0,IF(VALUE(MID('Настройки ТИК'!$C$17,4,2))=VALUE(MID('Настройки ТИК'!$D$17,4,2)),0,IF(MONTH($A51)&lt;VALUE(MID('Настройки ТИК'!$D$17,4,2)),0,IF(AM51="К",AG51,0))))</f>
        <v>0</v>
      </c>
      <c r="AJ51" s="257">
        <f t="shared" si="20"/>
        <v>0</v>
      </c>
      <c r="AK51" s="257">
        <f t="shared" si="21"/>
        <v>0</v>
      </c>
      <c r="AL51" s="280">
        <f t="shared" ca="1" si="22"/>
        <v>0</v>
      </c>
      <c r="AM51" s="651" t="str">
        <f t="shared" si="23"/>
        <v/>
      </c>
      <c r="AN51" s="254" t="str">
        <f t="shared" si="24"/>
        <v/>
      </c>
      <c r="AO51" s="171"/>
      <c r="AP51" s="171"/>
      <c r="AQ51" s="255" t="str">
        <f t="shared" si="25"/>
        <v>0:</v>
      </c>
      <c r="AR51" s="255" t="str">
        <f t="shared" si="26"/>
        <v>0:</v>
      </c>
      <c r="AS51" s="256">
        <f t="shared" si="27"/>
        <v>0</v>
      </c>
      <c r="AT51" s="257">
        <f>IF(ISERROR(IF(VALUE(MID('Настройки ТИК'!$C$17,4,2))=VALUE(MID('Настройки ТИК'!$D$17,4,2)),IF(AY51="К",AS51,0),IF(MONTH($A51)&lt;VALUE(MID('Настройки ТИК'!$D$17,4,2)),IF(AY51="К",AS51,0),0))),0,IF(VALUE(MID('Настройки ТИК'!$C$17,4,2))=VALUE(MID('Настройки ТИК'!$D$17,4,2)),IF(AY51="К",AS51,0),IF(MONTH($A51)&lt;VALUE(MID('Настройки ТИК'!$D$17,4,2)),IF(AY51="К",AS51,0),0)))</f>
        <v>0</v>
      </c>
      <c r="AU51" s="257">
        <f>IF(ISERROR(IF(VALUE(MID('Настройки ТИК'!$C$17,4,2))=VALUE(MID('Настройки ТИК'!$D$17,4,2)),0,IF(MONTH($A51)&lt;VALUE(MID('Настройки ТИК'!$D$17,4,2)),0,IF(AY51="К",AS51,0)))),0,IF(VALUE(MID('Настройки ТИК'!$C$17,4,2))=VALUE(MID('Настройки ТИК'!$D$17,4,2)),0,IF(MONTH($A51)&lt;VALUE(MID('Настройки ТИК'!$D$17,4,2)),0,IF(AY51="К",AS51,0))))</f>
        <v>0</v>
      </c>
      <c r="AV51" s="257">
        <f t="shared" si="28"/>
        <v>0</v>
      </c>
      <c r="AW51" s="257">
        <f t="shared" si="29"/>
        <v>0</v>
      </c>
      <c r="AX51" s="280">
        <f t="shared" ca="1" si="30"/>
        <v>0</v>
      </c>
      <c r="AY51" s="651" t="str">
        <f t="shared" si="31"/>
        <v/>
      </c>
      <c r="AZ51" s="254" t="str">
        <f t="shared" si="32"/>
        <v/>
      </c>
      <c r="BA51" s="171"/>
      <c r="BB51" s="171"/>
      <c r="BC51" s="255" t="str">
        <f t="shared" si="33"/>
        <v>0:</v>
      </c>
      <c r="BD51" s="255" t="str">
        <f t="shared" si="34"/>
        <v>0:</v>
      </c>
      <c r="BE51" s="256">
        <f t="shared" si="35"/>
        <v>0</v>
      </c>
      <c r="BF51" s="257">
        <f>IF(ISERROR(IF(VALUE(MID('Настройки ТИК'!$C$17,4,2))=VALUE(MID('Настройки ТИК'!$D$17,4,2)),IF(BK51="К",BE51,0),IF(MONTH($A51)&lt;VALUE(MID('Настройки ТИК'!$D$17,4,2)),IF(BK51="К",BE51,0),0))),0,IF(VALUE(MID('Настройки ТИК'!$C$17,4,2))=VALUE(MID('Настройки ТИК'!$D$17,4,2)),IF(BK51="К",BE51,0),IF(MONTH($A51)&lt;VALUE(MID('Настройки ТИК'!$D$17,4,2)),IF(BK51="К",BE51,0),0)))</f>
        <v>0</v>
      </c>
      <c r="BG51" s="257">
        <f>IF(ISERROR(IF(VALUE(MID('Настройки ТИК'!$C$17,4,2))=VALUE(MID('Настройки ТИК'!$D$17,4,2)),0,IF(MONTH($A51)&lt;VALUE(MID('Настройки ТИК'!$D$17,4,2)),0,IF(BK51="К",BE51,0)))),0,IF(VALUE(MID('Настройки ТИК'!$C$17,4,2))=VALUE(MID('Настройки ТИК'!$D$17,4,2)),0,IF(MONTH($A51)&lt;VALUE(MID('Настройки ТИК'!$D$17,4,2)),0,IF(BK51="К",BE51,0))))</f>
        <v>0</v>
      </c>
      <c r="BH51" s="257">
        <f t="shared" si="36"/>
        <v>0</v>
      </c>
      <c r="BI51" s="257">
        <f t="shared" si="37"/>
        <v>0</v>
      </c>
      <c r="BJ51" s="280">
        <f t="shared" ca="1" si="38"/>
        <v>0</v>
      </c>
      <c r="BK51" s="651" t="str">
        <f t="shared" si="39"/>
        <v/>
      </c>
      <c r="BL51" s="254" t="str">
        <f t="shared" si="40"/>
        <v/>
      </c>
      <c r="BM51" s="171"/>
      <c r="BN51" s="171"/>
      <c r="BO51" s="255" t="str">
        <f t="shared" si="41"/>
        <v>0:</v>
      </c>
      <c r="BP51" s="255" t="str">
        <f t="shared" si="42"/>
        <v>0:</v>
      </c>
      <c r="BQ51" s="256">
        <f t="shared" si="43"/>
        <v>0</v>
      </c>
      <c r="BR51" s="257">
        <f>IF(ISERROR(IF(VALUE(MID('Настройки ТИК'!$C$17,4,2))=VALUE(MID('Настройки ТИК'!$D$17,4,2)),IF(BW51="К",BQ51,0),IF(MONTH($A51)&lt;VALUE(MID('Настройки ТИК'!$D$17,4,2)),IF(BW51="К",BQ51,0),0))),0,IF(VALUE(MID('Настройки ТИК'!$C$17,4,2))=VALUE(MID('Настройки ТИК'!$D$17,4,2)),IF(BW51="К",BQ51,0),IF(MONTH($A51)&lt;VALUE(MID('Настройки ТИК'!$D$17,4,2)),IF(BW51="К",BQ51,0),0)))</f>
        <v>0</v>
      </c>
      <c r="BS51" s="257">
        <f>IF(ISERROR(IF(VALUE(MID('Настройки ТИК'!$C$17,4,2))=VALUE(MID('Настройки ТИК'!$D$17,4,2)),0,IF(MONTH($A51)&lt;VALUE(MID('Настройки ТИК'!$D$17,4,2)),0,IF(BW51="К",BQ51,0)))),0,IF(VALUE(MID('Настройки ТИК'!$C$17,4,2))=VALUE(MID('Настройки ТИК'!$D$17,4,2)),0,IF(MONTH($A51)&lt;VALUE(MID('Настройки ТИК'!$D$17,4,2)),0,IF(BW51="К",BQ51,0))))</f>
        <v>0</v>
      </c>
      <c r="BT51" s="257">
        <f t="shared" si="44"/>
        <v>0</v>
      </c>
      <c r="BU51" s="257">
        <f t="shared" si="45"/>
        <v>0</v>
      </c>
      <c r="BV51" s="280">
        <f t="shared" ca="1" si="46"/>
        <v>0</v>
      </c>
      <c r="BW51" s="651" t="str">
        <f t="shared" si="47"/>
        <v/>
      </c>
      <c r="BX51" s="254" t="str">
        <f t="shared" si="48"/>
        <v/>
      </c>
      <c r="BY51" s="171"/>
      <c r="BZ51" s="171"/>
      <c r="CA51" s="255" t="str">
        <f t="shared" si="49"/>
        <v>0:</v>
      </c>
      <c r="CB51" s="255" t="str">
        <f t="shared" si="50"/>
        <v>0:</v>
      </c>
      <c r="CC51" s="256">
        <f t="shared" si="51"/>
        <v>0</v>
      </c>
      <c r="CD51" s="257">
        <f>IF(ISERROR(IF(VALUE(MID('Настройки ТИК'!$C$17,4,2))=VALUE(MID('Настройки ТИК'!$D$17,4,2)),IF(CI51="К",CC51,0),IF(MONTH($A51)&lt;VALUE(MID('Настройки ТИК'!$D$17,4,2)),IF(CI51="К",CC51,0),0))),0,IF(VALUE(MID('Настройки ТИК'!$C$17,4,2))=VALUE(MID('Настройки ТИК'!$D$17,4,2)),IF(CI51="К",CC51,0),IF(MONTH($A51)&lt;VALUE(MID('Настройки ТИК'!$D$17,4,2)),IF(CI51="К",CC51,0),0)))</f>
        <v>0</v>
      </c>
      <c r="CE51" s="257">
        <f>IF(ISERROR(IF(VALUE(MID('Настройки ТИК'!$C$17,4,2))=VALUE(MID('Настройки ТИК'!$D$17,4,2)),0,IF(MONTH($A51)&lt;VALUE(MID('Настройки ТИК'!$D$17,4,2)),0,IF(CI51="К",CC51,0)))),0,IF(VALUE(MID('Настройки ТИК'!$C$17,4,2))=VALUE(MID('Настройки ТИК'!$D$17,4,2)),0,IF(MONTH($A51)&lt;VALUE(MID('Настройки ТИК'!$D$17,4,2)),0,IF(CI51="К",CC51,0))))</f>
        <v>0</v>
      </c>
      <c r="CF51" s="257">
        <f t="shared" si="52"/>
        <v>0</v>
      </c>
      <c r="CG51" s="257">
        <f t="shared" si="53"/>
        <v>0</v>
      </c>
      <c r="CH51" s="280">
        <f t="shared" ca="1" si="54"/>
        <v>0</v>
      </c>
      <c r="CI51" s="651" t="str">
        <f t="shared" si="55"/>
        <v/>
      </c>
      <c r="CJ51" s="254" t="str">
        <f t="shared" si="56"/>
        <v/>
      </c>
      <c r="CK51" s="171"/>
      <c r="CL51" s="171"/>
      <c r="CM51" s="255" t="str">
        <f t="shared" si="57"/>
        <v>0:</v>
      </c>
      <c r="CN51" s="255" t="str">
        <f t="shared" si="58"/>
        <v>0:</v>
      </c>
      <c r="CO51" s="256">
        <f t="shared" si="59"/>
        <v>0</v>
      </c>
      <c r="CP51" s="257">
        <f>IF(ISERROR(IF(VALUE(MID('Настройки ТИК'!$C$17,4,2))=VALUE(MID('Настройки ТИК'!$D$17,4,2)),IF(CU51="К",CO51,0),IF(MONTH($A51)&lt;VALUE(MID('Настройки ТИК'!$D$17,4,2)),IF(CU51="К",CO51,0),0))),0,IF(VALUE(MID('Настройки ТИК'!$C$17,4,2))=VALUE(MID('Настройки ТИК'!$D$17,4,2)),IF(CU51="К",CO51,0),IF(MONTH($A51)&lt;VALUE(MID('Настройки ТИК'!$D$17,4,2)),IF(CU51="К",CO51,0),0)))</f>
        <v>0</v>
      </c>
      <c r="CQ51" s="257">
        <f>IF(ISERROR(IF(VALUE(MID('Настройки ТИК'!$C$17,4,2))=VALUE(MID('Настройки ТИК'!$D$17,4,2)),0,IF(MONTH($A51)&lt;VALUE(MID('Настройки ТИК'!$D$17,4,2)),0,IF(CU51="К",CO51,0)))),0,IF(VALUE(MID('Настройки ТИК'!$C$17,4,2))=VALUE(MID('Настройки ТИК'!$D$17,4,2)),0,IF(MONTH($A51)&lt;VALUE(MID('Настройки ТИК'!$D$17,4,2)),0,IF(CU51="К",CO51,0))))</f>
        <v>0</v>
      </c>
      <c r="CR51" s="257">
        <f t="shared" si="60"/>
        <v>0</v>
      </c>
      <c r="CS51" s="257">
        <f t="shared" si="61"/>
        <v>0</v>
      </c>
      <c r="CT51" s="280">
        <f t="shared" ca="1" si="62"/>
        <v>0</v>
      </c>
      <c r="CU51" s="651" t="str">
        <f t="shared" si="63"/>
        <v/>
      </c>
      <c r="CV51" s="254" t="str">
        <f t="shared" si="64"/>
        <v/>
      </c>
      <c r="CW51" s="171"/>
      <c r="CX51" s="171"/>
      <c r="CY51" s="255" t="str">
        <f t="shared" si="65"/>
        <v>0:</v>
      </c>
      <c r="CZ51" s="255" t="str">
        <f t="shared" si="66"/>
        <v>0:</v>
      </c>
      <c r="DA51" s="256">
        <f t="shared" si="67"/>
        <v>0</v>
      </c>
      <c r="DB51" s="257">
        <f>IF(ISERROR(IF(VALUE(MID('Настройки ТИК'!$C$17,4,2))=VALUE(MID('Настройки ТИК'!$D$17,4,2)),IF(DG51="К",DA51,0),IF(MONTH($A51)&lt;VALUE(MID('Настройки ТИК'!$D$17,4,2)),IF(DG51="К",DA51,0),0))),0,IF(VALUE(MID('Настройки ТИК'!$C$17,4,2))=VALUE(MID('Настройки ТИК'!$D$17,4,2)),IF(DG51="К",DA51,0),IF(MONTH($A51)&lt;VALUE(MID('Настройки ТИК'!$D$17,4,2)),IF(DG51="К",DA51,0),0)))</f>
        <v>0</v>
      </c>
      <c r="DC51" s="257">
        <f>IF(ISERROR(IF(VALUE(MID('Настройки ТИК'!$C$17,4,2))=VALUE(MID('Настройки ТИК'!$D$17,4,2)),0,IF(MONTH($A51)&lt;VALUE(MID('Настройки ТИК'!$D$17,4,2)),0,IF(DG51="К",DA51,0)))),0,IF(VALUE(MID('Настройки ТИК'!$C$17,4,2))=VALUE(MID('Настройки ТИК'!$D$17,4,2)),0,IF(MONTH($A51)&lt;VALUE(MID('Настройки ТИК'!$D$17,4,2)),0,IF(DG51="К",DA51,0))))</f>
        <v>0</v>
      </c>
      <c r="DD51" s="257">
        <f t="shared" si="68"/>
        <v>0</v>
      </c>
      <c r="DE51" s="257">
        <f t="shared" si="69"/>
        <v>0</v>
      </c>
      <c r="DF51" s="280">
        <f t="shared" ca="1" si="70"/>
        <v>0</v>
      </c>
      <c r="DG51" s="651" t="str">
        <f t="shared" si="71"/>
        <v/>
      </c>
      <c r="DH51" s="254" t="str">
        <f t="shared" si="72"/>
        <v/>
      </c>
      <c r="DI51" s="171"/>
      <c r="DJ51" s="171"/>
      <c r="DK51" s="255" t="str">
        <f t="shared" si="73"/>
        <v>0:</v>
      </c>
      <c r="DL51" s="255" t="str">
        <f t="shared" si="74"/>
        <v>0:</v>
      </c>
      <c r="DM51" s="256">
        <f t="shared" si="75"/>
        <v>0</v>
      </c>
      <c r="DN51" s="257">
        <f>IF(ISERROR(IF(VALUE(MID('Настройки ТИК'!$C$17,4,2))=VALUE(MID('Настройки ТИК'!$D$17,4,2)),IF(DS51="К",DM51,0),IF(MONTH($A51)&lt;VALUE(MID('Настройки ТИК'!$D$17,4,2)),IF(DS51="К",DM51,0),0))),0,IF(VALUE(MID('Настройки ТИК'!$C$17,4,2))=VALUE(MID('Настройки ТИК'!$D$17,4,2)),IF(DS51="К",DM51,0),IF(MONTH($A51)&lt;VALUE(MID('Настройки ТИК'!$D$17,4,2)),IF(DS51="К",DM51,0),0)))</f>
        <v>0</v>
      </c>
      <c r="DO51" s="257">
        <f>IF(ISERROR(IF(VALUE(MID('Настройки ТИК'!$C$17,4,2))=VALUE(MID('Настройки ТИК'!$D$17,4,2)),0,IF(MONTH($A51)&lt;VALUE(MID('Настройки ТИК'!$D$17,4,2)),0,IF(DS51="К",DM51,0)))),0,IF(VALUE(MID('Настройки ТИК'!$C$17,4,2))=VALUE(MID('Настройки ТИК'!$D$17,4,2)),0,IF(MONTH($A51)&lt;VALUE(MID('Настройки ТИК'!$D$17,4,2)),0,IF(DS51="К",DM51,0))))</f>
        <v>0</v>
      </c>
      <c r="DP51" s="257">
        <f t="shared" si="76"/>
        <v>0</v>
      </c>
      <c r="DQ51" s="257">
        <f t="shared" si="77"/>
        <v>0</v>
      </c>
      <c r="DR51" s="280">
        <f t="shared" ca="1" si="78"/>
        <v>0</v>
      </c>
      <c r="DS51" s="651" t="str">
        <f t="shared" si="79"/>
        <v/>
      </c>
      <c r="DT51" s="254" t="str">
        <f t="shared" si="80"/>
        <v/>
      </c>
      <c r="DU51" s="171"/>
      <c r="DV51" s="171"/>
      <c r="DW51" s="255" t="str">
        <f t="shared" si="81"/>
        <v>0:</v>
      </c>
      <c r="DX51" s="255" t="str">
        <f t="shared" si="82"/>
        <v>0:</v>
      </c>
      <c r="DY51" s="256">
        <f t="shared" si="83"/>
        <v>0</v>
      </c>
      <c r="DZ51" s="257">
        <f>IF(ISERROR(IF(VALUE(MID('Настройки ТИК'!$C$17,4,2))=VALUE(MID('Настройки ТИК'!$D$17,4,2)),IF(EE51="К",DY51,0),IF(MONTH($A51)&lt;VALUE(MID('Настройки ТИК'!$D$17,4,2)),IF(EE51="К",DY51,0),0))),0,IF(VALUE(MID('Настройки ТИК'!$C$17,4,2))=VALUE(MID('Настройки ТИК'!$D$17,4,2)),IF(EE51="К",DY51,0),IF(MONTH($A51)&lt;VALUE(MID('Настройки ТИК'!$D$17,4,2)),IF(EE51="К",DY51,0),0)))</f>
        <v>0</v>
      </c>
      <c r="EA51" s="257">
        <f>IF(ISERROR(IF(VALUE(MID('Настройки ТИК'!$C$17,4,2))=VALUE(MID('Настройки ТИК'!$D$17,4,2)),0,IF(MONTH($A51)&lt;VALUE(MID('Настройки ТИК'!$D$17,4,2)),0,IF(EE51="К",DY51,0)))),0,IF(VALUE(MID('Настройки ТИК'!$C$17,4,2))=VALUE(MID('Настройки ТИК'!$D$17,4,2)),0,IF(MONTH($A51)&lt;VALUE(MID('Настройки ТИК'!$D$17,4,2)),0,IF(EE51="К",DY51,0))))</f>
        <v>0</v>
      </c>
      <c r="EB51" s="257">
        <f t="shared" si="84"/>
        <v>0</v>
      </c>
      <c r="EC51" s="257">
        <f t="shared" si="85"/>
        <v>0</v>
      </c>
      <c r="ED51" s="280">
        <f t="shared" ca="1" si="86"/>
        <v>0</v>
      </c>
      <c r="EE51" s="651" t="str">
        <f t="shared" si="87"/>
        <v/>
      </c>
      <c r="EF51" s="254" t="str">
        <f t="shared" si="88"/>
        <v/>
      </c>
      <c r="EG51" s="171"/>
      <c r="EH51" s="171"/>
      <c r="EI51" s="255" t="str">
        <f t="shared" si="89"/>
        <v>0:</v>
      </c>
      <c r="EJ51" s="255" t="str">
        <f t="shared" si="90"/>
        <v>0:</v>
      </c>
      <c r="EK51" s="256">
        <f t="shared" si="91"/>
        <v>0</v>
      </c>
      <c r="EL51" s="257">
        <f>IF(ISERROR(IF(VALUE(MID('Настройки ТИК'!$C$17,4,2))=VALUE(MID('Настройки ТИК'!$D$17,4,2)),IF(EQ51="К",EK51,0),IF(MONTH($A51)&lt;VALUE(MID('Настройки ТИК'!$D$17,4,2)),IF(EQ51="К",EK51,0),0))),0,IF(VALUE(MID('Настройки ТИК'!$C$17,4,2))=VALUE(MID('Настройки ТИК'!$D$17,4,2)),IF(EQ51="К",EK51,0),IF(MONTH($A51)&lt;VALUE(MID('Настройки ТИК'!$D$17,4,2)),IF(EQ51="К",EK51,0),0)))</f>
        <v>0</v>
      </c>
      <c r="EM51" s="257">
        <f>IF(ISERROR(IF(VALUE(MID('Настройки ТИК'!$C$17,4,2))=VALUE(MID('Настройки ТИК'!$D$17,4,2)),0,IF(MONTH($A51)&lt;VALUE(MID('Настройки ТИК'!$D$17,4,2)),0,IF(EQ51="К",EK51,0)))),0,IF(VALUE(MID('Настройки ТИК'!$C$17,4,2))=VALUE(MID('Настройки ТИК'!$D$17,4,2)),0,IF(MONTH($A51)&lt;VALUE(MID('Настройки ТИК'!$D$17,4,2)),0,IF(EQ51="К",EK51,0))))</f>
        <v>0</v>
      </c>
      <c r="EN51" s="257">
        <f t="shared" si="92"/>
        <v>0</v>
      </c>
      <c r="EO51" s="257">
        <f t="shared" si="93"/>
        <v>0</v>
      </c>
      <c r="EP51" s="280">
        <f t="shared" ca="1" si="94"/>
        <v>0</v>
      </c>
      <c r="EQ51" s="651" t="str">
        <f t="shared" si="95"/>
        <v/>
      </c>
      <c r="ER51" s="254" t="str">
        <f t="shared" si="96"/>
        <v/>
      </c>
      <c r="ES51" s="171"/>
      <c r="ET51" s="171"/>
      <c r="EU51" s="255" t="str">
        <f t="shared" si="97"/>
        <v>0:</v>
      </c>
      <c r="EV51" s="255" t="str">
        <f t="shared" si="98"/>
        <v>0:</v>
      </c>
      <c r="EW51" s="256">
        <f t="shared" si="99"/>
        <v>0</v>
      </c>
      <c r="EX51" s="257">
        <f>IF(ISERROR(IF(VALUE(MID('Настройки ТИК'!$C$17,4,2))=VALUE(MID('Настройки ТИК'!$D$17,4,2)),IF(FC51="К",EW51,0),IF(MONTH($A51)&lt;VALUE(MID('Настройки ТИК'!$D$17,4,2)),IF(FC51="К",EW51,0),0))),0,IF(VALUE(MID('Настройки ТИК'!$C$17,4,2))=VALUE(MID('Настройки ТИК'!$D$17,4,2)),IF(FC51="К",EW51,0),IF(MONTH($A51)&lt;VALUE(MID('Настройки ТИК'!$D$17,4,2)),IF(FC51="К",EW51,0),0)))</f>
        <v>0</v>
      </c>
      <c r="EY51" s="257">
        <f>IF(ISERROR(IF(VALUE(MID('Настройки ТИК'!$C$17,4,2))=VALUE(MID('Настройки ТИК'!$D$17,4,2)),0,IF(MONTH($A51)&lt;VALUE(MID('Настройки ТИК'!$D$17,4,2)),0,IF(FC51="К",EW51,0)))),0,IF(VALUE(MID('Настройки ТИК'!$C$17,4,2))=VALUE(MID('Настройки ТИК'!$D$17,4,2)),0,IF(MONTH($A51)&lt;VALUE(MID('Настройки ТИК'!$D$17,4,2)),0,IF(FC51="К",EW51,0))))</f>
        <v>0</v>
      </c>
      <c r="EZ51" s="257">
        <f t="shared" si="100"/>
        <v>0</v>
      </c>
      <c r="FA51" s="257">
        <f t="shared" si="101"/>
        <v>0</v>
      </c>
      <c r="FB51" s="280">
        <f t="shared" ca="1" si="102"/>
        <v>0</v>
      </c>
      <c r="FC51" s="651" t="str">
        <f t="shared" si="103"/>
        <v/>
      </c>
      <c r="FD51" s="254" t="str">
        <f t="shared" si="104"/>
        <v/>
      </c>
      <c r="FE51" s="171"/>
      <c r="FF51" s="171"/>
      <c r="FG51" s="255" t="str">
        <f t="shared" si="105"/>
        <v>0:</v>
      </c>
      <c r="FH51" s="255" t="str">
        <f t="shared" si="106"/>
        <v>0:</v>
      </c>
      <c r="FI51" s="256">
        <f t="shared" si="107"/>
        <v>0</v>
      </c>
      <c r="FJ51" s="257">
        <f>IF(ISERROR(IF(VALUE(MID('Настройки ТИК'!$C$17,4,2))=VALUE(MID('Настройки ТИК'!$D$17,4,2)),IF(FO51="К",FI51,0),IF(MONTH($A51)&lt;VALUE(MID('Настройки ТИК'!$D$17,4,2)),IF(FO51="К",FI51,0),0))),0,IF(VALUE(MID('Настройки ТИК'!$C$17,4,2))=VALUE(MID('Настройки ТИК'!$D$17,4,2)),IF(FO51="К",FI51,0),IF(MONTH($A51)&lt;VALUE(MID('Настройки ТИК'!$D$17,4,2)),IF(FO51="К",FI51,0),0)))</f>
        <v>0</v>
      </c>
      <c r="FK51" s="257">
        <f>IF(ISERROR(IF(VALUE(MID('Настройки ТИК'!$C$17,4,2))=VALUE(MID('Настройки ТИК'!$D$17,4,2)),0,IF(MONTH($A51)&lt;VALUE(MID('Настройки ТИК'!$D$17,4,2)),0,IF(FO51="К",FI51,0)))),0,IF(VALUE(MID('Настройки ТИК'!$C$17,4,2))=VALUE(MID('Настройки ТИК'!$D$17,4,2)),0,IF(MONTH($A51)&lt;VALUE(MID('Настройки ТИК'!$D$17,4,2)),0,IF(FO51="К",FI51,0))))</f>
        <v>0</v>
      </c>
      <c r="FL51" s="257">
        <f t="shared" si="108"/>
        <v>0</v>
      </c>
      <c r="FM51" s="257">
        <f t="shared" si="109"/>
        <v>0</v>
      </c>
      <c r="FN51" s="280">
        <f t="shared" ca="1" si="110"/>
        <v>0</v>
      </c>
      <c r="FO51" s="651" t="str">
        <f t="shared" si="111"/>
        <v/>
      </c>
      <c r="FP51" s="254" t="str">
        <f t="shared" si="112"/>
        <v/>
      </c>
      <c r="FQ51" s="171"/>
      <c r="FR51" s="171"/>
      <c r="FS51" s="255" t="str">
        <f t="shared" si="113"/>
        <v>0:</v>
      </c>
      <c r="FT51" s="255" t="str">
        <f t="shared" si="114"/>
        <v>0:</v>
      </c>
      <c r="FU51" s="256">
        <f t="shared" si="115"/>
        <v>0</v>
      </c>
      <c r="FV51" s="257">
        <f>IF(ISERROR(IF(VALUE(MID('Настройки ТИК'!$C$17,4,2))=VALUE(MID('Настройки ТИК'!$D$17,4,2)),IF(GA51="К",FU51,0),IF(MONTH($A51)&lt;VALUE(MID('Настройки ТИК'!$D$17,4,2)),IF(GA51="К",FU51,0),0))),0,IF(VALUE(MID('Настройки ТИК'!$C$17,4,2))=VALUE(MID('Настройки ТИК'!$D$17,4,2)),IF(GA51="К",FU51,0),IF(MONTH($A51)&lt;VALUE(MID('Настройки ТИК'!$D$17,4,2)),IF(GA51="К",FU51,0),0)))</f>
        <v>0</v>
      </c>
      <c r="FW51" s="257">
        <f>IF(ISERROR(IF(VALUE(MID('Настройки ТИК'!$C$17,4,2))=VALUE(MID('Настройки ТИК'!$D$17,4,2)),0,IF(MONTH($A51)&lt;VALUE(MID('Настройки ТИК'!$D$17,4,2)),0,IF(GA51="К",FU51,0)))),0,IF(VALUE(MID('Настройки ТИК'!$C$17,4,2))=VALUE(MID('Настройки ТИК'!$D$17,4,2)),0,IF(MONTH($A51)&lt;VALUE(MID('Настройки ТИК'!$D$17,4,2)),0,IF(GA51="К",FU51,0))))</f>
        <v>0</v>
      </c>
      <c r="FX51" s="257">
        <f t="shared" si="116"/>
        <v>0</v>
      </c>
      <c r="FY51" s="257">
        <f t="shared" si="117"/>
        <v>0</v>
      </c>
      <c r="FZ51" s="280">
        <f t="shared" ca="1" si="118"/>
        <v>0</v>
      </c>
      <c r="GA51" s="651" t="str">
        <f t="shared" si="119"/>
        <v/>
      </c>
      <c r="GB51" s="254" t="str">
        <f t="shared" si="120"/>
        <v/>
      </c>
      <c r="GC51" s="171"/>
      <c r="GD51" s="171"/>
      <c r="GE51" s="255" t="str">
        <f t="shared" si="121"/>
        <v>0:</v>
      </c>
      <c r="GF51" s="255" t="str">
        <f t="shared" si="122"/>
        <v>0:</v>
      </c>
      <c r="GG51" s="256">
        <f t="shared" si="123"/>
        <v>0</v>
      </c>
      <c r="GH51" s="257">
        <f>IF(ISERROR(IF(VALUE(MID('Настройки ТИК'!$C$17,4,2))=VALUE(MID('Настройки ТИК'!$D$17,4,2)),IF(GM51="К",GG51,0),IF(MONTH($A51)&lt;VALUE(MID('Настройки ТИК'!$D$17,4,2)),IF(GM51="К",GG51,0),0))),0,IF(VALUE(MID('Настройки ТИК'!$C$17,4,2))=VALUE(MID('Настройки ТИК'!$D$17,4,2)),IF(GM51="К",GG51,0),IF(MONTH($A51)&lt;VALUE(MID('Настройки ТИК'!$D$17,4,2)),IF(GM51="К",GG51,0),0)))</f>
        <v>0</v>
      </c>
      <c r="GI51" s="257">
        <f>IF(ISERROR(IF(VALUE(MID('Настройки ТИК'!$C$17,4,2))=VALUE(MID('Настройки ТИК'!$D$17,4,2)),0,IF(MONTH($A51)&lt;VALUE(MID('Настройки ТИК'!$D$17,4,2)),0,IF(GM51="К",GG51,0)))),0,IF(VALUE(MID('Настройки ТИК'!$C$17,4,2))=VALUE(MID('Настройки ТИК'!$D$17,4,2)),0,IF(MONTH($A51)&lt;VALUE(MID('Настройки ТИК'!$D$17,4,2)),0,IF(GM51="К",GG51,0))))</f>
        <v>0</v>
      </c>
      <c r="GJ51" s="257">
        <f t="shared" si="124"/>
        <v>0</v>
      </c>
      <c r="GK51" s="257">
        <f t="shared" si="125"/>
        <v>0</v>
      </c>
      <c r="GL51" s="280">
        <f t="shared" ca="1" si="126"/>
        <v>0</v>
      </c>
      <c r="GM51" s="651" t="str">
        <f t="shared" si="127"/>
        <v/>
      </c>
      <c r="GN51" s="254" t="str">
        <f t="shared" si="128"/>
        <v/>
      </c>
      <c r="GO51" s="171"/>
      <c r="GP51" s="171"/>
      <c r="GQ51" s="255" t="str">
        <f t="shared" si="129"/>
        <v>0:</v>
      </c>
      <c r="GR51" s="255" t="str">
        <f t="shared" si="130"/>
        <v>0:</v>
      </c>
      <c r="GS51" s="256">
        <f t="shared" si="131"/>
        <v>0</v>
      </c>
      <c r="GT51" s="257">
        <f>IF(ISERROR(IF(VALUE(MID('Настройки ТИК'!$C$17,4,2))=VALUE(MID('Настройки ТИК'!$D$17,4,2)),IF(GY51="К",GS51,0),IF(MONTH($A51)&lt;VALUE(MID('Настройки ТИК'!$D$17,4,2)),IF(GY51="К",GS51,0),0))),0,IF(VALUE(MID('Настройки ТИК'!$C$17,4,2))=VALUE(MID('Настройки ТИК'!$D$17,4,2)),IF(GY51="К",GS51,0),IF(MONTH($A51)&lt;VALUE(MID('Настройки ТИК'!$D$17,4,2)),IF(GY51="К",GS51,0),0)))</f>
        <v>0</v>
      </c>
      <c r="GU51" s="257">
        <f>IF(ISERROR(IF(VALUE(MID('Настройки ТИК'!$C$17,4,2))=VALUE(MID('Настройки ТИК'!$D$17,4,2)),0,IF(MONTH($A51)&lt;VALUE(MID('Настройки ТИК'!$D$17,4,2)),0,IF(GY51="К",GS51,0)))),0,IF(VALUE(MID('Настройки ТИК'!$C$17,4,2))=VALUE(MID('Настройки ТИК'!$D$17,4,2)),0,IF(MONTH($A51)&lt;VALUE(MID('Настройки ТИК'!$D$17,4,2)),0,IF(GY51="К",GS51,0))))</f>
        <v>0</v>
      </c>
      <c r="GV51" s="257">
        <f t="shared" si="132"/>
        <v>0</v>
      </c>
      <c r="GW51" s="257">
        <f t="shared" si="133"/>
        <v>0</v>
      </c>
      <c r="GX51" s="280">
        <f t="shared" ca="1" si="134"/>
        <v>0</v>
      </c>
      <c r="GY51" s="651" t="str">
        <f t="shared" si="135"/>
        <v/>
      </c>
      <c r="GZ51" s="254" t="str">
        <f t="shared" si="136"/>
        <v/>
      </c>
      <c r="HA51" s="171"/>
      <c r="HB51" s="171"/>
      <c r="HC51" s="255" t="str">
        <f t="shared" si="137"/>
        <v>0:</v>
      </c>
      <c r="HD51" s="255" t="str">
        <f t="shared" si="138"/>
        <v>0:</v>
      </c>
      <c r="HE51" s="256">
        <f t="shared" si="139"/>
        <v>0</v>
      </c>
      <c r="HF51" s="257">
        <f>IF(ISERROR(IF(VALUE(MID('Настройки ТИК'!$C$17,4,2))=VALUE(MID('Настройки ТИК'!$D$17,4,2)),IF(HK51="К",HE51,0),IF(MONTH($A51)&lt;VALUE(MID('Настройки ТИК'!$D$17,4,2)),IF(HK51="К",HE51,0),0))),0,IF(VALUE(MID('Настройки ТИК'!$C$17,4,2))=VALUE(MID('Настройки ТИК'!$D$17,4,2)),IF(HK51="К",HE51,0),IF(MONTH($A51)&lt;VALUE(MID('Настройки ТИК'!$D$17,4,2)),IF(HK51="К",HE51,0),0)))</f>
        <v>0</v>
      </c>
      <c r="HG51" s="257">
        <f>IF(ISERROR(IF(VALUE(MID('Настройки ТИК'!$C$17,4,2))=VALUE(MID('Настройки ТИК'!$D$17,4,2)),0,IF(MONTH($A51)&lt;VALUE(MID('Настройки ТИК'!$D$17,4,2)),0,IF(HK51="К",HE51,0)))),0,IF(VALUE(MID('Настройки ТИК'!$C$17,4,2))=VALUE(MID('Настройки ТИК'!$D$17,4,2)),0,IF(MONTH($A51)&lt;VALUE(MID('Настройки ТИК'!$D$17,4,2)),0,IF(HK51="К",HE51,0))))</f>
        <v>0</v>
      </c>
      <c r="HH51" s="257">
        <f t="shared" si="140"/>
        <v>0</v>
      </c>
      <c r="HI51" s="257">
        <f t="shared" si="141"/>
        <v>0</v>
      </c>
      <c r="HJ51" s="280">
        <f t="shared" ca="1" si="142"/>
        <v>0</v>
      </c>
      <c r="HK51" s="651" t="str">
        <f t="shared" si="143"/>
        <v/>
      </c>
      <c r="HO51" s="377" t="str">
        <f>'Настройки ТИК'!$C$55</f>
        <v>116_2605_426</v>
      </c>
    </row>
    <row r="52" spans="1:223" x14ac:dyDescent="0.25">
      <c r="A52" s="777" t="e">
        <f>DATE(RIGHT(date_of_choice, 4), MID(date_of_choice, FIND(".", date_of_choice) + 1, 2),LEFT(date_of_choice, 2))-9</f>
        <v>#VALUE!</v>
      </c>
      <c r="B52" s="389"/>
      <c r="C52" s="462">
        <v>24</v>
      </c>
      <c r="D52" s="254">
        <f t="shared" si="0"/>
        <v>134</v>
      </c>
      <c r="E52" s="171"/>
      <c r="F52" s="171"/>
      <c r="G52" s="255" t="str">
        <f t="shared" si="1"/>
        <v>0:</v>
      </c>
      <c r="H52" s="255" t="str">
        <f t="shared" si="2"/>
        <v>0:</v>
      </c>
      <c r="I52" s="256">
        <f t="shared" si="3"/>
        <v>0</v>
      </c>
      <c r="J52" s="257">
        <f>IF(ISERROR(IF(VALUE(MID('Настройки ТИК'!$C$17,4,2))=VALUE(MID('Настройки ТИК'!$D$17,4,2)),IF(O52="К",I52,0),IF(MONTH($A52)&lt;VALUE(MID('Настройки ТИК'!$D$17,4,2)),IF(O52="К",I52,0),0))),0,IF(VALUE(MID('Настройки ТИК'!$C$17,4,2))=VALUE(MID('Настройки ТИК'!$D$17,4,2)),IF(O52="К",I52,0),IF(MONTH($A52)&lt;VALUE(MID('Настройки ТИК'!$D$17,4,2)),IF(O52="К",I52,0),0)))</f>
        <v>0</v>
      </c>
      <c r="K52" s="257">
        <f>IF(ISERROR(IF(VALUE(MID('Настройки ТИК'!$C$17,4,2))=VALUE(MID('Настройки ТИК'!$D$17,4,2)),0,IF(MONTH($A52)&lt;VALUE(MID('Настройки ТИК'!$D$17,4,2)),0,IF(O52="К",I52,0)))),0,IF(VALUE(MID('Настройки ТИК'!$C$17,4,2))=VALUE(MID('Настройки ТИК'!$D$17,4,2)),0,IF(MONTH($A52)&lt;VALUE(MID('Настройки ТИК'!$D$17,4,2)),0,IF(O52="К",I52,0))))</f>
        <v>0</v>
      </c>
      <c r="L52" s="257">
        <f t="shared" si="4"/>
        <v>0</v>
      </c>
      <c r="M52" s="257">
        <f t="shared" si="5"/>
        <v>0</v>
      </c>
      <c r="N52" s="280">
        <f t="shared" ca="1" si="6"/>
        <v>0</v>
      </c>
      <c r="O52" s="651" t="str">
        <f t="shared" si="7"/>
        <v/>
      </c>
      <c r="P52" s="254">
        <f t="shared" si="8"/>
        <v>135</v>
      </c>
      <c r="Q52" s="171"/>
      <c r="R52" s="171"/>
      <c r="S52" s="255" t="str">
        <f t="shared" si="9"/>
        <v>0:</v>
      </c>
      <c r="T52" s="255" t="str">
        <f t="shared" si="10"/>
        <v>0:</v>
      </c>
      <c r="U52" s="256">
        <f t="shared" si="11"/>
        <v>0</v>
      </c>
      <c r="V52" s="257">
        <f>IF(ISERROR(IF(VALUE(MID('Настройки ТИК'!$C$17,4,2))=VALUE(MID('Настройки ТИК'!$D$17,4,2)),IF(AA52="К",U52,0),IF(MONTH($A52)&lt;VALUE(MID('Настройки ТИК'!$D$17,4,2)),IF(AA52="К",U52,0),0))),0,IF(VALUE(MID('Настройки ТИК'!$C$17,4,2))=VALUE(MID('Настройки ТИК'!$D$17,4,2)),IF(AA52="К",U52,0),IF(MONTH($A52)&lt;VALUE(MID('Настройки ТИК'!$D$17,4,2)),IF(AA52="К",U52,0),0)))</f>
        <v>0</v>
      </c>
      <c r="W52" s="257">
        <f>IF(ISERROR(IF(VALUE(MID('Настройки ТИК'!$C$17,4,2))=VALUE(MID('Настройки ТИК'!$D$17,4,2)),0,IF(MONTH($A52)&lt;VALUE(MID('Настройки ТИК'!$D$17,4,2)),0,IF(AA52="К",U52,0)))),0,IF(VALUE(MID('Настройки ТИК'!$C$17,4,2))=VALUE(MID('Настройки ТИК'!$D$17,4,2)),0,IF(MONTH($A52)&lt;VALUE(MID('Настройки ТИК'!$D$17,4,2)),0,IF(AA52="К",U52,0))))</f>
        <v>0</v>
      </c>
      <c r="X52" s="257">
        <f t="shared" si="12"/>
        <v>0</v>
      </c>
      <c r="Y52" s="257">
        <f t="shared" si="13"/>
        <v>0</v>
      </c>
      <c r="Z52" s="280">
        <f t="shared" ca="1" si="14"/>
        <v>0</v>
      </c>
      <c r="AA52" s="651" t="str">
        <f t="shared" si="15"/>
        <v/>
      </c>
      <c r="AB52" s="254">
        <f t="shared" si="16"/>
        <v>136</v>
      </c>
      <c r="AC52" s="171"/>
      <c r="AD52" s="171"/>
      <c r="AE52" s="255" t="str">
        <f t="shared" si="17"/>
        <v>0:</v>
      </c>
      <c r="AF52" s="255" t="str">
        <f t="shared" si="18"/>
        <v>0:</v>
      </c>
      <c r="AG52" s="256">
        <f t="shared" si="19"/>
        <v>0</v>
      </c>
      <c r="AH52" s="257">
        <f>IF(ISERROR(IF(VALUE(MID('Настройки ТИК'!$C$17,4,2))=VALUE(MID('Настройки ТИК'!$D$17,4,2)),IF(AM52="К",AG52,0),IF(MONTH($A52)&lt;VALUE(MID('Настройки ТИК'!$D$17,4,2)),IF(AM52="К",AG52,0),0))),0,IF(VALUE(MID('Настройки ТИК'!$C$17,4,2))=VALUE(MID('Настройки ТИК'!$D$17,4,2)),IF(AM52="К",AG52,0),IF(MONTH($A52)&lt;VALUE(MID('Настройки ТИК'!$D$17,4,2)),IF(AM52="К",AG52,0),0)))</f>
        <v>0</v>
      </c>
      <c r="AI52" s="257">
        <f>IF(ISERROR(IF(VALUE(MID('Настройки ТИК'!$C$17,4,2))=VALUE(MID('Настройки ТИК'!$D$17,4,2)),0,IF(MONTH($A52)&lt;VALUE(MID('Настройки ТИК'!$D$17,4,2)),0,IF(AM52="К",AG52,0)))),0,IF(VALUE(MID('Настройки ТИК'!$C$17,4,2))=VALUE(MID('Настройки ТИК'!$D$17,4,2)),0,IF(MONTH($A52)&lt;VALUE(MID('Настройки ТИК'!$D$17,4,2)),0,IF(AM52="К",AG52,0))))</f>
        <v>0</v>
      </c>
      <c r="AJ52" s="257">
        <f t="shared" si="20"/>
        <v>0</v>
      </c>
      <c r="AK52" s="257">
        <f t="shared" si="21"/>
        <v>0</v>
      </c>
      <c r="AL52" s="280">
        <f t="shared" ca="1" si="22"/>
        <v>0</v>
      </c>
      <c r="AM52" s="651" t="str">
        <f t="shared" si="23"/>
        <v/>
      </c>
      <c r="AN52" s="254" t="str">
        <f t="shared" si="24"/>
        <v/>
      </c>
      <c r="AO52" s="171"/>
      <c r="AP52" s="171"/>
      <c r="AQ52" s="255" t="str">
        <f t="shared" si="25"/>
        <v>0:</v>
      </c>
      <c r="AR52" s="255" t="str">
        <f t="shared" si="26"/>
        <v>0:</v>
      </c>
      <c r="AS52" s="256">
        <f t="shared" si="27"/>
        <v>0</v>
      </c>
      <c r="AT52" s="257">
        <f>IF(ISERROR(IF(VALUE(MID('Настройки ТИК'!$C$17,4,2))=VALUE(MID('Настройки ТИК'!$D$17,4,2)),IF(AY52="К",AS52,0),IF(MONTH($A52)&lt;VALUE(MID('Настройки ТИК'!$D$17,4,2)),IF(AY52="К",AS52,0),0))),0,IF(VALUE(MID('Настройки ТИК'!$C$17,4,2))=VALUE(MID('Настройки ТИК'!$D$17,4,2)),IF(AY52="К",AS52,0),IF(MONTH($A52)&lt;VALUE(MID('Настройки ТИК'!$D$17,4,2)),IF(AY52="К",AS52,0),0)))</f>
        <v>0</v>
      </c>
      <c r="AU52" s="257">
        <f>IF(ISERROR(IF(VALUE(MID('Настройки ТИК'!$C$17,4,2))=VALUE(MID('Настройки ТИК'!$D$17,4,2)),0,IF(MONTH($A52)&lt;VALUE(MID('Настройки ТИК'!$D$17,4,2)),0,IF(AY52="К",AS52,0)))),0,IF(VALUE(MID('Настройки ТИК'!$C$17,4,2))=VALUE(MID('Настройки ТИК'!$D$17,4,2)),0,IF(MONTH($A52)&lt;VALUE(MID('Настройки ТИК'!$D$17,4,2)),0,IF(AY52="К",AS52,0))))</f>
        <v>0</v>
      </c>
      <c r="AV52" s="257">
        <f t="shared" si="28"/>
        <v>0</v>
      </c>
      <c r="AW52" s="257">
        <f t="shared" si="29"/>
        <v>0</v>
      </c>
      <c r="AX52" s="280">
        <f t="shared" ca="1" si="30"/>
        <v>0</v>
      </c>
      <c r="AY52" s="651" t="str">
        <f t="shared" si="31"/>
        <v/>
      </c>
      <c r="AZ52" s="254" t="str">
        <f t="shared" si="32"/>
        <v/>
      </c>
      <c r="BA52" s="171"/>
      <c r="BB52" s="171"/>
      <c r="BC52" s="255" t="str">
        <f t="shared" si="33"/>
        <v>0:</v>
      </c>
      <c r="BD52" s="255" t="str">
        <f t="shared" si="34"/>
        <v>0:</v>
      </c>
      <c r="BE52" s="256">
        <f t="shared" si="35"/>
        <v>0</v>
      </c>
      <c r="BF52" s="257">
        <f>IF(ISERROR(IF(VALUE(MID('Настройки ТИК'!$C$17,4,2))=VALUE(MID('Настройки ТИК'!$D$17,4,2)),IF(BK52="К",BE52,0),IF(MONTH($A52)&lt;VALUE(MID('Настройки ТИК'!$D$17,4,2)),IF(BK52="К",BE52,0),0))),0,IF(VALUE(MID('Настройки ТИК'!$C$17,4,2))=VALUE(MID('Настройки ТИК'!$D$17,4,2)),IF(BK52="К",BE52,0),IF(MONTH($A52)&lt;VALUE(MID('Настройки ТИК'!$D$17,4,2)),IF(BK52="К",BE52,0),0)))</f>
        <v>0</v>
      </c>
      <c r="BG52" s="257">
        <f>IF(ISERROR(IF(VALUE(MID('Настройки ТИК'!$C$17,4,2))=VALUE(MID('Настройки ТИК'!$D$17,4,2)),0,IF(MONTH($A52)&lt;VALUE(MID('Настройки ТИК'!$D$17,4,2)),0,IF(BK52="К",BE52,0)))),0,IF(VALUE(MID('Настройки ТИК'!$C$17,4,2))=VALUE(MID('Настройки ТИК'!$D$17,4,2)),0,IF(MONTH($A52)&lt;VALUE(MID('Настройки ТИК'!$D$17,4,2)),0,IF(BK52="К",BE52,0))))</f>
        <v>0</v>
      </c>
      <c r="BH52" s="257">
        <f t="shared" si="36"/>
        <v>0</v>
      </c>
      <c r="BI52" s="257">
        <f t="shared" si="37"/>
        <v>0</v>
      </c>
      <c r="BJ52" s="280">
        <f t="shared" ca="1" si="38"/>
        <v>0</v>
      </c>
      <c r="BK52" s="651" t="str">
        <f t="shared" si="39"/>
        <v/>
      </c>
      <c r="BL52" s="254" t="str">
        <f t="shared" si="40"/>
        <v/>
      </c>
      <c r="BM52" s="171"/>
      <c r="BN52" s="171"/>
      <c r="BO52" s="255" t="str">
        <f t="shared" si="41"/>
        <v>0:</v>
      </c>
      <c r="BP52" s="255" t="str">
        <f t="shared" si="42"/>
        <v>0:</v>
      </c>
      <c r="BQ52" s="256">
        <f t="shared" si="43"/>
        <v>0</v>
      </c>
      <c r="BR52" s="257">
        <f>IF(ISERROR(IF(VALUE(MID('Настройки ТИК'!$C$17,4,2))=VALUE(MID('Настройки ТИК'!$D$17,4,2)),IF(BW52="К",BQ52,0),IF(MONTH($A52)&lt;VALUE(MID('Настройки ТИК'!$D$17,4,2)),IF(BW52="К",BQ52,0),0))),0,IF(VALUE(MID('Настройки ТИК'!$C$17,4,2))=VALUE(MID('Настройки ТИК'!$D$17,4,2)),IF(BW52="К",BQ52,0),IF(MONTH($A52)&lt;VALUE(MID('Настройки ТИК'!$D$17,4,2)),IF(BW52="К",BQ52,0),0)))</f>
        <v>0</v>
      </c>
      <c r="BS52" s="257">
        <f>IF(ISERROR(IF(VALUE(MID('Настройки ТИК'!$C$17,4,2))=VALUE(MID('Настройки ТИК'!$D$17,4,2)),0,IF(MONTH($A52)&lt;VALUE(MID('Настройки ТИК'!$D$17,4,2)),0,IF(BW52="К",BQ52,0)))),0,IF(VALUE(MID('Настройки ТИК'!$C$17,4,2))=VALUE(MID('Настройки ТИК'!$D$17,4,2)),0,IF(MONTH($A52)&lt;VALUE(MID('Настройки ТИК'!$D$17,4,2)),0,IF(BW52="К",BQ52,0))))</f>
        <v>0</v>
      </c>
      <c r="BT52" s="257">
        <f t="shared" si="44"/>
        <v>0</v>
      </c>
      <c r="BU52" s="257">
        <f t="shared" si="45"/>
        <v>0</v>
      </c>
      <c r="BV52" s="280">
        <f t="shared" ca="1" si="46"/>
        <v>0</v>
      </c>
      <c r="BW52" s="651" t="str">
        <f t="shared" si="47"/>
        <v/>
      </c>
      <c r="BX52" s="254" t="str">
        <f t="shared" si="48"/>
        <v/>
      </c>
      <c r="BY52" s="171"/>
      <c r="BZ52" s="171"/>
      <c r="CA52" s="255" t="str">
        <f t="shared" si="49"/>
        <v>0:</v>
      </c>
      <c r="CB52" s="255" t="str">
        <f t="shared" si="50"/>
        <v>0:</v>
      </c>
      <c r="CC52" s="256">
        <f t="shared" si="51"/>
        <v>0</v>
      </c>
      <c r="CD52" s="257">
        <f>IF(ISERROR(IF(VALUE(MID('Настройки ТИК'!$C$17,4,2))=VALUE(MID('Настройки ТИК'!$D$17,4,2)),IF(CI52="К",CC52,0),IF(MONTH($A52)&lt;VALUE(MID('Настройки ТИК'!$D$17,4,2)),IF(CI52="К",CC52,0),0))),0,IF(VALUE(MID('Настройки ТИК'!$C$17,4,2))=VALUE(MID('Настройки ТИК'!$D$17,4,2)),IF(CI52="К",CC52,0),IF(MONTH($A52)&lt;VALUE(MID('Настройки ТИК'!$D$17,4,2)),IF(CI52="К",CC52,0),0)))</f>
        <v>0</v>
      </c>
      <c r="CE52" s="257">
        <f>IF(ISERROR(IF(VALUE(MID('Настройки ТИК'!$C$17,4,2))=VALUE(MID('Настройки ТИК'!$D$17,4,2)),0,IF(MONTH($A52)&lt;VALUE(MID('Настройки ТИК'!$D$17,4,2)),0,IF(CI52="К",CC52,0)))),0,IF(VALUE(MID('Настройки ТИК'!$C$17,4,2))=VALUE(MID('Настройки ТИК'!$D$17,4,2)),0,IF(MONTH($A52)&lt;VALUE(MID('Настройки ТИК'!$D$17,4,2)),0,IF(CI52="К",CC52,0))))</f>
        <v>0</v>
      </c>
      <c r="CF52" s="257">
        <f t="shared" si="52"/>
        <v>0</v>
      </c>
      <c r="CG52" s="257">
        <f t="shared" si="53"/>
        <v>0</v>
      </c>
      <c r="CH52" s="280">
        <f t="shared" ca="1" si="54"/>
        <v>0</v>
      </c>
      <c r="CI52" s="651" t="str">
        <f t="shared" si="55"/>
        <v/>
      </c>
      <c r="CJ52" s="254" t="str">
        <f t="shared" si="56"/>
        <v/>
      </c>
      <c r="CK52" s="171"/>
      <c r="CL52" s="171"/>
      <c r="CM52" s="255" t="str">
        <f t="shared" si="57"/>
        <v>0:</v>
      </c>
      <c r="CN52" s="255" t="str">
        <f t="shared" si="58"/>
        <v>0:</v>
      </c>
      <c r="CO52" s="256">
        <f t="shared" si="59"/>
        <v>0</v>
      </c>
      <c r="CP52" s="257">
        <f>IF(ISERROR(IF(VALUE(MID('Настройки ТИК'!$C$17,4,2))=VALUE(MID('Настройки ТИК'!$D$17,4,2)),IF(CU52="К",CO52,0),IF(MONTH($A52)&lt;VALUE(MID('Настройки ТИК'!$D$17,4,2)),IF(CU52="К",CO52,0),0))),0,IF(VALUE(MID('Настройки ТИК'!$C$17,4,2))=VALUE(MID('Настройки ТИК'!$D$17,4,2)),IF(CU52="К",CO52,0),IF(MONTH($A52)&lt;VALUE(MID('Настройки ТИК'!$D$17,4,2)),IF(CU52="К",CO52,0),0)))</f>
        <v>0</v>
      </c>
      <c r="CQ52" s="257">
        <f>IF(ISERROR(IF(VALUE(MID('Настройки ТИК'!$C$17,4,2))=VALUE(MID('Настройки ТИК'!$D$17,4,2)),0,IF(MONTH($A52)&lt;VALUE(MID('Настройки ТИК'!$D$17,4,2)),0,IF(CU52="К",CO52,0)))),0,IF(VALUE(MID('Настройки ТИК'!$C$17,4,2))=VALUE(MID('Настройки ТИК'!$D$17,4,2)),0,IF(MONTH($A52)&lt;VALUE(MID('Настройки ТИК'!$D$17,4,2)),0,IF(CU52="К",CO52,0))))</f>
        <v>0</v>
      </c>
      <c r="CR52" s="257">
        <f t="shared" si="60"/>
        <v>0</v>
      </c>
      <c r="CS52" s="257">
        <f t="shared" si="61"/>
        <v>0</v>
      </c>
      <c r="CT52" s="280">
        <f t="shared" ca="1" si="62"/>
        <v>0</v>
      </c>
      <c r="CU52" s="651" t="str">
        <f t="shared" si="63"/>
        <v/>
      </c>
      <c r="CV52" s="254" t="str">
        <f t="shared" si="64"/>
        <v/>
      </c>
      <c r="CW52" s="171"/>
      <c r="CX52" s="171"/>
      <c r="CY52" s="255" t="str">
        <f t="shared" si="65"/>
        <v>0:</v>
      </c>
      <c r="CZ52" s="255" t="str">
        <f t="shared" si="66"/>
        <v>0:</v>
      </c>
      <c r="DA52" s="256">
        <f t="shared" si="67"/>
        <v>0</v>
      </c>
      <c r="DB52" s="257">
        <f>IF(ISERROR(IF(VALUE(MID('Настройки ТИК'!$C$17,4,2))=VALUE(MID('Настройки ТИК'!$D$17,4,2)),IF(DG52="К",DA52,0),IF(MONTH($A52)&lt;VALUE(MID('Настройки ТИК'!$D$17,4,2)),IF(DG52="К",DA52,0),0))),0,IF(VALUE(MID('Настройки ТИК'!$C$17,4,2))=VALUE(MID('Настройки ТИК'!$D$17,4,2)),IF(DG52="К",DA52,0),IF(MONTH($A52)&lt;VALUE(MID('Настройки ТИК'!$D$17,4,2)),IF(DG52="К",DA52,0),0)))</f>
        <v>0</v>
      </c>
      <c r="DC52" s="257">
        <f>IF(ISERROR(IF(VALUE(MID('Настройки ТИК'!$C$17,4,2))=VALUE(MID('Настройки ТИК'!$D$17,4,2)),0,IF(MONTH($A52)&lt;VALUE(MID('Настройки ТИК'!$D$17,4,2)),0,IF(DG52="К",DA52,0)))),0,IF(VALUE(MID('Настройки ТИК'!$C$17,4,2))=VALUE(MID('Настройки ТИК'!$D$17,4,2)),0,IF(MONTH($A52)&lt;VALUE(MID('Настройки ТИК'!$D$17,4,2)),0,IF(DG52="К",DA52,0))))</f>
        <v>0</v>
      </c>
      <c r="DD52" s="257">
        <f t="shared" si="68"/>
        <v>0</v>
      </c>
      <c r="DE52" s="257">
        <f t="shared" si="69"/>
        <v>0</v>
      </c>
      <c r="DF52" s="280">
        <f t="shared" ca="1" si="70"/>
        <v>0</v>
      </c>
      <c r="DG52" s="651" t="str">
        <f t="shared" si="71"/>
        <v/>
      </c>
      <c r="DH52" s="254" t="str">
        <f t="shared" si="72"/>
        <v/>
      </c>
      <c r="DI52" s="171"/>
      <c r="DJ52" s="171"/>
      <c r="DK52" s="255" t="str">
        <f t="shared" si="73"/>
        <v>0:</v>
      </c>
      <c r="DL52" s="255" t="str">
        <f t="shared" si="74"/>
        <v>0:</v>
      </c>
      <c r="DM52" s="256">
        <f t="shared" si="75"/>
        <v>0</v>
      </c>
      <c r="DN52" s="257">
        <f>IF(ISERROR(IF(VALUE(MID('Настройки ТИК'!$C$17,4,2))=VALUE(MID('Настройки ТИК'!$D$17,4,2)),IF(DS52="К",DM52,0),IF(MONTH($A52)&lt;VALUE(MID('Настройки ТИК'!$D$17,4,2)),IF(DS52="К",DM52,0),0))),0,IF(VALUE(MID('Настройки ТИК'!$C$17,4,2))=VALUE(MID('Настройки ТИК'!$D$17,4,2)),IF(DS52="К",DM52,0),IF(MONTH($A52)&lt;VALUE(MID('Настройки ТИК'!$D$17,4,2)),IF(DS52="К",DM52,0),0)))</f>
        <v>0</v>
      </c>
      <c r="DO52" s="257">
        <f>IF(ISERROR(IF(VALUE(MID('Настройки ТИК'!$C$17,4,2))=VALUE(MID('Настройки ТИК'!$D$17,4,2)),0,IF(MONTH($A52)&lt;VALUE(MID('Настройки ТИК'!$D$17,4,2)),0,IF(DS52="К",DM52,0)))),0,IF(VALUE(MID('Настройки ТИК'!$C$17,4,2))=VALUE(MID('Настройки ТИК'!$D$17,4,2)),0,IF(MONTH($A52)&lt;VALUE(MID('Настройки ТИК'!$D$17,4,2)),0,IF(DS52="К",DM52,0))))</f>
        <v>0</v>
      </c>
      <c r="DP52" s="257">
        <f t="shared" si="76"/>
        <v>0</v>
      </c>
      <c r="DQ52" s="257">
        <f t="shared" si="77"/>
        <v>0</v>
      </c>
      <c r="DR52" s="280">
        <f t="shared" ca="1" si="78"/>
        <v>0</v>
      </c>
      <c r="DS52" s="651" t="str">
        <f t="shared" si="79"/>
        <v/>
      </c>
      <c r="DT52" s="254" t="str">
        <f t="shared" si="80"/>
        <v/>
      </c>
      <c r="DU52" s="171"/>
      <c r="DV52" s="171"/>
      <c r="DW52" s="255" t="str">
        <f t="shared" si="81"/>
        <v>0:</v>
      </c>
      <c r="DX52" s="255" t="str">
        <f t="shared" si="82"/>
        <v>0:</v>
      </c>
      <c r="DY52" s="256">
        <f t="shared" si="83"/>
        <v>0</v>
      </c>
      <c r="DZ52" s="257">
        <f>IF(ISERROR(IF(VALUE(MID('Настройки ТИК'!$C$17,4,2))=VALUE(MID('Настройки ТИК'!$D$17,4,2)),IF(EE52="К",DY52,0),IF(MONTH($A52)&lt;VALUE(MID('Настройки ТИК'!$D$17,4,2)),IF(EE52="К",DY52,0),0))),0,IF(VALUE(MID('Настройки ТИК'!$C$17,4,2))=VALUE(MID('Настройки ТИК'!$D$17,4,2)),IF(EE52="К",DY52,0),IF(MONTH($A52)&lt;VALUE(MID('Настройки ТИК'!$D$17,4,2)),IF(EE52="К",DY52,0),0)))</f>
        <v>0</v>
      </c>
      <c r="EA52" s="257">
        <f>IF(ISERROR(IF(VALUE(MID('Настройки ТИК'!$C$17,4,2))=VALUE(MID('Настройки ТИК'!$D$17,4,2)),0,IF(MONTH($A52)&lt;VALUE(MID('Настройки ТИК'!$D$17,4,2)),0,IF(EE52="К",DY52,0)))),0,IF(VALUE(MID('Настройки ТИК'!$C$17,4,2))=VALUE(MID('Настройки ТИК'!$D$17,4,2)),0,IF(MONTH($A52)&lt;VALUE(MID('Настройки ТИК'!$D$17,4,2)),0,IF(EE52="К",DY52,0))))</f>
        <v>0</v>
      </c>
      <c r="EB52" s="257">
        <f t="shared" si="84"/>
        <v>0</v>
      </c>
      <c r="EC52" s="257">
        <f t="shared" si="85"/>
        <v>0</v>
      </c>
      <c r="ED52" s="280">
        <f t="shared" ca="1" si="86"/>
        <v>0</v>
      </c>
      <c r="EE52" s="651" t="str">
        <f t="shared" si="87"/>
        <v/>
      </c>
      <c r="EF52" s="254" t="str">
        <f t="shared" si="88"/>
        <v/>
      </c>
      <c r="EG52" s="171"/>
      <c r="EH52" s="171"/>
      <c r="EI52" s="255" t="str">
        <f t="shared" si="89"/>
        <v>0:</v>
      </c>
      <c r="EJ52" s="255" t="str">
        <f t="shared" si="90"/>
        <v>0:</v>
      </c>
      <c r="EK52" s="256">
        <f t="shared" si="91"/>
        <v>0</v>
      </c>
      <c r="EL52" s="257">
        <f>IF(ISERROR(IF(VALUE(MID('Настройки ТИК'!$C$17,4,2))=VALUE(MID('Настройки ТИК'!$D$17,4,2)),IF(EQ52="К",EK52,0),IF(MONTH($A52)&lt;VALUE(MID('Настройки ТИК'!$D$17,4,2)),IF(EQ52="К",EK52,0),0))),0,IF(VALUE(MID('Настройки ТИК'!$C$17,4,2))=VALUE(MID('Настройки ТИК'!$D$17,4,2)),IF(EQ52="К",EK52,0),IF(MONTH($A52)&lt;VALUE(MID('Настройки ТИК'!$D$17,4,2)),IF(EQ52="К",EK52,0),0)))</f>
        <v>0</v>
      </c>
      <c r="EM52" s="257">
        <f>IF(ISERROR(IF(VALUE(MID('Настройки ТИК'!$C$17,4,2))=VALUE(MID('Настройки ТИК'!$D$17,4,2)),0,IF(MONTH($A52)&lt;VALUE(MID('Настройки ТИК'!$D$17,4,2)),0,IF(EQ52="К",EK52,0)))),0,IF(VALUE(MID('Настройки ТИК'!$C$17,4,2))=VALUE(MID('Настройки ТИК'!$D$17,4,2)),0,IF(MONTH($A52)&lt;VALUE(MID('Настройки ТИК'!$D$17,4,2)),0,IF(EQ52="К",EK52,0))))</f>
        <v>0</v>
      </c>
      <c r="EN52" s="257">
        <f t="shared" si="92"/>
        <v>0</v>
      </c>
      <c r="EO52" s="257">
        <f t="shared" si="93"/>
        <v>0</v>
      </c>
      <c r="EP52" s="280">
        <f t="shared" ca="1" si="94"/>
        <v>0</v>
      </c>
      <c r="EQ52" s="651" t="str">
        <f t="shared" si="95"/>
        <v/>
      </c>
      <c r="ER52" s="254" t="str">
        <f t="shared" si="96"/>
        <v/>
      </c>
      <c r="ES52" s="171"/>
      <c r="ET52" s="171"/>
      <c r="EU52" s="255" t="str">
        <f t="shared" si="97"/>
        <v>0:</v>
      </c>
      <c r="EV52" s="255" t="str">
        <f t="shared" si="98"/>
        <v>0:</v>
      </c>
      <c r="EW52" s="256">
        <f t="shared" si="99"/>
        <v>0</v>
      </c>
      <c r="EX52" s="257">
        <f>IF(ISERROR(IF(VALUE(MID('Настройки ТИК'!$C$17,4,2))=VALUE(MID('Настройки ТИК'!$D$17,4,2)),IF(FC52="К",EW52,0),IF(MONTH($A52)&lt;VALUE(MID('Настройки ТИК'!$D$17,4,2)),IF(FC52="К",EW52,0),0))),0,IF(VALUE(MID('Настройки ТИК'!$C$17,4,2))=VALUE(MID('Настройки ТИК'!$D$17,4,2)),IF(FC52="К",EW52,0),IF(MONTH($A52)&lt;VALUE(MID('Настройки ТИК'!$D$17,4,2)),IF(FC52="К",EW52,0),0)))</f>
        <v>0</v>
      </c>
      <c r="EY52" s="257">
        <f>IF(ISERROR(IF(VALUE(MID('Настройки ТИК'!$C$17,4,2))=VALUE(MID('Настройки ТИК'!$D$17,4,2)),0,IF(MONTH($A52)&lt;VALUE(MID('Настройки ТИК'!$D$17,4,2)),0,IF(FC52="К",EW52,0)))),0,IF(VALUE(MID('Настройки ТИК'!$C$17,4,2))=VALUE(MID('Настройки ТИК'!$D$17,4,2)),0,IF(MONTH($A52)&lt;VALUE(MID('Настройки ТИК'!$D$17,4,2)),0,IF(FC52="К",EW52,0))))</f>
        <v>0</v>
      </c>
      <c r="EZ52" s="257">
        <f t="shared" si="100"/>
        <v>0</v>
      </c>
      <c r="FA52" s="257">
        <f t="shared" si="101"/>
        <v>0</v>
      </c>
      <c r="FB52" s="280">
        <f t="shared" ca="1" si="102"/>
        <v>0</v>
      </c>
      <c r="FC52" s="651" t="str">
        <f t="shared" si="103"/>
        <v/>
      </c>
      <c r="FD52" s="254" t="str">
        <f t="shared" si="104"/>
        <v/>
      </c>
      <c r="FE52" s="171"/>
      <c r="FF52" s="171"/>
      <c r="FG52" s="255" t="str">
        <f t="shared" si="105"/>
        <v>0:</v>
      </c>
      <c r="FH52" s="255" t="str">
        <f t="shared" si="106"/>
        <v>0:</v>
      </c>
      <c r="FI52" s="256">
        <f t="shared" si="107"/>
        <v>0</v>
      </c>
      <c r="FJ52" s="257">
        <f>IF(ISERROR(IF(VALUE(MID('Настройки ТИК'!$C$17,4,2))=VALUE(MID('Настройки ТИК'!$D$17,4,2)),IF(FO52="К",FI52,0),IF(MONTH($A52)&lt;VALUE(MID('Настройки ТИК'!$D$17,4,2)),IF(FO52="К",FI52,0),0))),0,IF(VALUE(MID('Настройки ТИК'!$C$17,4,2))=VALUE(MID('Настройки ТИК'!$D$17,4,2)),IF(FO52="К",FI52,0),IF(MONTH($A52)&lt;VALUE(MID('Настройки ТИК'!$D$17,4,2)),IF(FO52="К",FI52,0),0)))</f>
        <v>0</v>
      </c>
      <c r="FK52" s="257">
        <f>IF(ISERROR(IF(VALUE(MID('Настройки ТИК'!$C$17,4,2))=VALUE(MID('Настройки ТИК'!$D$17,4,2)),0,IF(MONTH($A52)&lt;VALUE(MID('Настройки ТИК'!$D$17,4,2)),0,IF(FO52="К",FI52,0)))),0,IF(VALUE(MID('Настройки ТИК'!$C$17,4,2))=VALUE(MID('Настройки ТИК'!$D$17,4,2)),0,IF(MONTH($A52)&lt;VALUE(MID('Настройки ТИК'!$D$17,4,2)),0,IF(FO52="К",FI52,0))))</f>
        <v>0</v>
      </c>
      <c r="FL52" s="257">
        <f t="shared" si="108"/>
        <v>0</v>
      </c>
      <c r="FM52" s="257">
        <f t="shared" si="109"/>
        <v>0</v>
      </c>
      <c r="FN52" s="280">
        <f t="shared" ca="1" si="110"/>
        <v>0</v>
      </c>
      <c r="FO52" s="651" t="str">
        <f t="shared" si="111"/>
        <v/>
      </c>
      <c r="FP52" s="254" t="str">
        <f t="shared" si="112"/>
        <v/>
      </c>
      <c r="FQ52" s="171"/>
      <c r="FR52" s="171"/>
      <c r="FS52" s="255" t="str">
        <f t="shared" si="113"/>
        <v>0:</v>
      </c>
      <c r="FT52" s="255" t="str">
        <f t="shared" si="114"/>
        <v>0:</v>
      </c>
      <c r="FU52" s="256">
        <f t="shared" si="115"/>
        <v>0</v>
      </c>
      <c r="FV52" s="257">
        <f>IF(ISERROR(IF(VALUE(MID('Настройки ТИК'!$C$17,4,2))=VALUE(MID('Настройки ТИК'!$D$17,4,2)),IF(GA52="К",FU52,0),IF(MONTH($A52)&lt;VALUE(MID('Настройки ТИК'!$D$17,4,2)),IF(GA52="К",FU52,0),0))),0,IF(VALUE(MID('Настройки ТИК'!$C$17,4,2))=VALUE(MID('Настройки ТИК'!$D$17,4,2)),IF(GA52="К",FU52,0),IF(MONTH($A52)&lt;VALUE(MID('Настройки ТИК'!$D$17,4,2)),IF(GA52="К",FU52,0),0)))</f>
        <v>0</v>
      </c>
      <c r="FW52" s="257">
        <f>IF(ISERROR(IF(VALUE(MID('Настройки ТИК'!$C$17,4,2))=VALUE(MID('Настройки ТИК'!$D$17,4,2)),0,IF(MONTH($A52)&lt;VALUE(MID('Настройки ТИК'!$D$17,4,2)),0,IF(GA52="К",FU52,0)))),0,IF(VALUE(MID('Настройки ТИК'!$C$17,4,2))=VALUE(MID('Настройки ТИК'!$D$17,4,2)),0,IF(MONTH($A52)&lt;VALUE(MID('Настройки ТИК'!$D$17,4,2)),0,IF(GA52="К",FU52,0))))</f>
        <v>0</v>
      </c>
      <c r="FX52" s="257">
        <f t="shared" si="116"/>
        <v>0</v>
      </c>
      <c r="FY52" s="257">
        <f t="shared" si="117"/>
        <v>0</v>
      </c>
      <c r="FZ52" s="280">
        <f t="shared" ca="1" si="118"/>
        <v>0</v>
      </c>
      <c r="GA52" s="651" t="str">
        <f t="shared" si="119"/>
        <v/>
      </c>
      <c r="GB52" s="254" t="str">
        <f t="shared" si="120"/>
        <v/>
      </c>
      <c r="GC52" s="171"/>
      <c r="GD52" s="171"/>
      <c r="GE52" s="255" t="str">
        <f t="shared" si="121"/>
        <v>0:</v>
      </c>
      <c r="GF52" s="255" t="str">
        <f t="shared" si="122"/>
        <v>0:</v>
      </c>
      <c r="GG52" s="256">
        <f t="shared" si="123"/>
        <v>0</v>
      </c>
      <c r="GH52" s="257">
        <f>IF(ISERROR(IF(VALUE(MID('Настройки ТИК'!$C$17,4,2))=VALUE(MID('Настройки ТИК'!$D$17,4,2)),IF(GM52="К",GG52,0),IF(MONTH($A52)&lt;VALUE(MID('Настройки ТИК'!$D$17,4,2)),IF(GM52="К",GG52,0),0))),0,IF(VALUE(MID('Настройки ТИК'!$C$17,4,2))=VALUE(MID('Настройки ТИК'!$D$17,4,2)),IF(GM52="К",GG52,0),IF(MONTH($A52)&lt;VALUE(MID('Настройки ТИК'!$D$17,4,2)),IF(GM52="К",GG52,0),0)))</f>
        <v>0</v>
      </c>
      <c r="GI52" s="257">
        <f>IF(ISERROR(IF(VALUE(MID('Настройки ТИК'!$C$17,4,2))=VALUE(MID('Настройки ТИК'!$D$17,4,2)),0,IF(MONTH($A52)&lt;VALUE(MID('Настройки ТИК'!$D$17,4,2)),0,IF(GM52="К",GG52,0)))),0,IF(VALUE(MID('Настройки ТИК'!$C$17,4,2))=VALUE(MID('Настройки ТИК'!$D$17,4,2)),0,IF(MONTH($A52)&lt;VALUE(MID('Настройки ТИК'!$D$17,4,2)),0,IF(GM52="К",GG52,0))))</f>
        <v>0</v>
      </c>
      <c r="GJ52" s="257">
        <f t="shared" si="124"/>
        <v>0</v>
      </c>
      <c r="GK52" s="257">
        <f t="shared" si="125"/>
        <v>0</v>
      </c>
      <c r="GL52" s="280">
        <f t="shared" ca="1" si="126"/>
        <v>0</v>
      </c>
      <c r="GM52" s="651" t="str">
        <f t="shared" si="127"/>
        <v/>
      </c>
      <c r="GN52" s="254" t="str">
        <f t="shared" si="128"/>
        <v/>
      </c>
      <c r="GO52" s="171"/>
      <c r="GP52" s="171"/>
      <c r="GQ52" s="255" t="str">
        <f t="shared" si="129"/>
        <v>0:</v>
      </c>
      <c r="GR52" s="255" t="str">
        <f t="shared" si="130"/>
        <v>0:</v>
      </c>
      <c r="GS52" s="256">
        <f t="shared" si="131"/>
        <v>0</v>
      </c>
      <c r="GT52" s="257">
        <f>IF(ISERROR(IF(VALUE(MID('Настройки ТИК'!$C$17,4,2))=VALUE(MID('Настройки ТИК'!$D$17,4,2)),IF(GY52="К",GS52,0),IF(MONTH($A52)&lt;VALUE(MID('Настройки ТИК'!$D$17,4,2)),IF(GY52="К",GS52,0),0))),0,IF(VALUE(MID('Настройки ТИК'!$C$17,4,2))=VALUE(MID('Настройки ТИК'!$D$17,4,2)),IF(GY52="К",GS52,0),IF(MONTH($A52)&lt;VALUE(MID('Настройки ТИК'!$D$17,4,2)),IF(GY52="К",GS52,0),0)))</f>
        <v>0</v>
      </c>
      <c r="GU52" s="257">
        <f>IF(ISERROR(IF(VALUE(MID('Настройки ТИК'!$C$17,4,2))=VALUE(MID('Настройки ТИК'!$D$17,4,2)),0,IF(MONTH($A52)&lt;VALUE(MID('Настройки ТИК'!$D$17,4,2)),0,IF(GY52="К",GS52,0)))),0,IF(VALUE(MID('Настройки ТИК'!$C$17,4,2))=VALUE(MID('Настройки ТИК'!$D$17,4,2)),0,IF(MONTH($A52)&lt;VALUE(MID('Настройки ТИК'!$D$17,4,2)),0,IF(GY52="К",GS52,0))))</f>
        <v>0</v>
      </c>
      <c r="GV52" s="257">
        <f t="shared" si="132"/>
        <v>0</v>
      </c>
      <c r="GW52" s="257">
        <f t="shared" si="133"/>
        <v>0</v>
      </c>
      <c r="GX52" s="280">
        <f t="shared" ca="1" si="134"/>
        <v>0</v>
      </c>
      <c r="GY52" s="651" t="str">
        <f t="shared" si="135"/>
        <v/>
      </c>
      <c r="GZ52" s="254" t="str">
        <f t="shared" si="136"/>
        <v/>
      </c>
      <c r="HA52" s="171"/>
      <c r="HB52" s="171"/>
      <c r="HC52" s="255" t="str">
        <f t="shared" si="137"/>
        <v>0:</v>
      </c>
      <c r="HD52" s="255" t="str">
        <f t="shared" si="138"/>
        <v>0:</v>
      </c>
      <c r="HE52" s="256">
        <f t="shared" si="139"/>
        <v>0</v>
      </c>
      <c r="HF52" s="257">
        <f>IF(ISERROR(IF(VALUE(MID('Настройки ТИК'!$C$17,4,2))=VALUE(MID('Настройки ТИК'!$D$17,4,2)),IF(HK52="К",HE52,0),IF(MONTH($A52)&lt;VALUE(MID('Настройки ТИК'!$D$17,4,2)),IF(HK52="К",HE52,0),0))),0,IF(VALUE(MID('Настройки ТИК'!$C$17,4,2))=VALUE(MID('Настройки ТИК'!$D$17,4,2)),IF(HK52="К",HE52,0),IF(MONTH($A52)&lt;VALUE(MID('Настройки ТИК'!$D$17,4,2)),IF(HK52="К",HE52,0),0)))</f>
        <v>0</v>
      </c>
      <c r="HG52" s="257">
        <f>IF(ISERROR(IF(VALUE(MID('Настройки ТИК'!$C$17,4,2))=VALUE(MID('Настройки ТИК'!$D$17,4,2)),0,IF(MONTH($A52)&lt;VALUE(MID('Настройки ТИК'!$D$17,4,2)),0,IF(HK52="К",HE52,0)))),0,IF(VALUE(MID('Настройки ТИК'!$C$17,4,2))=VALUE(MID('Настройки ТИК'!$D$17,4,2)),0,IF(MONTH($A52)&lt;VALUE(MID('Настройки ТИК'!$D$17,4,2)),0,IF(HK52="К",HE52,0))))</f>
        <v>0</v>
      </c>
      <c r="HH52" s="257">
        <f t="shared" si="140"/>
        <v>0</v>
      </c>
      <c r="HI52" s="257">
        <f t="shared" si="141"/>
        <v>0</v>
      </c>
      <c r="HJ52" s="280">
        <f t="shared" ca="1" si="142"/>
        <v>0</v>
      </c>
      <c r="HK52" s="651" t="str">
        <f t="shared" si="143"/>
        <v/>
      </c>
      <c r="HO52" s="377" t="str">
        <f>'Настройки ТИК'!$C$55</f>
        <v>116_2605_426</v>
      </c>
    </row>
    <row r="53" spans="1:223" x14ac:dyDescent="0.25">
      <c r="A53" s="777" t="e">
        <f>DATE(RIGHT(date_of_choice, 4), MID(date_of_choice, FIND(".", date_of_choice) + 1, 2),LEFT(date_of_choice, 2))-8</f>
        <v>#VALUE!</v>
      </c>
      <c r="B53" s="389"/>
      <c r="C53" s="462">
        <v>25</v>
      </c>
      <c r="D53" s="254">
        <f t="shared" si="0"/>
        <v>134</v>
      </c>
      <c r="E53" s="171"/>
      <c r="F53" s="171"/>
      <c r="G53" s="255" t="str">
        <f t="shared" si="1"/>
        <v>0:</v>
      </c>
      <c r="H53" s="255" t="str">
        <f t="shared" si="2"/>
        <v>0:</v>
      </c>
      <c r="I53" s="256">
        <f t="shared" si="3"/>
        <v>0</v>
      </c>
      <c r="J53" s="257">
        <f>IF(ISERROR(IF(VALUE(MID('Настройки ТИК'!$C$17,4,2))=VALUE(MID('Настройки ТИК'!$D$17,4,2)),IF(O53="К",I53,0),IF(MONTH($A53)&lt;VALUE(MID('Настройки ТИК'!$D$17,4,2)),IF(O53="К",I53,0),0))),0,IF(VALUE(MID('Настройки ТИК'!$C$17,4,2))=VALUE(MID('Настройки ТИК'!$D$17,4,2)),IF(O53="К",I53,0),IF(MONTH($A53)&lt;VALUE(MID('Настройки ТИК'!$D$17,4,2)),IF(O53="К",I53,0),0)))</f>
        <v>0</v>
      </c>
      <c r="K53" s="257">
        <f>IF(ISERROR(IF(VALUE(MID('Настройки ТИК'!$C$17,4,2))=VALUE(MID('Настройки ТИК'!$D$17,4,2)),0,IF(MONTH($A53)&lt;VALUE(MID('Настройки ТИК'!$D$17,4,2)),0,IF(O53="К",I53,0)))),0,IF(VALUE(MID('Настройки ТИК'!$C$17,4,2))=VALUE(MID('Настройки ТИК'!$D$17,4,2)),0,IF(MONTH($A53)&lt;VALUE(MID('Настройки ТИК'!$D$17,4,2)),0,IF(O53="К",I53,0))))</f>
        <v>0</v>
      </c>
      <c r="L53" s="257">
        <f t="shared" si="4"/>
        <v>0</v>
      </c>
      <c r="M53" s="257">
        <f t="shared" si="5"/>
        <v>0</v>
      </c>
      <c r="N53" s="280">
        <f t="shared" ca="1" si="6"/>
        <v>0</v>
      </c>
      <c r="O53" s="651" t="str">
        <f t="shared" si="7"/>
        <v/>
      </c>
      <c r="P53" s="254">
        <f t="shared" si="8"/>
        <v>135</v>
      </c>
      <c r="Q53" s="171"/>
      <c r="R53" s="171"/>
      <c r="S53" s="255" t="str">
        <f t="shared" si="9"/>
        <v>0:</v>
      </c>
      <c r="T53" s="255" t="str">
        <f t="shared" si="10"/>
        <v>0:</v>
      </c>
      <c r="U53" s="256">
        <f t="shared" si="11"/>
        <v>0</v>
      </c>
      <c r="V53" s="257">
        <f>IF(ISERROR(IF(VALUE(MID('Настройки ТИК'!$C$17,4,2))=VALUE(MID('Настройки ТИК'!$D$17,4,2)),IF(AA53="К",U53,0),IF(MONTH($A53)&lt;VALUE(MID('Настройки ТИК'!$D$17,4,2)),IF(AA53="К",U53,0),0))),0,IF(VALUE(MID('Настройки ТИК'!$C$17,4,2))=VALUE(MID('Настройки ТИК'!$D$17,4,2)),IF(AA53="К",U53,0),IF(MONTH($A53)&lt;VALUE(MID('Настройки ТИК'!$D$17,4,2)),IF(AA53="К",U53,0),0)))</f>
        <v>0</v>
      </c>
      <c r="W53" s="257">
        <f>IF(ISERROR(IF(VALUE(MID('Настройки ТИК'!$C$17,4,2))=VALUE(MID('Настройки ТИК'!$D$17,4,2)),0,IF(MONTH($A53)&lt;VALUE(MID('Настройки ТИК'!$D$17,4,2)),0,IF(AA53="К",U53,0)))),0,IF(VALUE(MID('Настройки ТИК'!$C$17,4,2))=VALUE(MID('Настройки ТИК'!$D$17,4,2)),0,IF(MONTH($A53)&lt;VALUE(MID('Настройки ТИК'!$D$17,4,2)),0,IF(AA53="К",U53,0))))</f>
        <v>0</v>
      </c>
      <c r="X53" s="257">
        <f t="shared" si="12"/>
        <v>0</v>
      </c>
      <c r="Y53" s="257">
        <f t="shared" si="13"/>
        <v>0</v>
      </c>
      <c r="Z53" s="280">
        <f t="shared" ca="1" si="14"/>
        <v>0</v>
      </c>
      <c r="AA53" s="651" t="str">
        <f t="shared" si="15"/>
        <v/>
      </c>
      <c r="AB53" s="254">
        <f t="shared" si="16"/>
        <v>136</v>
      </c>
      <c r="AC53" s="171"/>
      <c r="AD53" s="171"/>
      <c r="AE53" s="255" t="str">
        <f t="shared" si="17"/>
        <v>0:</v>
      </c>
      <c r="AF53" s="255" t="str">
        <f t="shared" si="18"/>
        <v>0:</v>
      </c>
      <c r="AG53" s="256">
        <f t="shared" si="19"/>
        <v>0</v>
      </c>
      <c r="AH53" s="257">
        <f>IF(ISERROR(IF(VALUE(MID('Настройки ТИК'!$C$17,4,2))=VALUE(MID('Настройки ТИК'!$D$17,4,2)),IF(AM53="К",AG53,0),IF(MONTH($A53)&lt;VALUE(MID('Настройки ТИК'!$D$17,4,2)),IF(AM53="К",AG53,0),0))),0,IF(VALUE(MID('Настройки ТИК'!$C$17,4,2))=VALUE(MID('Настройки ТИК'!$D$17,4,2)),IF(AM53="К",AG53,0),IF(MONTH($A53)&lt;VALUE(MID('Настройки ТИК'!$D$17,4,2)),IF(AM53="К",AG53,0),0)))</f>
        <v>0</v>
      </c>
      <c r="AI53" s="257">
        <f>IF(ISERROR(IF(VALUE(MID('Настройки ТИК'!$C$17,4,2))=VALUE(MID('Настройки ТИК'!$D$17,4,2)),0,IF(MONTH($A53)&lt;VALUE(MID('Настройки ТИК'!$D$17,4,2)),0,IF(AM53="К",AG53,0)))),0,IF(VALUE(MID('Настройки ТИК'!$C$17,4,2))=VALUE(MID('Настройки ТИК'!$D$17,4,2)),0,IF(MONTH($A53)&lt;VALUE(MID('Настройки ТИК'!$D$17,4,2)),0,IF(AM53="К",AG53,0))))</f>
        <v>0</v>
      </c>
      <c r="AJ53" s="257">
        <f t="shared" si="20"/>
        <v>0</v>
      </c>
      <c r="AK53" s="257">
        <f t="shared" si="21"/>
        <v>0</v>
      </c>
      <c r="AL53" s="280">
        <f t="shared" ca="1" si="22"/>
        <v>0</v>
      </c>
      <c r="AM53" s="651" t="str">
        <f t="shared" si="23"/>
        <v/>
      </c>
      <c r="AN53" s="254" t="str">
        <f t="shared" si="24"/>
        <v/>
      </c>
      <c r="AO53" s="171"/>
      <c r="AP53" s="171"/>
      <c r="AQ53" s="255" t="str">
        <f t="shared" si="25"/>
        <v>0:</v>
      </c>
      <c r="AR53" s="255" t="str">
        <f t="shared" si="26"/>
        <v>0:</v>
      </c>
      <c r="AS53" s="256">
        <f t="shared" si="27"/>
        <v>0</v>
      </c>
      <c r="AT53" s="257">
        <f>IF(ISERROR(IF(VALUE(MID('Настройки ТИК'!$C$17,4,2))=VALUE(MID('Настройки ТИК'!$D$17,4,2)),IF(AY53="К",AS53,0),IF(MONTH($A53)&lt;VALUE(MID('Настройки ТИК'!$D$17,4,2)),IF(AY53="К",AS53,0),0))),0,IF(VALUE(MID('Настройки ТИК'!$C$17,4,2))=VALUE(MID('Настройки ТИК'!$D$17,4,2)),IF(AY53="К",AS53,0),IF(MONTH($A53)&lt;VALUE(MID('Настройки ТИК'!$D$17,4,2)),IF(AY53="К",AS53,0),0)))</f>
        <v>0</v>
      </c>
      <c r="AU53" s="257">
        <f>IF(ISERROR(IF(VALUE(MID('Настройки ТИК'!$C$17,4,2))=VALUE(MID('Настройки ТИК'!$D$17,4,2)),0,IF(MONTH($A53)&lt;VALUE(MID('Настройки ТИК'!$D$17,4,2)),0,IF(AY53="К",AS53,0)))),0,IF(VALUE(MID('Настройки ТИК'!$C$17,4,2))=VALUE(MID('Настройки ТИК'!$D$17,4,2)),0,IF(MONTH($A53)&lt;VALUE(MID('Настройки ТИК'!$D$17,4,2)),0,IF(AY53="К",AS53,0))))</f>
        <v>0</v>
      </c>
      <c r="AV53" s="257">
        <f t="shared" si="28"/>
        <v>0</v>
      </c>
      <c r="AW53" s="257">
        <f t="shared" si="29"/>
        <v>0</v>
      </c>
      <c r="AX53" s="280">
        <f t="shared" ca="1" si="30"/>
        <v>0</v>
      </c>
      <c r="AY53" s="651" t="str">
        <f t="shared" si="31"/>
        <v/>
      </c>
      <c r="AZ53" s="254" t="str">
        <f t="shared" si="32"/>
        <v/>
      </c>
      <c r="BA53" s="171"/>
      <c r="BB53" s="171"/>
      <c r="BC53" s="255" t="str">
        <f t="shared" si="33"/>
        <v>0:</v>
      </c>
      <c r="BD53" s="255" t="str">
        <f t="shared" si="34"/>
        <v>0:</v>
      </c>
      <c r="BE53" s="256">
        <f t="shared" si="35"/>
        <v>0</v>
      </c>
      <c r="BF53" s="257">
        <f>IF(ISERROR(IF(VALUE(MID('Настройки ТИК'!$C$17,4,2))=VALUE(MID('Настройки ТИК'!$D$17,4,2)),IF(BK53="К",BE53,0),IF(MONTH($A53)&lt;VALUE(MID('Настройки ТИК'!$D$17,4,2)),IF(BK53="К",BE53,0),0))),0,IF(VALUE(MID('Настройки ТИК'!$C$17,4,2))=VALUE(MID('Настройки ТИК'!$D$17,4,2)),IF(BK53="К",BE53,0),IF(MONTH($A53)&lt;VALUE(MID('Настройки ТИК'!$D$17,4,2)),IF(BK53="К",BE53,0),0)))</f>
        <v>0</v>
      </c>
      <c r="BG53" s="257">
        <f>IF(ISERROR(IF(VALUE(MID('Настройки ТИК'!$C$17,4,2))=VALUE(MID('Настройки ТИК'!$D$17,4,2)),0,IF(MONTH($A53)&lt;VALUE(MID('Настройки ТИК'!$D$17,4,2)),0,IF(BK53="К",BE53,0)))),0,IF(VALUE(MID('Настройки ТИК'!$C$17,4,2))=VALUE(MID('Настройки ТИК'!$D$17,4,2)),0,IF(MONTH($A53)&lt;VALUE(MID('Настройки ТИК'!$D$17,4,2)),0,IF(BK53="К",BE53,0))))</f>
        <v>0</v>
      </c>
      <c r="BH53" s="257">
        <f t="shared" si="36"/>
        <v>0</v>
      </c>
      <c r="BI53" s="257">
        <f t="shared" si="37"/>
        <v>0</v>
      </c>
      <c r="BJ53" s="280">
        <f t="shared" ca="1" si="38"/>
        <v>0</v>
      </c>
      <c r="BK53" s="651" t="str">
        <f t="shared" si="39"/>
        <v/>
      </c>
      <c r="BL53" s="254" t="str">
        <f t="shared" si="40"/>
        <v/>
      </c>
      <c r="BM53" s="171"/>
      <c r="BN53" s="171"/>
      <c r="BO53" s="255" t="str">
        <f t="shared" si="41"/>
        <v>0:</v>
      </c>
      <c r="BP53" s="255" t="str">
        <f t="shared" si="42"/>
        <v>0:</v>
      </c>
      <c r="BQ53" s="256">
        <f t="shared" si="43"/>
        <v>0</v>
      </c>
      <c r="BR53" s="257">
        <f>IF(ISERROR(IF(VALUE(MID('Настройки ТИК'!$C$17,4,2))=VALUE(MID('Настройки ТИК'!$D$17,4,2)),IF(BW53="К",BQ53,0),IF(MONTH($A53)&lt;VALUE(MID('Настройки ТИК'!$D$17,4,2)),IF(BW53="К",BQ53,0),0))),0,IF(VALUE(MID('Настройки ТИК'!$C$17,4,2))=VALUE(MID('Настройки ТИК'!$D$17,4,2)),IF(BW53="К",BQ53,0),IF(MONTH($A53)&lt;VALUE(MID('Настройки ТИК'!$D$17,4,2)),IF(BW53="К",BQ53,0),0)))</f>
        <v>0</v>
      </c>
      <c r="BS53" s="257">
        <f>IF(ISERROR(IF(VALUE(MID('Настройки ТИК'!$C$17,4,2))=VALUE(MID('Настройки ТИК'!$D$17,4,2)),0,IF(MONTH($A53)&lt;VALUE(MID('Настройки ТИК'!$D$17,4,2)),0,IF(BW53="К",BQ53,0)))),0,IF(VALUE(MID('Настройки ТИК'!$C$17,4,2))=VALUE(MID('Настройки ТИК'!$D$17,4,2)),0,IF(MONTH($A53)&lt;VALUE(MID('Настройки ТИК'!$D$17,4,2)),0,IF(BW53="К",BQ53,0))))</f>
        <v>0</v>
      </c>
      <c r="BT53" s="257">
        <f t="shared" si="44"/>
        <v>0</v>
      </c>
      <c r="BU53" s="257">
        <f t="shared" si="45"/>
        <v>0</v>
      </c>
      <c r="BV53" s="280">
        <f t="shared" ca="1" si="46"/>
        <v>0</v>
      </c>
      <c r="BW53" s="651" t="str">
        <f t="shared" si="47"/>
        <v/>
      </c>
      <c r="BX53" s="254" t="str">
        <f t="shared" si="48"/>
        <v/>
      </c>
      <c r="BY53" s="171"/>
      <c r="BZ53" s="171"/>
      <c r="CA53" s="255" t="str">
        <f t="shared" si="49"/>
        <v>0:</v>
      </c>
      <c r="CB53" s="255" t="str">
        <f t="shared" si="50"/>
        <v>0:</v>
      </c>
      <c r="CC53" s="256">
        <f t="shared" si="51"/>
        <v>0</v>
      </c>
      <c r="CD53" s="257">
        <f>IF(ISERROR(IF(VALUE(MID('Настройки ТИК'!$C$17,4,2))=VALUE(MID('Настройки ТИК'!$D$17,4,2)),IF(CI53="К",CC53,0),IF(MONTH($A53)&lt;VALUE(MID('Настройки ТИК'!$D$17,4,2)),IF(CI53="К",CC53,0),0))),0,IF(VALUE(MID('Настройки ТИК'!$C$17,4,2))=VALUE(MID('Настройки ТИК'!$D$17,4,2)),IF(CI53="К",CC53,0),IF(MONTH($A53)&lt;VALUE(MID('Настройки ТИК'!$D$17,4,2)),IF(CI53="К",CC53,0),0)))</f>
        <v>0</v>
      </c>
      <c r="CE53" s="257">
        <f>IF(ISERROR(IF(VALUE(MID('Настройки ТИК'!$C$17,4,2))=VALUE(MID('Настройки ТИК'!$D$17,4,2)),0,IF(MONTH($A53)&lt;VALUE(MID('Настройки ТИК'!$D$17,4,2)),0,IF(CI53="К",CC53,0)))),0,IF(VALUE(MID('Настройки ТИК'!$C$17,4,2))=VALUE(MID('Настройки ТИК'!$D$17,4,2)),0,IF(MONTH($A53)&lt;VALUE(MID('Настройки ТИК'!$D$17,4,2)),0,IF(CI53="К",CC53,0))))</f>
        <v>0</v>
      </c>
      <c r="CF53" s="257">
        <f t="shared" si="52"/>
        <v>0</v>
      </c>
      <c r="CG53" s="257">
        <f t="shared" si="53"/>
        <v>0</v>
      </c>
      <c r="CH53" s="280">
        <f t="shared" ca="1" si="54"/>
        <v>0</v>
      </c>
      <c r="CI53" s="651" t="str">
        <f t="shared" si="55"/>
        <v/>
      </c>
      <c r="CJ53" s="254" t="str">
        <f t="shared" si="56"/>
        <v/>
      </c>
      <c r="CK53" s="171"/>
      <c r="CL53" s="171"/>
      <c r="CM53" s="255" t="str">
        <f t="shared" si="57"/>
        <v>0:</v>
      </c>
      <c r="CN53" s="255" t="str">
        <f t="shared" si="58"/>
        <v>0:</v>
      </c>
      <c r="CO53" s="256">
        <f t="shared" si="59"/>
        <v>0</v>
      </c>
      <c r="CP53" s="257">
        <f>IF(ISERROR(IF(VALUE(MID('Настройки ТИК'!$C$17,4,2))=VALUE(MID('Настройки ТИК'!$D$17,4,2)),IF(CU53="К",CO53,0),IF(MONTH($A53)&lt;VALUE(MID('Настройки ТИК'!$D$17,4,2)),IF(CU53="К",CO53,0),0))),0,IF(VALUE(MID('Настройки ТИК'!$C$17,4,2))=VALUE(MID('Настройки ТИК'!$D$17,4,2)),IF(CU53="К",CO53,0),IF(MONTH($A53)&lt;VALUE(MID('Настройки ТИК'!$D$17,4,2)),IF(CU53="К",CO53,0),0)))</f>
        <v>0</v>
      </c>
      <c r="CQ53" s="257">
        <f>IF(ISERROR(IF(VALUE(MID('Настройки ТИК'!$C$17,4,2))=VALUE(MID('Настройки ТИК'!$D$17,4,2)),0,IF(MONTH($A53)&lt;VALUE(MID('Настройки ТИК'!$D$17,4,2)),0,IF(CU53="К",CO53,0)))),0,IF(VALUE(MID('Настройки ТИК'!$C$17,4,2))=VALUE(MID('Настройки ТИК'!$D$17,4,2)),0,IF(MONTH($A53)&lt;VALUE(MID('Настройки ТИК'!$D$17,4,2)),0,IF(CU53="К",CO53,0))))</f>
        <v>0</v>
      </c>
      <c r="CR53" s="257">
        <f t="shared" si="60"/>
        <v>0</v>
      </c>
      <c r="CS53" s="257">
        <f t="shared" si="61"/>
        <v>0</v>
      </c>
      <c r="CT53" s="280">
        <f t="shared" ca="1" si="62"/>
        <v>0</v>
      </c>
      <c r="CU53" s="651" t="str">
        <f t="shared" si="63"/>
        <v/>
      </c>
      <c r="CV53" s="254" t="str">
        <f t="shared" si="64"/>
        <v/>
      </c>
      <c r="CW53" s="171"/>
      <c r="CX53" s="171"/>
      <c r="CY53" s="255" t="str">
        <f t="shared" si="65"/>
        <v>0:</v>
      </c>
      <c r="CZ53" s="255" t="str">
        <f t="shared" si="66"/>
        <v>0:</v>
      </c>
      <c r="DA53" s="256">
        <f t="shared" si="67"/>
        <v>0</v>
      </c>
      <c r="DB53" s="257">
        <f>IF(ISERROR(IF(VALUE(MID('Настройки ТИК'!$C$17,4,2))=VALUE(MID('Настройки ТИК'!$D$17,4,2)),IF(DG53="К",DA53,0),IF(MONTH($A53)&lt;VALUE(MID('Настройки ТИК'!$D$17,4,2)),IF(DG53="К",DA53,0),0))),0,IF(VALUE(MID('Настройки ТИК'!$C$17,4,2))=VALUE(MID('Настройки ТИК'!$D$17,4,2)),IF(DG53="К",DA53,0),IF(MONTH($A53)&lt;VALUE(MID('Настройки ТИК'!$D$17,4,2)),IF(DG53="К",DA53,0),0)))</f>
        <v>0</v>
      </c>
      <c r="DC53" s="257">
        <f>IF(ISERROR(IF(VALUE(MID('Настройки ТИК'!$C$17,4,2))=VALUE(MID('Настройки ТИК'!$D$17,4,2)),0,IF(MONTH($A53)&lt;VALUE(MID('Настройки ТИК'!$D$17,4,2)),0,IF(DG53="К",DA53,0)))),0,IF(VALUE(MID('Настройки ТИК'!$C$17,4,2))=VALUE(MID('Настройки ТИК'!$D$17,4,2)),0,IF(MONTH($A53)&lt;VALUE(MID('Настройки ТИК'!$D$17,4,2)),0,IF(DG53="К",DA53,0))))</f>
        <v>0</v>
      </c>
      <c r="DD53" s="257">
        <f t="shared" si="68"/>
        <v>0</v>
      </c>
      <c r="DE53" s="257">
        <f t="shared" si="69"/>
        <v>0</v>
      </c>
      <c r="DF53" s="280">
        <f t="shared" ca="1" si="70"/>
        <v>0</v>
      </c>
      <c r="DG53" s="651" t="str">
        <f t="shared" si="71"/>
        <v/>
      </c>
      <c r="DH53" s="254" t="str">
        <f t="shared" si="72"/>
        <v/>
      </c>
      <c r="DI53" s="171"/>
      <c r="DJ53" s="171"/>
      <c r="DK53" s="255" t="str">
        <f t="shared" si="73"/>
        <v>0:</v>
      </c>
      <c r="DL53" s="255" t="str">
        <f t="shared" si="74"/>
        <v>0:</v>
      </c>
      <c r="DM53" s="256">
        <f t="shared" si="75"/>
        <v>0</v>
      </c>
      <c r="DN53" s="257">
        <f>IF(ISERROR(IF(VALUE(MID('Настройки ТИК'!$C$17,4,2))=VALUE(MID('Настройки ТИК'!$D$17,4,2)),IF(DS53="К",DM53,0),IF(MONTH($A53)&lt;VALUE(MID('Настройки ТИК'!$D$17,4,2)),IF(DS53="К",DM53,0),0))),0,IF(VALUE(MID('Настройки ТИК'!$C$17,4,2))=VALUE(MID('Настройки ТИК'!$D$17,4,2)),IF(DS53="К",DM53,0),IF(MONTH($A53)&lt;VALUE(MID('Настройки ТИК'!$D$17,4,2)),IF(DS53="К",DM53,0),0)))</f>
        <v>0</v>
      </c>
      <c r="DO53" s="257">
        <f>IF(ISERROR(IF(VALUE(MID('Настройки ТИК'!$C$17,4,2))=VALUE(MID('Настройки ТИК'!$D$17,4,2)),0,IF(MONTH($A53)&lt;VALUE(MID('Настройки ТИК'!$D$17,4,2)),0,IF(DS53="К",DM53,0)))),0,IF(VALUE(MID('Настройки ТИК'!$C$17,4,2))=VALUE(MID('Настройки ТИК'!$D$17,4,2)),0,IF(MONTH($A53)&lt;VALUE(MID('Настройки ТИК'!$D$17,4,2)),0,IF(DS53="К",DM53,0))))</f>
        <v>0</v>
      </c>
      <c r="DP53" s="257">
        <f t="shared" si="76"/>
        <v>0</v>
      </c>
      <c r="DQ53" s="257">
        <f t="shared" si="77"/>
        <v>0</v>
      </c>
      <c r="DR53" s="280">
        <f t="shared" ca="1" si="78"/>
        <v>0</v>
      </c>
      <c r="DS53" s="651" t="str">
        <f t="shared" si="79"/>
        <v/>
      </c>
      <c r="DT53" s="254" t="str">
        <f t="shared" si="80"/>
        <v/>
      </c>
      <c r="DU53" s="171"/>
      <c r="DV53" s="171"/>
      <c r="DW53" s="255" t="str">
        <f t="shared" si="81"/>
        <v>0:</v>
      </c>
      <c r="DX53" s="255" t="str">
        <f t="shared" si="82"/>
        <v>0:</v>
      </c>
      <c r="DY53" s="256">
        <f t="shared" si="83"/>
        <v>0</v>
      </c>
      <c r="DZ53" s="257">
        <f>IF(ISERROR(IF(VALUE(MID('Настройки ТИК'!$C$17,4,2))=VALUE(MID('Настройки ТИК'!$D$17,4,2)),IF(EE53="К",DY53,0),IF(MONTH($A53)&lt;VALUE(MID('Настройки ТИК'!$D$17,4,2)),IF(EE53="К",DY53,0),0))),0,IF(VALUE(MID('Настройки ТИК'!$C$17,4,2))=VALUE(MID('Настройки ТИК'!$D$17,4,2)),IF(EE53="К",DY53,0),IF(MONTH($A53)&lt;VALUE(MID('Настройки ТИК'!$D$17,4,2)),IF(EE53="К",DY53,0),0)))</f>
        <v>0</v>
      </c>
      <c r="EA53" s="257">
        <f>IF(ISERROR(IF(VALUE(MID('Настройки ТИК'!$C$17,4,2))=VALUE(MID('Настройки ТИК'!$D$17,4,2)),0,IF(MONTH($A53)&lt;VALUE(MID('Настройки ТИК'!$D$17,4,2)),0,IF(EE53="К",DY53,0)))),0,IF(VALUE(MID('Настройки ТИК'!$C$17,4,2))=VALUE(MID('Настройки ТИК'!$D$17,4,2)),0,IF(MONTH($A53)&lt;VALUE(MID('Настройки ТИК'!$D$17,4,2)),0,IF(EE53="К",DY53,0))))</f>
        <v>0</v>
      </c>
      <c r="EB53" s="257">
        <f t="shared" si="84"/>
        <v>0</v>
      </c>
      <c r="EC53" s="257">
        <f t="shared" si="85"/>
        <v>0</v>
      </c>
      <c r="ED53" s="280">
        <f t="shared" ca="1" si="86"/>
        <v>0</v>
      </c>
      <c r="EE53" s="651" t="str">
        <f t="shared" si="87"/>
        <v/>
      </c>
      <c r="EF53" s="254" t="str">
        <f t="shared" si="88"/>
        <v/>
      </c>
      <c r="EG53" s="171"/>
      <c r="EH53" s="171"/>
      <c r="EI53" s="255" t="str">
        <f t="shared" si="89"/>
        <v>0:</v>
      </c>
      <c r="EJ53" s="255" t="str">
        <f t="shared" si="90"/>
        <v>0:</v>
      </c>
      <c r="EK53" s="256">
        <f t="shared" si="91"/>
        <v>0</v>
      </c>
      <c r="EL53" s="257">
        <f>IF(ISERROR(IF(VALUE(MID('Настройки ТИК'!$C$17,4,2))=VALUE(MID('Настройки ТИК'!$D$17,4,2)),IF(EQ53="К",EK53,0),IF(MONTH($A53)&lt;VALUE(MID('Настройки ТИК'!$D$17,4,2)),IF(EQ53="К",EK53,0),0))),0,IF(VALUE(MID('Настройки ТИК'!$C$17,4,2))=VALUE(MID('Настройки ТИК'!$D$17,4,2)),IF(EQ53="К",EK53,0),IF(MONTH($A53)&lt;VALUE(MID('Настройки ТИК'!$D$17,4,2)),IF(EQ53="К",EK53,0),0)))</f>
        <v>0</v>
      </c>
      <c r="EM53" s="257">
        <f>IF(ISERROR(IF(VALUE(MID('Настройки ТИК'!$C$17,4,2))=VALUE(MID('Настройки ТИК'!$D$17,4,2)),0,IF(MONTH($A53)&lt;VALUE(MID('Настройки ТИК'!$D$17,4,2)),0,IF(EQ53="К",EK53,0)))),0,IF(VALUE(MID('Настройки ТИК'!$C$17,4,2))=VALUE(MID('Настройки ТИК'!$D$17,4,2)),0,IF(MONTH($A53)&lt;VALUE(MID('Настройки ТИК'!$D$17,4,2)),0,IF(EQ53="К",EK53,0))))</f>
        <v>0</v>
      </c>
      <c r="EN53" s="257">
        <f t="shared" si="92"/>
        <v>0</v>
      </c>
      <c r="EO53" s="257">
        <f t="shared" si="93"/>
        <v>0</v>
      </c>
      <c r="EP53" s="280">
        <f t="shared" ca="1" si="94"/>
        <v>0</v>
      </c>
      <c r="EQ53" s="651" t="str">
        <f t="shared" si="95"/>
        <v/>
      </c>
      <c r="ER53" s="254" t="str">
        <f t="shared" si="96"/>
        <v/>
      </c>
      <c r="ES53" s="171"/>
      <c r="ET53" s="171"/>
      <c r="EU53" s="255" t="str">
        <f t="shared" si="97"/>
        <v>0:</v>
      </c>
      <c r="EV53" s="255" t="str">
        <f t="shared" si="98"/>
        <v>0:</v>
      </c>
      <c r="EW53" s="256">
        <f t="shared" si="99"/>
        <v>0</v>
      </c>
      <c r="EX53" s="257">
        <f>IF(ISERROR(IF(VALUE(MID('Настройки ТИК'!$C$17,4,2))=VALUE(MID('Настройки ТИК'!$D$17,4,2)),IF(FC53="К",EW53,0),IF(MONTH($A53)&lt;VALUE(MID('Настройки ТИК'!$D$17,4,2)),IF(FC53="К",EW53,0),0))),0,IF(VALUE(MID('Настройки ТИК'!$C$17,4,2))=VALUE(MID('Настройки ТИК'!$D$17,4,2)),IF(FC53="К",EW53,0),IF(MONTH($A53)&lt;VALUE(MID('Настройки ТИК'!$D$17,4,2)),IF(FC53="К",EW53,0),0)))</f>
        <v>0</v>
      </c>
      <c r="EY53" s="257">
        <f>IF(ISERROR(IF(VALUE(MID('Настройки ТИК'!$C$17,4,2))=VALUE(MID('Настройки ТИК'!$D$17,4,2)),0,IF(MONTH($A53)&lt;VALUE(MID('Настройки ТИК'!$D$17,4,2)),0,IF(FC53="К",EW53,0)))),0,IF(VALUE(MID('Настройки ТИК'!$C$17,4,2))=VALUE(MID('Настройки ТИК'!$D$17,4,2)),0,IF(MONTH($A53)&lt;VALUE(MID('Настройки ТИК'!$D$17,4,2)),0,IF(FC53="К",EW53,0))))</f>
        <v>0</v>
      </c>
      <c r="EZ53" s="257">
        <f t="shared" si="100"/>
        <v>0</v>
      </c>
      <c r="FA53" s="257">
        <f t="shared" si="101"/>
        <v>0</v>
      </c>
      <c r="FB53" s="280">
        <f t="shared" ca="1" si="102"/>
        <v>0</v>
      </c>
      <c r="FC53" s="651" t="str">
        <f t="shared" si="103"/>
        <v/>
      </c>
      <c r="FD53" s="254" t="str">
        <f t="shared" si="104"/>
        <v/>
      </c>
      <c r="FE53" s="171"/>
      <c r="FF53" s="171"/>
      <c r="FG53" s="255" t="str">
        <f t="shared" si="105"/>
        <v>0:</v>
      </c>
      <c r="FH53" s="255" t="str">
        <f t="shared" si="106"/>
        <v>0:</v>
      </c>
      <c r="FI53" s="256">
        <f t="shared" si="107"/>
        <v>0</v>
      </c>
      <c r="FJ53" s="257">
        <f>IF(ISERROR(IF(VALUE(MID('Настройки ТИК'!$C$17,4,2))=VALUE(MID('Настройки ТИК'!$D$17,4,2)),IF(FO53="К",FI53,0),IF(MONTH($A53)&lt;VALUE(MID('Настройки ТИК'!$D$17,4,2)),IF(FO53="К",FI53,0),0))),0,IF(VALUE(MID('Настройки ТИК'!$C$17,4,2))=VALUE(MID('Настройки ТИК'!$D$17,4,2)),IF(FO53="К",FI53,0),IF(MONTH($A53)&lt;VALUE(MID('Настройки ТИК'!$D$17,4,2)),IF(FO53="К",FI53,0),0)))</f>
        <v>0</v>
      </c>
      <c r="FK53" s="257">
        <f>IF(ISERROR(IF(VALUE(MID('Настройки ТИК'!$C$17,4,2))=VALUE(MID('Настройки ТИК'!$D$17,4,2)),0,IF(MONTH($A53)&lt;VALUE(MID('Настройки ТИК'!$D$17,4,2)),0,IF(FO53="К",FI53,0)))),0,IF(VALUE(MID('Настройки ТИК'!$C$17,4,2))=VALUE(MID('Настройки ТИК'!$D$17,4,2)),0,IF(MONTH($A53)&lt;VALUE(MID('Настройки ТИК'!$D$17,4,2)),0,IF(FO53="К",FI53,0))))</f>
        <v>0</v>
      </c>
      <c r="FL53" s="257">
        <f t="shared" si="108"/>
        <v>0</v>
      </c>
      <c r="FM53" s="257">
        <f t="shared" si="109"/>
        <v>0</v>
      </c>
      <c r="FN53" s="280">
        <f t="shared" ca="1" si="110"/>
        <v>0</v>
      </c>
      <c r="FO53" s="651" t="str">
        <f t="shared" si="111"/>
        <v/>
      </c>
      <c r="FP53" s="254" t="str">
        <f t="shared" si="112"/>
        <v/>
      </c>
      <c r="FQ53" s="171"/>
      <c r="FR53" s="171"/>
      <c r="FS53" s="255" t="str">
        <f t="shared" si="113"/>
        <v>0:</v>
      </c>
      <c r="FT53" s="255" t="str">
        <f t="shared" si="114"/>
        <v>0:</v>
      </c>
      <c r="FU53" s="256">
        <f t="shared" si="115"/>
        <v>0</v>
      </c>
      <c r="FV53" s="257">
        <f>IF(ISERROR(IF(VALUE(MID('Настройки ТИК'!$C$17,4,2))=VALUE(MID('Настройки ТИК'!$D$17,4,2)),IF(GA53="К",FU53,0),IF(MONTH($A53)&lt;VALUE(MID('Настройки ТИК'!$D$17,4,2)),IF(GA53="К",FU53,0),0))),0,IF(VALUE(MID('Настройки ТИК'!$C$17,4,2))=VALUE(MID('Настройки ТИК'!$D$17,4,2)),IF(GA53="К",FU53,0),IF(MONTH($A53)&lt;VALUE(MID('Настройки ТИК'!$D$17,4,2)),IF(GA53="К",FU53,0),0)))</f>
        <v>0</v>
      </c>
      <c r="FW53" s="257">
        <f>IF(ISERROR(IF(VALUE(MID('Настройки ТИК'!$C$17,4,2))=VALUE(MID('Настройки ТИК'!$D$17,4,2)),0,IF(MONTH($A53)&lt;VALUE(MID('Настройки ТИК'!$D$17,4,2)),0,IF(GA53="К",FU53,0)))),0,IF(VALUE(MID('Настройки ТИК'!$C$17,4,2))=VALUE(MID('Настройки ТИК'!$D$17,4,2)),0,IF(MONTH($A53)&lt;VALUE(MID('Настройки ТИК'!$D$17,4,2)),0,IF(GA53="К",FU53,0))))</f>
        <v>0</v>
      </c>
      <c r="FX53" s="257">
        <f t="shared" si="116"/>
        <v>0</v>
      </c>
      <c r="FY53" s="257">
        <f t="shared" si="117"/>
        <v>0</v>
      </c>
      <c r="FZ53" s="280">
        <f t="shared" ca="1" si="118"/>
        <v>0</v>
      </c>
      <c r="GA53" s="651" t="str">
        <f t="shared" si="119"/>
        <v/>
      </c>
      <c r="GB53" s="254" t="str">
        <f t="shared" si="120"/>
        <v/>
      </c>
      <c r="GC53" s="171"/>
      <c r="GD53" s="171"/>
      <c r="GE53" s="255" t="str">
        <f t="shared" si="121"/>
        <v>0:</v>
      </c>
      <c r="GF53" s="255" t="str">
        <f t="shared" si="122"/>
        <v>0:</v>
      </c>
      <c r="GG53" s="256">
        <f t="shared" si="123"/>
        <v>0</v>
      </c>
      <c r="GH53" s="257">
        <f>IF(ISERROR(IF(VALUE(MID('Настройки ТИК'!$C$17,4,2))=VALUE(MID('Настройки ТИК'!$D$17,4,2)),IF(GM53="К",GG53,0),IF(MONTH($A53)&lt;VALUE(MID('Настройки ТИК'!$D$17,4,2)),IF(GM53="К",GG53,0),0))),0,IF(VALUE(MID('Настройки ТИК'!$C$17,4,2))=VALUE(MID('Настройки ТИК'!$D$17,4,2)),IF(GM53="К",GG53,0),IF(MONTH($A53)&lt;VALUE(MID('Настройки ТИК'!$D$17,4,2)),IF(GM53="К",GG53,0),0)))</f>
        <v>0</v>
      </c>
      <c r="GI53" s="257">
        <f>IF(ISERROR(IF(VALUE(MID('Настройки ТИК'!$C$17,4,2))=VALUE(MID('Настройки ТИК'!$D$17,4,2)),0,IF(MONTH($A53)&lt;VALUE(MID('Настройки ТИК'!$D$17,4,2)),0,IF(GM53="К",GG53,0)))),0,IF(VALUE(MID('Настройки ТИК'!$C$17,4,2))=VALUE(MID('Настройки ТИК'!$D$17,4,2)),0,IF(MONTH($A53)&lt;VALUE(MID('Настройки ТИК'!$D$17,4,2)),0,IF(GM53="К",GG53,0))))</f>
        <v>0</v>
      </c>
      <c r="GJ53" s="257">
        <f t="shared" si="124"/>
        <v>0</v>
      </c>
      <c r="GK53" s="257">
        <f t="shared" si="125"/>
        <v>0</v>
      </c>
      <c r="GL53" s="280">
        <f t="shared" ca="1" si="126"/>
        <v>0</v>
      </c>
      <c r="GM53" s="651" t="str">
        <f t="shared" si="127"/>
        <v/>
      </c>
      <c r="GN53" s="254" t="str">
        <f t="shared" si="128"/>
        <v/>
      </c>
      <c r="GO53" s="171"/>
      <c r="GP53" s="171"/>
      <c r="GQ53" s="255" t="str">
        <f t="shared" si="129"/>
        <v>0:</v>
      </c>
      <c r="GR53" s="255" t="str">
        <f t="shared" si="130"/>
        <v>0:</v>
      </c>
      <c r="GS53" s="256">
        <f t="shared" si="131"/>
        <v>0</v>
      </c>
      <c r="GT53" s="257">
        <f>IF(ISERROR(IF(VALUE(MID('Настройки ТИК'!$C$17,4,2))=VALUE(MID('Настройки ТИК'!$D$17,4,2)),IF(GY53="К",GS53,0),IF(MONTH($A53)&lt;VALUE(MID('Настройки ТИК'!$D$17,4,2)),IF(GY53="К",GS53,0),0))),0,IF(VALUE(MID('Настройки ТИК'!$C$17,4,2))=VALUE(MID('Настройки ТИК'!$D$17,4,2)),IF(GY53="К",GS53,0),IF(MONTH($A53)&lt;VALUE(MID('Настройки ТИК'!$D$17,4,2)),IF(GY53="К",GS53,0),0)))</f>
        <v>0</v>
      </c>
      <c r="GU53" s="257">
        <f>IF(ISERROR(IF(VALUE(MID('Настройки ТИК'!$C$17,4,2))=VALUE(MID('Настройки ТИК'!$D$17,4,2)),0,IF(MONTH($A53)&lt;VALUE(MID('Настройки ТИК'!$D$17,4,2)),0,IF(GY53="К",GS53,0)))),0,IF(VALUE(MID('Настройки ТИК'!$C$17,4,2))=VALUE(MID('Настройки ТИК'!$D$17,4,2)),0,IF(MONTH($A53)&lt;VALUE(MID('Настройки ТИК'!$D$17,4,2)),0,IF(GY53="К",GS53,0))))</f>
        <v>0</v>
      </c>
      <c r="GV53" s="257">
        <f t="shared" si="132"/>
        <v>0</v>
      </c>
      <c r="GW53" s="257">
        <f t="shared" si="133"/>
        <v>0</v>
      </c>
      <c r="GX53" s="280">
        <f t="shared" ca="1" si="134"/>
        <v>0</v>
      </c>
      <c r="GY53" s="651" t="str">
        <f t="shared" si="135"/>
        <v/>
      </c>
      <c r="GZ53" s="254" t="str">
        <f t="shared" si="136"/>
        <v/>
      </c>
      <c r="HA53" s="171"/>
      <c r="HB53" s="171"/>
      <c r="HC53" s="255" t="str">
        <f t="shared" si="137"/>
        <v>0:</v>
      </c>
      <c r="HD53" s="255" t="str">
        <f t="shared" si="138"/>
        <v>0:</v>
      </c>
      <c r="HE53" s="256">
        <f t="shared" si="139"/>
        <v>0</v>
      </c>
      <c r="HF53" s="257">
        <f>IF(ISERROR(IF(VALUE(MID('Настройки ТИК'!$C$17,4,2))=VALUE(MID('Настройки ТИК'!$D$17,4,2)),IF(HK53="К",HE53,0),IF(MONTH($A53)&lt;VALUE(MID('Настройки ТИК'!$D$17,4,2)),IF(HK53="К",HE53,0),0))),0,IF(VALUE(MID('Настройки ТИК'!$C$17,4,2))=VALUE(MID('Настройки ТИК'!$D$17,4,2)),IF(HK53="К",HE53,0),IF(MONTH($A53)&lt;VALUE(MID('Настройки ТИК'!$D$17,4,2)),IF(HK53="К",HE53,0),0)))</f>
        <v>0</v>
      </c>
      <c r="HG53" s="257">
        <f>IF(ISERROR(IF(VALUE(MID('Настройки ТИК'!$C$17,4,2))=VALUE(MID('Настройки ТИК'!$D$17,4,2)),0,IF(MONTH($A53)&lt;VALUE(MID('Настройки ТИК'!$D$17,4,2)),0,IF(HK53="К",HE53,0)))),0,IF(VALUE(MID('Настройки ТИК'!$C$17,4,2))=VALUE(MID('Настройки ТИК'!$D$17,4,2)),0,IF(MONTH($A53)&lt;VALUE(MID('Настройки ТИК'!$D$17,4,2)),0,IF(HK53="К",HE53,0))))</f>
        <v>0</v>
      </c>
      <c r="HH53" s="257">
        <f t="shared" si="140"/>
        <v>0</v>
      </c>
      <c r="HI53" s="257">
        <f t="shared" si="141"/>
        <v>0</v>
      </c>
      <c r="HJ53" s="280">
        <f t="shared" ca="1" si="142"/>
        <v>0</v>
      </c>
      <c r="HK53" s="651" t="str">
        <f t="shared" si="143"/>
        <v/>
      </c>
      <c r="HO53" s="377" t="str">
        <f>'Настройки ТИК'!$C$55</f>
        <v>116_2605_426</v>
      </c>
    </row>
    <row r="54" spans="1:223" x14ac:dyDescent="0.25">
      <c r="A54" s="777" t="e">
        <f>DATE(RIGHT(date_of_choice, 4), MID(date_of_choice, FIND(".", date_of_choice) + 1, 2),LEFT(date_of_choice, 2))-8</f>
        <v>#VALUE!</v>
      </c>
      <c r="B54" s="389"/>
      <c r="C54" s="462">
        <v>26</v>
      </c>
      <c r="D54" s="254">
        <f t="shared" si="0"/>
        <v>134</v>
      </c>
      <c r="E54" s="171"/>
      <c r="F54" s="171"/>
      <c r="G54" s="255" t="str">
        <f t="shared" si="1"/>
        <v>0:</v>
      </c>
      <c r="H54" s="255" t="str">
        <f t="shared" si="2"/>
        <v>0:</v>
      </c>
      <c r="I54" s="256">
        <f t="shared" si="3"/>
        <v>0</v>
      </c>
      <c r="J54" s="257">
        <f>IF(ISERROR(IF(VALUE(MID('Настройки ТИК'!$C$17,4,2))=VALUE(MID('Настройки ТИК'!$D$17,4,2)),IF(O54="К",I54,0),IF(MONTH($A54)&lt;VALUE(MID('Настройки ТИК'!$D$17,4,2)),IF(O54="К",I54,0),0))),0,IF(VALUE(MID('Настройки ТИК'!$C$17,4,2))=VALUE(MID('Настройки ТИК'!$D$17,4,2)),IF(O54="К",I54,0),IF(MONTH($A54)&lt;VALUE(MID('Настройки ТИК'!$D$17,4,2)),IF(O54="К",I54,0),0)))</f>
        <v>0</v>
      </c>
      <c r="K54" s="257">
        <f>IF(ISERROR(IF(VALUE(MID('Настройки ТИК'!$C$17,4,2))=VALUE(MID('Настройки ТИК'!$D$17,4,2)),0,IF(MONTH($A54)&lt;VALUE(MID('Настройки ТИК'!$D$17,4,2)),0,IF(O54="К",I54,0)))),0,IF(VALUE(MID('Настройки ТИК'!$C$17,4,2))=VALUE(MID('Настройки ТИК'!$D$17,4,2)),0,IF(MONTH($A54)&lt;VALUE(MID('Настройки ТИК'!$D$17,4,2)),0,IF(O54="К",I54,0))))</f>
        <v>0</v>
      </c>
      <c r="L54" s="257">
        <f t="shared" si="4"/>
        <v>0</v>
      </c>
      <c r="M54" s="257">
        <f t="shared" si="5"/>
        <v>0</v>
      </c>
      <c r="N54" s="280">
        <f t="shared" ca="1" si="6"/>
        <v>0</v>
      </c>
      <c r="O54" s="651" t="str">
        <f t="shared" si="7"/>
        <v/>
      </c>
      <c r="P54" s="254">
        <f t="shared" si="8"/>
        <v>135</v>
      </c>
      <c r="Q54" s="171"/>
      <c r="R54" s="171"/>
      <c r="S54" s="255" t="str">
        <f t="shared" si="9"/>
        <v>0:</v>
      </c>
      <c r="T54" s="255" t="str">
        <f t="shared" si="10"/>
        <v>0:</v>
      </c>
      <c r="U54" s="256">
        <f t="shared" si="11"/>
        <v>0</v>
      </c>
      <c r="V54" s="257">
        <f>IF(ISERROR(IF(VALUE(MID('Настройки ТИК'!$C$17,4,2))=VALUE(MID('Настройки ТИК'!$D$17,4,2)),IF(AA54="К",U54,0),IF(MONTH($A54)&lt;VALUE(MID('Настройки ТИК'!$D$17,4,2)),IF(AA54="К",U54,0),0))),0,IF(VALUE(MID('Настройки ТИК'!$C$17,4,2))=VALUE(MID('Настройки ТИК'!$D$17,4,2)),IF(AA54="К",U54,0),IF(MONTH($A54)&lt;VALUE(MID('Настройки ТИК'!$D$17,4,2)),IF(AA54="К",U54,0),0)))</f>
        <v>0</v>
      </c>
      <c r="W54" s="257">
        <f>IF(ISERROR(IF(VALUE(MID('Настройки ТИК'!$C$17,4,2))=VALUE(MID('Настройки ТИК'!$D$17,4,2)),0,IF(MONTH($A54)&lt;VALUE(MID('Настройки ТИК'!$D$17,4,2)),0,IF(AA54="К",U54,0)))),0,IF(VALUE(MID('Настройки ТИК'!$C$17,4,2))=VALUE(MID('Настройки ТИК'!$D$17,4,2)),0,IF(MONTH($A54)&lt;VALUE(MID('Настройки ТИК'!$D$17,4,2)),0,IF(AA54="К",U54,0))))</f>
        <v>0</v>
      </c>
      <c r="X54" s="257">
        <f t="shared" si="12"/>
        <v>0</v>
      </c>
      <c r="Y54" s="257">
        <f t="shared" si="13"/>
        <v>0</v>
      </c>
      <c r="Z54" s="280">
        <f t="shared" ca="1" si="14"/>
        <v>0</v>
      </c>
      <c r="AA54" s="651" t="str">
        <f t="shared" si="15"/>
        <v/>
      </c>
      <c r="AB54" s="254">
        <f t="shared" si="16"/>
        <v>136</v>
      </c>
      <c r="AC54" s="171"/>
      <c r="AD54" s="171"/>
      <c r="AE54" s="255" t="str">
        <f t="shared" si="17"/>
        <v>0:</v>
      </c>
      <c r="AF54" s="255" t="str">
        <f t="shared" si="18"/>
        <v>0:</v>
      </c>
      <c r="AG54" s="256">
        <f t="shared" si="19"/>
        <v>0</v>
      </c>
      <c r="AH54" s="257">
        <f>IF(ISERROR(IF(VALUE(MID('Настройки ТИК'!$C$17,4,2))=VALUE(MID('Настройки ТИК'!$D$17,4,2)),IF(AM54="К",AG54,0),IF(MONTH($A54)&lt;VALUE(MID('Настройки ТИК'!$D$17,4,2)),IF(AM54="К",AG54,0),0))),0,IF(VALUE(MID('Настройки ТИК'!$C$17,4,2))=VALUE(MID('Настройки ТИК'!$D$17,4,2)),IF(AM54="К",AG54,0),IF(MONTH($A54)&lt;VALUE(MID('Настройки ТИК'!$D$17,4,2)),IF(AM54="К",AG54,0),0)))</f>
        <v>0</v>
      </c>
      <c r="AI54" s="257">
        <f>IF(ISERROR(IF(VALUE(MID('Настройки ТИК'!$C$17,4,2))=VALUE(MID('Настройки ТИК'!$D$17,4,2)),0,IF(MONTH($A54)&lt;VALUE(MID('Настройки ТИК'!$D$17,4,2)),0,IF(AM54="К",AG54,0)))),0,IF(VALUE(MID('Настройки ТИК'!$C$17,4,2))=VALUE(MID('Настройки ТИК'!$D$17,4,2)),0,IF(MONTH($A54)&lt;VALUE(MID('Настройки ТИК'!$D$17,4,2)),0,IF(AM54="К",AG54,0))))</f>
        <v>0</v>
      </c>
      <c r="AJ54" s="257">
        <f t="shared" si="20"/>
        <v>0</v>
      </c>
      <c r="AK54" s="257">
        <f t="shared" si="21"/>
        <v>0</v>
      </c>
      <c r="AL54" s="280">
        <f t="shared" ca="1" si="22"/>
        <v>0</v>
      </c>
      <c r="AM54" s="651" t="str">
        <f t="shared" si="23"/>
        <v/>
      </c>
      <c r="AN54" s="254" t="str">
        <f t="shared" si="24"/>
        <v/>
      </c>
      <c r="AO54" s="171"/>
      <c r="AP54" s="171"/>
      <c r="AQ54" s="255" t="str">
        <f t="shared" si="25"/>
        <v>0:</v>
      </c>
      <c r="AR54" s="255" t="str">
        <f t="shared" si="26"/>
        <v>0:</v>
      </c>
      <c r="AS54" s="256">
        <f t="shared" si="27"/>
        <v>0</v>
      </c>
      <c r="AT54" s="257">
        <f>IF(ISERROR(IF(VALUE(MID('Настройки ТИК'!$C$17,4,2))=VALUE(MID('Настройки ТИК'!$D$17,4,2)),IF(AY54="К",AS54,0),IF(MONTH($A54)&lt;VALUE(MID('Настройки ТИК'!$D$17,4,2)),IF(AY54="К",AS54,0),0))),0,IF(VALUE(MID('Настройки ТИК'!$C$17,4,2))=VALUE(MID('Настройки ТИК'!$D$17,4,2)),IF(AY54="К",AS54,0),IF(MONTH($A54)&lt;VALUE(MID('Настройки ТИК'!$D$17,4,2)),IF(AY54="К",AS54,0),0)))</f>
        <v>0</v>
      </c>
      <c r="AU54" s="257">
        <f>IF(ISERROR(IF(VALUE(MID('Настройки ТИК'!$C$17,4,2))=VALUE(MID('Настройки ТИК'!$D$17,4,2)),0,IF(MONTH($A54)&lt;VALUE(MID('Настройки ТИК'!$D$17,4,2)),0,IF(AY54="К",AS54,0)))),0,IF(VALUE(MID('Настройки ТИК'!$C$17,4,2))=VALUE(MID('Настройки ТИК'!$D$17,4,2)),0,IF(MONTH($A54)&lt;VALUE(MID('Настройки ТИК'!$D$17,4,2)),0,IF(AY54="К",AS54,0))))</f>
        <v>0</v>
      </c>
      <c r="AV54" s="257">
        <f t="shared" si="28"/>
        <v>0</v>
      </c>
      <c r="AW54" s="257">
        <f t="shared" si="29"/>
        <v>0</v>
      </c>
      <c r="AX54" s="280">
        <f t="shared" ca="1" si="30"/>
        <v>0</v>
      </c>
      <c r="AY54" s="651" t="str">
        <f t="shared" si="31"/>
        <v/>
      </c>
      <c r="AZ54" s="254" t="str">
        <f t="shared" si="32"/>
        <v/>
      </c>
      <c r="BA54" s="171"/>
      <c r="BB54" s="171"/>
      <c r="BC54" s="255" t="str">
        <f t="shared" si="33"/>
        <v>0:</v>
      </c>
      <c r="BD54" s="255" t="str">
        <f t="shared" si="34"/>
        <v>0:</v>
      </c>
      <c r="BE54" s="256">
        <f t="shared" si="35"/>
        <v>0</v>
      </c>
      <c r="BF54" s="257">
        <f>IF(ISERROR(IF(VALUE(MID('Настройки ТИК'!$C$17,4,2))=VALUE(MID('Настройки ТИК'!$D$17,4,2)),IF(BK54="К",BE54,0),IF(MONTH($A54)&lt;VALUE(MID('Настройки ТИК'!$D$17,4,2)),IF(BK54="К",BE54,0),0))),0,IF(VALUE(MID('Настройки ТИК'!$C$17,4,2))=VALUE(MID('Настройки ТИК'!$D$17,4,2)),IF(BK54="К",BE54,0),IF(MONTH($A54)&lt;VALUE(MID('Настройки ТИК'!$D$17,4,2)),IF(BK54="К",BE54,0),0)))</f>
        <v>0</v>
      </c>
      <c r="BG54" s="257">
        <f>IF(ISERROR(IF(VALUE(MID('Настройки ТИК'!$C$17,4,2))=VALUE(MID('Настройки ТИК'!$D$17,4,2)),0,IF(MONTH($A54)&lt;VALUE(MID('Настройки ТИК'!$D$17,4,2)),0,IF(BK54="К",BE54,0)))),0,IF(VALUE(MID('Настройки ТИК'!$C$17,4,2))=VALUE(MID('Настройки ТИК'!$D$17,4,2)),0,IF(MONTH($A54)&lt;VALUE(MID('Настройки ТИК'!$D$17,4,2)),0,IF(BK54="К",BE54,0))))</f>
        <v>0</v>
      </c>
      <c r="BH54" s="257">
        <f t="shared" si="36"/>
        <v>0</v>
      </c>
      <c r="BI54" s="257">
        <f t="shared" si="37"/>
        <v>0</v>
      </c>
      <c r="BJ54" s="280">
        <f t="shared" ca="1" si="38"/>
        <v>0</v>
      </c>
      <c r="BK54" s="651" t="str">
        <f t="shared" si="39"/>
        <v/>
      </c>
      <c r="BL54" s="254" t="str">
        <f t="shared" si="40"/>
        <v/>
      </c>
      <c r="BM54" s="171"/>
      <c r="BN54" s="171"/>
      <c r="BO54" s="255" t="str">
        <f t="shared" si="41"/>
        <v>0:</v>
      </c>
      <c r="BP54" s="255" t="str">
        <f t="shared" si="42"/>
        <v>0:</v>
      </c>
      <c r="BQ54" s="256">
        <f t="shared" si="43"/>
        <v>0</v>
      </c>
      <c r="BR54" s="257">
        <f>IF(ISERROR(IF(VALUE(MID('Настройки ТИК'!$C$17,4,2))=VALUE(MID('Настройки ТИК'!$D$17,4,2)),IF(BW54="К",BQ54,0),IF(MONTH($A54)&lt;VALUE(MID('Настройки ТИК'!$D$17,4,2)),IF(BW54="К",BQ54,0),0))),0,IF(VALUE(MID('Настройки ТИК'!$C$17,4,2))=VALUE(MID('Настройки ТИК'!$D$17,4,2)),IF(BW54="К",BQ54,0),IF(MONTH($A54)&lt;VALUE(MID('Настройки ТИК'!$D$17,4,2)),IF(BW54="К",BQ54,0),0)))</f>
        <v>0</v>
      </c>
      <c r="BS54" s="257">
        <f>IF(ISERROR(IF(VALUE(MID('Настройки ТИК'!$C$17,4,2))=VALUE(MID('Настройки ТИК'!$D$17,4,2)),0,IF(MONTH($A54)&lt;VALUE(MID('Настройки ТИК'!$D$17,4,2)),0,IF(BW54="К",BQ54,0)))),0,IF(VALUE(MID('Настройки ТИК'!$C$17,4,2))=VALUE(MID('Настройки ТИК'!$D$17,4,2)),0,IF(MONTH($A54)&lt;VALUE(MID('Настройки ТИК'!$D$17,4,2)),0,IF(BW54="К",BQ54,0))))</f>
        <v>0</v>
      </c>
      <c r="BT54" s="257">
        <f t="shared" si="44"/>
        <v>0</v>
      </c>
      <c r="BU54" s="257">
        <f t="shared" si="45"/>
        <v>0</v>
      </c>
      <c r="BV54" s="280">
        <f t="shared" ca="1" si="46"/>
        <v>0</v>
      </c>
      <c r="BW54" s="651" t="str">
        <f t="shared" si="47"/>
        <v/>
      </c>
      <c r="BX54" s="254" t="str">
        <f t="shared" si="48"/>
        <v/>
      </c>
      <c r="BY54" s="171"/>
      <c r="BZ54" s="171"/>
      <c r="CA54" s="255" t="str">
        <f t="shared" si="49"/>
        <v>0:</v>
      </c>
      <c r="CB54" s="255" t="str">
        <f t="shared" si="50"/>
        <v>0:</v>
      </c>
      <c r="CC54" s="256">
        <f t="shared" si="51"/>
        <v>0</v>
      </c>
      <c r="CD54" s="257">
        <f>IF(ISERROR(IF(VALUE(MID('Настройки ТИК'!$C$17,4,2))=VALUE(MID('Настройки ТИК'!$D$17,4,2)),IF(CI54="К",CC54,0),IF(MONTH($A54)&lt;VALUE(MID('Настройки ТИК'!$D$17,4,2)),IF(CI54="К",CC54,0),0))),0,IF(VALUE(MID('Настройки ТИК'!$C$17,4,2))=VALUE(MID('Настройки ТИК'!$D$17,4,2)),IF(CI54="К",CC54,0),IF(MONTH($A54)&lt;VALUE(MID('Настройки ТИК'!$D$17,4,2)),IF(CI54="К",CC54,0),0)))</f>
        <v>0</v>
      </c>
      <c r="CE54" s="257">
        <f>IF(ISERROR(IF(VALUE(MID('Настройки ТИК'!$C$17,4,2))=VALUE(MID('Настройки ТИК'!$D$17,4,2)),0,IF(MONTH($A54)&lt;VALUE(MID('Настройки ТИК'!$D$17,4,2)),0,IF(CI54="К",CC54,0)))),0,IF(VALUE(MID('Настройки ТИК'!$C$17,4,2))=VALUE(MID('Настройки ТИК'!$D$17,4,2)),0,IF(MONTH($A54)&lt;VALUE(MID('Настройки ТИК'!$D$17,4,2)),0,IF(CI54="К",CC54,0))))</f>
        <v>0</v>
      </c>
      <c r="CF54" s="257">
        <f t="shared" si="52"/>
        <v>0</v>
      </c>
      <c r="CG54" s="257">
        <f t="shared" si="53"/>
        <v>0</v>
      </c>
      <c r="CH54" s="280">
        <f t="shared" ca="1" si="54"/>
        <v>0</v>
      </c>
      <c r="CI54" s="651" t="str">
        <f t="shared" si="55"/>
        <v/>
      </c>
      <c r="CJ54" s="254" t="str">
        <f t="shared" si="56"/>
        <v/>
      </c>
      <c r="CK54" s="171"/>
      <c r="CL54" s="171"/>
      <c r="CM54" s="255" t="str">
        <f t="shared" si="57"/>
        <v>0:</v>
      </c>
      <c r="CN54" s="255" t="str">
        <f t="shared" si="58"/>
        <v>0:</v>
      </c>
      <c r="CO54" s="256">
        <f t="shared" si="59"/>
        <v>0</v>
      </c>
      <c r="CP54" s="257">
        <f>IF(ISERROR(IF(VALUE(MID('Настройки ТИК'!$C$17,4,2))=VALUE(MID('Настройки ТИК'!$D$17,4,2)),IF(CU54="К",CO54,0),IF(MONTH($A54)&lt;VALUE(MID('Настройки ТИК'!$D$17,4,2)),IF(CU54="К",CO54,0),0))),0,IF(VALUE(MID('Настройки ТИК'!$C$17,4,2))=VALUE(MID('Настройки ТИК'!$D$17,4,2)),IF(CU54="К",CO54,0),IF(MONTH($A54)&lt;VALUE(MID('Настройки ТИК'!$D$17,4,2)),IF(CU54="К",CO54,0),0)))</f>
        <v>0</v>
      </c>
      <c r="CQ54" s="257">
        <f>IF(ISERROR(IF(VALUE(MID('Настройки ТИК'!$C$17,4,2))=VALUE(MID('Настройки ТИК'!$D$17,4,2)),0,IF(MONTH($A54)&lt;VALUE(MID('Настройки ТИК'!$D$17,4,2)),0,IF(CU54="К",CO54,0)))),0,IF(VALUE(MID('Настройки ТИК'!$C$17,4,2))=VALUE(MID('Настройки ТИК'!$D$17,4,2)),0,IF(MONTH($A54)&lt;VALUE(MID('Настройки ТИК'!$D$17,4,2)),0,IF(CU54="К",CO54,0))))</f>
        <v>0</v>
      </c>
      <c r="CR54" s="257">
        <f t="shared" si="60"/>
        <v>0</v>
      </c>
      <c r="CS54" s="257">
        <f t="shared" si="61"/>
        <v>0</v>
      </c>
      <c r="CT54" s="280">
        <f t="shared" ca="1" si="62"/>
        <v>0</v>
      </c>
      <c r="CU54" s="651" t="str">
        <f t="shared" si="63"/>
        <v/>
      </c>
      <c r="CV54" s="254" t="str">
        <f t="shared" si="64"/>
        <v/>
      </c>
      <c r="CW54" s="171"/>
      <c r="CX54" s="171"/>
      <c r="CY54" s="255" t="str">
        <f t="shared" si="65"/>
        <v>0:</v>
      </c>
      <c r="CZ54" s="255" t="str">
        <f t="shared" si="66"/>
        <v>0:</v>
      </c>
      <c r="DA54" s="256">
        <f t="shared" si="67"/>
        <v>0</v>
      </c>
      <c r="DB54" s="257">
        <f>IF(ISERROR(IF(VALUE(MID('Настройки ТИК'!$C$17,4,2))=VALUE(MID('Настройки ТИК'!$D$17,4,2)),IF(DG54="К",DA54,0),IF(MONTH($A54)&lt;VALUE(MID('Настройки ТИК'!$D$17,4,2)),IF(DG54="К",DA54,0),0))),0,IF(VALUE(MID('Настройки ТИК'!$C$17,4,2))=VALUE(MID('Настройки ТИК'!$D$17,4,2)),IF(DG54="К",DA54,0),IF(MONTH($A54)&lt;VALUE(MID('Настройки ТИК'!$D$17,4,2)),IF(DG54="К",DA54,0),0)))</f>
        <v>0</v>
      </c>
      <c r="DC54" s="257">
        <f>IF(ISERROR(IF(VALUE(MID('Настройки ТИК'!$C$17,4,2))=VALUE(MID('Настройки ТИК'!$D$17,4,2)),0,IF(MONTH($A54)&lt;VALUE(MID('Настройки ТИК'!$D$17,4,2)),0,IF(DG54="К",DA54,0)))),0,IF(VALUE(MID('Настройки ТИК'!$C$17,4,2))=VALUE(MID('Настройки ТИК'!$D$17,4,2)),0,IF(MONTH($A54)&lt;VALUE(MID('Настройки ТИК'!$D$17,4,2)),0,IF(DG54="К",DA54,0))))</f>
        <v>0</v>
      </c>
      <c r="DD54" s="257">
        <f t="shared" si="68"/>
        <v>0</v>
      </c>
      <c r="DE54" s="257">
        <f t="shared" si="69"/>
        <v>0</v>
      </c>
      <c r="DF54" s="280">
        <f t="shared" ca="1" si="70"/>
        <v>0</v>
      </c>
      <c r="DG54" s="651" t="str">
        <f t="shared" si="71"/>
        <v/>
      </c>
      <c r="DH54" s="254" t="str">
        <f t="shared" si="72"/>
        <v/>
      </c>
      <c r="DI54" s="171"/>
      <c r="DJ54" s="171"/>
      <c r="DK54" s="255" t="str">
        <f t="shared" si="73"/>
        <v>0:</v>
      </c>
      <c r="DL54" s="255" t="str">
        <f t="shared" si="74"/>
        <v>0:</v>
      </c>
      <c r="DM54" s="256">
        <f t="shared" si="75"/>
        <v>0</v>
      </c>
      <c r="DN54" s="257">
        <f>IF(ISERROR(IF(VALUE(MID('Настройки ТИК'!$C$17,4,2))=VALUE(MID('Настройки ТИК'!$D$17,4,2)),IF(DS54="К",DM54,0),IF(MONTH($A54)&lt;VALUE(MID('Настройки ТИК'!$D$17,4,2)),IF(DS54="К",DM54,0),0))),0,IF(VALUE(MID('Настройки ТИК'!$C$17,4,2))=VALUE(MID('Настройки ТИК'!$D$17,4,2)),IF(DS54="К",DM54,0),IF(MONTH($A54)&lt;VALUE(MID('Настройки ТИК'!$D$17,4,2)),IF(DS54="К",DM54,0),0)))</f>
        <v>0</v>
      </c>
      <c r="DO54" s="257">
        <f>IF(ISERROR(IF(VALUE(MID('Настройки ТИК'!$C$17,4,2))=VALUE(MID('Настройки ТИК'!$D$17,4,2)),0,IF(MONTH($A54)&lt;VALUE(MID('Настройки ТИК'!$D$17,4,2)),0,IF(DS54="К",DM54,0)))),0,IF(VALUE(MID('Настройки ТИК'!$C$17,4,2))=VALUE(MID('Настройки ТИК'!$D$17,4,2)),0,IF(MONTH($A54)&lt;VALUE(MID('Настройки ТИК'!$D$17,4,2)),0,IF(DS54="К",DM54,0))))</f>
        <v>0</v>
      </c>
      <c r="DP54" s="257">
        <f t="shared" si="76"/>
        <v>0</v>
      </c>
      <c r="DQ54" s="257">
        <f t="shared" si="77"/>
        <v>0</v>
      </c>
      <c r="DR54" s="280">
        <f t="shared" ca="1" si="78"/>
        <v>0</v>
      </c>
      <c r="DS54" s="651" t="str">
        <f t="shared" si="79"/>
        <v/>
      </c>
      <c r="DT54" s="254" t="str">
        <f t="shared" si="80"/>
        <v/>
      </c>
      <c r="DU54" s="171"/>
      <c r="DV54" s="171"/>
      <c r="DW54" s="255" t="str">
        <f t="shared" si="81"/>
        <v>0:</v>
      </c>
      <c r="DX54" s="255" t="str">
        <f t="shared" si="82"/>
        <v>0:</v>
      </c>
      <c r="DY54" s="256">
        <f t="shared" si="83"/>
        <v>0</v>
      </c>
      <c r="DZ54" s="257">
        <f>IF(ISERROR(IF(VALUE(MID('Настройки ТИК'!$C$17,4,2))=VALUE(MID('Настройки ТИК'!$D$17,4,2)),IF(EE54="К",DY54,0),IF(MONTH($A54)&lt;VALUE(MID('Настройки ТИК'!$D$17,4,2)),IF(EE54="К",DY54,0),0))),0,IF(VALUE(MID('Настройки ТИК'!$C$17,4,2))=VALUE(MID('Настройки ТИК'!$D$17,4,2)),IF(EE54="К",DY54,0),IF(MONTH($A54)&lt;VALUE(MID('Настройки ТИК'!$D$17,4,2)),IF(EE54="К",DY54,0),0)))</f>
        <v>0</v>
      </c>
      <c r="EA54" s="257">
        <f>IF(ISERROR(IF(VALUE(MID('Настройки ТИК'!$C$17,4,2))=VALUE(MID('Настройки ТИК'!$D$17,4,2)),0,IF(MONTH($A54)&lt;VALUE(MID('Настройки ТИК'!$D$17,4,2)),0,IF(EE54="К",DY54,0)))),0,IF(VALUE(MID('Настройки ТИК'!$C$17,4,2))=VALUE(MID('Настройки ТИК'!$D$17,4,2)),0,IF(MONTH($A54)&lt;VALUE(MID('Настройки ТИК'!$D$17,4,2)),0,IF(EE54="К",DY54,0))))</f>
        <v>0</v>
      </c>
      <c r="EB54" s="257">
        <f t="shared" si="84"/>
        <v>0</v>
      </c>
      <c r="EC54" s="257">
        <f t="shared" si="85"/>
        <v>0</v>
      </c>
      <c r="ED54" s="280">
        <f t="shared" ca="1" si="86"/>
        <v>0</v>
      </c>
      <c r="EE54" s="651" t="str">
        <f t="shared" si="87"/>
        <v/>
      </c>
      <c r="EF54" s="254" t="str">
        <f t="shared" si="88"/>
        <v/>
      </c>
      <c r="EG54" s="171"/>
      <c r="EH54" s="171"/>
      <c r="EI54" s="255" t="str">
        <f t="shared" si="89"/>
        <v>0:</v>
      </c>
      <c r="EJ54" s="255" t="str">
        <f t="shared" si="90"/>
        <v>0:</v>
      </c>
      <c r="EK54" s="256">
        <f t="shared" si="91"/>
        <v>0</v>
      </c>
      <c r="EL54" s="257">
        <f>IF(ISERROR(IF(VALUE(MID('Настройки ТИК'!$C$17,4,2))=VALUE(MID('Настройки ТИК'!$D$17,4,2)),IF(EQ54="К",EK54,0),IF(MONTH($A54)&lt;VALUE(MID('Настройки ТИК'!$D$17,4,2)),IF(EQ54="К",EK54,0),0))),0,IF(VALUE(MID('Настройки ТИК'!$C$17,4,2))=VALUE(MID('Настройки ТИК'!$D$17,4,2)),IF(EQ54="К",EK54,0),IF(MONTH($A54)&lt;VALUE(MID('Настройки ТИК'!$D$17,4,2)),IF(EQ54="К",EK54,0),0)))</f>
        <v>0</v>
      </c>
      <c r="EM54" s="257">
        <f>IF(ISERROR(IF(VALUE(MID('Настройки ТИК'!$C$17,4,2))=VALUE(MID('Настройки ТИК'!$D$17,4,2)),0,IF(MONTH($A54)&lt;VALUE(MID('Настройки ТИК'!$D$17,4,2)),0,IF(EQ54="К",EK54,0)))),0,IF(VALUE(MID('Настройки ТИК'!$C$17,4,2))=VALUE(MID('Настройки ТИК'!$D$17,4,2)),0,IF(MONTH($A54)&lt;VALUE(MID('Настройки ТИК'!$D$17,4,2)),0,IF(EQ54="К",EK54,0))))</f>
        <v>0</v>
      </c>
      <c r="EN54" s="257">
        <f t="shared" si="92"/>
        <v>0</v>
      </c>
      <c r="EO54" s="257">
        <f t="shared" si="93"/>
        <v>0</v>
      </c>
      <c r="EP54" s="280">
        <f t="shared" ca="1" si="94"/>
        <v>0</v>
      </c>
      <c r="EQ54" s="651" t="str">
        <f t="shared" si="95"/>
        <v/>
      </c>
      <c r="ER54" s="254" t="str">
        <f t="shared" si="96"/>
        <v/>
      </c>
      <c r="ES54" s="171"/>
      <c r="ET54" s="171"/>
      <c r="EU54" s="255" t="str">
        <f t="shared" si="97"/>
        <v>0:</v>
      </c>
      <c r="EV54" s="255" t="str">
        <f t="shared" si="98"/>
        <v>0:</v>
      </c>
      <c r="EW54" s="256">
        <f t="shared" si="99"/>
        <v>0</v>
      </c>
      <c r="EX54" s="257">
        <f>IF(ISERROR(IF(VALUE(MID('Настройки ТИК'!$C$17,4,2))=VALUE(MID('Настройки ТИК'!$D$17,4,2)),IF(FC54="К",EW54,0),IF(MONTH($A54)&lt;VALUE(MID('Настройки ТИК'!$D$17,4,2)),IF(FC54="К",EW54,0),0))),0,IF(VALUE(MID('Настройки ТИК'!$C$17,4,2))=VALUE(MID('Настройки ТИК'!$D$17,4,2)),IF(FC54="К",EW54,0),IF(MONTH($A54)&lt;VALUE(MID('Настройки ТИК'!$D$17,4,2)),IF(FC54="К",EW54,0),0)))</f>
        <v>0</v>
      </c>
      <c r="EY54" s="257">
        <f>IF(ISERROR(IF(VALUE(MID('Настройки ТИК'!$C$17,4,2))=VALUE(MID('Настройки ТИК'!$D$17,4,2)),0,IF(MONTH($A54)&lt;VALUE(MID('Настройки ТИК'!$D$17,4,2)),0,IF(FC54="К",EW54,0)))),0,IF(VALUE(MID('Настройки ТИК'!$C$17,4,2))=VALUE(MID('Настройки ТИК'!$D$17,4,2)),0,IF(MONTH($A54)&lt;VALUE(MID('Настройки ТИК'!$D$17,4,2)),0,IF(FC54="К",EW54,0))))</f>
        <v>0</v>
      </c>
      <c r="EZ54" s="257">
        <f t="shared" si="100"/>
        <v>0</v>
      </c>
      <c r="FA54" s="257">
        <f t="shared" si="101"/>
        <v>0</v>
      </c>
      <c r="FB54" s="280">
        <f t="shared" ca="1" si="102"/>
        <v>0</v>
      </c>
      <c r="FC54" s="651" t="str">
        <f t="shared" si="103"/>
        <v/>
      </c>
      <c r="FD54" s="254" t="str">
        <f t="shared" si="104"/>
        <v/>
      </c>
      <c r="FE54" s="171"/>
      <c r="FF54" s="171"/>
      <c r="FG54" s="255" t="str">
        <f t="shared" si="105"/>
        <v>0:</v>
      </c>
      <c r="FH54" s="255" t="str">
        <f t="shared" si="106"/>
        <v>0:</v>
      </c>
      <c r="FI54" s="256">
        <f t="shared" si="107"/>
        <v>0</v>
      </c>
      <c r="FJ54" s="257">
        <f>IF(ISERROR(IF(VALUE(MID('Настройки ТИК'!$C$17,4,2))=VALUE(MID('Настройки ТИК'!$D$17,4,2)),IF(FO54="К",FI54,0),IF(MONTH($A54)&lt;VALUE(MID('Настройки ТИК'!$D$17,4,2)),IF(FO54="К",FI54,0),0))),0,IF(VALUE(MID('Настройки ТИК'!$C$17,4,2))=VALUE(MID('Настройки ТИК'!$D$17,4,2)),IF(FO54="К",FI54,0),IF(MONTH($A54)&lt;VALUE(MID('Настройки ТИК'!$D$17,4,2)),IF(FO54="К",FI54,0),0)))</f>
        <v>0</v>
      </c>
      <c r="FK54" s="257">
        <f>IF(ISERROR(IF(VALUE(MID('Настройки ТИК'!$C$17,4,2))=VALUE(MID('Настройки ТИК'!$D$17,4,2)),0,IF(MONTH($A54)&lt;VALUE(MID('Настройки ТИК'!$D$17,4,2)),0,IF(FO54="К",FI54,0)))),0,IF(VALUE(MID('Настройки ТИК'!$C$17,4,2))=VALUE(MID('Настройки ТИК'!$D$17,4,2)),0,IF(MONTH($A54)&lt;VALUE(MID('Настройки ТИК'!$D$17,4,2)),0,IF(FO54="К",FI54,0))))</f>
        <v>0</v>
      </c>
      <c r="FL54" s="257">
        <f t="shared" si="108"/>
        <v>0</v>
      </c>
      <c r="FM54" s="257">
        <f t="shared" si="109"/>
        <v>0</v>
      </c>
      <c r="FN54" s="280">
        <f t="shared" ca="1" si="110"/>
        <v>0</v>
      </c>
      <c r="FO54" s="651" t="str">
        <f t="shared" si="111"/>
        <v/>
      </c>
      <c r="FP54" s="254" t="str">
        <f t="shared" si="112"/>
        <v/>
      </c>
      <c r="FQ54" s="171"/>
      <c r="FR54" s="171"/>
      <c r="FS54" s="255" t="str">
        <f t="shared" si="113"/>
        <v>0:</v>
      </c>
      <c r="FT54" s="255" t="str">
        <f t="shared" si="114"/>
        <v>0:</v>
      </c>
      <c r="FU54" s="256">
        <f t="shared" si="115"/>
        <v>0</v>
      </c>
      <c r="FV54" s="257">
        <f>IF(ISERROR(IF(VALUE(MID('Настройки ТИК'!$C$17,4,2))=VALUE(MID('Настройки ТИК'!$D$17,4,2)),IF(GA54="К",FU54,0),IF(MONTH($A54)&lt;VALUE(MID('Настройки ТИК'!$D$17,4,2)),IF(GA54="К",FU54,0),0))),0,IF(VALUE(MID('Настройки ТИК'!$C$17,4,2))=VALUE(MID('Настройки ТИК'!$D$17,4,2)),IF(GA54="К",FU54,0),IF(MONTH($A54)&lt;VALUE(MID('Настройки ТИК'!$D$17,4,2)),IF(GA54="К",FU54,0),0)))</f>
        <v>0</v>
      </c>
      <c r="FW54" s="257">
        <f>IF(ISERROR(IF(VALUE(MID('Настройки ТИК'!$C$17,4,2))=VALUE(MID('Настройки ТИК'!$D$17,4,2)),0,IF(MONTH($A54)&lt;VALUE(MID('Настройки ТИК'!$D$17,4,2)),0,IF(GA54="К",FU54,0)))),0,IF(VALUE(MID('Настройки ТИК'!$C$17,4,2))=VALUE(MID('Настройки ТИК'!$D$17,4,2)),0,IF(MONTH($A54)&lt;VALUE(MID('Настройки ТИК'!$D$17,4,2)),0,IF(GA54="К",FU54,0))))</f>
        <v>0</v>
      </c>
      <c r="FX54" s="257">
        <f t="shared" si="116"/>
        <v>0</v>
      </c>
      <c r="FY54" s="257">
        <f t="shared" si="117"/>
        <v>0</v>
      </c>
      <c r="FZ54" s="280">
        <f t="shared" ca="1" si="118"/>
        <v>0</v>
      </c>
      <c r="GA54" s="651" t="str">
        <f t="shared" si="119"/>
        <v/>
      </c>
      <c r="GB54" s="254" t="str">
        <f t="shared" si="120"/>
        <v/>
      </c>
      <c r="GC54" s="171"/>
      <c r="GD54" s="171"/>
      <c r="GE54" s="255" t="str">
        <f t="shared" si="121"/>
        <v>0:</v>
      </c>
      <c r="GF54" s="255" t="str">
        <f t="shared" si="122"/>
        <v>0:</v>
      </c>
      <c r="GG54" s="256">
        <f t="shared" si="123"/>
        <v>0</v>
      </c>
      <c r="GH54" s="257">
        <f>IF(ISERROR(IF(VALUE(MID('Настройки ТИК'!$C$17,4,2))=VALUE(MID('Настройки ТИК'!$D$17,4,2)),IF(GM54="К",GG54,0),IF(MONTH($A54)&lt;VALUE(MID('Настройки ТИК'!$D$17,4,2)),IF(GM54="К",GG54,0),0))),0,IF(VALUE(MID('Настройки ТИК'!$C$17,4,2))=VALUE(MID('Настройки ТИК'!$D$17,4,2)),IF(GM54="К",GG54,0),IF(MONTH($A54)&lt;VALUE(MID('Настройки ТИК'!$D$17,4,2)),IF(GM54="К",GG54,0),0)))</f>
        <v>0</v>
      </c>
      <c r="GI54" s="257">
        <f>IF(ISERROR(IF(VALUE(MID('Настройки ТИК'!$C$17,4,2))=VALUE(MID('Настройки ТИК'!$D$17,4,2)),0,IF(MONTH($A54)&lt;VALUE(MID('Настройки ТИК'!$D$17,4,2)),0,IF(GM54="К",GG54,0)))),0,IF(VALUE(MID('Настройки ТИК'!$C$17,4,2))=VALUE(MID('Настройки ТИК'!$D$17,4,2)),0,IF(MONTH($A54)&lt;VALUE(MID('Настройки ТИК'!$D$17,4,2)),0,IF(GM54="К",GG54,0))))</f>
        <v>0</v>
      </c>
      <c r="GJ54" s="257">
        <f t="shared" si="124"/>
        <v>0</v>
      </c>
      <c r="GK54" s="257">
        <f t="shared" si="125"/>
        <v>0</v>
      </c>
      <c r="GL54" s="280">
        <f t="shared" ca="1" si="126"/>
        <v>0</v>
      </c>
      <c r="GM54" s="651" t="str">
        <f t="shared" si="127"/>
        <v/>
      </c>
      <c r="GN54" s="254" t="str">
        <f t="shared" si="128"/>
        <v/>
      </c>
      <c r="GO54" s="171"/>
      <c r="GP54" s="171"/>
      <c r="GQ54" s="255" t="str">
        <f t="shared" si="129"/>
        <v>0:</v>
      </c>
      <c r="GR54" s="255" t="str">
        <f t="shared" si="130"/>
        <v>0:</v>
      </c>
      <c r="GS54" s="256">
        <f t="shared" si="131"/>
        <v>0</v>
      </c>
      <c r="GT54" s="257">
        <f>IF(ISERROR(IF(VALUE(MID('Настройки ТИК'!$C$17,4,2))=VALUE(MID('Настройки ТИК'!$D$17,4,2)),IF(GY54="К",GS54,0),IF(MONTH($A54)&lt;VALUE(MID('Настройки ТИК'!$D$17,4,2)),IF(GY54="К",GS54,0),0))),0,IF(VALUE(MID('Настройки ТИК'!$C$17,4,2))=VALUE(MID('Настройки ТИК'!$D$17,4,2)),IF(GY54="К",GS54,0),IF(MONTH($A54)&lt;VALUE(MID('Настройки ТИК'!$D$17,4,2)),IF(GY54="К",GS54,0),0)))</f>
        <v>0</v>
      </c>
      <c r="GU54" s="257">
        <f>IF(ISERROR(IF(VALUE(MID('Настройки ТИК'!$C$17,4,2))=VALUE(MID('Настройки ТИК'!$D$17,4,2)),0,IF(MONTH($A54)&lt;VALUE(MID('Настройки ТИК'!$D$17,4,2)),0,IF(GY54="К",GS54,0)))),0,IF(VALUE(MID('Настройки ТИК'!$C$17,4,2))=VALUE(MID('Настройки ТИК'!$D$17,4,2)),0,IF(MONTH($A54)&lt;VALUE(MID('Настройки ТИК'!$D$17,4,2)),0,IF(GY54="К",GS54,0))))</f>
        <v>0</v>
      </c>
      <c r="GV54" s="257">
        <f t="shared" si="132"/>
        <v>0</v>
      </c>
      <c r="GW54" s="257">
        <f t="shared" si="133"/>
        <v>0</v>
      </c>
      <c r="GX54" s="280">
        <f t="shared" ca="1" si="134"/>
        <v>0</v>
      </c>
      <c r="GY54" s="651" t="str">
        <f t="shared" si="135"/>
        <v/>
      </c>
      <c r="GZ54" s="254" t="str">
        <f t="shared" si="136"/>
        <v/>
      </c>
      <c r="HA54" s="171"/>
      <c r="HB54" s="171"/>
      <c r="HC54" s="255" t="str">
        <f t="shared" si="137"/>
        <v>0:</v>
      </c>
      <c r="HD54" s="255" t="str">
        <f t="shared" si="138"/>
        <v>0:</v>
      </c>
      <c r="HE54" s="256">
        <f t="shared" si="139"/>
        <v>0</v>
      </c>
      <c r="HF54" s="257">
        <f>IF(ISERROR(IF(VALUE(MID('Настройки ТИК'!$C$17,4,2))=VALUE(MID('Настройки ТИК'!$D$17,4,2)),IF(HK54="К",HE54,0),IF(MONTH($A54)&lt;VALUE(MID('Настройки ТИК'!$D$17,4,2)),IF(HK54="К",HE54,0),0))),0,IF(VALUE(MID('Настройки ТИК'!$C$17,4,2))=VALUE(MID('Настройки ТИК'!$D$17,4,2)),IF(HK54="К",HE54,0),IF(MONTH($A54)&lt;VALUE(MID('Настройки ТИК'!$D$17,4,2)),IF(HK54="К",HE54,0),0)))</f>
        <v>0</v>
      </c>
      <c r="HG54" s="257">
        <f>IF(ISERROR(IF(VALUE(MID('Настройки ТИК'!$C$17,4,2))=VALUE(MID('Настройки ТИК'!$D$17,4,2)),0,IF(MONTH($A54)&lt;VALUE(MID('Настройки ТИК'!$D$17,4,2)),0,IF(HK54="К",HE54,0)))),0,IF(VALUE(MID('Настройки ТИК'!$C$17,4,2))=VALUE(MID('Настройки ТИК'!$D$17,4,2)),0,IF(MONTH($A54)&lt;VALUE(MID('Настройки ТИК'!$D$17,4,2)),0,IF(HK54="К",HE54,0))))</f>
        <v>0</v>
      </c>
      <c r="HH54" s="257">
        <f t="shared" si="140"/>
        <v>0</v>
      </c>
      <c r="HI54" s="257">
        <f t="shared" si="141"/>
        <v>0</v>
      </c>
      <c r="HJ54" s="280">
        <f t="shared" ca="1" si="142"/>
        <v>0</v>
      </c>
      <c r="HK54" s="651" t="str">
        <f t="shared" si="143"/>
        <v/>
      </c>
      <c r="HO54" s="377" t="str">
        <f>'Настройки ТИК'!$C$55</f>
        <v>116_2605_426</v>
      </c>
    </row>
    <row r="55" spans="1:223" x14ac:dyDescent="0.25">
      <c r="A55" s="777" t="e">
        <f>DATE(RIGHT(date_of_choice, 4), MID(date_of_choice, FIND(".", date_of_choice) + 1, 2),LEFT(date_of_choice, 2))-7</f>
        <v>#VALUE!</v>
      </c>
      <c r="B55" s="389"/>
      <c r="C55" s="462">
        <v>27</v>
      </c>
      <c r="D55" s="254">
        <f t="shared" si="0"/>
        <v>134</v>
      </c>
      <c r="E55" s="171"/>
      <c r="F55" s="171"/>
      <c r="G55" s="255" t="str">
        <f t="shared" si="1"/>
        <v>0:</v>
      </c>
      <c r="H55" s="255" t="str">
        <f t="shared" si="2"/>
        <v>0:</v>
      </c>
      <c r="I55" s="256">
        <f t="shared" si="3"/>
        <v>0</v>
      </c>
      <c r="J55" s="257">
        <f>IF(ISERROR(IF(VALUE(MID('Настройки ТИК'!$C$17,4,2))=VALUE(MID('Настройки ТИК'!$D$17,4,2)),IF(O55="К",I55,0),IF(MONTH($A55)&lt;VALUE(MID('Настройки ТИК'!$D$17,4,2)),IF(O55="К",I55,0),0))),0,IF(VALUE(MID('Настройки ТИК'!$C$17,4,2))=VALUE(MID('Настройки ТИК'!$D$17,4,2)),IF(O55="К",I55,0),IF(MONTH($A55)&lt;VALUE(MID('Настройки ТИК'!$D$17,4,2)),IF(O55="К",I55,0),0)))</f>
        <v>0</v>
      </c>
      <c r="K55" s="257">
        <f>IF(ISERROR(IF(VALUE(MID('Настройки ТИК'!$C$17,4,2))=VALUE(MID('Настройки ТИК'!$D$17,4,2)),0,IF(MONTH($A55)&lt;VALUE(MID('Настройки ТИК'!$D$17,4,2)),0,IF(O55="К",I55,0)))),0,IF(VALUE(MID('Настройки ТИК'!$C$17,4,2))=VALUE(MID('Настройки ТИК'!$D$17,4,2)),0,IF(MONTH($A55)&lt;VALUE(MID('Настройки ТИК'!$D$17,4,2)),0,IF(O55="К",I55,0))))</f>
        <v>0</v>
      </c>
      <c r="L55" s="257">
        <f t="shared" si="4"/>
        <v>0</v>
      </c>
      <c r="M55" s="257">
        <f t="shared" si="5"/>
        <v>0</v>
      </c>
      <c r="N55" s="280">
        <f t="shared" ca="1" si="6"/>
        <v>0</v>
      </c>
      <c r="O55" s="651" t="str">
        <f t="shared" si="7"/>
        <v/>
      </c>
      <c r="P55" s="254">
        <f t="shared" si="8"/>
        <v>135</v>
      </c>
      <c r="Q55" s="171"/>
      <c r="R55" s="171"/>
      <c r="S55" s="255" t="str">
        <f t="shared" si="9"/>
        <v>0:</v>
      </c>
      <c r="T55" s="255" t="str">
        <f t="shared" si="10"/>
        <v>0:</v>
      </c>
      <c r="U55" s="256">
        <f t="shared" si="11"/>
        <v>0</v>
      </c>
      <c r="V55" s="257">
        <f>IF(ISERROR(IF(VALUE(MID('Настройки ТИК'!$C$17,4,2))=VALUE(MID('Настройки ТИК'!$D$17,4,2)),IF(AA55="К",U55,0),IF(MONTH($A55)&lt;VALUE(MID('Настройки ТИК'!$D$17,4,2)),IF(AA55="К",U55,0),0))),0,IF(VALUE(MID('Настройки ТИК'!$C$17,4,2))=VALUE(MID('Настройки ТИК'!$D$17,4,2)),IF(AA55="К",U55,0),IF(MONTH($A55)&lt;VALUE(MID('Настройки ТИК'!$D$17,4,2)),IF(AA55="К",U55,0),0)))</f>
        <v>0</v>
      </c>
      <c r="W55" s="257">
        <f>IF(ISERROR(IF(VALUE(MID('Настройки ТИК'!$C$17,4,2))=VALUE(MID('Настройки ТИК'!$D$17,4,2)),0,IF(MONTH($A55)&lt;VALUE(MID('Настройки ТИК'!$D$17,4,2)),0,IF(AA55="К",U55,0)))),0,IF(VALUE(MID('Настройки ТИК'!$C$17,4,2))=VALUE(MID('Настройки ТИК'!$D$17,4,2)),0,IF(MONTH($A55)&lt;VALUE(MID('Настройки ТИК'!$D$17,4,2)),0,IF(AA55="К",U55,0))))</f>
        <v>0</v>
      </c>
      <c r="X55" s="257">
        <f t="shared" si="12"/>
        <v>0</v>
      </c>
      <c r="Y55" s="257">
        <f t="shared" si="13"/>
        <v>0</v>
      </c>
      <c r="Z55" s="280">
        <f t="shared" ca="1" si="14"/>
        <v>0</v>
      </c>
      <c r="AA55" s="651" t="str">
        <f t="shared" si="15"/>
        <v/>
      </c>
      <c r="AB55" s="254">
        <f t="shared" si="16"/>
        <v>136</v>
      </c>
      <c r="AC55" s="171"/>
      <c r="AD55" s="171"/>
      <c r="AE55" s="255" t="str">
        <f t="shared" si="17"/>
        <v>0:</v>
      </c>
      <c r="AF55" s="255" t="str">
        <f t="shared" si="18"/>
        <v>0:</v>
      </c>
      <c r="AG55" s="256">
        <f t="shared" si="19"/>
        <v>0</v>
      </c>
      <c r="AH55" s="257">
        <f>IF(ISERROR(IF(VALUE(MID('Настройки ТИК'!$C$17,4,2))=VALUE(MID('Настройки ТИК'!$D$17,4,2)),IF(AM55="К",AG55,0),IF(MONTH($A55)&lt;VALUE(MID('Настройки ТИК'!$D$17,4,2)),IF(AM55="К",AG55,0),0))),0,IF(VALUE(MID('Настройки ТИК'!$C$17,4,2))=VALUE(MID('Настройки ТИК'!$D$17,4,2)),IF(AM55="К",AG55,0),IF(MONTH($A55)&lt;VALUE(MID('Настройки ТИК'!$D$17,4,2)),IF(AM55="К",AG55,0),0)))</f>
        <v>0</v>
      </c>
      <c r="AI55" s="257">
        <f>IF(ISERROR(IF(VALUE(MID('Настройки ТИК'!$C$17,4,2))=VALUE(MID('Настройки ТИК'!$D$17,4,2)),0,IF(MONTH($A55)&lt;VALUE(MID('Настройки ТИК'!$D$17,4,2)),0,IF(AM55="К",AG55,0)))),0,IF(VALUE(MID('Настройки ТИК'!$C$17,4,2))=VALUE(MID('Настройки ТИК'!$D$17,4,2)),0,IF(MONTH($A55)&lt;VALUE(MID('Настройки ТИК'!$D$17,4,2)),0,IF(AM55="К",AG55,0))))</f>
        <v>0</v>
      </c>
      <c r="AJ55" s="257">
        <f t="shared" si="20"/>
        <v>0</v>
      </c>
      <c r="AK55" s="257">
        <f t="shared" si="21"/>
        <v>0</v>
      </c>
      <c r="AL55" s="280">
        <f t="shared" ca="1" si="22"/>
        <v>0</v>
      </c>
      <c r="AM55" s="651" t="str">
        <f t="shared" si="23"/>
        <v/>
      </c>
      <c r="AN55" s="254" t="str">
        <f t="shared" si="24"/>
        <v/>
      </c>
      <c r="AO55" s="171"/>
      <c r="AP55" s="171"/>
      <c r="AQ55" s="255" t="str">
        <f t="shared" si="25"/>
        <v>0:</v>
      </c>
      <c r="AR55" s="255" t="str">
        <f t="shared" si="26"/>
        <v>0:</v>
      </c>
      <c r="AS55" s="256">
        <f t="shared" si="27"/>
        <v>0</v>
      </c>
      <c r="AT55" s="257">
        <f>IF(ISERROR(IF(VALUE(MID('Настройки ТИК'!$C$17,4,2))=VALUE(MID('Настройки ТИК'!$D$17,4,2)),IF(AY55="К",AS55,0),IF(MONTH($A55)&lt;VALUE(MID('Настройки ТИК'!$D$17,4,2)),IF(AY55="К",AS55,0),0))),0,IF(VALUE(MID('Настройки ТИК'!$C$17,4,2))=VALUE(MID('Настройки ТИК'!$D$17,4,2)),IF(AY55="К",AS55,0),IF(MONTH($A55)&lt;VALUE(MID('Настройки ТИК'!$D$17,4,2)),IF(AY55="К",AS55,0),0)))</f>
        <v>0</v>
      </c>
      <c r="AU55" s="257">
        <f>IF(ISERROR(IF(VALUE(MID('Настройки ТИК'!$C$17,4,2))=VALUE(MID('Настройки ТИК'!$D$17,4,2)),0,IF(MONTH($A55)&lt;VALUE(MID('Настройки ТИК'!$D$17,4,2)),0,IF(AY55="К",AS55,0)))),0,IF(VALUE(MID('Настройки ТИК'!$C$17,4,2))=VALUE(MID('Настройки ТИК'!$D$17,4,2)),0,IF(MONTH($A55)&lt;VALUE(MID('Настройки ТИК'!$D$17,4,2)),0,IF(AY55="К",AS55,0))))</f>
        <v>0</v>
      </c>
      <c r="AV55" s="257">
        <f t="shared" si="28"/>
        <v>0</v>
      </c>
      <c r="AW55" s="257">
        <f t="shared" si="29"/>
        <v>0</v>
      </c>
      <c r="AX55" s="280">
        <f t="shared" ca="1" si="30"/>
        <v>0</v>
      </c>
      <c r="AY55" s="651" t="str">
        <f t="shared" si="31"/>
        <v/>
      </c>
      <c r="AZ55" s="254" t="str">
        <f t="shared" si="32"/>
        <v/>
      </c>
      <c r="BA55" s="171"/>
      <c r="BB55" s="171"/>
      <c r="BC55" s="255" t="str">
        <f t="shared" si="33"/>
        <v>0:</v>
      </c>
      <c r="BD55" s="255" t="str">
        <f t="shared" si="34"/>
        <v>0:</v>
      </c>
      <c r="BE55" s="256">
        <f t="shared" si="35"/>
        <v>0</v>
      </c>
      <c r="BF55" s="257">
        <f>IF(ISERROR(IF(VALUE(MID('Настройки ТИК'!$C$17,4,2))=VALUE(MID('Настройки ТИК'!$D$17,4,2)),IF(BK55="К",BE55,0),IF(MONTH($A55)&lt;VALUE(MID('Настройки ТИК'!$D$17,4,2)),IF(BK55="К",BE55,0),0))),0,IF(VALUE(MID('Настройки ТИК'!$C$17,4,2))=VALUE(MID('Настройки ТИК'!$D$17,4,2)),IF(BK55="К",BE55,0),IF(MONTH($A55)&lt;VALUE(MID('Настройки ТИК'!$D$17,4,2)),IF(BK55="К",BE55,0),0)))</f>
        <v>0</v>
      </c>
      <c r="BG55" s="257">
        <f>IF(ISERROR(IF(VALUE(MID('Настройки ТИК'!$C$17,4,2))=VALUE(MID('Настройки ТИК'!$D$17,4,2)),0,IF(MONTH($A55)&lt;VALUE(MID('Настройки ТИК'!$D$17,4,2)),0,IF(BK55="К",BE55,0)))),0,IF(VALUE(MID('Настройки ТИК'!$C$17,4,2))=VALUE(MID('Настройки ТИК'!$D$17,4,2)),0,IF(MONTH($A55)&lt;VALUE(MID('Настройки ТИК'!$D$17,4,2)),0,IF(BK55="К",BE55,0))))</f>
        <v>0</v>
      </c>
      <c r="BH55" s="257">
        <f t="shared" si="36"/>
        <v>0</v>
      </c>
      <c r="BI55" s="257">
        <f t="shared" si="37"/>
        <v>0</v>
      </c>
      <c r="BJ55" s="280">
        <f t="shared" ca="1" si="38"/>
        <v>0</v>
      </c>
      <c r="BK55" s="651" t="str">
        <f t="shared" si="39"/>
        <v/>
      </c>
      <c r="BL55" s="254" t="str">
        <f t="shared" si="40"/>
        <v/>
      </c>
      <c r="BM55" s="171"/>
      <c r="BN55" s="171"/>
      <c r="BO55" s="255" t="str">
        <f t="shared" si="41"/>
        <v>0:</v>
      </c>
      <c r="BP55" s="255" t="str">
        <f t="shared" si="42"/>
        <v>0:</v>
      </c>
      <c r="BQ55" s="256">
        <f t="shared" si="43"/>
        <v>0</v>
      </c>
      <c r="BR55" s="257">
        <f>IF(ISERROR(IF(VALUE(MID('Настройки ТИК'!$C$17,4,2))=VALUE(MID('Настройки ТИК'!$D$17,4,2)),IF(BW55="К",BQ55,0),IF(MONTH($A55)&lt;VALUE(MID('Настройки ТИК'!$D$17,4,2)),IF(BW55="К",BQ55,0),0))),0,IF(VALUE(MID('Настройки ТИК'!$C$17,4,2))=VALUE(MID('Настройки ТИК'!$D$17,4,2)),IF(BW55="К",BQ55,0),IF(MONTH($A55)&lt;VALUE(MID('Настройки ТИК'!$D$17,4,2)),IF(BW55="К",BQ55,0),0)))</f>
        <v>0</v>
      </c>
      <c r="BS55" s="257">
        <f>IF(ISERROR(IF(VALUE(MID('Настройки ТИК'!$C$17,4,2))=VALUE(MID('Настройки ТИК'!$D$17,4,2)),0,IF(MONTH($A55)&lt;VALUE(MID('Настройки ТИК'!$D$17,4,2)),0,IF(BW55="К",BQ55,0)))),0,IF(VALUE(MID('Настройки ТИК'!$C$17,4,2))=VALUE(MID('Настройки ТИК'!$D$17,4,2)),0,IF(MONTH($A55)&lt;VALUE(MID('Настройки ТИК'!$D$17,4,2)),0,IF(BW55="К",BQ55,0))))</f>
        <v>0</v>
      </c>
      <c r="BT55" s="257">
        <f t="shared" si="44"/>
        <v>0</v>
      </c>
      <c r="BU55" s="257">
        <f t="shared" si="45"/>
        <v>0</v>
      </c>
      <c r="BV55" s="280">
        <f t="shared" ca="1" si="46"/>
        <v>0</v>
      </c>
      <c r="BW55" s="651" t="str">
        <f t="shared" si="47"/>
        <v/>
      </c>
      <c r="BX55" s="254" t="str">
        <f t="shared" si="48"/>
        <v/>
      </c>
      <c r="BY55" s="171"/>
      <c r="BZ55" s="171"/>
      <c r="CA55" s="255" t="str">
        <f t="shared" si="49"/>
        <v>0:</v>
      </c>
      <c r="CB55" s="255" t="str">
        <f t="shared" si="50"/>
        <v>0:</v>
      </c>
      <c r="CC55" s="256">
        <f t="shared" si="51"/>
        <v>0</v>
      </c>
      <c r="CD55" s="257">
        <f>IF(ISERROR(IF(VALUE(MID('Настройки ТИК'!$C$17,4,2))=VALUE(MID('Настройки ТИК'!$D$17,4,2)),IF(CI55="К",CC55,0),IF(MONTH($A55)&lt;VALUE(MID('Настройки ТИК'!$D$17,4,2)),IF(CI55="К",CC55,0),0))),0,IF(VALUE(MID('Настройки ТИК'!$C$17,4,2))=VALUE(MID('Настройки ТИК'!$D$17,4,2)),IF(CI55="К",CC55,0),IF(MONTH($A55)&lt;VALUE(MID('Настройки ТИК'!$D$17,4,2)),IF(CI55="К",CC55,0),0)))</f>
        <v>0</v>
      </c>
      <c r="CE55" s="257">
        <f>IF(ISERROR(IF(VALUE(MID('Настройки ТИК'!$C$17,4,2))=VALUE(MID('Настройки ТИК'!$D$17,4,2)),0,IF(MONTH($A55)&lt;VALUE(MID('Настройки ТИК'!$D$17,4,2)),0,IF(CI55="К",CC55,0)))),0,IF(VALUE(MID('Настройки ТИК'!$C$17,4,2))=VALUE(MID('Настройки ТИК'!$D$17,4,2)),0,IF(MONTH($A55)&lt;VALUE(MID('Настройки ТИК'!$D$17,4,2)),0,IF(CI55="К",CC55,0))))</f>
        <v>0</v>
      </c>
      <c r="CF55" s="257">
        <f t="shared" si="52"/>
        <v>0</v>
      </c>
      <c r="CG55" s="257">
        <f t="shared" si="53"/>
        <v>0</v>
      </c>
      <c r="CH55" s="280">
        <f t="shared" ca="1" si="54"/>
        <v>0</v>
      </c>
      <c r="CI55" s="651" t="str">
        <f t="shared" si="55"/>
        <v/>
      </c>
      <c r="CJ55" s="254" t="str">
        <f t="shared" si="56"/>
        <v/>
      </c>
      <c r="CK55" s="171"/>
      <c r="CL55" s="171"/>
      <c r="CM55" s="255" t="str">
        <f t="shared" si="57"/>
        <v>0:</v>
      </c>
      <c r="CN55" s="255" t="str">
        <f t="shared" si="58"/>
        <v>0:</v>
      </c>
      <c r="CO55" s="256">
        <f t="shared" si="59"/>
        <v>0</v>
      </c>
      <c r="CP55" s="257">
        <f>IF(ISERROR(IF(VALUE(MID('Настройки ТИК'!$C$17,4,2))=VALUE(MID('Настройки ТИК'!$D$17,4,2)),IF(CU55="К",CO55,0),IF(MONTH($A55)&lt;VALUE(MID('Настройки ТИК'!$D$17,4,2)),IF(CU55="К",CO55,0),0))),0,IF(VALUE(MID('Настройки ТИК'!$C$17,4,2))=VALUE(MID('Настройки ТИК'!$D$17,4,2)),IF(CU55="К",CO55,0),IF(MONTH($A55)&lt;VALUE(MID('Настройки ТИК'!$D$17,4,2)),IF(CU55="К",CO55,0),0)))</f>
        <v>0</v>
      </c>
      <c r="CQ55" s="257">
        <f>IF(ISERROR(IF(VALUE(MID('Настройки ТИК'!$C$17,4,2))=VALUE(MID('Настройки ТИК'!$D$17,4,2)),0,IF(MONTH($A55)&lt;VALUE(MID('Настройки ТИК'!$D$17,4,2)),0,IF(CU55="К",CO55,0)))),0,IF(VALUE(MID('Настройки ТИК'!$C$17,4,2))=VALUE(MID('Настройки ТИК'!$D$17,4,2)),0,IF(MONTH($A55)&lt;VALUE(MID('Настройки ТИК'!$D$17,4,2)),0,IF(CU55="К",CO55,0))))</f>
        <v>0</v>
      </c>
      <c r="CR55" s="257">
        <f t="shared" si="60"/>
        <v>0</v>
      </c>
      <c r="CS55" s="257">
        <f t="shared" si="61"/>
        <v>0</v>
      </c>
      <c r="CT55" s="280">
        <f t="shared" ca="1" si="62"/>
        <v>0</v>
      </c>
      <c r="CU55" s="651" t="str">
        <f t="shared" si="63"/>
        <v/>
      </c>
      <c r="CV55" s="254" t="str">
        <f t="shared" si="64"/>
        <v/>
      </c>
      <c r="CW55" s="171"/>
      <c r="CX55" s="171"/>
      <c r="CY55" s="255" t="str">
        <f t="shared" si="65"/>
        <v>0:</v>
      </c>
      <c r="CZ55" s="255" t="str">
        <f t="shared" si="66"/>
        <v>0:</v>
      </c>
      <c r="DA55" s="256">
        <f t="shared" si="67"/>
        <v>0</v>
      </c>
      <c r="DB55" s="257">
        <f>IF(ISERROR(IF(VALUE(MID('Настройки ТИК'!$C$17,4,2))=VALUE(MID('Настройки ТИК'!$D$17,4,2)),IF(DG55="К",DA55,0),IF(MONTH($A55)&lt;VALUE(MID('Настройки ТИК'!$D$17,4,2)),IF(DG55="К",DA55,0),0))),0,IF(VALUE(MID('Настройки ТИК'!$C$17,4,2))=VALUE(MID('Настройки ТИК'!$D$17,4,2)),IF(DG55="К",DA55,0),IF(MONTH($A55)&lt;VALUE(MID('Настройки ТИК'!$D$17,4,2)),IF(DG55="К",DA55,0),0)))</f>
        <v>0</v>
      </c>
      <c r="DC55" s="257">
        <f>IF(ISERROR(IF(VALUE(MID('Настройки ТИК'!$C$17,4,2))=VALUE(MID('Настройки ТИК'!$D$17,4,2)),0,IF(MONTH($A55)&lt;VALUE(MID('Настройки ТИК'!$D$17,4,2)),0,IF(DG55="К",DA55,0)))),0,IF(VALUE(MID('Настройки ТИК'!$C$17,4,2))=VALUE(MID('Настройки ТИК'!$D$17,4,2)),0,IF(MONTH($A55)&lt;VALUE(MID('Настройки ТИК'!$D$17,4,2)),0,IF(DG55="К",DA55,0))))</f>
        <v>0</v>
      </c>
      <c r="DD55" s="257">
        <f t="shared" si="68"/>
        <v>0</v>
      </c>
      <c r="DE55" s="257">
        <f t="shared" si="69"/>
        <v>0</v>
      </c>
      <c r="DF55" s="280">
        <f t="shared" ca="1" si="70"/>
        <v>0</v>
      </c>
      <c r="DG55" s="651" t="str">
        <f t="shared" si="71"/>
        <v/>
      </c>
      <c r="DH55" s="254" t="str">
        <f t="shared" si="72"/>
        <v/>
      </c>
      <c r="DI55" s="171"/>
      <c r="DJ55" s="171"/>
      <c r="DK55" s="255" t="str">
        <f t="shared" si="73"/>
        <v>0:</v>
      </c>
      <c r="DL55" s="255" t="str">
        <f t="shared" si="74"/>
        <v>0:</v>
      </c>
      <c r="DM55" s="256">
        <f t="shared" si="75"/>
        <v>0</v>
      </c>
      <c r="DN55" s="257">
        <f>IF(ISERROR(IF(VALUE(MID('Настройки ТИК'!$C$17,4,2))=VALUE(MID('Настройки ТИК'!$D$17,4,2)),IF(DS55="К",DM55,0),IF(MONTH($A55)&lt;VALUE(MID('Настройки ТИК'!$D$17,4,2)),IF(DS55="К",DM55,0),0))),0,IF(VALUE(MID('Настройки ТИК'!$C$17,4,2))=VALUE(MID('Настройки ТИК'!$D$17,4,2)),IF(DS55="К",DM55,0),IF(MONTH($A55)&lt;VALUE(MID('Настройки ТИК'!$D$17,4,2)),IF(DS55="К",DM55,0),0)))</f>
        <v>0</v>
      </c>
      <c r="DO55" s="257">
        <f>IF(ISERROR(IF(VALUE(MID('Настройки ТИК'!$C$17,4,2))=VALUE(MID('Настройки ТИК'!$D$17,4,2)),0,IF(MONTH($A55)&lt;VALUE(MID('Настройки ТИК'!$D$17,4,2)),0,IF(DS55="К",DM55,0)))),0,IF(VALUE(MID('Настройки ТИК'!$C$17,4,2))=VALUE(MID('Настройки ТИК'!$D$17,4,2)),0,IF(MONTH($A55)&lt;VALUE(MID('Настройки ТИК'!$D$17,4,2)),0,IF(DS55="К",DM55,0))))</f>
        <v>0</v>
      </c>
      <c r="DP55" s="257">
        <f t="shared" si="76"/>
        <v>0</v>
      </c>
      <c r="DQ55" s="257">
        <f t="shared" si="77"/>
        <v>0</v>
      </c>
      <c r="DR55" s="280">
        <f t="shared" ca="1" si="78"/>
        <v>0</v>
      </c>
      <c r="DS55" s="651" t="str">
        <f t="shared" si="79"/>
        <v/>
      </c>
      <c r="DT55" s="254" t="str">
        <f t="shared" si="80"/>
        <v/>
      </c>
      <c r="DU55" s="171"/>
      <c r="DV55" s="171"/>
      <c r="DW55" s="255" t="str">
        <f t="shared" si="81"/>
        <v>0:</v>
      </c>
      <c r="DX55" s="255" t="str">
        <f t="shared" si="82"/>
        <v>0:</v>
      </c>
      <c r="DY55" s="256">
        <f t="shared" si="83"/>
        <v>0</v>
      </c>
      <c r="DZ55" s="257">
        <f>IF(ISERROR(IF(VALUE(MID('Настройки ТИК'!$C$17,4,2))=VALUE(MID('Настройки ТИК'!$D$17,4,2)),IF(EE55="К",DY55,0),IF(MONTH($A55)&lt;VALUE(MID('Настройки ТИК'!$D$17,4,2)),IF(EE55="К",DY55,0),0))),0,IF(VALUE(MID('Настройки ТИК'!$C$17,4,2))=VALUE(MID('Настройки ТИК'!$D$17,4,2)),IF(EE55="К",DY55,0),IF(MONTH($A55)&lt;VALUE(MID('Настройки ТИК'!$D$17,4,2)),IF(EE55="К",DY55,0),0)))</f>
        <v>0</v>
      </c>
      <c r="EA55" s="257">
        <f>IF(ISERROR(IF(VALUE(MID('Настройки ТИК'!$C$17,4,2))=VALUE(MID('Настройки ТИК'!$D$17,4,2)),0,IF(MONTH($A55)&lt;VALUE(MID('Настройки ТИК'!$D$17,4,2)),0,IF(EE55="К",DY55,0)))),0,IF(VALUE(MID('Настройки ТИК'!$C$17,4,2))=VALUE(MID('Настройки ТИК'!$D$17,4,2)),0,IF(MONTH($A55)&lt;VALUE(MID('Настройки ТИК'!$D$17,4,2)),0,IF(EE55="К",DY55,0))))</f>
        <v>0</v>
      </c>
      <c r="EB55" s="257">
        <f t="shared" si="84"/>
        <v>0</v>
      </c>
      <c r="EC55" s="257">
        <f t="shared" si="85"/>
        <v>0</v>
      </c>
      <c r="ED55" s="280">
        <f t="shared" ca="1" si="86"/>
        <v>0</v>
      </c>
      <c r="EE55" s="651" t="str">
        <f t="shared" si="87"/>
        <v/>
      </c>
      <c r="EF55" s="254" t="str">
        <f t="shared" si="88"/>
        <v/>
      </c>
      <c r="EG55" s="171"/>
      <c r="EH55" s="171"/>
      <c r="EI55" s="255" t="str">
        <f t="shared" si="89"/>
        <v>0:</v>
      </c>
      <c r="EJ55" s="255" t="str">
        <f t="shared" si="90"/>
        <v>0:</v>
      </c>
      <c r="EK55" s="256">
        <f t="shared" si="91"/>
        <v>0</v>
      </c>
      <c r="EL55" s="257">
        <f>IF(ISERROR(IF(VALUE(MID('Настройки ТИК'!$C$17,4,2))=VALUE(MID('Настройки ТИК'!$D$17,4,2)),IF(EQ55="К",EK55,0),IF(MONTH($A55)&lt;VALUE(MID('Настройки ТИК'!$D$17,4,2)),IF(EQ55="К",EK55,0),0))),0,IF(VALUE(MID('Настройки ТИК'!$C$17,4,2))=VALUE(MID('Настройки ТИК'!$D$17,4,2)),IF(EQ55="К",EK55,0),IF(MONTH($A55)&lt;VALUE(MID('Настройки ТИК'!$D$17,4,2)),IF(EQ55="К",EK55,0),0)))</f>
        <v>0</v>
      </c>
      <c r="EM55" s="257">
        <f>IF(ISERROR(IF(VALUE(MID('Настройки ТИК'!$C$17,4,2))=VALUE(MID('Настройки ТИК'!$D$17,4,2)),0,IF(MONTH($A55)&lt;VALUE(MID('Настройки ТИК'!$D$17,4,2)),0,IF(EQ55="К",EK55,0)))),0,IF(VALUE(MID('Настройки ТИК'!$C$17,4,2))=VALUE(MID('Настройки ТИК'!$D$17,4,2)),0,IF(MONTH($A55)&lt;VALUE(MID('Настройки ТИК'!$D$17,4,2)),0,IF(EQ55="К",EK55,0))))</f>
        <v>0</v>
      </c>
      <c r="EN55" s="257">
        <f t="shared" si="92"/>
        <v>0</v>
      </c>
      <c r="EO55" s="257">
        <f t="shared" si="93"/>
        <v>0</v>
      </c>
      <c r="EP55" s="280">
        <f t="shared" ca="1" si="94"/>
        <v>0</v>
      </c>
      <c r="EQ55" s="651" t="str">
        <f t="shared" si="95"/>
        <v/>
      </c>
      <c r="ER55" s="254" t="str">
        <f t="shared" si="96"/>
        <v/>
      </c>
      <c r="ES55" s="171"/>
      <c r="ET55" s="171"/>
      <c r="EU55" s="255" t="str">
        <f t="shared" si="97"/>
        <v>0:</v>
      </c>
      <c r="EV55" s="255" t="str">
        <f t="shared" si="98"/>
        <v>0:</v>
      </c>
      <c r="EW55" s="256">
        <f t="shared" si="99"/>
        <v>0</v>
      </c>
      <c r="EX55" s="257">
        <f>IF(ISERROR(IF(VALUE(MID('Настройки ТИК'!$C$17,4,2))=VALUE(MID('Настройки ТИК'!$D$17,4,2)),IF(FC55="К",EW55,0),IF(MONTH($A55)&lt;VALUE(MID('Настройки ТИК'!$D$17,4,2)),IF(FC55="К",EW55,0),0))),0,IF(VALUE(MID('Настройки ТИК'!$C$17,4,2))=VALUE(MID('Настройки ТИК'!$D$17,4,2)),IF(FC55="К",EW55,0),IF(MONTH($A55)&lt;VALUE(MID('Настройки ТИК'!$D$17,4,2)),IF(FC55="К",EW55,0),0)))</f>
        <v>0</v>
      </c>
      <c r="EY55" s="257">
        <f>IF(ISERROR(IF(VALUE(MID('Настройки ТИК'!$C$17,4,2))=VALUE(MID('Настройки ТИК'!$D$17,4,2)),0,IF(MONTH($A55)&lt;VALUE(MID('Настройки ТИК'!$D$17,4,2)),0,IF(FC55="К",EW55,0)))),0,IF(VALUE(MID('Настройки ТИК'!$C$17,4,2))=VALUE(MID('Настройки ТИК'!$D$17,4,2)),0,IF(MONTH($A55)&lt;VALUE(MID('Настройки ТИК'!$D$17,4,2)),0,IF(FC55="К",EW55,0))))</f>
        <v>0</v>
      </c>
      <c r="EZ55" s="257">
        <f t="shared" si="100"/>
        <v>0</v>
      </c>
      <c r="FA55" s="257">
        <f t="shared" si="101"/>
        <v>0</v>
      </c>
      <c r="FB55" s="280">
        <f t="shared" ca="1" si="102"/>
        <v>0</v>
      </c>
      <c r="FC55" s="651" t="str">
        <f t="shared" si="103"/>
        <v/>
      </c>
      <c r="FD55" s="254" t="str">
        <f t="shared" si="104"/>
        <v/>
      </c>
      <c r="FE55" s="171"/>
      <c r="FF55" s="171"/>
      <c r="FG55" s="255" t="str">
        <f t="shared" si="105"/>
        <v>0:</v>
      </c>
      <c r="FH55" s="255" t="str">
        <f t="shared" si="106"/>
        <v>0:</v>
      </c>
      <c r="FI55" s="256">
        <f t="shared" si="107"/>
        <v>0</v>
      </c>
      <c r="FJ55" s="257">
        <f>IF(ISERROR(IF(VALUE(MID('Настройки ТИК'!$C$17,4,2))=VALUE(MID('Настройки ТИК'!$D$17,4,2)),IF(FO55="К",FI55,0),IF(MONTH($A55)&lt;VALUE(MID('Настройки ТИК'!$D$17,4,2)),IF(FO55="К",FI55,0),0))),0,IF(VALUE(MID('Настройки ТИК'!$C$17,4,2))=VALUE(MID('Настройки ТИК'!$D$17,4,2)),IF(FO55="К",FI55,0),IF(MONTH($A55)&lt;VALUE(MID('Настройки ТИК'!$D$17,4,2)),IF(FO55="К",FI55,0),0)))</f>
        <v>0</v>
      </c>
      <c r="FK55" s="257">
        <f>IF(ISERROR(IF(VALUE(MID('Настройки ТИК'!$C$17,4,2))=VALUE(MID('Настройки ТИК'!$D$17,4,2)),0,IF(MONTH($A55)&lt;VALUE(MID('Настройки ТИК'!$D$17,4,2)),0,IF(FO55="К",FI55,0)))),0,IF(VALUE(MID('Настройки ТИК'!$C$17,4,2))=VALUE(MID('Настройки ТИК'!$D$17,4,2)),0,IF(MONTH($A55)&lt;VALUE(MID('Настройки ТИК'!$D$17,4,2)),0,IF(FO55="К",FI55,0))))</f>
        <v>0</v>
      </c>
      <c r="FL55" s="257">
        <f t="shared" si="108"/>
        <v>0</v>
      </c>
      <c r="FM55" s="257">
        <f t="shared" si="109"/>
        <v>0</v>
      </c>
      <c r="FN55" s="280">
        <f t="shared" ca="1" si="110"/>
        <v>0</v>
      </c>
      <c r="FO55" s="651" t="str">
        <f t="shared" si="111"/>
        <v/>
      </c>
      <c r="FP55" s="254" t="str">
        <f t="shared" si="112"/>
        <v/>
      </c>
      <c r="FQ55" s="171"/>
      <c r="FR55" s="171"/>
      <c r="FS55" s="255" t="str">
        <f t="shared" si="113"/>
        <v>0:</v>
      </c>
      <c r="FT55" s="255" t="str">
        <f t="shared" si="114"/>
        <v>0:</v>
      </c>
      <c r="FU55" s="256">
        <f t="shared" si="115"/>
        <v>0</v>
      </c>
      <c r="FV55" s="257">
        <f>IF(ISERROR(IF(VALUE(MID('Настройки ТИК'!$C$17,4,2))=VALUE(MID('Настройки ТИК'!$D$17,4,2)),IF(GA55="К",FU55,0),IF(MONTH($A55)&lt;VALUE(MID('Настройки ТИК'!$D$17,4,2)),IF(GA55="К",FU55,0),0))),0,IF(VALUE(MID('Настройки ТИК'!$C$17,4,2))=VALUE(MID('Настройки ТИК'!$D$17,4,2)),IF(GA55="К",FU55,0),IF(MONTH($A55)&lt;VALUE(MID('Настройки ТИК'!$D$17,4,2)),IF(GA55="К",FU55,0),0)))</f>
        <v>0</v>
      </c>
      <c r="FW55" s="257">
        <f>IF(ISERROR(IF(VALUE(MID('Настройки ТИК'!$C$17,4,2))=VALUE(MID('Настройки ТИК'!$D$17,4,2)),0,IF(MONTH($A55)&lt;VALUE(MID('Настройки ТИК'!$D$17,4,2)),0,IF(GA55="К",FU55,0)))),0,IF(VALUE(MID('Настройки ТИК'!$C$17,4,2))=VALUE(MID('Настройки ТИК'!$D$17,4,2)),0,IF(MONTH($A55)&lt;VALUE(MID('Настройки ТИК'!$D$17,4,2)),0,IF(GA55="К",FU55,0))))</f>
        <v>0</v>
      </c>
      <c r="FX55" s="257">
        <f t="shared" si="116"/>
        <v>0</v>
      </c>
      <c r="FY55" s="257">
        <f t="shared" si="117"/>
        <v>0</v>
      </c>
      <c r="FZ55" s="280">
        <f t="shared" ca="1" si="118"/>
        <v>0</v>
      </c>
      <c r="GA55" s="651" t="str">
        <f t="shared" si="119"/>
        <v/>
      </c>
      <c r="GB55" s="254" t="str">
        <f t="shared" si="120"/>
        <v/>
      </c>
      <c r="GC55" s="171"/>
      <c r="GD55" s="171"/>
      <c r="GE55" s="255" t="str">
        <f t="shared" si="121"/>
        <v>0:</v>
      </c>
      <c r="GF55" s="255" t="str">
        <f t="shared" si="122"/>
        <v>0:</v>
      </c>
      <c r="GG55" s="256">
        <f t="shared" si="123"/>
        <v>0</v>
      </c>
      <c r="GH55" s="257">
        <f>IF(ISERROR(IF(VALUE(MID('Настройки ТИК'!$C$17,4,2))=VALUE(MID('Настройки ТИК'!$D$17,4,2)),IF(GM55="К",GG55,0),IF(MONTH($A55)&lt;VALUE(MID('Настройки ТИК'!$D$17,4,2)),IF(GM55="К",GG55,0),0))),0,IF(VALUE(MID('Настройки ТИК'!$C$17,4,2))=VALUE(MID('Настройки ТИК'!$D$17,4,2)),IF(GM55="К",GG55,0),IF(MONTH($A55)&lt;VALUE(MID('Настройки ТИК'!$D$17,4,2)),IF(GM55="К",GG55,0),0)))</f>
        <v>0</v>
      </c>
      <c r="GI55" s="257">
        <f>IF(ISERROR(IF(VALUE(MID('Настройки ТИК'!$C$17,4,2))=VALUE(MID('Настройки ТИК'!$D$17,4,2)),0,IF(MONTH($A55)&lt;VALUE(MID('Настройки ТИК'!$D$17,4,2)),0,IF(GM55="К",GG55,0)))),0,IF(VALUE(MID('Настройки ТИК'!$C$17,4,2))=VALUE(MID('Настройки ТИК'!$D$17,4,2)),0,IF(MONTH($A55)&lt;VALUE(MID('Настройки ТИК'!$D$17,4,2)),0,IF(GM55="К",GG55,0))))</f>
        <v>0</v>
      </c>
      <c r="GJ55" s="257">
        <f t="shared" si="124"/>
        <v>0</v>
      </c>
      <c r="GK55" s="257">
        <f t="shared" si="125"/>
        <v>0</v>
      </c>
      <c r="GL55" s="280">
        <f t="shared" ca="1" si="126"/>
        <v>0</v>
      </c>
      <c r="GM55" s="651" t="str">
        <f t="shared" si="127"/>
        <v/>
      </c>
      <c r="GN55" s="254" t="str">
        <f t="shared" si="128"/>
        <v/>
      </c>
      <c r="GO55" s="171"/>
      <c r="GP55" s="171"/>
      <c r="GQ55" s="255" t="str">
        <f t="shared" si="129"/>
        <v>0:</v>
      </c>
      <c r="GR55" s="255" t="str">
        <f t="shared" si="130"/>
        <v>0:</v>
      </c>
      <c r="GS55" s="256">
        <f t="shared" si="131"/>
        <v>0</v>
      </c>
      <c r="GT55" s="257">
        <f>IF(ISERROR(IF(VALUE(MID('Настройки ТИК'!$C$17,4,2))=VALUE(MID('Настройки ТИК'!$D$17,4,2)),IF(GY55="К",GS55,0),IF(MONTH($A55)&lt;VALUE(MID('Настройки ТИК'!$D$17,4,2)),IF(GY55="К",GS55,0),0))),0,IF(VALUE(MID('Настройки ТИК'!$C$17,4,2))=VALUE(MID('Настройки ТИК'!$D$17,4,2)),IF(GY55="К",GS55,0),IF(MONTH($A55)&lt;VALUE(MID('Настройки ТИК'!$D$17,4,2)),IF(GY55="К",GS55,0),0)))</f>
        <v>0</v>
      </c>
      <c r="GU55" s="257">
        <f>IF(ISERROR(IF(VALUE(MID('Настройки ТИК'!$C$17,4,2))=VALUE(MID('Настройки ТИК'!$D$17,4,2)),0,IF(MONTH($A55)&lt;VALUE(MID('Настройки ТИК'!$D$17,4,2)),0,IF(GY55="К",GS55,0)))),0,IF(VALUE(MID('Настройки ТИК'!$C$17,4,2))=VALUE(MID('Настройки ТИК'!$D$17,4,2)),0,IF(MONTH($A55)&lt;VALUE(MID('Настройки ТИК'!$D$17,4,2)),0,IF(GY55="К",GS55,0))))</f>
        <v>0</v>
      </c>
      <c r="GV55" s="257">
        <f t="shared" si="132"/>
        <v>0</v>
      </c>
      <c r="GW55" s="257">
        <f t="shared" si="133"/>
        <v>0</v>
      </c>
      <c r="GX55" s="280">
        <f t="shared" ca="1" si="134"/>
        <v>0</v>
      </c>
      <c r="GY55" s="651" t="str">
        <f t="shared" si="135"/>
        <v/>
      </c>
      <c r="GZ55" s="254" t="str">
        <f t="shared" si="136"/>
        <v/>
      </c>
      <c r="HA55" s="171"/>
      <c r="HB55" s="171"/>
      <c r="HC55" s="255" t="str">
        <f t="shared" si="137"/>
        <v>0:</v>
      </c>
      <c r="HD55" s="255" t="str">
        <f t="shared" si="138"/>
        <v>0:</v>
      </c>
      <c r="HE55" s="256">
        <f t="shared" si="139"/>
        <v>0</v>
      </c>
      <c r="HF55" s="257">
        <f>IF(ISERROR(IF(VALUE(MID('Настройки ТИК'!$C$17,4,2))=VALUE(MID('Настройки ТИК'!$D$17,4,2)),IF(HK55="К",HE55,0),IF(MONTH($A55)&lt;VALUE(MID('Настройки ТИК'!$D$17,4,2)),IF(HK55="К",HE55,0),0))),0,IF(VALUE(MID('Настройки ТИК'!$C$17,4,2))=VALUE(MID('Настройки ТИК'!$D$17,4,2)),IF(HK55="К",HE55,0),IF(MONTH($A55)&lt;VALUE(MID('Настройки ТИК'!$D$17,4,2)),IF(HK55="К",HE55,0),0)))</f>
        <v>0</v>
      </c>
      <c r="HG55" s="257">
        <f>IF(ISERROR(IF(VALUE(MID('Настройки ТИК'!$C$17,4,2))=VALUE(MID('Настройки ТИК'!$D$17,4,2)),0,IF(MONTH($A55)&lt;VALUE(MID('Настройки ТИК'!$D$17,4,2)),0,IF(HK55="К",HE55,0)))),0,IF(VALUE(MID('Настройки ТИК'!$C$17,4,2))=VALUE(MID('Настройки ТИК'!$D$17,4,2)),0,IF(MONTH($A55)&lt;VALUE(MID('Настройки ТИК'!$D$17,4,2)),0,IF(HK55="К",HE55,0))))</f>
        <v>0</v>
      </c>
      <c r="HH55" s="257">
        <f t="shared" si="140"/>
        <v>0</v>
      </c>
      <c r="HI55" s="257">
        <f t="shared" si="141"/>
        <v>0</v>
      </c>
      <c r="HJ55" s="280">
        <f t="shared" ca="1" si="142"/>
        <v>0</v>
      </c>
      <c r="HK55" s="651" t="str">
        <f t="shared" si="143"/>
        <v/>
      </c>
      <c r="HO55" s="377" t="str">
        <f>'Настройки ТИК'!$C$55</f>
        <v>116_2605_426</v>
      </c>
    </row>
    <row r="56" spans="1:223" x14ac:dyDescent="0.25">
      <c r="A56" s="777" t="e">
        <f>DATE(RIGHT(date_of_choice, 4), MID(date_of_choice, FIND(".", date_of_choice) + 1, 2),LEFT(date_of_choice, 2))-7</f>
        <v>#VALUE!</v>
      </c>
      <c r="B56" s="389"/>
      <c r="C56" s="462">
        <v>28</v>
      </c>
      <c r="D56" s="254">
        <f t="shared" si="0"/>
        <v>134</v>
      </c>
      <c r="E56" s="171"/>
      <c r="F56" s="171"/>
      <c r="G56" s="255" t="str">
        <f t="shared" si="1"/>
        <v>0:</v>
      </c>
      <c r="H56" s="255" t="str">
        <f t="shared" si="2"/>
        <v>0:</v>
      </c>
      <c r="I56" s="256">
        <f t="shared" si="3"/>
        <v>0</v>
      </c>
      <c r="J56" s="257">
        <f>IF(ISERROR(IF(VALUE(MID('Настройки ТИК'!$C$17,4,2))=VALUE(MID('Настройки ТИК'!$D$17,4,2)),IF(O56="К",I56,0),IF(MONTH($A56)&lt;VALUE(MID('Настройки ТИК'!$D$17,4,2)),IF(O56="К",I56,0),0))),0,IF(VALUE(MID('Настройки ТИК'!$C$17,4,2))=VALUE(MID('Настройки ТИК'!$D$17,4,2)),IF(O56="К",I56,0),IF(MONTH($A56)&lt;VALUE(MID('Настройки ТИК'!$D$17,4,2)),IF(O56="К",I56,0),0)))</f>
        <v>0</v>
      </c>
      <c r="K56" s="257">
        <f>IF(ISERROR(IF(VALUE(MID('Настройки ТИК'!$C$17,4,2))=VALUE(MID('Настройки ТИК'!$D$17,4,2)),0,IF(MONTH($A56)&lt;VALUE(MID('Настройки ТИК'!$D$17,4,2)),0,IF(O56="К",I56,0)))),0,IF(VALUE(MID('Настройки ТИК'!$C$17,4,2))=VALUE(MID('Настройки ТИК'!$D$17,4,2)),0,IF(MONTH($A56)&lt;VALUE(MID('Настройки ТИК'!$D$17,4,2)),0,IF(O56="К",I56,0))))</f>
        <v>0</v>
      </c>
      <c r="L56" s="257">
        <f t="shared" si="4"/>
        <v>0</v>
      </c>
      <c r="M56" s="257">
        <f t="shared" si="5"/>
        <v>0</v>
      </c>
      <c r="N56" s="280">
        <f t="shared" ca="1" si="6"/>
        <v>0</v>
      </c>
      <c r="O56" s="651" t="str">
        <f t="shared" si="7"/>
        <v/>
      </c>
      <c r="P56" s="254">
        <f t="shared" si="8"/>
        <v>135</v>
      </c>
      <c r="Q56" s="171"/>
      <c r="R56" s="171"/>
      <c r="S56" s="255" t="str">
        <f t="shared" si="9"/>
        <v>0:</v>
      </c>
      <c r="T56" s="255" t="str">
        <f t="shared" si="10"/>
        <v>0:</v>
      </c>
      <c r="U56" s="256">
        <f t="shared" si="11"/>
        <v>0</v>
      </c>
      <c r="V56" s="257">
        <f>IF(ISERROR(IF(VALUE(MID('Настройки ТИК'!$C$17,4,2))=VALUE(MID('Настройки ТИК'!$D$17,4,2)),IF(AA56="К",U56,0),IF(MONTH($A56)&lt;VALUE(MID('Настройки ТИК'!$D$17,4,2)),IF(AA56="К",U56,0),0))),0,IF(VALUE(MID('Настройки ТИК'!$C$17,4,2))=VALUE(MID('Настройки ТИК'!$D$17,4,2)),IF(AA56="К",U56,0),IF(MONTH($A56)&lt;VALUE(MID('Настройки ТИК'!$D$17,4,2)),IF(AA56="К",U56,0),0)))</f>
        <v>0</v>
      </c>
      <c r="W56" s="257">
        <f>IF(ISERROR(IF(VALUE(MID('Настройки ТИК'!$C$17,4,2))=VALUE(MID('Настройки ТИК'!$D$17,4,2)),0,IF(MONTH($A56)&lt;VALUE(MID('Настройки ТИК'!$D$17,4,2)),0,IF(AA56="К",U56,0)))),0,IF(VALUE(MID('Настройки ТИК'!$C$17,4,2))=VALUE(MID('Настройки ТИК'!$D$17,4,2)),0,IF(MONTH($A56)&lt;VALUE(MID('Настройки ТИК'!$D$17,4,2)),0,IF(AA56="К",U56,0))))</f>
        <v>0</v>
      </c>
      <c r="X56" s="257">
        <f t="shared" si="12"/>
        <v>0</v>
      </c>
      <c r="Y56" s="257">
        <f t="shared" si="13"/>
        <v>0</v>
      </c>
      <c r="Z56" s="280">
        <f t="shared" ca="1" si="14"/>
        <v>0</v>
      </c>
      <c r="AA56" s="651" t="str">
        <f t="shared" si="15"/>
        <v/>
      </c>
      <c r="AB56" s="254">
        <f t="shared" si="16"/>
        <v>136</v>
      </c>
      <c r="AC56" s="171"/>
      <c r="AD56" s="171"/>
      <c r="AE56" s="255" t="str">
        <f t="shared" si="17"/>
        <v>0:</v>
      </c>
      <c r="AF56" s="255" t="str">
        <f t="shared" si="18"/>
        <v>0:</v>
      </c>
      <c r="AG56" s="256">
        <f t="shared" si="19"/>
        <v>0</v>
      </c>
      <c r="AH56" s="257">
        <f>IF(ISERROR(IF(VALUE(MID('Настройки ТИК'!$C$17,4,2))=VALUE(MID('Настройки ТИК'!$D$17,4,2)),IF(AM56="К",AG56,0),IF(MONTH($A56)&lt;VALUE(MID('Настройки ТИК'!$D$17,4,2)),IF(AM56="К",AG56,0),0))),0,IF(VALUE(MID('Настройки ТИК'!$C$17,4,2))=VALUE(MID('Настройки ТИК'!$D$17,4,2)),IF(AM56="К",AG56,0),IF(MONTH($A56)&lt;VALUE(MID('Настройки ТИК'!$D$17,4,2)),IF(AM56="К",AG56,0),0)))</f>
        <v>0</v>
      </c>
      <c r="AI56" s="257">
        <f>IF(ISERROR(IF(VALUE(MID('Настройки ТИК'!$C$17,4,2))=VALUE(MID('Настройки ТИК'!$D$17,4,2)),0,IF(MONTH($A56)&lt;VALUE(MID('Настройки ТИК'!$D$17,4,2)),0,IF(AM56="К",AG56,0)))),0,IF(VALUE(MID('Настройки ТИК'!$C$17,4,2))=VALUE(MID('Настройки ТИК'!$D$17,4,2)),0,IF(MONTH($A56)&lt;VALUE(MID('Настройки ТИК'!$D$17,4,2)),0,IF(AM56="К",AG56,0))))</f>
        <v>0</v>
      </c>
      <c r="AJ56" s="257">
        <f t="shared" si="20"/>
        <v>0</v>
      </c>
      <c r="AK56" s="257">
        <f t="shared" si="21"/>
        <v>0</v>
      </c>
      <c r="AL56" s="280">
        <f t="shared" ca="1" si="22"/>
        <v>0</v>
      </c>
      <c r="AM56" s="651" t="str">
        <f t="shared" si="23"/>
        <v/>
      </c>
      <c r="AN56" s="254" t="str">
        <f t="shared" si="24"/>
        <v/>
      </c>
      <c r="AO56" s="171"/>
      <c r="AP56" s="171"/>
      <c r="AQ56" s="255" t="str">
        <f t="shared" si="25"/>
        <v>0:</v>
      </c>
      <c r="AR56" s="255" t="str">
        <f t="shared" si="26"/>
        <v>0:</v>
      </c>
      <c r="AS56" s="256">
        <f t="shared" si="27"/>
        <v>0</v>
      </c>
      <c r="AT56" s="257">
        <f>IF(ISERROR(IF(VALUE(MID('Настройки ТИК'!$C$17,4,2))=VALUE(MID('Настройки ТИК'!$D$17,4,2)),IF(AY56="К",AS56,0),IF(MONTH($A56)&lt;VALUE(MID('Настройки ТИК'!$D$17,4,2)),IF(AY56="К",AS56,0),0))),0,IF(VALUE(MID('Настройки ТИК'!$C$17,4,2))=VALUE(MID('Настройки ТИК'!$D$17,4,2)),IF(AY56="К",AS56,0),IF(MONTH($A56)&lt;VALUE(MID('Настройки ТИК'!$D$17,4,2)),IF(AY56="К",AS56,0),0)))</f>
        <v>0</v>
      </c>
      <c r="AU56" s="257">
        <f>IF(ISERROR(IF(VALUE(MID('Настройки ТИК'!$C$17,4,2))=VALUE(MID('Настройки ТИК'!$D$17,4,2)),0,IF(MONTH($A56)&lt;VALUE(MID('Настройки ТИК'!$D$17,4,2)),0,IF(AY56="К",AS56,0)))),0,IF(VALUE(MID('Настройки ТИК'!$C$17,4,2))=VALUE(MID('Настройки ТИК'!$D$17,4,2)),0,IF(MONTH($A56)&lt;VALUE(MID('Настройки ТИК'!$D$17,4,2)),0,IF(AY56="К",AS56,0))))</f>
        <v>0</v>
      </c>
      <c r="AV56" s="257">
        <f t="shared" si="28"/>
        <v>0</v>
      </c>
      <c r="AW56" s="257">
        <f t="shared" si="29"/>
        <v>0</v>
      </c>
      <c r="AX56" s="280">
        <f t="shared" ca="1" si="30"/>
        <v>0</v>
      </c>
      <c r="AY56" s="651" t="str">
        <f t="shared" si="31"/>
        <v/>
      </c>
      <c r="AZ56" s="254" t="str">
        <f t="shared" si="32"/>
        <v/>
      </c>
      <c r="BA56" s="171"/>
      <c r="BB56" s="171"/>
      <c r="BC56" s="255" t="str">
        <f t="shared" si="33"/>
        <v>0:</v>
      </c>
      <c r="BD56" s="255" t="str">
        <f t="shared" si="34"/>
        <v>0:</v>
      </c>
      <c r="BE56" s="256">
        <f t="shared" si="35"/>
        <v>0</v>
      </c>
      <c r="BF56" s="257">
        <f>IF(ISERROR(IF(VALUE(MID('Настройки ТИК'!$C$17,4,2))=VALUE(MID('Настройки ТИК'!$D$17,4,2)),IF(BK56="К",BE56,0),IF(MONTH($A56)&lt;VALUE(MID('Настройки ТИК'!$D$17,4,2)),IF(BK56="К",BE56,0),0))),0,IF(VALUE(MID('Настройки ТИК'!$C$17,4,2))=VALUE(MID('Настройки ТИК'!$D$17,4,2)),IF(BK56="К",BE56,0),IF(MONTH($A56)&lt;VALUE(MID('Настройки ТИК'!$D$17,4,2)),IF(BK56="К",BE56,0),0)))</f>
        <v>0</v>
      </c>
      <c r="BG56" s="257">
        <f>IF(ISERROR(IF(VALUE(MID('Настройки ТИК'!$C$17,4,2))=VALUE(MID('Настройки ТИК'!$D$17,4,2)),0,IF(MONTH($A56)&lt;VALUE(MID('Настройки ТИК'!$D$17,4,2)),0,IF(BK56="К",BE56,0)))),0,IF(VALUE(MID('Настройки ТИК'!$C$17,4,2))=VALUE(MID('Настройки ТИК'!$D$17,4,2)),0,IF(MONTH($A56)&lt;VALUE(MID('Настройки ТИК'!$D$17,4,2)),0,IF(BK56="К",BE56,0))))</f>
        <v>0</v>
      </c>
      <c r="BH56" s="257">
        <f t="shared" si="36"/>
        <v>0</v>
      </c>
      <c r="BI56" s="257">
        <f t="shared" si="37"/>
        <v>0</v>
      </c>
      <c r="BJ56" s="280">
        <f t="shared" ca="1" si="38"/>
        <v>0</v>
      </c>
      <c r="BK56" s="651" t="str">
        <f t="shared" si="39"/>
        <v/>
      </c>
      <c r="BL56" s="254" t="str">
        <f t="shared" si="40"/>
        <v/>
      </c>
      <c r="BM56" s="171"/>
      <c r="BN56" s="171"/>
      <c r="BO56" s="255" t="str">
        <f t="shared" si="41"/>
        <v>0:</v>
      </c>
      <c r="BP56" s="255" t="str">
        <f t="shared" si="42"/>
        <v>0:</v>
      </c>
      <c r="BQ56" s="256">
        <f t="shared" si="43"/>
        <v>0</v>
      </c>
      <c r="BR56" s="257">
        <f>IF(ISERROR(IF(VALUE(MID('Настройки ТИК'!$C$17,4,2))=VALUE(MID('Настройки ТИК'!$D$17,4,2)),IF(BW56="К",BQ56,0),IF(MONTH($A56)&lt;VALUE(MID('Настройки ТИК'!$D$17,4,2)),IF(BW56="К",BQ56,0),0))),0,IF(VALUE(MID('Настройки ТИК'!$C$17,4,2))=VALUE(MID('Настройки ТИК'!$D$17,4,2)),IF(BW56="К",BQ56,0),IF(MONTH($A56)&lt;VALUE(MID('Настройки ТИК'!$D$17,4,2)),IF(BW56="К",BQ56,0),0)))</f>
        <v>0</v>
      </c>
      <c r="BS56" s="257">
        <f>IF(ISERROR(IF(VALUE(MID('Настройки ТИК'!$C$17,4,2))=VALUE(MID('Настройки ТИК'!$D$17,4,2)),0,IF(MONTH($A56)&lt;VALUE(MID('Настройки ТИК'!$D$17,4,2)),0,IF(BW56="К",BQ56,0)))),0,IF(VALUE(MID('Настройки ТИК'!$C$17,4,2))=VALUE(MID('Настройки ТИК'!$D$17,4,2)),0,IF(MONTH($A56)&lt;VALUE(MID('Настройки ТИК'!$D$17,4,2)),0,IF(BW56="К",BQ56,0))))</f>
        <v>0</v>
      </c>
      <c r="BT56" s="257">
        <f t="shared" si="44"/>
        <v>0</v>
      </c>
      <c r="BU56" s="257">
        <f t="shared" si="45"/>
        <v>0</v>
      </c>
      <c r="BV56" s="280">
        <f t="shared" ca="1" si="46"/>
        <v>0</v>
      </c>
      <c r="BW56" s="651" t="str">
        <f t="shared" si="47"/>
        <v/>
      </c>
      <c r="BX56" s="254" t="str">
        <f t="shared" si="48"/>
        <v/>
      </c>
      <c r="BY56" s="171"/>
      <c r="BZ56" s="171"/>
      <c r="CA56" s="255" t="str">
        <f t="shared" si="49"/>
        <v>0:</v>
      </c>
      <c r="CB56" s="255" t="str">
        <f t="shared" si="50"/>
        <v>0:</v>
      </c>
      <c r="CC56" s="256">
        <f t="shared" si="51"/>
        <v>0</v>
      </c>
      <c r="CD56" s="257">
        <f>IF(ISERROR(IF(VALUE(MID('Настройки ТИК'!$C$17,4,2))=VALUE(MID('Настройки ТИК'!$D$17,4,2)),IF(CI56="К",CC56,0),IF(MONTH($A56)&lt;VALUE(MID('Настройки ТИК'!$D$17,4,2)),IF(CI56="К",CC56,0),0))),0,IF(VALUE(MID('Настройки ТИК'!$C$17,4,2))=VALUE(MID('Настройки ТИК'!$D$17,4,2)),IF(CI56="К",CC56,0),IF(MONTH($A56)&lt;VALUE(MID('Настройки ТИК'!$D$17,4,2)),IF(CI56="К",CC56,0),0)))</f>
        <v>0</v>
      </c>
      <c r="CE56" s="257">
        <f>IF(ISERROR(IF(VALUE(MID('Настройки ТИК'!$C$17,4,2))=VALUE(MID('Настройки ТИК'!$D$17,4,2)),0,IF(MONTH($A56)&lt;VALUE(MID('Настройки ТИК'!$D$17,4,2)),0,IF(CI56="К",CC56,0)))),0,IF(VALUE(MID('Настройки ТИК'!$C$17,4,2))=VALUE(MID('Настройки ТИК'!$D$17,4,2)),0,IF(MONTH($A56)&lt;VALUE(MID('Настройки ТИК'!$D$17,4,2)),0,IF(CI56="К",CC56,0))))</f>
        <v>0</v>
      </c>
      <c r="CF56" s="257">
        <f t="shared" si="52"/>
        <v>0</v>
      </c>
      <c r="CG56" s="257">
        <f t="shared" si="53"/>
        <v>0</v>
      </c>
      <c r="CH56" s="280">
        <f t="shared" ca="1" si="54"/>
        <v>0</v>
      </c>
      <c r="CI56" s="651" t="str">
        <f t="shared" si="55"/>
        <v/>
      </c>
      <c r="CJ56" s="254" t="str">
        <f t="shared" si="56"/>
        <v/>
      </c>
      <c r="CK56" s="171"/>
      <c r="CL56" s="171"/>
      <c r="CM56" s="255" t="str">
        <f t="shared" si="57"/>
        <v>0:</v>
      </c>
      <c r="CN56" s="255" t="str">
        <f t="shared" si="58"/>
        <v>0:</v>
      </c>
      <c r="CO56" s="256">
        <f t="shared" si="59"/>
        <v>0</v>
      </c>
      <c r="CP56" s="257">
        <f>IF(ISERROR(IF(VALUE(MID('Настройки ТИК'!$C$17,4,2))=VALUE(MID('Настройки ТИК'!$D$17,4,2)),IF(CU56="К",CO56,0),IF(MONTH($A56)&lt;VALUE(MID('Настройки ТИК'!$D$17,4,2)),IF(CU56="К",CO56,0),0))),0,IF(VALUE(MID('Настройки ТИК'!$C$17,4,2))=VALUE(MID('Настройки ТИК'!$D$17,4,2)),IF(CU56="К",CO56,0),IF(MONTH($A56)&lt;VALUE(MID('Настройки ТИК'!$D$17,4,2)),IF(CU56="К",CO56,0),0)))</f>
        <v>0</v>
      </c>
      <c r="CQ56" s="257">
        <f>IF(ISERROR(IF(VALUE(MID('Настройки ТИК'!$C$17,4,2))=VALUE(MID('Настройки ТИК'!$D$17,4,2)),0,IF(MONTH($A56)&lt;VALUE(MID('Настройки ТИК'!$D$17,4,2)),0,IF(CU56="К",CO56,0)))),0,IF(VALUE(MID('Настройки ТИК'!$C$17,4,2))=VALUE(MID('Настройки ТИК'!$D$17,4,2)),0,IF(MONTH($A56)&lt;VALUE(MID('Настройки ТИК'!$D$17,4,2)),0,IF(CU56="К",CO56,0))))</f>
        <v>0</v>
      </c>
      <c r="CR56" s="257">
        <f t="shared" si="60"/>
        <v>0</v>
      </c>
      <c r="CS56" s="257">
        <f t="shared" si="61"/>
        <v>0</v>
      </c>
      <c r="CT56" s="280">
        <f t="shared" ca="1" si="62"/>
        <v>0</v>
      </c>
      <c r="CU56" s="651" t="str">
        <f t="shared" si="63"/>
        <v/>
      </c>
      <c r="CV56" s="254" t="str">
        <f t="shared" si="64"/>
        <v/>
      </c>
      <c r="CW56" s="171"/>
      <c r="CX56" s="171"/>
      <c r="CY56" s="255" t="str">
        <f t="shared" si="65"/>
        <v>0:</v>
      </c>
      <c r="CZ56" s="255" t="str">
        <f t="shared" si="66"/>
        <v>0:</v>
      </c>
      <c r="DA56" s="256">
        <f t="shared" si="67"/>
        <v>0</v>
      </c>
      <c r="DB56" s="257">
        <f>IF(ISERROR(IF(VALUE(MID('Настройки ТИК'!$C$17,4,2))=VALUE(MID('Настройки ТИК'!$D$17,4,2)),IF(DG56="К",DA56,0),IF(MONTH($A56)&lt;VALUE(MID('Настройки ТИК'!$D$17,4,2)),IF(DG56="К",DA56,0),0))),0,IF(VALUE(MID('Настройки ТИК'!$C$17,4,2))=VALUE(MID('Настройки ТИК'!$D$17,4,2)),IF(DG56="К",DA56,0),IF(MONTH($A56)&lt;VALUE(MID('Настройки ТИК'!$D$17,4,2)),IF(DG56="К",DA56,0),0)))</f>
        <v>0</v>
      </c>
      <c r="DC56" s="257">
        <f>IF(ISERROR(IF(VALUE(MID('Настройки ТИК'!$C$17,4,2))=VALUE(MID('Настройки ТИК'!$D$17,4,2)),0,IF(MONTH($A56)&lt;VALUE(MID('Настройки ТИК'!$D$17,4,2)),0,IF(DG56="К",DA56,0)))),0,IF(VALUE(MID('Настройки ТИК'!$C$17,4,2))=VALUE(MID('Настройки ТИК'!$D$17,4,2)),0,IF(MONTH($A56)&lt;VALUE(MID('Настройки ТИК'!$D$17,4,2)),0,IF(DG56="К",DA56,0))))</f>
        <v>0</v>
      </c>
      <c r="DD56" s="257">
        <f t="shared" si="68"/>
        <v>0</v>
      </c>
      <c r="DE56" s="257">
        <f t="shared" si="69"/>
        <v>0</v>
      </c>
      <c r="DF56" s="280">
        <f t="shared" ca="1" si="70"/>
        <v>0</v>
      </c>
      <c r="DG56" s="651" t="str">
        <f t="shared" si="71"/>
        <v/>
      </c>
      <c r="DH56" s="254" t="str">
        <f t="shared" si="72"/>
        <v/>
      </c>
      <c r="DI56" s="171"/>
      <c r="DJ56" s="171"/>
      <c r="DK56" s="255" t="str">
        <f t="shared" si="73"/>
        <v>0:</v>
      </c>
      <c r="DL56" s="255" t="str">
        <f t="shared" si="74"/>
        <v>0:</v>
      </c>
      <c r="DM56" s="256">
        <f t="shared" si="75"/>
        <v>0</v>
      </c>
      <c r="DN56" s="257">
        <f>IF(ISERROR(IF(VALUE(MID('Настройки ТИК'!$C$17,4,2))=VALUE(MID('Настройки ТИК'!$D$17,4,2)),IF(DS56="К",DM56,0),IF(MONTH($A56)&lt;VALUE(MID('Настройки ТИК'!$D$17,4,2)),IF(DS56="К",DM56,0),0))),0,IF(VALUE(MID('Настройки ТИК'!$C$17,4,2))=VALUE(MID('Настройки ТИК'!$D$17,4,2)),IF(DS56="К",DM56,0),IF(MONTH($A56)&lt;VALUE(MID('Настройки ТИК'!$D$17,4,2)),IF(DS56="К",DM56,0),0)))</f>
        <v>0</v>
      </c>
      <c r="DO56" s="257">
        <f>IF(ISERROR(IF(VALUE(MID('Настройки ТИК'!$C$17,4,2))=VALUE(MID('Настройки ТИК'!$D$17,4,2)),0,IF(MONTH($A56)&lt;VALUE(MID('Настройки ТИК'!$D$17,4,2)),0,IF(DS56="К",DM56,0)))),0,IF(VALUE(MID('Настройки ТИК'!$C$17,4,2))=VALUE(MID('Настройки ТИК'!$D$17,4,2)),0,IF(MONTH($A56)&lt;VALUE(MID('Настройки ТИК'!$D$17,4,2)),0,IF(DS56="К",DM56,0))))</f>
        <v>0</v>
      </c>
      <c r="DP56" s="257">
        <f t="shared" si="76"/>
        <v>0</v>
      </c>
      <c r="DQ56" s="257">
        <f t="shared" si="77"/>
        <v>0</v>
      </c>
      <c r="DR56" s="280">
        <f t="shared" ca="1" si="78"/>
        <v>0</v>
      </c>
      <c r="DS56" s="651" t="str">
        <f t="shared" si="79"/>
        <v/>
      </c>
      <c r="DT56" s="254" t="str">
        <f t="shared" si="80"/>
        <v/>
      </c>
      <c r="DU56" s="171"/>
      <c r="DV56" s="171"/>
      <c r="DW56" s="255" t="str">
        <f t="shared" si="81"/>
        <v>0:</v>
      </c>
      <c r="DX56" s="255" t="str">
        <f t="shared" si="82"/>
        <v>0:</v>
      </c>
      <c r="DY56" s="256">
        <f t="shared" si="83"/>
        <v>0</v>
      </c>
      <c r="DZ56" s="257">
        <f>IF(ISERROR(IF(VALUE(MID('Настройки ТИК'!$C$17,4,2))=VALUE(MID('Настройки ТИК'!$D$17,4,2)),IF(EE56="К",DY56,0),IF(MONTH($A56)&lt;VALUE(MID('Настройки ТИК'!$D$17,4,2)),IF(EE56="К",DY56,0),0))),0,IF(VALUE(MID('Настройки ТИК'!$C$17,4,2))=VALUE(MID('Настройки ТИК'!$D$17,4,2)),IF(EE56="К",DY56,0),IF(MONTH($A56)&lt;VALUE(MID('Настройки ТИК'!$D$17,4,2)),IF(EE56="К",DY56,0),0)))</f>
        <v>0</v>
      </c>
      <c r="EA56" s="257">
        <f>IF(ISERROR(IF(VALUE(MID('Настройки ТИК'!$C$17,4,2))=VALUE(MID('Настройки ТИК'!$D$17,4,2)),0,IF(MONTH($A56)&lt;VALUE(MID('Настройки ТИК'!$D$17,4,2)),0,IF(EE56="К",DY56,0)))),0,IF(VALUE(MID('Настройки ТИК'!$C$17,4,2))=VALUE(MID('Настройки ТИК'!$D$17,4,2)),0,IF(MONTH($A56)&lt;VALUE(MID('Настройки ТИК'!$D$17,4,2)),0,IF(EE56="К",DY56,0))))</f>
        <v>0</v>
      </c>
      <c r="EB56" s="257">
        <f t="shared" si="84"/>
        <v>0</v>
      </c>
      <c r="EC56" s="257">
        <f t="shared" si="85"/>
        <v>0</v>
      </c>
      <c r="ED56" s="280">
        <f t="shared" ca="1" si="86"/>
        <v>0</v>
      </c>
      <c r="EE56" s="651" t="str">
        <f t="shared" si="87"/>
        <v/>
      </c>
      <c r="EF56" s="254" t="str">
        <f t="shared" si="88"/>
        <v/>
      </c>
      <c r="EG56" s="171"/>
      <c r="EH56" s="171"/>
      <c r="EI56" s="255" t="str">
        <f t="shared" si="89"/>
        <v>0:</v>
      </c>
      <c r="EJ56" s="255" t="str">
        <f t="shared" si="90"/>
        <v>0:</v>
      </c>
      <c r="EK56" s="256">
        <f t="shared" si="91"/>
        <v>0</v>
      </c>
      <c r="EL56" s="257">
        <f>IF(ISERROR(IF(VALUE(MID('Настройки ТИК'!$C$17,4,2))=VALUE(MID('Настройки ТИК'!$D$17,4,2)),IF(EQ56="К",EK56,0),IF(MONTH($A56)&lt;VALUE(MID('Настройки ТИК'!$D$17,4,2)),IF(EQ56="К",EK56,0),0))),0,IF(VALUE(MID('Настройки ТИК'!$C$17,4,2))=VALUE(MID('Настройки ТИК'!$D$17,4,2)),IF(EQ56="К",EK56,0),IF(MONTH($A56)&lt;VALUE(MID('Настройки ТИК'!$D$17,4,2)),IF(EQ56="К",EK56,0),0)))</f>
        <v>0</v>
      </c>
      <c r="EM56" s="257">
        <f>IF(ISERROR(IF(VALUE(MID('Настройки ТИК'!$C$17,4,2))=VALUE(MID('Настройки ТИК'!$D$17,4,2)),0,IF(MONTH($A56)&lt;VALUE(MID('Настройки ТИК'!$D$17,4,2)),0,IF(EQ56="К",EK56,0)))),0,IF(VALUE(MID('Настройки ТИК'!$C$17,4,2))=VALUE(MID('Настройки ТИК'!$D$17,4,2)),0,IF(MONTH($A56)&lt;VALUE(MID('Настройки ТИК'!$D$17,4,2)),0,IF(EQ56="К",EK56,0))))</f>
        <v>0</v>
      </c>
      <c r="EN56" s="257">
        <f t="shared" si="92"/>
        <v>0</v>
      </c>
      <c r="EO56" s="257">
        <f t="shared" si="93"/>
        <v>0</v>
      </c>
      <c r="EP56" s="280">
        <f t="shared" ca="1" si="94"/>
        <v>0</v>
      </c>
      <c r="EQ56" s="651" t="str">
        <f t="shared" si="95"/>
        <v/>
      </c>
      <c r="ER56" s="254" t="str">
        <f t="shared" si="96"/>
        <v/>
      </c>
      <c r="ES56" s="171"/>
      <c r="ET56" s="171"/>
      <c r="EU56" s="255" t="str">
        <f t="shared" si="97"/>
        <v>0:</v>
      </c>
      <c r="EV56" s="255" t="str">
        <f t="shared" si="98"/>
        <v>0:</v>
      </c>
      <c r="EW56" s="256">
        <f t="shared" si="99"/>
        <v>0</v>
      </c>
      <c r="EX56" s="257">
        <f>IF(ISERROR(IF(VALUE(MID('Настройки ТИК'!$C$17,4,2))=VALUE(MID('Настройки ТИК'!$D$17,4,2)),IF(FC56="К",EW56,0),IF(MONTH($A56)&lt;VALUE(MID('Настройки ТИК'!$D$17,4,2)),IF(FC56="К",EW56,0),0))),0,IF(VALUE(MID('Настройки ТИК'!$C$17,4,2))=VALUE(MID('Настройки ТИК'!$D$17,4,2)),IF(FC56="К",EW56,0),IF(MONTH($A56)&lt;VALUE(MID('Настройки ТИК'!$D$17,4,2)),IF(FC56="К",EW56,0),0)))</f>
        <v>0</v>
      </c>
      <c r="EY56" s="257">
        <f>IF(ISERROR(IF(VALUE(MID('Настройки ТИК'!$C$17,4,2))=VALUE(MID('Настройки ТИК'!$D$17,4,2)),0,IF(MONTH($A56)&lt;VALUE(MID('Настройки ТИК'!$D$17,4,2)),0,IF(FC56="К",EW56,0)))),0,IF(VALUE(MID('Настройки ТИК'!$C$17,4,2))=VALUE(MID('Настройки ТИК'!$D$17,4,2)),0,IF(MONTH($A56)&lt;VALUE(MID('Настройки ТИК'!$D$17,4,2)),0,IF(FC56="К",EW56,0))))</f>
        <v>0</v>
      </c>
      <c r="EZ56" s="257">
        <f t="shared" si="100"/>
        <v>0</v>
      </c>
      <c r="FA56" s="257">
        <f t="shared" si="101"/>
        <v>0</v>
      </c>
      <c r="FB56" s="280">
        <f t="shared" ca="1" si="102"/>
        <v>0</v>
      </c>
      <c r="FC56" s="651" t="str">
        <f t="shared" si="103"/>
        <v/>
      </c>
      <c r="FD56" s="254" t="str">
        <f t="shared" si="104"/>
        <v/>
      </c>
      <c r="FE56" s="171"/>
      <c r="FF56" s="171"/>
      <c r="FG56" s="255" t="str">
        <f t="shared" si="105"/>
        <v>0:</v>
      </c>
      <c r="FH56" s="255" t="str">
        <f t="shared" si="106"/>
        <v>0:</v>
      </c>
      <c r="FI56" s="256">
        <f t="shared" si="107"/>
        <v>0</v>
      </c>
      <c r="FJ56" s="257">
        <f>IF(ISERROR(IF(VALUE(MID('Настройки ТИК'!$C$17,4,2))=VALUE(MID('Настройки ТИК'!$D$17,4,2)),IF(FO56="К",FI56,0),IF(MONTH($A56)&lt;VALUE(MID('Настройки ТИК'!$D$17,4,2)),IF(FO56="К",FI56,0),0))),0,IF(VALUE(MID('Настройки ТИК'!$C$17,4,2))=VALUE(MID('Настройки ТИК'!$D$17,4,2)),IF(FO56="К",FI56,0),IF(MONTH($A56)&lt;VALUE(MID('Настройки ТИК'!$D$17,4,2)),IF(FO56="К",FI56,0),0)))</f>
        <v>0</v>
      </c>
      <c r="FK56" s="257">
        <f>IF(ISERROR(IF(VALUE(MID('Настройки ТИК'!$C$17,4,2))=VALUE(MID('Настройки ТИК'!$D$17,4,2)),0,IF(MONTH($A56)&lt;VALUE(MID('Настройки ТИК'!$D$17,4,2)),0,IF(FO56="К",FI56,0)))),0,IF(VALUE(MID('Настройки ТИК'!$C$17,4,2))=VALUE(MID('Настройки ТИК'!$D$17,4,2)),0,IF(MONTH($A56)&lt;VALUE(MID('Настройки ТИК'!$D$17,4,2)),0,IF(FO56="К",FI56,0))))</f>
        <v>0</v>
      </c>
      <c r="FL56" s="257">
        <f t="shared" si="108"/>
        <v>0</v>
      </c>
      <c r="FM56" s="257">
        <f t="shared" si="109"/>
        <v>0</v>
      </c>
      <c r="FN56" s="280">
        <f t="shared" ca="1" si="110"/>
        <v>0</v>
      </c>
      <c r="FO56" s="651" t="str">
        <f t="shared" si="111"/>
        <v/>
      </c>
      <c r="FP56" s="254" t="str">
        <f t="shared" si="112"/>
        <v/>
      </c>
      <c r="FQ56" s="171"/>
      <c r="FR56" s="171"/>
      <c r="FS56" s="255" t="str">
        <f t="shared" si="113"/>
        <v>0:</v>
      </c>
      <c r="FT56" s="255" t="str">
        <f t="shared" si="114"/>
        <v>0:</v>
      </c>
      <c r="FU56" s="256">
        <f t="shared" si="115"/>
        <v>0</v>
      </c>
      <c r="FV56" s="257">
        <f>IF(ISERROR(IF(VALUE(MID('Настройки ТИК'!$C$17,4,2))=VALUE(MID('Настройки ТИК'!$D$17,4,2)),IF(GA56="К",FU56,0),IF(MONTH($A56)&lt;VALUE(MID('Настройки ТИК'!$D$17,4,2)),IF(GA56="К",FU56,0),0))),0,IF(VALUE(MID('Настройки ТИК'!$C$17,4,2))=VALUE(MID('Настройки ТИК'!$D$17,4,2)),IF(GA56="К",FU56,0),IF(MONTH($A56)&lt;VALUE(MID('Настройки ТИК'!$D$17,4,2)),IF(GA56="К",FU56,0),0)))</f>
        <v>0</v>
      </c>
      <c r="FW56" s="257">
        <f>IF(ISERROR(IF(VALUE(MID('Настройки ТИК'!$C$17,4,2))=VALUE(MID('Настройки ТИК'!$D$17,4,2)),0,IF(MONTH($A56)&lt;VALUE(MID('Настройки ТИК'!$D$17,4,2)),0,IF(GA56="К",FU56,0)))),0,IF(VALUE(MID('Настройки ТИК'!$C$17,4,2))=VALUE(MID('Настройки ТИК'!$D$17,4,2)),0,IF(MONTH($A56)&lt;VALUE(MID('Настройки ТИК'!$D$17,4,2)),0,IF(GA56="К",FU56,0))))</f>
        <v>0</v>
      </c>
      <c r="FX56" s="257">
        <f t="shared" si="116"/>
        <v>0</v>
      </c>
      <c r="FY56" s="257">
        <f t="shared" si="117"/>
        <v>0</v>
      </c>
      <c r="FZ56" s="280">
        <f t="shared" ca="1" si="118"/>
        <v>0</v>
      </c>
      <c r="GA56" s="651" t="str">
        <f t="shared" si="119"/>
        <v/>
      </c>
      <c r="GB56" s="254" t="str">
        <f t="shared" si="120"/>
        <v/>
      </c>
      <c r="GC56" s="171"/>
      <c r="GD56" s="171"/>
      <c r="GE56" s="255" t="str">
        <f t="shared" si="121"/>
        <v>0:</v>
      </c>
      <c r="GF56" s="255" t="str">
        <f t="shared" si="122"/>
        <v>0:</v>
      </c>
      <c r="GG56" s="256">
        <f t="shared" si="123"/>
        <v>0</v>
      </c>
      <c r="GH56" s="257">
        <f>IF(ISERROR(IF(VALUE(MID('Настройки ТИК'!$C$17,4,2))=VALUE(MID('Настройки ТИК'!$D$17,4,2)),IF(GM56="К",GG56,0),IF(MONTH($A56)&lt;VALUE(MID('Настройки ТИК'!$D$17,4,2)),IF(GM56="К",GG56,0),0))),0,IF(VALUE(MID('Настройки ТИК'!$C$17,4,2))=VALUE(MID('Настройки ТИК'!$D$17,4,2)),IF(GM56="К",GG56,0),IF(MONTH($A56)&lt;VALUE(MID('Настройки ТИК'!$D$17,4,2)),IF(GM56="К",GG56,0),0)))</f>
        <v>0</v>
      </c>
      <c r="GI56" s="257">
        <f>IF(ISERROR(IF(VALUE(MID('Настройки ТИК'!$C$17,4,2))=VALUE(MID('Настройки ТИК'!$D$17,4,2)),0,IF(MONTH($A56)&lt;VALUE(MID('Настройки ТИК'!$D$17,4,2)),0,IF(GM56="К",GG56,0)))),0,IF(VALUE(MID('Настройки ТИК'!$C$17,4,2))=VALUE(MID('Настройки ТИК'!$D$17,4,2)),0,IF(MONTH($A56)&lt;VALUE(MID('Настройки ТИК'!$D$17,4,2)),0,IF(GM56="К",GG56,0))))</f>
        <v>0</v>
      </c>
      <c r="GJ56" s="257">
        <f t="shared" si="124"/>
        <v>0</v>
      </c>
      <c r="GK56" s="257">
        <f t="shared" si="125"/>
        <v>0</v>
      </c>
      <c r="GL56" s="280">
        <f t="shared" ca="1" si="126"/>
        <v>0</v>
      </c>
      <c r="GM56" s="651" t="str">
        <f t="shared" si="127"/>
        <v/>
      </c>
      <c r="GN56" s="254" t="str">
        <f t="shared" si="128"/>
        <v/>
      </c>
      <c r="GO56" s="171"/>
      <c r="GP56" s="171"/>
      <c r="GQ56" s="255" t="str">
        <f t="shared" si="129"/>
        <v>0:</v>
      </c>
      <c r="GR56" s="255" t="str">
        <f t="shared" si="130"/>
        <v>0:</v>
      </c>
      <c r="GS56" s="256">
        <f t="shared" si="131"/>
        <v>0</v>
      </c>
      <c r="GT56" s="257">
        <f>IF(ISERROR(IF(VALUE(MID('Настройки ТИК'!$C$17,4,2))=VALUE(MID('Настройки ТИК'!$D$17,4,2)),IF(GY56="К",GS56,0),IF(MONTH($A56)&lt;VALUE(MID('Настройки ТИК'!$D$17,4,2)),IF(GY56="К",GS56,0),0))),0,IF(VALUE(MID('Настройки ТИК'!$C$17,4,2))=VALUE(MID('Настройки ТИК'!$D$17,4,2)),IF(GY56="К",GS56,0),IF(MONTH($A56)&lt;VALUE(MID('Настройки ТИК'!$D$17,4,2)),IF(GY56="К",GS56,0),0)))</f>
        <v>0</v>
      </c>
      <c r="GU56" s="257">
        <f>IF(ISERROR(IF(VALUE(MID('Настройки ТИК'!$C$17,4,2))=VALUE(MID('Настройки ТИК'!$D$17,4,2)),0,IF(MONTH($A56)&lt;VALUE(MID('Настройки ТИК'!$D$17,4,2)),0,IF(GY56="К",GS56,0)))),0,IF(VALUE(MID('Настройки ТИК'!$C$17,4,2))=VALUE(MID('Настройки ТИК'!$D$17,4,2)),0,IF(MONTH($A56)&lt;VALUE(MID('Настройки ТИК'!$D$17,4,2)),0,IF(GY56="К",GS56,0))))</f>
        <v>0</v>
      </c>
      <c r="GV56" s="257">
        <f t="shared" si="132"/>
        <v>0</v>
      </c>
      <c r="GW56" s="257">
        <f t="shared" si="133"/>
        <v>0</v>
      </c>
      <c r="GX56" s="280">
        <f t="shared" ca="1" si="134"/>
        <v>0</v>
      </c>
      <c r="GY56" s="651" t="str">
        <f t="shared" si="135"/>
        <v/>
      </c>
      <c r="GZ56" s="254" t="str">
        <f t="shared" si="136"/>
        <v/>
      </c>
      <c r="HA56" s="171"/>
      <c r="HB56" s="171"/>
      <c r="HC56" s="255" t="str">
        <f t="shared" si="137"/>
        <v>0:</v>
      </c>
      <c r="HD56" s="255" t="str">
        <f t="shared" si="138"/>
        <v>0:</v>
      </c>
      <c r="HE56" s="256">
        <f t="shared" si="139"/>
        <v>0</v>
      </c>
      <c r="HF56" s="257">
        <f>IF(ISERROR(IF(VALUE(MID('Настройки ТИК'!$C$17,4,2))=VALUE(MID('Настройки ТИК'!$D$17,4,2)),IF(HK56="К",HE56,0),IF(MONTH($A56)&lt;VALUE(MID('Настройки ТИК'!$D$17,4,2)),IF(HK56="К",HE56,0),0))),0,IF(VALUE(MID('Настройки ТИК'!$C$17,4,2))=VALUE(MID('Настройки ТИК'!$D$17,4,2)),IF(HK56="К",HE56,0),IF(MONTH($A56)&lt;VALUE(MID('Настройки ТИК'!$D$17,4,2)),IF(HK56="К",HE56,0),0)))</f>
        <v>0</v>
      </c>
      <c r="HG56" s="257">
        <f>IF(ISERROR(IF(VALUE(MID('Настройки ТИК'!$C$17,4,2))=VALUE(MID('Настройки ТИК'!$D$17,4,2)),0,IF(MONTH($A56)&lt;VALUE(MID('Настройки ТИК'!$D$17,4,2)),0,IF(HK56="К",HE56,0)))),0,IF(VALUE(MID('Настройки ТИК'!$C$17,4,2))=VALUE(MID('Настройки ТИК'!$D$17,4,2)),0,IF(MONTH($A56)&lt;VALUE(MID('Настройки ТИК'!$D$17,4,2)),0,IF(HK56="К",HE56,0))))</f>
        <v>0</v>
      </c>
      <c r="HH56" s="257">
        <f t="shared" si="140"/>
        <v>0</v>
      </c>
      <c r="HI56" s="257">
        <f t="shared" si="141"/>
        <v>0</v>
      </c>
      <c r="HJ56" s="280">
        <f t="shared" ca="1" si="142"/>
        <v>0</v>
      </c>
      <c r="HK56" s="651" t="str">
        <f t="shared" si="143"/>
        <v/>
      </c>
      <c r="HO56" s="377" t="str">
        <f>'Настройки ТИК'!$C$55</f>
        <v>116_2605_426</v>
      </c>
    </row>
    <row r="57" spans="1:223" x14ac:dyDescent="0.25">
      <c r="A57" s="777" t="e">
        <f>DATE(RIGHT(date_of_choice, 4), MID(date_of_choice, FIND(".", date_of_choice) + 1, 2),LEFT(date_of_choice, 2))-6</f>
        <v>#VALUE!</v>
      </c>
      <c r="B57" s="389"/>
      <c r="C57" s="462">
        <v>29</v>
      </c>
      <c r="D57" s="254">
        <f t="shared" si="0"/>
        <v>134</v>
      </c>
      <c r="E57" s="171"/>
      <c r="F57" s="171"/>
      <c r="G57" s="255" t="str">
        <f t="shared" si="1"/>
        <v>0:</v>
      </c>
      <c r="H57" s="255" t="str">
        <f t="shared" si="2"/>
        <v>0:</v>
      </c>
      <c r="I57" s="256">
        <f t="shared" si="3"/>
        <v>0</v>
      </c>
      <c r="J57" s="257">
        <f>IF(ISERROR(IF(VALUE(MID('Настройки ТИК'!$C$17,4,2))=VALUE(MID('Настройки ТИК'!$D$17,4,2)),IF(O57="К",I57,0),IF(MONTH($A57)&lt;VALUE(MID('Настройки ТИК'!$D$17,4,2)),IF(O57="К",I57,0),0))),0,IF(VALUE(MID('Настройки ТИК'!$C$17,4,2))=VALUE(MID('Настройки ТИК'!$D$17,4,2)),IF(O57="К",I57,0),IF(MONTH($A57)&lt;VALUE(MID('Настройки ТИК'!$D$17,4,2)),IF(O57="К",I57,0),0)))</f>
        <v>0</v>
      </c>
      <c r="K57" s="257">
        <f>IF(ISERROR(IF(VALUE(MID('Настройки ТИК'!$C$17,4,2))=VALUE(MID('Настройки ТИК'!$D$17,4,2)),0,IF(MONTH($A57)&lt;VALUE(MID('Настройки ТИК'!$D$17,4,2)),0,IF(O57="К",I57,0)))),0,IF(VALUE(MID('Настройки ТИК'!$C$17,4,2))=VALUE(MID('Настройки ТИК'!$D$17,4,2)),0,IF(MONTH($A57)&lt;VALUE(MID('Настройки ТИК'!$D$17,4,2)),0,IF(O57="К",I57,0))))</f>
        <v>0</v>
      </c>
      <c r="L57" s="257">
        <f t="shared" si="4"/>
        <v>0</v>
      </c>
      <c r="M57" s="257">
        <f t="shared" si="5"/>
        <v>0</v>
      </c>
      <c r="N57" s="280">
        <f t="shared" ca="1" si="6"/>
        <v>0</v>
      </c>
      <c r="O57" s="651" t="str">
        <f t="shared" si="7"/>
        <v/>
      </c>
      <c r="P57" s="254">
        <f t="shared" si="8"/>
        <v>135</v>
      </c>
      <c r="Q57" s="171"/>
      <c r="R57" s="171"/>
      <c r="S57" s="255" t="str">
        <f t="shared" si="9"/>
        <v>0:</v>
      </c>
      <c r="T57" s="255" t="str">
        <f t="shared" si="10"/>
        <v>0:</v>
      </c>
      <c r="U57" s="256">
        <f t="shared" si="11"/>
        <v>0</v>
      </c>
      <c r="V57" s="257">
        <f>IF(ISERROR(IF(VALUE(MID('Настройки ТИК'!$C$17,4,2))=VALUE(MID('Настройки ТИК'!$D$17,4,2)),IF(AA57="К",U57,0),IF(MONTH($A57)&lt;VALUE(MID('Настройки ТИК'!$D$17,4,2)),IF(AA57="К",U57,0),0))),0,IF(VALUE(MID('Настройки ТИК'!$C$17,4,2))=VALUE(MID('Настройки ТИК'!$D$17,4,2)),IF(AA57="К",U57,0),IF(MONTH($A57)&lt;VALUE(MID('Настройки ТИК'!$D$17,4,2)),IF(AA57="К",U57,0),0)))</f>
        <v>0</v>
      </c>
      <c r="W57" s="257">
        <f>IF(ISERROR(IF(VALUE(MID('Настройки ТИК'!$C$17,4,2))=VALUE(MID('Настройки ТИК'!$D$17,4,2)),0,IF(MONTH($A57)&lt;VALUE(MID('Настройки ТИК'!$D$17,4,2)),0,IF(AA57="К",U57,0)))),0,IF(VALUE(MID('Настройки ТИК'!$C$17,4,2))=VALUE(MID('Настройки ТИК'!$D$17,4,2)),0,IF(MONTH($A57)&lt;VALUE(MID('Настройки ТИК'!$D$17,4,2)),0,IF(AA57="К",U57,0))))</f>
        <v>0</v>
      </c>
      <c r="X57" s="257">
        <f t="shared" si="12"/>
        <v>0</v>
      </c>
      <c r="Y57" s="257">
        <f t="shared" si="13"/>
        <v>0</v>
      </c>
      <c r="Z57" s="280">
        <f t="shared" ca="1" si="14"/>
        <v>0</v>
      </c>
      <c r="AA57" s="651" t="str">
        <f t="shared" si="15"/>
        <v/>
      </c>
      <c r="AB57" s="254">
        <f t="shared" si="16"/>
        <v>136</v>
      </c>
      <c r="AC57" s="171"/>
      <c r="AD57" s="171"/>
      <c r="AE57" s="255" t="str">
        <f t="shared" si="17"/>
        <v>0:</v>
      </c>
      <c r="AF57" s="255" t="str">
        <f t="shared" si="18"/>
        <v>0:</v>
      </c>
      <c r="AG57" s="256">
        <f t="shared" si="19"/>
        <v>0</v>
      </c>
      <c r="AH57" s="257">
        <f>IF(ISERROR(IF(VALUE(MID('Настройки ТИК'!$C$17,4,2))=VALUE(MID('Настройки ТИК'!$D$17,4,2)),IF(AM57="К",AG57,0),IF(MONTH($A57)&lt;VALUE(MID('Настройки ТИК'!$D$17,4,2)),IF(AM57="К",AG57,0),0))),0,IF(VALUE(MID('Настройки ТИК'!$C$17,4,2))=VALUE(MID('Настройки ТИК'!$D$17,4,2)),IF(AM57="К",AG57,0),IF(MONTH($A57)&lt;VALUE(MID('Настройки ТИК'!$D$17,4,2)),IF(AM57="К",AG57,0),0)))</f>
        <v>0</v>
      </c>
      <c r="AI57" s="257">
        <f>IF(ISERROR(IF(VALUE(MID('Настройки ТИК'!$C$17,4,2))=VALUE(MID('Настройки ТИК'!$D$17,4,2)),0,IF(MONTH($A57)&lt;VALUE(MID('Настройки ТИК'!$D$17,4,2)),0,IF(AM57="К",AG57,0)))),0,IF(VALUE(MID('Настройки ТИК'!$C$17,4,2))=VALUE(MID('Настройки ТИК'!$D$17,4,2)),0,IF(MONTH($A57)&lt;VALUE(MID('Настройки ТИК'!$D$17,4,2)),0,IF(AM57="К",AG57,0))))</f>
        <v>0</v>
      </c>
      <c r="AJ57" s="257">
        <f t="shared" si="20"/>
        <v>0</v>
      </c>
      <c r="AK57" s="257">
        <f t="shared" si="21"/>
        <v>0</v>
      </c>
      <c r="AL57" s="280">
        <f t="shared" ca="1" si="22"/>
        <v>0</v>
      </c>
      <c r="AM57" s="651" t="str">
        <f t="shared" si="23"/>
        <v/>
      </c>
      <c r="AN57" s="254" t="str">
        <f t="shared" si="24"/>
        <v/>
      </c>
      <c r="AO57" s="171"/>
      <c r="AP57" s="171"/>
      <c r="AQ57" s="255" t="str">
        <f t="shared" si="25"/>
        <v>0:</v>
      </c>
      <c r="AR57" s="255" t="str">
        <f t="shared" si="26"/>
        <v>0:</v>
      </c>
      <c r="AS57" s="256">
        <f t="shared" si="27"/>
        <v>0</v>
      </c>
      <c r="AT57" s="257">
        <f>IF(ISERROR(IF(VALUE(MID('Настройки ТИК'!$C$17,4,2))=VALUE(MID('Настройки ТИК'!$D$17,4,2)),IF(AY57="К",AS57,0),IF(MONTH($A57)&lt;VALUE(MID('Настройки ТИК'!$D$17,4,2)),IF(AY57="К",AS57,0),0))),0,IF(VALUE(MID('Настройки ТИК'!$C$17,4,2))=VALUE(MID('Настройки ТИК'!$D$17,4,2)),IF(AY57="К",AS57,0),IF(MONTH($A57)&lt;VALUE(MID('Настройки ТИК'!$D$17,4,2)),IF(AY57="К",AS57,0),0)))</f>
        <v>0</v>
      </c>
      <c r="AU57" s="257">
        <f>IF(ISERROR(IF(VALUE(MID('Настройки ТИК'!$C$17,4,2))=VALUE(MID('Настройки ТИК'!$D$17,4,2)),0,IF(MONTH($A57)&lt;VALUE(MID('Настройки ТИК'!$D$17,4,2)),0,IF(AY57="К",AS57,0)))),0,IF(VALUE(MID('Настройки ТИК'!$C$17,4,2))=VALUE(MID('Настройки ТИК'!$D$17,4,2)),0,IF(MONTH($A57)&lt;VALUE(MID('Настройки ТИК'!$D$17,4,2)),0,IF(AY57="К",AS57,0))))</f>
        <v>0</v>
      </c>
      <c r="AV57" s="257">
        <f t="shared" si="28"/>
        <v>0</v>
      </c>
      <c r="AW57" s="257">
        <f t="shared" si="29"/>
        <v>0</v>
      </c>
      <c r="AX57" s="280">
        <f t="shared" ca="1" si="30"/>
        <v>0</v>
      </c>
      <c r="AY57" s="651" t="str">
        <f t="shared" si="31"/>
        <v/>
      </c>
      <c r="AZ57" s="254" t="str">
        <f t="shared" si="32"/>
        <v/>
      </c>
      <c r="BA57" s="171"/>
      <c r="BB57" s="171"/>
      <c r="BC57" s="255" t="str">
        <f t="shared" si="33"/>
        <v>0:</v>
      </c>
      <c r="BD57" s="255" t="str">
        <f t="shared" si="34"/>
        <v>0:</v>
      </c>
      <c r="BE57" s="256">
        <f t="shared" si="35"/>
        <v>0</v>
      </c>
      <c r="BF57" s="257">
        <f>IF(ISERROR(IF(VALUE(MID('Настройки ТИК'!$C$17,4,2))=VALUE(MID('Настройки ТИК'!$D$17,4,2)),IF(BK57="К",BE57,0),IF(MONTH($A57)&lt;VALUE(MID('Настройки ТИК'!$D$17,4,2)),IF(BK57="К",BE57,0),0))),0,IF(VALUE(MID('Настройки ТИК'!$C$17,4,2))=VALUE(MID('Настройки ТИК'!$D$17,4,2)),IF(BK57="К",BE57,0),IF(MONTH($A57)&lt;VALUE(MID('Настройки ТИК'!$D$17,4,2)),IF(BK57="К",BE57,0),0)))</f>
        <v>0</v>
      </c>
      <c r="BG57" s="257">
        <f>IF(ISERROR(IF(VALUE(MID('Настройки ТИК'!$C$17,4,2))=VALUE(MID('Настройки ТИК'!$D$17,4,2)),0,IF(MONTH($A57)&lt;VALUE(MID('Настройки ТИК'!$D$17,4,2)),0,IF(BK57="К",BE57,0)))),0,IF(VALUE(MID('Настройки ТИК'!$C$17,4,2))=VALUE(MID('Настройки ТИК'!$D$17,4,2)),0,IF(MONTH($A57)&lt;VALUE(MID('Настройки ТИК'!$D$17,4,2)),0,IF(BK57="К",BE57,0))))</f>
        <v>0</v>
      </c>
      <c r="BH57" s="257">
        <f t="shared" si="36"/>
        <v>0</v>
      </c>
      <c r="BI57" s="257">
        <f t="shared" si="37"/>
        <v>0</v>
      </c>
      <c r="BJ57" s="280">
        <f t="shared" ca="1" si="38"/>
        <v>0</v>
      </c>
      <c r="BK57" s="651" t="str">
        <f t="shared" si="39"/>
        <v/>
      </c>
      <c r="BL57" s="254" t="str">
        <f t="shared" si="40"/>
        <v/>
      </c>
      <c r="BM57" s="171"/>
      <c r="BN57" s="171"/>
      <c r="BO57" s="255" t="str">
        <f t="shared" si="41"/>
        <v>0:</v>
      </c>
      <c r="BP57" s="255" t="str">
        <f t="shared" si="42"/>
        <v>0:</v>
      </c>
      <c r="BQ57" s="256">
        <f t="shared" si="43"/>
        <v>0</v>
      </c>
      <c r="BR57" s="257">
        <f>IF(ISERROR(IF(VALUE(MID('Настройки ТИК'!$C$17,4,2))=VALUE(MID('Настройки ТИК'!$D$17,4,2)),IF(BW57="К",BQ57,0),IF(MONTH($A57)&lt;VALUE(MID('Настройки ТИК'!$D$17,4,2)),IF(BW57="К",BQ57,0),0))),0,IF(VALUE(MID('Настройки ТИК'!$C$17,4,2))=VALUE(MID('Настройки ТИК'!$D$17,4,2)),IF(BW57="К",BQ57,0),IF(MONTH($A57)&lt;VALUE(MID('Настройки ТИК'!$D$17,4,2)),IF(BW57="К",BQ57,0),0)))</f>
        <v>0</v>
      </c>
      <c r="BS57" s="257">
        <f>IF(ISERROR(IF(VALUE(MID('Настройки ТИК'!$C$17,4,2))=VALUE(MID('Настройки ТИК'!$D$17,4,2)),0,IF(MONTH($A57)&lt;VALUE(MID('Настройки ТИК'!$D$17,4,2)),0,IF(BW57="К",BQ57,0)))),0,IF(VALUE(MID('Настройки ТИК'!$C$17,4,2))=VALUE(MID('Настройки ТИК'!$D$17,4,2)),0,IF(MONTH($A57)&lt;VALUE(MID('Настройки ТИК'!$D$17,4,2)),0,IF(BW57="К",BQ57,0))))</f>
        <v>0</v>
      </c>
      <c r="BT57" s="257">
        <f t="shared" si="44"/>
        <v>0</v>
      </c>
      <c r="BU57" s="257">
        <f t="shared" si="45"/>
        <v>0</v>
      </c>
      <c r="BV57" s="280">
        <f t="shared" ca="1" si="46"/>
        <v>0</v>
      </c>
      <c r="BW57" s="651" t="str">
        <f t="shared" si="47"/>
        <v/>
      </c>
      <c r="BX57" s="254" t="str">
        <f t="shared" si="48"/>
        <v/>
      </c>
      <c r="BY57" s="171"/>
      <c r="BZ57" s="171"/>
      <c r="CA57" s="255" t="str">
        <f t="shared" si="49"/>
        <v>0:</v>
      </c>
      <c r="CB57" s="255" t="str">
        <f t="shared" si="50"/>
        <v>0:</v>
      </c>
      <c r="CC57" s="256">
        <f t="shared" si="51"/>
        <v>0</v>
      </c>
      <c r="CD57" s="257">
        <f>IF(ISERROR(IF(VALUE(MID('Настройки ТИК'!$C$17,4,2))=VALUE(MID('Настройки ТИК'!$D$17,4,2)),IF(CI57="К",CC57,0),IF(MONTH($A57)&lt;VALUE(MID('Настройки ТИК'!$D$17,4,2)),IF(CI57="К",CC57,0),0))),0,IF(VALUE(MID('Настройки ТИК'!$C$17,4,2))=VALUE(MID('Настройки ТИК'!$D$17,4,2)),IF(CI57="К",CC57,0),IF(MONTH($A57)&lt;VALUE(MID('Настройки ТИК'!$D$17,4,2)),IF(CI57="К",CC57,0),0)))</f>
        <v>0</v>
      </c>
      <c r="CE57" s="257">
        <f>IF(ISERROR(IF(VALUE(MID('Настройки ТИК'!$C$17,4,2))=VALUE(MID('Настройки ТИК'!$D$17,4,2)),0,IF(MONTH($A57)&lt;VALUE(MID('Настройки ТИК'!$D$17,4,2)),0,IF(CI57="К",CC57,0)))),0,IF(VALUE(MID('Настройки ТИК'!$C$17,4,2))=VALUE(MID('Настройки ТИК'!$D$17,4,2)),0,IF(MONTH($A57)&lt;VALUE(MID('Настройки ТИК'!$D$17,4,2)),0,IF(CI57="К",CC57,0))))</f>
        <v>0</v>
      </c>
      <c r="CF57" s="257">
        <f t="shared" si="52"/>
        <v>0</v>
      </c>
      <c r="CG57" s="257">
        <f t="shared" si="53"/>
        <v>0</v>
      </c>
      <c r="CH57" s="280">
        <f t="shared" ca="1" si="54"/>
        <v>0</v>
      </c>
      <c r="CI57" s="651" t="str">
        <f t="shared" si="55"/>
        <v/>
      </c>
      <c r="CJ57" s="254" t="str">
        <f t="shared" si="56"/>
        <v/>
      </c>
      <c r="CK57" s="171"/>
      <c r="CL57" s="171"/>
      <c r="CM57" s="255" t="str">
        <f t="shared" si="57"/>
        <v>0:</v>
      </c>
      <c r="CN57" s="255" t="str">
        <f t="shared" si="58"/>
        <v>0:</v>
      </c>
      <c r="CO57" s="256">
        <f t="shared" si="59"/>
        <v>0</v>
      </c>
      <c r="CP57" s="257">
        <f>IF(ISERROR(IF(VALUE(MID('Настройки ТИК'!$C$17,4,2))=VALUE(MID('Настройки ТИК'!$D$17,4,2)),IF(CU57="К",CO57,0),IF(MONTH($A57)&lt;VALUE(MID('Настройки ТИК'!$D$17,4,2)),IF(CU57="К",CO57,0),0))),0,IF(VALUE(MID('Настройки ТИК'!$C$17,4,2))=VALUE(MID('Настройки ТИК'!$D$17,4,2)),IF(CU57="К",CO57,0),IF(MONTH($A57)&lt;VALUE(MID('Настройки ТИК'!$D$17,4,2)),IF(CU57="К",CO57,0),0)))</f>
        <v>0</v>
      </c>
      <c r="CQ57" s="257">
        <f>IF(ISERROR(IF(VALUE(MID('Настройки ТИК'!$C$17,4,2))=VALUE(MID('Настройки ТИК'!$D$17,4,2)),0,IF(MONTH($A57)&lt;VALUE(MID('Настройки ТИК'!$D$17,4,2)),0,IF(CU57="К",CO57,0)))),0,IF(VALUE(MID('Настройки ТИК'!$C$17,4,2))=VALUE(MID('Настройки ТИК'!$D$17,4,2)),0,IF(MONTH($A57)&lt;VALUE(MID('Настройки ТИК'!$D$17,4,2)),0,IF(CU57="К",CO57,0))))</f>
        <v>0</v>
      </c>
      <c r="CR57" s="257">
        <f t="shared" si="60"/>
        <v>0</v>
      </c>
      <c r="CS57" s="257">
        <f t="shared" si="61"/>
        <v>0</v>
      </c>
      <c r="CT57" s="280">
        <f t="shared" ca="1" si="62"/>
        <v>0</v>
      </c>
      <c r="CU57" s="651" t="str">
        <f t="shared" si="63"/>
        <v/>
      </c>
      <c r="CV57" s="254" t="str">
        <f t="shared" si="64"/>
        <v/>
      </c>
      <c r="CW57" s="171"/>
      <c r="CX57" s="171"/>
      <c r="CY57" s="255" t="str">
        <f t="shared" si="65"/>
        <v>0:</v>
      </c>
      <c r="CZ57" s="255" t="str">
        <f t="shared" si="66"/>
        <v>0:</v>
      </c>
      <c r="DA57" s="256">
        <f t="shared" si="67"/>
        <v>0</v>
      </c>
      <c r="DB57" s="257">
        <f>IF(ISERROR(IF(VALUE(MID('Настройки ТИК'!$C$17,4,2))=VALUE(MID('Настройки ТИК'!$D$17,4,2)),IF(DG57="К",DA57,0),IF(MONTH($A57)&lt;VALUE(MID('Настройки ТИК'!$D$17,4,2)),IF(DG57="К",DA57,0),0))),0,IF(VALUE(MID('Настройки ТИК'!$C$17,4,2))=VALUE(MID('Настройки ТИК'!$D$17,4,2)),IF(DG57="К",DA57,0),IF(MONTH($A57)&lt;VALUE(MID('Настройки ТИК'!$D$17,4,2)),IF(DG57="К",DA57,0),0)))</f>
        <v>0</v>
      </c>
      <c r="DC57" s="257">
        <f>IF(ISERROR(IF(VALUE(MID('Настройки ТИК'!$C$17,4,2))=VALUE(MID('Настройки ТИК'!$D$17,4,2)),0,IF(MONTH($A57)&lt;VALUE(MID('Настройки ТИК'!$D$17,4,2)),0,IF(DG57="К",DA57,0)))),0,IF(VALUE(MID('Настройки ТИК'!$C$17,4,2))=VALUE(MID('Настройки ТИК'!$D$17,4,2)),0,IF(MONTH($A57)&lt;VALUE(MID('Настройки ТИК'!$D$17,4,2)),0,IF(DG57="К",DA57,0))))</f>
        <v>0</v>
      </c>
      <c r="DD57" s="257">
        <f t="shared" si="68"/>
        <v>0</v>
      </c>
      <c r="DE57" s="257">
        <f t="shared" si="69"/>
        <v>0</v>
      </c>
      <c r="DF57" s="280">
        <f t="shared" ca="1" si="70"/>
        <v>0</v>
      </c>
      <c r="DG57" s="651" t="str">
        <f t="shared" si="71"/>
        <v/>
      </c>
      <c r="DH57" s="254" t="str">
        <f t="shared" si="72"/>
        <v/>
      </c>
      <c r="DI57" s="171"/>
      <c r="DJ57" s="171"/>
      <c r="DK57" s="255" t="str">
        <f t="shared" si="73"/>
        <v>0:</v>
      </c>
      <c r="DL57" s="255" t="str">
        <f t="shared" si="74"/>
        <v>0:</v>
      </c>
      <c r="DM57" s="256">
        <f t="shared" si="75"/>
        <v>0</v>
      </c>
      <c r="DN57" s="257">
        <f>IF(ISERROR(IF(VALUE(MID('Настройки ТИК'!$C$17,4,2))=VALUE(MID('Настройки ТИК'!$D$17,4,2)),IF(DS57="К",DM57,0),IF(MONTH($A57)&lt;VALUE(MID('Настройки ТИК'!$D$17,4,2)),IF(DS57="К",DM57,0),0))),0,IF(VALUE(MID('Настройки ТИК'!$C$17,4,2))=VALUE(MID('Настройки ТИК'!$D$17,4,2)),IF(DS57="К",DM57,0),IF(MONTH($A57)&lt;VALUE(MID('Настройки ТИК'!$D$17,4,2)),IF(DS57="К",DM57,0),0)))</f>
        <v>0</v>
      </c>
      <c r="DO57" s="257">
        <f>IF(ISERROR(IF(VALUE(MID('Настройки ТИК'!$C$17,4,2))=VALUE(MID('Настройки ТИК'!$D$17,4,2)),0,IF(MONTH($A57)&lt;VALUE(MID('Настройки ТИК'!$D$17,4,2)),0,IF(DS57="К",DM57,0)))),0,IF(VALUE(MID('Настройки ТИК'!$C$17,4,2))=VALUE(MID('Настройки ТИК'!$D$17,4,2)),0,IF(MONTH($A57)&lt;VALUE(MID('Настройки ТИК'!$D$17,4,2)),0,IF(DS57="К",DM57,0))))</f>
        <v>0</v>
      </c>
      <c r="DP57" s="257">
        <f t="shared" si="76"/>
        <v>0</v>
      </c>
      <c r="DQ57" s="257">
        <f t="shared" si="77"/>
        <v>0</v>
      </c>
      <c r="DR57" s="280">
        <f t="shared" ca="1" si="78"/>
        <v>0</v>
      </c>
      <c r="DS57" s="651" t="str">
        <f t="shared" si="79"/>
        <v/>
      </c>
      <c r="DT57" s="254" t="str">
        <f t="shared" si="80"/>
        <v/>
      </c>
      <c r="DU57" s="171"/>
      <c r="DV57" s="171"/>
      <c r="DW57" s="255" t="str">
        <f t="shared" si="81"/>
        <v>0:</v>
      </c>
      <c r="DX57" s="255" t="str">
        <f t="shared" si="82"/>
        <v>0:</v>
      </c>
      <c r="DY57" s="256">
        <f t="shared" si="83"/>
        <v>0</v>
      </c>
      <c r="DZ57" s="257">
        <f>IF(ISERROR(IF(VALUE(MID('Настройки ТИК'!$C$17,4,2))=VALUE(MID('Настройки ТИК'!$D$17,4,2)),IF(EE57="К",DY57,0),IF(MONTH($A57)&lt;VALUE(MID('Настройки ТИК'!$D$17,4,2)),IF(EE57="К",DY57,0),0))),0,IF(VALUE(MID('Настройки ТИК'!$C$17,4,2))=VALUE(MID('Настройки ТИК'!$D$17,4,2)),IF(EE57="К",DY57,0),IF(MONTH($A57)&lt;VALUE(MID('Настройки ТИК'!$D$17,4,2)),IF(EE57="К",DY57,0),0)))</f>
        <v>0</v>
      </c>
      <c r="EA57" s="257">
        <f>IF(ISERROR(IF(VALUE(MID('Настройки ТИК'!$C$17,4,2))=VALUE(MID('Настройки ТИК'!$D$17,4,2)),0,IF(MONTH($A57)&lt;VALUE(MID('Настройки ТИК'!$D$17,4,2)),0,IF(EE57="К",DY57,0)))),0,IF(VALUE(MID('Настройки ТИК'!$C$17,4,2))=VALUE(MID('Настройки ТИК'!$D$17,4,2)),0,IF(MONTH($A57)&lt;VALUE(MID('Настройки ТИК'!$D$17,4,2)),0,IF(EE57="К",DY57,0))))</f>
        <v>0</v>
      </c>
      <c r="EB57" s="257">
        <f t="shared" si="84"/>
        <v>0</v>
      </c>
      <c r="EC57" s="257">
        <f t="shared" si="85"/>
        <v>0</v>
      </c>
      <c r="ED57" s="280">
        <f t="shared" ca="1" si="86"/>
        <v>0</v>
      </c>
      <c r="EE57" s="651" t="str">
        <f t="shared" si="87"/>
        <v/>
      </c>
      <c r="EF57" s="254" t="str">
        <f t="shared" si="88"/>
        <v/>
      </c>
      <c r="EG57" s="171"/>
      <c r="EH57" s="171"/>
      <c r="EI57" s="255" t="str">
        <f t="shared" si="89"/>
        <v>0:</v>
      </c>
      <c r="EJ57" s="255" t="str">
        <f t="shared" si="90"/>
        <v>0:</v>
      </c>
      <c r="EK57" s="256">
        <f t="shared" si="91"/>
        <v>0</v>
      </c>
      <c r="EL57" s="257">
        <f>IF(ISERROR(IF(VALUE(MID('Настройки ТИК'!$C$17,4,2))=VALUE(MID('Настройки ТИК'!$D$17,4,2)),IF(EQ57="К",EK57,0),IF(MONTH($A57)&lt;VALUE(MID('Настройки ТИК'!$D$17,4,2)),IF(EQ57="К",EK57,0),0))),0,IF(VALUE(MID('Настройки ТИК'!$C$17,4,2))=VALUE(MID('Настройки ТИК'!$D$17,4,2)),IF(EQ57="К",EK57,0),IF(MONTH($A57)&lt;VALUE(MID('Настройки ТИК'!$D$17,4,2)),IF(EQ57="К",EK57,0),0)))</f>
        <v>0</v>
      </c>
      <c r="EM57" s="257">
        <f>IF(ISERROR(IF(VALUE(MID('Настройки ТИК'!$C$17,4,2))=VALUE(MID('Настройки ТИК'!$D$17,4,2)),0,IF(MONTH($A57)&lt;VALUE(MID('Настройки ТИК'!$D$17,4,2)),0,IF(EQ57="К",EK57,0)))),0,IF(VALUE(MID('Настройки ТИК'!$C$17,4,2))=VALUE(MID('Настройки ТИК'!$D$17,4,2)),0,IF(MONTH($A57)&lt;VALUE(MID('Настройки ТИК'!$D$17,4,2)),0,IF(EQ57="К",EK57,0))))</f>
        <v>0</v>
      </c>
      <c r="EN57" s="257">
        <f t="shared" si="92"/>
        <v>0</v>
      </c>
      <c r="EO57" s="257">
        <f t="shared" si="93"/>
        <v>0</v>
      </c>
      <c r="EP57" s="280">
        <f t="shared" ca="1" si="94"/>
        <v>0</v>
      </c>
      <c r="EQ57" s="651" t="str">
        <f t="shared" si="95"/>
        <v/>
      </c>
      <c r="ER57" s="254" t="str">
        <f t="shared" si="96"/>
        <v/>
      </c>
      <c r="ES57" s="171"/>
      <c r="ET57" s="171"/>
      <c r="EU57" s="255" t="str">
        <f t="shared" si="97"/>
        <v>0:</v>
      </c>
      <c r="EV57" s="255" t="str">
        <f t="shared" si="98"/>
        <v>0:</v>
      </c>
      <c r="EW57" s="256">
        <f t="shared" si="99"/>
        <v>0</v>
      </c>
      <c r="EX57" s="257">
        <f>IF(ISERROR(IF(VALUE(MID('Настройки ТИК'!$C$17,4,2))=VALUE(MID('Настройки ТИК'!$D$17,4,2)),IF(FC57="К",EW57,0),IF(MONTH($A57)&lt;VALUE(MID('Настройки ТИК'!$D$17,4,2)),IF(FC57="К",EW57,0),0))),0,IF(VALUE(MID('Настройки ТИК'!$C$17,4,2))=VALUE(MID('Настройки ТИК'!$D$17,4,2)),IF(FC57="К",EW57,0),IF(MONTH($A57)&lt;VALUE(MID('Настройки ТИК'!$D$17,4,2)),IF(FC57="К",EW57,0),0)))</f>
        <v>0</v>
      </c>
      <c r="EY57" s="257">
        <f>IF(ISERROR(IF(VALUE(MID('Настройки ТИК'!$C$17,4,2))=VALUE(MID('Настройки ТИК'!$D$17,4,2)),0,IF(MONTH($A57)&lt;VALUE(MID('Настройки ТИК'!$D$17,4,2)),0,IF(FC57="К",EW57,0)))),0,IF(VALUE(MID('Настройки ТИК'!$C$17,4,2))=VALUE(MID('Настройки ТИК'!$D$17,4,2)),0,IF(MONTH($A57)&lt;VALUE(MID('Настройки ТИК'!$D$17,4,2)),0,IF(FC57="К",EW57,0))))</f>
        <v>0</v>
      </c>
      <c r="EZ57" s="257">
        <f t="shared" si="100"/>
        <v>0</v>
      </c>
      <c r="FA57" s="257">
        <f t="shared" si="101"/>
        <v>0</v>
      </c>
      <c r="FB57" s="280">
        <f t="shared" ca="1" si="102"/>
        <v>0</v>
      </c>
      <c r="FC57" s="651" t="str">
        <f t="shared" si="103"/>
        <v/>
      </c>
      <c r="FD57" s="254" t="str">
        <f t="shared" si="104"/>
        <v/>
      </c>
      <c r="FE57" s="171"/>
      <c r="FF57" s="171"/>
      <c r="FG57" s="255" t="str">
        <f t="shared" si="105"/>
        <v>0:</v>
      </c>
      <c r="FH57" s="255" t="str">
        <f t="shared" si="106"/>
        <v>0:</v>
      </c>
      <c r="FI57" s="256">
        <f t="shared" si="107"/>
        <v>0</v>
      </c>
      <c r="FJ57" s="257">
        <f>IF(ISERROR(IF(VALUE(MID('Настройки ТИК'!$C$17,4,2))=VALUE(MID('Настройки ТИК'!$D$17,4,2)),IF(FO57="К",FI57,0),IF(MONTH($A57)&lt;VALUE(MID('Настройки ТИК'!$D$17,4,2)),IF(FO57="К",FI57,0),0))),0,IF(VALUE(MID('Настройки ТИК'!$C$17,4,2))=VALUE(MID('Настройки ТИК'!$D$17,4,2)),IF(FO57="К",FI57,0),IF(MONTH($A57)&lt;VALUE(MID('Настройки ТИК'!$D$17,4,2)),IF(FO57="К",FI57,0),0)))</f>
        <v>0</v>
      </c>
      <c r="FK57" s="257">
        <f>IF(ISERROR(IF(VALUE(MID('Настройки ТИК'!$C$17,4,2))=VALUE(MID('Настройки ТИК'!$D$17,4,2)),0,IF(MONTH($A57)&lt;VALUE(MID('Настройки ТИК'!$D$17,4,2)),0,IF(FO57="К",FI57,0)))),0,IF(VALUE(MID('Настройки ТИК'!$C$17,4,2))=VALUE(MID('Настройки ТИК'!$D$17,4,2)),0,IF(MONTH($A57)&lt;VALUE(MID('Настройки ТИК'!$D$17,4,2)),0,IF(FO57="К",FI57,0))))</f>
        <v>0</v>
      </c>
      <c r="FL57" s="257">
        <f t="shared" si="108"/>
        <v>0</v>
      </c>
      <c r="FM57" s="257">
        <f t="shared" si="109"/>
        <v>0</v>
      </c>
      <c r="FN57" s="280">
        <f t="shared" ca="1" si="110"/>
        <v>0</v>
      </c>
      <c r="FO57" s="651" t="str">
        <f t="shared" si="111"/>
        <v/>
      </c>
      <c r="FP57" s="254" t="str">
        <f t="shared" si="112"/>
        <v/>
      </c>
      <c r="FQ57" s="171"/>
      <c r="FR57" s="171"/>
      <c r="FS57" s="255" t="str">
        <f t="shared" si="113"/>
        <v>0:</v>
      </c>
      <c r="FT57" s="255" t="str">
        <f t="shared" si="114"/>
        <v>0:</v>
      </c>
      <c r="FU57" s="256">
        <f t="shared" si="115"/>
        <v>0</v>
      </c>
      <c r="FV57" s="257">
        <f>IF(ISERROR(IF(VALUE(MID('Настройки ТИК'!$C$17,4,2))=VALUE(MID('Настройки ТИК'!$D$17,4,2)),IF(GA57="К",FU57,0),IF(MONTH($A57)&lt;VALUE(MID('Настройки ТИК'!$D$17,4,2)),IF(GA57="К",FU57,0),0))),0,IF(VALUE(MID('Настройки ТИК'!$C$17,4,2))=VALUE(MID('Настройки ТИК'!$D$17,4,2)),IF(GA57="К",FU57,0),IF(MONTH($A57)&lt;VALUE(MID('Настройки ТИК'!$D$17,4,2)),IF(GA57="К",FU57,0),0)))</f>
        <v>0</v>
      </c>
      <c r="FW57" s="257">
        <f>IF(ISERROR(IF(VALUE(MID('Настройки ТИК'!$C$17,4,2))=VALUE(MID('Настройки ТИК'!$D$17,4,2)),0,IF(MONTH($A57)&lt;VALUE(MID('Настройки ТИК'!$D$17,4,2)),0,IF(GA57="К",FU57,0)))),0,IF(VALUE(MID('Настройки ТИК'!$C$17,4,2))=VALUE(MID('Настройки ТИК'!$D$17,4,2)),0,IF(MONTH($A57)&lt;VALUE(MID('Настройки ТИК'!$D$17,4,2)),0,IF(GA57="К",FU57,0))))</f>
        <v>0</v>
      </c>
      <c r="FX57" s="257">
        <f t="shared" si="116"/>
        <v>0</v>
      </c>
      <c r="FY57" s="257">
        <f t="shared" si="117"/>
        <v>0</v>
      </c>
      <c r="FZ57" s="280">
        <f t="shared" ca="1" si="118"/>
        <v>0</v>
      </c>
      <c r="GA57" s="651" t="str">
        <f t="shared" si="119"/>
        <v/>
      </c>
      <c r="GB57" s="254" t="str">
        <f t="shared" si="120"/>
        <v/>
      </c>
      <c r="GC57" s="171"/>
      <c r="GD57" s="171"/>
      <c r="GE57" s="255" t="str">
        <f t="shared" si="121"/>
        <v>0:</v>
      </c>
      <c r="GF57" s="255" t="str">
        <f t="shared" si="122"/>
        <v>0:</v>
      </c>
      <c r="GG57" s="256">
        <f t="shared" si="123"/>
        <v>0</v>
      </c>
      <c r="GH57" s="257">
        <f>IF(ISERROR(IF(VALUE(MID('Настройки ТИК'!$C$17,4,2))=VALUE(MID('Настройки ТИК'!$D$17,4,2)),IF(GM57="К",GG57,0),IF(MONTH($A57)&lt;VALUE(MID('Настройки ТИК'!$D$17,4,2)),IF(GM57="К",GG57,0),0))),0,IF(VALUE(MID('Настройки ТИК'!$C$17,4,2))=VALUE(MID('Настройки ТИК'!$D$17,4,2)),IF(GM57="К",GG57,0),IF(MONTH($A57)&lt;VALUE(MID('Настройки ТИК'!$D$17,4,2)),IF(GM57="К",GG57,0),0)))</f>
        <v>0</v>
      </c>
      <c r="GI57" s="257">
        <f>IF(ISERROR(IF(VALUE(MID('Настройки ТИК'!$C$17,4,2))=VALUE(MID('Настройки ТИК'!$D$17,4,2)),0,IF(MONTH($A57)&lt;VALUE(MID('Настройки ТИК'!$D$17,4,2)),0,IF(GM57="К",GG57,0)))),0,IF(VALUE(MID('Настройки ТИК'!$C$17,4,2))=VALUE(MID('Настройки ТИК'!$D$17,4,2)),0,IF(MONTH($A57)&lt;VALUE(MID('Настройки ТИК'!$D$17,4,2)),0,IF(GM57="К",GG57,0))))</f>
        <v>0</v>
      </c>
      <c r="GJ57" s="257">
        <f t="shared" si="124"/>
        <v>0</v>
      </c>
      <c r="GK57" s="257">
        <f t="shared" si="125"/>
        <v>0</v>
      </c>
      <c r="GL57" s="280">
        <f t="shared" ca="1" si="126"/>
        <v>0</v>
      </c>
      <c r="GM57" s="651" t="str">
        <f t="shared" si="127"/>
        <v/>
      </c>
      <c r="GN57" s="254" t="str">
        <f t="shared" si="128"/>
        <v/>
      </c>
      <c r="GO57" s="171"/>
      <c r="GP57" s="171"/>
      <c r="GQ57" s="255" t="str">
        <f t="shared" si="129"/>
        <v>0:</v>
      </c>
      <c r="GR57" s="255" t="str">
        <f t="shared" si="130"/>
        <v>0:</v>
      </c>
      <c r="GS57" s="256">
        <f t="shared" si="131"/>
        <v>0</v>
      </c>
      <c r="GT57" s="257">
        <f>IF(ISERROR(IF(VALUE(MID('Настройки ТИК'!$C$17,4,2))=VALUE(MID('Настройки ТИК'!$D$17,4,2)),IF(GY57="К",GS57,0),IF(MONTH($A57)&lt;VALUE(MID('Настройки ТИК'!$D$17,4,2)),IF(GY57="К",GS57,0),0))),0,IF(VALUE(MID('Настройки ТИК'!$C$17,4,2))=VALUE(MID('Настройки ТИК'!$D$17,4,2)),IF(GY57="К",GS57,0),IF(MONTH($A57)&lt;VALUE(MID('Настройки ТИК'!$D$17,4,2)),IF(GY57="К",GS57,0),0)))</f>
        <v>0</v>
      </c>
      <c r="GU57" s="257">
        <f>IF(ISERROR(IF(VALUE(MID('Настройки ТИК'!$C$17,4,2))=VALUE(MID('Настройки ТИК'!$D$17,4,2)),0,IF(MONTH($A57)&lt;VALUE(MID('Настройки ТИК'!$D$17,4,2)),0,IF(GY57="К",GS57,0)))),0,IF(VALUE(MID('Настройки ТИК'!$C$17,4,2))=VALUE(MID('Настройки ТИК'!$D$17,4,2)),0,IF(MONTH($A57)&lt;VALUE(MID('Настройки ТИК'!$D$17,4,2)),0,IF(GY57="К",GS57,0))))</f>
        <v>0</v>
      </c>
      <c r="GV57" s="257">
        <f t="shared" si="132"/>
        <v>0</v>
      </c>
      <c r="GW57" s="257">
        <f t="shared" si="133"/>
        <v>0</v>
      </c>
      <c r="GX57" s="280">
        <f t="shared" ca="1" si="134"/>
        <v>0</v>
      </c>
      <c r="GY57" s="651" t="str">
        <f t="shared" si="135"/>
        <v/>
      </c>
      <c r="GZ57" s="254" t="str">
        <f t="shared" si="136"/>
        <v/>
      </c>
      <c r="HA57" s="171"/>
      <c r="HB57" s="171"/>
      <c r="HC57" s="255" t="str">
        <f t="shared" si="137"/>
        <v>0:</v>
      </c>
      <c r="HD57" s="255" t="str">
        <f t="shared" si="138"/>
        <v>0:</v>
      </c>
      <c r="HE57" s="256">
        <f t="shared" si="139"/>
        <v>0</v>
      </c>
      <c r="HF57" s="257">
        <f>IF(ISERROR(IF(VALUE(MID('Настройки ТИК'!$C$17,4,2))=VALUE(MID('Настройки ТИК'!$D$17,4,2)),IF(HK57="К",HE57,0),IF(MONTH($A57)&lt;VALUE(MID('Настройки ТИК'!$D$17,4,2)),IF(HK57="К",HE57,0),0))),0,IF(VALUE(MID('Настройки ТИК'!$C$17,4,2))=VALUE(MID('Настройки ТИК'!$D$17,4,2)),IF(HK57="К",HE57,0),IF(MONTH($A57)&lt;VALUE(MID('Настройки ТИК'!$D$17,4,2)),IF(HK57="К",HE57,0),0)))</f>
        <v>0</v>
      </c>
      <c r="HG57" s="257">
        <f>IF(ISERROR(IF(VALUE(MID('Настройки ТИК'!$C$17,4,2))=VALUE(MID('Настройки ТИК'!$D$17,4,2)),0,IF(MONTH($A57)&lt;VALUE(MID('Настройки ТИК'!$D$17,4,2)),0,IF(HK57="К",HE57,0)))),0,IF(VALUE(MID('Настройки ТИК'!$C$17,4,2))=VALUE(MID('Настройки ТИК'!$D$17,4,2)),0,IF(MONTH($A57)&lt;VALUE(MID('Настройки ТИК'!$D$17,4,2)),0,IF(HK57="К",HE57,0))))</f>
        <v>0</v>
      </c>
      <c r="HH57" s="257">
        <f t="shared" si="140"/>
        <v>0</v>
      </c>
      <c r="HI57" s="257">
        <f t="shared" si="141"/>
        <v>0</v>
      </c>
      <c r="HJ57" s="280">
        <f t="shared" ca="1" si="142"/>
        <v>0</v>
      </c>
      <c r="HK57" s="651" t="str">
        <f t="shared" si="143"/>
        <v/>
      </c>
      <c r="HO57" s="377" t="str">
        <f>'Настройки ТИК'!$C$55</f>
        <v>116_2605_426</v>
      </c>
    </row>
    <row r="58" spans="1:223" x14ac:dyDescent="0.25">
      <c r="A58" s="777" t="e">
        <f>DATE(RIGHT(date_of_choice, 4), MID(date_of_choice, FIND(".", date_of_choice) + 1, 2),LEFT(date_of_choice, 2))-6</f>
        <v>#VALUE!</v>
      </c>
      <c r="B58" s="389"/>
      <c r="C58" s="462">
        <v>30</v>
      </c>
      <c r="D58" s="254">
        <f t="shared" si="0"/>
        <v>134</v>
      </c>
      <c r="E58" s="171"/>
      <c r="F58" s="171"/>
      <c r="G58" s="255" t="str">
        <f t="shared" si="1"/>
        <v>0:</v>
      </c>
      <c r="H58" s="255" t="str">
        <f t="shared" si="2"/>
        <v>0:</v>
      </c>
      <c r="I58" s="256">
        <f t="shared" si="3"/>
        <v>0</v>
      </c>
      <c r="J58" s="257">
        <f>IF(ISERROR(IF(VALUE(MID('Настройки ТИК'!$C$17,4,2))=VALUE(MID('Настройки ТИК'!$D$17,4,2)),IF(O58="К",I58,0),IF(MONTH($A58)&lt;VALUE(MID('Настройки ТИК'!$D$17,4,2)),IF(O58="К",I58,0),0))),0,IF(VALUE(MID('Настройки ТИК'!$C$17,4,2))=VALUE(MID('Настройки ТИК'!$D$17,4,2)),IF(O58="К",I58,0),IF(MONTH($A58)&lt;VALUE(MID('Настройки ТИК'!$D$17,4,2)),IF(O58="К",I58,0),0)))</f>
        <v>0</v>
      </c>
      <c r="K58" s="257">
        <f>IF(ISERROR(IF(VALUE(MID('Настройки ТИК'!$C$17,4,2))=VALUE(MID('Настройки ТИК'!$D$17,4,2)),0,IF(MONTH($A58)&lt;VALUE(MID('Настройки ТИК'!$D$17,4,2)),0,IF(O58="К",I58,0)))),0,IF(VALUE(MID('Настройки ТИК'!$C$17,4,2))=VALUE(MID('Настройки ТИК'!$D$17,4,2)),0,IF(MONTH($A58)&lt;VALUE(MID('Настройки ТИК'!$D$17,4,2)),0,IF(O58="К",I58,0))))</f>
        <v>0</v>
      </c>
      <c r="L58" s="257">
        <f t="shared" si="4"/>
        <v>0</v>
      </c>
      <c r="M58" s="257">
        <f t="shared" si="5"/>
        <v>0</v>
      </c>
      <c r="N58" s="280">
        <f t="shared" ca="1" si="6"/>
        <v>0</v>
      </c>
      <c r="O58" s="651" t="str">
        <f t="shared" si="7"/>
        <v/>
      </c>
      <c r="P58" s="254">
        <f t="shared" si="8"/>
        <v>135</v>
      </c>
      <c r="Q58" s="171"/>
      <c r="R58" s="171"/>
      <c r="S58" s="255" t="str">
        <f t="shared" si="9"/>
        <v>0:</v>
      </c>
      <c r="T58" s="255" t="str">
        <f t="shared" si="10"/>
        <v>0:</v>
      </c>
      <c r="U58" s="256">
        <f t="shared" si="11"/>
        <v>0</v>
      </c>
      <c r="V58" s="257">
        <f>IF(ISERROR(IF(VALUE(MID('Настройки ТИК'!$C$17,4,2))=VALUE(MID('Настройки ТИК'!$D$17,4,2)),IF(AA58="К",U58,0),IF(MONTH($A58)&lt;VALUE(MID('Настройки ТИК'!$D$17,4,2)),IF(AA58="К",U58,0),0))),0,IF(VALUE(MID('Настройки ТИК'!$C$17,4,2))=VALUE(MID('Настройки ТИК'!$D$17,4,2)),IF(AA58="К",U58,0),IF(MONTH($A58)&lt;VALUE(MID('Настройки ТИК'!$D$17,4,2)),IF(AA58="К",U58,0),0)))</f>
        <v>0</v>
      </c>
      <c r="W58" s="257">
        <f>IF(ISERROR(IF(VALUE(MID('Настройки ТИК'!$C$17,4,2))=VALUE(MID('Настройки ТИК'!$D$17,4,2)),0,IF(MONTH($A58)&lt;VALUE(MID('Настройки ТИК'!$D$17,4,2)),0,IF(AA58="К",U58,0)))),0,IF(VALUE(MID('Настройки ТИК'!$C$17,4,2))=VALUE(MID('Настройки ТИК'!$D$17,4,2)),0,IF(MONTH($A58)&lt;VALUE(MID('Настройки ТИК'!$D$17,4,2)),0,IF(AA58="К",U58,0))))</f>
        <v>0</v>
      </c>
      <c r="X58" s="257">
        <f t="shared" si="12"/>
        <v>0</v>
      </c>
      <c r="Y58" s="257">
        <f t="shared" si="13"/>
        <v>0</v>
      </c>
      <c r="Z58" s="280">
        <f t="shared" ca="1" si="14"/>
        <v>0</v>
      </c>
      <c r="AA58" s="651" t="str">
        <f t="shared" si="15"/>
        <v/>
      </c>
      <c r="AB58" s="254">
        <f t="shared" si="16"/>
        <v>136</v>
      </c>
      <c r="AC58" s="171"/>
      <c r="AD58" s="171"/>
      <c r="AE58" s="255" t="str">
        <f t="shared" si="17"/>
        <v>0:</v>
      </c>
      <c r="AF58" s="255" t="str">
        <f t="shared" si="18"/>
        <v>0:</v>
      </c>
      <c r="AG58" s="256">
        <f t="shared" si="19"/>
        <v>0</v>
      </c>
      <c r="AH58" s="257">
        <f>IF(ISERROR(IF(VALUE(MID('Настройки ТИК'!$C$17,4,2))=VALUE(MID('Настройки ТИК'!$D$17,4,2)),IF(AM58="К",AG58,0),IF(MONTH($A58)&lt;VALUE(MID('Настройки ТИК'!$D$17,4,2)),IF(AM58="К",AG58,0),0))),0,IF(VALUE(MID('Настройки ТИК'!$C$17,4,2))=VALUE(MID('Настройки ТИК'!$D$17,4,2)),IF(AM58="К",AG58,0),IF(MONTH($A58)&lt;VALUE(MID('Настройки ТИК'!$D$17,4,2)),IF(AM58="К",AG58,0),0)))</f>
        <v>0</v>
      </c>
      <c r="AI58" s="257">
        <f>IF(ISERROR(IF(VALUE(MID('Настройки ТИК'!$C$17,4,2))=VALUE(MID('Настройки ТИК'!$D$17,4,2)),0,IF(MONTH($A58)&lt;VALUE(MID('Настройки ТИК'!$D$17,4,2)),0,IF(AM58="К",AG58,0)))),0,IF(VALUE(MID('Настройки ТИК'!$C$17,4,2))=VALUE(MID('Настройки ТИК'!$D$17,4,2)),0,IF(MONTH($A58)&lt;VALUE(MID('Настройки ТИК'!$D$17,4,2)),0,IF(AM58="К",AG58,0))))</f>
        <v>0</v>
      </c>
      <c r="AJ58" s="257">
        <f t="shared" si="20"/>
        <v>0</v>
      </c>
      <c r="AK58" s="257">
        <f t="shared" si="21"/>
        <v>0</v>
      </c>
      <c r="AL58" s="280">
        <f t="shared" ca="1" si="22"/>
        <v>0</v>
      </c>
      <c r="AM58" s="651" t="str">
        <f t="shared" si="23"/>
        <v/>
      </c>
      <c r="AN58" s="254" t="str">
        <f t="shared" si="24"/>
        <v/>
      </c>
      <c r="AO58" s="171"/>
      <c r="AP58" s="171"/>
      <c r="AQ58" s="255" t="str">
        <f t="shared" si="25"/>
        <v>0:</v>
      </c>
      <c r="AR58" s="255" t="str">
        <f t="shared" si="26"/>
        <v>0:</v>
      </c>
      <c r="AS58" s="256">
        <f t="shared" si="27"/>
        <v>0</v>
      </c>
      <c r="AT58" s="257">
        <f>IF(ISERROR(IF(VALUE(MID('Настройки ТИК'!$C$17,4,2))=VALUE(MID('Настройки ТИК'!$D$17,4,2)),IF(AY58="К",AS58,0),IF(MONTH($A58)&lt;VALUE(MID('Настройки ТИК'!$D$17,4,2)),IF(AY58="К",AS58,0),0))),0,IF(VALUE(MID('Настройки ТИК'!$C$17,4,2))=VALUE(MID('Настройки ТИК'!$D$17,4,2)),IF(AY58="К",AS58,0),IF(MONTH($A58)&lt;VALUE(MID('Настройки ТИК'!$D$17,4,2)),IF(AY58="К",AS58,0),0)))</f>
        <v>0</v>
      </c>
      <c r="AU58" s="257">
        <f>IF(ISERROR(IF(VALUE(MID('Настройки ТИК'!$C$17,4,2))=VALUE(MID('Настройки ТИК'!$D$17,4,2)),0,IF(MONTH($A58)&lt;VALUE(MID('Настройки ТИК'!$D$17,4,2)),0,IF(AY58="К",AS58,0)))),0,IF(VALUE(MID('Настройки ТИК'!$C$17,4,2))=VALUE(MID('Настройки ТИК'!$D$17,4,2)),0,IF(MONTH($A58)&lt;VALUE(MID('Настройки ТИК'!$D$17,4,2)),0,IF(AY58="К",AS58,0))))</f>
        <v>0</v>
      </c>
      <c r="AV58" s="257">
        <f t="shared" si="28"/>
        <v>0</v>
      </c>
      <c r="AW58" s="257">
        <f t="shared" si="29"/>
        <v>0</v>
      </c>
      <c r="AX58" s="280">
        <f t="shared" ca="1" si="30"/>
        <v>0</v>
      </c>
      <c r="AY58" s="651" t="str">
        <f t="shared" si="31"/>
        <v/>
      </c>
      <c r="AZ58" s="254" t="str">
        <f t="shared" si="32"/>
        <v/>
      </c>
      <c r="BA58" s="171"/>
      <c r="BB58" s="171"/>
      <c r="BC58" s="255" t="str">
        <f t="shared" si="33"/>
        <v>0:</v>
      </c>
      <c r="BD58" s="255" t="str">
        <f t="shared" si="34"/>
        <v>0:</v>
      </c>
      <c r="BE58" s="256">
        <f t="shared" si="35"/>
        <v>0</v>
      </c>
      <c r="BF58" s="257">
        <f>IF(ISERROR(IF(VALUE(MID('Настройки ТИК'!$C$17,4,2))=VALUE(MID('Настройки ТИК'!$D$17,4,2)),IF(BK58="К",BE58,0),IF(MONTH($A58)&lt;VALUE(MID('Настройки ТИК'!$D$17,4,2)),IF(BK58="К",BE58,0),0))),0,IF(VALUE(MID('Настройки ТИК'!$C$17,4,2))=VALUE(MID('Настройки ТИК'!$D$17,4,2)),IF(BK58="К",BE58,0),IF(MONTH($A58)&lt;VALUE(MID('Настройки ТИК'!$D$17,4,2)),IF(BK58="К",BE58,0),0)))</f>
        <v>0</v>
      </c>
      <c r="BG58" s="257">
        <f>IF(ISERROR(IF(VALUE(MID('Настройки ТИК'!$C$17,4,2))=VALUE(MID('Настройки ТИК'!$D$17,4,2)),0,IF(MONTH($A58)&lt;VALUE(MID('Настройки ТИК'!$D$17,4,2)),0,IF(BK58="К",BE58,0)))),0,IF(VALUE(MID('Настройки ТИК'!$C$17,4,2))=VALUE(MID('Настройки ТИК'!$D$17,4,2)),0,IF(MONTH($A58)&lt;VALUE(MID('Настройки ТИК'!$D$17,4,2)),0,IF(BK58="К",BE58,0))))</f>
        <v>0</v>
      </c>
      <c r="BH58" s="257">
        <f t="shared" si="36"/>
        <v>0</v>
      </c>
      <c r="BI58" s="257">
        <f t="shared" si="37"/>
        <v>0</v>
      </c>
      <c r="BJ58" s="280">
        <f t="shared" ca="1" si="38"/>
        <v>0</v>
      </c>
      <c r="BK58" s="651" t="str">
        <f t="shared" si="39"/>
        <v/>
      </c>
      <c r="BL58" s="254" t="str">
        <f t="shared" si="40"/>
        <v/>
      </c>
      <c r="BM58" s="171"/>
      <c r="BN58" s="171"/>
      <c r="BO58" s="255" t="str">
        <f t="shared" si="41"/>
        <v>0:</v>
      </c>
      <c r="BP58" s="255" t="str">
        <f t="shared" si="42"/>
        <v>0:</v>
      </c>
      <c r="BQ58" s="256">
        <f t="shared" si="43"/>
        <v>0</v>
      </c>
      <c r="BR58" s="257">
        <f>IF(ISERROR(IF(VALUE(MID('Настройки ТИК'!$C$17,4,2))=VALUE(MID('Настройки ТИК'!$D$17,4,2)),IF(BW58="К",BQ58,0),IF(MONTH($A58)&lt;VALUE(MID('Настройки ТИК'!$D$17,4,2)),IF(BW58="К",BQ58,0),0))),0,IF(VALUE(MID('Настройки ТИК'!$C$17,4,2))=VALUE(MID('Настройки ТИК'!$D$17,4,2)),IF(BW58="К",BQ58,0),IF(MONTH($A58)&lt;VALUE(MID('Настройки ТИК'!$D$17,4,2)),IF(BW58="К",BQ58,0),0)))</f>
        <v>0</v>
      </c>
      <c r="BS58" s="257">
        <f>IF(ISERROR(IF(VALUE(MID('Настройки ТИК'!$C$17,4,2))=VALUE(MID('Настройки ТИК'!$D$17,4,2)),0,IF(MONTH($A58)&lt;VALUE(MID('Настройки ТИК'!$D$17,4,2)),0,IF(BW58="К",BQ58,0)))),0,IF(VALUE(MID('Настройки ТИК'!$C$17,4,2))=VALUE(MID('Настройки ТИК'!$D$17,4,2)),0,IF(MONTH($A58)&lt;VALUE(MID('Настройки ТИК'!$D$17,4,2)),0,IF(BW58="К",BQ58,0))))</f>
        <v>0</v>
      </c>
      <c r="BT58" s="257">
        <f t="shared" si="44"/>
        <v>0</v>
      </c>
      <c r="BU58" s="257">
        <f t="shared" si="45"/>
        <v>0</v>
      </c>
      <c r="BV58" s="280">
        <f t="shared" ca="1" si="46"/>
        <v>0</v>
      </c>
      <c r="BW58" s="651" t="str">
        <f t="shared" si="47"/>
        <v/>
      </c>
      <c r="BX58" s="254" t="str">
        <f t="shared" si="48"/>
        <v/>
      </c>
      <c r="BY58" s="171"/>
      <c r="BZ58" s="171"/>
      <c r="CA58" s="255" t="str">
        <f t="shared" si="49"/>
        <v>0:</v>
      </c>
      <c r="CB58" s="255" t="str">
        <f t="shared" si="50"/>
        <v>0:</v>
      </c>
      <c r="CC58" s="256">
        <f t="shared" si="51"/>
        <v>0</v>
      </c>
      <c r="CD58" s="257">
        <f>IF(ISERROR(IF(VALUE(MID('Настройки ТИК'!$C$17,4,2))=VALUE(MID('Настройки ТИК'!$D$17,4,2)),IF(CI58="К",CC58,0),IF(MONTH($A58)&lt;VALUE(MID('Настройки ТИК'!$D$17,4,2)),IF(CI58="К",CC58,0),0))),0,IF(VALUE(MID('Настройки ТИК'!$C$17,4,2))=VALUE(MID('Настройки ТИК'!$D$17,4,2)),IF(CI58="К",CC58,0),IF(MONTH($A58)&lt;VALUE(MID('Настройки ТИК'!$D$17,4,2)),IF(CI58="К",CC58,0),0)))</f>
        <v>0</v>
      </c>
      <c r="CE58" s="257">
        <f>IF(ISERROR(IF(VALUE(MID('Настройки ТИК'!$C$17,4,2))=VALUE(MID('Настройки ТИК'!$D$17,4,2)),0,IF(MONTH($A58)&lt;VALUE(MID('Настройки ТИК'!$D$17,4,2)),0,IF(CI58="К",CC58,0)))),0,IF(VALUE(MID('Настройки ТИК'!$C$17,4,2))=VALUE(MID('Настройки ТИК'!$D$17,4,2)),0,IF(MONTH($A58)&lt;VALUE(MID('Настройки ТИК'!$D$17,4,2)),0,IF(CI58="К",CC58,0))))</f>
        <v>0</v>
      </c>
      <c r="CF58" s="257">
        <f t="shared" si="52"/>
        <v>0</v>
      </c>
      <c r="CG58" s="257">
        <f t="shared" si="53"/>
        <v>0</v>
      </c>
      <c r="CH58" s="280">
        <f t="shared" ca="1" si="54"/>
        <v>0</v>
      </c>
      <c r="CI58" s="651" t="str">
        <f t="shared" si="55"/>
        <v/>
      </c>
      <c r="CJ58" s="254" t="str">
        <f t="shared" si="56"/>
        <v/>
      </c>
      <c r="CK58" s="171"/>
      <c r="CL58" s="171"/>
      <c r="CM58" s="255" t="str">
        <f t="shared" si="57"/>
        <v>0:</v>
      </c>
      <c r="CN58" s="255" t="str">
        <f t="shared" si="58"/>
        <v>0:</v>
      </c>
      <c r="CO58" s="256">
        <f t="shared" si="59"/>
        <v>0</v>
      </c>
      <c r="CP58" s="257">
        <f>IF(ISERROR(IF(VALUE(MID('Настройки ТИК'!$C$17,4,2))=VALUE(MID('Настройки ТИК'!$D$17,4,2)),IF(CU58="К",CO58,0),IF(MONTH($A58)&lt;VALUE(MID('Настройки ТИК'!$D$17,4,2)),IF(CU58="К",CO58,0),0))),0,IF(VALUE(MID('Настройки ТИК'!$C$17,4,2))=VALUE(MID('Настройки ТИК'!$D$17,4,2)),IF(CU58="К",CO58,0),IF(MONTH($A58)&lt;VALUE(MID('Настройки ТИК'!$D$17,4,2)),IF(CU58="К",CO58,0),0)))</f>
        <v>0</v>
      </c>
      <c r="CQ58" s="257">
        <f>IF(ISERROR(IF(VALUE(MID('Настройки ТИК'!$C$17,4,2))=VALUE(MID('Настройки ТИК'!$D$17,4,2)),0,IF(MONTH($A58)&lt;VALUE(MID('Настройки ТИК'!$D$17,4,2)),0,IF(CU58="К",CO58,0)))),0,IF(VALUE(MID('Настройки ТИК'!$C$17,4,2))=VALUE(MID('Настройки ТИК'!$D$17,4,2)),0,IF(MONTH($A58)&lt;VALUE(MID('Настройки ТИК'!$D$17,4,2)),0,IF(CU58="К",CO58,0))))</f>
        <v>0</v>
      </c>
      <c r="CR58" s="257">
        <f t="shared" si="60"/>
        <v>0</v>
      </c>
      <c r="CS58" s="257">
        <f t="shared" si="61"/>
        <v>0</v>
      </c>
      <c r="CT58" s="280">
        <f t="shared" ca="1" si="62"/>
        <v>0</v>
      </c>
      <c r="CU58" s="651" t="str">
        <f t="shared" si="63"/>
        <v/>
      </c>
      <c r="CV58" s="254" t="str">
        <f t="shared" si="64"/>
        <v/>
      </c>
      <c r="CW58" s="171"/>
      <c r="CX58" s="171"/>
      <c r="CY58" s="255" t="str">
        <f t="shared" si="65"/>
        <v>0:</v>
      </c>
      <c r="CZ58" s="255" t="str">
        <f t="shared" si="66"/>
        <v>0:</v>
      </c>
      <c r="DA58" s="256">
        <f t="shared" si="67"/>
        <v>0</v>
      </c>
      <c r="DB58" s="257">
        <f>IF(ISERROR(IF(VALUE(MID('Настройки ТИК'!$C$17,4,2))=VALUE(MID('Настройки ТИК'!$D$17,4,2)),IF(DG58="К",DA58,0),IF(MONTH($A58)&lt;VALUE(MID('Настройки ТИК'!$D$17,4,2)),IF(DG58="К",DA58,0),0))),0,IF(VALUE(MID('Настройки ТИК'!$C$17,4,2))=VALUE(MID('Настройки ТИК'!$D$17,4,2)),IF(DG58="К",DA58,0),IF(MONTH($A58)&lt;VALUE(MID('Настройки ТИК'!$D$17,4,2)),IF(DG58="К",DA58,0),0)))</f>
        <v>0</v>
      </c>
      <c r="DC58" s="257">
        <f>IF(ISERROR(IF(VALUE(MID('Настройки ТИК'!$C$17,4,2))=VALUE(MID('Настройки ТИК'!$D$17,4,2)),0,IF(MONTH($A58)&lt;VALUE(MID('Настройки ТИК'!$D$17,4,2)),0,IF(DG58="К",DA58,0)))),0,IF(VALUE(MID('Настройки ТИК'!$C$17,4,2))=VALUE(MID('Настройки ТИК'!$D$17,4,2)),0,IF(MONTH($A58)&lt;VALUE(MID('Настройки ТИК'!$D$17,4,2)),0,IF(DG58="К",DA58,0))))</f>
        <v>0</v>
      </c>
      <c r="DD58" s="257">
        <f t="shared" si="68"/>
        <v>0</v>
      </c>
      <c r="DE58" s="257">
        <f t="shared" si="69"/>
        <v>0</v>
      </c>
      <c r="DF58" s="280">
        <f t="shared" ca="1" si="70"/>
        <v>0</v>
      </c>
      <c r="DG58" s="651" t="str">
        <f t="shared" si="71"/>
        <v/>
      </c>
      <c r="DH58" s="254" t="str">
        <f t="shared" si="72"/>
        <v/>
      </c>
      <c r="DI58" s="171"/>
      <c r="DJ58" s="171"/>
      <c r="DK58" s="255" t="str">
        <f t="shared" si="73"/>
        <v>0:</v>
      </c>
      <c r="DL58" s="255" t="str">
        <f t="shared" si="74"/>
        <v>0:</v>
      </c>
      <c r="DM58" s="256">
        <f t="shared" si="75"/>
        <v>0</v>
      </c>
      <c r="DN58" s="257">
        <f>IF(ISERROR(IF(VALUE(MID('Настройки ТИК'!$C$17,4,2))=VALUE(MID('Настройки ТИК'!$D$17,4,2)),IF(DS58="К",DM58,0),IF(MONTH($A58)&lt;VALUE(MID('Настройки ТИК'!$D$17,4,2)),IF(DS58="К",DM58,0),0))),0,IF(VALUE(MID('Настройки ТИК'!$C$17,4,2))=VALUE(MID('Настройки ТИК'!$D$17,4,2)),IF(DS58="К",DM58,0),IF(MONTH($A58)&lt;VALUE(MID('Настройки ТИК'!$D$17,4,2)),IF(DS58="К",DM58,0),0)))</f>
        <v>0</v>
      </c>
      <c r="DO58" s="257">
        <f>IF(ISERROR(IF(VALUE(MID('Настройки ТИК'!$C$17,4,2))=VALUE(MID('Настройки ТИК'!$D$17,4,2)),0,IF(MONTH($A58)&lt;VALUE(MID('Настройки ТИК'!$D$17,4,2)),0,IF(DS58="К",DM58,0)))),0,IF(VALUE(MID('Настройки ТИК'!$C$17,4,2))=VALUE(MID('Настройки ТИК'!$D$17,4,2)),0,IF(MONTH($A58)&lt;VALUE(MID('Настройки ТИК'!$D$17,4,2)),0,IF(DS58="К",DM58,0))))</f>
        <v>0</v>
      </c>
      <c r="DP58" s="257">
        <f t="shared" si="76"/>
        <v>0</v>
      </c>
      <c r="DQ58" s="257">
        <f t="shared" si="77"/>
        <v>0</v>
      </c>
      <c r="DR58" s="280">
        <f t="shared" ca="1" si="78"/>
        <v>0</v>
      </c>
      <c r="DS58" s="651" t="str">
        <f t="shared" si="79"/>
        <v/>
      </c>
      <c r="DT58" s="254" t="str">
        <f t="shared" si="80"/>
        <v/>
      </c>
      <c r="DU58" s="171"/>
      <c r="DV58" s="171"/>
      <c r="DW58" s="255" t="str">
        <f t="shared" si="81"/>
        <v>0:</v>
      </c>
      <c r="DX58" s="255" t="str">
        <f t="shared" si="82"/>
        <v>0:</v>
      </c>
      <c r="DY58" s="256">
        <f t="shared" si="83"/>
        <v>0</v>
      </c>
      <c r="DZ58" s="257">
        <f>IF(ISERROR(IF(VALUE(MID('Настройки ТИК'!$C$17,4,2))=VALUE(MID('Настройки ТИК'!$D$17,4,2)),IF(EE58="К",DY58,0),IF(MONTH($A58)&lt;VALUE(MID('Настройки ТИК'!$D$17,4,2)),IF(EE58="К",DY58,0),0))),0,IF(VALUE(MID('Настройки ТИК'!$C$17,4,2))=VALUE(MID('Настройки ТИК'!$D$17,4,2)),IF(EE58="К",DY58,0),IF(MONTH($A58)&lt;VALUE(MID('Настройки ТИК'!$D$17,4,2)),IF(EE58="К",DY58,0),0)))</f>
        <v>0</v>
      </c>
      <c r="EA58" s="257">
        <f>IF(ISERROR(IF(VALUE(MID('Настройки ТИК'!$C$17,4,2))=VALUE(MID('Настройки ТИК'!$D$17,4,2)),0,IF(MONTH($A58)&lt;VALUE(MID('Настройки ТИК'!$D$17,4,2)),0,IF(EE58="К",DY58,0)))),0,IF(VALUE(MID('Настройки ТИК'!$C$17,4,2))=VALUE(MID('Настройки ТИК'!$D$17,4,2)),0,IF(MONTH($A58)&lt;VALUE(MID('Настройки ТИК'!$D$17,4,2)),0,IF(EE58="К",DY58,0))))</f>
        <v>0</v>
      </c>
      <c r="EB58" s="257">
        <f t="shared" si="84"/>
        <v>0</v>
      </c>
      <c r="EC58" s="257">
        <f t="shared" si="85"/>
        <v>0</v>
      </c>
      <c r="ED58" s="280">
        <f t="shared" ca="1" si="86"/>
        <v>0</v>
      </c>
      <c r="EE58" s="651" t="str">
        <f t="shared" si="87"/>
        <v/>
      </c>
      <c r="EF58" s="254" t="str">
        <f t="shared" si="88"/>
        <v/>
      </c>
      <c r="EG58" s="171"/>
      <c r="EH58" s="171"/>
      <c r="EI58" s="255" t="str">
        <f t="shared" si="89"/>
        <v>0:</v>
      </c>
      <c r="EJ58" s="255" t="str">
        <f t="shared" si="90"/>
        <v>0:</v>
      </c>
      <c r="EK58" s="256">
        <f t="shared" si="91"/>
        <v>0</v>
      </c>
      <c r="EL58" s="257">
        <f>IF(ISERROR(IF(VALUE(MID('Настройки ТИК'!$C$17,4,2))=VALUE(MID('Настройки ТИК'!$D$17,4,2)),IF(EQ58="К",EK58,0),IF(MONTH($A58)&lt;VALUE(MID('Настройки ТИК'!$D$17,4,2)),IF(EQ58="К",EK58,0),0))),0,IF(VALUE(MID('Настройки ТИК'!$C$17,4,2))=VALUE(MID('Настройки ТИК'!$D$17,4,2)),IF(EQ58="К",EK58,0),IF(MONTH($A58)&lt;VALUE(MID('Настройки ТИК'!$D$17,4,2)),IF(EQ58="К",EK58,0),0)))</f>
        <v>0</v>
      </c>
      <c r="EM58" s="257">
        <f>IF(ISERROR(IF(VALUE(MID('Настройки ТИК'!$C$17,4,2))=VALUE(MID('Настройки ТИК'!$D$17,4,2)),0,IF(MONTH($A58)&lt;VALUE(MID('Настройки ТИК'!$D$17,4,2)),0,IF(EQ58="К",EK58,0)))),0,IF(VALUE(MID('Настройки ТИК'!$C$17,4,2))=VALUE(MID('Настройки ТИК'!$D$17,4,2)),0,IF(MONTH($A58)&lt;VALUE(MID('Настройки ТИК'!$D$17,4,2)),0,IF(EQ58="К",EK58,0))))</f>
        <v>0</v>
      </c>
      <c r="EN58" s="257">
        <f t="shared" si="92"/>
        <v>0</v>
      </c>
      <c r="EO58" s="257">
        <f t="shared" si="93"/>
        <v>0</v>
      </c>
      <c r="EP58" s="280">
        <f t="shared" ca="1" si="94"/>
        <v>0</v>
      </c>
      <c r="EQ58" s="651" t="str">
        <f t="shared" si="95"/>
        <v/>
      </c>
      <c r="ER58" s="254" t="str">
        <f t="shared" si="96"/>
        <v/>
      </c>
      <c r="ES58" s="171"/>
      <c r="ET58" s="171"/>
      <c r="EU58" s="255" t="str">
        <f t="shared" si="97"/>
        <v>0:</v>
      </c>
      <c r="EV58" s="255" t="str">
        <f t="shared" si="98"/>
        <v>0:</v>
      </c>
      <c r="EW58" s="256">
        <f t="shared" si="99"/>
        <v>0</v>
      </c>
      <c r="EX58" s="257">
        <f>IF(ISERROR(IF(VALUE(MID('Настройки ТИК'!$C$17,4,2))=VALUE(MID('Настройки ТИК'!$D$17,4,2)),IF(FC58="К",EW58,0),IF(MONTH($A58)&lt;VALUE(MID('Настройки ТИК'!$D$17,4,2)),IF(FC58="К",EW58,0),0))),0,IF(VALUE(MID('Настройки ТИК'!$C$17,4,2))=VALUE(MID('Настройки ТИК'!$D$17,4,2)),IF(FC58="К",EW58,0),IF(MONTH($A58)&lt;VALUE(MID('Настройки ТИК'!$D$17,4,2)),IF(FC58="К",EW58,0),0)))</f>
        <v>0</v>
      </c>
      <c r="EY58" s="257">
        <f>IF(ISERROR(IF(VALUE(MID('Настройки ТИК'!$C$17,4,2))=VALUE(MID('Настройки ТИК'!$D$17,4,2)),0,IF(MONTH($A58)&lt;VALUE(MID('Настройки ТИК'!$D$17,4,2)),0,IF(FC58="К",EW58,0)))),0,IF(VALUE(MID('Настройки ТИК'!$C$17,4,2))=VALUE(MID('Настройки ТИК'!$D$17,4,2)),0,IF(MONTH($A58)&lt;VALUE(MID('Настройки ТИК'!$D$17,4,2)),0,IF(FC58="К",EW58,0))))</f>
        <v>0</v>
      </c>
      <c r="EZ58" s="257">
        <f t="shared" si="100"/>
        <v>0</v>
      </c>
      <c r="FA58" s="257">
        <f t="shared" si="101"/>
        <v>0</v>
      </c>
      <c r="FB58" s="280">
        <f t="shared" ca="1" si="102"/>
        <v>0</v>
      </c>
      <c r="FC58" s="651" t="str">
        <f t="shared" si="103"/>
        <v/>
      </c>
      <c r="FD58" s="254" t="str">
        <f t="shared" si="104"/>
        <v/>
      </c>
      <c r="FE58" s="171"/>
      <c r="FF58" s="171"/>
      <c r="FG58" s="255" t="str">
        <f t="shared" si="105"/>
        <v>0:</v>
      </c>
      <c r="FH58" s="255" t="str">
        <f t="shared" si="106"/>
        <v>0:</v>
      </c>
      <c r="FI58" s="256">
        <f t="shared" si="107"/>
        <v>0</v>
      </c>
      <c r="FJ58" s="257">
        <f>IF(ISERROR(IF(VALUE(MID('Настройки ТИК'!$C$17,4,2))=VALUE(MID('Настройки ТИК'!$D$17,4,2)),IF(FO58="К",FI58,0),IF(MONTH($A58)&lt;VALUE(MID('Настройки ТИК'!$D$17,4,2)),IF(FO58="К",FI58,0),0))),0,IF(VALUE(MID('Настройки ТИК'!$C$17,4,2))=VALUE(MID('Настройки ТИК'!$D$17,4,2)),IF(FO58="К",FI58,0),IF(MONTH($A58)&lt;VALUE(MID('Настройки ТИК'!$D$17,4,2)),IF(FO58="К",FI58,0),0)))</f>
        <v>0</v>
      </c>
      <c r="FK58" s="257">
        <f>IF(ISERROR(IF(VALUE(MID('Настройки ТИК'!$C$17,4,2))=VALUE(MID('Настройки ТИК'!$D$17,4,2)),0,IF(MONTH($A58)&lt;VALUE(MID('Настройки ТИК'!$D$17,4,2)),0,IF(FO58="К",FI58,0)))),0,IF(VALUE(MID('Настройки ТИК'!$C$17,4,2))=VALUE(MID('Настройки ТИК'!$D$17,4,2)),0,IF(MONTH($A58)&lt;VALUE(MID('Настройки ТИК'!$D$17,4,2)),0,IF(FO58="К",FI58,0))))</f>
        <v>0</v>
      </c>
      <c r="FL58" s="257">
        <f t="shared" si="108"/>
        <v>0</v>
      </c>
      <c r="FM58" s="257">
        <f t="shared" si="109"/>
        <v>0</v>
      </c>
      <c r="FN58" s="280">
        <f t="shared" ca="1" si="110"/>
        <v>0</v>
      </c>
      <c r="FO58" s="651" t="str">
        <f t="shared" si="111"/>
        <v/>
      </c>
      <c r="FP58" s="254" t="str">
        <f t="shared" si="112"/>
        <v/>
      </c>
      <c r="FQ58" s="171"/>
      <c r="FR58" s="171"/>
      <c r="FS58" s="255" t="str">
        <f t="shared" si="113"/>
        <v>0:</v>
      </c>
      <c r="FT58" s="255" t="str">
        <f t="shared" si="114"/>
        <v>0:</v>
      </c>
      <c r="FU58" s="256">
        <f t="shared" si="115"/>
        <v>0</v>
      </c>
      <c r="FV58" s="257">
        <f>IF(ISERROR(IF(VALUE(MID('Настройки ТИК'!$C$17,4,2))=VALUE(MID('Настройки ТИК'!$D$17,4,2)),IF(GA58="К",FU58,0),IF(MONTH($A58)&lt;VALUE(MID('Настройки ТИК'!$D$17,4,2)),IF(GA58="К",FU58,0),0))),0,IF(VALUE(MID('Настройки ТИК'!$C$17,4,2))=VALUE(MID('Настройки ТИК'!$D$17,4,2)),IF(GA58="К",FU58,0),IF(MONTH($A58)&lt;VALUE(MID('Настройки ТИК'!$D$17,4,2)),IF(GA58="К",FU58,0),0)))</f>
        <v>0</v>
      </c>
      <c r="FW58" s="257">
        <f>IF(ISERROR(IF(VALUE(MID('Настройки ТИК'!$C$17,4,2))=VALUE(MID('Настройки ТИК'!$D$17,4,2)),0,IF(MONTH($A58)&lt;VALUE(MID('Настройки ТИК'!$D$17,4,2)),0,IF(GA58="К",FU58,0)))),0,IF(VALUE(MID('Настройки ТИК'!$C$17,4,2))=VALUE(MID('Настройки ТИК'!$D$17,4,2)),0,IF(MONTH($A58)&lt;VALUE(MID('Настройки ТИК'!$D$17,4,2)),0,IF(GA58="К",FU58,0))))</f>
        <v>0</v>
      </c>
      <c r="FX58" s="257">
        <f t="shared" si="116"/>
        <v>0</v>
      </c>
      <c r="FY58" s="257">
        <f t="shared" si="117"/>
        <v>0</v>
      </c>
      <c r="FZ58" s="280">
        <f t="shared" ca="1" si="118"/>
        <v>0</v>
      </c>
      <c r="GA58" s="651" t="str">
        <f t="shared" si="119"/>
        <v/>
      </c>
      <c r="GB58" s="254" t="str">
        <f t="shared" si="120"/>
        <v/>
      </c>
      <c r="GC58" s="171"/>
      <c r="GD58" s="171"/>
      <c r="GE58" s="255" t="str">
        <f t="shared" si="121"/>
        <v>0:</v>
      </c>
      <c r="GF58" s="255" t="str">
        <f t="shared" si="122"/>
        <v>0:</v>
      </c>
      <c r="GG58" s="256">
        <f t="shared" si="123"/>
        <v>0</v>
      </c>
      <c r="GH58" s="257">
        <f>IF(ISERROR(IF(VALUE(MID('Настройки ТИК'!$C$17,4,2))=VALUE(MID('Настройки ТИК'!$D$17,4,2)),IF(GM58="К",GG58,0),IF(MONTH($A58)&lt;VALUE(MID('Настройки ТИК'!$D$17,4,2)),IF(GM58="К",GG58,0),0))),0,IF(VALUE(MID('Настройки ТИК'!$C$17,4,2))=VALUE(MID('Настройки ТИК'!$D$17,4,2)),IF(GM58="К",GG58,0),IF(MONTH($A58)&lt;VALUE(MID('Настройки ТИК'!$D$17,4,2)),IF(GM58="К",GG58,0),0)))</f>
        <v>0</v>
      </c>
      <c r="GI58" s="257">
        <f>IF(ISERROR(IF(VALUE(MID('Настройки ТИК'!$C$17,4,2))=VALUE(MID('Настройки ТИК'!$D$17,4,2)),0,IF(MONTH($A58)&lt;VALUE(MID('Настройки ТИК'!$D$17,4,2)),0,IF(GM58="К",GG58,0)))),0,IF(VALUE(MID('Настройки ТИК'!$C$17,4,2))=VALUE(MID('Настройки ТИК'!$D$17,4,2)),0,IF(MONTH($A58)&lt;VALUE(MID('Настройки ТИК'!$D$17,4,2)),0,IF(GM58="К",GG58,0))))</f>
        <v>0</v>
      </c>
      <c r="GJ58" s="257">
        <f t="shared" si="124"/>
        <v>0</v>
      </c>
      <c r="GK58" s="257">
        <f t="shared" si="125"/>
        <v>0</v>
      </c>
      <c r="GL58" s="280">
        <f t="shared" ca="1" si="126"/>
        <v>0</v>
      </c>
      <c r="GM58" s="651" t="str">
        <f t="shared" si="127"/>
        <v/>
      </c>
      <c r="GN58" s="254" t="str">
        <f t="shared" si="128"/>
        <v/>
      </c>
      <c r="GO58" s="171"/>
      <c r="GP58" s="171"/>
      <c r="GQ58" s="255" t="str">
        <f t="shared" si="129"/>
        <v>0:</v>
      </c>
      <c r="GR58" s="255" t="str">
        <f t="shared" si="130"/>
        <v>0:</v>
      </c>
      <c r="GS58" s="256">
        <f t="shared" si="131"/>
        <v>0</v>
      </c>
      <c r="GT58" s="257">
        <f>IF(ISERROR(IF(VALUE(MID('Настройки ТИК'!$C$17,4,2))=VALUE(MID('Настройки ТИК'!$D$17,4,2)),IF(GY58="К",GS58,0),IF(MONTH($A58)&lt;VALUE(MID('Настройки ТИК'!$D$17,4,2)),IF(GY58="К",GS58,0),0))),0,IF(VALUE(MID('Настройки ТИК'!$C$17,4,2))=VALUE(MID('Настройки ТИК'!$D$17,4,2)),IF(GY58="К",GS58,0),IF(MONTH($A58)&lt;VALUE(MID('Настройки ТИК'!$D$17,4,2)),IF(GY58="К",GS58,0),0)))</f>
        <v>0</v>
      </c>
      <c r="GU58" s="257">
        <f>IF(ISERROR(IF(VALUE(MID('Настройки ТИК'!$C$17,4,2))=VALUE(MID('Настройки ТИК'!$D$17,4,2)),0,IF(MONTH($A58)&lt;VALUE(MID('Настройки ТИК'!$D$17,4,2)),0,IF(GY58="К",GS58,0)))),0,IF(VALUE(MID('Настройки ТИК'!$C$17,4,2))=VALUE(MID('Настройки ТИК'!$D$17,4,2)),0,IF(MONTH($A58)&lt;VALUE(MID('Настройки ТИК'!$D$17,4,2)),0,IF(GY58="К",GS58,0))))</f>
        <v>0</v>
      </c>
      <c r="GV58" s="257">
        <f t="shared" si="132"/>
        <v>0</v>
      </c>
      <c r="GW58" s="257">
        <f t="shared" si="133"/>
        <v>0</v>
      </c>
      <c r="GX58" s="280">
        <f t="shared" ca="1" si="134"/>
        <v>0</v>
      </c>
      <c r="GY58" s="651" t="str">
        <f t="shared" si="135"/>
        <v/>
      </c>
      <c r="GZ58" s="254" t="str">
        <f t="shared" si="136"/>
        <v/>
      </c>
      <c r="HA58" s="171"/>
      <c r="HB58" s="171"/>
      <c r="HC58" s="255" t="str">
        <f t="shared" si="137"/>
        <v>0:</v>
      </c>
      <c r="HD58" s="255" t="str">
        <f t="shared" si="138"/>
        <v>0:</v>
      </c>
      <c r="HE58" s="256">
        <f t="shared" si="139"/>
        <v>0</v>
      </c>
      <c r="HF58" s="257">
        <f>IF(ISERROR(IF(VALUE(MID('Настройки ТИК'!$C$17,4,2))=VALUE(MID('Настройки ТИК'!$D$17,4,2)),IF(HK58="К",HE58,0),IF(MONTH($A58)&lt;VALUE(MID('Настройки ТИК'!$D$17,4,2)),IF(HK58="К",HE58,0),0))),0,IF(VALUE(MID('Настройки ТИК'!$C$17,4,2))=VALUE(MID('Настройки ТИК'!$D$17,4,2)),IF(HK58="К",HE58,0),IF(MONTH($A58)&lt;VALUE(MID('Настройки ТИК'!$D$17,4,2)),IF(HK58="К",HE58,0),0)))</f>
        <v>0</v>
      </c>
      <c r="HG58" s="257">
        <f>IF(ISERROR(IF(VALUE(MID('Настройки ТИК'!$C$17,4,2))=VALUE(MID('Настройки ТИК'!$D$17,4,2)),0,IF(MONTH($A58)&lt;VALUE(MID('Настройки ТИК'!$D$17,4,2)),0,IF(HK58="К",HE58,0)))),0,IF(VALUE(MID('Настройки ТИК'!$C$17,4,2))=VALUE(MID('Настройки ТИК'!$D$17,4,2)),0,IF(MONTH($A58)&lt;VALUE(MID('Настройки ТИК'!$D$17,4,2)),0,IF(HK58="К",HE58,0))))</f>
        <v>0</v>
      </c>
      <c r="HH58" s="257">
        <f t="shared" si="140"/>
        <v>0</v>
      </c>
      <c r="HI58" s="257">
        <f t="shared" si="141"/>
        <v>0</v>
      </c>
      <c r="HJ58" s="280">
        <f t="shared" ca="1" si="142"/>
        <v>0</v>
      </c>
      <c r="HK58" s="651" t="str">
        <f t="shared" si="143"/>
        <v/>
      </c>
      <c r="HO58" s="377" t="str">
        <f>'Настройки ТИК'!$C$55</f>
        <v>116_2605_426</v>
      </c>
    </row>
    <row r="59" spans="1:223" x14ac:dyDescent="0.25">
      <c r="A59" s="777" t="e">
        <f>DATE(RIGHT(date_of_choice, 4), MID(date_of_choice, FIND(".", date_of_choice) + 1, 2),LEFT(date_of_choice, 2))-5</f>
        <v>#VALUE!</v>
      </c>
      <c r="B59" s="389"/>
      <c r="C59" s="462">
        <v>31</v>
      </c>
      <c r="D59" s="254">
        <f t="shared" si="0"/>
        <v>134</v>
      </c>
      <c r="E59" s="171"/>
      <c r="F59" s="171"/>
      <c r="G59" s="255" t="str">
        <f t="shared" si="1"/>
        <v>0:</v>
      </c>
      <c r="H59" s="255" t="str">
        <f t="shared" si="2"/>
        <v>0:</v>
      </c>
      <c r="I59" s="256">
        <f t="shared" si="3"/>
        <v>0</v>
      </c>
      <c r="J59" s="257">
        <f>IF(ISERROR(IF(VALUE(MID('Настройки ТИК'!$C$17,4,2))=VALUE(MID('Настройки ТИК'!$D$17,4,2)),IF(O59="К",I59,0),IF(MONTH($A59)&lt;VALUE(MID('Настройки ТИК'!$D$17,4,2)),IF(O59="К",I59,0),0))),0,IF(VALUE(MID('Настройки ТИК'!$C$17,4,2))=VALUE(MID('Настройки ТИК'!$D$17,4,2)),IF(O59="К",I59,0),IF(MONTH($A59)&lt;VALUE(MID('Настройки ТИК'!$D$17,4,2)),IF(O59="К",I59,0),0)))</f>
        <v>0</v>
      </c>
      <c r="K59" s="257">
        <f>IF(ISERROR(IF(VALUE(MID('Настройки ТИК'!$C$17,4,2))=VALUE(MID('Настройки ТИК'!$D$17,4,2)),0,IF(MONTH($A59)&lt;VALUE(MID('Настройки ТИК'!$D$17,4,2)),0,IF(O59="К",I59,0)))),0,IF(VALUE(MID('Настройки ТИК'!$C$17,4,2))=VALUE(MID('Настройки ТИК'!$D$17,4,2)),0,IF(MONTH($A59)&lt;VALUE(MID('Настройки ТИК'!$D$17,4,2)),0,IF(O59="К",I59,0))))</f>
        <v>0</v>
      </c>
      <c r="L59" s="257">
        <f t="shared" si="4"/>
        <v>0</v>
      </c>
      <c r="M59" s="257">
        <f t="shared" si="5"/>
        <v>0</v>
      </c>
      <c r="N59" s="280">
        <f t="shared" ca="1" si="6"/>
        <v>0</v>
      </c>
      <c r="O59" s="651" t="str">
        <f t="shared" si="7"/>
        <v/>
      </c>
      <c r="P59" s="254">
        <f t="shared" si="8"/>
        <v>135</v>
      </c>
      <c r="Q59" s="171"/>
      <c r="R59" s="171"/>
      <c r="S59" s="255" t="str">
        <f t="shared" si="9"/>
        <v>0:</v>
      </c>
      <c r="T59" s="255" t="str">
        <f t="shared" si="10"/>
        <v>0:</v>
      </c>
      <c r="U59" s="256">
        <f t="shared" si="11"/>
        <v>0</v>
      </c>
      <c r="V59" s="257">
        <f>IF(ISERROR(IF(VALUE(MID('Настройки ТИК'!$C$17,4,2))=VALUE(MID('Настройки ТИК'!$D$17,4,2)),IF(AA59="К",U59,0),IF(MONTH($A59)&lt;VALUE(MID('Настройки ТИК'!$D$17,4,2)),IF(AA59="К",U59,0),0))),0,IF(VALUE(MID('Настройки ТИК'!$C$17,4,2))=VALUE(MID('Настройки ТИК'!$D$17,4,2)),IF(AA59="К",U59,0),IF(MONTH($A59)&lt;VALUE(MID('Настройки ТИК'!$D$17,4,2)),IF(AA59="К",U59,0),0)))</f>
        <v>0</v>
      </c>
      <c r="W59" s="257">
        <f>IF(ISERROR(IF(VALUE(MID('Настройки ТИК'!$C$17,4,2))=VALUE(MID('Настройки ТИК'!$D$17,4,2)),0,IF(MONTH($A59)&lt;VALUE(MID('Настройки ТИК'!$D$17,4,2)),0,IF(AA59="К",U59,0)))),0,IF(VALUE(MID('Настройки ТИК'!$C$17,4,2))=VALUE(MID('Настройки ТИК'!$D$17,4,2)),0,IF(MONTH($A59)&lt;VALUE(MID('Настройки ТИК'!$D$17,4,2)),0,IF(AA59="К",U59,0))))</f>
        <v>0</v>
      </c>
      <c r="X59" s="257">
        <f t="shared" si="12"/>
        <v>0</v>
      </c>
      <c r="Y59" s="257">
        <f t="shared" si="13"/>
        <v>0</v>
      </c>
      <c r="Z59" s="280">
        <f t="shared" ca="1" si="14"/>
        <v>0</v>
      </c>
      <c r="AA59" s="651" t="str">
        <f t="shared" si="15"/>
        <v/>
      </c>
      <c r="AB59" s="254">
        <f t="shared" si="16"/>
        <v>136</v>
      </c>
      <c r="AC59" s="171"/>
      <c r="AD59" s="171"/>
      <c r="AE59" s="255" t="str">
        <f t="shared" si="17"/>
        <v>0:</v>
      </c>
      <c r="AF59" s="255" t="str">
        <f t="shared" si="18"/>
        <v>0:</v>
      </c>
      <c r="AG59" s="256">
        <f t="shared" si="19"/>
        <v>0</v>
      </c>
      <c r="AH59" s="257">
        <f>IF(ISERROR(IF(VALUE(MID('Настройки ТИК'!$C$17,4,2))=VALUE(MID('Настройки ТИК'!$D$17,4,2)),IF(AM59="К",AG59,0),IF(MONTH($A59)&lt;VALUE(MID('Настройки ТИК'!$D$17,4,2)),IF(AM59="К",AG59,0),0))),0,IF(VALUE(MID('Настройки ТИК'!$C$17,4,2))=VALUE(MID('Настройки ТИК'!$D$17,4,2)),IF(AM59="К",AG59,0),IF(MONTH($A59)&lt;VALUE(MID('Настройки ТИК'!$D$17,4,2)),IF(AM59="К",AG59,0),0)))</f>
        <v>0</v>
      </c>
      <c r="AI59" s="257">
        <f>IF(ISERROR(IF(VALUE(MID('Настройки ТИК'!$C$17,4,2))=VALUE(MID('Настройки ТИК'!$D$17,4,2)),0,IF(MONTH($A59)&lt;VALUE(MID('Настройки ТИК'!$D$17,4,2)),0,IF(AM59="К",AG59,0)))),0,IF(VALUE(MID('Настройки ТИК'!$C$17,4,2))=VALUE(MID('Настройки ТИК'!$D$17,4,2)),0,IF(MONTH($A59)&lt;VALUE(MID('Настройки ТИК'!$D$17,4,2)),0,IF(AM59="К",AG59,0))))</f>
        <v>0</v>
      </c>
      <c r="AJ59" s="257">
        <f t="shared" si="20"/>
        <v>0</v>
      </c>
      <c r="AK59" s="257">
        <f t="shared" si="21"/>
        <v>0</v>
      </c>
      <c r="AL59" s="280">
        <f t="shared" ca="1" si="22"/>
        <v>0</v>
      </c>
      <c r="AM59" s="651" t="str">
        <f t="shared" si="23"/>
        <v/>
      </c>
      <c r="AN59" s="254" t="str">
        <f t="shared" si="24"/>
        <v/>
      </c>
      <c r="AO59" s="171"/>
      <c r="AP59" s="171"/>
      <c r="AQ59" s="255" t="str">
        <f t="shared" si="25"/>
        <v>0:</v>
      </c>
      <c r="AR59" s="255" t="str">
        <f t="shared" si="26"/>
        <v>0:</v>
      </c>
      <c r="AS59" s="256">
        <f t="shared" si="27"/>
        <v>0</v>
      </c>
      <c r="AT59" s="257">
        <f>IF(ISERROR(IF(VALUE(MID('Настройки ТИК'!$C$17,4,2))=VALUE(MID('Настройки ТИК'!$D$17,4,2)),IF(AY59="К",AS59,0),IF(MONTH($A59)&lt;VALUE(MID('Настройки ТИК'!$D$17,4,2)),IF(AY59="К",AS59,0),0))),0,IF(VALUE(MID('Настройки ТИК'!$C$17,4,2))=VALUE(MID('Настройки ТИК'!$D$17,4,2)),IF(AY59="К",AS59,0),IF(MONTH($A59)&lt;VALUE(MID('Настройки ТИК'!$D$17,4,2)),IF(AY59="К",AS59,0),0)))</f>
        <v>0</v>
      </c>
      <c r="AU59" s="257">
        <f>IF(ISERROR(IF(VALUE(MID('Настройки ТИК'!$C$17,4,2))=VALUE(MID('Настройки ТИК'!$D$17,4,2)),0,IF(MONTH($A59)&lt;VALUE(MID('Настройки ТИК'!$D$17,4,2)),0,IF(AY59="К",AS59,0)))),0,IF(VALUE(MID('Настройки ТИК'!$C$17,4,2))=VALUE(MID('Настройки ТИК'!$D$17,4,2)),0,IF(MONTH($A59)&lt;VALUE(MID('Настройки ТИК'!$D$17,4,2)),0,IF(AY59="К",AS59,0))))</f>
        <v>0</v>
      </c>
      <c r="AV59" s="257">
        <f t="shared" si="28"/>
        <v>0</v>
      </c>
      <c r="AW59" s="257">
        <f t="shared" si="29"/>
        <v>0</v>
      </c>
      <c r="AX59" s="280">
        <f t="shared" ca="1" si="30"/>
        <v>0</v>
      </c>
      <c r="AY59" s="651" t="str">
        <f t="shared" si="31"/>
        <v/>
      </c>
      <c r="AZ59" s="254" t="str">
        <f t="shared" si="32"/>
        <v/>
      </c>
      <c r="BA59" s="171"/>
      <c r="BB59" s="171"/>
      <c r="BC59" s="255" t="str">
        <f t="shared" si="33"/>
        <v>0:</v>
      </c>
      <c r="BD59" s="255" t="str">
        <f t="shared" si="34"/>
        <v>0:</v>
      </c>
      <c r="BE59" s="256">
        <f t="shared" si="35"/>
        <v>0</v>
      </c>
      <c r="BF59" s="257">
        <f>IF(ISERROR(IF(VALUE(MID('Настройки ТИК'!$C$17,4,2))=VALUE(MID('Настройки ТИК'!$D$17,4,2)),IF(BK59="К",BE59,0),IF(MONTH($A59)&lt;VALUE(MID('Настройки ТИК'!$D$17,4,2)),IF(BK59="К",BE59,0),0))),0,IF(VALUE(MID('Настройки ТИК'!$C$17,4,2))=VALUE(MID('Настройки ТИК'!$D$17,4,2)),IF(BK59="К",BE59,0),IF(MONTH($A59)&lt;VALUE(MID('Настройки ТИК'!$D$17,4,2)),IF(BK59="К",BE59,0),0)))</f>
        <v>0</v>
      </c>
      <c r="BG59" s="257">
        <f>IF(ISERROR(IF(VALUE(MID('Настройки ТИК'!$C$17,4,2))=VALUE(MID('Настройки ТИК'!$D$17,4,2)),0,IF(MONTH($A59)&lt;VALUE(MID('Настройки ТИК'!$D$17,4,2)),0,IF(BK59="К",BE59,0)))),0,IF(VALUE(MID('Настройки ТИК'!$C$17,4,2))=VALUE(MID('Настройки ТИК'!$D$17,4,2)),0,IF(MONTH($A59)&lt;VALUE(MID('Настройки ТИК'!$D$17,4,2)),0,IF(BK59="К",BE59,0))))</f>
        <v>0</v>
      </c>
      <c r="BH59" s="257">
        <f t="shared" si="36"/>
        <v>0</v>
      </c>
      <c r="BI59" s="257">
        <f t="shared" si="37"/>
        <v>0</v>
      </c>
      <c r="BJ59" s="280">
        <f t="shared" ca="1" si="38"/>
        <v>0</v>
      </c>
      <c r="BK59" s="651" t="str">
        <f t="shared" si="39"/>
        <v/>
      </c>
      <c r="BL59" s="254" t="str">
        <f t="shared" si="40"/>
        <v/>
      </c>
      <c r="BM59" s="171"/>
      <c r="BN59" s="171"/>
      <c r="BO59" s="255" t="str">
        <f t="shared" si="41"/>
        <v>0:</v>
      </c>
      <c r="BP59" s="255" t="str">
        <f t="shared" si="42"/>
        <v>0:</v>
      </c>
      <c r="BQ59" s="256">
        <f t="shared" si="43"/>
        <v>0</v>
      </c>
      <c r="BR59" s="257">
        <f>IF(ISERROR(IF(VALUE(MID('Настройки ТИК'!$C$17,4,2))=VALUE(MID('Настройки ТИК'!$D$17,4,2)),IF(BW59="К",BQ59,0),IF(MONTH($A59)&lt;VALUE(MID('Настройки ТИК'!$D$17,4,2)),IF(BW59="К",BQ59,0),0))),0,IF(VALUE(MID('Настройки ТИК'!$C$17,4,2))=VALUE(MID('Настройки ТИК'!$D$17,4,2)),IF(BW59="К",BQ59,0),IF(MONTH($A59)&lt;VALUE(MID('Настройки ТИК'!$D$17,4,2)),IF(BW59="К",BQ59,0),0)))</f>
        <v>0</v>
      </c>
      <c r="BS59" s="257">
        <f>IF(ISERROR(IF(VALUE(MID('Настройки ТИК'!$C$17,4,2))=VALUE(MID('Настройки ТИК'!$D$17,4,2)),0,IF(MONTH($A59)&lt;VALUE(MID('Настройки ТИК'!$D$17,4,2)),0,IF(BW59="К",BQ59,0)))),0,IF(VALUE(MID('Настройки ТИК'!$C$17,4,2))=VALUE(MID('Настройки ТИК'!$D$17,4,2)),0,IF(MONTH($A59)&lt;VALUE(MID('Настройки ТИК'!$D$17,4,2)),0,IF(BW59="К",BQ59,0))))</f>
        <v>0</v>
      </c>
      <c r="BT59" s="257">
        <f t="shared" si="44"/>
        <v>0</v>
      </c>
      <c r="BU59" s="257">
        <f t="shared" si="45"/>
        <v>0</v>
      </c>
      <c r="BV59" s="280">
        <f t="shared" ca="1" si="46"/>
        <v>0</v>
      </c>
      <c r="BW59" s="651" t="str">
        <f t="shared" si="47"/>
        <v/>
      </c>
      <c r="BX59" s="254" t="str">
        <f t="shared" si="48"/>
        <v/>
      </c>
      <c r="BY59" s="171"/>
      <c r="BZ59" s="171"/>
      <c r="CA59" s="255" t="str">
        <f t="shared" si="49"/>
        <v>0:</v>
      </c>
      <c r="CB59" s="255" t="str">
        <f t="shared" si="50"/>
        <v>0:</v>
      </c>
      <c r="CC59" s="256">
        <f t="shared" si="51"/>
        <v>0</v>
      </c>
      <c r="CD59" s="257">
        <f>IF(ISERROR(IF(VALUE(MID('Настройки ТИК'!$C$17,4,2))=VALUE(MID('Настройки ТИК'!$D$17,4,2)),IF(CI59="К",CC59,0),IF(MONTH($A59)&lt;VALUE(MID('Настройки ТИК'!$D$17,4,2)),IF(CI59="К",CC59,0),0))),0,IF(VALUE(MID('Настройки ТИК'!$C$17,4,2))=VALUE(MID('Настройки ТИК'!$D$17,4,2)),IF(CI59="К",CC59,0),IF(MONTH($A59)&lt;VALUE(MID('Настройки ТИК'!$D$17,4,2)),IF(CI59="К",CC59,0),0)))</f>
        <v>0</v>
      </c>
      <c r="CE59" s="257">
        <f>IF(ISERROR(IF(VALUE(MID('Настройки ТИК'!$C$17,4,2))=VALUE(MID('Настройки ТИК'!$D$17,4,2)),0,IF(MONTH($A59)&lt;VALUE(MID('Настройки ТИК'!$D$17,4,2)),0,IF(CI59="К",CC59,0)))),0,IF(VALUE(MID('Настройки ТИК'!$C$17,4,2))=VALUE(MID('Настройки ТИК'!$D$17,4,2)),0,IF(MONTH($A59)&lt;VALUE(MID('Настройки ТИК'!$D$17,4,2)),0,IF(CI59="К",CC59,0))))</f>
        <v>0</v>
      </c>
      <c r="CF59" s="257">
        <f t="shared" si="52"/>
        <v>0</v>
      </c>
      <c r="CG59" s="257">
        <f t="shared" si="53"/>
        <v>0</v>
      </c>
      <c r="CH59" s="280">
        <f t="shared" ca="1" si="54"/>
        <v>0</v>
      </c>
      <c r="CI59" s="651" t="str">
        <f t="shared" si="55"/>
        <v/>
      </c>
      <c r="CJ59" s="254" t="str">
        <f t="shared" si="56"/>
        <v/>
      </c>
      <c r="CK59" s="171"/>
      <c r="CL59" s="171"/>
      <c r="CM59" s="255" t="str">
        <f t="shared" si="57"/>
        <v>0:</v>
      </c>
      <c r="CN59" s="255" t="str">
        <f t="shared" si="58"/>
        <v>0:</v>
      </c>
      <c r="CO59" s="256">
        <f t="shared" si="59"/>
        <v>0</v>
      </c>
      <c r="CP59" s="257">
        <f>IF(ISERROR(IF(VALUE(MID('Настройки ТИК'!$C$17,4,2))=VALUE(MID('Настройки ТИК'!$D$17,4,2)),IF(CU59="К",CO59,0),IF(MONTH($A59)&lt;VALUE(MID('Настройки ТИК'!$D$17,4,2)),IF(CU59="К",CO59,0),0))),0,IF(VALUE(MID('Настройки ТИК'!$C$17,4,2))=VALUE(MID('Настройки ТИК'!$D$17,4,2)),IF(CU59="К",CO59,0),IF(MONTH($A59)&lt;VALUE(MID('Настройки ТИК'!$D$17,4,2)),IF(CU59="К",CO59,0),0)))</f>
        <v>0</v>
      </c>
      <c r="CQ59" s="257">
        <f>IF(ISERROR(IF(VALUE(MID('Настройки ТИК'!$C$17,4,2))=VALUE(MID('Настройки ТИК'!$D$17,4,2)),0,IF(MONTH($A59)&lt;VALUE(MID('Настройки ТИК'!$D$17,4,2)),0,IF(CU59="К",CO59,0)))),0,IF(VALUE(MID('Настройки ТИК'!$C$17,4,2))=VALUE(MID('Настройки ТИК'!$D$17,4,2)),0,IF(MONTH($A59)&lt;VALUE(MID('Настройки ТИК'!$D$17,4,2)),0,IF(CU59="К",CO59,0))))</f>
        <v>0</v>
      </c>
      <c r="CR59" s="257">
        <f t="shared" si="60"/>
        <v>0</v>
      </c>
      <c r="CS59" s="257">
        <f t="shared" si="61"/>
        <v>0</v>
      </c>
      <c r="CT59" s="280">
        <f t="shared" ca="1" si="62"/>
        <v>0</v>
      </c>
      <c r="CU59" s="651" t="str">
        <f t="shared" si="63"/>
        <v/>
      </c>
      <c r="CV59" s="254" t="str">
        <f t="shared" si="64"/>
        <v/>
      </c>
      <c r="CW59" s="171"/>
      <c r="CX59" s="171"/>
      <c r="CY59" s="255" t="str">
        <f t="shared" si="65"/>
        <v>0:</v>
      </c>
      <c r="CZ59" s="255" t="str">
        <f t="shared" si="66"/>
        <v>0:</v>
      </c>
      <c r="DA59" s="256">
        <f t="shared" si="67"/>
        <v>0</v>
      </c>
      <c r="DB59" s="257">
        <f>IF(ISERROR(IF(VALUE(MID('Настройки ТИК'!$C$17,4,2))=VALUE(MID('Настройки ТИК'!$D$17,4,2)),IF(DG59="К",DA59,0),IF(MONTH($A59)&lt;VALUE(MID('Настройки ТИК'!$D$17,4,2)),IF(DG59="К",DA59,0),0))),0,IF(VALUE(MID('Настройки ТИК'!$C$17,4,2))=VALUE(MID('Настройки ТИК'!$D$17,4,2)),IF(DG59="К",DA59,0),IF(MONTH($A59)&lt;VALUE(MID('Настройки ТИК'!$D$17,4,2)),IF(DG59="К",DA59,0),0)))</f>
        <v>0</v>
      </c>
      <c r="DC59" s="257">
        <f>IF(ISERROR(IF(VALUE(MID('Настройки ТИК'!$C$17,4,2))=VALUE(MID('Настройки ТИК'!$D$17,4,2)),0,IF(MONTH($A59)&lt;VALUE(MID('Настройки ТИК'!$D$17,4,2)),0,IF(DG59="К",DA59,0)))),0,IF(VALUE(MID('Настройки ТИК'!$C$17,4,2))=VALUE(MID('Настройки ТИК'!$D$17,4,2)),0,IF(MONTH($A59)&lt;VALUE(MID('Настройки ТИК'!$D$17,4,2)),0,IF(DG59="К",DA59,0))))</f>
        <v>0</v>
      </c>
      <c r="DD59" s="257">
        <f t="shared" si="68"/>
        <v>0</v>
      </c>
      <c r="DE59" s="257">
        <f t="shared" si="69"/>
        <v>0</v>
      </c>
      <c r="DF59" s="280">
        <f t="shared" ca="1" si="70"/>
        <v>0</v>
      </c>
      <c r="DG59" s="651" t="str">
        <f t="shared" si="71"/>
        <v/>
      </c>
      <c r="DH59" s="254" t="str">
        <f t="shared" si="72"/>
        <v/>
      </c>
      <c r="DI59" s="171"/>
      <c r="DJ59" s="171"/>
      <c r="DK59" s="255" t="str">
        <f t="shared" si="73"/>
        <v>0:</v>
      </c>
      <c r="DL59" s="255" t="str">
        <f t="shared" si="74"/>
        <v>0:</v>
      </c>
      <c r="DM59" s="256">
        <f t="shared" si="75"/>
        <v>0</v>
      </c>
      <c r="DN59" s="257">
        <f>IF(ISERROR(IF(VALUE(MID('Настройки ТИК'!$C$17,4,2))=VALUE(MID('Настройки ТИК'!$D$17,4,2)),IF(DS59="К",DM59,0),IF(MONTH($A59)&lt;VALUE(MID('Настройки ТИК'!$D$17,4,2)),IF(DS59="К",DM59,0),0))),0,IF(VALUE(MID('Настройки ТИК'!$C$17,4,2))=VALUE(MID('Настройки ТИК'!$D$17,4,2)),IF(DS59="К",DM59,0),IF(MONTH($A59)&lt;VALUE(MID('Настройки ТИК'!$D$17,4,2)),IF(DS59="К",DM59,0),0)))</f>
        <v>0</v>
      </c>
      <c r="DO59" s="257">
        <f>IF(ISERROR(IF(VALUE(MID('Настройки ТИК'!$C$17,4,2))=VALUE(MID('Настройки ТИК'!$D$17,4,2)),0,IF(MONTH($A59)&lt;VALUE(MID('Настройки ТИК'!$D$17,4,2)),0,IF(DS59="К",DM59,0)))),0,IF(VALUE(MID('Настройки ТИК'!$C$17,4,2))=VALUE(MID('Настройки ТИК'!$D$17,4,2)),0,IF(MONTH($A59)&lt;VALUE(MID('Настройки ТИК'!$D$17,4,2)),0,IF(DS59="К",DM59,0))))</f>
        <v>0</v>
      </c>
      <c r="DP59" s="257">
        <f t="shared" si="76"/>
        <v>0</v>
      </c>
      <c r="DQ59" s="257">
        <f t="shared" si="77"/>
        <v>0</v>
      </c>
      <c r="DR59" s="280">
        <f t="shared" ca="1" si="78"/>
        <v>0</v>
      </c>
      <c r="DS59" s="651" t="str">
        <f t="shared" si="79"/>
        <v/>
      </c>
      <c r="DT59" s="254" t="str">
        <f t="shared" si="80"/>
        <v/>
      </c>
      <c r="DU59" s="171"/>
      <c r="DV59" s="171"/>
      <c r="DW59" s="255" t="str">
        <f t="shared" si="81"/>
        <v>0:</v>
      </c>
      <c r="DX59" s="255" t="str">
        <f t="shared" si="82"/>
        <v>0:</v>
      </c>
      <c r="DY59" s="256">
        <f t="shared" si="83"/>
        <v>0</v>
      </c>
      <c r="DZ59" s="257">
        <f>IF(ISERROR(IF(VALUE(MID('Настройки ТИК'!$C$17,4,2))=VALUE(MID('Настройки ТИК'!$D$17,4,2)),IF(EE59="К",DY59,0),IF(MONTH($A59)&lt;VALUE(MID('Настройки ТИК'!$D$17,4,2)),IF(EE59="К",DY59,0),0))),0,IF(VALUE(MID('Настройки ТИК'!$C$17,4,2))=VALUE(MID('Настройки ТИК'!$D$17,4,2)),IF(EE59="К",DY59,0),IF(MONTH($A59)&lt;VALUE(MID('Настройки ТИК'!$D$17,4,2)),IF(EE59="К",DY59,0),0)))</f>
        <v>0</v>
      </c>
      <c r="EA59" s="257">
        <f>IF(ISERROR(IF(VALUE(MID('Настройки ТИК'!$C$17,4,2))=VALUE(MID('Настройки ТИК'!$D$17,4,2)),0,IF(MONTH($A59)&lt;VALUE(MID('Настройки ТИК'!$D$17,4,2)),0,IF(EE59="К",DY59,0)))),0,IF(VALUE(MID('Настройки ТИК'!$C$17,4,2))=VALUE(MID('Настройки ТИК'!$D$17,4,2)),0,IF(MONTH($A59)&lt;VALUE(MID('Настройки ТИК'!$D$17,4,2)),0,IF(EE59="К",DY59,0))))</f>
        <v>0</v>
      </c>
      <c r="EB59" s="257">
        <f t="shared" si="84"/>
        <v>0</v>
      </c>
      <c r="EC59" s="257">
        <f t="shared" si="85"/>
        <v>0</v>
      </c>
      <c r="ED59" s="280">
        <f t="shared" ca="1" si="86"/>
        <v>0</v>
      </c>
      <c r="EE59" s="651" t="str">
        <f t="shared" si="87"/>
        <v/>
      </c>
      <c r="EF59" s="254" t="str">
        <f t="shared" si="88"/>
        <v/>
      </c>
      <c r="EG59" s="171"/>
      <c r="EH59" s="171"/>
      <c r="EI59" s="255" t="str">
        <f t="shared" si="89"/>
        <v>0:</v>
      </c>
      <c r="EJ59" s="255" t="str">
        <f t="shared" si="90"/>
        <v>0:</v>
      </c>
      <c r="EK59" s="256">
        <f t="shared" si="91"/>
        <v>0</v>
      </c>
      <c r="EL59" s="257">
        <f>IF(ISERROR(IF(VALUE(MID('Настройки ТИК'!$C$17,4,2))=VALUE(MID('Настройки ТИК'!$D$17,4,2)),IF(EQ59="К",EK59,0),IF(MONTH($A59)&lt;VALUE(MID('Настройки ТИК'!$D$17,4,2)),IF(EQ59="К",EK59,0),0))),0,IF(VALUE(MID('Настройки ТИК'!$C$17,4,2))=VALUE(MID('Настройки ТИК'!$D$17,4,2)),IF(EQ59="К",EK59,0),IF(MONTH($A59)&lt;VALUE(MID('Настройки ТИК'!$D$17,4,2)),IF(EQ59="К",EK59,0),0)))</f>
        <v>0</v>
      </c>
      <c r="EM59" s="257">
        <f>IF(ISERROR(IF(VALUE(MID('Настройки ТИК'!$C$17,4,2))=VALUE(MID('Настройки ТИК'!$D$17,4,2)),0,IF(MONTH($A59)&lt;VALUE(MID('Настройки ТИК'!$D$17,4,2)),0,IF(EQ59="К",EK59,0)))),0,IF(VALUE(MID('Настройки ТИК'!$C$17,4,2))=VALUE(MID('Настройки ТИК'!$D$17,4,2)),0,IF(MONTH($A59)&lt;VALUE(MID('Настройки ТИК'!$D$17,4,2)),0,IF(EQ59="К",EK59,0))))</f>
        <v>0</v>
      </c>
      <c r="EN59" s="257">
        <f t="shared" si="92"/>
        <v>0</v>
      </c>
      <c r="EO59" s="257">
        <f t="shared" si="93"/>
        <v>0</v>
      </c>
      <c r="EP59" s="280">
        <f t="shared" ca="1" si="94"/>
        <v>0</v>
      </c>
      <c r="EQ59" s="651" t="str">
        <f t="shared" si="95"/>
        <v/>
      </c>
      <c r="ER59" s="254" t="str">
        <f t="shared" si="96"/>
        <v/>
      </c>
      <c r="ES59" s="171"/>
      <c r="ET59" s="171"/>
      <c r="EU59" s="255" t="str">
        <f t="shared" si="97"/>
        <v>0:</v>
      </c>
      <c r="EV59" s="255" t="str">
        <f t="shared" si="98"/>
        <v>0:</v>
      </c>
      <c r="EW59" s="256">
        <f t="shared" si="99"/>
        <v>0</v>
      </c>
      <c r="EX59" s="257">
        <f>IF(ISERROR(IF(VALUE(MID('Настройки ТИК'!$C$17,4,2))=VALUE(MID('Настройки ТИК'!$D$17,4,2)),IF(FC59="К",EW59,0),IF(MONTH($A59)&lt;VALUE(MID('Настройки ТИК'!$D$17,4,2)),IF(FC59="К",EW59,0),0))),0,IF(VALUE(MID('Настройки ТИК'!$C$17,4,2))=VALUE(MID('Настройки ТИК'!$D$17,4,2)),IF(FC59="К",EW59,0),IF(MONTH($A59)&lt;VALUE(MID('Настройки ТИК'!$D$17,4,2)),IF(FC59="К",EW59,0),0)))</f>
        <v>0</v>
      </c>
      <c r="EY59" s="257">
        <f>IF(ISERROR(IF(VALUE(MID('Настройки ТИК'!$C$17,4,2))=VALUE(MID('Настройки ТИК'!$D$17,4,2)),0,IF(MONTH($A59)&lt;VALUE(MID('Настройки ТИК'!$D$17,4,2)),0,IF(FC59="К",EW59,0)))),0,IF(VALUE(MID('Настройки ТИК'!$C$17,4,2))=VALUE(MID('Настройки ТИК'!$D$17,4,2)),0,IF(MONTH($A59)&lt;VALUE(MID('Настройки ТИК'!$D$17,4,2)),0,IF(FC59="К",EW59,0))))</f>
        <v>0</v>
      </c>
      <c r="EZ59" s="257">
        <f t="shared" si="100"/>
        <v>0</v>
      </c>
      <c r="FA59" s="257">
        <f t="shared" si="101"/>
        <v>0</v>
      </c>
      <c r="FB59" s="280">
        <f t="shared" ca="1" si="102"/>
        <v>0</v>
      </c>
      <c r="FC59" s="651" t="str">
        <f t="shared" si="103"/>
        <v/>
      </c>
      <c r="FD59" s="254" t="str">
        <f t="shared" si="104"/>
        <v/>
      </c>
      <c r="FE59" s="171"/>
      <c r="FF59" s="171"/>
      <c r="FG59" s="255" t="str">
        <f t="shared" si="105"/>
        <v>0:</v>
      </c>
      <c r="FH59" s="255" t="str">
        <f t="shared" si="106"/>
        <v>0:</v>
      </c>
      <c r="FI59" s="256">
        <f t="shared" si="107"/>
        <v>0</v>
      </c>
      <c r="FJ59" s="257">
        <f>IF(ISERROR(IF(VALUE(MID('Настройки ТИК'!$C$17,4,2))=VALUE(MID('Настройки ТИК'!$D$17,4,2)),IF(FO59="К",FI59,0),IF(MONTH($A59)&lt;VALUE(MID('Настройки ТИК'!$D$17,4,2)),IF(FO59="К",FI59,0),0))),0,IF(VALUE(MID('Настройки ТИК'!$C$17,4,2))=VALUE(MID('Настройки ТИК'!$D$17,4,2)),IF(FO59="К",FI59,0),IF(MONTH($A59)&lt;VALUE(MID('Настройки ТИК'!$D$17,4,2)),IF(FO59="К",FI59,0),0)))</f>
        <v>0</v>
      </c>
      <c r="FK59" s="257">
        <f>IF(ISERROR(IF(VALUE(MID('Настройки ТИК'!$C$17,4,2))=VALUE(MID('Настройки ТИК'!$D$17,4,2)),0,IF(MONTH($A59)&lt;VALUE(MID('Настройки ТИК'!$D$17,4,2)),0,IF(FO59="К",FI59,0)))),0,IF(VALUE(MID('Настройки ТИК'!$C$17,4,2))=VALUE(MID('Настройки ТИК'!$D$17,4,2)),0,IF(MONTH($A59)&lt;VALUE(MID('Настройки ТИК'!$D$17,4,2)),0,IF(FO59="К",FI59,0))))</f>
        <v>0</v>
      </c>
      <c r="FL59" s="257">
        <f t="shared" si="108"/>
        <v>0</v>
      </c>
      <c r="FM59" s="257">
        <f t="shared" si="109"/>
        <v>0</v>
      </c>
      <c r="FN59" s="280">
        <f t="shared" ca="1" si="110"/>
        <v>0</v>
      </c>
      <c r="FO59" s="651" t="str">
        <f t="shared" si="111"/>
        <v/>
      </c>
      <c r="FP59" s="254" t="str">
        <f t="shared" si="112"/>
        <v/>
      </c>
      <c r="FQ59" s="171"/>
      <c r="FR59" s="171"/>
      <c r="FS59" s="255" t="str">
        <f t="shared" si="113"/>
        <v>0:</v>
      </c>
      <c r="FT59" s="255" t="str">
        <f t="shared" si="114"/>
        <v>0:</v>
      </c>
      <c r="FU59" s="256">
        <f t="shared" si="115"/>
        <v>0</v>
      </c>
      <c r="FV59" s="257">
        <f>IF(ISERROR(IF(VALUE(MID('Настройки ТИК'!$C$17,4,2))=VALUE(MID('Настройки ТИК'!$D$17,4,2)),IF(GA59="К",FU59,0),IF(MONTH($A59)&lt;VALUE(MID('Настройки ТИК'!$D$17,4,2)),IF(GA59="К",FU59,0),0))),0,IF(VALUE(MID('Настройки ТИК'!$C$17,4,2))=VALUE(MID('Настройки ТИК'!$D$17,4,2)),IF(GA59="К",FU59,0),IF(MONTH($A59)&lt;VALUE(MID('Настройки ТИК'!$D$17,4,2)),IF(GA59="К",FU59,0),0)))</f>
        <v>0</v>
      </c>
      <c r="FW59" s="257">
        <f>IF(ISERROR(IF(VALUE(MID('Настройки ТИК'!$C$17,4,2))=VALUE(MID('Настройки ТИК'!$D$17,4,2)),0,IF(MONTH($A59)&lt;VALUE(MID('Настройки ТИК'!$D$17,4,2)),0,IF(GA59="К",FU59,0)))),0,IF(VALUE(MID('Настройки ТИК'!$C$17,4,2))=VALUE(MID('Настройки ТИК'!$D$17,4,2)),0,IF(MONTH($A59)&lt;VALUE(MID('Настройки ТИК'!$D$17,4,2)),0,IF(GA59="К",FU59,0))))</f>
        <v>0</v>
      </c>
      <c r="FX59" s="257">
        <f t="shared" si="116"/>
        <v>0</v>
      </c>
      <c r="FY59" s="257">
        <f t="shared" si="117"/>
        <v>0</v>
      </c>
      <c r="FZ59" s="280">
        <f t="shared" ca="1" si="118"/>
        <v>0</v>
      </c>
      <c r="GA59" s="651" t="str">
        <f t="shared" si="119"/>
        <v/>
      </c>
      <c r="GB59" s="254" t="str">
        <f t="shared" si="120"/>
        <v/>
      </c>
      <c r="GC59" s="171"/>
      <c r="GD59" s="171"/>
      <c r="GE59" s="255" t="str">
        <f t="shared" si="121"/>
        <v>0:</v>
      </c>
      <c r="GF59" s="255" t="str">
        <f t="shared" si="122"/>
        <v>0:</v>
      </c>
      <c r="GG59" s="256">
        <f t="shared" si="123"/>
        <v>0</v>
      </c>
      <c r="GH59" s="257">
        <f>IF(ISERROR(IF(VALUE(MID('Настройки ТИК'!$C$17,4,2))=VALUE(MID('Настройки ТИК'!$D$17,4,2)),IF(GM59="К",GG59,0),IF(MONTH($A59)&lt;VALUE(MID('Настройки ТИК'!$D$17,4,2)),IF(GM59="К",GG59,0),0))),0,IF(VALUE(MID('Настройки ТИК'!$C$17,4,2))=VALUE(MID('Настройки ТИК'!$D$17,4,2)),IF(GM59="К",GG59,0),IF(MONTH($A59)&lt;VALUE(MID('Настройки ТИК'!$D$17,4,2)),IF(GM59="К",GG59,0),0)))</f>
        <v>0</v>
      </c>
      <c r="GI59" s="257">
        <f>IF(ISERROR(IF(VALUE(MID('Настройки ТИК'!$C$17,4,2))=VALUE(MID('Настройки ТИК'!$D$17,4,2)),0,IF(MONTH($A59)&lt;VALUE(MID('Настройки ТИК'!$D$17,4,2)),0,IF(GM59="К",GG59,0)))),0,IF(VALUE(MID('Настройки ТИК'!$C$17,4,2))=VALUE(MID('Настройки ТИК'!$D$17,4,2)),0,IF(MONTH($A59)&lt;VALUE(MID('Настройки ТИК'!$D$17,4,2)),0,IF(GM59="К",GG59,0))))</f>
        <v>0</v>
      </c>
      <c r="GJ59" s="257">
        <f t="shared" si="124"/>
        <v>0</v>
      </c>
      <c r="GK59" s="257">
        <f t="shared" si="125"/>
        <v>0</v>
      </c>
      <c r="GL59" s="280">
        <f t="shared" ca="1" si="126"/>
        <v>0</v>
      </c>
      <c r="GM59" s="651" t="str">
        <f t="shared" si="127"/>
        <v/>
      </c>
      <c r="GN59" s="254" t="str">
        <f t="shared" si="128"/>
        <v/>
      </c>
      <c r="GO59" s="171"/>
      <c r="GP59" s="171"/>
      <c r="GQ59" s="255" t="str">
        <f t="shared" si="129"/>
        <v>0:</v>
      </c>
      <c r="GR59" s="255" t="str">
        <f t="shared" si="130"/>
        <v>0:</v>
      </c>
      <c r="GS59" s="256">
        <f t="shared" si="131"/>
        <v>0</v>
      </c>
      <c r="GT59" s="257">
        <f>IF(ISERROR(IF(VALUE(MID('Настройки ТИК'!$C$17,4,2))=VALUE(MID('Настройки ТИК'!$D$17,4,2)),IF(GY59="К",GS59,0),IF(MONTH($A59)&lt;VALUE(MID('Настройки ТИК'!$D$17,4,2)),IF(GY59="К",GS59,0),0))),0,IF(VALUE(MID('Настройки ТИК'!$C$17,4,2))=VALUE(MID('Настройки ТИК'!$D$17,4,2)),IF(GY59="К",GS59,0),IF(MONTH($A59)&lt;VALUE(MID('Настройки ТИК'!$D$17,4,2)),IF(GY59="К",GS59,0),0)))</f>
        <v>0</v>
      </c>
      <c r="GU59" s="257">
        <f>IF(ISERROR(IF(VALUE(MID('Настройки ТИК'!$C$17,4,2))=VALUE(MID('Настройки ТИК'!$D$17,4,2)),0,IF(MONTH($A59)&lt;VALUE(MID('Настройки ТИК'!$D$17,4,2)),0,IF(GY59="К",GS59,0)))),0,IF(VALUE(MID('Настройки ТИК'!$C$17,4,2))=VALUE(MID('Настройки ТИК'!$D$17,4,2)),0,IF(MONTH($A59)&lt;VALUE(MID('Настройки ТИК'!$D$17,4,2)),0,IF(GY59="К",GS59,0))))</f>
        <v>0</v>
      </c>
      <c r="GV59" s="257">
        <f t="shared" si="132"/>
        <v>0</v>
      </c>
      <c r="GW59" s="257">
        <f t="shared" si="133"/>
        <v>0</v>
      </c>
      <c r="GX59" s="280">
        <f t="shared" ca="1" si="134"/>
        <v>0</v>
      </c>
      <c r="GY59" s="651" t="str">
        <f t="shared" si="135"/>
        <v/>
      </c>
      <c r="GZ59" s="254" t="str">
        <f t="shared" si="136"/>
        <v/>
      </c>
      <c r="HA59" s="171"/>
      <c r="HB59" s="171"/>
      <c r="HC59" s="255" t="str">
        <f t="shared" si="137"/>
        <v>0:</v>
      </c>
      <c r="HD59" s="255" t="str">
        <f t="shared" si="138"/>
        <v>0:</v>
      </c>
      <c r="HE59" s="256">
        <f t="shared" si="139"/>
        <v>0</v>
      </c>
      <c r="HF59" s="257">
        <f>IF(ISERROR(IF(VALUE(MID('Настройки ТИК'!$C$17,4,2))=VALUE(MID('Настройки ТИК'!$D$17,4,2)),IF(HK59="К",HE59,0),IF(MONTH($A59)&lt;VALUE(MID('Настройки ТИК'!$D$17,4,2)),IF(HK59="К",HE59,0),0))),0,IF(VALUE(MID('Настройки ТИК'!$C$17,4,2))=VALUE(MID('Настройки ТИК'!$D$17,4,2)),IF(HK59="К",HE59,0),IF(MONTH($A59)&lt;VALUE(MID('Настройки ТИК'!$D$17,4,2)),IF(HK59="К",HE59,0),0)))</f>
        <v>0</v>
      </c>
      <c r="HG59" s="257">
        <f>IF(ISERROR(IF(VALUE(MID('Настройки ТИК'!$C$17,4,2))=VALUE(MID('Настройки ТИК'!$D$17,4,2)),0,IF(MONTH($A59)&lt;VALUE(MID('Настройки ТИК'!$D$17,4,2)),0,IF(HK59="К",HE59,0)))),0,IF(VALUE(MID('Настройки ТИК'!$C$17,4,2))=VALUE(MID('Настройки ТИК'!$D$17,4,2)),0,IF(MONTH($A59)&lt;VALUE(MID('Настройки ТИК'!$D$17,4,2)),0,IF(HK59="К",HE59,0))))</f>
        <v>0</v>
      </c>
      <c r="HH59" s="257">
        <f t="shared" si="140"/>
        <v>0</v>
      </c>
      <c r="HI59" s="257">
        <f t="shared" si="141"/>
        <v>0</v>
      </c>
      <c r="HJ59" s="280">
        <f t="shared" ca="1" si="142"/>
        <v>0</v>
      </c>
      <c r="HK59" s="651" t="str">
        <f t="shared" si="143"/>
        <v/>
      </c>
      <c r="HO59" s="377" t="str">
        <f>'Настройки ТИК'!$C$55</f>
        <v>116_2605_426</v>
      </c>
    </row>
    <row r="60" spans="1:223" x14ac:dyDescent="0.25">
      <c r="A60" s="777" t="e">
        <f>DATE(RIGHT(date_of_choice, 4), MID(date_of_choice, FIND(".", date_of_choice) + 1, 2),LEFT(date_of_choice, 2))-5</f>
        <v>#VALUE!</v>
      </c>
      <c r="B60" s="389"/>
      <c r="C60" s="462">
        <v>32</v>
      </c>
      <c r="D60" s="254">
        <f t="shared" si="0"/>
        <v>134</v>
      </c>
      <c r="E60" s="171"/>
      <c r="F60" s="171"/>
      <c r="G60" s="255" t="str">
        <f t="shared" si="1"/>
        <v>0:</v>
      </c>
      <c r="H60" s="255" t="str">
        <f t="shared" si="2"/>
        <v>0:</v>
      </c>
      <c r="I60" s="256">
        <f t="shared" si="3"/>
        <v>0</v>
      </c>
      <c r="J60" s="257">
        <f>IF(ISERROR(IF(VALUE(MID('Настройки ТИК'!$C$17,4,2))=VALUE(MID('Настройки ТИК'!$D$17,4,2)),IF(O60="К",I60,0),IF(MONTH($A60)&lt;VALUE(MID('Настройки ТИК'!$D$17,4,2)),IF(O60="К",I60,0),0))),0,IF(VALUE(MID('Настройки ТИК'!$C$17,4,2))=VALUE(MID('Настройки ТИК'!$D$17,4,2)),IF(O60="К",I60,0),IF(MONTH($A60)&lt;VALUE(MID('Настройки ТИК'!$D$17,4,2)),IF(O60="К",I60,0),0)))</f>
        <v>0</v>
      </c>
      <c r="K60" s="257">
        <f>IF(ISERROR(IF(VALUE(MID('Настройки ТИК'!$C$17,4,2))=VALUE(MID('Настройки ТИК'!$D$17,4,2)),0,IF(MONTH($A60)&lt;VALUE(MID('Настройки ТИК'!$D$17,4,2)),0,IF(O60="К",I60,0)))),0,IF(VALUE(MID('Настройки ТИК'!$C$17,4,2))=VALUE(MID('Настройки ТИК'!$D$17,4,2)),0,IF(MONTH($A60)&lt;VALUE(MID('Настройки ТИК'!$D$17,4,2)),0,IF(O60="К",I60,0))))</f>
        <v>0</v>
      </c>
      <c r="L60" s="257">
        <f t="shared" si="4"/>
        <v>0</v>
      </c>
      <c r="M60" s="257">
        <f t="shared" si="5"/>
        <v>0</v>
      </c>
      <c r="N60" s="280">
        <f t="shared" ca="1" si="6"/>
        <v>0</v>
      </c>
      <c r="O60" s="651" t="str">
        <f t="shared" si="7"/>
        <v/>
      </c>
      <c r="P60" s="254">
        <f t="shared" si="8"/>
        <v>135</v>
      </c>
      <c r="Q60" s="171"/>
      <c r="R60" s="171"/>
      <c r="S60" s="255" t="str">
        <f t="shared" si="9"/>
        <v>0:</v>
      </c>
      <c r="T60" s="255" t="str">
        <f t="shared" si="10"/>
        <v>0:</v>
      </c>
      <c r="U60" s="256">
        <f t="shared" si="11"/>
        <v>0</v>
      </c>
      <c r="V60" s="257">
        <f>IF(ISERROR(IF(VALUE(MID('Настройки ТИК'!$C$17,4,2))=VALUE(MID('Настройки ТИК'!$D$17,4,2)),IF(AA60="К",U60,0),IF(MONTH($A60)&lt;VALUE(MID('Настройки ТИК'!$D$17,4,2)),IF(AA60="К",U60,0),0))),0,IF(VALUE(MID('Настройки ТИК'!$C$17,4,2))=VALUE(MID('Настройки ТИК'!$D$17,4,2)),IF(AA60="К",U60,0),IF(MONTH($A60)&lt;VALUE(MID('Настройки ТИК'!$D$17,4,2)),IF(AA60="К",U60,0),0)))</f>
        <v>0</v>
      </c>
      <c r="W60" s="257">
        <f>IF(ISERROR(IF(VALUE(MID('Настройки ТИК'!$C$17,4,2))=VALUE(MID('Настройки ТИК'!$D$17,4,2)),0,IF(MONTH($A60)&lt;VALUE(MID('Настройки ТИК'!$D$17,4,2)),0,IF(AA60="К",U60,0)))),0,IF(VALUE(MID('Настройки ТИК'!$C$17,4,2))=VALUE(MID('Настройки ТИК'!$D$17,4,2)),0,IF(MONTH($A60)&lt;VALUE(MID('Настройки ТИК'!$D$17,4,2)),0,IF(AA60="К",U60,0))))</f>
        <v>0</v>
      </c>
      <c r="X60" s="257">
        <f t="shared" si="12"/>
        <v>0</v>
      </c>
      <c r="Y60" s="257">
        <f t="shared" si="13"/>
        <v>0</v>
      </c>
      <c r="Z60" s="280">
        <f t="shared" ca="1" si="14"/>
        <v>0</v>
      </c>
      <c r="AA60" s="651" t="str">
        <f t="shared" si="15"/>
        <v/>
      </c>
      <c r="AB60" s="254">
        <f t="shared" si="16"/>
        <v>136</v>
      </c>
      <c r="AC60" s="171"/>
      <c r="AD60" s="171"/>
      <c r="AE60" s="255" t="str">
        <f t="shared" si="17"/>
        <v>0:</v>
      </c>
      <c r="AF60" s="255" t="str">
        <f t="shared" si="18"/>
        <v>0:</v>
      </c>
      <c r="AG60" s="256">
        <f t="shared" si="19"/>
        <v>0</v>
      </c>
      <c r="AH60" s="257">
        <f>IF(ISERROR(IF(VALUE(MID('Настройки ТИК'!$C$17,4,2))=VALUE(MID('Настройки ТИК'!$D$17,4,2)),IF(AM60="К",AG60,0),IF(MONTH($A60)&lt;VALUE(MID('Настройки ТИК'!$D$17,4,2)),IF(AM60="К",AG60,0),0))),0,IF(VALUE(MID('Настройки ТИК'!$C$17,4,2))=VALUE(MID('Настройки ТИК'!$D$17,4,2)),IF(AM60="К",AG60,0),IF(MONTH($A60)&lt;VALUE(MID('Настройки ТИК'!$D$17,4,2)),IF(AM60="К",AG60,0),0)))</f>
        <v>0</v>
      </c>
      <c r="AI60" s="257">
        <f>IF(ISERROR(IF(VALUE(MID('Настройки ТИК'!$C$17,4,2))=VALUE(MID('Настройки ТИК'!$D$17,4,2)),0,IF(MONTH($A60)&lt;VALUE(MID('Настройки ТИК'!$D$17,4,2)),0,IF(AM60="К",AG60,0)))),0,IF(VALUE(MID('Настройки ТИК'!$C$17,4,2))=VALUE(MID('Настройки ТИК'!$D$17,4,2)),0,IF(MONTH($A60)&lt;VALUE(MID('Настройки ТИК'!$D$17,4,2)),0,IF(AM60="К",AG60,0))))</f>
        <v>0</v>
      </c>
      <c r="AJ60" s="257">
        <f t="shared" si="20"/>
        <v>0</v>
      </c>
      <c r="AK60" s="257">
        <f t="shared" si="21"/>
        <v>0</v>
      </c>
      <c r="AL60" s="280">
        <f t="shared" ca="1" si="22"/>
        <v>0</v>
      </c>
      <c r="AM60" s="651" t="str">
        <f t="shared" si="23"/>
        <v/>
      </c>
      <c r="AN60" s="254" t="str">
        <f t="shared" si="24"/>
        <v/>
      </c>
      <c r="AO60" s="171"/>
      <c r="AP60" s="171"/>
      <c r="AQ60" s="255" t="str">
        <f t="shared" si="25"/>
        <v>0:</v>
      </c>
      <c r="AR60" s="255" t="str">
        <f t="shared" si="26"/>
        <v>0:</v>
      </c>
      <c r="AS60" s="256">
        <f t="shared" si="27"/>
        <v>0</v>
      </c>
      <c r="AT60" s="257">
        <f>IF(ISERROR(IF(VALUE(MID('Настройки ТИК'!$C$17,4,2))=VALUE(MID('Настройки ТИК'!$D$17,4,2)),IF(AY60="К",AS60,0),IF(MONTH($A60)&lt;VALUE(MID('Настройки ТИК'!$D$17,4,2)),IF(AY60="К",AS60,0),0))),0,IF(VALUE(MID('Настройки ТИК'!$C$17,4,2))=VALUE(MID('Настройки ТИК'!$D$17,4,2)),IF(AY60="К",AS60,0),IF(MONTH($A60)&lt;VALUE(MID('Настройки ТИК'!$D$17,4,2)),IF(AY60="К",AS60,0),0)))</f>
        <v>0</v>
      </c>
      <c r="AU60" s="257">
        <f>IF(ISERROR(IF(VALUE(MID('Настройки ТИК'!$C$17,4,2))=VALUE(MID('Настройки ТИК'!$D$17,4,2)),0,IF(MONTH($A60)&lt;VALUE(MID('Настройки ТИК'!$D$17,4,2)),0,IF(AY60="К",AS60,0)))),0,IF(VALUE(MID('Настройки ТИК'!$C$17,4,2))=VALUE(MID('Настройки ТИК'!$D$17,4,2)),0,IF(MONTH($A60)&lt;VALUE(MID('Настройки ТИК'!$D$17,4,2)),0,IF(AY60="К",AS60,0))))</f>
        <v>0</v>
      </c>
      <c r="AV60" s="257">
        <f t="shared" si="28"/>
        <v>0</v>
      </c>
      <c r="AW60" s="257">
        <f t="shared" si="29"/>
        <v>0</v>
      </c>
      <c r="AX60" s="280">
        <f t="shared" ca="1" si="30"/>
        <v>0</v>
      </c>
      <c r="AY60" s="651" t="str">
        <f t="shared" si="31"/>
        <v/>
      </c>
      <c r="AZ60" s="254" t="str">
        <f t="shared" si="32"/>
        <v/>
      </c>
      <c r="BA60" s="171"/>
      <c r="BB60" s="171"/>
      <c r="BC60" s="255" t="str">
        <f t="shared" si="33"/>
        <v>0:</v>
      </c>
      <c r="BD60" s="255" t="str">
        <f t="shared" si="34"/>
        <v>0:</v>
      </c>
      <c r="BE60" s="256">
        <f t="shared" si="35"/>
        <v>0</v>
      </c>
      <c r="BF60" s="257">
        <f>IF(ISERROR(IF(VALUE(MID('Настройки ТИК'!$C$17,4,2))=VALUE(MID('Настройки ТИК'!$D$17,4,2)),IF(BK60="К",BE60,0),IF(MONTH($A60)&lt;VALUE(MID('Настройки ТИК'!$D$17,4,2)),IF(BK60="К",BE60,0),0))),0,IF(VALUE(MID('Настройки ТИК'!$C$17,4,2))=VALUE(MID('Настройки ТИК'!$D$17,4,2)),IF(BK60="К",BE60,0),IF(MONTH($A60)&lt;VALUE(MID('Настройки ТИК'!$D$17,4,2)),IF(BK60="К",BE60,0),0)))</f>
        <v>0</v>
      </c>
      <c r="BG60" s="257">
        <f>IF(ISERROR(IF(VALUE(MID('Настройки ТИК'!$C$17,4,2))=VALUE(MID('Настройки ТИК'!$D$17,4,2)),0,IF(MONTH($A60)&lt;VALUE(MID('Настройки ТИК'!$D$17,4,2)),0,IF(BK60="К",BE60,0)))),0,IF(VALUE(MID('Настройки ТИК'!$C$17,4,2))=VALUE(MID('Настройки ТИК'!$D$17,4,2)),0,IF(MONTH($A60)&lt;VALUE(MID('Настройки ТИК'!$D$17,4,2)),0,IF(BK60="К",BE60,0))))</f>
        <v>0</v>
      </c>
      <c r="BH60" s="257">
        <f t="shared" si="36"/>
        <v>0</v>
      </c>
      <c r="BI60" s="257">
        <f t="shared" si="37"/>
        <v>0</v>
      </c>
      <c r="BJ60" s="280">
        <f t="shared" ca="1" si="38"/>
        <v>0</v>
      </c>
      <c r="BK60" s="651" t="str">
        <f t="shared" si="39"/>
        <v/>
      </c>
      <c r="BL60" s="254" t="str">
        <f t="shared" si="40"/>
        <v/>
      </c>
      <c r="BM60" s="171"/>
      <c r="BN60" s="171"/>
      <c r="BO60" s="255" t="str">
        <f t="shared" si="41"/>
        <v>0:</v>
      </c>
      <c r="BP60" s="255" t="str">
        <f t="shared" si="42"/>
        <v>0:</v>
      </c>
      <c r="BQ60" s="256">
        <f t="shared" si="43"/>
        <v>0</v>
      </c>
      <c r="BR60" s="257">
        <f>IF(ISERROR(IF(VALUE(MID('Настройки ТИК'!$C$17,4,2))=VALUE(MID('Настройки ТИК'!$D$17,4,2)),IF(BW60="К",BQ60,0),IF(MONTH($A60)&lt;VALUE(MID('Настройки ТИК'!$D$17,4,2)),IF(BW60="К",BQ60,0),0))),0,IF(VALUE(MID('Настройки ТИК'!$C$17,4,2))=VALUE(MID('Настройки ТИК'!$D$17,4,2)),IF(BW60="К",BQ60,0),IF(MONTH($A60)&lt;VALUE(MID('Настройки ТИК'!$D$17,4,2)),IF(BW60="К",BQ60,0),0)))</f>
        <v>0</v>
      </c>
      <c r="BS60" s="257">
        <f>IF(ISERROR(IF(VALUE(MID('Настройки ТИК'!$C$17,4,2))=VALUE(MID('Настройки ТИК'!$D$17,4,2)),0,IF(MONTH($A60)&lt;VALUE(MID('Настройки ТИК'!$D$17,4,2)),0,IF(BW60="К",BQ60,0)))),0,IF(VALUE(MID('Настройки ТИК'!$C$17,4,2))=VALUE(MID('Настройки ТИК'!$D$17,4,2)),0,IF(MONTH($A60)&lt;VALUE(MID('Настройки ТИК'!$D$17,4,2)),0,IF(BW60="К",BQ60,0))))</f>
        <v>0</v>
      </c>
      <c r="BT60" s="257">
        <f t="shared" si="44"/>
        <v>0</v>
      </c>
      <c r="BU60" s="257">
        <f t="shared" si="45"/>
        <v>0</v>
      </c>
      <c r="BV60" s="280">
        <f t="shared" ca="1" si="46"/>
        <v>0</v>
      </c>
      <c r="BW60" s="651" t="str">
        <f t="shared" si="47"/>
        <v/>
      </c>
      <c r="BX60" s="254" t="str">
        <f t="shared" si="48"/>
        <v/>
      </c>
      <c r="BY60" s="171"/>
      <c r="BZ60" s="171"/>
      <c r="CA60" s="255" t="str">
        <f t="shared" si="49"/>
        <v>0:</v>
      </c>
      <c r="CB60" s="255" t="str">
        <f t="shared" si="50"/>
        <v>0:</v>
      </c>
      <c r="CC60" s="256">
        <f t="shared" si="51"/>
        <v>0</v>
      </c>
      <c r="CD60" s="257">
        <f>IF(ISERROR(IF(VALUE(MID('Настройки ТИК'!$C$17,4,2))=VALUE(MID('Настройки ТИК'!$D$17,4,2)),IF(CI60="К",CC60,0),IF(MONTH($A60)&lt;VALUE(MID('Настройки ТИК'!$D$17,4,2)),IF(CI60="К",CC60,0),0))),0,IF(VALUE(MID('Настройки ТИК'!$C$17,4,2))=VALUE(MID('Настройки ТИК'!$D$17,4,2)),IF(CI60="К",CC60,0),IF(MONTH($A60)&lt;VALUE(MID('Настройки ТИК'!$D$17,4,2)),IF(CI60="К",CC60,0),0)))</f>
        <v>0</v>
      </c>
      <c r="CE60" s="257">
        <f>IF(ISERROR(IF(VALUE(MID('Настройки ТИК'!$C$17,4,2))=VALUE(MID('Настройки ТИК'!$D$17,4,2)),0,IF(MONTH($A60)&lt;VALUE(MID('Настройки ТИК'!$D$17,4,2)),0,IF(CI60="К",CC60,0)))),0,IF(VALUE(MID('Настройки ТИК'!$C$17,4,2))=VALUE(MID('Настройки ТИК'!$D$17,4,2)),0,IF(MONTH($A60)&lt;VALUE(MID('Настройки ТИК'!$D$17,4,2)),0,IF(CI60="К",CC60,0))))</f>
        <v>0</v>
      </c>
      <c r="CF60" s="257">
        <f t="shared" si="52"/>
        <v>0</v>
      </c>
      <c r="CG60" s="257">
        <f t="shared" si="53"/>
        <v>0</v>
      </c>
      <c r="CH60" s="280">
        <f t="shared" ca="1" si="54"/>
        <v>0</v>
      </c>
      <c r="CI60" s="651" t="str">
        <f t="shared" si="55"/>
        <v/>
      </c>
      <c r="CJ60" s="254" t="str">
        <f t="shared" si="56"/>
        <v/>
      </c>
      <c r="CK60" s="171"/>
      <c r="CL60" s="171"/>
      <c r="CM60" s="255" t="str">
        <f t="shared" si="57"/>
        <v>0:</v>
      </c>
      <c r="CN60" s="255" t="str">
        <f t="shared" si="58"/>
        <v>0:</v>
      </c>
      <c r="CO60" s="256">
        <f t="shared" si="59"/>
        <v>0</v>
      </c>
      <c r="CP60" s="257">
        <f>IF(ISERROR(IF(VALUE(MID('Настройки ТИК'!$C$17,4,2))=VALUE(MID('Настройки ТИК'!$D$17,4,2)),IF(CU60="К",CO60,0),IF(MONTH($A60)&lt;VALUE(MID('Настройки ТИК'!$D$17,4,2)),IF(CU60="К",CO60,0),0))),0,IF(VALUE(MID('Настройки ТИК'!$C$17,4,2))=VALUE(MID('Настройки ТИК'!$D$17,4,2)),IF(CU60="К",CO60,0),IF(MONTH($A60)&lt;VALUE(MID('Настройки ТИК'!$D$17,4,2)),IF(CU60="К",CO60,0),0)))</f>
        <v>0</v>
      </c>
      <c r="CQ60" s="257">
        <f>IF(ISERROR(IF(VALUE(MID('Настройки ТИК'!$C$17,4,2))=VALUE(MID('Настройки ТИК'!$D$17,4,2)),0,IF(MONTH($A60)&lt;VALUE(MID('Настройки ТИК'!$D$17,4,2)),0,IF(CU60="К",CO60,0)))),0,IF(VALUE(MID('Настройки ТИК'!$C$17,4,2))=VALUE(MID('Настройки ТИК'!$D$17,4,2)),0,IF(MONTH($A60)&lt;VALUE(MID('Настройки ТИК'!$D$17,4,2)),0,IF(CU60="К",CO60,0))))</f>
        <v>0</v>
      </c>
      <c r="CR60" s="257">
        <f t="shared" si="60"/>
        <v>0</v>
      </c>
      <c r="CS60" s="257">
        <f t="shared" si="61"/>
        <v>0</v>
      </c>
      <c r="CT60" s="280">
        <f t="shared" ca="1" si="62"/>
        <v>0</v>
      </c>
      <c r="CU60" s="651" t="str">
        <f t="shared" si="63"/>
        <v/>
      </c>
      <c r="CV60" s="254" t="str">
        <f t="shared" si="64"/>
        <v/>
      </c>
      <c r="CW60" s="171"/>
      <c r="CX60" s="171"/>
      <c r="CY60" s="255" t="str">
        <f t="shared" si="65"/>
        <v>0:</v>
      </c>
      <c r="CZ60" s="255" t="str">
        <f t="shared" si="66"/>
        <v>0:</v>
      </c>
      <c r="DA60" s="256">
        <f t="shared" si="67"/>
        <v>0</v>
      </c>
      <c r="DB60" s="257">
        <f>IF(ISERROR(IF(VALUE(MID('Настройки ТИК'!$C$17,4,2))=VALUE(MID('Настройки ТИК'!$D$17,4,2)),IF(DG60="К",DA60,0),IF(MONTH($A60)&lt;VALUE(MID('Настройки ТИК'!$D$17,4,2)),IF(DG60="К",DA60,0),0))),0,IF(VALUE(MID('Настройки ТИК'!$C$17,4,2))=VALUE(MID('Настройки ТИК'!$D$17,4,2)),IF(DG60="К",DA60,0),IF(MONTH($A60)&lt;VALUE(MID('Настройки ТИК'!$D$17,4,2)),IF(DG60="К",DA60,0),0)))</f>
        <v>0</v>
      </c>
      <c r="DC60" s="257">
        <f>IF(ISERROR(IF(VALUE(MID('Настройки ТИК'!$C$17,4,2))=VALUE(MID('Настройки ТИК'!$D$17,4,2)),0,IF(MONTH($A60)&lt;VALUE(MID('Настройки ТИК'!$D$17,4,2)),0,IF(DG60="К",DA60,0)))),0,IF(VALUE(MID('Настройки ТИК'!$C$17,4,2))=VALUE(MID('Настройки ТИК'!$D$17,4,2)),0,IF(MONTH($A60)&lt;VALUE(MID('Настройки ТИК'!$D$17,4,2)),0,IF(DG60="К",DA60,0))))</f>
        <v>0</v>
      </c>
      <c r="DD60" s="257">
        <f t="shared" si="68"/>
        <v>0</v>
      </c>
      <c r="DE60" s="257">
        <f t="shared" si="69"/>
        <v>0</v>
      </c>
      <c r="DF60" s="280">
        <f t="shared" ca="1" si="70"/>
        <v>0</v>
      </c>
      <c r="DG60" s="651" t="str">
        <f t="shared" si="71"/>
        <v/>
      </c>
      <c r="DH60" s="254" t="str">
        <f t="shared" si="72"/>
        <v/>
      </c>
      <c r="DI60" s="171"/>
      <c r="DJ60" s="171"/>
      <c r="DK60" s="255" t="str">
        <f t="shared" si="73"/>
        <v>0:</v>
      </c>
      <c r="DL60" s="255" t="str">
        <f t="shared" si="74"/>
        <v>0:</v>
      </c>
      <c r="DM60" s="256">
        <f t="shared" si="75"/>
        <v>0</v>
      </c>
      <c r="DN60" s="257">
        <f>IF(ISERROR(IF(VALUE(MID('Настройки ТИК'!$C$17,4,2))=VALUE(MID('Настройки ТИК'!$D$17,4,2)),IF(DS60="К",DM60,0),IF(MONTH($A60)&lt;VALUE(MID('Настройки ТИК'!$D$17,4,2)),IF(DS60="К",DM60,0),0))),0,IF(VALUE(MID('Настройки ТИК'!$C$17,4,2))=VALUE(MID('Настройки ТИК'!$D$17,4,2)),IF(DS60="К",DM60,0),IF(MONTH($A60)&lt;VALUE(MID('Настройки ТИК'!$D$17,4,2)),IF(DS60="К",DM60,0),0)))</f>
        <v>0</v>
      </c>
      <c r="DO60" s="257">
        <f>IF(ISERROR(IF(VALUE(MID('Настройки ТИК'!$C$17,4,2))=VALUE(MID('Настройки ТИК'!$D$17,4,2)),0,IF(MONTH($A60)&lt;VALUE(MID('Настройки ТИК'!$D$17,4,2)),0,IF(DS60="К",DM60,0)))),0,IF(VALUE(MID('Настройки ТИК'!$C$17,4,2))=VALUE(MID('Настройки ТИК'!$D$17,4,2)),0,IF(MONTH($A60)&lt;VALUE(MID('Настройки ТИК'!$D$17,4,2)),0,IF(DS60="К",DM60,0))))</f>
        <v>0</v>
      </c>
      <c r="DP60" s="257">
        <f t="shared" si="76"/>
        <v>0</v>
      </c>
      <c r="DQ60" s="257">
        <f t="shared" si="77"/>
        <v>0</v>
      </c>
      <c r="DR60" s="280">
        <f t="shared" ca="1" si="78"/>
        <v>0</v>
      </c>
      <c r="DS60" s="651" t="str">
        <f t="shared" si="79"/>
        <v/>
      </c>
      <c r="DT60" s="254" t="str">
        <f t="shared" si="80"/>
        <v/>
      </c>
      <c r="DU60" s="171"/>
      <c r="DV60" s="171"/>
      <c r="DW60" s="255" t="str">
        <f t="shared" si="81"/>
        <v>0:</v>
      </c>
      <c r="DX60" s="255" t="str">
        <f t="shared" si="82"/>
        <v>0:</v>
      </c>
      <c r="DY60" s="256">
        <f t="shared" si="83"/>
        <v>0</v>
      </c>
      <c r="DZ60" s="257">
        <f>IF(ISERROR(IF(VALUE(MID('Настройки ТИК'!$C$17,4,2))=VALUE(MID('Настройки ТИК'!$D$17,4,2)),IF(EE60="К",DY60,0),IF(MONTH($A60)&lt;VALUE(MID('Настройки ТИК'!$D$17,4,2)),IF(EE60="К",DY60,0),0))),0,IF(VALUE(MID('Настройки ТИК'!$C$17,4,2))=VALUE(MID('Настройки ТИК'!$D$17,4,2)),IF(EE60="К",DY60,0),IF(MONTH($A60)&lt;VALUE(MID('Настройки ТИК'!$D$17,4,2)),IF(EE60="К",DY60,0),0)))</f>
        <v>0</v>
      </c>
      <c r="EA60" s="257">
        <f>IF(ISERROR(IF(VALUE(MID('Настройки ТИК'!$C$17,4,2))=VALUE(MID('Настройки ТИК'!$D$17,4,2)),0,IF(MONTH($A60)&lt;VALUE(MID('Настройки ТИК'!$D$17,4,2)),0,IF(EE60="К",DY60,0)))),0,IF(VALUE(MID('Настройки ТИК'!$C$17,4,2))=VALUE(MID('Настройки ТИК'!$D$17,4,2)),0,IF(MONTH($A60)&lt;VALUE(MID('Настройки ТИК'!$D$17,4,2)),0,IF(EE60="К",DY60,0))))</f>
        <v>0</v>
      </c>
      <c r="EB60" s="257">
        <f t="shared" si="84"/>
        <v>0</v>
      </c>
      <c r="EC60" s="257">
        <f t="shared" si="85"/>
        <v>0</v>
      </c>
      <c r="ED60" s="280">
        <f t="shared" ca="1" si="86"/>
        <v>0</v>
      </c>
      <c r="EE60" s="651" t="str">
        <f t="shared" si="87"/>
        <v/>
      </c>
      <c r="EF60" s="254" t="str">
        <f t="shared" si="88"/>
        <v/>
      </c>
      <c r="EG60" s="171"/>
      <c r="EH60" s="171"/>
      <c r="EI60" s="255" t="str">
        <f t="shared" si="89"/>
        <v>0:</v>
      </c>
      <c r="EJ60" s="255" t="str">
        <f t="shared" si="90"/>
        <v>0:</v>
      </c>
      <c r="EK60" s="256">
        <f t="shared" si="91"/>
        <v>0</v>
      </c>
      <c r="EL60" s="257">
        <f>IF(ISERROR(IF(VALUE(MID('Настройки ТИК'!$C$17,4,2))=VALUE(MID('Настройки ТИК'!$D$17,4,2)),IF(EQ60="К",EK60,0),IF(MONTH($A60)&lt;VALUE(MID('Настройки ТИК'!$D$17,4,2)),IF(EQ60="К",EK60,0),0))),0,IF(VALUE(MID('Настройки ТИК'!$C$17,4,2))=VALUE(MID('Настройки ТИК'!$D$17,4,2)),IF(EQ60="К",EK60,0),IF(MONTH($A60)&lt;VALUE(MID('Настройки ТИК'!$D$17,4,2)),IF(EQ60="К",EK60,0),0)))</f>
        <v>0</v>
      </c>
      <c r="EM60" s="257">
        <f>IF(ISERROR(IF(VALUE(MID('Настройки ТИК'!$C$17,4,2))=VALUE(MID('Настройки ТИК'!$D$17,4,2)),0,IF(MONTH($A60)&lt;VALUE(MID('Настройки ТИК'!$D$17,4,2)),0,IF(EQ60="К",EK60,0)))),0,IF(VALUE(MID('Настройки ТИК'!$C$17,4,2))=VALUE(MID('Настройки ТИК'!$D$17,4,2)),0,IF(MONTH($A60)&lt;VALUE(MID('Настройки ТИК'!$D$17,4,2)),0,IF(EQ60="К",EK60,0))))</f>
        <v>0</v>
      </c>
      <c r="EN60" s="257">
        <f t="shared" si="92"/>
        <v>0</v>
      </c>
      <c r="EO60" s="257">
        <f t="shared" si="93"/>
        <v>0</v>
      </c>
      <c r="EP60" s="280">
        <f t="shared" ca="1" si="94"/>
        <v>0</v>
      </c>
      <c r="EQ60" s="651" t="str">
        <f t="shared" si="95"/>
        <v/>
      </c>
      <c r="ER60" s="254" t="str">
        <f t="shared" si="96"/>
        <v/>
      </c>
      <c r="ES60" s="171"/>
      <c r="ET60" s="171"/>
      <c r="EU60" s="255" t="str">
        <f t="shared" si="97"/>
        <v>0:</v>
      </c>
      <c r="EV60" s="255" t="str">
        <f t="shared" si="98"/>
        <v>0:</v>
      </c>
      <c r="EW60" s="256">
        <f t="shared" si="99"/>
        <v>0</v>
      </c>
      <c r="EX60" s="257">
        <f>IF(ISERROR(IF(VALUE(MID('Настройки ТИК'!$C$17,4,2))=VALUE(MID('Настройки ТИК'!$D$17,4,2)),IF(FC60="К",EW60,0),IF(MONTH($A60)&lt;VALUE(MID('Настройки ТИК'!$D$17,4,2)),IF(FC60="К",EW60,0),0))),0,IF(VALUE(MID('Настройки ТИК'!$C$17,4,2))=VALUE(MID('Настройки ТИК'!$D$17,4,2)),IF(FC60="К",EW60,0),IF(MONTH($A60)&lt;VALUE(MID('Настройки ТИК'!$D$17,4,2)),IF(FC60="К",EW60,0),0)))</f>
        <v>0</v>
      </c>
      <c r="EY60" s="257">
        <f>IF(ISERROR(IF(VALUE(MID('Настройки ТИК'!$C$17,4,2))=VALUE(MID('Настройки ТИК'!$D$17,4,2)),0,IF(MONTH($A60)&lt;VALUE(MID('Настройки ТИК'!$D$17,4,2)),0,IF(FC60="К",EW60,0)))),0,IF(VALUE(MID('Настройки ТИК'!$C$17,4,2))=VALUE(MID('Настройки ТИК'!$D$17,4,2)),0,IF(MONTH($A60)&lt;VALUE(MID('Настройки ТИК'!$D$17,4,2)),0,IF(FC60="К",EW60,0))))</f>
        <v>0</v>
      </c>
      <c r="EZ60" s="257">
        <f t="shared" si="100"/>
        <v>0</v>
      </c>
      <c r="FA60" s="257">
        <f t="shared" si="101"/>
        <v>0</v>
      </c>
      <c r="FB60" s="280">
        <f t="shared" ca="1" si="102"/>
        <v>0</v>
      </c>
      <c r="FC60" s="651" t="str">
        <f t="shared" si="103"/>
        <v/>
      </c>
      <c r="FD60" s="254" t="str">
        <f t="shared" si="104"/>
        <v/>
      </c>
      <c r="FE60" s="171"/>
      <c r="FF60" s="171"/>
      <c r="FG60" s="255" t="str">
        <f t="shared" si="105"/>
        <v>0:</v>
      </c>
      <c r="FH60" s="255" t="str">
        <f t="shared" si="106"/>
        <v>0:</v>
      </c>
      <c r="FI60" s="256">
        <f t="shared" si="107"/>
        <v>0</v>
      </c>
      <c r="FJ60" s="257">
        <f>IF(ISERROR(IF(VALUE(MID('Настройки ТИК'!$C$17,4,2))=VALUE(MID('Настройки ТИК'!$D$17,4,2)),IF(FO60="К",FI60,0),IF(MONTH($A60)&lt;VALUE(MID('Настройки ТИК'!$D$17,4,2)),IF(FO60="К",FI60,0),0))),0,IF(VALUE(MID('Настройки ТИК'!$C$17,4,2))=VALUE(MID('Настройки ТИК'!$D$17,4,2)),IF(FO60="К",FI60,0),IF(MONTH($A60)&lt;VALUE(MID('Настройки ТИК'!$D$17,4,2)),IF(FO60="К",FI60,0),0)))</f>
        <v>0</v>
      </c>
      <c r="FK60" s="257">
        <f>IF(ISERROR(IF(VALUE(MID('Настройки ТИК'!$C$17,4,2))=VALUE(MID('Настройки ТИК'!$D$17,4,2)),0,IF(MONTH($A60)&lt;VALUE(MID('Настройки ТИК'!$D$17,4,2)),0,IF(FO60="К",FI60,0)))),0,IF(VALUE(MID('Настройки ТИК'!$C$17,4,2))=VALUE(MID('Настройки ТИК'!$D$17,4,2)),0,IF(MONTH($A60)&lt;VALUE(MID('Настройки ТИК'!$D$17,4,2)),0,IF(FO60="К",FI60,0))))</f>
        <v>0</v>
      </c>
      <c r="FL60" s="257">
        <f t="shared" si="108"/>
        <v>0</v>
      </c>
      <c r="FM60" s="257">
        <f t="shared" si="109"/>
        <v>0</v>
      </c>
      <c r="FN60" s="280">
        <f t="shared" ca="1" si="110"/>
        <v>0</v>
      </c>
      <c r="FO60" s="651" t="str">
        <f t="shared" si="111"/>
        <v/>
      </c>
      <c r="FP60" s="254" t="str">
        <f t="shared" si="112"/>
        <v/>
      </c>
      <c r="FQ60" s="171"/>
      <c r="FR60" s="171"/>
      <c r="FS60" s="255" t="str">
        <f t="shared" si="113"/>
        <v>0:</v>
      </c>
      <c r="FT60" s="255" t="str">
        <f t="shared" si="114"/>
        <v>0:</v>
      </c>
      <c r="FU60" s="256">
        <f t="shared" si="115"/>
        <v>0</v>
      </c>
      <c r="FV60" s="257">
        <f>IF(ISERROR(IF(VALUE(MID('Настройки ТИК'!$C$17,4,2))=VALUE(MID('Настройки ТИК'!$D$17,4,2)),IF(GA60="К",FU60,0),IF(MONTH($A60)&lt;VALUE(MID('Настройки ТИК'!$D$17,4,2)),IF(GA60="К",FU60,0),0))),0,IF(VALUE(MID('Настройки ТИК'!$C$17,4,2))=VALUE(MID('Настройки ТИК'!$D$17,4,2)),IF(GA60="К",FU60,0),IF(MONTH($A60)&lt;VALUE(MID('Настройки ТИК'!$D$17,4,2)),IF(GA60="К",FU60,0),0)))</f>
        <v>0</v>
      </c>
      <c r="FW60" s="257">
        <f>IF(ISERROR(IF(VALUE(MID('Настройки ТИК'!$C$17,4,2))=VALUE(MID('Настройки ТИК'!$D$17,4,2)),0,IF(MONTH($A60)&lt;VALUE(MID('Настройки ТИК'!$D$17,4,2)),0,IF(GA60="К",FU60,0)))),0,IF(VALUE(MID('Настройки ТИК'!$C$17,4,2))=VALUE(MID('Настройки ТИК'!$D$17,4,2)),0,IF(MONTH($A60)&lt;VALUE(MID('Настройки ТИК'!$D$17,4,2)),0,IF(GA60="К",FU60,0))))</f>
        <v>0</v>
      </c>
      <c r="FX60" s="257">
        <f t="shared" si="116"/>
        <v>0</v>
      </c>
      <c r="FY60" s="257">
        <f t="shared" si="117"/>
        <v>0</v>
      </c>
      <c r="FZ60" s="280">
        <f t="shared" ca="1" si="118"/>
        <v>0</v>
      </c>
      <c r="GA60" s="651" t="str">
        <f t="shared" si="119"/>
        <v/>
      </c>
      <c r="GB60" s="254" t="str">
        <f t="shared" si="120"/>
        <v/>
      </c>
      <c r="GC60" s="171"/>
      <c r="GD60" s="171"/>
      <c r="GE60" s="255" t="str">
        <f t="shared" si="121"/>
        <v>0:</v>
      </c>
      <c r="GF60" s="255" t="str">
        <f t="shared" si="122"/>
        <v>0:</v>
      </c>
      <c r="GG60" s="256">
        <f t="shared" si="123"/>
        <v>0</v>
      </c>
      <c r="GH60" s="257">
        <f>IF(ISERROR(IF(VALUE(MID('Настройки ТИК'!$C$17,4,2))=VALUE(MID('Настройки ТИК'!$D$17,4,2)),IF(GM60="К",GG60,0),IF(MONTH($A60)&lt;VALUE(MID('Настройки ТИК'!$D$17,4,2)),IF(GM60="К",GG60,0),0))),0,IF(VALUE(MID('Настройки ТИК'!$C$17,4,2))=VALUE(MID('Настройки ТИК'!$D$17,4,2)),IF(GM60="К",GG60,0),IF(MONTH($A60)&lt;VALUE(MID('Настройки ТИК'!$D$17,4,2)),IF(GM60="К",GG60,0),0)))</f>
        <v>0</v>
      </c>
      <c r="GI60" s="257">
        <f>IF(ISERROR(IF(VALUE(MID('Настройки ТИК'!$C$17,4,2))=VALUE(MID('Настройки ТИК'!$D$17,4,2)),0,IF(MONTH($A60)&lt;VALUE(MID('Настройки ТИК'!$D$17,4,2)),0,IF(GM60="К",GG60,0)))),0,IF(VALUE(MID('Настройки ТИК'!$C$17,4,2))=VALUE(MID('Настройки ТИК'!$D$17,4,2)),0,IF(MONTH($A60)&lt;VALUE(MID('Настройки ТИК'!$D$17,4,2)),0,IF(GM60="К",GG60,0))))</f>
        <v>0</v>
      </c>
      <c r="GJ60" s="257">
        <f t="shared" si="124"/>
        <v>0</v>
      </c>
      <c r="GK60" s="257">
        <f t="shared" si="125"/>
        <v>0</v>
      </c>
      <c r="GL60" s="280">
        <f t="shared" ca="1" si="126"/>
        <v>0</v>
      </c>
      <c r="GM60" s="651" t="str">
        <f t="shared" si="127"/>
        <v/>
      </c>
      <c r="GN60" s="254" t="str">
        <f t="shared" si="128"/>
        <v/>
      </c>
      <c r="GO60" s="171"/>
      <c r="GP60" s="171"/>
      <c r="GQ60" s="255" t="str">
        <f t="shared" si="129"/>
        <v>0:</v>
      </c>
      <c r="GR60" s="255" t="str">
        <f t="shared" si="130"/>
        <v>0:</v>
      </c>
      <c r="GS60" s="256">
        <f t="shared" si="131"/>
        <v>0</v>
      </c>
      <c r="GT60" s="257">
        <f>IF(ISERROR(IF(VALUE(MID('Настройки ТИК'!$C$17,4,2))=VALUE(MID('Настройки ТИК'!$D$17,4,2)),IF(GY60="К",GS60,0),IF(MONTH($A60)&lt;VALUE(MID('Настройки ТИК'!$D$17,4,2)),IF(GY60="К",GS60,0),0))),0,IF(VALUE(MID('Настройки ТИК'!$C$17,4,2))=VALUE(MID('Настройки ТИК'!$D$17,4,2)),IF(GY60="К",GS60,0),IF(MONTH($A60)&lt;VALUE(MID('Настройки ТИК'!$D$17,4,2)),IF(GY60="К",GS60,0),0)))</f>
        <v>0</v>
      </c>
      <c r="GU60" s="257">
        <f>IF(ISERROR(IF(VALUE(MID('Настройки ТИК'!$C$17,4,2))=VALUE(MID('Настройки ТИК'!$D$17,4,2)),0,IF(MONTH($A60)&lt;VALUE(MID('Настройки ТИК'!$D$17,4,2)),0,IF(GY60="К",GS60,0)))),0,IF(VALUE(MID('Настройки ТИК'!$C$17,4,2))=VALUE(MID('Настройки ТИК'!$D$17,4,2)),0,IF(MONTH($A60)&lt;VALUE(MID('Настройки ТИК'!$D$17,4,2)),0,IF(GY60="К",GS60,0))))</f>
        <v>0</v>
      </c>
      <c r="GV60" s="257">
        <f t="shared" si="132"/>
        <v>0</v>
      </c>
      <c r="GW60" s="257">
        <f t="shared" si="133"/>
        <v>0</v>
      </c>
      <c r="GX60" s="280">
        <f t="shared" ca="1" si="134"/>
        <v>0</v>
      </c>
      <c r="GY60" s="651" t="str">
        <f t="shared" si="135"/>
        <v/>
      </c>
      <c r="GZ60" s="254" t="str">
        <f t="shared" si="136"/>
        <v/>
      </c>
      <c r="HA60" s="171"/>
      <c r="HB60" s="171"/>
      <c r="HC60" s="255" t="str">
        <f t="shared" si="137"/>
        <v>0:</v>
      </c>
      <c r="HD60" s="255" t="str">
        <f t="shared" si="138"/>
        <v>0:</v>
      </c>
      <c r="HE60" s="256">
        <f t="shared" si="139"/>
        <v>0</v>
      </c>
      <c r="HF60" s="257">
        <f>IF(ISERROR(IF(VALUE(MID('Настройки ТИК'!$C$17,4,2))=VALUE(MID('Настройки ТИК'!$D$17,4,2)),IF(HK60="К",HE60,0),IF(MONTH($A60)&lt;VALUE(MID('Настройки ТИК'!$D$17,4,2)),IF(HK60="К",HE60,0),0))),0,IF(VALUE(MID('Настройки ТИК'!$C$17,4,2))=VALUE(MID('Настройки ТИК'!$D$17,4,2)),IF(HK60="К",HE60,0),IF(MONTH($A60)&lt;VALUE(MID('Настройки ТИК'!$D$17,4,2)),IF(HK60="К",HE60,0),0)))</f>
        <v>0</v>
      </c>
      <c r="HG60" s="257">
        <f>IF(ISERROR(IF(VALUE(MID('Настройки ТИК'!$C$17,4,2))=VALUE(MID('Настройки ТИК'!$D$17,4,2)),0,IF(MONTH($A60)&lt;VALUE(MID('Настройки ТИК'!$D$17,4,2)),0,IF(HK60="К",HE60,0)))),0,IF(VALUE(MID('Настройки ТИК'!$C$17,4,2))=VALUE(MID('Настройки ТИК'!$D$17,4,2)),0,IF(MONTH($A60)&lt;VALUE(MID('Настройки ТИК'!$D$17,4,2)),0,IF(HK60="К",HE60,0))))</f>
        <v>0</v>
      </c>
      <c r="HH60" s="257">
        <f t="shared" si="140"/>
        <v>0</v>
      </c>
      <c r="HI60" s="257">
        <f t="shared" si="141"/>
        <v>0</v>
      </c>
      <c r="HJ60" s="280">
        <f t="shared" ca="1" si="142"/>
        <v>0</v>
      </c>
      <c r="HK60" s="651" t="str">
        <f t="shared" si="143"/>
        <v/>
      </c>
      <c r="HO60" s="377" t="str">
        <f>'Настройки ТИК'!$C$55</f>
        <v>116_2605_426</v>
      </c>
    </row>
    <row r="61" spans="1:223" x14ac:dyDescent="0.25">
      <c r="A61" s="777" t="e">
        <f>DATE(RIGHT(date_of_choice, 4), MID(date_of_choice, FIND(".", date_of_choice) + 1, 2),LEFT(date_of_choice, 2))-4</f>
        <v>#VALUE!</v>
      </c>
      <c r="B61" s="389"/>
      <c r="C61" s="462">
        <v>33</v>
      </c>
      <c r="D61" s="254">
        <f t="shared" ref="D61:D90" si="144">D$20</f>
        <v>134</v>
      </c>
      <c r="E61" s="171"/>
      <c r="F61" s="171"/>
      <c r="G61" s="255" t="str">
        <f t="shared" ref="G61:G90" si="145">INT(E61/100)&amp;":"&amp;RIGHT(E61,2)</f>
        <v>0:</v>
      </c>
      <c r="H61" s="255" t="str">
        <f t="shared" ref="H61:H90" si="146">INT(F61/100)&amp;":"&amp;RIGHT(F61,2)</f>
        <v>0:</v>
      </c>
      <c r="I61" s="256">
        <f t="shared" ref="I61:I90" si="147">IF(AND(E61=0,LEN(E61)=1,F61=0,LEN(F61)=1),24,IF(AND(E61&lt;&gt;"",F61&lt;&gt;""),IF(OR(AND(E61="",F61=""),AND(E61=0,F61=0)),0,IF(E61=0,(INT((F61)/100))+(IF((E61-(INT(E61/100))*100)=0,IF((F61-(INT(F61/100))*100)=0,0,(F61-(INT(F61/100))*100)),IF((F61-(INT(F61/100))*100)=0,(60-(E61-(INT(E61/100))*100)),IF((E61-(INT(E61/100))*100)&gt;(F61-(INT(F61/100))*100),(60+(F61-(INT(F61/100))*100))-(E61-(INT(E61/100))*100),(F61-(INT(F61/100))*100)-(E61-(INT(E61/100))*100)))))/60,IF(F61=0,(INT((2400-E61)/100))+(IF((E61-(INT(E61/100))*100)=0,IF((F61-(INT(F61/100))*100)=0,0,(F61-(INT(F61/100))*100)),IF((F61-(INT(F61/100))*100)=0,(60-(E61-(INT(E61/100))*100)),IF((E61-(INT(E61/100))*100)&gt;(F61-(INT(F61/100))*100),(60+(F61-(INT(F61/100))*100))-(E61-(INT(E61/100))*100),(F61-(INT(F61/100))*100)-(E61-(INT(E61/100))*100)))))/60,(INT((F61-E61)/100))+(IF((E61-(INT(E61/100))*100)=0,IF((F61-(INT(F61/100))*100)=0,0,(F61-(INT(F61/100))*100)),IF((F61-(INT(F61/100))*100)=0,(60-(E61-(INT(E61/100))*100)),IF((E61-(INT(E61/100))*100)&gt;(F61-(INT(F61/100))*100),(60+(F61-(INT(F61/100))*100))-(E61-(INT(E61/100))*100),(F61-(INT(F61/100))*100)-(E61-(INT(E61/100))*100)))))/60))),0))</f>
        <v>0</v>
      </c>
      <c r="J61" s="257">
        <f>IF(ISERROR(IF(VALUE(MID('Настройки ТИК'!$C$17,4,2))=VALUE(MID('Настройки ТИК'!$D$17,4,2)),IF(O61="К",I61,0),IF(MONTH($A61)&lt;VALUE(MID('Настройки ТИК'!$D$17,4,2)),IF(O61="К",I61,0),0))),0,IF(VALUE(MID('Настройки ТИК'!$C$17,4,2))=VALUE(MID('Настройки ТИК'!$D$17,4,2)),IF(O61="К",I61,0),IF(MONTH($A61)&lt;VALUE(MID('Настройки ТИК'!$D$17,4,2)),IF(O61="К",I61,0),0)))</f>
        <v>0</v>
      </c>
      <c r="K61" s="257">
        <f>IF(ISERROR(IF(VALUE(MID('Настройки ТИК'!$C$17,4,2))=VALUE(MID('Настройки ТИК'!$D$17,4,2)),0,IF(MONTH($A61)&lt;VALUE(MID('Настройки ТИК'!$D$17,4,2)),0,IF(O61="К",I61,0)))),0,IF(VALUE(MID('Настройки ТИК'!$C$17,4,2))=VALUE(MID('Настройки ТИК'!$D$17,4,2)),0,IF(MONTH($A61)&lt;VALUE(MID('Настройки ТИК'!$D$17,4,2)),0,IF(O61="К",I61,0))))</f>
        <v>0</v>
      </c>
      <c r="L61" s="257">
        <f t="shared" ref="L61:L91" si="148">IF(O61="Д",I61,0)</f>
        <v>0</v>
      </c>
      <c r="M61" s="257">
        <f t="shared" ref="M61:M91" si="149">IF(O61="Д",IF($B61="С",I61-N61,IF($B61="В",I61-N61,IF($B61="П",I61-N61,0))),0)</f>
        <v>0</v>
      </c>
      <c r="N61" s="280">
        <f t="shared" ref="N61:N90" ca="1" si="150">IF(I61=24,8,INDIRECT("'в ФОВ'!K"&amp;N(4+$C61)))</f>
        <v>0</v>
      </c>
      <c r="O61" s="651" t="str">
        <f t="shared" ref="O61:O90" si="151">IF(AND(E61&lt;&gt;"",F61&lt;&gt;""),IF(AND(E$26&gt;0,$B61&lt;&gt;"П",$B61&lt;&gt;"С",$B61&lt;&gt;"В",((IF(F61=0,2400,F61)/100)-(IF(E61=0,0,E61)/100))=8,N61=0),"К","Д"),"")</f>
        <v/>
      </c>
      <c r="P61" s="254">
        <f t="shared" ref="P61:P90" si="152">P$20</f>
        <v>135</v>
      </c>
      <c r="Q61" s="171"/>
      <c r="R61" s="171"/>
      <c r="S61" s="255" t="str">
        <f t="shared" ref="S61:S90" si="153">INT(Q61/100)&amp;":"&amp;RIGHT(Q61,2)</f>
        <v>0:</v>
      </c>
      <c r="T61" s="255" t="str">
        <f t="shared" ref="T61:T90" si="154">INT(R61/100)&amp;":"&amp;RIGHT(R61,2)</f>
        <v>0:</v>
      </c>
      <c r="U61" s="256">
        <f t="shared" ref="U61:U90" si="155">IF(AND(Q61=0,LEN(Q61)=1,R61=0,LEN(R61)=1),24,IF(AND(Q61&lt;&gt;"",R61&lt;&gt;""),IF(OR(AND(Q61="",R61=""),AND(Q61=0,R61=0)),0,IF(Q61=0,(INT((R61)/100))+(IF((Q61-(INT(Q61/100))*100)=0,IF((R61-(INT(R61/100))*100)=0,0,(R61-(INT(R61/100))*100)),IF((R61-(INT(R61/100))*100)=0,(60-(Q61-(INT(Q61/100))*100)),IF((Q61-(INT(Q61/100))*100)&gt;(R61-(INT(R61/100))*100),(60+(R61-(INT(R61/100))*100))-(Q61-(INT(Q61/100))*100),(R61-(INT(R61/100))*100)-(Q61-(INT(Q61/100))*100)))))/60,IF(R61=0,(INT((2400-Q61)/100))+(IF((Q61-(INT(Q61/100))*100)=0,IF((R61-(INT(R61/100))*100)=0,0,(R61-(INT(R61/100))*100)),IF((R61-(INT(R61/100))*100)=0,(60-(Q61-(INT(Q61/100))*100)),IF((Q61-(INT(Q61/100))*100)&gt;(R61-(INT(R61/100))*100),(60+(R61-(INT(R61/100))*100))-(Q61-(INT(Q61/100))*100),(R61-(INT(R61/100))*100)-(Q61-(INT(Q61/100))*100)))))/60,(INT((R61-Q61)/100))+(IF((Q61-(INT(Q61/100))*100)=0,IF((R61-(INT(R61/100))*100)=0,0,(R61-(INT(R61/100))*100)),IF((R61-(INT(R61/100))*100)=0,(60-(Q61-(INT(Q61/100))*100)),IF((Q61-(INT(Q61/100))*100)&gt;(R61-(INT(R61/100))*100),(60+(R61-(INT(R61/100))*100))-(Q61-(INT(Q61/100))*100),(R61-(INT(R61/100))*100)-(Q61-(INT(Q61/100))*100)))))/60))),0))</f>
        <v>0</v>
      </c>
      <c r="V61" s="257">
        <f>IF(ISERROR(IF(VALUE(MID('Настройки ТИК'!$C$17,4,2))=VALUE(MID('Настройки ТИК'!$D$17,4,2)),IF(AA61="К",U61,0),IF(MONTH($A61)&lt;VALUE(MID('Настройки ТИК'!$D$17,4,2)),IF(AA61="К",U61,0),0))),0,IF(VALUE(MID('Настройки ТИК'!$C$17,4,2))=VALUE(MID('Настройки ТИК'!$D$17,4,2)),IF(AA61="К",U61,0),IF(MONTH($A61)&lt;VALUE(MID('Настройки ТИК'!$D$17,4,2)),IF(AA61="К",U61,0),0)))</f>
        <v>0</v>
      </c>
      <c r="W61" s="257">
        <f>IF(ISERROR(IF(VALUE(MID('Настройки ТИК'!$C$17,4,2))=VALUE(MID('Настройки ТИК'!$D$17,4,2)),0,IF(MONTH($A61)&lt;VALUE(MID('Настройки ТИК'!$D$17,4,2)),0,IF(AA61="К",U61,0)))),0,IF(VALUE(MID('Настройки ТИК'!$C$17,4,2))=VALUE(MID('Настройки ТИК'!$D$17,4,2)),0,IF(MONTH($A61)&lt;VALUE(MID('Настройки ТИК'!$D$17,4,2)),0,IF(AA61="К",U61,0))))</f>
        <v>0</v>
      </c>
      <c r="X61" s="257">
        <f t="shared" ref="X61:X90" si="156">IF(AA61="Д",U61,0)</f>
        <v>0</v>
      </c>
      <c r="Y61" s="257">
        <f t="shared" ref="Y61:Y90" si="157">IF(AA61="Д",IF($B61="С",U61-Z61,IF($B61="В",U61-Z61,IF($B61="П",U61-Z61,0))),0)</f>
        <v>0</v>
      </c>
      <c r="Z61" s="280">
        <f t="shared" ref="Z61:Z90" ca="1" si="158">IF(U61=24,8,INDIRECT("'в ФОВ'!W"&amp;N(4+$C61)))</f>
        <v>0</v>
      </c>
      <c r="AA61" s="651" t="str">
        <f t="shared" ref="AA61:AA90" si="159">IF(AND(Q61&lt;&gt;"",R61&lt;&gt;""),IF(AND(Q$26&gt;0,$B61&lt;&gt;"П",$B61&lt;&gt;"С",$B61&lt;&gt;"В",((IF(R61=0,2400,R61)/100)-(IF(Q61=0,0,Q61)/100))=8,Z61=0),"К","Д"),"")</f>
        <v/>
      </c>
      <c r="AB61" s="254">
        <f t="shared" ref="AB61:AB90" si="160">AB$20</f>
        <v>136</v>
      </c>
      <c r="AC61" s="171"/>
      <c r="AD61" s="171"/>
      <c r="AE61" s="255" t="str">
        <f t="shared" ref="AE61:AE90" si="161">INT(AC61/100)&amp;":"&amp;RIGHT(AC61,2)</f>
        <v>0:</v>
      </c>
      <c r="AF61" s="255" t="str">
        <f t="shared" ref="AF61:AF90" si="162">INT(AD61/100)&amp;":"&amp;RIGHT(AD61,2)</f>
        <v>0:</v>
      </c>
      <c r="AG61" s="256">
        <f t="shared" ref="AG61:AG90" si="163">IF(AND(AC61=0,LEN(AC61)=1,AD61=0,LEN(AD61)=1),24,IF(AND(AC61&lt;&gt;"",AD61&lt;&gt;""),IF(OR(AND(AC61="",AD61=""),AND(AC61=0,AD61=0)),0,IF(AC61=0,(INT((AD61)/100))+(IF((AC61-(INT(AC61/100))*100)=0,IF((AD61-(INT(AD61/100))*100)=0,0,(AD61-(INT(AD61/100))*100)),IF((AD61-(INT(AD61/100))*100)=0,(60-(AC61-(INT(AC61/100))*100)),IF((AC61-(INT(AC61/100))*100)&gt;(AD61-(INT(AD61/100))*100),(60+(AD61-(INT(AD61/100))*100))-(AC61-(INT(AC61/100))*100),(AD61-(INT(AD61/100))*100)-(AC61-(INT(AC61/100))*100)))))/60,IF(AD61=0,(INT((2400-AC61)/100))+(IF((AC61-(INT(AC61/100))*100)=0,IF((AD61-(INT(AD61/100))*100)=0,0,(AD61-(INT(AD61/100))*100)),IF((AD61-(INT(AD61/100))*100)=0,(60-(AC61-(INT(AC61/100))*100)),IF((AC61-(INT(AC61/100))*100)&gt;(AD61-(INT(AD61/100))*100),(60+(AD61-(INT(AD61/100))*100))-(AC61-(INT(AC61/100))*100),(AD61-(INT(AD61/100))*100)-(AC61-(INT(AC61/100))*100)))))/60,(INT((AD61-AC61)/100))+(IF((AC61-(INT(AC61/100))*100)=0,IF((AD61-(INT(AD61/100))*100)=0,0,(AD61-(INT(AD61/100))*100)),IF((AD61-(INT(AD61/100))*100)=0,(60-(AC61-(INT(AC61/100))*100)),IF((AC61-(INT(AC61/100))*100)&gt;(AD61-(INT(AD61/100))*100),(60+(AD61-(INT(AD61/100))*100))-(AC61-(INT(AC61/100))*100),(AD61-(INT(AD61/100))*100)-(AC61-(INT(AC61/100))*100)))))/60))),0))</f>
        <v>0</v>
      </c>
      <c r="AH61" s="257">
        <f>IF(ISERROR(IF(VALUE(MID('Настройки ТИК'!$C$17,4,2))=VALUE(MID('Настройки ТИК'!$D$17,4,2)),IF(AM61="К",AG61,0),IF(MONTH($A61)&lt;VALUE(MID('Настройки ТИК'!$D$17,4,2)),IF(AM61="К",AG61,0),0))),0,IF(VALUE(MID('Настройки ТИК'!$C$17,4,2))=VALUE(MID('Настройки ТИК'!$D$17,4,2)),IF(AM61="К",AG61,0),IF(MONTH($A61)&lt;VALUE(MID('Настройки ТИК'!$D$17,4,2)),IF(AM61="К",AG61,0),0)))</f>
        <v>0</v>
      </c>
      <c r="AI61" s="257">
        <f>IF(ISERROR(IF(VALUE(MID('Настройки ТИК'!$C$17,4,2))=VALUE(MID('Настройки ТИК'!$D$17,4,2)),0,IF(MONTH($A61)&lt;VALUE(MID('Настройки ТИК'!$D$17,4,2)),0,IF(AM61="К",AG61,0)))),0,IF(VALUE(MID('Настройки ТИК'!$C$17,4,2))=VALUE(MID('Настройки ТИК'!$D$17,4,2)),0,IF(MONTH($A61)&lt;VALUE(MID('Настройки ТИК'!$D$17,4,2)),0,IF(AM61="К",AG61,0))))</f>
        <v>0</v>
      </c>
      <c r="AJ61" s="257">
        <f t="shared" ref="AJ61:AJ90" si="164">IF(AM61="Д",AG61,0)</f>
        <v>0</v>
      </c>
      <c r="AK61" s="257">
        <f t="shared" ref="AK61:AK90" si="165">IF(AM61="Д",IF($B61="С",AG61-AL61,IF($B61="В",AG61-AL61,IF($B61="П",AG61-AL61,0))),0)</f>
        <v>0</v>
      </c>
      <c r="AL61" s="280">
        <f t="shared" ref="AL61:AL90" ca="1" si="166">IF(AG61=24,8,INDIRECT("'в ФОВ'!AI"&amp;N(4+$C61)))</f>
        <v>0</v>
      </c>
      <c r="AM61" s="651" t="str">
        <f t="shared" ref="AM61:AM90" si="167">IF(AND(AC61&lt;&gt;"",AD61&lt;&gt;""),IF(AND(AC$26&gt;0,$B61&lt;&gt;"П",$B61&lt;&gt;"С",$B61&lt;&gt;"В",((IF(AD61=0,2400,AD61)/100)-(IF(AC61=0,0,AC61)/100))=8,AL61=0),"К","Д"),"")</f>
        <v/>
      </c>
      <c r="AN61" s="254" t="str">
        <f t="shared" ref="AN61:AN90" si="168">AN$20</f>
        <v/>
      </c>
      <c r="AO61" s="171"/>
      <c r="AP61" s="171"/>
      <c r="AQ61" s="255" t="str">
        <f t="shared" ref="AQ61:AQ90" si="169">INT(AO61/100)&amp;":"&amp;RIGHT(AO61,2)</f>
        <v>0:</v>
      </c>
      <c r="AR61" s="255" t="str">
        <f t="shared" ref="AR61:AR90" si="170">INT(AP61/100)&amp;":"&amp;RIGHT(AP61,2)</f>
        <v>0:</v>
      </c>
      <c r="AS61" s="256">
        <f t="shared" ref="AS61:AS90" si="171">IF(AND(AO61=0,LEN(AO61)=1,AP61=0,LEN(AP61)=1),24,IF(AND(AO61&lt;&gt;"",AP61&lt;&gt;""),IF(OR(AND(AO61="",AP61=""),AND(AO61=0,AP61=0)),0,IF(AO61=0,(INT((AP61)/100))+(IF((AO61-(INT(AO61/100))*100)=0,IF((AP61-(INT(AP61/100))*100)=0,0,(AP61-(INT(AP61/100))*100)),IF((AP61-(INT(AP61/100))*100)=0,(60-(AO61-(INT(AO61/100))*100)),IF((AO61-(INT(AO61/100))*100)&gt;(AP61-(INT(AP61/100))*100),(60+(AP61-(INT(AP61/100))*100))-(AO61-(INT(AO61/100))*100),(AP61-(INT(AP61/100))*100)-(AO61-(INT(AO61/100))*100)))))/60,IF(AP61=0,(INT((2400-AO61)/100))+(IF((AO61-(INT(AO61/100))*100)=0,IF((AP61-(INT(AP61/100))*100)=0,0,(AP61-(INT(AP61/100))*100)),IF((AP61-(INT(AP61/100))*100)=0,(60-(AO61-(INT(AO61/100))*100)),IF((AO61-(INT(AO61/100))*100)&gt;(AP61-(INT(AP61/100))*100),(60+(AP61-(INT(AP61/100))*100))-(AO61-(INT(AO61/100))*100),(AP61-(INT(AP61/100))*100)-(AO61-(INT(AO61/100))*100)))))/60,(INT((AP61-AO61)/100))+(IF((AO61-(INT(AO61/100))*100)=0,IF((AP61-(INT(AP61/100))*100)=0,0,(AP61-(INT(AP61/100))*100)),IF((AP61-(INT(AP61/100))*100)=0,(60-(AO61-(INT(AO61/100))*100)),IF((AO61-(INT(AO61/100))*100)&gt;(AP61-(INT(AP61/100))*100),(60+(AP61-(INT(AP61/100))*100))-(AO61-(INT(AO61/100))*100),(AP61-(INT(AP61/100))*100)-(AO61-(INT(AO61/100))*100)))))/60))),0))</f>
        <v>0</v>
      </c>
      <c r="AT61" s="257">
        <f>IF(ISERROR(IF(VALUE(MID('Настройки ТИК'!$C$17,4,2))=VALUE(MID('Настройки ТИК'!$D$17,4,2)),IF(AY61="К",AS61,0),IF(MONTH($A61)&lt;VALUE(MID('Настройки ТИК'!$D$17,4,2)),IF(AY61="К",AS61,0),0))),0,IF(VALUE(MID('Настройки ТИК'!$C$17,4,2))=VALUE(MID('Настройки ТИК'!$D$17,4,2)),IF(AY61="К",AS61,0),IF(MONTH($A61)&lt;VALUE(MID('Настройки ТИК'!$D$17,4,2)),IF(AY61="К",AS61,0),0)))</f>
        <v>0</v>
      </c>
      <c r="AU61" s="257">
        <f>IF(ISERROR(IF(VALUE(MID('Настройки ТИК'!$C$17,4,2))=VALUE(MID('Настройки ТИК'!$D$17,4,2)),0,IF(MONTH($A61)&lt;VALUE(MID('Настройки ТИК'!$D$17,4,2)),0,IF(AY61="К",AS61,0)))),0,IF(VALUE(MID('Настройки ТИК'!$C$17,4,2))=VALUE(MID('Настройки ТИК'!$D$17,4,2)),0,IF(MONTH($A61)&lt;VALUE(MID('Настройки ТИК'!$D$17,4,2)),0,IF(AY61="К",AS61,0))))</f>
        <v>0</v>
      </c>
      <c r="AV61" s="257">
        <f t="shared" ref="AV61:AV90" si="172">IF(AY61="Д",AS61,0)</f>
        <v>0</v>
      </c>
      <c r="AW61" s="257">
        <f t="shared" ref="AW61:AW90" si="173">IF(AY61="Д",IF($B61="С",AS61-AX61,IF($B61="В",AS61-AX61,IF($B61="П",AS61-AX61,0))),0)</f>
        <v>0</v>
      </c>
      <c r="AX61" s="280">
        <f t="shared" ref="AX61:AX90" ca="1" si="174">IF(AS61=24,8,INDIRECT("'в ФОВ'!AU"&amp;N(4+$C61)))</f>
        <v>0</v>
      </c>
      <c r="AY61" s="651" t="str">
        <f t="shared" ref="AY61:AY90" si="175">IF(AND(AO61&lt;&gt;"",AP61&lt;&gt;""),IF(AND(AO$26&gt;0,$B61&lt;&gt;"П",$B61&lt;&gt;"С",$B61&lt;&gt;"В",((IF(AP61=0,2400,AP61)/100)-(IF(AO61=0,0,AO61)/100))=8,AX61=0),"К","Д"),"")</f>
        <v/>
      </c>
      <c r="AZ61" s="254" t="str">
        <f t="shared" ref="AZ61:AZ90" si="176">AZ$20</f>
        <v/>
      </c>
      <c r="BA61" s="171"/>
      <c r="BB61" s="171"/>
      <c r="BC61" s="255" t="str">
        <f t="shared" ref="BC61:BC90" si="177">INT(BA61/100)&amp;":"&amp;RIGHT(BA61,2)</f>
        <v>0:</v>
      </c>
      <c r="BD61" s="255" t="str">
        <f t="shared" ref="BD61:BD90" si="178">INT(BB61/100)&amp;":"&amp;RIGHT(BB61,2)</f>
        <v>0:</v>
      </c>
      <c r="BE61" s="256">
        <f t="shared" ref="BE61:BE90" si="179">IF(AND(BA61=0,LEN(BA61)=1,BB61=0,LEN(BB61)=1),24,IF(AND(BA61&lt;&gt;"",BB61&lt;&gt;""),IF(OR(AND(BA61="",BB61=""),AND(BA61=0,BB61=0)),0,IF(BA61=0,(INT((BB61)/100))+(IF((BA61-(INT(BA61/100))*100)=0,IF((BB61-(INT(BB61/100))*100)=0,0,(BB61-(INT(BB61/100))*100)),IF((BB61-(INT(BB61/100))*100)=0,(60-(BA61-(INT(BA61/100))*100)),IF((BA61-(INT(BA61/100))*100)&gt;(BB61-(INT(BB61/100))*100),(60+(BB61-(INT(BB61/100))*100))-(BA61-(INT(BA61/100))*100),(BB61-(INT(BB61/100))*100)-(BA61-(INT(BA61/100))*100)))))/60,IF(BB61=0,(INT((2400-BA61)/100))+(IF((BA61-(INT(BA61/100))*100)=0,IF((BB61-(INT(BB61/100))*100)=0,0,(BB61-(INT(BB61/100))*100)),IF((BB61-(INT(BB61/100))*100)=0,(60-(BA61-(INT(BA61/100))*100)),IF((BA61-(INT(BA61/100))*100)&gt;(BB61-(INT(BB61/100))*100),(60+(BB61-(INT(BB61/100))*100))-(BA61-(INT(BA61/100))*100),(BB61-(INT(BB61/100))*100)-(BA61-(INT(BA61/100))*100)))))/60,(INT((BB61-BA61)/100))+(IF((BA61-(INT(BA61/100))*100)=0,IF((BB61-(INT(BB61/100))*100)=0,0,(BB61-(INT(BB61/100))*100)),IF((BB61-(INT(BB61/100))*100)=0,(60-(BA61-(INT(BA61/100))*100)),IF((BA61-(INT(BA61/100))*100)&gt;(BB61-(INT(BB61/100))*100),(60+(BB61-(INT(BB61/100))*100))-(BA61-(INT(BA61/100))*100),(BB61-(INT(BB61/100))*100)-(BA61-(INT(BA61/100))*100)))))/60))),0))</f>
        <v>0</v>
      </c>
      <c r="BF61" s="257">
        <f>IF(ISERROR(IF(VALUE(MID('Настройки ТИК'!$C$17,4,2))=VALUE(MID('Настройки ТИК'!$D$17,4,2)),IF(BK61="К",BE61,0),IF(MONTH($A61)&lt;VALUE(MID('Настройки ТИК'!$D$17,4,2)),IF(BK61="К",BE61,0),0))),0,IF(VALUE(MID('Настройки ТИК'!$C$17,4,2))=VALUE(MID('Настройки ТИК'!$D$17,4,2)),IF(BK61="К",BE61,0),IF(MONTH($A61)&lt;VALUE(MID('Настройки ТИК'!$D$17,4,2)),IF(BK61="К",BE61,0),0)))</f>
        <v>0</v>
      </c>
      <c r="BG61" s="257">
        <f>IF(ISERROR(IF(VALUE(MID('Настройки ТИК'!$C$17,4,2))=VALUE(MID('Настройки ТИК'!$D$17,4,2)),0,IF(MONTH($A61)&lt;VALUE(MID('Настройки ТИК'!$D$17,4,2)),0,IF(BK61="К",BE61,0)))),0,IF(VALUE(MID('Настройки ТИК'!$C$17,4,2))=VALUE(MID('Настройки ТИК'!$D$17,4,2)),0,IF(MONTH($A61)&lt;VALUE(MID('Настройки ТИК'!$D$17,4,2)),0,IF(BK61="К",BE61,0))))</f>
        <v>0</v>
      </c>
      <c r="BH61" s="257">
        <f t="shared" ref="BH61:BH90" si="180">IF(BK61="Д",BE61,0)</f>
        <v>0</v>
      </c>
      <c r="BI61" s="257">
        <f t="shared" ref="BI61:BI90" si="181">IF(BK61="Д",IF($B61="С",BE61-BJ61,IF($B61="В",BE61-BJ61,IF($B61="П",BE61-BJ61,0))),0)</f>
        <v>0</v>
      </c>
      <c r="BJ61" s="280">
        <f t="shared" ref="BJ61:BJ90" ca="1" si="182">IF(BE61=24,8,INDIRECT("'в ФОВ'!BG"&amp;N(4+$C61)))</f>
        <v>0</v>
      </c>
      <c r="BK61" s="651" t="str">
        <f t="shared" ref="BK61:BK90" si="183">IF(AND(BA61&lt;&gt;"",BB61&lt;&gt;""),IF(AND(BA$26&gt;0,$B61&lt;&gt;"П",$B61&lt;&gt;"С",$B61&lt;&gt;"В",((IF(BB61=0,2400,BB61)/100)-(IF(BA61=0,0,BA61)/100))=8,BJ61=0),"К","Д"),"")</f>
        <v/>
      </c>
      <c r="BL61" s="254" t="str">
        <f t="shared" ref="BL61:BL90" si="184">BL$20</f>
        <v/>
      </c>
      <c r="BM61" s="171"/>
      <c r="BN61" s="171"/>
      <c r="BO61" s="255" t="str">
        <f t="shared" ref="BO61:BO90" si="185">INT(BM61/100)&amp;":"&amp;RIGHT(BM61,2)</f>
        <v>0:</v>
      </c>
      <c r="BP61" s="255" t="str">
        <f t="shared" ref="BP61:BP90" si="186">INT(BN61/100)&amp;":"&amp;RIGHT(BN61,2)</f>
        <v>0:</v>
      </c>
      <c r="BQ61" s="256">
        <f t="shared" ref="BQ61:BQ90" si="187">IF(AND(BM61=0,LEN(BM61)=1,BN61=0,LEN(BN61)=1),24,IF(AND(BM61&lt;&gt;"",BN61&lt;&gt;""),IF(OR(AND(BM61="",BN61=""),AND(BM61=0,BN61=0)),0,IF(BM61=0,(INT((BN61)/100))+(IF((BM61-(INT(BM61/100))*100)=0,IF((BN61-(INT(BN61/100))*100)=0,0,(BN61-(INT(BN61/100))*100)),IF((BN61-(INT(BN61/100))*100)=0,(60-(BM61-(INT(BM61/100))*100)),IF((BM61-(INT(BM61/100))*100)&gt;(BN61-(INT(BN61/100))*100),(60+(BN61-(INT(BN61/100))*100))-(BM61-(INT(BM61/100))*100),(BN61-(INT(BN61/100))*100)-(BM61-(INT(BM61/100))*100)))))/60,IF(BN61=0,(INT((2400-BM61)/100))+(IF((BM61-(INT(BM61/100))*100)=0,IF((BN61-(INT(BN61/100))*100)=0,0,(BN61-(INT(BN61/100))*100)),IF((BN61-(INT(BN61/100))*100)=0,(60-(BM61-(INT(BM61/100))*100)),IF((BM61-(INT(BM61/100))*100)&gt;(BN61-(INT(BN61/100))*100),(60+(BN61-(INT(BN61/100))*100))-(BM61-(INT(BM61/100))*100),(BN61-(INT(BN61/100))*100)-(BM61-(INT(BM61/100))*100)))))/60,(INT((BN61-BM61)/100))+(IF((BM61-(INT(BM61/100))*100)=0,IF((BN61-(INT(BN61/100))*100)=0,0,(BN61-(INT(BN61/100))*100)),IF((BN61-(INT(BN61/100))*100)=0,(60-(BM61-(INT(BM61/100))*100)),IF((BM61-(INT(BM61/100))*100)&gt;(BN61-(INT(BN61/100))*100),(60+(BN61-(INT(BN61/100))*100))-(BM61-(INT(BM61/100))*100),(BN61-(INT(BN61/100))*100)-(BM61-(INT(BM61/100))*100)))))/60))),0))</f>
        <v>0</v>
      </c>
      <c r="BR61" s="257">
        <f>IF(ISERROR(IF(VALUE(MID('Настройки ТИК'!$C$17,4,2))=VALUE(MID('Настройки ТИК'!$D$17,4,2)),IF(BW61="К",BQ61,0),IF(MONTH($A61)&lt;VALUE(MID('Настройки ТИК'!$D$17,4,2)),IF(BW61="К",BQ61,0),0))),0,IF(VALUE(MID('Настройки ТИК'!$C$17,4,2))=VALUE(MID('Настройки ТИК'!$D$17,4,2)),IF(BW61="К",BQ61,0),IF(MONTH($A61)&lt;VALUE(MID('Настройки ТИК'!$D$17,4,2)),IF(BW61="К",BQ61,0),0)))</f>
        <v>0</v>
      </c>
      <c r="BS61" s="257">
        <f>IF(ISERROR(IF(VALUE(MID('Настройки ТИК'!$C$17,4,2))=VALUE(MID('Настройки ТИК'!$D$17,4,2)),0,IF(MONTH($A61)&lt;VALUE(MID('Настройки ТИК'!$D$17,4,2)),0,IF(BW61="К",BQ61,0)))),0,IF(VALUE(MID('Настройки ТИК'!$C$17,4,2))=VALUE(MID('Настройки ТИК'!$D$17,4,2)),0,IF(MONTH($A61)&lt;VALUE(MID('Настройки ТИК'!$D$17,4,2)),0,IF(BW61="К",BQ61,0))))</f>
        <v>0</v>
      </c>
      <c r="BT61" s="257">
        <f t="shared" ref="BT61:BT90" si="188">IF(BW61="Д",BQ61,0)</f>
        <v>0</v>
      </c>
      <c r="BU61" s="257">
        <f t="shared" ref="BU61:BU90" si="189">IF(BW61="Д",IF($B61="С",BQ61-BV61,IF($B61="В",BQ61-BV61,IF($B61="П",BQ61-BV61,0))),0)</f>
        <v>0</v>
      </c>
      <c r="BV61" s="280">
        <f t="shared" ref="BV61:BV90" ca="1" si="190">IF(BQ61=24,8,INDIRECT("'в ФОВ'!BS"&amp;N(4+$C61)))</f>
        <v>0</v>
      </c>
      <c r="BW61" s="651" t="str">
        <f t="shared" ref="BW61:BW90" si="191">IF(AND(BM61&lt;&gt;"",BN61&lt;&gt;""),IF(AND(BM$26&gt;0,$B61&lt;&gt;"П",$B61&lt;&gt;"С",$B61&lt;&gt;"В",((IF(BN61=0,2400,BN61)/100)-(IF(BM61=0,0,BM61)/100))=8,BV61=0),"К","Д"),"")</f>
        <v/>
      </c>
      <c r="BX61" s="254" t="str">
        <f t="shared" ref="BX61:BX90" si="192">BX$20</f>
        <v/>
      </c>
      <c r="BY61" s="171"/>
      <c r="BZ61" s="171"/>
      <c r="CA61" s="255" t="str">
        <f t="shared" ref="CA61:CA90" si="193">INT(BY61/100)&amp;":"&amp;RIGHT(BY61,2)</f>
        <v>0:</v>
      </c>
      <c r="CB61" s="255" t="str">
        <f t="shared" ref="CB61:CB90" si="194">INT(BZ61/100)&amp;":"&amp;RIGHT(BZ61,2)</f>
        <v>0:</v>
      </c>
      <c r="CC61" s="256">
        <f t="shared" ref="CC61:CC90" si="195">IF(AND(BY61=0,LEN(BY61)=1,BZ61=0,LEN(BZ61)=1),24,IF(AND(BY61&lt;&gt;"",BZ61&lt;&gt;""),IF(OR(AND(BY61="",BZ61=""),AND(BY61=0,BZ61=0)),0,IF(BY61=0,(INT((BZ61)/100))+(IF((BY61-(INT(BY61/100))*100)=0,IF((BZ61-(INT(BZ61/100))*100)=0,0,(BZ61-(INT(BZ61/100))*100)),IF((BZ61-(INT(BZ61/100))*100)=0,(60-(BY61-(INT(BY61/100))*100)),IF((BY61-(INT(BY61/100))*100)&gt;(BZ61-(INT(BZ61/100))*100),(60+(BZ61-(INT(BZ61/100))*100))-(BY61-(INT(BY61/100))*100),(BZ61-(INT(BZ61/100))*100)-(BY61-(INT(BY61/100))*100)))))/60,IF(BZ61=0,(INT((2400-BY61)/100))+(IF((BY61-(INT(BY61/100))*100)=0,IF((BZ61-(INT(BZ61/100))*100)=0,0,(BZ61-(INT(BZ61/100))*100)),IF((BZ61-(INT(BZ61/100))*100)=0,(60-(BY61-(INT(BY61/100))*100)),IF((BY61-(INT(BY61/100))*100)&gt;(BZ61-(INT(BZ61/100))*100),(60+(BZ61-(INT(BZ61/100))*100))-(BY61-(INT(BY61/100))*100),(BZ61-(INT(BZ61/100))*100)-(BY61-(INT(BY61/100))*100)))))/60,(INT((BZ61-BY61)/100))+(IF((BY61-(INT(BY61/100))*100)=0,IF((BZ61-(INT(BZ61/100))*100)=0,0,(BZ61-(INT(BZ61/100))*100)),IF((BZ61-(INT(BZ61/100))*100)=0,(60-(BY61-(INT(BY61/100))*100)),IF((BY61-(INT(BY61/100))*100)&gt;(BZ61-(INT(BZ61/100))*100),(60+(BZ61-(INT(BZ61/100))*100))-(BY61-(INT(BY61/100))*100),(BZ61-(INT(BZ61/100))*100)-(BY61-(INT(BY61/100))*100)))))/60))),0))</f>
        <v>0</v>
      </c>
      <c r="CD61" s="257">
        <f>IF(ISERROR(IF(VALUE(MID('Настройки ТИК'!$C$17,4,2))=VALUE(MID('Настройки ТИК'!$D$17,4,2)),IF(CI61="К",CC61,0),IF(MONTH($A61)&lt;VALUE(MID('Настройки ТИК'!$D$17,4,2)),IF(CI61="К",CC61,0),0))),0,IF(VALUE(MID('Настройки ТИК'!$C$17,4,2))=VALUE(MID('Настройки ТИК'!$D$17,4,2)),IF(CI61="К",CC61,0),IF(MONTH($A61)&lt;VALUE(MID('Настройки ТИК'!$D$17,4,2)),IF(CI61="К",CC61,0),0)))</f>
        <v>0</v>
      </c>
      <c r="CE61" s="257">
        <f>IF(ISERROR(IF(VALUE(MID('Настройки ТИК'!$C$17,4,2))=VALUE(MID('Настройки ТИК'!$D$17,4,2)),0,IF(MONTH($A61)&lt;VALUE(MID('Настройки ТИК'!$D$17,4,2)),0,IF(CI61="К",CC61,0)))),0,IF(VALUE(MID('Настройки ТИК'!$C$17,4,2))=VALUE(MID('Настройки ТИК'!$D$17,4,2)),0,IF(MONTH($A61)&lt;VALUE(MID('Настройки ТИК'!$D$17,4,2)),0,IF(CI61="К",CC61,0))))</f>
        <v>0</v>
      </c>
      <c r="CF61" s="257">
        <f t="shared" ref="CF61:CF90" si="196">IF(CI61="Д",CC61,0)</f>
        <v>0</v>
      </c>
      <c r="CG61" s="257">
        <f t="shared" ref="CG61:CG90" si="197">IF(CI61="Д",IF($B61="С",CC61-CH61,IF($B61="В",CC61-CH61,IF($B61="П",CC61-CH61,0))),0)</f>
        <v>0</v>
      </c>
      <c r="CH61" s="280">
        <f t="shared" ref="CH61:CH90" ca="1" si="198">IF(CC61=24,8,INDIRECT("'в ФОВ'!CE"&amp;N(4+$C61)))</f>
        <v>0</v>
      </c>
      <c r="CI61" s="651" t="str">
        <f t="shared" ref="CI61:CI90" si="199">IF(AND(BY61&lt;&gt;"",BZ61&lt;&gt;""),IF(AND(BY$26&gt;0,$B61&lt;&gt;"П",$B61&lt;&gt;"С",$B61&lt;&gt;"В",((IF(BZ61=0,2400,BZ61)/100)-(IF(BY61=0,0,BY61)/100))=8,CH61=0),"К","Д"),"")</f>
        <v/>
      </c>
      <c r="CJ61" s="254" t="str">
        <f t="shared" ref="CJ61:CJ90" si="200">CJ$20</f>
        <v/>
      </c>
      <c r="CK61" s="171"/>
      <c r="CL61" s="171"/>
      <c r="CM61" s="255" t="str">
        <f t="shared" ref="CM61:CM90" si="201">INT(CK61/100)&amp;":"&amp;RIGHT(CK61,2)</f>
        <v>0:</v>
      </c>
      <c r="CN61" s="255" t="str">
        <f t="shared" ref="CN61:CN90" si="202">INT(CL61/100)&amp;":"&amp;RIGHT(CL61,2)</f>
        <v>0:</v>
      </c>
      <c r="CO61" s="256">
        <f t="shared" ref="CO61:CO90" si="203">IF(AND(CK61=0,LEN(CK61)=1,CL61=0,LEN(CL61)=1),24,IF(AND(CK61&lt;&gt;"",CL61&lt;&gt;""),IF(OR(AND(CK61="",CL61=""),AND(CK61=0,CL61=0)),0,IF(CK61=0,(INT((CL61)/100))+(IF((CK61-(INT(CK61/100))*100)=0,IF((CL61-(INT(CL61/100))*100)=0,0,(CL61-(INT(CL61/100))*100)),IF((CL61-(INT(CL61/100))*100)=0,(60-(CK61-(INT(CK61/100))*100)),IF((CK61-(INT(CK61/100))*100)&gt;(CL61-(INT(CL61/100))*100),(60+(CL61-(INT(CL61/100))*100))-(CK61-(INT(CK61/100))*100),(CL61-(INT(CL61/100))*100)-(CK61-(INT(CK61/100))*100)))))/60,IF(CL61=0,(INT((2400-CK61)/100))+(IF((CK61-(INT(CK61/100))*100)=0,IF((CL61-(INT(CL61/100))*100)=0,0,(CL61-(INT(CL61/100))*100)),IF((CL61-(INT(CL61/100))*100)=0,(60-(CK61-(INT(CK61/100))*100)),IF((CK61-(INT(CK61/100))*100)&gt;(CL61-(INT(CL61/100))*100),(60+(CL61-(INT(CL61/100))*100))-(CK61-(INT(CK61/100))*100),(CL61-(INT(CL61/100))*100)-(CK61-(INT(CK61/100))*100)))))/60,(INT((CL61-CK61)/100))+(IF((CK61-(INT(CK61/100))*100)=0,IF((CL61-(INT(CL61/100))*100)=0,0,(CL61-(INT(CL61/100))*100)),IF((CL61-(INT(CL61/100))*100)=0,(60-(CK61-(INT(CK61/100))*100)),IF((CK61-(INT(CK61/100))*100)&gt;(CL61-(INT(CL61/100))*100),(60+(CL61-(INT(CL61/100))*100))-(CK61-(INT(CK61/100))*100),(CL61-(INT(CL61/100))*100)-(CK61-(INT(CK61/100))*100)))))/60))),0))</f>
        <v>0</v>
      </c>
      <c r="CP61" s="257">
        <f>IF(ISERROR(IF(VALUE(MID('Настройки ТИК'!$C$17,4,2))=VALUE(MID('Настройки ТИК'!$D$17,4,2)),IF(CU61="К",CO61,0),IF(MONTH($A61)&lt;VALUE(MID('Настройки ТИК'!$D$17,4,2)),IF(CU61="К",CO61,0),0))),0,IF(VALUE(MID('Настройки ТИК'!$C$17,4,2))=VALUE(MID('Настройки ТИК'!$D$17,4,2)),IF(CU61="К",CO61,0),IF(MONTH($A61)&lt;VALUE(MID('Настройки ТИК'!$D$17,4,2)),IF(CU61="К",CO61,0),0)))</f>
        <v>0</v>
      </c>
      <c r="CQ61" s="257">
        <f>IF(ISERROR(IF(VALUE(MID('Настройки ТИК'!$C$17,4,2))=VALUE(MID('Настройки ТИК'!$D$17,4,2)),0,IF(MONTH($A61)&lt;VALUE(MID('Настройки ТИК'!$D$17,4,2)),0,IF(CU61="К",CO61,0)))),0,IF(VALUE(MID('Настройки ТИК'!$C$17,4,2))=VALUE(MID('Настройки ТИК'!$D$17,4,2)),0,IF(MONTH($A61)&lt;VALUE(MID('Настройки ТИК'!$D$17,4,2)),0,IF(CU61="К",CO61,0))))</f>
        <v>0</v>
      </c>
      <c r="CR61" s="257">
        <f t="shared" ref="CR61:CR90" si="204">IF(CU61="Д",CO61,0)</f>
        <v>0</v>
      </c>
      <c r="CS61" s="257">
        <f t="shared" ref="CS61:CS90" si="205">IF(CU61="Д",IF($B61="С",CO61-CT61,IF($B61="В",CO61-CT61,IF($B61="П",CO61-CT61,0))),0)</f>
        <v>0</v>
      </c>
      <c r="CT61" s="280">
        <f t="shared" ref="CT61:CT90" ca="1" si="206">IF(CO61=24,8,INDIRECT("'в ФОВ'!CQ"&amp;N(4+$C61)))</f>
        <v>0</v>
      </c>
      <c r="CU61" s="651" t="str">
        <f t="shared" ref="CU61:CU90" si="207">IF(AND(CK61&lt;&gt;"",CL61&lt;&gt;""),IF(AND(CK$26&gt;0,$B61&lt;&gt;"П",$B61&lt;&gt;"С",$B61&lt;&gt;"В",((IF(CL61=0,2400,CL61)/100)-(IF(CK61=0,0,CK61)/100))=8,CT61=0),"К","Д"),"")</f>
        <v/>
      </c>
      <c r="CV61" s="254" t="str">
        <f t="shared" ref="CV61:CV90" si="208">CV$20</f>
        <v/>
      </c>
      <c r="CW61" s="171"/>
      <c r="CX61" s="171"/>
      <c r="CY61" s="255" t="str">
        <f t="shared" ref="CY61:CY90" si="209">INT(CW61/100)&amp;":"&amp;RIGHT(CW61,2)</f>
        <v>0:</v>
      </c>
      <c r="CZ61" s="255" t="str">
        <f t="shared" ref="CZ61:CZ90" si="210">INT(CX61/100)&amp;":"&amp;RIGHT(CX61,2)</f>
        <v>0:</v>
      </c>
      <c r="DA61" s="256">
        <f t="shared" ref="DA61:DA90" si="211">IF(AND(CW61=0,LEN(CW61)=1,CX61=0,LEN(CX61)=1),24,IF(AND(CW61&lt;&gt;"",CX61&lt;&gt;""),IF(OR(AND(CW61="",CX61=""),AND(CW61=0,CX61=0)),0,IF(CW61=0,(INT((CX61)/100))+(IF((CW61-(INT(CW61/100))*100)=0,IF((CX61-(INT(CX61/100))*100)=0,0,(CX61-(INT(CX61/100))*100)),IF((CX61-(INT(CX61/100))*100)=0,(60-(CW61-(INT(CW61/100))*100)),IF((CW61-(INT(CW61/100))*100)&gt;(CX61-(INT(CX61/100))*100),(60+(CX61-(INT(CX61/100))*100))-(CW61-(INT(CW61/100))*100),(CX61-(INT(CX61/100))*100)-(CW61-(INT(CW61/100))*100)))))/60,IF(CX61=0,(INT((2400-CW61)/100))+(IF((CW61-(INT(CW61/100))*100)=0,IF((CX61-(INT(CX61/100))*100)=0,0,(CX61-(INT(CX61/100))*100)),IF((CX61-(INT(CX61/100))*100)=0,(60-(CW61-(INT(CW61/100))*100)),IF((CW61-(INT(CW61/100))*100)&gt;(CX61-(INT(CX61/100))*100),(60+(CX61-(INT(CX61/100))*100))-(CW61-(INT(CW61/100))*100),(CX61-(INT(CX61/100))*100)-(CW61-(INT(CW61/100))*100)))))/60,(INT((CX61-CW61)/100))+(IF((CW61-(INT(CW61/100))*100)=0,IF((CX61-(INT(CX61/100))*100)=0,0,(CX61-(INT(CX61/100))*100)),IF((CX61-(INT(CX61/100))*100)=0,(60-(CW61-(INT(CW61/100))*100)),IF((CW61-(INT(CW61/100))*100)&gt;(CX61-(INT(CX61/100))*100),(60+(CX61-(INT(CX61/100))*100))-(CW61-(INT(CW61/100))*100),(CX61-(INT(CX61/100))*100)-(CW61-(INT(CW61/100))*100)))))/60))),0))</f>
        <v>0</v>
      </c>
      <c r="DB61" s="257">
        <f>IF(ISERROR(IF(VALUE(MID('Настройки ТИК'!$C$17,4,2))=VALUE(MID('Настройки ТИК'!$D$17,4,2)),IF(DG61="К",DA61,0),IF(MONTH($A61)&lt;VALUE(MID('Настройки ТИК'!$D$17,4,2)),IF(DG61="К",DA61,0),0))),0,IF(VALUE(MID('Настройки ТИК'!$C$17,4,2))=VALUE(MID('Настройки ТИК'!$D$17,4,2)),IF(DG61="К",DA61,0),IF(MONTH($A61)&lt;VALUE(MID('Настройки ТИК'!$D$17,4,2)),IF(DG61="К",DA61,0),0)))</f>
        <v>0</v>
      </c>
      <c r="DC61" s="257">
        <f>IF(ISERROR(IF(VALUE(MID('Настройки ТИК'!$C$17,4,2))=VALUE(MID('Настройки ТИК'!$D$17,4,2)),0,IF(MONTH($A61)&lt;VALUE(MID('Настройки ТИК'!$D$17,4,2)),0,IF(DG61="К",DA61,0)))),0,IF(VALUE(MID('Настройки ТИК'!$C$17,4,2))=VALUE(MID('Настройки ТИК'!$D$17,4,2)),0,IF(MONTH($A61)&lt;VALUE(MID('Настройки ТИК'!$D$17,4,2)),0,IF(DG61="К",DA61,0))))</f>
        <v>0</v>
      </c>
      <c r="DD61" s="257">
        <f t="shared" ref="DD61:DD90" si="212">IF(DG61="Д",DA61,0)</f>
        <v>0</v>
      </c>
      <c r="DE61" s="257">
        <f t="shared" ref="DE61:DE90" si="213">IF(DG61="Д",IF($B61="С",DA61-DF61,IF($B61="В",DA61-DF61,IF($B61="П",DA61-DF61,0))),0)</f>
        <v>0</v>
      </c>
      <c r="DF61" s="280">
        <f t="shared" ref="DF61:DF90" ca="1" si="214">IF(DA61=24,8,INDIRECT("'в ФОВ'!DC"&amp;N(4+$C61)))</f>
        <v>0</v>
      </c>
      <c r="DG61" s="651" t="str">
        <f t="shared" ref="DG61:DG90" si="215">IF(AND(CW61&lt;&gt;"",CX61&lt;&gt;""),IF(AND(CW$26&gt;0,$B61&lt;&gt;"П",$B61&lt;&gt;"С",$B61&lt;&gt;"В",((IF(CX61=0,2400,CX61)/100)-(IF(CW61=0,0,CW61)/100))=8,DF61=0),"К","Д"),"")</f>
        <v/>
      </c>
      <c r="DH61" s="254" t="str">
        <f t="shared" ref="DH61:DH90" si="216">DH$20</f>
        <v/>
      </c>
      <c r="DI61" s="171"/>
      <c r="DJ61" s="171"/>
      <c r="DK61" s="255" t="str">
        <f t="shared" ref="DK61:DK90" si="217">INT(DI61/100)&amp;":"&amp;RIGHT(DI61,2)</f>
        <v>0:</v>
      </c>
      <c r="DL61" s="255" t="str">
        <f t="shared" ref="DL61:DL90" si="218">INT(DJ61/100)&amp;":"&amp;RIGHT(DJ61,2)</f>
        <v>0:</v>
      </c>
      <c r="DM61" s="256">
        <f t="shared" ref="DM61:DM90" si="219">IF(AND(DI61=0,LEN(DI61)=1,DJ61=0,LEN(DJ61)=1),24,IF(AND(DI61&lt;&gt;"",DJ61&lt;&gt;""),IF(OR(AND(DI61="",DJ61=""),AND(DI61=0,DJ61=0)),0,IF(DI61=0,(INT((DJ61)/100))+(IF((DI61-(INT(DI61/100))*100)=0,IF((DJ61-(INT(DJ61/100))*100)=0,0,(DJ61-(INT(DJ61/100))*100)),IF((DJ61-(INT(DJ61/100))*100)=0,(60-(DI61-(INT(DI61/100))*100)),IF((DI61-(INT(DI61/100))*100)&gt;(DJ61-(INT(DJ61/100))*100),(60+(DJ61-(INT(DJ61/100))*100))-(DI61-(INT(DI61/100))*100),(DJ61-(INT(DJ61/100))*100)-(DI61-(INT(DI61/100))*100)))))/60,IF(DJ61=0,(INT((2400-DI61)/100))+(IF((DI61-(INT(DI61/100))*100)=0,IF((DJ61-(INT(DJ61/100))*100)=0,0,(DJ61-(INT(DJ61/100))*100)),IF((DJ61-(INT(DJ61/100))*100)=0,(60-(DI61-(INT(DI61/100))*100)),IF((DI61-(INT(DI61/100))*100)&gt;(DJ61-(INT(DJ61/100))*100),(60+(DJ61-(INT(DJ61/100))*100))-(DI61-(INT(DI61/100))*100),(DJ61-(INT(DJ61/100))*100)-(DI61-(INT(DI61/100))*100)))))/60,(INT((DJ61-DI61)/100))+(IF((DI61-(INT(DI61/100))*100)=0,IF((DJ61-(INT(DJ61/100))*100)=0,0,(DJ61-(INT(DJ61/100))*100)),IF((DJ61-(INT(DJ61/100))*100)=0,(60-(DI61-(INT(DI61/100))*100)),IF((DI61-(INT(DI61/100))*100)&gt;(DJ61-(INT(DJ61/100))*100),(60+(DJ61-(INT(DJ61/100))*100))-(DI61-(INT(DI61/100))*100),(DJ61-(INT(DJ61/100))*100)-(DI61-(INT(DI61/100))*100)))))/60))),0))</f>
        <v>0</v>
      </c>
      <c r="DN61" s="257">
        <f>IF(ISERROR(IF(VALUE(MID('Настройки ТИК'!$C$17,4,2))=VALUE(MID('Настройки ТИК'!$D$17,4,2)),IF(DS61="К",DM61,0),IF(MONTH($A61)&lt;VALUE(MID('Настройки ТИК'!$D$17,4,2)),IF(DS61="К",DM61,0),0))),0,IF(VALUE(MID('Настройки ТИК'!$C$17,4,2))=VALUE(MID('Настройки ТИК'!$D$17,4,2)),IF(DS61="К",DM61,0),IF(MONTH($A61)&lt;VALUE(MID('Настройки ТИК'!$D$17,4,2)),IF(DS61="К",DM61,0),0)))</f>
        <v>0</v>
      </c>
      <c r="DO61" s="257">
        <f>IF(ISERROR(IF(VALUE(MID('Настройки ТИК'!$C$17,4,2))=VALUE(MID('Настройки ТИК'!$D$17,4,2)),0,IF(MONTH($A61)&lt;VALUE(MID('Настройки ТИК'!$D$17,4,2)),0,IF(DS61="К",DM61,0)))),0,IF(VALUE(MID('Настройки ТИК'!$C$17,4,2))=VALUE(MID('Настройки ТИК'!$D$17,4,2)),0,IF(MONTH($A61)&lt;VALUE(MID('Настройки ТИК'!$D$17,4,2)),0,IF(DS61="К",DM61,0))))</f>
        <v>0</v>
      </c>
      <c r="DP61" s="257">
        <f t="shared" ref="DP61:DP90" si="220">IF(DS61="Д",DM61,0)</f>
        <v>0</v>
      </c>
      <c r="DQ61" s="257">
        <f t="shared" ref="DQ61:DQ90" si="221">IF(DS61="Д",IF($B61="С",DM61-DR61,IF($B61="В",DM61-DR61,IF($B61="П",DM61-DR61,0))),0)</f>
        <v>0</v>
      </c>
      <c r="DR61" s="280">
        <f t="shared" ref="DR61:DR90" ca="1" si="222">IF(DM61=24,8,INDIRECT("'в ФОВ'!DO"&amp;N(4+$C61)))</f>
        <v>0</v>
      </c>
      <c r="DS61" s="651" t="str">
        <f t="shared" ref="DS61:DS90" si="223">IF(AND(DI61&lt;&gt;"",DJ61&lt;&gt;""),IF(AND(DI$26&gt;0,$B61&lt;&gt;"П",$B61&lt;&gt;"С",$B61&lt;&gt;"В",((IF(DJ61=0,2400,DJ61)/100)-(IF(DI61=0,0,DI61)/100))=8,DR61=0),"К","Д"),"")</f>
        <v/>
      </c>
      <c r="DT61" s="254" t="str">
        <f t="shared" ref="DT61:DT90" si="224">DT$20</f>
        <v/>
      </c>
      <c r="DU61" s="171"/>
      <c r="DV61" s="171"/>
      <c r="DW61" s="255" t="str">
        <f t="shared" ref="DW61:DW90" si="225">INT(DU61/100)&amp;":"&amp;RIGHT(DU61,2)</f>
        <v>0:</v>
      </c>
      <c r="DX61" s="255" t="str">
        <f t="shared" ref="DX61:DX90" si="226">INT(DV61/100)&amp;":"&amp;RIGHT(DV61,2)</f>
        <v>0:</v>
      </c>
      <c r="DY61" s="256">
        <f t="shared" ref="DY61:DY90" si="227">IF(AND(DU61=0,LEN(DU61)=1,DV61=0,LEN(DV61)=1),24,IF(AND(DU61&lt;&gt;"",DV61&lt;&gt;""),IF(OR(AND(DU61="",DV61=""),AND(DU61=0,DV61=0)),0,IF(DU61=0,(INT((DV61)/100))+(IF((DU61-(INT(DU61/100))*100)=0,IF((DV61-(INT(DV61/100))*100)=0,0,(DV61-(INT(DV61/100))*100)),IF((DV61-(INT(DV61/100))*100)=0,(60-(DU61-(INT(DU61/100))*100)),IF((DU61-(INT(DU61/100))*100)&gt;(DV61-(INT(DV61/100))*100),(60+(DV61-(INT(DV61/100))*100))-(DU61-(INT(DU61/100))*100),(DV61-(INT(DV61/100))*100)-(DU61-(INT(DU61/100))*100)))))/60,IF(DV61=0,(INT((2400-DU61)/100))+(IF((DU61-(INT(DU61/100))*100)=0,IF((DV61-(INT(DV61/100))*100)=0,0,(DV61-(INT(DV61/100))*100)),IF((DV61-(INT(DV61/100))*100)=0,(60-(DU61-(INT(DU61/100))*100)),IF((DU61-(INT(DU61/100))*100)&gt;(DV61-(INT(DV61/100))*100),(60+(DV61-(INT(DV61/100))*100))-(DU61-(INT(DU61/100))*100),(DV61-(INT(DV61/100))*100)-(DU61-(INT(DU61/100))*100)))))/60,(INT((DV61-DU61)/100))+(IF((DU61-(INT(DU61/100))*100)=0,IF((DV61-(INT(DV61/100))*100)=0,0,(DV61-(INT(DV61/100))*100)),IF((DV61-(INT(DV61/100))*100)=0,(60-(DU61-(INT(DU61/100))*100)),IF((DU61-(INT(DU61/100))*100)&gt;(DV61-(INT(DV61/100))*100),(60+(DV61-(INT(DV61/100))*100))-(DU61-(INT(DU61/100))*100),(DV61-(INT(DV61/100))*100)-(DU61-(INT(DU61/100))*100)))))/60))),0))</f>
        <v>0</v>
      </c>
      <c r="DZ61" s="257">
        <f>IF(ISERROR(IF(VALUE(MID('Настройки ТИК'!$C$17,4,2))=VALUE(MID('Настройки ТИК'!$D$17,4,2)),IF(EE61="К",DY61,0),IF(MONTH($A61)&lt;VALUE(MID('Настройки ТИК'!$D$17,4,2)),IF(EE61="К",DY61,0),0))),0,IF(VALUE(MID('Настройки ТИК'!$C$17,4,2))=VALUE(MID('Настройки ТИК'!$D$17,4,2)),IF(EE61="К",DY61,0),IF(MONTH($A61)&lt;VALUE(MID('Настройки ТИК'!$D$17,4,2)),IF(EE61="К",DY61,0),0)))</f>
        <v>0</v>
      </c>
      <c r="EA61" s="257">
        <f>IF(ISERROR(IF(VALUE(MID('Настройки ТИК'!$C$17,4,2))=VALUE(MID('Настройки ТИК'!$D$17,4,2)),0,IF(MONTH($A61)&lt;VALUE(MID('Настройки ТИК'!$D$17,4,2)),0,IF(EE61="К",DY61,0)))),0,IF(VALUE(MID('Настройки ТИК'!$C$17,4,2))=VALUE(MID('Настройки ТИК'!$D$17,4,2)),0,IF(MONTH($A61)&lt;VALUE(MID('Настройки ТИК'!$D$17,4,2)),0,IF(EE61="К",DY61,0))))</f>
        <v>0</v>
      </c>
      <c r="EB61" s="257">
        <f t="shared" ref="EB61:EB90" si="228">IF(EE61="Д",DY61,0)</f>
        <v>0</v>
      </c>
      <c r="EC61" s="257">
        <f t="shared" ref="EC61:EC90" si="229">IF(EE61="Д",IF($B61="С",DY61-ED61,IF($B61="В",DY61-ED61,IF($B61="П",DY61-ED61,0))),0)</f>
        <v>0</v>
      </c>
      <c r="ED61" s="280">
        <f t="shared" ref="ED61:ED90" ca="1" si="230">IF(DY61=24,8,INDIRECT("'в ФОВ'!EA"&amp;N(4+$C61)))</f>
        <v>0</v>
      </c>
      <c r="EE61" s="651" t="str">
        <f t="shared" ref="EE61:EE90" si="231">IF(AND(DU61&lt;&gt;"",DV61&lt;&gt;""),IF(AND(DU$26&gt;0,$B61&lt;&gt;"П",$B61&lt;&gt;"С",$B61&lt;&gt;"В",((IF(DV61=0,2400,DV61)/100)-(IF(DU61=0,0,DU61)/100))=8,ED61=0),"К","Д"),"")</f>
        <v/>
      </c>
      <c r="EF61" s="254" t="str">
        <f t="shared" ref="EF61:EF90" si="232">EF$20</f>
        <v/>
      </c>
      <c r="EG61" s="171"/>
      <c r="EH61" s="171"/>
      <c r="EI61" s="255" t="str">
        <f t="shared" ref="EI61:EI90" si="233">INT(EG61/100)&amp;":"&amp;RIGHT(EG61,2)</f>
        <v>0:</v>
      </c>
      <c r="EJ61" s="255" t="str">
        <f t="shared" ref="EJ61:EJ90" si="234">INT(EH61/100)&amp;":"&amp;RIGHT(EH61,2)</f>
        <v>0:</v>
      </c>
      <c r="EK61" s="256">
        <f t="shared" ref="EK61:EK90" si="235">IF(AND(EG61=0,LEN(EG61)=1,EH61=0,LEN(EH61)=1),24,IF(AND(EG61&lt;&gt;"",EH61&lt;&gt;""),IF(OR(AND(EG61="",EH61=""),AND(EG61=0,EH61=0)),0,IF(EG61=0,(INT((EH61)/100))+(IF((EG61-(INT(EG61/100))*100)=0,IF((EH61-(INT(EH61/100))*100)=0,0,(EH61-(INT(EH61/100))*100)),IF((EH61-(INT(EH61/100))*100)=0,(60-(EG61-(INT(EG61/100))*100)),IF((EG61-(INT(EG61/100))*100)&gt;(EH61-(INT(EH61/100))*100),(60+(EH61-(INT(EH61/100))*100))-(EG61-(INT(EG61/100))*100),(EH61-(INT(EH61/100))*100)-(EG61-(INT(EG61/100))*100)))))/60,IF(EH61=0,(INT((2400-EG61)/100))+(IF((EG61-(INT(EG61/100))*100)=0,IF((EH61-(INT(EH61/100))*100)=0,0,(EH61-(INT(EH61/100))*100)),IF((EH61-(INT(EH61/100))*100)=0,(60-(EG61-(INT(EG61/100))*100)),IF((EG61-(INT(EG61/100))*100)&gt;(EH61-(INT(EH61/100))*100),(60+(EH61-(INT(EH61/100))*100))-(EG61-(INT(EG61/100))*100),(EH61-(INT(EH61/100))*100)-(EG61-(INT(EG61/100))*100)))))/60,(INT((EH61-EG61)/100))+(IF((EG61-(INT(EG61/100))*100)=0,IF((EH61-(INT(EH61/100))*100)=0,0,(EH61-(INT(EH61/100))*100)),IF((EH61-(INT(EH61/100))*100)=0,(60-(EG61-(INT(EG61/100))*100)),IF((EG61-(INT(EG61/100))*100)&gt;(EH61-(INT(EH61/100))*100),(60+(EH61-(INT(EH61/100))*100))-(EG61-(INT(EG61/100))*100),(EH61-(INT(EH61/100))*100)-(EG61-(INT(EG61/100))*100)))))/60))),0))</f>
        <v>0</v>
      </c>
      <c r="EL61" s="257">
        <f>IF(ISERROR(IF(VALUE(MID('Настройки ТИК'!$C$17,4,2))=VALUE(MID('Настройки ТИК'!$D$17,4,2)),IF(EQ61="К",EK61,0),IF(MONTH($A61)&lt;VALUE(MID('Настройки ТИК'!$D$17,4,2)),IF(EQ61="К",EK61,0),0))),0,IF(VALUE(MID('Настройки ТИК'!$C$17,4,2))=VALUE(MID('Настройки ТИК'!$D$17,4,2)),IF(EQ61="К",EK61,0),IF(MONTH($A61)&lt;VALUE(MID('Настройки ТИК'!$D$17,4,2)),IF(EQ61="К",EK61,0),0)))</f>
        <v>0</v>
      </c>
      <c r="EM61" s="257">
        <f>IF(ISERROR(IF(VALUE(MID('Настройки ТИК'!$C$17,4,2))=VALUE(MID('Настройки ТИК'!$D$17,4,2)),0,IF(MONTH($A61)&lt;VALUE(MID('Настройки ТИК'!$D$17,4,2)),0,IF(EQ61="К",EK61,0)))),0,IF(VALUE(MID('Настройки ТИК'!$C$17,4,2))=VALUE(MID('Настройки ТИК'!$D$17,4,2)),0,IF(MONTH($A61)&lt;VALUE(MID('Настройки ТИК'!$D$17,4,2)),0,IF(EQ61="К",EK61,0))))</f>
        <v>0</v>
      </c>
      <c r="EN61" s="257">
        <f t="shared" ref="EN61:EN90" si="236">IF(EQ61="Д",EK61,0)</f>
        <v>0</v>
      </c>
      <c r="EO61" s="257">
        <f t="shared" ref="EO61:EO90" si="237">IF(EQ61="Д",IF($B61="С",EK61-EP61,IF($B61="В",EK61-EP61,IF($B61="П",EK61-EP61,0))),0)</f>
        <v>0</v>
      </c>
      <c r="EP61" s="280">
        <f t="shared" ref="EP61:EP90" ca="1" si="238">IF(EK61=24,8,INDIRECT("'в ФОВ'!EM"&amp;N(4+$C61)))</f>
        <v>0</v>
      </c>
      <c r="EQ61" s="651" t="str">
        <f t="shared" ref="EQ61:EQ90" si="239">IF(AND(EG61&lt;&gt;"",EH61&lt;&gt;""),IF(AND(EG$26&gt;0,$B61&lt;&gt;"П",$B61&lt;&gt;"С",$B61&lt;&gt;"В",((IF(EH61=0,2400,EH61)/100)-(IF(EG61=0,0,EG61)/100))=8,EP61=0),"К","Д"),"")</f>
        <v/>
      </c>
      <c r="ER61" s="254" t="str">
        <f t="shared" ref="ER61:ER90" si="240">ER$20</f>
        <v/>
      </c>
      <c r="ES61" s="171"/>
      <c r="ET61" s="171"/>
      <c r="EU61" s="255" t="str">
        <f t="shared" ref="EU61:EU90" si="241">INT(ES61/100)&amp;":"&amp;RIGHT(ES61,2)</f>
        <v>0:</v>
      </c>
      <c r="EV61" s="255" t="str">
        <f t="shared" ref="EV61:EV90" si="242">INT(ET61/100)&amp;":"&amp;RIGHT(ET61,2)</f>
        <v>0:</v>
      </c>
      <c r="EW61" s="256">
        <f t="shared" ref="EW61:EW90" si="243">IF(AND(ES61=0,LEN(ES61)=1,ET61=0,LEN(ET61)=1),24,IF(AND(ES61&lt;&gt;"",ET61&lt;&gt;""),IF(OR(AND(ES61="",ET61=""),AND(ES61=0,ET61=0)),0,IF(ES61=0,(INT((ET61)/100))+(IF((ES61-(INT(ES61/100))*100)=0,IF((ET61-(INT(ET61/100))*100)=0,0,(ET61-(INT(ET61/100))*100)),IF((ET61-(INT(ET61/100))*100)=0,(60-(ES61-(INT(ES61/100))*100)),IF((ES61-(INT(ES61/100))*100)&gt;(ET61-(INT(ET61/100))*100),(60+(ET61-(INT(ET61/100))*100))-(ES61-(INT(ES61/100))*100),(ET61-(INT(ET61/100))*100)-(ES61-(INT(ES61/100))*100)))))/60,IF(ET61=0,(INT((2400-ES61)/100))+(IF((ES61-(INT(ES61/100))*100)=0,IF((ET61-(INT(ET61/100))*100)=0,0,(ET61-(INT(ET61/100))*100)),IF((ET61-(INT(ET61/100))*100)=0,(60-(ES61-(INT(ES61/100))*100)),IF((ES61-(INT(ES61/100))*100)&gt;(ET61-(INT(ET61/100))*100),(60+(ET61-(INT(ET61/100))*100))-(ES61-(INT(ES61/100))*100),(ET61-(INT(ET61/100))*100)-(ES61-(INT(ES61/100))*100)))))/60,(INT((ET61-ES61)/100))+(IF((ES61-(INT(ES61/100))*100)=0,IF((ET61-(INT(ET61/100))*100)=0,0,(ET61-(INT(ET61/100))*100)),IF((ET61-(INT(ET61/100))*100)=0,(60-(ES61-(INT(ES61/100))*100)),IF((ES61-(INT(ES61/100))*100)&gt;(ET61-(INT(ET61/100))*100),(60+(ET61-(INT(ET61/100))*100))-(ES61-(INT(ES61/100))*100),(ET61-(INT(ET61/100))*100)-(ES61-(INT(ES61/100))*100)))))/60))),0))</f>
        <v>0</v>
      </c>
      <c r="EX61" s="257">
        <f>IF(ISERROR(IF(VALUE(MID('Настройки ТИК'!$C$17,4,2))=VALUE(MID('Настройки ТИК'!$D$17,4,2)),IF(FC61="К",EW61,0),IF(MONTH($A61)&lt;VALUE(MID('Настройки ТИК'!$D$17,4,2)),IF(FC61="К",EW61,0),0))),0,IF(VALUE(MID('Настройки ТИК'!$C$17,4,2))=VALUE(MID('Настройки ТИК'!$D$17,4,2)),IF(FC61="К",EW61,0),IF(MONTH($A61)&lt;VALUE(MID('Настройки ТИК'!$D$17,4,2)),IF(FC61="К",EW61,0),0)))</f>
        <v>0</v>
      </c>
      <c r="EY61" s="257">
        <f>IF(ISERROR(IF(VALUE(MID('Настройки ТИК'!$C$17,4,2))=VALUE(MID('Настройки ТИК'!$D$17,4,2)),0,IF(MONTH($A61)&lt;VALUE(MID('Настройки ТИК'!$D$17,4,2)),0,IF(FC61="К",EW61,0)))),0,IF(VALUE(MID('Настройки ТИК'!$C$17,4,2))=VALUE(MID('Настройки ТИК'!$D$17,4,2)),0,IF(MONTH($A61)&lt;VALUE(MID('Настройки ТИК'!$D$17,4,2)),0,IF(FC61="К",EW61,0))))</f>
        <v>0</v>
      </c>
      <c r="EZ61" s="257">
        <f t="shared" ref="EZ61:EZ90" si="244">IF(FC61="Д",EW61,0)</f>
        <v>0</v>
      </c>
      <c r="FA61" s="257">
        <f t="shared" ref="FA61:FA90" si="245">IF(FC61="Д",IF($B61="С",EW61-FB61,IF($B61="В",EW61-FB61,IF($B61="П",EW61-FB61,0))),0)</f>
        <v>0</v>
      </c>
      <c r="FB61" s="280">
        <f t="shared" ref="FB61:FB90" ca="1" si="246">IF(EW61=24,8,INDIRECT("'в ФОВ'!EY"&amp;N(4+$C61)))</f>
        <v>0</v>
      </c>
      <c r="FC61" s="651" t="str">
        <f t="shared" ref="FC61:FC90" si="247">IF(AND(ES61&lt;&gt;"",ET61&lt;&gt;""),IF(AND(ES$26&gt;0,$B61&lt;&gt;"П",$B61&lt;&gt;"С",$B61&lt;&gt;"В",((IF(ET61=0,2400,ET61)/100)-(IF(ES61=0,0,ES61)/100))=8,FB61=0),"К","Д"),"")</f>
        <v/>
      </c>
      <c r="FD61" s="254" t="str">
        <f t="shared" ref="FD61:FD90" si="248">FD$20</f>
        <v/>
      </c>
      <c r="FE61" s="171"/>
      <c r="FF61" s="171"/>
      <c r="FG61" s="255" t="str">
        <f t="shared" ref="FG61:FG90" si="249">INT(FE61/100)&amp;":"&amp;RIGHT(FE61,2)</f>
        <v>0:</v>
      </c>
      <c r="FH61" s="255" t="str">
        <f t="shared" ref="FH61:FH90" si="250">INT(FF61/100)&amp;":"&amp;RIGHT(FF61,2)</f>
        <v>0:</v>
      </c>
      <c r="FI61" s="256">
        <f t="shared" ref="FI61:FI90" si="251">IF(AND(FE61=0,LEN(FE61)=1,FF61=0,LEN(FF61)=1),24,IF(AND(FE61&lt;&gt;"",FF61&lt;&gt;""),IF(OR(AND(FE61="",FF61=""),AND(FE61=0,FF61=0)),0,IF(FE61=0,(INT((FF61)/100))+(IF((FE61-(INT(FE61/100))*100)=0,IF((FF61-(INT(FF61/100))*100)=0,0,(FF61-(INT(FF61/100))*100)),IF((FF61-(INT(FF61/100))*100)=0,(60-(FE61-(INT(FE61/100))*100)),IF((FE61-(INT(FE61/100))*100)&gt;(FF61-(INT(FF61/100))*100),(60+(FF61-(INT(FF61/100))*100))-(FE61-(INT(FE61/100))*100),(FF61-(INT(FF61/100))*100)-(FE61-(INT(FE61/100))*100)))))/60,IF(FF61=0,(INT((2400-FE61)/100))+(IF((FE61-(INT(FE61/100))*100)=0,IF((FF61-(INT(FF61/100))*100)=0,0,(FF61-(INT(FF61/100))*100)),IF((FF61-(INT(FF61/100))*100)=0,(60-(FE61-(INT(FE61/100))*100)),IF((FE61-(INT(FE61/100))*100)&gt;(FF61-(INT(FF61/100))*100),(60+(FF61-(INT(FF61/100))*100))-(FE61-(INT(FE61/100))*100),(FF61-(INT(FF61/100))*100)-(FE61-(INT(FE61/100))*100)))))/60,(INT((FF61-FE61)/100))+(IF((FE61-(INT(FE61/100))*100)=0,IF((FF61-(INT(FF61/100))*100)=0,0,(FF61-(INT(FF61/100))*100)),IF((FF61-(INT(FF61/100))*100)=0,(60-(FE61-(INT(FE61/100))*100)),IF((FE61-(INT(FE61/100))*100)&gt;(FF61-(INT(FF61/100))*100),(60+(FF61-(INT(FF61/100))*100))-(FE61-(INT(FE61/100))*100),(FF61-(INT(FF61/100))*100)-(FE61-(INT(FE61/100))*100)))))/60))),0))</f>
        <v>0</v>
      </c>
      <c r="FJ61" s="257">
        <f>IF(ISERROR(IF(VALUE(MID('Настройки ТИК'!$C$17,4,2))=VALUE(MID('Настройки ТИК'!$D$17,4,2)),IF(FO61="К",FI61,0),IF(MONTH($A61)&lt;VALUE(MID('Настройки ТИК'!$D$17,4,2)),IF(FO61="К",FI61,0),0))),0,IF(VALUE(MID('Настройки ТИК'!$C$17,4,2))=VALUE(MID('Настройки ТИК'!$D$17,4,2)),IF(FO61="К",FI61,0),IF(MONTH($A61)&lt;VALUE(MID('Настройки ТИК'!$D$17,4,2)),IF(FO61="К",FI61,0),0)))</f>
        <v>0</v>
      </c>
      <c r="FK61" s="257">
        <f>IF(ISERROR(IF(VALUE(MID('Настройки ТИК'!$C$17,4,2))=VALUE(MID('Настройки ТИК'!$D$17,4,2)),0,IF(MONTH($A61)&lt;VALUE(MID('Настройки ТИК'!$D$17,4,2)),0,IF(FO61="К",FI61,0)))),0,IF(VALUE(MID('Настройки ТИК'!$C$17,4,2))=VALUE(MID('Настройки ТИК'!$D$17,4,2)),0,IF(MONTH($A61)&lt;VALUE(MID('Настройки ТИК'!$D$17,4,2)),0,IF(FO61="К",FI61,0))))</f>
        <v>0</v>
      </c>
      <c r="FL61" s="257">
        <f t="shared" ref="FL61:FL90" si="252">IF(FO61="Д",FI61,0)</f>
        <v>0</v>
      </c>
      <c r="FM61" s="257">
        <f t="shared" ref="FM61:FM90" si="253">IF(FO61="Д",IF($B61="С",FI61-FN61,IF($B61="В",FI61-FN61,IF($B61="П",FI61-FN61,0))),0)</f>
        <v>0</v>
      </c>
      <c r="FN61" s="280">
        <f t="shared" ref="FN61:FN90" ca="1" si="254">IF(FI61=24,8,INDIRECT("'в ФОВ'!FK"&amp;N(4+$C61)))</f>
        <v>0</v>
      </c>
      <c r="FO61" s="651" t="str">
        <f t="shared" ref="FO61:FO90" si="255">IF(AND(FE61&lt;&gt;"",FF61&lt;&gt;""),IF(AND(FE$26&gt;0,$B61&lt;&gt;"П",$B61&lt;&gt;"С",$B61&lt;&gt;"В",((IF(FF61=0,2400,FF61)/100)-(IF(FE61=0,0,FE61)/100))=8,FN61=0),"К","Д"),"")</f>
        <v/>
      </c>
      <c r="FP61" s="254" t="str">
        <f t="shared" ref="FP61:FP90" si="256">FP$20</f>
        <v/>
      </c>
      <c r="FQ61" s="171"/>
      <c r="FR61" s="171"/>
      <c r="FS61" s="255" t="str">
        <f t="shared" ref="FS61:FS90" si="257">INT(FQ61/100)&amp;":"&amp;RIGHT(FQ61,2)</f>
        <v>0:</v>
      </c>
      <c r="FT61" s="255" t="str">
        <f t="shared" ref="FT61:FT90" si="258">INT(FR61/100)&amp;":"&amp;RIGHT(FR61,2)</f>
        <v>0:</v>
      </c>
      <c r="FU61" s="256">
        <f t="shared" ref="FU61:FU90" si="259">IF(AND(FQ61=0,LEN(FQ61)=1,FR61=0,LEN(FR61)=1),24,IF(AND(FQ61&lt;&gt;"",FR61&lt;&gt;""),IF(OR(AND(FQ61="",FR61=""),AND(FQ61=0,FR61=0)),0,IF(FQ61=0,(INT((FR61)/100))+(IF((FQ61-(INT(FQ61/100))*100)=0,IF((FR61-(INT(FR61/100))*100)=0,0,(FR61-(INT(FR61/100))*100)),IF((FR61-(INT(FR61/100))*100)=0,(60-(FQ61-(INT(FQ61/100))*100)),IF((FQ61-(INT(FQ61/100))*100)&gt;(FR61-(INT(FR61/100))*100),(60+(FR61-(INT(FR61/100))*100))-(FQ61-(INT(FQ61/100))*100),(FR61-(INT(FR61/100))*100)-(FQ61-(INT(FQ61/100))*100)))))/60,IF(FR61=0,(INT((2400-FQ61)/100))+(IF((FQ61-(INT(FQ61/100))*100)=0,IF((FR61-(INT(FR61/100))*100)=0,0,(FR61-(INT(FR61/100))*100)),IF((FR61-(INT(FR61/100))*100)=0,(60-(FQ61-(INT(FQ61/100))*100)),IF((FQ61-(INT(FQ61/100))*100)&gt;(FR61-(INT(FR61/100))*100),(60+(FR61-(INT(FR61/100))*100))-(FQ61-(INT(FQ61/100))*100),(FR61-(INT(FR61/100))*100)-(FQ61-(INT(FQ61/100))*100)))))/60,(INT((FR61-FQ61)/100))+(IF((FQ61-(INT(FQ61/100))*100)=0,IF((FR61-(INT(FR61/100))*100)=0,0,(FR61-(INT(FR61/100))*100)),IF((FR61-(INT(FR61/100))*100)=0,(60-(FQ61-(INT(FQ61/100))*100)),IF((FQ61-(INT(FQ61/100))*100)&gt;(FR61-(INT(FR61/100))*100),(60+(FR61-(INT(FR61/100))*100))-(FQ61-(INT(FQ61/100))*100),(FR61-(INT(FR61/100))*100)-(FQ61-(INT(FQ61/100))*100)))))/60))),0))</f>
        <v>0</v>
      </c>
      <c r="FV61" s="257">
        <f>IF(ISERROR(IF(VALUE(MID('Настройки ТИК'!$C$17,4,2))=VALUE(MID('Настройки ТИК'!$D$17,4,2)),IF(GA61="К",FU61,0),IF(MONTH($A61)&lt;VALUE(MID('Настройки ТИК'!$D$17,4,2)),IF(GA61="К",FU61,0),0))),0,IF(VALUE(MID('Настройки ТИК'!$C$17,4,2))=VALUE(MID('Настройки ТИК'!$D$17,4,2)),IF(GA61="К",FU61,0),IF(MONTH($A61)&lt;VALUE(MID('Настройки ТИК'!$D$17,4,2)),IF(GA61="К",FU61,0),0)))</f>
        <v>0</v>
      </c>
      <c r="FW61" s="257">
        <f>IF(ISERROR(IF(VALUE(MID('Настройки ТИК'!$C$17,4,2))=VALUE(MID('Настройки ТИК'!$D$17,4,2)),0,IF(MONTH($A61)&lt;VALUE(MID('Настройки ТИК'!$D$17,4,2)),0,IF(GA61="К",FU61,0)))),0,IF(VALUE(MID('Настройки ТИК'!$C$17,4,2))=VALUE(MID('Настройки ТИК'!$D$17,4,2)),0,IF(MONTH($A61)&lt;VALUE(MID('Настройки ТИК'!$D$17,4,2)),0,IF(GA61="К",FU61,0))))</f>
        <v>0</v>
      </c>
      <c r="FX61" s="257">
        <f t="shared" ref="FX61:FX90" si="260">IF(GA61="Д",FU61,0)</f>
        <v>0</v>
      </c>
      <c r="FY61" s="257">
        <f t="shared" ref="FY61:FY90" si="261">IF(GA61="Д",IF($B61="С",FU61-FZ61,IF($B61="В",FU61-FZ61,IF($B61="П",FU61-FZ61,0))),0)</f>
        <v>0</v>
      </c>
      <c r="FZ61" s="280">
        <f t="shared" ref="FZ61:FZ90" ca="1" si="262">IF(FU61=24,8,INDIRECT("'в ФОВ'!FW"&amp;N(4+$C61)))</f>
        <v>0</v>
      </c>
      <c r="GA61" s="651" t="str">
        <f t="shared" ref="GA61:GA90" si="263">IF(AND(FQ61&lt;&gt;"",FR61&lt;&gt;""),IF(AND(FQ$26&gt;0,$B61&lt;&gt;"П",$B61&lt;&gt;"С",$B61&lt;&gt;"В",((IF(FR61=0,2400,FR61)/100)-(IF(FQ61=0,0,FQ61)/100))=8,FZ61=0),"К","Д"),"")</f>
        <v/>
      </c>
      <c r="GB61" s="254" t="str">
        <f t="shared" ref="GB61:GB90" si="264">GB$20</f>
        <v/>
      </c>
      <c r="GC61" s="171"/>
      <c r="GD61" s="171"/>
      <c r="GE61" s="255" t="str">
        <f t="shared" ref="GE61:GE90" si="265">INT(GC61/100)&amp;":"&amp;RIGHT(GC61,2)</f>
        <v>0:</v>
      </c>
      <c r="GF61" s="255" t="str">
        <f t="shared" ref="GF61:GF90" si="266">INT(GD61/100)&amp;":"&amp;RIGHT(GD61,2)</f>
        <v>0:</v>
      </c>
      <c r="GG61" s="256">
        <f t="shared" ref="GG61:GG90" si="267">IF(AND(GC61=0,LEN(GC61)=1,GD61=0,LEN(GD61)=1),24,IF(AND(GC61&lt;&gt;"",GD61&lt;&gt;""),IF(OR(AND(GC61="",GD61=""),AND(GC61=0,GD61=0)),0,IF(GC61=0,(INT((GD61)/100))+(IF((GC61-(INT(GC61/100))*100)=0,IF((GD61-(INT(GD61/100))*100)=0,0,(GD61-(INT(GD61/100))*100)),IF((GD61-(INT(GD61/100))*100)=0,(60-(GC61-(INT(GC61/100))*100)),IF((GC61-(INT(GC61/100))*100)&gt;(GD61-(INT(GD61/100))*100),(60+(GD61-(INT(GD61/100))*100))-(GC61-(INT(GC61/100))*100),(GD61-(INT(GD61/100))*100)-(GC61-(INT(GC61/100))*100)))))/60,IF(GD61=0,(INT((2400-GC61)/100))+(IF((GC61-(INT(GC61/100))*100)=0,IF((GD61-(INT(GD61/100))*100)=0,0,(GD61-(INT(GD61/100))*100)),IF((GD61-(INT(GD61/100))*100)=0,(60-(GC61-(INT(GC61/100))*100)),IF((GC61-(INT(GC61/100))*100)&gt;(GD61-(INT(GD61/100))*100),(60+(GD61-(INT(GD61/100))*100))-(GC61-(INT(GC61/100))*100),(GD61-(INT(GD61/100))*100)-(GC61-(INT(GC61/100))*100)))))/60,(INT((GD61-GC61)/100))+(IF((GC61-(INT(GC61/100))*100)=0,IF((GD61-(INT(GD61/100))*100)=0,0,(GD61-(INT(GD61/100))*100)),IF((GD61-(INT(GD61/100))*100)=0,(60-(GC61-(INT(GC61/100))*100)),IF((GC61-(INT(GC61/100))*100)&gt;(GD61-(INT(GD61/100))*100),(60+(GD61-(INT(GD61/100))*100))-(GC61-(INT(GC61/100))*100),(GD61-(INT(GD61/100))*100)-(GC61-(INT(GC61/100))*100)))))/60))),0))</f>
        <v>0</v>
      </c>
      <c r="GH61" s="257">
        <f>IF(ISERROR(IF(VALUE(MID('Настройки ТИК'!$C$17,4,2))=VALUE(MID('Настройки ТИК'!$D$17,4,2)),IF(GM61="К",GG61,0),IF(MONTH($A61)&lt;VALUE(MID('Настройки ТИК'!$D$17,4,2)),IF(GM61="К",GG61,0),0))),0,IF(VALUE(MID('Настройки ТИК'!$C$17,4,2))=VALUE(MID('Настройки ТИК'!$D$17,4,2)),IF(GM61="К",GG61,0),IF(MONTH($A61)&lt;VALUE(MID('Настройки ТИК'!$D$17,4,2)),IF(GM61="К",GG61,0),0)))</f>
        <v>0</v>
      </c>
      <c r="GI61" s="257">
        <f>IF(ISERROR(IF(VALUE(MID('Настройки ТИК'!$C$17,4,2))=VALUE(MID('Настройки ТИК'!$D$17,4,2)),0,IF(MONTH($A61)&lt;VALUE(MID('Настройки ТИК'!$D$17,4,2)),0,IF(GM61="К",GG61,0)))),0,IF(VALUE(MID('Настройки ТИК'!$C$17,4,2))=VALUE(MID('Настройки ТИК'!$D$17,4,2)),0,IF(MONTH($A61)&lt;VALUE(MID('Настройки ТИК'!$D$17,4,2)),0,IF(GM61="К",GG61,0))))</f>
        <v>0</v>
      </c>
      <c r="GJ61" s="257">
        <f t="shared" ref="GJ61:GJ90" si="268">IF(GM61="Д",GG61,0)</f>
        <v>0</v>
      </c>
      <c r="GK61" s="257">
        <f t="shared" ref="GK61:GK90" si="269">IF(GM61="Д",IF($B61="С",GG61-GL61,IF($B61="В",GG61-GL61,IF($B61="П",GG61-GL61,0))),0)</f>
        <v>0</v>
      </c>
      <c r="GL61" s="280">
        <f t="shared" ref="GL61:GL90" ca="1" si="270">IF(GG61=24,8,INDIRECT("'в ФОВ'!GI"&amp;N(4+$C61)))</f>
        <v>0</v>
      </c>
      <c r="GM61" s="651" t="str">
        <f t="shared" ref="GM61:GM90" si="271">IF(AND(GC61&lt;&gt;"",GD61&lt;&gt;""),IF(AND(GC$26&gt;0,$B61&lt;&gt;"П",$B61&lt;&gt;"С",$B61&lt;&gt;"В",((IF(GD61=0,2400,GD61)/100)-(IF(GC61=0,0,GC61)/100))=8,GL61=0),"К","Д"),"")</f>
        <v/>
      </c>
      <c r="GN61" s="254" t="str">
        <f t="shared" ref="GN61:GN90" si="272">GN$20</f>
        <v/>
      </c>
      <c r="GO61" s="171"/>
      <c r="GP61" s="171"/>
      <c r="GQ61" s="255" t="str">
        <f t="shared" ref="GQ61:GQ90" si="273">INT(GO61/100)&amp;":"&amp;RIGHT(GO61,2)</f>
        <v>0:</v>
      </c>
      <c r="GR61" s="255" t="str">
        <f t="shared" ref="GR61:GR90" si="274">INT(GP61/100)&amp;":"&amp;RIGHT(GP61,2)</f>
        <v>0:</v>
      </c>
      <c r="GS61" s="256">
        <f t="shared" ref="GS61:GS90" si="275">IF(AND(GO61=0,LEN(GO61)=1,GP61=0,LEN(GP61)=1),24,IF(AND(GO61&lt;&gt;"",GP61&lt;&gt;""),IF(OR(AND(GO61="",GP61=""),AND(GO61=0,GP61=0)),0,IF(GO61=0,(INT((GP61)/100))+(IF((GO61-(INT(GO61/100))*100)=0,IF((GP61-(INT(GP61/100))*100)=0,0,(GP61-(INT(GP61/100))*100)),IF((GP61-(INT(GP61/100))*100)=0,(60-(GO61-(INT(GO61/100))*100)),IF((GO61-(INT(GO61/100))*100)&gt;(GP61-(INT(GP61/100))*100),(60+(GP61-(INT(GP61/100))*100))-(GO61-(INT(GO61/100))*100),(GP61-(INT(GP61/100))*100)-(GO61-(INT(GO61/100))*100)))))/60,IF(GP61=0,(INT((2400-GO61)/100))+(IF((GO61-(INT(GO61/100))*100)=0,IF((GP61-(INT(GP61/100))*100)=0,0,(GP61-(INT(GP61/100))*100)),IF((GP61-(INT(GP61/100))*100)=0,(60-(GO61-(INT(GO61/100))*100)),IF((GO61-(INT(GO61/100))*100)&gt;(GP61-(INT(GP61/100))*100),(60+(GP61-(INT(GP61/100))*100))-(GO61-(INT(GO61/100))*100),(GP61-(INT(GP61/100))*100)-(GO61-(INT(GO61/100))*100)))))/60,(INT((GP61-GO61)/100))+(IF((GO61-(INT(GO61/100))*100)=0,IF((GP61-(INT(GP61/100))*100)=0,0,(GP61-(INT(GP61/100))*100)),IF((GP61-(INT(GP61/100))*100)=0,(60-(GO61-(INT(GO61/100))*100)),IF((GO61-(INT(GO61/100))*100)&gt;(GP61-(INT(GP61/100))*100),(60+(GP61-(INT(GP61/100))*100))-(GO61-(INT(GO61/100))*100),(GP61-(INT(GP61/100))*100)-(GO61-(INT(GO61/100))*100)))))/60))),0))</f>
        <v>0</v>
      </c>
      <c r="GT61" s="257">
        <f>IF(ISERROR(IF(VALUE(MID('Настройки ТИК'!$C$17,4,2))=VALUE(MID('Настройки ТИК'!$D$17,4,2)),IF(GY61="К",GS61,0),IF(MONTH($A61)&lt;VALUE(MID('Настройки ТИК'!$D$17,4,2)),IF(GY61="К",GS61,0),0))),0,IF(VALUE(MID('Настройки ТИК'!$C$17,4,2))=VALUE(MID('Настройки ТИК'!$D$17,4,2)),IF(GY61="К",GS61,0),IF(MONTH($A61)&lt;VALUE(MID('Настройки ТИК'!$D$17,4,2)),IF(GY61="К",GS61,0),0)))</f>
        <v>0</v>
      </c>
      <c r="GU61" s="257">
        <f>IF(ISERROR(IF(VALUE(MID('Настройки ТИК'!$C$17,4,2))=VALUE(MID('Настройки ТИК'!$D$17,4,2)),0,IF(MONTH($A61)&lt;VALUE(MID('Настройки ТИК'!$D$17,4,2)),0,IF(GY61="К",GS61,0)))),0,IF(VALUE(MID('Настройки ТИК'!$C$17,4,2))=VALUE(MID('Настройки ТИК'!$D$17,4,2)),0,IF(MONTH($A61)&lt;VALUE(MID('Настройки ТИК'!$D$17,4,2)),0,IF(GY61="К",GS61,0))))</f>
        <v>0</v>
      </c>
      <c r="GV61" s="257">
        <f t="shared" ref="GV61:GV90" si="276">IF(GY61="Д",GS61,0)</f>
        <v>0</v>
      </c>
      <c r="GW61" s="257">
        <f t="shared" ref="GW61:GW90" si="277">IF(GY61="Д",IF($B61="С",GS61-GX61,IF($B61="В",GS61-GX61,IF($B61="П",GS61-GX61,0))),0)</f>
        <v>0</v>
      </c>
      <c r="GX61" s="280">
        <f t="shared" ref="GX61:GX90" ca="1" si="278">IF(GS61=24,8,INDIRECT("'в ФОВ'!GU"&amp;N(4+$C61)))</f>
        <v>0</v>
      </c>
      <c r="GY61" s="651" t="str">
        <f t="shared" ref="GY61:GY90" si="279">IF(AND(GO61&lt;&gt;"",GP61&lt;&gt;""),IF(AND(GO$26&gt;0,$B61&lt;&gt;"П",$B61&lt;&gt;"С",$B61&lt;&gt;"В",((IF(GP61=0,2400,GP61)/100)-(IF(GO61=0,0,GO61)/100))=8,GX61=0),"К","Д"),"")</f>
        <v/>
      </c>
      <c r="GZ61" s="254" t="str">
        <f t="shared" ref="GZ61:GZ90" si="280">GZ$20</f>
        <v/>
      </c>
      <c r="HA61" s="171"/>
      <c r="HB61" s="171"/>
      <c r="HC61" s="255" t="str">
        <f t="shared" ref="HC61:HC90" si="281">INT(HA61/100)&amp;":"&amp;RIGHT(HA61,2)</f>
        <v>0:</v>
      </c>
      <c r="HD61" s="255" t="str">
        <f t="shared" ref="HD61:HD90" si="282">INT(HB61/100)&amp;":"&amp;RIGHT(HB61,2)</f>
        <v>0:</v>
      </c>
      <c r="HE61" s="256">
        <f t="shared" ref="HE61:HE90" si="283">IF(AND(HA61=0,LEN(HA61)=1,HB61=0,LEN(HB61)=1),24,IF(AND(HA61&lt;&gt;"",HB61&lt;&gt;""),IF(OR(AND(HA61="",HB61=""),AND(HA61=0,HB61=0)),0,IF(HA61=0,(INT((HB61)/100))+(IF((HA61-(INT(HA61/100))*100)=0,IF((HB61-(INT(HB61/100))*100)=0,0,(HB61-(INT(HB61/100))*100)),IF((HB61-(INT(HB61/100))*100)=0,(60-(HA61-(INT(HA61/100))*100)),IF((HA61-(INT(HA61/100))*100)&gt;(HB61-(INT(HB61/100))*100),(60+(HB61-(INT(HB61/100))*100))-(HA61-(INT(HA61/100))*100),(HB61-(INT(HB61/100))*100)-(HA61-(INT(HA61/100))*100)))))/60,IF(HB61=0,(INT((2400-HA61)/100))+(IF((HA61-(INT(HA61/100))*100)=0,IF((HB61-(INT(HB61/100))*100)=0,0,(HB61-(INT(HB61/100))*100)),IF((HB61-(INT(HB61/100))*100)=0,(60-(HA61-(INT(HA61/100))*100)),IF((HA61-(INT(HA61/100))*100)&gt;(HB61-(INT(HB61/100))*100),(60+(HB61-(INT(HB61/100))*100))-(HA61-(INT(HA61/100))*100),(HB61-(INT(HB61/100))*100)-(HA61-(INT(HA61/100))*100)))))/60,(INT((HB61-HA61)/100))+(IF((HA61-(INT(HA61/100))*100)=0,IF((HB61-(INT(HB61/100))*100)=0,0,(HB61-(INT(HB61/100))*100)),IF((HB61-(INT(HB61/100))*100)=0,(60-(HA61-(INT(HA61/100))*100)),IF((HA61-(INT(HA61/100))*100)&gt;(HB61-(INT(HB61/100))*100),(60+(HB61-(INT(HB61/100))*100))-(HA61-(INT(HA61/100))*100),(HB61-(INT(HB61/100))*100)-(HA61-(INT(HA61/100))*100)))))/60))),0))</f>
        <v>0</v>
      </c>
      <c r="HF61" s="257">
        <f>IF(ISERROR(IF(VALUE(MID('Настройки ТИК'!$C$17,4,2))=VALUE(MID('Настройки ТИК'!$D$17,4,2)),IF(HK61="К",HE61,0),IF(MONTH($A61)&lt;VALUE(MID('Настройки ТИК'!$D$17,4,2)),IF(HK61="К",HE61,0),0))),0,IF(VALUE(MID('Настройки ТИК'!$C$17,4,2))=VALUE(MID('Настройки ТИК'!$D$17,4,2)),IF(HK61="К",HE61,0),IF(MONTH($A61)&lt;VALUE(MID('Настройки ТИК'!$D$17,4,2)),IF(HK61="К",HE61,0),0)))</f>
        <v>0</v>
      </c>
      <c r="HG61" s="257">
        <f>IF(ISERROR(IF(VALUE(MID('Настройки ТИК'!$C$17,4,2))=VALUE(MID('Настройки ТИК'!$D$17,4,2)),0,IF(MONTH($A61)&lt;VALUE(MID('Настройки ТИК'!$D$17,4,2)),0,IF(HK61="К",HE61,0)))),0,IF(VALUE(MID('Настройки ТИК'!$C$17,4,2))=VALUE(MID('Настройки ТИК'!$D$17,4,2)),0,IF(MONTH($A61)&lt;VALUE(MID('Настройки ТИК'!$D$17,4,2)),0,IF(HK61="К",HE61,0))))</f>
        <v>0</v>
      </c>
      <c r="HH61" s="257">
        <f t="shared" ref="HH61:HH90" si="284">IF(HK61="Д",HE61,0)</f>
        <v>0</v>
      </c>
      <c r="HI61" s="257">
        <f t="shared" ref="HI61:HI90" si="285">IF(HK61="Д",IF($B61="С",HE61-HJ61,IF($B61="В",HE61-HJ61,IF($B61="П",HE61-HJ61,0))),0)</f>
        <v>0</v>
      </c>
      <c r="HJ61" s="280">
        <f t="shared" ref="HJ61:HJ90" ca="1" si="286">IF(HE61=24,8,INDIRECT("'в ФОВ'!HG"&amp;N(4+$C61)))</f>
        <v>0</v>
      </c>
      <c r="HK61" s="651" t="str">
        <f t="shared" ref="HK61:HK90" si="287">IF(AND(HA61&lt;&gt;"",HB61&lt;&gt;""),IF(AND(HA$26&gt;0,$B61&lt;&gt;"П",$B61&lt;&gt;"С",$B61&lt;&gt;"В",((IF(HB61=0,2400,HB61)/100)-(IF(HA61=0,0,HA61)/100))=8,HJ61=0),"К","Д"),"")</f>
        <v/>
      </c>
      <c r="HO61" s="377" t="str">
        <f>'Настройки ТИК'!$C$55</f>
        <v>116_2605_426</v>
      </c>
    </row>
    <row r="62" spans="1:223" x14ac:dyDescent="0.25">
      <c r="A62" s="777" t="e">
        <f>DATE(RIGHT(date_of_choice, 4), MID(date_of_choice, FIND(".", date_of_choice) + 1, 2),LEFT(date_of_choice, 2))-4</f>
        <v>#VALUE!</v>
      </c>
      <c r="B62" s="389"/>
      <c r="C62" s="462">
        <v>34</v>
      </c>
      <c r="D62" s="254">
        <f t="shared" si="144"/>
        <v>134</v>
      </c>
      <c r="E62" s="171"/>
      <c r="F62" s="171"/>
      <c r="G62" s="255" t="str">
        <f t="shared" si="145"/>
        <v>0:</v>
      </c>
      <c r="H62" s="255" t="str">
        <f t="shared" si="146"/>
        <v>0:</v>
      </c>
      <c r="I62" s="256">
        <f t="shared" si="147"/>
        <v>0</v>
      </c>
      <c r="J62" s="257">
        <f>IF(ISERROR(IF(VALUE(MID('Настройки ТИК'!$C$17,4,2))=VALUE(MID('Настройки ТИК'!$D$17,4,2)),IF(O62="К",I62,0),IF(MONTH($A62)&lt;VALUE(MID('Настройки ТИК'!$D$17,4,2)),IF(O62="К",I62,0),0))),0,IF(VALUE(MID('Настройки ТИК'!$C$17,4,2))=VALUE(MID('Настройки ТИК'!$D$17,4,2)),IF(O62="К",I62,0),IF(MONTH($A62)&lt;VALUE(MID('Настройки ТИК'!$D$17,4,2)),IF(O62="К",I62,0),0)))</f>
        <v>0</v>
      </c>
      <c r="K62" s="257">
        <f>IF(ISERROR(IF(VALUE(MID('Настройки ТИК'!$C$17,4,2))=VALUE(MID('Настройки ТИК'!$D$17,4,2)),0,IF(MONTH($A62)&lt;VALUE(MID('Настройки ТИК'!$D$17,4,2)),0,IF(O62="К",I62,0)))),0,IF(VALUE(MID('Настройки ТИК'!$C$17,4,2))=VALUE(MID('Настройки ТИК'!$D$17,4,2)),0,IF(MONTH($A62)&lt;VALUE(MID('Настройки ТИК'!$D$17,4,2)),0,IF(O62="К",I62,0))))</f>
        <v>0</v>
      </c>
      <c r="L62" s="257">
        <f t="shared" si="148"/>
        <v>0</v>
      </c>
      <c r="M62" s="257">
        <f t="shared" si="149"/>
        <v>0</v>
      </c>
      <c r="N62" s="280">
        <f t="shared" ca="1" si="150"/>
        <v>0</v>
      </c>
      <c r="O62" s="651" t="str">
        <f t="shared" si="151"/>
        <v/>
      </c>
      <c r="P62" s="254">
        <f t="shared" si="152"/>
        <v>135</v>
      </c>
      <c r="Q62" s="171"/>
      <c r="R62" s="171"/>
      <c r="S62" s="255" t="str">
        <f t="shared" si="153"/>
        <v>0:</v>
      </c>
      <c r="T62" s="255" t="str">
        <f t="shared" si="154"/>
        <v>0:</v>
      </c>
      <c r="U62" s="256">
        <f t="shared" si="155"/>
        <v>0</v>
      </c>
      <c r="V62" s="257">
        <f>IF(ISERROR(IF(VALUE(MID('Настройки ТИК'!$C$17,4,2))=VALUE(MID('Настройки ТИК'!$D$17,4,2)),IF(AA62="К",U62,0),IF(MONTH($A62)&lt;VALUE(MID('Настройки ТИК'!$D$17,4,2)),IF(AA62="К",U62,0),0))),0,IF(VALUE(MID('Настройки ТИК'!$C$17,4,2))=VALUE(MID('Настройки ТИК'!$D$17,4,2)),IF(AA62="К",U62,0),IF(MONTH($A62)&lt;VALUE(MID('Настройки ТИК'!$D$17,4,2)),IF(AA62="К",U62,0),0)))</f>
        <v>0</v>
      </c>
      <c r="W62" s="257">
        <f>IF(ISERROR(IF(VALUE(MID('Настройки ТИК'!$C$17,4,2))=VALUE(MID('Настройки ТИК'!$D$17,4,2)),0,IF(MONTH($A62)&lt;VALUE(MID('Настройки ТИК'!$D$17,4,2)),0,IF(AA62="К",U62,0)))),0,IF(VALUE(MID('Настройки ТИК'!$C$17,4,2))=VALUE(MID('Настройки ТИК'!$D$17,4,2)),0,IF(MONTH($A62)&lt;VALUE(MID('Настройки ТИК'!$D$17,4,2)),0,IF(AA62="К",U62,0))))</f>
        <v>0</v>
      </c>
      <c r="X62" s="257">
        <f t="shared" si="156"/>
        <v>0</v>
      </c>
      <c r="Y62" s="257">
        <f t="shared" si="157"/>
        <v>0</v>
      </c>
      <c r="Z62" s="280">
        <f t="shared" ca="1" si="158"/>
        <v>0</v>
      </c>
      <c r="AA62" s="651" t="str">
        <f t="shared" si="159"/>
        <v/>
      </c>
      <c r="AB62" s="254">
        <f t="shared" si="160"/>
        <v>136</v>
      </c>
      <c r="AC62" s="171"/>
      <c r="AD62" s="171"/>
      <c r="AE62" s="255" t="str">
        <f t="shared" si="161"/>
        <v>0:</v>
      </c>
      <c r="AF62" s="255" t="str">
        <f t="shared" si="162"/>
        <v>0:</v>
      </c>
      <c r="AG62" s="256">
        <f t="shared" si="163"/>
        <v>0</v>
      </c>
      <c r="AH62" s="257">
        <f>IF(ISERROR(IF(VALUE(MID('Настройки ТИК'!$C$17,4,2))=VALUE(MID('Настройки ТИК'!$D$17,4,2)),IF(AM62="К",AG62,0),IF(MONTH($A62)&lt;VALUE(MID('Настройки ТИК'!$D$17,4,2)),IF(AM62="К",AG62,0),0))),0,IF(VALUE(MID('Настройки ТИК'!$C$17,4,2))=VALUE(MID('Настройки ТИК'!$D$17,4,2)),IF(AM62="К",AG62,0),IF(MONTH($A62)&lt;VALUE(MID('Настройки ТИК'!$D$17,4,2)),IF(AM62="К",AG62,0),0)))</f>
        <v>0</v>
      </c>
      <c r="AI62" s="257">
        <f>IF(ISERROR(IF(VALUE(MID('Настройки ТИК'!$C$17,4,2))=VALUE(MID('Настройки ТИК'!$D$17,4,2)),0,IF(MONTH($A62)&lt;VALUE(MID('Настройки ТИК'!$D$17,4,2)),0,IF(AM62="К",AG62,0)))),0,IF(VALUE(MID('Настройки ТИК'!$C$17,4,2))=VALUE(MID('Настройки ТИК'!$D$17,4,2)),0,IF(MONTH($A62)&lt;VALUE(MID('Настройки ТИК'!$D$17,4,2)),0,IF(AM62="К",AG62,0))))</f>
        <v>0</v>
      </c>
      <c r="AJ62" s="257">
        <f t="shared" si="164"/>
        <v>0</v>
      </c>
      <c r="AK62" s="257">
        <f t="shared" si="165"/>
        <v>0</v>
      </c>
      <c r="AL62" s="280">
        <f t="shared" ca="1" si="166"/>
        <v>0</v>
      </c>
      <c r="AM62" s="651" t="str">
        <f t="shared" si="167"/>
        <v/>
      </c>
      <c r="AN62" s="254" t="str">
        <f t="shared" si="168"/>
        <v/>
      </c>
      <c r="AO62" s="171"/>
      <c r="AP62" s="171"/>
      <c r="AQ62" s="255" t="str">
        <f t="shared" si="169"/>
        <v>0:</v>
      </c>
      <c r="AR62" s="255" t="str">
        <f t="shared" si="170"/>
        <v>0:</v>
      </c>
      <c r="AS62" s="256">
        <f t="shared" si="171"/>
        <v>0</v>
      </c>
      <c r="AT62" s="257">
        <f>IF(ISERROR(IF(VALUE(MID('Настройки ТИК'!$C$17,4,2))=VALUE(MID('Настройки ТИК'!$D$17,4,2)),IF(AY62="К",AS62,0),IF(MONTH($A62)&lt;VALUE(MID('Настройки ТИК'!$D$17,4,2)),IF(AY62="К",AS62,0),0))),0,IF(VALUE(MID('Настройки ТИК'!$C$17,4,2))=VALUE(MID('Настройки ТИК'!$D$17,4,2)),IF(AY62="К",AS62,0),IF(MONTH($A62)&lt;VALUE(MID('Настройки ТИК'!$D$17,4,2)),IF(AY62="К",AS62,0),0)))</f>
        <v>0</v>
      </c>
      <c r="AU62" s="257">
        <f>IF(ISERROR(IF(VALUE(MID('Настройки ТИК'!$C$17,4,2))=VALUE(MID('Настройки ТИК'!$D$17,4,2)),0,IF(MONTH($A62)&lt;VALUE(MID('Настройки ТИК'!$D$17,4,2)),0,IF(AY62="К",AS62,0)))),0,IF(VALUE(MID('Настройки ТИК'!$C$17,4,2))=VALUE(MID('Настройки ТИК'!$D$17,4,2)),0,IF(MONTH($A62)&lt;VALUE(MID('Настройки ТИК'!$D$17,4,2)),0,IF(AY62="К",AS62,0))))</f>
        <v>0</v>
      </c>
      <c r="AV62" s="257">
        <f t="shared" si="172"/>
        <v>0</v>
      </c>
      <c r="AW62" s="257">
        <f t="shared" si="173"/>
        <v>0</v>
      </c>
      <c r="AX62" s="280">
        <f t="shared" ca="1" si="174"/>
        <v>0</v>
      </c>
      <c r="AY62" s="651" t="str">
        <f t="shared" si="175"/>
        <v/>
      </c>
      <c r="AZ62" s="254" t="str">
        <f t="shared" si="176"/>
        <v/>
      </c>
      <c r="BA62" s="171"/>
      <c r="BB62" s="171"/>
      <c r="BC62" s="255" t="str">
        <f t="shared" si="177"/>
        <v>0:</v>
      </c>
      <c r="BD62" s="255" t="str">
        <f t="shared" si="178"/>
        <v>0:</v>
      </c>
      <c r="BE62" s="256">
        <f t="shared" si="179"/>
        <v>0</v>
      </c>
      <c r="BF62" s="257">
        <f>IF(ISERROR(IF(VALUE(MID('Настройки ТИК'!$C$17,4,2))=VALUE(MID('Настройки ТИК'!$D$17,4,2)),IF(BK62="К",BE62,0),IF(MONTH($A62)&lt;VALUE(MID('Настройки ТИК'!$D$17,4,2)),IF(BK62="К",BE62,0),0))),0,IF(VALUE(MID('Настройки ТИК'!$C$17,4,2))=VALUE(MID('Настройки ТИК'!$D$17,4,2)),IF(BK62="К",BE62,0),IF(MONTH($A62)&lt;VALUE(MID('Настройки ТИК'!$D$17,4,2)),IF(BK62="К",BE62,0),0)))</f>
        <v>0</v>
      </c>
      <c r="BG62" s="257">
        <f>IF(ISERROR(IF(VALUE(MID('Настройки ТИК'!$C$17,4,2))=VALUE(MID('Настройки ТИК'!$D$17,4,2)),0,IF(MONTH($A62)&lt;VALUE(MID('Настройки ТИК'!$D$17,4,2)),0,IF(BK62="К",BE62,0)))),0,IF(VALUE(MID('Настройки ТИК'!$C$17,4,2))=VALUE(MID('Настройки ТИК'!$D$17,4,2)),0,IF(MONTH($A62)&lt;VALUE(MID('Настройки ТИК'!$D$17,4,2)),0,IF(BK62="К",BE62,0))))</f>
        <v>0</v>
      </c>
      <c r="BH62" s="257">
        <f t="shared" si="180"/>
        <v>0</v>
      </c>
      <c r="BI62" s="257">
        <f t="shared" si="181"/>
        <v>0</v>
      </c>
      <c r="BJ62" s="280">
        <f t="shared" ca="1" si="182"/>
        <v>0</v>
      </c>
      <c r="BK62" s="651" t="str">
        <f t="shared" si="183"/>
        <v/>
      </c>
      <c r="BL62" s="254" t="str">
        <f t="shared" si="184"/>
        <v/>
      </c>
      <c r="BM62" s="171"/>
      <c r="BN62" s="171"/>
      <c r="BO62" s="255" t="str">
        <f t="shared" si="185"/>
        <v>0:</v>
      </c>
      <c r="BP62" s="255" t="str">
        <f t="shared" si="186"/>
        <v>0:</v>
      </c>
      <c r="BQ62" s="256">
        <f t="shared" si="187"/>
        <v>0</v>
      </c>
      <c r="BR62" s="257">
        <f>IF(ISERROR(IF(VALUE(MID('Настройки ТИК'!$C$17,4,2))=VALUE(MID('Настройки ТИК'!$D$17,4,2)),IF(BW62="К",BQ62,0),IF(MONTH($A62)&lt;VALUE(MID('Настройки ТИК'!$D$17,4,2)),IF(BW62="К",BQ62,0),0))),0,IF(VALUE(MID('Настройки ТИК'!$C$17,4,2))=VALUE(MID('Настройки ТИК'!$D$17,4,2)),IF(BW62="К",BQ62,0),IF(MONTH($A62)&lt;VALUE(MID('Настройки ТИК'!$D$17,4,2)),IF(BW62="К",BQ62,0),0)))</f>
        <v>0</v>
      </c>
      <c r="BS62" s="257">
        <f>IF(ISERROR(IF(VALUE(MID('Настройки ТИК'!$C$17,4,2))=VALUE(MID('Настройки ТИК'!$D$17,4,2)),0,IF(MONTH($A62)&lt;VALUE(MID('Настройки ТИК'!$D$17,4,2)),0,IF(BW62="К",BQ62,0)))),0,IF(VALUE(MID('Настройки ТИК'!$C$17,4,2))=VALUE(MID('Настройки ТИК'!$D$17,4,2)),0,IF(MONTH($A62)&lt;VALUE(MID('Настройки ТИК'!$D$17,4,2)),0,IF(BW62="К",BQ62,0))))</f>
        <v>0</v>
      </c>
      <c r="BT62" s="257">
        <f t="shared" si="188"/>
        <v>0</v>
      </c>
      <c r="BU62" s="257">
        <f t="shared" si="189"/>
        <v>0</v>
      </c>
      <c r="BV62" s="280">
        <f t="shared" ca="1" si="190"/>
        <v>0</v>
      </c>
      <c r="BW62" s="651" t="str">
        <f t="shared" si="191"/>
        <v/>
      </c>
      <c r="BX62" s="254" t="str">
        <f t="shared" si="192"/>
        <v/>
      </c>
      <c r="BY62" s="171"/>
      <c r="BZ62" s="171"/>
      <c r="CA62" s="255" t="str">
        <f t="shared" si="193"/>
        <v>0:</v>
      </c>
      <c r="CB62" s="255" t="str">
        <f t="shared" si="194"/>
        <v>0:</v>
      </c>
      <c r="CC62" s="256">
        <f t="shared" si="195"/>
        <v>0</v>
      </c>
      <c r="CD62" s="257">
        <f>IF(ISERROR(IF(VALUE(MID('Настройки ТИК'!$C$17,4,2))=VALUE(MID('Настройки ТИК'!$D$17,4,2)),IF(CI62="К",CC62,0),IF(MONTH($A62)&lt;VALUE(MID('Настройки ТИК'!$D$17,4,2)),IF(CI62="К",CC62,0),0))),0,IF(VALUE(MID('Настройки ТИК'!$C$17,4,2))=VALUE(MID('Настройки ТИК'!$D$17,4,2)),IF(CI62="К",CC62,0),IF(MONTH($A62)&lt;VALUE(MID('Настройки ТИК'!$D$17,4,2)),IF(CI62="К",CC62,0),0)))</f>
        <v>0</v>
      </c>
      <c r="CE62" s="257">
        <f>IF(ISERROR(IF(VALUE(MID('Настройки ТИК'!$C$17,4,2))=VALUE(MID('Настройки ТИК'!$D$17,4,2)),0,IF(MONTH($A62)&lt;VALUE(MID('Настройки ТИК'!$D$17,4,2)),0,IF(CI62="К",CC62,0)))),0,IF(VALUE(MID('Настройки ТИК'!$C$17,4,2))=VALUE(MID('Настройки ТИК'!$D$17,4,2)),0,IF(MONTH($A62)&lt;VALUE(MID('Настройки ТИК'!$D$17,4,2)),0,IF(CI62="К",CC62,0))))</f>
        <v>0</v>
      </c>
      <c r="CF62" s="257">
        <f t="shared" si="196"/>
        <v>0</v>
      </c>
      <c r="CG62" s="257">
        <f t="shared" si="197"/>
        <v>0</v>
      </c>
      <c r="CH62" s="280">
        <f t="shared" ca="1" si="198"/>
        <v>0</v>
      </c>
      <c r="CI62" s="651" t="str">
        <f t="shared" si="199"/>
        <v/>
      </c>
      <c r="CJ62" s="254" t="str">
        <f t="shared" si="200"/>
        <v/>
      </c>
      <c r="CK62" s="171"/>
      <c r="CL62" s="171"/>
      <c r="CM62" s="255" t="str">
        <f t="shared" si="201"/>
        <v>0:</v>
      </c>
      <c r="CN62" s="255" t="str">
        <f t="shared" si="202"/>
        <v>0:</v>
      </c>
      <c r="CO62" s="256">
        <f t="shared" si="203"/>
        <v>0</v>
      </c>
      <c r="CP62" s="257">
        <f>IF(ISERROR(IF(VALUE(MID('Настройки ТИК'!$C$17,4,2))=VALUE(MID('Настройки ТИК'!$D$17,4,2)),IF(CU62="К",CO62,0),IF(MONTH($A62)&lt;VALUE(MID('Настройки ТИК'!$D$17,4,2)),IF(CU62="К",CO62,0),0))),0,IF(VALUE(MID('Настройки ТИК'!$C$17,4,2))=VALUE(MID('Настройки ТИК'!$D$17,4,2)),IF(CU62="К",CO62,0),IF(MONTH($A62)&lt;VALUE(MID('Настройки ТИК'!$D$17,4,2)),IF(CU62="К",CO62,0),0)))</f>
        <v>0</v>
      </c>
      <c r="CQ62" s="257">
        <f>IF(ISERROR(IF(VALUE(MID('Настройки ТИК'!$C$17,4,2))=VALUE(MID('Настройки ТИК'!$D$17,4,2)),0,IF(MONTH($A62)&lt;VALUE(MID('Настройки ТИК'!$D$17,4,2)),0,IF(CU62="К",CO62,0)))),0,IF(VALUE(MID('Настройки ТИК'!$C$17,4,2))=VALUE(MID('Настройки ТИК'!$D$17,4,2)),0,IF(MONTH($A62)&lt;VALUE(MID('Настройки ТИК'!$D$17,4,2)),0,IF(CU62="К",CO62,0))))</f>
        <v>0</v>
      </c>
      <c r="CR62" s="257">
        <f t="shared" si="204"/>
        <v>0</v>
      </c>
      <c r="CS62" s="257">
        <f t="shared" si="205"/>
        <v>0</v>
      </c>
      <c r="CT62" s="280">
        <f t="shared" ca="1" si="206"/>
        <v>0</v>
      </c>
      <c r="CU62" s="651" t="str">
        <f t="shared" si="207"/>
        <v/>
      </c>
      <c r="CV62" s="254" t="str">
        <f t="shared" si="208"/>
        <v/>
      </c>
      <c r="CW62" s="171"/>
      <c r="CX62" s="171"/>
      <c r="CY62" s="255" t="str">
        <f t="shared" si="209"/>
        <v>0:</v>
      </c>
      <c r="CZ62" s="255" t="str">
        <f t="shared" si="210"/>
        <v>0:</v>
      </c>
      <c r="DA62" s="256">
        <f t="shared" si="211"/>
        <v>0</v>
      </c>
      <c r="DB62" s="257">
        <f>IF(ISERROR(IF(VALUE(MID('Настройки ТИК'!$C$17,4,2))=VALUE(MID('Настройки ТИК'!$D$17,4,2)),IF(DG62="К",DA62,0),IF(MONTH($A62)&lt;VALUE(MID('Настройки ТИК'!$D$17,4,2)),IF(DG62="К",DA62,0),0))),0,IF(VALUE(MID('Настройки ТИК'!$C$17,4,2))=VALUE(MID('Настройки ТИК'!$D$17,4,2)),IF(DG62="К",DA62,0),IF(MONTH($A62)&lt;VALUE(MID('Настройки ТИК'!$D$17,4,2)),IF(DG62="К",DA62,0),0)))</f>
        <v>0</v>
      </c>
      <c r="DC62" s="257">
        <f>IF(ISERROR(IF(VALUE(MID('Настройки ТИК'!$C$17,4,2))=VALUE(MID('Настройки ТИК'!$D$17,4,2)),0,IF(MONTH($A62)&lt;VALUE(MID('Настройки ТИК'!$D$17,4,2)),0,IF(DG62="К",DA62,0)))),0,IF(VALUE(MID('Настройки ТИК'!$C$17,4,2))=VALUE(MID('Настройки ТИК'!$D$17,4,2)),0,IF(MONTH($A62)&lt;VALUE(MID('Настройки ТИК'!$D$17,4,2)),0,IF(DG62="К",DA62,0))))</f>
        <v>0</v>
      </c>
      <c r="DD62" s="257">
        <f t="shared" si="212"/>
        <v>0</v>
      </c>
      <c r="DE62" s="257">
        <f t="shared" si="213"/>
        <v>0</v>
      </c>
      <c r="DF62" s="280">
        <f t="shared" ca="1" si="214"/>
        <v>0</v>
      </c>
      <c r="DG62" s="651" t="str">
        <f t="shared" si="215"/>
        <v/>
      </c>
      <c r="DH62" s="254" t="str">
        <f t="shared" si="216"/>
        <v/>
      </c>
      <c r="DI62" s="171"/>
      <c r="DJ62" s="171"/>
      <c r="DK62" s="255" t="str">
        <f t="shared" si="217"/>
        <v>0:</v>
      </c>
      <c r="DL62" s="255" t="str">
        <f t="shared" si="218"/>
        <v>0:</v>
      </c>
      <c r="DM62" s="256">
        <f t="shared" si="219"/>
        <v>0</v>
      </c>
      <c r="DN62" s="257">
        <f>IF(ISERROR(IF(VALUE(MID('Настройки ТИК'!$C$17,4,2))=VALUE(MID('Настройки ТИК'!$D$17,4,2)),IF(DS62="К",DM62,0),IF(MONTH($A62)&lt;VALUE(MID('Настройки ТИК'!$D$17,4,2)),IF(DS62="К",DM62,0),0))),0,IF(VALUE(MID('Настройки ТИК'!$C$17,4,2))=VALUE(MID('Настройки ТИК'!$D$17,4,2)),IF(DS62="К",DM62,0),IF(MONTH($A62)&lt;VALUE(MID('Настройки ТИК'!$D$17,4,2)),IF(DS62="К",DM62,0),0)))</f>
        <v>0</v>
      </c>
      <c r="DO62" s="257">
        <f>IF(ISERROR(IF(VALUE(MID('Настройки ТИК'!$C$17,4,2))=VALUE(MID('Настройки ТИК'!$D$17,4,2)),0,IF(MONTH($A62)&lt;VALUE(MID('Настройки ТИК'!$D$17,4,2)),0,IF(DS62="К",DM62,0)))),0,IF(VALUE(MID('Настройки ТИК'!$C$17,4,2))=VALUE(MID('Настройки ТИК'!$D$17,4,2)),0,IF(MONTH($A62)&lt;VALUE(MID('Настройки ТИК'!$D$17,4,2)),0,IF(DS62="К",DM62,0))))</f>
        <v>0</v>
      </c>
      <c r="DP62" s="257">
        <f t="shared" si="220"/>
        <v>0</v>
      </c>
      <c r="DQ62" s="257">
        <f t="shared" si="221"/>
        <v>0</v>
      </c>
      <c r="DR62" s="280">
        <f t="shared" ca="1" si="222"/>
        <v>0</v>
      </c>
      <c r="DS62" s="651" t="str">
        <f t="shared" si="223"/>
        <v/>
      </c>
      <c r="DT62" s="254" t="str">
        <f t="shared" si="224"/>
        <v/>
      </c>
      <c r="DU62" s="171"/>
      <c r="DV62" s="171"/>
      <c r="DW62" s="255" t="str">
        <f t="shared" si="225"/>
        <v>0:</v>
      </c>
      <c r="DX62" s="255" t="str">
        <f t="shared" si="226"/>
        <v>0:</v>
      </c>
      <c r="DY62" s="256">
        <f t="shared" si="227"/>
        <v>0</v>
      </c>
      <c r="DZ62" s="257">
        <f>IF(ISERROR(IF(VALUE(MID('Настройки ТИК'!$C$17,4,2))=VALUE(MID('Настройки ТИК'!$D$17,4,2)),IF(EE62="К",DY62,0),IF(MONTH($A62)&lt;VALUE(MID('Настройки ТИК'!$D$17,4,2)),IF(EE62="К",DY62,0),0))),0,IF(VALUE(MID('Настройки ТИК'!$C$17,4,2))=VALUE(MID('Настройки ТИК'!$D$17,4,2)),IF(EE62="К",DY62,0),IF(MONTH($A62)&lt;VALUE(MID('Настройки ТИК'!$D$17,4,2)),IF(EE62="К",DY62,0),0)))</f>
        <v>0</v>
      </c>
      <c r="EA62" s="257">
        <f>IF(ISERROR(IF(VALUE(MID('Настройки ТИК'!$C$17,4,2))=VALUE(MID('Настройки ТИК'!$D$17,4,2)),0,IF(MONTH($A62)&lt;VALUE(MID('Настройки ТИК'!$D$17,4,2)),0,IF(EE62="К",DY62,0)))),0,IF(VALUE(MID('Настройки ТИК'!$C$17,4,2))=VALUE(MID('Настройки ТИК'!$D$17,4,2)),0,IF(MONTH($A62)&lt;VALUE(MID('Настройки ТИК'!$D$17,4,2)),0,IF(EE62="К",DY62,0))))</f>
        <v>0</v>
      </c>
      <c r="EB62" s="257">
        <f t="shared" si="228"/>
        <v>0</v>
      </c>
      <c r="EC62" s="257">
        <f t="shared" si="229"/>
        <v>0</v>
      </c>
      <c r="ED62" s="280">
        <f t="shared" ca="1" si="230"/>
        <v>0</v>
      </c>
      <c r="EE62" s="651" t="str">
        <f t="shared" si="231"/>
        <v/>
      </c>
      <c r="EF62" s="254" t="str">
        <f t="shared" si="232"/>
        <v/>
      </c>
      <c r="EG62" s="171"/>
      <c r="EH62" s="171"/>
      <c r="EI62" s="255" t="str">
        <f t="shared" si="233"/>
        <v>0:</v>
      </c>
      <c r="EJ62" s="255" t="str">
        <f t="shared" si="234"/>
        <v>0:</v>
      </c>
      <c r="EK62" s="256">
        <f t="shared" si="235"/>
        <v>0</v>
      </c>
      <c r="EL62" s="257">
        <f>IF(ISERROR(IF(VALUE(MID('Настройки ТИК'!$C$17,4,2))=VALUE(MID('Настройки ТИК'!$D$17,4,2)),IF(EQ62="К",EK62,0),IF(MONTH($A62)&lt;VALUE(MID('Настройки ТИК'!$D$17,4,2)),IF(EQ62="К",EK62,0),0))),0,IF(VALUE(MID('Настройки ТИК'!$C$17,4,2))=VALUE(MID('Настройки ТИК'!$D$17,4,2)),IF(EQ62="К",EK62,0),IF(MONTH($A62)&lt;VALUE(MID('Настройки ТИК'!$D$17,4,2)),IF(EQ62="К",EK62,0),0)))</f>
        <v>0</v>
      </c>
      <c r="EM62" s="257">
        <f>IF(ISERROR(IF(VALUE(MID('Настройки ТИК'!$C$17,4,2))=VALUE(MID('Настройки ТИК'!$D$17,4,2)),0,IF(MONTH($A62)&lt;VALUE(MID('Настройки ТИК'!$D$17,4,2)),0,IF(EQ62="К",EK62,0)))),0,IF(VALUE(MID('Настройки ТИК'!$C$17,4,2))=VALUE(MID('Настройки ТИК'!$D$17,4,2)),0,IF(MONTH($A62)&lt;VALUE(MID('Настройки ТИК'!$D$17,4,2)),0,IF(EQ62="К",EK62,0))))</f>
        <v>0</v>
      </c>
      <c r="EN62" s="257">
        <f t="shared" si="236"/>
        <v>0</v>
      </c>
      <c r="EO62" s="257">
        <f t="shared" si="237"/>
        <v>0</v>
      </c>
      <c r="EP62" s="280">
        <f t="shared" ca="1" si="238"/>
        <v>0</v>
      </c>
      <c r="EQ62" s="651" t="str">
        <f t="shared" si="239"/>
        <v/>
      </c>
      <c r="ER62" s="254" t="str">
        <f t="shared" si="240"/>
        <v/>
      </c>
      <c r="ES62" s="171"/>
      <c r="ET62" s="171"/>
      <c r="EU62" s="255" t="str">
        <f t="shared" si="241"/>
        <v>0:</v>
      </c>
      <c r="EV62" s="255" t="str">
        <f t="shared" si="242"/>
        <v>0:</v>
      </c>
      <c r="EW62" s="256">
        <f t="shared" si="243"/>
        <v>0</v>
      </c>
      <c r="EX62" s="257">
        <f>IF(ISERROR(IF(VALUE(MID('Настройки ТИК'!$C$17,4,2))=VALUE(MID('Настройки ТИК'!$D$17,4,2)),IF(FC62="К",EW62,0),IF(MONTH($A62)&lt;VALUE(MID('Настройки ТИК'!$D$17,4,2)),IF(FC62="К",EW62,0),0))),0,IF(VALUE(MID('Настройки ТИК'!$C$17,4,2))=VALUE(MID('Настройки ТИК'!$D$17,4,2)),IF(FC62="К",EW62,0),IF(MONTH($A62)&lt;VALUE(MID('Настройки ТИК'!$D$17,4,2)),IF(FC62="К",EW62,0),0)))</f>
        <v>0</v>
      </c>
      <c r="EY62" s="257">
        <f>IF(ISERROR(IF(VALUE(MID('Настройки ТИК'!$C$17,4,2))=VALUE(MID('Настройки ТИК'!$D$17,4,2)),0,IF(MONTH($A62)&lt;VALUE(MID('Настройки ТИК'!$D$17,4,2)),0,IF(FC62="К",EW62,0)))),0,IF(VALUE(MID('Настройки ТИК'!$C$17,4,2))=VALUE(MID('Настройки ТИК'!$D$17,4,2)),0,IF(MONTH($A62)&lt;VALUE(MID('Настройки ТИК'!$D$17,4,2)),0,IF(FC62="К",EW62,0))))</f>
        <v>0</v>
      </c>
      <c r="EZ62" s="257">
        <f t="shared" si="244"/>
        <v>0</v>
      </c>
      <c r="FA62" s="257">
        <f t="shared" si="245"/>
        <v>0</v>
      </c>
      <c r="FB62" s="280">
        <f t="shared" ca="1" si="246"/>
        <v>0</v>
      </c>
      <c r="FC62" s="651" t="str">
        <f t="shared" si="247"/>
        <v/>
      </c>
      <c r="FD62" s="254" t="str">
        <f t="shared" si="248"/>
        <v/>
      </c>
      <c r="FE62" s="171"/>
      <c r="FF62" s="171"/>
      <c r="FG62" s="255" t="str">
        <f t="shared" si="249"/>
        <v>0:</v>
      </c>
      <c r="FH62" s="255" t="str">
        <f t="shared" si="250"/>
        <v>0:</v>
      </c>
      <c r="FI62" s="256">
        <f t="shared" si="251"/>
        <v>0</v>
      </c>
      <c r="FJ62" s="257">
        <f>IF(ISERROR(IF(VALUE(MID('Настройки ТИК'!$C$17,4,2))=VALUE(MID('Настройки ТИК'!$D$17,4,2)),IF(FO62="К",FI62,0),IF(MONTH($A62)&lt;VALUE(MID('Настройки ТИК'!$D$17,4,2)),IF(FO62="К",FI62,0),0))),0,IF(VALUE(MID('Настройки ТИК'!$C$17,4,2))=VALUE(MID('Настройки ТИК'!$D$17,4,2)),IF(FO62="К",FI62,0),IF(MONTH($A62)&lt;VALUE(MID('Настройки ТИК'!$D$17,4,2)),IF(FO62="К",FI62,0),0)))</f>
        <v>0</v>
      </c>
      <c r="FK62" s="257">
        <f>IF(ISERROR(IF(VALUE(MID('Настройки ТИК'!$C$17,4,2))=VALUE(MID('Настройки ТИК'!$D$17,4,2)),0,IF(MONTH($A62)&lt;VALUE(MID('Настройки ТИК'!$D$17,4,2)),0,IF(FO62="К",FI62,0)))),0,IF(VALUE(MID('Настройки ТИК'!$C$17,4,2))=VALUE(MID('Настройки ТИК'!$D$17,4,2)),0,IF(MONTH($A62)&lt;VALUE(MID('Настройки ТИК'!$D$17,4,2)),0,IF(FO62="К",FI62,0))))</f>
        <v>0</v>
      </c>
      <c r="FL62" s="257">
        <f t="shared" si="252"/>
        <v>0</v>
      </c>
      <c r="FM62" s="257">
        <f t="shared" si="253"/>
        <v>0</v>
      </c>
      <c r="FN62" s="280">
        <f t="shared" ca="1" si="254"/>
        <v>0</v>
      </c>
      <c r="FO62" s="651" t="str">
        <f t="shared" si="255"/>
        <v/>
      </c>
      <c r="FP62" s="254" t="str">
        <f t="shared" si="256"/>
        <v/>
      </c>
      <c r="FQ62" s="171"/>
      <c r="FR62" s="171"/>
      <c r="FS62" s="255" t="str">
        <f t="shared" si="257"/>
        <v>0:</v>
      </c>
      <c r="FT62" s="255" t="str">
        <f t="shared" si="258"/>
        <v>0:</v>
      </c>
      <c r="FU62" s="256">
        <f t="shared" si="259"/>
        <v>0</v>
      </c>
      <c r="FV62" s="257">
        <f>IF(ISERROR(IF(VALUE(MID('Настройки ТИК'!$C$17,4,2))=VALUE(MID('Настройки ТИК'!$D$17,4,2)),IF(GA62="К",FU62,0),IF(MONTH($A62)&lt;VALUE(MID('Настройки ТИК'!$D$17,4,2)),IF(GA62="К",FU62,0),0))),0,IF(VALUE(MID('Настройки ТИК'!$C$17,4,2))=VALUE(MID('Настройки ТИК'!$D$17,4,2)),IF(GA62="К",FU62,0),IF(MONTH($A62)&lt;VALUE(MID('Настройки ТИК'!$D$17,4,2)),IF(GA62="К",FU62,0),0)))</f>
        <v>0</v>
      </c>
      <c r="FW62" s="257">
        <f>IF(ISERROR(IF(VALUE(MID('Настройки ТИК'!$C$17,4,2))=VALUE(MID('Настройки ТИК'!$D$17,4,2)),0,IF(MONTH($A62)&lt;VALUE(MID('Настройки ТИК'!$D$17,4,2)),0,IF(GA62="К",FU62,0)))),0,IF(VALUE(MID('Настройки ТИК'!$C$17,4,2))=VALUE(MID('Настройки ТИК'!$D$17,4,2)),0,IF(MONTH($A62)&lt;VALUE(MID('Настройки ТИК'!$D$17,4,2)),0,IF(GA62="К",FU62,0))))</f>
        <v>0</v>
      </c>
      <c r="FX62" s="257">
        <f t="shared" si="260"/>
        <v>0</v>
      </c>
      <c r="FY62" s="257">
        <f t="shared" si="261"/>
        <v>0</v>
      </c>
      <c r="FZ62" s="280">
        <f t="shared" ca="1" si="262"/>
        <v>0</v>
      </c>
      <c r="GA62" s="651" t="str">
        <f t="shared" si="263"/>
        <v/>
      </c>
      <c r="GB62" s="254" t="str">
        <f t="shared" si="264"/>
        <v/>
      </c>
      <c r="GC62" s="171"/>
      <c r="GD62" s="171"/>
      <c r="GE62" s="255" t="str">
        <f t="shared" si="265"/>
        <v>0:</v>
      </c>
      <c r="GF62" s="255" t="str">
        <f t="shared" si="266"/>
        <v>0:</v>
      </c>
      <c r="GG62" s="256">
        <f t="shared" si="267"/>
        <v>0</v>
      </c>
      <c r="GH62" s="257">
        <f>IF(ISERROR(IF(VALUE(MID('Настройки ТИК'!$C$17,4,2))=VALUE(MID('Настройки ТИК'!$D$17,4,2)),IF(GM62="К",GG62,0),IF(MONTH($A62)&lt;VALUE(MID('Настройки ТИК'!$D$17,4,2)),IF(GM62="К",GG62,0),0))),0,IF(VALUE(MID('Настройки ТИК'!$C$17,4,2))=VALUE(MID('Настройки ТИК'!$D$17,4,2)),IF(GM62="К",GG62,0),IF(MONTH($A62)&lt;VALUE(MID('Настройки ТИК'!$D$17,4,2)),IF(GM62="К",GG62,0),0)))</f>
        <v>0</v>
      </c>
      <c r="GI62" s="257">
        <f>IF(ISERROR(IF(VALUE(MID('Настройки ТИК'!$C$17,4,2))=VALUE(MID('Настройки ТИК'!$D$17,4,2)),0,IF(MONTH($A62)&lt;VALUE(MID('Настройки ТИК'!$D$17,4,2)),0,IF(GM62="К",GG62,0)))),0,IF(VALUE(MID('Настройки ТИК'!$C$17,4,2))=VALUE(MID('Настройки ТИК'!$D$17,4,2)),0,IF(MONTH($A62)&lt;VALUE(MID('Настройки ТИК'!$D$17,4,2)),0,IF(GM62="К",GG62,0))))</f>
        <v>0</v>
      </c>
      <c r="GJ62" s="257">
        <f t="shared" si="268"/>
        <v>0</v>
      </c>
      <c r="GK62" s="257">
        <f t="shared" si="269"/>
        <v>0</v>
      </c>
      <c r="GL62" s="280">
        <f t="shared" ca="1" si="270"/>
        <v>0</v>
      </c>
      <c r="GM62" s="651" t="str">
        <f t="shared" si="271"/>
        <v/>
      </c>
      <c r="GN62" s="254" t="str">
        <f t="shared" si="272"/>
        <v/>
      </c>
      <c r="GO62" s="171"/>
      <c r="GP62" s="171"/>
      <c r="GQ62" s="255" t="str">
        <f t="shared" si="273"/>
        <v>0:</v>
      </c>
      <c r="GR62" s="255" t="str">
        <f t="shared" si="274"/>
        <v>0:</v>
      </c>
      <c r="GS62" s="256">
        <f t="shared" si="275"/>
        <v>0</v>
      </c>
      <c r="GT62" s="257">
        <f>IF(ISERROR(IF(VALUE(MID('Настройки ТИК'!$C$17,4,2))=VALUE(MID('Настройки ТИК'!$D$17,4,2)),IF(GY62="К",GS62,0),IF(MONTH($A62)&lt;VALUE(MID('Настройки ТИК'!$D$17,4,2)),IF(GY62="К",GS62,0),0))),0,IF(VALUE(MID('Настройки ТИК'!$C$17,4,2))=VALUE(MID('Настройки ТИК'!$D$17,4,2)),IF(GY62="К",GS62,0),IF(MONTH($A62)&lt;VALUE(MID('Настройки ТИК'!$D$17,4,2)),IF(GY62="К",GS62,0),0)))</f>
        <v>0</v>
      </c>
      <c r="GU62" s="257">
        <f>IF(ISERROR(IF(VALUE(MID('Настройки ТИК'!$C$17,4,2))=VALUE(MID('Настройки ТИК'!$D$17,4,2)),0,IF(MONTH($A62)&lt;VALUE(MID('Настройки ТИК'!$D$17,4,2)),0,IF(GY62="К",GS62,0)))),0,IF(VALUE(MID('Настройки ТИК'!$C$17,4,2))=VALUE(MID('Настройки ТИК'!$D$17,4,2)),0,IF(MONTH($A62)&lt;VALUE(MID('Настройки ТИК'!$D$17,4,2)),0,IF(GY62="К",GS62,0))))</f>
        <v>0</v>
      </c>
      <c r="GV62" s="257">
        <f t="shared" si="276"/>
        <v>0</v>
      </c>
      <c r="GW62" s="257">
        <f t="shared" si="277"/>
        <v>0</v>
      </c>
      <c r="GX62" s="280">
        <f t="shared" ca="1" si="278"/>
        <v>0</v>
      </c>
      <c r="GY62" s="651" t="str">
        <f t="shared" si="279"/>
        <v/>
      </c>
      <c r="GZ62" s="254" t="str">
        <f t="shared" si="280"/>
        <v/>
      </c>
      <c r="HA62" s="171"/>
      <c r="HB62" s="171"/>
      <c r="HC62" s="255" t="str">
        <f t="shared" si="281"/>
        <v>0:</v>
      </c>
      <c r="HD62" s="255" t="str">
        <f t="shared" si="282"/>
        <v>0:</v>
      </c>
      <c r="HE62" s="256">
        <f t="shared" si="283"/>
        <v>0</v>
      </c>
      <c r="HF62" s="257">
        <f>IF(ISERROR(IF(VALUE(MID('Настройки ТИК'!$C$17,4,2))=VALUE(MID('Настройки ТИК'!$D$17,4,2)),IF(HK62="К",HE62,0),IF(MONTH($A62)&lt;VALUE(MID('Настройки ТИК'!$D$17,4,2)),IF(HK62="К",HE62,0),0))),0,IF(VALUE(MID('Настройки ТИК'!$C$17,4,2))=VALUE(MID('Настройки ТИК'!$D$17,4,2)),IF(HK62="К",HE62,0),IF(MONTH($A62)&lt;VALUE(MID('Настройки ТИК'!$D$17,4,2)),IF(HK62="К",HE62,0),0)))</f>
        <v>0</v>
      </c>
      <c r="HG62" s="257">
        <f>IF(ISERROR(IF(VALUE(MID('Настройки ТИК'!$C$17,4,2))=VALUE(MID('Настройки ТИК'!$D$17,4,2)),0,IF(MONTH($A62)&lt;VALUE(MID('Настройки ТИК'!$D$17,4,2)),0,IF(HK62="К",HE62,0)))),0,IF(VALUE(MID('Настройки ТИК'!$C$17,4,2))=VALUE(MID('Настройки ТИК'!$D$17,4,2)),0,IF(MONTH($A62)&lt;VALUE(MID('Настройки ТИК'!$D$17,4,2)),0,IF(HK62="К",HE62,0))))</f>
        <v>0</v>
      </c>
      <c r="HH62" s="257">
        <f t="shared" si="284"/>
        <v>0</v>
      </c>
      <c r="HI62" s="257">
        <f t="shared" si="285"/>
        <v>0</v>
      </c>
      <c r="HJ62" s="280">
        <f t="shared" ca="1" si="286"/>
        <v>0</v>
      </c>
      <c r="HK62" s="651" t="str">
        <f t="shared" si="287"/>
        <v/>
      </c>
      <c r="HO62" s="377" t="str">
        <f>'Настройки ТИК'!$C$55</f>
        <v>116_2605_426</v>
      </c>
    </row>
    <row r="63" spans="1:223" x14ac:dyDescent="0.25">
      <c r="A63" s="777" t="e">
        <f>DATE(RIGHT(date_of_choice, 4), MID(date_of_choice, FIND(".", date_of_choice) + 1, 2),LEFT(date_of_choice, 2))-3</f>
        <v>#VALUE!</v>
      </c>
      <c r="B63" s="389"/>
      <c r="C63" s="462">
        <v>35</v>
      </c>
      <c r="D63" s="254">
        <f t="shared" si="144"/>
        <v>134</v>
      </c>
      <c r="E63" s="171"/>
      <c r="F63" s="171"/>
      <c r="G63" s="255" t="str">
        <f t="shared" si="145"/>
        <v>0:</v>
      </c>
      <c r="H63" s="255" t="str">
        <f t="shared" si="146"/>
        <v>0:</v>
      </c>
      <c r="I63" s="256">
        <f t="shared" si="147"/>
        <v>0</v>
      </c>
      <c r="J63" s="257">
        <f>IF(ISERROR(IF(VALUE(MID('Настройки ТИК'!$C$17,4,2))=VALUE(MID('Настройки ТИК'!$D$17,4,2)),IF(O63="К",I63,0),IF(MONTH($A63)&lt;VALUE(MID('Настройки ТИК'!$D$17,4,2)),IF(O63="К",I63,0),0))),0,IF(VALUE(MID('Настройки ТИК'!$C$17,4,2))=VALUE(MID('Настройки ТИК'!$D$17,4,2)),IF(O63="К",I63,0),IF(MONTH($A63)&lt;VALUE(MID('Настройки ТИК'!$D$17,4,2)),IF(O63="К",I63,0),0)))</f>
        <v>0</v>
      </c>
      <c r="K63" s="257">
        <f>IF(ISERROR(IF(VALUE(MID('Настройки ТИК'!$C$17,4,2))=VALUE(MID('Настройки ТИК'!$D$17,4,2)),0,IF(MONTH($A63)&lt;VALUE(MID('Настройки ТИК'!$D$17,4,2)),0,IF(O63="К",I63,0)))),0,IF(VALUE(MID('Настройки ТИК'!$C$17,4,2))=VALUE(MID('Настройки ТИК'!$D$17,4,2)),0,IF(MONTH($A63)&lt;VALUE(MID('Настройки ТИК'!$D$17,4,2)),0,IF(O63="К",I63,0))))</f>
        <v>0</v>
      </c>
      <c r="L63" s="257">
        <f t="shared" si="148"/>
        <v>0</v>
      </c>
      <c r="M63" s="257">
        <f t="shared" si="149"/>
        <v>0</v>
      </c>
      <c r="N63" s="280">
        <f t="shared" ca="1" si="150"/>
        <v>0</v>
      </c>
      <c r="O63" s="651" t="str">
        <f t="shared" si="151"/>
        <v/>
      </c>
      <c r="P63" s="254">
        <f t="shared" si="152"/>
        <v>135</v>
      </c>
      <c r="Q63" s="171"/>
      <c r="R63" s="171"/>
      <c r="S63" s="255" t="str">
        <f t="shared" si="153"/>
        <v>0:</v>
      </c>
      <c r="T63" s="255" t="str">
        <f t="shared" si="154"/>
        <v>0:</v>
      </c>
      <c r="U63" s="256">
        <f t="shared" si="155"/>
        <v>0</v>
      </c>
      <c r="V63" s="257">
        <f>IF(ISERROR(IF(VALUE(MID('Настройки ТИК'!$C$17,4,2))=VALUE(MID('Настройки ТИК'!$D$17,4,2)),IF(AA63="К",U63,0),IF(MONTH($A63)&lt;VALUE(MID('Настройки ТИК'!$D$17,4,2)),IF(AA63="К",U63,0),0))),0,IF(VALUE(MID('Настройки ТИК'!$C$17,4,2))=VALUE(MID('Настройки ТИК'!$D$17,4,2)),IF(AA63="К",U63,0),IF(MONTH($A63)&lt;VALUE(MID('Настройки ТИК'!$D$17,4,2)),IF(AA63="К",U63,0),0)))</f>
        <v>0</v>
      </c>
      <c r="W63" s="257">
        <f>IF(ISERROR(IF(VALUE(MID('Настройки ТИК'!$C$17,4,2))=VALUE(MID('Настройки ТИК'!$D$17,4,2)),0,IF(MONTH($A63)&lt;VALUE(MID('Настройки ТИК'!$D$17,4,2)),0,IF(AA63="К",U63,0)))),0,IF(VALUE(MID('Настройки ТИК'!$C$17,4,2))=VALUE(MID('Настройки ТИК'!$D$17,4,2)),0,IF(MONTH($A63)&lt;VALUE(MID('Настройки ТИК'!$D$17,4,2)),0,IF(AA63="К",U63,0))))</f>
        <v>0</v>
      </c>
      <c r="X63" s="257">
        <f t="shared" si="156"/>
        <v>0</v>
      </c>
      <c r="Y63" s="257">
        <f t="shared" si="157"/>
        <v>0</v>
      </c>
      <c r="Z63" s="280">
        <f t="shared" ca="1" si="158"/>
        <v>0</v>
      </c>
      <c r="AA63" s="651" t="str">
        <f t="shared" si="159"/>
        <v/>
      </c>
      <c r="AB63" s="254">
        <f t="shared" si="160"/>
        <v>136</v>
      </c>
      <c r="AC63" s="171"/>
      <c r="AD63" s="171"/>
      <c r="AE63" s="255" t="str">
        <f t="shared" si="161"/>
        <v>0:</v>
      </c>
      <c r="AF63" s="255" t="str">
        <f t="shared" si="162"/>
        <v>0:</v>
      </c>
      <c r="AG63" s="256">
        <f t="shared" si="163"/>
        <v>0</v>
      </c>
      <c r="AH63" s="257">
        <f>IF(ISERROR(IF(VALUE(MID('Настройки ТИК'!$C$17,4,2))=VALUE(MID('Настройки ТИК'!$D$17,4,2)),IF(AM63="К",AG63,0),IF(MONTH($A63)&lt;VALUE(MID('Настройки ТИК'!$D$17,4,2)),IF(AM63="К",AG63,0),0))),0,IF(VALUE(MID('Настройки ТИК'!$C$17,4,2))=VALUE(MID('Настройки ТИК'!$D$17,4,2)),IF(AM63="К",AG63,0),IF(MONTH($A63)&lt;VALUE(MID('Настройки ТИК'!$D$17,4,2)),IF(AM63="К",AG63,0),0)))</f>
        <v>0</v>
      </c>
      <c r="AI63" s="257">
        <f>IF(ISERROR(IF(VALUE(MID('Настройки ТИК'!$C$17,4,2))=VALUE(MID('Настройки ТИК'!$D$17,4,2)),0,IF(MONTH($A63)&lt;VALUE(MID('Настройки ТИК'!$D$17,4,2)),0,IF(AM63="К",AG63,0)))),0,IF(VALUE(MID('Настройки ТИК'!$C$17,4,2))=VALUE(MID('Настройки ТИК'!$D$17,4,2)),0,IF(MONTH($A63)&lt;VALUE(MID('Настройки ТИК'!$D$17,4,2)),0,IF(AM63="К",AG63,0))))</f>
        <v>0</v>
      </c>
      <c r="AJ63" s="257">
        <f t="shared" si="164"/>
        <v>0</v>
      </c>
      <c r="AK63" s="257">
        <f t="shared" si="165"/>
        <v>0</v>
      </c>
      <c r="AL63" s="280">
        <f t="shared" ca="1" si="166"/>
        <v>0</v>
      </c>
      <c r="AM63" s="651" t="str">
        <f t="shared" si="167"/>
        <v/>
      </c>
      <c r="AN63" s="254" t="str">
        <f t="shared" si="168"/>
        <v/>
      </c>
      <c r="AO63" s="171"/>
      <c r="AP63" s="171"/>
      <c r="AQ63" s="255" t="str">
        <f t="shared" si="169"/>
        <v>0:</v>
      </c>
      <c r="AR63" s="255" t="str">
        <f t="shared" si="170"/>
        <v>0:</v>
      </c>
      <c r="AS63" s="256">
        <f t="shared" si="171"/>
        <v>0</v>
      </c>
      <c r="AT63" s="257">
        <f>IF(ISERROR(IF(VALUE(MID('Настройки ТИК'!$C$17,4,2))=VALUE(MID('Настройки ТИК'!$D$17,4,2)),IF(AY63="К",AS63,0),IF(MONTH($A63)&lt;VALUE(MID('Настройки ТИК'!$D$17,4,2)),IF(AY63="К",AS63,0),0))),0,IF(VALUE(MID('Настройки ТИК'!$C$17,4,2))=VALUE(MID('Настройки ТИК'!$D$17,4,2)),IF(AY63="К",AS63,0),IF(MONTH($A63)&lt;VALUE(MID('Настройки ТИК'!$D$17,4,2)),IF(AY63="К",AS63,0),0)))</f>
        <v>0</v>
      </c>
      <c r="AU63" s="257">
        <f>IF(ISERROR(IF(VALUE(MID('Настройки ТИК'!$C$17,4,2))=VALUE(MID('Настройки ТИК'!$D$17,4,2)),0,IF(MONTH($A63)&lt;VALUE(MID('Настройки ТИК'!$D$17,4,2)),0,IF(AY63="К",AS63,0)))),0,IF(VALUE(MID('Настройки ТИК'!$C$17,4,2))=VALUE(MID('Настройки ТИК'!$D$17,4,2)),0,IF(MONTH($A63)&lt;VALUE(MID('Настройки ТИК'!$D$17,4,2)),0,IF(AY63="К",AS63,0))))</f>
        <v>0</v>
      </c>
      <c r="AV63" s="257">
        <f t="shared" si="172"/>
        <v>0</v>
      </c>
      <c r="AW63" s="257">
        <f t="shared" si="173"/>
        <v>0</v>
      </c>
      <c r="AX63" s="280">
        <f t="shared" ca="1" si="174"/>
        <v>0</v>
      </c>
      <c r="AY63" s="651" t="str">
        <f t="shared" si="175"/>
        <v/>
      </c>
      <c r="AZ63" s="254" t="str">
        <f t="shared" si="176"/>
        <v/>
      </c>
      <c r="BA63" s="171"/>
      <c r="BB63" s="171"/>
      <c r="BC63" s="255" t="str">
        <f t="shared" si="177"/>
        <v>0:</v>
      </c>
      <c r="BD63" s="255" t="str">
        <f t="shared" si="178"/>
        <v>0:</v>
      </c>
      <c r="BE63" s="256">
        <f t="shared" si="179"/>
        <v>0</v>
      </c>
      <c r="BF63" s="257">
        <f>IF(ISERROR(IF(VALUE(MID('Настройки ТИК'!$C$17,4,2))=VALUE(MID('Настройки ТИК'!$D$17,4,2)),IF(BK63="К",BE63,0),IF(MONTH($A63)&lt;VALUE(MID('Настройки ТИК'!$D$17,4,2)),IF(BK63="К",BE63,0),0))),0,IF(VALUE(MID('Настройки ТИК'!$C$17,4,2))=VALUE(MID('Настройки ТИК'!$D$17,4,2)),IF(BK63="К",BE63,0),IF(MONTH($A63)&lt;VALUE(MID('Настройки ТИК'!$D$17,4,2)),IF(BK63="К",BE63,0),0)))</f>
        <v>0</v>
      </c>
      <c r="BG63" s="257">
        <f>IF(ISERROR(IF(VALUE(MID('Настройки ТИК'!$C$17,4,2))=VALUE(MID('Настройки ТИК'!$D$17,4,2)),0,IF(MONTH($A63)&lt;VALUE(MID('Настройки ТИК'!$D$17,4,2)),0,IF(BK63="К",BE63,0)))),0,IF(VALUE(MID('Настройки ТИК'!$C$17,4,2))=VALUE(MID('Настройки ТИК'!$D$17,4,2)),0,IF(MONTH($A63)&lt;VALUE(MID('Настройки ТИК'!$D$17,4,2)),0,IF(BK63="К",BE63,0))))</f>
        <v>0</v>
      </c>
      <c r="BH63" s="257">
        <f t="shared" si="180"/>
        <v>0</v>
      </c>
      <c r="BI63" s="257">
        <f t="shared" si="181"/>
        <v>0</v>
      </c>
      <c r="BJ63" s="280">
        <f t="shared" ca="1" si="182"/>
        <v>0</v>
      </c>
      <c r="BK63" s="651" t="str">
        <f t="shared" si="183"/>
        <v/>
      </c>
      <c r="BL63" s="254" t="str">
        <f t="shared" si="184"/>
        <v/>
      </c>
      <c r="BM63" s="171"/>
      <c r="BN63" s="171"/>
      <c r="BO63" s="255" t="str">
        <f t="shared" si="185"/>
        <v>0:</v>
      </c>
      <c r="BP63" s="255" t="str">
        <f t="shared" si="186"/>
        <v>0:</v>
      </c>
      <c r="BQ63" s="256">
        <f t="shared" si="187"/>
        <v>0</v>
      </c>
      <c r="BR63" s="257">
        <f>IF(ISERROR(IF(VALUE(MID('Настройки ТИК'!$C$17,4,2))=VALUE(MID('Настройки ТИК'!$D$17,4,2)),IF(BW63="К",BQ63,0),IF(MONTH($A63)&lt;VALUE(MID('Настройки ТИК'!$D$17,4,2)),IF(BW63="К",BQ63,0),0))),0,IF(VALUE(MID('Настройки ТИК'!$C$17,4,2))=VALUE(MID('Настройки ТИК'!$D$17,4,2)),IF(BW63="К",BQ63,0),IF(MONTH($A63)&lt;VALUE(MID('Настройки ТИК'!$D$17,4,2)),IF(BW63="К",BQ63,0),0)))</f>
        <v>0</v>
      </c>
      <c r="BS63" s="257">
        <f>IF(ISERROR(IF(VALUE(MID('Настройки ТИК'!$C$17,4,2))=VALUE(MID('Настройки ТИК'!$D$17,4,2)),0,IF(MONTH($A63)&lt;VALUE(MID('Настройки ТИК'!$D$17,4,2)),0,IF(BW63="К",BQ63,0)))),0,IF(VALUE(MID('Настройки ТИК'!$C$17,4,2))=VALUE(MID('Настройки ТИК'!$D$17,4,2)),0,IF(MONTH($A63)&lt;VALUE(MID('Настройки ТИК'!$D$17,4,2)),0,IF(BW63="К",BQ63,0))))</f>
        <v>0</v>
      </c>
      <c r="BT63" s="257">
        <f t="shared" si="188"/>
        <v>0</v>
      </c>
      <c r="BU63" s="257">
        <f t="shared" si="189"/>
        <v>0</v>
      </c>
      <c r="BV63" s="280">
        <f t="shared" ca="1" si="190"/>
        <v>0</v>
      </c>
      <c r="BW63" s="651" t="str">
        <f t="shared" si="191"/>
        <v/>
      </c>
      <c r="BX63" s="254" t="str">
        <f t="shared" si="192"/>
        <v/>
      </c>
      <c r="BY63" s="171"/>
      <c r="BZ63" s="171"/>
      <c r="CA63" s="255" t="str">
        <f t="shared" si="193"/>
        <v>0:</v>
      </c>
      <c r="CB63" s="255" t="str">
        <f t="shared" si="194"/>
        <v>0:</v>
      </c>
      <c r="CC63" s="256">
        <f t="shared" si="195"/>
        <v>0</v>
      </c>
      <c r="CD63" s="257">
        <f>IF(ISERROR(IF(VALUE(MID('Настройки ТИК'!$C$17,4,2))=VALUE(MID('Настройки ТИК'!$D$17,4,2)),IF(CI63="К",CC63,0),IF(MONTH($A63)&lt;VALUE(MID('Настройки ТИК'!$D$17,4,2)),IF(CI63="К",CC63,0),0))),0,IF(VALUE(MID('Настройки ТИК'!$C$17,4,2))=VALUE(MID('Настройки ТИК'!$D$17,4,2)),IF(CI63="К",CC63,0),IF(MONTH($A63)&lt;VALUE(MID('Настройки ТИК'!$D$17,4,2)),IF(CI63="К",CC63,0),0)))</f>
        <v>0</v>
      </c>
      <c r="CE63" s="257">
        <f>IF(ISERROR(IF(VALUE(MID('Настройки ТИК'!$C$17,4,2))=VALUE(MID('Настройки ТИК'!$D$17,4,2)),0,IF(MONTH($A63)&lt;VALUE(MID('Настройки ТИК'!$D$17,4,2)),0,IF(CI63="К",CC63,0)))),0,IF(VALUE(MID('Настройки ТИК'!$C$17,4,2))=VALUE(MID('Настройки ТИК'!$D$17,4,2)),0,IF(MONTH($A63)&lt;VALUE(MID('Настройки ТИК'!$D$17,4,2)),0,IF(CI63="К",CC63,0))))</f>
        <v>0</v>
      </c>
      <c r="CF63" s="257">
        <f t="shared" si="196"/>
        <v>0</v>
      </c>
      <c r="CG63" s="257">
        <f t="shared" si="197"/>
        <v>0</v>
      </c>
      <c r="CH63" s="280">
        <f t="shared" ca="1" si="198"/>
        <v>0</v>
      </c>
      <c r="CI63" s="651" t="str">
        <f t="shared" si="199"/>
        <v/>
      </c>
      <c r="CJ63" s="254" t="str">
        <f t="shared" si="200"/>
        <v/>
      </c>
      <c r="CK63" s="171"/>
      <c r="CL63" s="171"/>
      <c r="CM63" s="255" t="str">
        <f t="shared" si="201"/>
        <v>0:</v>
      </c>
      <c r="CN63" s="255" t="str">
        <f t="shared" si="202"/>
        <v>0:</v>
      </c>
      <c r="CO63" s="256">
        <f t="shared" si="203"/>
        <v>0</v>
      </c>
      <c r="CP63" s="257">
        <f>IF(ISERROR(IF(VALUE(MID('Настройки ТИК'!$C$17,4,2))=VALUE(MID('Настройки ТИК'!$D$17,4,2)),IF(CU63="К",CO63,0),IF(MONTH($A63)&lt;VALUE(MID('Настройки ТИК'!$D$17,4,2)),IF(CU63="К",CO63,0),0))),0,IF(VALUE(MID('Настройки ТИК'!$C$17,4,2))=VALUE(MID('Настройки ТИК'!$D$17,4,2)),IF(CU63="К",CO63,0),IF(MONTH($A63)&lt;VALUE(MID('Настройки ТИК'!$D$17,4,2)),IF(CU63="К",CO63,0),0)))</f>
        <v>0</v>
      </c>
      <c r="CQ63" s="257">
        <f>IF(ISERROR(IF(VALUE(MID('Настройки ТИК'!$C$17,4,2))=VALUE(MID('Настройки ТИК'!$D$17,4,2)),0,IF(MONTH($A63)&lt;VALUE(MID('Настройки ТИК'!$D$17,4,2)),0,IF(CU63="К",CO63,0)))),0,IF(VALUE(MID('Настройки ТИК'!$C$17,4,2))=VALUE(MID('Настройки ТИК'!$D$17,4,2)),0,IF(MONTH($A63)&lt;VALUE(MID('Настройки ТИК'!$D$17,4,2)),0,IF(CU63="К",CO63,0))))</f>
        <v>0</v>
      </c>
      <c r="CR63" s="257">
        <f t="shared" si="204"/>
        <v>0</v>
      </c>
      <c r="CS63" s="257">
        <f t="shared" si="205"/>
        <v>0</v>
      </c>
      <c r="CT63" s="280">
        <f t="shared" ca="1" si="206"/>
        <v>0</v>
      </c>
      <c r="CU63" s="651" t="str">
        <f t="shared" si="207"/>
        <v/>
      </c>
      <c r="CV63" s="254" t="str">
        <f t="shared" si="208"/>
        <v/>
      </c>
      <c r="CW63" s="171"/>
      <c r="CX63" s="171"/>
      <c r="CY63" s="255" t="str">
        <f t="shared" si="209"/>
        <v>0:</v>
      </c>
      <c r="CZ63" s="255" t="str">
        <f t="shared" si="210"/>
        <v>0:</v>
      </c>
      <c r="DA63" s="256">
        <f t="shared" si="211"/>
        <v>0</v>
      </c>
      <c r="DB63" s="257">
        <f>IF(ISERROR(IF(VALUE(MID('Настройки ТИК'!$C$17,4,2))=VALUE(MID('Настройки ТИК'!$D$17,4,2)),IF(DG63="К",DA63,0),IF(MONTH($A63)&lt;VALUE(MID('Настройки ТИК'!$D$17,4,2)),IF(DG63="К",DA63,0),0))),0,IF(VALUE(MID('Настройки ТИК'!$C$17,4,2))=VALUE(MID('Настройки ТИК'!$D$17,4,2)),IF(DG63="К",DA63,0),IF(MONTH($A63)&lt;VALUE(MID('Настройки ТИК'!$D$17,4,2)),IF(DG63="К",DA63,0),0)))</f>
        <v>0</v>
      </c>
      <c r="DC63" s="257">
        <f>IF(ISERROR(IF(VALUE(MID('Настройки ТИК'!$C$17,4,2))=VALUE(MID('Настройки ТИК'!$D$17,4,2)),0,IF(MONTH($A63)&lt;VALUE(MID('Настройки ТИК'!$D$17,4,2)),0,IF(DG63="К",DA63,0)))),0,IF(VALUE(MID('Настройки ТИК'!$C$17,4,2))=VALUE(MID('Настройки ТИК'!$D$17,4,2)),0,IF(MONTH($A63)&lt;VALUE(MID('Настройки ТИК'!$D$17,4,2)),0,IF(DG63="К",DA63,0))))</f>
        <v>0</v>
      </c>
      <c r="DD63" s="257">
        <f t="shared" si="212"/>
        <v>0</v>
      </c>
      <c r="DE63" s="257">
        <f t="shared" si="213"/>
        <v>0</v>
      </c>
      <c r="DF63" s="280">
        <f t="shared" ca="1" si="214"/>
        <v>0</v>
      </c>
      <c r="DG63" s="651" t="str">
        <f t="shared" si="215"/>
        <v/>
      </c>
      <c r="DH63" s="254" t="str">
        <f t="shared" si="216"/>
        <v/>
      </c>
      <c r="DI63" s="171"/>
      <c r="DJ63" s="171"/>
      <c r="DK63" s="255" t="str">
        <f t="shared" si="217"/>
        <v>0:</v>
      </c>
      <c r="DL63" s="255" t="str">
        <f t="shared" si="218"/>
        <v>0:</v>
      </c>
      <c r="DM63" s="256">
        <f t="shared" si="219"/>
        <v>0</v>
      </c>
      <c r="DN63" s="257">
        <f>IF(ISERROR(IF(VALUE(MID('Настройки ТИК'!$C$17,4,2))=VALUE(MID('Настройки ТИК'!$D$17,4,2)),IF(DS63="К",DM63,0),IF(MONTH($A63)&lt;VALUE(MID('Настройки ТИК'!$D$17,4,2)),IF(DS63="К",DM63,0),0))),0,IF(VALUE(MID('Настройки ТИК'!$C$17,4,2))=VALUE(MID('Настройки ТИК'!$D$17,4,2)),IF(DS63="К",DM63,0),IF(MONTH($A63)&lt;VALUE(MID('Настройки ТИК'!$D$17,4,2)),IF(DS63="К",DM63,0),0)))</f>
        <v>0</v>
      </c>
      <c r="DO63" s="257">
        <f>IF(ISERROR(IF(VALUE(MID('Настройки ТИК'!$C$17,4,2))=VALUE(MID('Настройки ТИК'!$D$17,4,2)),0,IF(MONTH($A63)&lt;VALUE(MID('Настройки ТИК'!$D$17,4,2)),0,IF(DS63="К",DM63,0)))),0,IF(VALUE(MID('Настройки ТИК'!$C$17,4,2))=VALUE(MID('Настройки ТИК'!$D$17,4,2)),0,IF(MONTH($A63)&lt;VALUE(MID('Настройки ТИК'!$D$17,4,2)),0,IF(DS63="К",DM63,0))))</f>
        <v>0</v>
      </c>
      <c r="DP63" s="257">
        <f t="shared" si="220"/>
        <v>0</v>
      </c>
      <c r="DQ63" s="257">
        <f t="shared" si="221"/>
        <v>0</v>
      </c>
      <c r="DR63" s="280">
        <f t="shared" ca="1" si="222"/>
        <v>0</v>
      </c>
      <c r="DS63" s="651" t="str">
        <f t="shared" si="223"/>
        <v/>
      </c>
      <c r="DT63" s="254" t="str">
        <f t="shared" si="224"/>
        <v/>
      </c>
      <c r="DU63" s="171"/>
      <c r="DV63" s="171"/>
      <c r="DW63" s="255" t="str">
        <f t="shared" si="225"/>
        <v>0:</v>
      </c>
      <c r="DX63" s="255" t="str">
        <f t="shared" si="226"/>
        <v>0:</v>
      </c>
      <c r="DY63" s="256">
        <f t="shared" si="227"/>
        <v>0</v>
      </c>
      <c r="DZ63" s="257">
        <f>IF(ISERROR(IF(VALUE(MID('Настройки ТИК'!$C$17,4,2))=VALUE(MID('Настройки ТИК'!$D$17,4,2)),IF(EE63="К",DY63,0),IF(MONTH($A63)&lt;VALUE(MID('Настройки ТИК'!$D$17,4,2)),IF(EE63="К",DY63,0),0))),0,IF(VALUE(MID('Настройки ТИК'!$C$17,4,2))=VALUE(MID('Настройки ТИК'!$D$17,4,2)),IF(EE63="К",DY63,0),IF(MONTH($A63)&lt;VALUE(MID('Настройки ТИК'!$D$17,4,2)),IF(EE63="К",DY63,0),0)))</f>
        <v>0</v>
      </c>
      <c r="EA63" s="257">
        <f>IF(ISERROR(IF(VALUE(MID('Настройки ТИК'!$C$17,4,2))=VALUE(MID('Настройки ТИК'!$D$17,4,2)),0,IF(MONTH($A63)&lt;VALUE(MID('Настройки ТИК'!$D$17,4,2)),0,IF(EE63="К",DY63,0)))),0,IF(VALUE(MID('Настройки ТИК'!$C$17,4,2))=VALUE(MID('Настройки ТИК'!$D$17,4,2)),0,IF(MONTH($A63)&lt;VALUE(MID('Настройки ТИК'!$D$17,4,2)),0,IF(EE63="К",DY63,0))))</f>
        <v>0</v>
      </c>
      <c r="EB63" s="257">
        <f t="shared" si="228"/>
        <v>0</v>
      </c>
      <c r="EC63" s="257">
        <f t="shared" si="229"/>
        <v>0</v>
      </c>
      <c r="ED63" s="280">
        <f t="shared" ca="1" si="230"/>
        <v>0</v>
      </c>
      <c r="EE63" s="651" t="str">
        <f t="shared" si="231"/>
        <v/>
      </c>
      <c r="EF63" s="254" t="str">
        <f t="shared" si="232"/>
        <v/>
      </c>
      <c r="EG63" s="171"/>
      <c r="EH63" s="171"/>
      <c r="EI63" s="255" t="str">
        <f t="shared" si="233"/>
        <v>0:</v>
      </c>
      <c r="EJ63" s="255" t="str">
        <f t="shared" si="234"/>
        <v>0:</v>
      </c>
      <c r="EK63" s="256">
        <f t="shared" si="235"/>
        <v>0</v>
      </c>
      <c r="EL63" s="257">
        <f>IF(ISERROR(IF(VALUE(MID('Настройки ТИК'!$C$17,4,2))=VALUE(MID('Настройки ТИК'!$D$17,4,2)),IF(EQ63="К",EK63,0),IF(MONTH($A63)&lt;VALUE(MID('Настройки ТИК'!$D$17,4,2)),IF(EQ63="К",EK63,0),0))),0,IF(VALUE(MID('Настройки ТИК'!$C$17,4,2))=VALUE(MID('Настройки ТИК'!$D$17,4,2)),IF(EQ63="К",EK63,0),IF(MONTH($A63)&lt;VALUE(MID('Настройки ТИК'!$D$17,4,2)),IF(EQ63="К",EK63,0),0)))</f>
        <v>0</v>
      </c>
      <c r="EM63" s="257">
        <f>IF(ISERROR(IF(VALUE(MID('Настройки ТИК'!$C$17,4,2))=VALUE(MID('Настройки ТИК'!$D$17,4,2)),0,IF(MONTH($A63)&lt;VALUE(MID('Настройки ТИК'!$D$17,4,2)),0,IF(EQ63="К",EK63,0)))),0,IF(VALUE(MID('Настройки ТИК'!$C$17,4,2))=VALUE(MID('Настройки ТИК'!$D$17,4,2)),0,IF(MONTH($A63)&lt;VALUE(MID('Настройки ТИК'!$D$17,4,2)),0,IF(EQ63="К",EK63,0))))</f>
        <v>0</v>
      </c>
      <c r="EN63" s="257">
        <f t="shared" si="236"/>
        <v>0</v>
      </c>
      <c r="EO63" s="257">
        <f t="shared" si="237"/>
        <v>0</v>
      </c>
      <c r="EP63" s="280">
        <f t="shared" ca="1" si="238"/>
        <v>0</v>
      </c>
      <c r="EQ63" s="651" t="str">
        <f t="shared" si="239"/>
        <v/>
      </c>
      <c r="ER63" s="254" t="str">
        <f t="shared" si="240"/>
        <v/>
      </c>
      <c r="ES63" s="171"/>
      <c r="ET63" s="171"/>
      <c r="EU63" s="255" t="str">
        <f t="shared" si="241"/>
        <v>0:</v>
      </c>
      <c r="EV63" s="255" t="str">
        <f t="shared" si="242"/>
        <v>0:</v>
      </c>
      <c r="EW63" s="256">
        <f t="shared" si="243"/>
        <v>0</v>
      </c>
      <c r="EX63" s="257">
        <f>IF(ISERROR(IF(VALUE(MID('Настройки ТИК'!$C$17,4,2))=VALUE(MID('Настройки ТИК'!$D$17,4,2)),IF(FC63="К",EW63,0),IF(MONTH($A63)&lt;VALUE(MID('Настройки ТИК'!$D$17,4,2)),IF(FC63="К",EW63,0),0))),0,IF(VALUE(MID('Настройки ТИК'!$C$17,4,2))=VALUE(MID('Настройки ТИК'!$D$17,4,2)),IF(FC63="К",EW63,0),IF(MONTH($A63)&lt;VALUE(MID('Настройки ТИК'!$D$17,4,2)),IF(FC63="К",EW63,0),0)))</f>
        <v>0</v>
      </c>
      <c r="EY63" s="257">
        <f>IF(ISERROR(IF(VALUE(MID('Настройки ТИК'!$C$17,4,2))=VALUE(MID('Настройки ТИК'!$D$17,4,2)),0,IF(MONTH($A63)&lt;VALUE(MID('Настройки ТИК'!$D$17,4,2)),0,IF(FC63="К",EW63,0)))),0,IF(VALUE(MID('Настройки ТИК'!$C$17,4,2))=VALUE(MID('Настройки ТИК'!$D$17,4,2)),0,IF(MONTH($A63)&lt;VALUE(MID('Настройки ТИК'!$D$17,4,2)),0,IF(FC63="К",EW63,0))))</f>
        <v>0</v>
      </c>
      <c r="EZ63" s="257">
        <f t="shared" si="244"/>
        <v>0</v>
      </c>
      <c r="FA63" s="257">
        <f t="shared" si="245"/>
        <v>0</v>
      </c>
      <c r="FB63" s="280">
        <f t="shared" ca="1" si="246"/>
        <v>0</v>
      </c>
      <c r="FC63" s="651" t="str">
        <f t="shared" si="247"/>
        <v/>
      </c>
      <c r="FD63" s="254" t="str">
        <f t="shared" si="248"/>
        <v/>
      </c>
      <c r="FE63" s="171"/>
      <c r="FF63" s="171"/>
      <c r="FG63" s="255" t="str">
        <f t="shared" si="249"/>
        <v>0:</v>
      </c>
      <c r="FH63" s="255" t="str">
        <f t="shared" si="250"/>
        <v>0:</v>
      </c>
      <c r="FI63" s="256">
        <f t="shared" si="251"/>
        <v>0</v>
      </c>
      <c r="FJ63" s="257">
        <f>IF(ISERROR(IF(VALUE(MID('Настройки ТИК'!$C$17,4,2))=VALUE(MID('Настройки ТИК'!$D$17,4,2)),IF(FO63="К",FI63,0),IF(MONTH($A63)&lt;VALUE(MID('Настройки ТИК'!$D$17,4,2)),IF(FO63="К",FI63,0),0))),0,IF(VALUE(MID('Настройки ТИК'!$C$17,4,2))=VALUE(MID('Настройки ТИК'!$D$17,4,2)),IF(FO63="К",FI63,0),IF(MONTH($A63)&lt;VALUE(MID('Настройки ТИК'!$D$17,4,2)),IF(FO63="К",FI63,0),0)))</f>
        <v>0</v>
      </c>
      <c r="FK63" s="257">
        <f>IF(ISERROR(IF(VALUE(MID('Настройки ТИК'!$C$17,4,2))=VALUE(MID('Настройки ТИК'!$D$17,4,2)),0,IF(MONTH($A63)&lt;VALUE(MID('Настройки ТИК'!$D$17,4,2)),0,IF(FO63="К",FI63,0)))),0,IF(VALUE(MID('Настройки ТИК'!$C$17,4,2))=VALUE(MID('Настройки ТИК'!$D$17,4,2)),0,IF(MONTH($A63)&lt;VALUE(MID('Настройки ТИК'!$D$17,4,2)),0,IF(FO63="К",FI63,0))))</f>
        <v>0</v>
      </c>
      <c r="FL63" s="257">
        <f t="shared" si="252"/>
        <v>0</v>
      </c>
      <c r="FM63" s="257">
        <f t="shared" si="253"/>
        <v>0</v>
      </c>
      <c r="FN63" s="280">
        <f t="shared" ca="1" si="254"/>
        <v>0</v>
      </c>
      <c r="FO63" s="651" t="str">
        <f t="shared" si="255"/>
        <v/>
      </c>
      <c r="FP63" s="254" t="str">
        <f t="shared" si="256"/>
        <v/>
      </c>
      <c r="FQ63" s="171"/>
      <c r="FR63" s="171"/>
      <c r="FS63" s="255" t="str">
        <f t="shared" si="257"/>
        <v>0:</v>
      </c>
      <c r="FT63" s="255" t="str">
        <f t="shared" si="258"/>
        <v>0:</v>
      </c>
      <c r="FU63" s="256">
        <f t="shared" si="259"/>
        <v>0</v>
      </c>
      <c r="FV63" s="257">
        <f>IF(ISERROR(IF(VALUE(MID('Настройки ТИК'!$C$17,4,2))=VALUE(MID('Настройки ТИК'!$D$17,4,2)),IF(GA63="К",FU63,0),IF(MONTH($A63)&lt;VALUE(MID('Настройки ТИК'!$D$17,4,2)),IF(GA63="К",FU63,0),0))),0,IF(VALUE(MID('Настройки ТИК'!$C$17,4,2))=VALUE(MID('Настройки ТИК'!$D$17,4,2)),IF(GA63="К",FU63,0),IF(MONTH($A63)&lt;VALUE(MID('Настройки ТИК'!$D$17,4,2)),IF(GA63="К",FU63,0),0)))</f>
        <v>0</v>
      </c>
      <c r="FW63" s="257">
        <f>IF(ISERROR(IF(VALUE(MID('Настройки ТИК'!$C$17,4,2))=VALUE(MID('Настройки ТИК'!$D$17,4,2)),0,IF(MONTH($A63)&lt;VALUE(MID('Настройки ТИК'!$D$17,4,2)),0,IF(GA63="К",FU63,0)))),0,IF(VALUE(MID('Настройки ТИК'!$C$17,4,2))=VALUE(MID('Настройки ТИК'!$D$17,4,2)),0,IF(MONTH($A63)&lt;VALUE(MID('Настройки ТИК'!$D$17,4,2)),0,IF(GA63="К",FU63,0))))</f>
        <v>0</v>
      </c>
      <c r="FX63" s="257">
        <f t="shared" si="260"/>
        <v>0</v>
      </c>
      <c r="FY63" s="257">
        <f t="shared" si="261"/>
        <v>0</v>
      </c>
      <c r="FZ63" s="280">
        <f t="shared" ca="1" si="262"/>
        <v>0</v>
      </c>
      <c r="GA63" s="651" t="str">
        <f t="shared" si="263"/>
        <v/>
      </c>
      <c r="GB63" s="254" t="str">
        <f t="shared" si="264"/>
        <v/>
      </c>
      <c r="GC63" s="171"/>
      <c r="GD63" s="171"/>
      <c r="GE63" s="255" t="str">
        <f t="shared" si="265"/>
        <v>0:</v>
      </c>
      <c r="GF63" s="255" t="str">
        <f t="shared" si="266"/>
        <v>0:</v>
      </c>
      <c r="GG63" s="256">
        <f t="shared" si="267"/>
        <v>0</v>
      </c>
      <c r="GH63" s="257">
        <f>IF(ISERROR(IF(VALUE(MID('Настройки ТИК'!$C$17,4,2))=VALUE(MID('Настройки ТИК'!$D$17,4,2)),IF(GM63="К",GG63,0),IF(MONTH($A63)&lt;VALUE(MID('Настройки ТИК'!$D$17,4,2)),IF(GM63="К",GG63,0),0))),0,IF(VALUE(MID('Настройки ТИК'!$C$17,4,2))=VALUE(MID('Настройки ТИК'!$D$17,4,2)),IF(GM63="К",GG63,0),IF(MONTH($A63)&lt;VALUE(MID('Настройки ТИК'!$D$17,4,2)),IF(GM63="К",GG63,0),0)))</f>
        <v>0</v>
      </c>
      <c r="GI63" s="257">
        <f>IF(ISERROR(IF(VALUE(MID('Настройки ТИК'!$C$17,4,2))=VALUE(MID('Настройки ТИК'!$D$17,4,2)),0,IF(MONTH($A63)&lt;VALUE(MID('Настройки ТИК'!$D$17,4,2)),0,IF(GM63="К",GG63,0)))),0,IF(VALUE(MID('Настройки ТИК'!$C$17,4,2))=VALUE(MID('Настройки ТИК'!$D$17,4,2)),0,IF(MONTH($A63)&lt;VALUE(MID('Настройки ТИК'!$D$17,4,2)),0,IF(GM63="К",GG63,0))))</f>
        <v>0</v>
      </c>
      <c r="GJ63" s="257">
        <f t="shared" si="268"/>
        <v>0</v>
      </c>
      <c r="GK63" s="257">
        <f t="shared" si="269"/>
        <v>0</v>
      </c>
      <c r="GL63" s="280">
        <f t="shared" ca="1" si="270"/>
        <v>0</v>
      </c>
      <c r="GM63" s="651" t="str">
        <f t="shared" si="271"/>
        <v/>
      </c>
      <c r="GN63" s="254" t="str">
        <f t="shared" si="272"/>
        <v/>
      </c>
      <c r="GO63" s="171"/>
      <c r="GP63" s="171"/>
      <c r="GQ63" s="255" t="str">
        <f t="shared" si="273"/>
        <v>0:</v>
      </c>
      <c r="GR63" s="255" t="str">
        <f t="shared" si="274"/>
        <v>0:</v>
      </c>
      <c r="GS63" s="256">
        <f t="shared" si="275"/>
        <v>0</v>
      </c>
      <c r="GT63" s="257">
        <f>IF(ISERROR(IF(VALUE(MID('Настройки ТИК'!$C$17,4,2))=VALUE(MID('Настройки ТИК'!$D$17,4,2)),IF(GY63="К",GS63,0),IF(MONTH($A63)&lt;VALUE(MID('Настройки ТИК'!$D$17,4,2)),IF(GY63="К",GS63,0),0))),0,IF(VALUE(MID('Настройки ТИК'!$C$17,4,2))=VALUE(MID('Настройки ТИК'!$D$17,4,2)),IF(GY63="К",GS63,0),IF(MONTH($A63)&lt;VALUE(MID('Настройки ТИК'!$D$17,4,2)),IF(GY63="К",GS63,0),0)))</f>
        <v>0</v>
      </c>
      <c r="GU63" s="257">
        <f>IF(ISERROR(IF(VALUE(MID('Настройки ТИК'!$C$17,4,2))=VALUE(MID('Настройки ТИК'!$D$17,4,2)),0,IF(MONTH($A63)&lt;VALUE(MID('Настройки ТИК'!$D$17,4,2)),0,IF(GY63="К",GS63,0)))),0,IF(VALUE(MID('Настройки ТИК'!$C$17,4,2))=VALUE(MID('Настройки ТИК'!$D$17,4,2)),0,IF(MONTH($A63)&lt;VALUE(MID('Настройки ТИК'!$D$17,4,2)),0,IF(GY63="К",GS63,0))))</f>
        <v>0</v>
      </c>
      <c r="GV63" s="257">
        <f t="shared" si="276"/>
        <v>0</v>
      </c>
      <c r="GW63" s="257">
        <f t="shared" si="277"/>
        <v>0</v>
      </c>
      <c r="GX63" s="280">
        <f t="shared" ca="1" si="278"/>
        <v>0</v>
      </c>
      <c r="GY63" s="651" t="str">
        <f t="shared" si="279"/>
        <v/>
      </c>
      <c r="GZ63" s="254" t="str">
        <f t="shared" si="280"/>
        <v/>
      </c>
      <c r="HA63" s="171"/>
      <c r="HB63" s="171"/>
      <c r="HC63" s="255" t="str">
        <f t="shared" si="281"/>
        <v>0:</v>
      </c>
      <c r="HD63" s="255" t="str">
        <f t="shared" si="282"/>
        <v>0:</v>
      </c>
      <c r="HE63" s="256">
        <f t="shared" si="283"/>
        <v>0</v>
      </c>
      <c r="HF63" s="257">
        <f>IF(ISERROR(IF(VALUE(MID('Настройки ТИК'!$C$17,4,2))=VALUE(MID('Настройки ТИК'!$D$17,4,2)),IF(HK63="К",HE63,0),IF(MONTH($A63)&lt;VALUE(MID('Настройки ТИК'!$D$17,4,2)),IF(HK63="К",HE63,0),0))),0,IF(VALUE(MID('Настройки ТИК'!$C$17,4,2))=VALUE(MID('Настройки ТИК'!$D$17,4,2)),IF(HK63="К",HE63,0),IF(MONTH($A63)&lt;VALUE(MID('Настройки ТИК'!$D$17,4,2)),IF(HK63="К",HE63,0),0)))</f>
        <v>0</v>
      </c>
      <c r="HG63" s="257">
        <f>IF(ISERROR(IF(VALUE(MID('Настройки ТИК'!$C$17,4,2))=VALUE(MID('Настройки ТИК'!$D$17,4,2)),0,IF(MONTH($A63)&lt;VALUE(MID('Настройки ТИК'!$D$17,4,2)),0,IF(HK63="К",HE63,0)))),0,IF(VALUE(MID('Настройки ТИК'!$C$17,4,2))=VALUE(MID('Настройки ТИК'!$D$17,4,2)),0,IF(MONTH($A63)&lt;VALUE(MID('Настройки ТИК'!$D$17,4,2)),0,IF(HK63="К",HE63,0))))</f>
        <v>0</v>
      </c>
      <c r="HH63" s="257">
        <f t="shared" si="284"/>
        <v>0</v>
      </c>
      <c r="HI63" s="257">
        <f t="shared" si="285"/>
        <v>0</v>
      </c>
      <c r="HJ63" s="280">
        <f t="shared" ca="1" si="286"/>
        <v>0</v>
      </c>
      <c r="HK63" s="651" t="str">
        <f t="shared" si="287"/>
        <v/>
      </c>
      <c r="HO63" s="377" t="str">
        <f>'Настройки ТИК'!$C$55</f>
        <v>116_2605_426</v>
      </c>
    </row>
    <row r="64" spans="1:223" x14ac:dyDescent="0.25">
      <c r="A64" s="777" t="e">
        <f>DATE(RIGHT(date_of_choice, 4), MID(date_of_choice, FIND(".", date_of_choice) + 1, 2),LEFT(date_of_choice, 2))-3</f>
        <v>#VALUE!</v>
      </c>
      <c r="B64" s="389"/>
      <c r="C64" s="462">
        <v>36</v>
      </c>
      <c r="D64" s="254">
        <f t="shared" si="144"/>
        <v>134</v>
      </c>
      <c r="E64" s="171"/>
      <c r="F64" s="171"/>
      <c r="G64" s="255" t="str">
        <f t="shared" si="145"/>
        <v>0:</v>
      </c>
      <c r="H64" s="255" t="str">
        <f t="shared" si="146"/>
        <v>0:</v>
      </c>
      <c r="I64" s="256">
        <f t="shared" si="147"/>
        <v>0</v>
      </c>
      <c r="J64" s="257">
        <f>IF(ISERROR(IF(VALUE(MID('Настройки ТИК'!$C$17,4,2))=VALUE(MID('Настройки ТИК'!$D$17,4,2)),IF(O64="К",I64,0),IF(MONTH($A64)&lt;VALUE(MID('Настройки ТИК'!$D$17,4,2)),IF(O64="К",I64,0),0))),0,IF(VALUE(MID('Настройки ТИК'!$C$17,4,2))=VALUE(MID('Настройки ТИК'!$D$17,4,2)),IF(O64="К",I64,0),IF(MONTH($A64)&lt;VALUE(MID('Настройки ТИК'!$D$17,4,2)),IF(O64="К",I64,0),0)))</f>
        <v>0</v>
      </c>
      <c r="K64" s="257">
        <f>IF(ISERROR(IF(VALUE(MID('Настройки ТИК'!$C$17,4,2))=VALUE(MID('Настройки ТИК'!$D$17,4,2)),0,IF(MONTH($A64)&lt;VALUE(MID('Настройки ТИК'!$D$17,4,2)),0,IF(O64="К",I64,0)))),0,IF(VALUE(MID('Настройки ТИК'!$C$17,4,2))=VALUE(MID('Настройки ТИК'!$D$17,4,2)),0,IF(MONTH($A64)&lt;VALUE(MID('Настройки ТИК'!$D$17,4,2)),0,IF(O64="К",I64,0))))</f>
        <v>0</v>
      </c>
      <c r="L64" s="257">
        <f t="shared" si="148"/>
        <v>0</v>
      </c>
      <c r="M64" s="257">
        <f t="shared" si="149"/>
        <v>0</v>
      </c>
      <c r="N64" s="280">
        <f t="shared" ca="1" si="150"/>
        <v>0</v>
      </c>
      <c r="O64" s="651" t="str">
        <f t="shared" si="151"/>
        <v/>
      </c>
      <c r="P64" s="254">
        <f t="shared" si="152"/>
        <v>135</v>
      </c>
      <c r="Q64" s="171"/>
      <c r="R64" s="171"/>
      <c r="S64" s="255" t="str">
        <f t="shared" si="153"/>
        <v>0:</v>
      </c>
      <c r="T64" s="255" t="str">
        <f t="shared" si="154"/>
        <v>0:</v>
      </c>
      <c r="U64" s="256">
        <f t="shared" si="155"/>
        <v>0</v>
      </c>
      <c r="V64" s="257">
        <f>IF(ISERROR(IF(VALUE(MID('Настройки ТИК'!$C$17,4,2))=VALUE(MID('Настройки ТИК'!$D$17,4,2)),IF(AA64="К",U64,0),IF(MONTH($A64)&lt;VALUE(MID('Настройки ТИК'!$D$17,4,2)),IF(AA64="К",U64,0),0))),0,IF(VALUE(MID('Настройки ТИК'!$C$17,4,2))=VALUE(MID('Настройки ТИК'!$D$17,4,2)),IF(AA64="К",U64,0),IF(MONTH($A64)&lt;VALUE(MID('Настройки ТИК'!$D$17,4,2)),IF(AA64="К",U64,0),0)))</f>
        <v>0</v>
      </c>
      <c r="W64" s="257">
        <f>IF(ISERROR(IF(VALUE(MID('Настройки ТИК'!$C$17,4,2))=VALUE(MID('Настройки ТИК'!$D$17,4,2)),0,IF(MONTH($A64)&lt;VALUE(MID('Настройки ТИК'!$D$17,4,2)),0,IF(AA64="К",U64,0)))),0,IF(VALUE(MID('Настройки ТИК'!$C$17,4,2))=VALUE(MID('Настройки ТИК'!$D$17,4,2)),0,IF(MONTH($A64)&lt;VALUE(MID('Настройки ТИК'!$D$17,4,2)),0,IF(AA64="К",U64,0))))</f>
        <v>0</v>
      </c>
      <c r="X64" s="257">
        <f t="shared" si="156"/>
        <v>0</v>
      </c>
      <c r="Y64" s="257">
        <f t="shared" si="157"/>
        <v>0</v>
      </c>
      <c r="Z64" s="280">
        <f t="shared" ca="1" si="158"/>
        <v>0</v>
      </c>
      <c r="AA64" s="651" t="str">
        <f t="shared" si="159"/>
        <v/>
      </c>
      <c r="AB64" s="254">
        <f t="shared" si="160"/>
        <v>136</v>
      </c>
      <c r="AC64" s="171"/>
      <c r="AD64" s="171"/>
      <c r="AE64" s="255" t="str">
        <f t="shared" si="161"/>
        <v>0:</v>
      </c>
      <c r="AF64" s="255" t="str">
        <f t="shared" si="162"/>
        <v>0:</v>
      </c>
      <c r="AG64" s="256">
        <f t="shared" si="163"/>
        <v>0</v>
      </c>
      <c r="AH64" s="257">
        <f>IF(ISERROR(IF(VALUE(MID('Настройки ТИК'!$C$17,4,2))=VALUE(MID('Настройки ТИК'!$D$17,4,2)),IF(AM64="К",AG64,0),IF(MONTH($A64)&lt;VALUE(MID('Настройки ТИК'!$D$17,4,2)),IF(AM64="К",AG64,0),0))),0,IF(VALUE(MID('Настройки ТИК'!$C$17,4,2))=VALUE(MID('Настройки ТИК'!$D$17,4,2)),IF(AM64="К",AG64,0),IF(MONTH($A64)&lt;VALUE(MID('Настройки ТИК'!$D$17,4,2)),IF(AM64="К",AG64,0),0)))</f>
        <v>0</v>
      </c>
      <c r="AI64" s="257">
        <f>IF(ISERROR(IF(VALUE(MID('Настройки ТИК'!$C$17,4,2))=VALUE(MID('Настройки ТИК'!$D$17,4,2)),0,IF(MONTH($A64)&lt;VALUE(MID('Настройки ТИК'!$D$17,4,2)),0,IF(AM64="К",AG64,0)))),0,IF(VALUE(MID('Настройки ТИК'!$C$17,4,2))=VALUE(MID('Настройки ТИК'!$D$17,4,2)),0,IF(MONTH($A64)&lt;VALUE(MID('Настройки ТИК'!$D$17,4,2)),0,IF(AM64="К",AG64,0))))</f>
        <v>0</v>
      </c>
      <c r="AJ64" s="257">
        <f t="shared" si="164"/>
        <v>0</v>
      </c>
      <c r="AK64" s="257">
        <f t="shared" si="165"/>
        <v>0</v>
      </c>
      <c r="AL64" s="280">
        <f t="shared" ca="1" si="166"/>
        <v>0</v>
      </c>
      <c r="AM64" s="651" t="str">
        <f t="shared" si="167"/>
        <v/>
      </c>
      <c r="AN64" s="254" t="str">
        <f t="shared" si="168"/>
        <v/>
      </c>
      <c r="AO64" s="171"/>
      <c r="AP64" s="171"/>
      <c r="AQ64" s="255" t="str">
        <f t="shared" si="169"/>
        <v>0:</v>
      </c>
      <c r="AR64" s="255" t="str">
        <f t="shared" si="170"/>
        <v>0:</v>
      </c>
      <c r="AS64" s="256">
        <f t="shared" si="171"/>
        <v>0</v>
      </c>
      <c r="AT64" s="257">
        <f>IF(ISERROR(IF(VALUE(MID('Настройки ТИК'!$C$17,4,2))=VALUE(MID('Настройки ТИК'!$D$17,4,2)),IF(AY64="К",AS64,0),IF(MONTH($A64)&lt;VALUE(MID('Настройки ТИК'!$D$17,4,2)),IF(AY64="К",AS64,0),0))),0,IF(VALUE(MID('Настройки ТИК'!$C$17,4,2))=VALUE(MID('Настройки ТИК'!$D$17,4,2)),IF(AY64="К",AS64,0),IF(MONTH($A64)&lt;VALUE(MID('Настройки ТИК'!$D$17,4,2)),IF(AY64="К",AS64,0),0)))</f>
        <v>0</v>
      </c>
      <c r="AU64" s="257">
        <f>IF(ISERROR(IF(VALUE(MID('Настройки ТИК'!$C$17,4,2))=VALUE(MID('Настройки ТИК'!$D$17,4,2)),0,IF(MONTH($A64)&lt;VALUE(MID('Настройки ТИК'!$D$17,4,2)),0,IF(AY64="К",AS64,0)))),0,IF(VALUE(MID('Настройки ТИК'!$C$17,4,2))=VALUE(MID('Настройки ТИК'!$D$17,4,2)),0,IF(MONTH($A64)&lt;VALUE(MID('Настройки ТИК'!$D$17,4,2)),0,IF(AY64="К",AS64,0))))</f>
        <v>0</v>
      </c>
      <c r="AV64" s="257">
        <f t="shared" si="172"/>
        <v>0</v>
      </c>
      <c r="AW64" s="257">
        <f t="shared" si="173"/>
        <v>0</v>
      </c>
      <c r="AX64" s="280">
        <f t="shared" ca="1" si="174"/>
        <v>0</v>
      </c>
      <c r="AY64" s="651" t="str">
        <f t="shared" si="175"/>
        <v/>
      </c>
      <c r="AZ64" s="254" t="str">
        <f t="shared" si="176"/>
        <v/>
      </c>
      <c r="BA64" s="171"/>
      <c r="BB64" s="171"/>
      <c r="BC64" s="255" t="str">
        <f t="shared" si="177"/>
        <v>0:</v>
      </c>
      <c r="BD64" s="255" t="str">
        <f t="shared" si="178"/>
        <v>0:</v>
      </c>
      <c r="BE64" s="256">
        <f t="shared" si="179"/>
        <v>0</v>
      </c>
      <c r="BF64" s="257">
        <f>IF(ISERROR(IF(VALUE(MID('Настройки ТИК'!$C$17,4,2))=VALUE(MID('Настройки ТИК'!$D$17,4,2)),IF(BK64="К",BE64,0),IF(MONTH($A64)&lt;VALUE(MID('Настройки ТИК'!$D$17,4,2)),IF(BK64="К",BE64,0),0))),0,IF(VALUE(MID('Настройки ТИК'!$C$17,4,2))=VALUE(MID('Настройки ТИК'!$D$17,4,2)),IF(BK64="К",BE64,0),IF(MONTH($A64)&lt;VALUE(MID('Настройки ТИК'!$D$17,4,2)),IF(BK64="К",BE64,0),0)))</f>
        <v>0</v>
      </c>
      <c r="BG64" s="257">
        <f>IF(ISERROR(IF(VALUE(MID('Настройки ТИК'!$C$17,4,2))=VALUE(MID('Настройки ТИК'!$D$17,4,2)),0,IF(MONTH($A64)&lt;VALUE(MID('Настройки ТИК'!$D$17,4,2)),0,IF(BK64="К",BE64,0)))),0,IF(VALUE(MID('Настройки ТИК'!$C$17,4,2))=VALUE(MID('Настройки ТИК'!$D$17,4,2)),0,IF(MONTH($A64)&lt;VALUE(MID('Настройки ТИК'!$D$17,4,2)),0,IF(BK64="К",BE64,0))))</f>
        <v>0</v>
      </c>
      <c r="BH64" s="257">
        <f t="shared" si="180"/>
        <v>0</v>
      </c>
      <c r="BI64" s="257">
        <f t="shared" si="181"/>
        <v>0</v>
      </c>
      <c r="BJ64" s="280">
        <f t="shared" ca="1" si="182"/>
        <v>0</v>
      </c>
      <c r="BK64" s="651" t="str">
        <f t="shared" si="183"/>
        <v/>
      </c>
      <c r="BL64" s="254" t="str">
        <f t="shared" si="184"/>
        <v/>
      </c>
      <c r="BM64" s="171"/>
      <c r="BN64" s="171"/>
      <c r="BO64" s="255" t="str">
        <f t="shared" si="185"/>
        <v>0:</v>
      </c>
      <c r="BP64" s="255" t="str">
        <f t="shared" si="186"/>
        <v>0:</v>
      </c>
      <c r="BQ64" s="256">
        <f t="shared" si="187"/>
        <v>0</v>
      </c>
      <c r="BR64" s="257">
        <f>IF(ISERROR(IF(VALUE(MID('Настройки ТИК'!$C$17,4,2))=VALUE(MID('Настройки ТИК'!$D$17,4,2)),IF(BW64="К",BQ64,0),IF(MONTH($A64)&lt;VALUE(MID('Настройки ТИК'!$D$17,4,2)),IF(BW64="К",BQ64,0),0))),0,IF(VALUE(MID('Настройки ТИК'!$C$17,4,2))=VALUE(MID('Настройки ТИК'!$D$17,4,2)),IF(BW64="К",BQ64,0),IF(MONTH($A64)&lt;VALUE(MID('Настройки ТИК'!$D$17,4,2)),IF(BW64="К",BQ64,0),0)))</f>
        <v>0</v>
      </c>
      <c r="BS64" s="257">
        <f>IF(ISERROR(IF(VALUE(MID('Настройки ТИК'!$C$17,4,2))=VALUE(MID('Настройки ТИК'!$D$17,4,2)),0,IF(MONTH($A64)&lt;VALUE(MID('Настройки ТИК'!$D$17,4,2)),0,IF(BW64="К",BQ64,0)))),0,IF(VALUE(MID('Настройки ТИК'!$C$17,4,2))=VALUE(MID('Настройки ТИК'!$D$17,4,2)),0,IF(MONTH($A64)&lt;VALUE(MID('Настройки ТИК'!$D$17,4,2)),0,IF(BW64="К",BQ64,0))))</f>
        <v>0</v>
      </c>
      <c r="BT64" s="257">
        <f t="shared" si="188"/>
        <v>0</v>
      </c>
      <c r="BU64" s="257">
        <f t="shared" si="189"/>
        <v>0</v>
      </c>
      <c r="BV64" s="280">
        <f t="shared" ca="1" si="190"/>
        <v>0</v>
      </c>
      <c r="BW64" s="651" t="str">
        <f t="shared" si="191"/>
        <v/>
      </c>
      <c r="BX64" s="254" t="str">
        <f t="shared" si="192"/>
        <v/>
      </c>
      <c r="BY64" s="171"/>
      <c r="BZ64" s="171"/>
      <c r="CA64" s="255" t="str">
        <f t="shared" si="193"/>
        <v>0:</v>
      </c>
      <c r="CB64" s="255" t="str">
        <f t="shared" si="194"/>
        <v>0:</v>
      </c>
      <c r="CC64" s="256">
        <f t="shared" si="195"/>
        <v>0</v>
      </c>
      <c r="CD64" s="257">
        <f>IF(ISERROR(IF(VALUE(MID('Настройки ТИК'!$C$17,4,2))=VALUE(MID('Настройки ТИК'!$D$17,4,2)),IF(CI64="К",CC64,0),IF(MONTH($A64)&lt;VALUE(MID('Настройки ТИК'!$D$17,4,2)),IF(CI64="К",CC64,0),0))),0,IF(VALUE(MID('Настройки ТИК'!$C$17,4,2))=VALUE(MID('Настройки ТИК'!$D$17,4,2)),IF(CI64="К",CC64,0),IF(MONTH($A64)&lt;VALUE(MID('Настройки ТИК'!$D$17,4,2)),IF(CI64="К",CC64,0),0)))</f>
        <v>0</v>
      </c>
      <c r="CE64" s="257">
        <f>IF(ISERROR(IF(VALUE(MID('Настройки ТИК'!$C$17,4,2))=VALUE(MID('Настройки ТИК'!$D$17,4,2)),0,IF(MONTH($A64)&lt;VALUE(MID('Настройки ТИК'!$D$17,4,2)),0,IF(CI64="К",CC64,0)))),0,IF(VALUE(MID('Настройки ТИК'!$C$17,4,2))=VALUE(MID('Настройки ТИК'!$D$17,4,2)),0,IF(MONTH($A64)&lt;VALUE(MID('Настройки ТИК'!$D$17,4,2)),0,IF(CI64="К",CC64,0))))</f>
        <v>0</v>
      </c>
      <c r="CF64" s="257">
        <f t="shared" si="196"/>
        <v>0</v>
      </c>
      <c r="CG64" s="257">
        <f t="shared" si="197"/>
        <v>0</v>
      </c>
      <c r="CH64" s="280">
        <f t="shared" ca="1" si="198"/>
        <v>0</v>
      </c>
      <c r="CI64" s="651" t="str">
        <f t="shared" si="199"/>
        <v/>
      </c>
      <c r="CJ64" s="254" t="str">
        <f t="shared" si="200"/>
        <v/>
      </c>
      <c r="CK64" s="171"/>
      <c r="CL64" s="171"/>
      <c r="CM64" s="255" t="str">
        <f t="shared" si="201"/>
        <v>0:</v>
      </c>
      <c r="CN64" s="255" t="str">
        <f t="shared" si="202"/>
        <v>0:</v>
      </c>
      <c r="CO64" s="256">
        <f t="shared" si="203"/>
        <v>0</v>
      </c>
      <c r="CP64" s="257">
        <f>IF(ISERROR(IF(VALUE(MID('Настройки ТИК'!$C$17,4,2))=VALUE(MID('Настройки ТИК'!$D$17,4,2)),IF(CU64="К",CO64,0),IF(MONTH($A64)&lt;VALUE(MID('Настройки ТИК'!$D$17,4,2)),IF(CU64="К",CO64,0),0))),0,IF(VALUE(MID('Настройки ТИК'!$C$17,4,2))=VALUE(MID('Настройки ТИК'!$D$17,4,2)),IF(CU64="К",CO64,0),IF(MONTH($A64)&lt;VALUE(MID('Настройки ТИК'!$D$17,4,2)),IF(CU64="К",CO64,0),0)))</f>
        <v>0</v>
      </c>
      <c r="CQ64" s="257">
        <f>IF(ISERROR(IF(VALUE(MID('Настройки ТИК'!$C$17,4,2))=VALUE(MID('Настройки ТИК'!$D$17,4,2)),0,IF(MONTH($A64)&lt;VALUE(MID('Настройки ТИК'!$D$17,4,2)),0,IF(CU64="К",CO64,0)))),0,IF(VALUE(MID('Настройки ТИК'!$C$17,4,2))=VALUE(MID('Настройки ТИК'!$D$17,4,2)),0,IF(MONTH($A64)&lt;VALUE(MID('Настройки ТИК'!$D$17,4,2)),0,IF(CU64="К",CO64,0))))</f>
        <v>0</v>
      </c>
      <c r="CR64" s="257">
        <f t="shared" si="204"/>
        <v>0</v>
      </c>
      <c r="CS64" s="257">
        <f t="shared" si="205"/>
        <v>0</v>
      </c>
      <c r="CT64" s="280">
        <f t="shared" ca="1" si="206"/>
        <v>0</v>
      </c>
      <c r="CU64" s="651" t="str">
        <f t="shared" si="207"/>
        <v/>
      </c>
      <c r="CV64" s="254" t="str">
        <f t="shared" si="208"/>
        <v/>
      </c>
      <c r="CW64" s="171"/>
      <c r="CX64" s="171"/>
      <c r="CY64" s="255" t="str">
        <f t="shared" si="209"/>
        <v>0:</v>
      </c>
      <c r="CZ64" s="255" t="str">
        <f t="shared" si="210"/>
        <v>0:</v>
      </c>
      <c r="DA64" s="256">
        <f t="shared" si="211"/>
        <v>0</v>
      </c>
      <c r="DB64" s="257">
        <f>IF(ISERROR(IF(VALUE(MID('Настройки ТИК'!$C$17,4,2))=VALUE(MID('Настройки ТИК'!$D$17,4,2)),IF(DG64="К",DA64,0),IF(MONTH($A64)&lt;VALUE(MID('Настройки ТИК'!$D$17,4,2)),IF(DG64="К",DA64,0),0))),0,IF(VALUE(MID('Настройки ТИК'!$C$17,4,2))=VALUE(MID('Настройки ТИК'!$D$17,4,2)),IF(DG64="К",DA64,0),IF(MONTH($A64)&lt;VALUE(MID('Настройки ТИК'!$D$17,4,2)),IF(DG64="К",DA64,0),0)))</f>
        <v>0</v>
      </c>
      <c r="DC64" s="257">
        <f>IF(ISERROR(IF(VALUE(MID('Настройки ТИК'!$C$17,4,2))=VALUE(MID('Настройки ТИК'!$D$17,4,2)),0,IF(MONTH($A64)&lt;VALUE(MID('Настройки ТИК'!$D$17,4,2)),0,IF(DG64="К",DA64,0)))),0,IF(VALUE(MID('Настройки ТИК'!$C$17,4,2))=VALUE(MID('Настройки ТИК'!$D$17,4,2)),0,IF(MONTH($A64)&lt;VALUE(MID('Настройки ТИК'!$D$17,4,2)),0,IF(DG64="К",DA64,0))))</f>
        <v>0</v>
      </c>
      <c r="DD64" s="257">
        <f t="shared" si="212"/>
        <v>0</v>
      </c>
      <c r="DE64" s="257">
        <f t="shared" si="213"/>
        <v>0</v>
      </c>
      <c r="DF64" s="280">
        <f t="shared" ca="1" si="214"/>
        <v>0</v>
      </c>
      <c r="DG64" s="651" t="str">
        <f t="shared" si="215"/>
        <v/>
      </c>
      <c r="DH64" s="254" t="str">
        <f t="shared" si="216"/>
        <v/>
      </c>
      <c r="DI64" s="171"/>
      <c r="DJ64" s="171"/>
      <c r="DK64" s="255" t="str">
        <f t="shared" si="217"/>
        <v>0:</v>
      </c>
      <c r="DL64" s="255" t="str">
        <f t="shared" si="218"/>
        <v>0:</v>
      </c>
      <c r="DM64" s="256">
        <f t="shared" si="219"/>
        <v>0</v>
      </c>
      <c r="DN64" s="257">
        <f>IF(ISERROR(IF(VALUE(MID('Настройки ТИК'!$C$17,4,2))=VALUE(MID('Настройки ТИК'!$D$17,4,2)),IF(DS64="К",DM64,0),IF(MONTH($A64)&lt;VALUE(MID('Настройки ТИК'!$D$17,4,2)),IF(DS64="К",DM64,0),0))),0,IF(VALUE(MID('Настройки ТИК'!$C$17,4,2))=VALUE(MID('Настройки ТИК'!$D$17,4,2)),IF(DS64="К",DM64,0),IF(MONTH($A64)&lt;VALUE(MID('Настройки ТИК'!$D$17,4,2)),IF(DS64="К",DM64,0),0)))</f>
        <v>0</v>
      </c>
      <c r="DO64" s="257">
        <f>IF(ISERROR(IF(VALUE(MID('Настройки ТИК'!$C$17,4,2))=VALUE(MID('Настройки ТИК'!$D$17,4,2)),0,IF(MONTH($A64)&lt;VALUE(MID('Настройки ТИК'!$D$17,4,2)),0,IF(DS64="К",DM64,0)))),0,IF(VALUE(MID('Настройки ТИК'!$C$17,4,2))=VALUE(MID('Настройки ТИК'!$D$17,4,2)),0,IF(MONTH($A64)&lt;VALUE(MID('Настройки ТИК'!$D$17,4,2)),0,IF(DS64="К",DM64,0))))</f>
        <v>0</v>
      </c>
      <c r="DP64" s="257">
        <f t="shared" si="220"/>
        <v>0</v>
      </c>
      <c r="DQ64" s="257">
        <f t="shared" si="221"/>
        <v>0</v>
      </c>
      <c r="DR64" s="280">
        <f t="shared" ca="1" si="222"/>
        <v>0</v>
      </c>
      <c r="DS64" s="651" t="str">
        <f t="shared" si="223"/>
        <v/>
      </c>
      <c r="DT64" s="254" t="str">
        <f t="shared" si="224"/>
        <v/>
      </c>
      <c r="DU64" s="171"/>
      <c r="DV64" s="171"/>
      <c r="DW64" s="255" t="str">
        <f t="shared" si="225"/>
        <v>0:</v>
      </c>
      <c r="DX64" s="255" t="str">
        <f t="shared" si="226"/>
        <v>0:</v>
      </c>
      <c r="DY64" s="256">
        <f t="shared" si="227"/>
        <v>0</v>
      </c>
      <c r="DZ64" s="257">
        <f>IF(ISERROR(IF(VALUE(MID('Настройки ТИК'!$C$17,4,2))=VALUE(MID('Настройки ТИК'!$D$17,4,2)),IF(EE64="К",DY64,0),IF(MONTH($A64)&lt;VALUE(MID('Настройки ТИК'!$D$17,4,2)),IF(EE64="К",DY64,0),0))),0,IF(VALUE(MID('Настройки ТИК'!$C$17,4,2))=VALUE(MID('Настройки ТИК'!$D$17,4,2)),IF(EE64="К",DY64,0),IF(MONTH($A64)&lt;VALUE(MID('Настройки ТИК'!$D$17,4,2)),IF(EE64="К",DY64,0),0)))</f>
        <v>0</v>
      </c>
      <c r="EA64" s="257">
        <f>IF(ISERROR(IF(VALUE(MID('Настройки ТИК'!$C$17,4,2))=VALUE(MID('Настройки ТИК'!$D$17,4,2)),0,IF(MONTH($A64)&lt;VALUE(MID('Настройки ТИК'!$D$17,4,2)),0,IF(EE64="К",DY64,0)))),0,IF(VALUE(MID('Настройки ТИК'!$C$17,4,2))=VALUE(MID('Настройки ТИК'!$D$17,4,2)),0,IF(MONTH($A64)&lt;VALUE(MID('Настройки ТИК'!$D$17,4,2)),0,IF(EE64="К",DY64,0))))</f>
        <v>0</v>
      </c>
      <c r="EB64" s="257">
        <f t="shared" si="228"/>
        <v>0</v>
      </c>
      <c r="EC64" s="257">
        <f t="shared" si="229"/>
        <v>0</v>
      </c>
      <c r="ED64" s="280">
        <f t="shared" ca="1" si="230"/>
        <v>0</v>
      </c>
      <c r="EE64" s="651" t="str">
        <f t="shared" si="231"/>
        <v/>
      </c>
      <c r="EF64" s="254" t="str">
        <f t="shared" si="232"/>
        <v/>
      </c>
      <c r="EG64" s="171"/>
      <c r="EH64" s="171"/>
      <c r="EI64" s="255" t="str">
        <f t="shared" si="233"/>
        <v>0:</v>
      </c>
      <c r="EJ64" s="255" t="str">
        <f t="shared" si="234"/>
        <v>0:</v>
      </c>
      <c r="EK64" s="256">
        <f t="shared" si="235"/>
        <v>0</v>
      </c>
      <c r="EL64" s="257">
        <f>IF(ISERROR(IF(VALUE(MID('Настройки ТИК'!$C$17,4,2))=VALUE(MID('Настройки ТИК'!$D$17,4,2)),IF(EQ64="К",EK64,0),IF(MONTH($A64)&lt;VALUE(MID('Настройки ТИК'!$D$17,4,2)),IF(EQ64="К",EK64,0),0))),0,IF(VALUE(MID('Настройки ТИК'!$C$17,4,2))=VALUE(MID('Настройки ТИК'!$D$17,4,2)),IF(EQ64="К",EK64,0),IF(MONTH($A64)&lt;VALUE(MID('Настройки ТИК'!$D$17,4,2)),IF(EQ64="К",EK64,0),0)))</f>
        <v>0</v>
      </c>
      <c r="EM64" s="257">
        <f>IF(ISERROR(IF(VALUE(MID('Настройки ТИК'!$C$17,4,2))=VALUE(MID('Настройки ТИК'!$D$17,4,2)),0,IF(MONTH($A64)&lt;VALUE(MID('Настройки ТИК'!$D$17,4,2)),0,IF(EQ64="К",EK64,0)))),0,IF(VALUE(MID('Настройки ТИК'!$C$17,4,2))=VALUE(MID('Настройки ТИК'!$D$17,4,2)),0,IF(MONTH($A64)&lt;VALUE(MID('Настройки ТИК'!$D$17,4,2)),0,IF(EQ64="К",EK64,0))))</f>
        <v>0</v>
      </c>
      <c r="EN64" s="257">
        <f t="shared" si="236"/>
        <v>0</v>
      </c>
      <c r="EO64" s="257">
        <f t="shared" si="237"/>
        <v>0</v>
      </c>
      <c r="EP64" s="280">
        <f t="shared" ca="1" si="238"/>
        <v>0</v>
      </c>
      <c r="EQ64" s="651" t="str">
        <f t="shared" si="239"/>
        <v/>
      </c>
      <c r="ER64" s="254" t="str">
        <f t="shared" si="240"/>
        <v/>
      </c>
      <c r="ES64" s="171"/>
      <c r="ET64" s="171"/>
      <c r="EU64" s="255" t="str">
        <f t="shared" si="241"/>
        <v>0:</v>
      </c>
      <c r="EV64" s="255" t="str">
        <f t="shared" si="242"/>
        <v>0:</v>
      </c>
      <c r="EW64" s="256">
        <f t="shared" si="243"/>
        <v>0</v>
      </c>
      <c r="EX64" s="257">
        <f>IF(ISERROR(IF(VALUE(MID('Настройки ТИК'!$C$17,4,2))=VALUE(MID('Настройки ТИК'!$D$17,4,2)),IF(FC64="К",EW64,0),IF(MONTH($A64)&lt;VALUE(MID('Настройки ТИК'!$D$17,4,2)),IF(FC64="К",EW64,0),0))),0,IF(VALUE(MID('Настройки ТИК'!$C$17,4,2))=VALUE(MID('Настройки ТИК'!$D$17,4,2)),IF(FC64="К",EW64,0),IF(MONTH($A64)&lt;VALUE(MID('Настройки ТИК'!$D$17,4,2)),IF(FC64="К",EW64,0),0)))</f>
        <v>0</v>
      </c>
      <c r="EY64" s="257">
        <f>IF(ISERROR(IF(VALUE(MID('Настройки ТИК'!$C$17,4,2))=VALUE(MID('Настройки ТИК'!$D$17,4,2)),0,IF(MONTH($A64)&lt;VALUE(MID('Настройки ТИК'!$D$17,4,2)),0,IF(FC64="К",EW64,0)))),0,IF(VALUE(MID('Настройки ТИК'!$C$17,4,2))=VALUE(MID('Настройки ТИК'!$D$17,4,2)),0,IF(MONTH($A64)&lt;VALUE(MID('Настройки ТИК'!$D$17,4,2)),0,IF(FC64="К",EW64,0))))</f>
        <v>0</v>
      </c>
      <c r="EZ64" s="257">
        <f t="shared" si="244"/>
        <v>0</v>
      </c>
      <c r="FA64" s="257">
        <f t="shared" si="245"/>
        <v>0</v>
      </c>
      <c r="FB64" s="280">
        <f t="shared" ca="1" si="246"/>
        <v>0</v>
      </c>
      <c r="FC64" s="651" t="str">
        <f t="shared" si="247"/>
        <v/>
      </c>
      <c r="FD64" s="254" t="str">
        <f t="shared" si="248"/>
        <v/>
      </c>
      <c r="FE64" s="171"/>
      <c r="FF64" s="171"/>
      <c r="FG64" s="255" t="str">
        <f t="shared" si="249"/>
        <v>0:</v>
      </c>
      <c r="FH64" s="255" t="str">
        <f t="shared" si="250"/>
        <v>0:</v>
      </c>
      <c r="FI64" s="256">
        <f t="shared" si="251"/>
        <v>0</v>
      </c>
      <c r="FJ64" s="257">
        <f>IF(ISERROR(IF(VALUE(MID('Настройки ТИК'!$C$17,4,2))=VALUE(MID('Настройки ТИК'!$D$17,4,2)),IF(FO64="К",FI64,0),IF(MONTH($A64)&lt;VALUE(MID('Настройки ТИК'!$D$17,4,2)),IF(FO64="К",FI64,0),0))),0,IF(VALUE(MID('Настройки ТИК'!$C$17,4,2))=VALUE(MID('Настройки ТИК'!$D$17,4,2)),IF(FO64="К",FI64,0),IF(MONTH($A64)&lt;VALUE(MID('Настройки ТИК'!$D$17,4,2)),IF(FO64="К",FI64,0),0)))</f>
        <v>0</v>
      </c>
      <c r="FK64" s="257">
        <f>IF(ISERROR(IF(VALUE(MID('Настройки ТИК'!$C$17,4,2))=VALUE(MID('Настройки ТИК'!$D$17,4,2)),0,IF(MONTH($A64)&lt;VALUE(MID('Настройки ТИК'!$D$17,4,2)),0,IF(FO64="К",FI64,0)))),0,IF(VALUE(MID('Настройки ТИК'!$C$17,4,2))=VALUE(MID('Настройки ТИК'!$D$17,4,2)),0,IF(MONTH($A64)&lt;VALUE(MID('Настройки ТИК'!$D$17,4,2)),0,IF(FO64="К",FI64,0))))</f>
        <v>0</v>
      </c>
      <c r="FL64" s="257">
        <f t="shared" si="252"/>
        <v>0</v>
      </c>
      <c r="FM64" s="257">
        <f t="shared" si="253"/>
        <v>0</v>
      </c>
      <c r="FN64" s="280">
        <f t="shared" ca="1" si="254"/>
        <v>0</v>
      </c>
      <c r="FO64" s="651" t="str">
        <f t="shared" si="255"/>
        <v/>
      </c>
      <c r="FP64" s="254" t="str">
        <f t="shared" si="256"/>
        <v/>
      </c>
      <c r="FQ64" s="171"/>
      <c r="FR64" s="171"/>
      <c r="FS64" s="255" t="str">
        <f t="shared" si="257"/>
        <v>0:</v>
      </c>
      <c r="FT64" s="255" t="str">
        <f t="shared" si="258"/>
        <v>0:</v>
      </c>
      <c r="FU64" s="256">
        <f t="shared" si="259"/>
        <v>0</v>
      </c>
      <c r="FV64" s="257">
        <f>IF(ISERROR(IF(VALUE(MID('Настройки ТИК'!$C$17,4,2))=VALUE(MID('Настройки ТИК'!$D$17,4,2)),IF(GA64="К",FU64,0),IF(MONTH($A64)&lt;VALUE(MID('Настройки ТИК'!$D$17,4,2)),IF(GA64="К",FU64,0),0))),0,IF(VALUE(MID('Настройки ТИК'!$C$17,4,2))=VALUE(MID('Настройки ТИК'!$D$17,4,2)),IF(GA64="К",FU64,0),IF(MONTH($A64)&lt;VALUE(MID('Настройки ТИК'!$D$17,4,2)),IF(GA64="К",FU64,0),0)))</f>
        <v>0</v>
      </c>
      <c r="FW64" s="257">
        <f>IF(ISERROR(IF(VALUE(MID('Настройки ТИК'!$C$17,4,2))=VALUE(MID('Настройки ТИК'!$D$17,4,2)),0,IF(MONTH($A64)&lt;VALUE(MID('Настройки ТИК'!$D$17,4,2)),0,IF(GA64="К",FU64,0)))),0,IF(VALUE(MID('Настройки ТИК'!$C$17,4,2))=VALUE(MID('Настройки ТИК'!$D$17,4,2)),0,IF(MONTH($A64)&lt;VALUE(MID('Настройки ТИК'!$D$17,4,2)),0,IF(GA64="К",FU64,0))))</f>
        <v>0</v>
      </c>
      <c r="FX64" s="257">
        <f t="shared" si="260"/>
        <v>0</v>
      </c>
      <c r="FY64" s="257">
        <f t="shared" si="261"/>
        <v>0</v>
      </c>
      <c r="FZ64" s="280">
        <f t="shared" ca="1" si="262"/>
        <v>0</v>
      </c>
      <c r="GA64" s="651" t="str">
        <f t="shared" si="263"/>
        <v/>
      </c>
      <c r="GB64" s="254" t="str">
        <f t="shared" si="264"/>
        <v/>
      </c>
      <c r="GC64" s="171"/>
      <c r="GD64" s="171"/>
      <c r="GE64" s="255" t="str">
        <f t="shared" si="265"/>
        <v>0:</v>
      </c>
      <c r="GF64" s="255" t="str">
        <f t="shared" si="266"/>
        <v>0:</v>
      </c>
      <c r="GG64" s="256">
        <f t="shared" si="267"/>
        <v>0</v>
      </c>
      <c r="GH64" s="257">
        <f>IF(ISERROR(IF(VALUE(MID('Настройки ТИК'!$C$17,4,2))=VALUE(MID('Настройки ТИК'!$D$17,4,2)),IF(GM64="К",GG64,0),IF(MONTH($A64)&lt;VALUE(MID('Настройки ТИК'!$D$17,4,2)),IF(GM64="К",GG64,0),0))),0,IF(VALUE(MID('Настройки ТИК'!$C$17,4,2))=VALUE(MID('Настройки ТИК'!$D$17,4,2)),IF(GM64="К",GG64,0),IF(MONTH($A64)&lt;VALUE(MID('Настройки ТИК'!$D$17,4,2)),IF(GM64="К",GG64,0),0)))</f>
        <v>0</v>
      </c>
      <c r="GI64" s="257">
        <f>IF(ISERROR(IF(VALUE(MID('Настройки ТИК'!$C$17,4,2))=VALUE(MID('Настройки ТИК'!$D$17,4,2)),0,IF(MONTH($A64)&lt;VALUE(MID('Настройки ТИК'!$D$17,4,2)),0,IF(GM64="К",GG64,0)))),0,IF(VALUE(MID('Настройки ТИК'!$C$17,4,2))=VALUE(MID('Настройки ТИК'!$D$17,4,2)),0,IF(MONTH($A64)&lt;VALUE(MID('Настройки ТИК'!$D$17,4,2)),0,IF(GM64="К",GG64,0))))</f>
        <v>0</v>
      </c>
      <c r="GJ64" s="257">
        <f t="shared" si="268"/>
        <v>0</v>
      </c>
      <c r="GK64" s="257">
        <f t="shared" si="269"/>
        <v>0</v>
      </c>
      <c r="GL64" s="280">
        <f t="shared" ca="1" si="270"/>
        <v>0</v>
      </c>
      <c r="GM64" s="651" t="str">
        <f t="shared" si="271"/>
        <v/>
      </c>
      <c r="GN64" s="254" t="str">
        <f t="shared" si="272"/>
        <v/>
      </c>
      <c r="GO64" s="171"/>
      <c r="GP64" s="171"/>
      <c r="GQ64" s="255" t="str">
        <f t="shared" si="273"/>
        <v>0:</v>
      </c>
      <c r="GR64" s="255" t="str">
        <f t="shared" si="274"/>
        <v>0:</v>
      </c>
      <c r="GS64" s="256">
        <f t="shared" si="275"/>
        <v>0</v>
      </c>
      <c r="GT64" s="257">
        <f>IF(ISERROR(IF(VALUE(MID('Настройки ТИК'!$C$17,4,2))=VALUE(MID('Настройки ТИК'!$D$17,4,2)),IF(GY64="К",GS64,0),IF(MONTH($A64)&lt;VALUE(MID('Настройки ТИК'!$D$17,4,2)),IF(GY64="К",GS64,0),0))),0,IF(VALUE(MID('Настройки ТИК'!$C$17,4,2))=VALUE(MID('Настройки ТИК'!$D$17,4,2)),IF(GY64="К",GS64,0),IF(MONTH($A64)&lt;VALUE(MID('Настройки ТИК'!$D$17,4,2)),IF(GY64="К",GS64,0),0)))</f>
        <v>0</v>
      </c>
      <c r="GU64" s="257">
        <f>IF(ISERROR(IF(VALUE(MID('Настройки ТИК'!$C$17,4,2))=VALUE(MID('Настройки ТИК'!$D$17,4,2)),0,IF(MONTH($A64)&lt;VALUE(MID('Настройки ТИК'!$D$17,4,2)),0,IF(GY64="К",GS64,0)))),0,IF(VALUE(MID('Настройки ТИК'!$C$17,4,2))=VALUE(MID('Настройки ТИК'!$D$17,4,2)),0,IF(MONTH($A64)&lt;VALUE(MID('Настройки ТИК'!$D$17,4,2)),0,IF(GY64="К",GS64,0))))</f>
        <v>0</v>
      </c>
      <c r="GV64" s="257">
        <f t="shared" si="276"/>
        <v>0</v>
      </c>
      <c r="GW64" s="257">
        <f t="shared" si="277"/>
        <v>0</v>
      </c>
      <c r="GX64" s="280">
        <f t="shared" ca="1" si="278"/>
        <v>0</v>
      </c>
      <c r="GY64" s="651" t="str">
        <f t="shared" si="279"/>
        <v/>
      </c>
      <c r="GZ64" s="254" t="str">
        <f t="shared" si="280"/>
        <v/>
      </c>
      <c r="HA64" s="171"/>
      <c r="HB64" s="171"/>
      <c r="HC64" s="255" t="str">
        <f t="shared" si="281"/>
        <v>0:</v>
      </c>
      <c r="HD64" s="255" t="str">
        <f t="shared" si="282"/>
        <v>0:</v>
      </c>
      <c r="HE64" s="256">
        <f t="shared" si="283"/>
        <v>0</v>
      </c>
      <c r="HF64" s="257">
        <f>IF(ISERROR(IF(VALUE(MID('Настройки ТИК'!$C$17,4,2))=VALUE(MID('Настройки ТИК'!$D$17,4,2)),IF(HK64="К",HE64,0),IF(MONTH($A64)&lt;VALUE(MID('Настройки ТИК'!$D$17,4,2)),IF(HK64="К",HE64,0),0))),0,IF(VALUE(MID('Настройки ТИК'!$C$17,4,2))=VALUE(MID('Настройки ТИК'!$D$17,4,2)),IF(HK64="К",HE64,0),IF(MONTH($A64)&lt;VALUE(MID('Настройки ТИК'!$D$17,4,2)),IF(HK64="К",HE64,0),0)))</f>
        <v>0</v>
      </c>
      <c r="HG64" s="257">
        <f>IF(ISERROR(IF(VALUE(MID('Настройки ТИК'!$C$17,4,2))=VALUE(MID('Настройки ТИК'!$D$17,4,2)),0,IF(MONTH($A64)&lt;VALUE(MID('Настройки ТИК'!$D$17,4,2)),0,IF(HK64="К",HE64,0)))),0,IF(VALUE(MID('Настройки ТИК'!$C$17,4,2))=VALUE(MID('Настройки ТИК'!$D$17,4,2)),0,IF(MONTH($A64)&lt;VALUE(MID('Настройки ТИК'!$D$17,4,2)),0,IF(HK64="К",HE64,0))))</f>
        <v>0</v>
      </c>
      <c r="HH64" s="257">
        <f t="shared" si="284"/>
        <v>0</v>
      </c>
      <c r="HI64" s="257">
        <f t="shared" si="285"/>
        <v>0</v>
      </c>
      <c r="HJ64" s="280">
        <f t="shared" ca="1" si="286"/>
        <v>0</v>
      </c>
      <c r="HK64" s="651" t="str">
        <f t="shared" si="287"/>
        <v/>
      </c>
      <c r="HO64" s="377" t="str">
        <f>'Настройки ТИК'!$C$55</f>
        <v>116_2605_426</v>
      </c>
    </row>
    <row r="65" spans="1:223" x14ac:dyDescent="0.25">
      <c r="A65" s="777" t="e">
        <f>DATE(RIGHT(date_of_choice, 4), MID(date_of_choice, FIND(".", date_of_choice) + 1, 2),LEFT(date_of_choice, 2))-2</f>
        <v>#VALUE!</v>
      </c>
      <c r="B65" s="389"/>
      <c r="C65" s="462">
        <v>37</v>
      </c>
      <c r="D65" s="254">
        <f t="shared" si="144"/>
        <v>134</v>
      </c>
      <c r="E65" s="171"/>
      <c r="F65" s="171"/>
      <c r="G65" s="255" t="str">
        <f t="shared" si="145"/>
        <v>0:</v>
      </c>
      <c r="H65" s="255" t="str">
        <f t="shared" si="146"/>
        <v>0:</v>
      </c>
      <c r="I65" s="256">
        <f t="shared" si="147"/>
        <v>0</v>
      </c>
      <c r="J65" s="257">
        <f>IF(ISERROR(IF(VALUE(MID('Настройки ТИК'!$C$17,4,2))=VALUE(MID('Настройки ТИК'!$D$17,4,2)),IF(O65="К",I65,0),IF(MONTH($A65)&lt;VALUE(MID('Настройки ТИК'!$D$17,4,2)),IF(O65="К",I65,0),0))),0,IF(VALUE(MID('Настройки ТИК'!$C$17,4,2))=VALUE(MID('Настройки ТИК'!$D$17,4,2)),IF(O65="К",I65,0),IF(MONTH($A65)&lt;VALUE(MID('Настройки ТИК'!$D$17,4,2)),IF(O65="К",I65,0),0)))</f>
        <v>0</v>
      </c>
      <c r="K65" s="257">
        <f>IF(ISERROR(IF(VALUE(MID('Настройки ТИК'!$C$17,4,2))=VALUE(MID('Настройки ТИК'!$D$17,4,2)),0,IF(MONTH($A65)&lt;VALUE(MID('Настройки ТИК'!$D$17,4,2)),0,IF(O65="К",I65,0)))),0,IF(VALUE(MID('Настройки ТИК'!$C$17,4,2))=VALUE(MID('Настройки ТИК'!$D$17,4,2)),0,IF(MONTH($A65)&lt;VALUE(MID('Настройки ТИК'!$D$17,4,2)),0,IF(O65="К",I65,0))))</f>
        <v>0</v>
      </c>
      <c r="L65" s="257">
        <f t="shared" si="148"/>
        <v>0</v>
      </c>
      <c r="M65" s="257">
        <f t="shared" si="149"/>
        <v>0</v>
      </c>
      <c r="N65" s="280">
        <f t="shared" ca="1" si="150"/>
        <v>0</v>
      </c>
      <c r="O65" s="651" t="str">
        <f t="shared" si="151"/>
        <v/>
      </c>
      <c r="P65" s="254">
        <f t="shared" si="152"/>
        <v>135</v>
      </c>
      <c r="Q65" s="171"/>
      <c r="R65" s="171"/>
      <c r="S65" s="255" t="str">
        <f t="shared" si="153"/>
        <v>0:</v>
      </c>
      <c r="T65" s="255" t="str">
        <f t="shared" si="154"/>
        <v>0:</v>
      </c>
      <c r="U65" s="256">
        <f t="shared" si="155"/>
        <v>0</v>
      </c>
      <c r="V65" s="257">
        <f>IF(ISERROR(IF(VALUE(MID('Настройки ТИК'!$C$17,4,2))=VALUE(MID('Настройки ТИК'!$D$17,4,2)),IF(AA65="К",U65,0),IF(MONTH($A65)&lt;VALUE(MID('Настройки ТИК'!$D$17,4,2)),IF(AA65="К",U65,0),0))),0,IF(VALUE(MID('Настройки ТИК'!$C$17,4,2))=VALUE(MID('Настройки ТИК'!$D$17,4,2)),IF(AA65="К",U65,0),IF(MONTH($A65)&lt;VALUE(MID('Настройки ТИК'!$D$17,4,2)),IF(AA65="К",U65,0),0)))</f>
        <v>0</v>
      </c>
      <c r="W65" s="257">
        <f>IF(ISERROR(IF(VALUE(MID('Настройки ТИК'!$C$17,4,2))=VALUE(MID('Настройки ТИК'!$D$17,4,2)),0,IF(MONTH($A65)&lt;VALUE(MID('Настройки ТИК'!$D$17,4,2)),0,IF(AA65="К",U65,0)))),0,IF(VALUE(MID('Настройки ТИК'!$C$17,4,2))=VALUE(MID('Настройки ТИК'!$D$17,4,2)),0,IF(MONTH($A65)&lt;VALUE(MID('Настройки ТИК'!$D$17,4,2)),0,IF(AA65="К",U65,0))))</f>
        <v>0</v>
      </c>
      <c r="X65" s="257">
        <f t="shared" si="156"/>
        <v>0</v>
      </c>
      <c r="Y65" s="257">
        <f t="shared" si="157"/>
        <v>0</v>
      </c>
      <c r="Z65" s="280">
        <f t="shared" ca="1" si="158"/>
        <v>0</v>
      </c>
      <c r="AA65" s="651" t="str">
        <f t="shared" si="159"/>
        <v/>
      </c>
      <c r="AB65" s="254">
        <f t="shared" si="160"/>
        <v>136</v>
      </c>
      <c r="AC65" s="171"/>
      <c r="AD65" s="171"/>
      <c r="AE65" s="255" t="str">
        <f t="shared" si="161"/>
        <v>0:</v>
      </c>
      <c r="AF65" s="255" t="str">
        <f t="shared" si="162"/>
        <v>0:</v>
      </c>
      <c r="AG65" s="256">
        <f t="shared" si="163"/>
        <v>0</v>
      </c>
      <c r="AH65" s="257">
        <f>IF(ISERROR(IF(VALUE(MID('Настройки ТИК'!$C$17,4,2))=VALUE(MID('Настройки ТИК'!$D$17,4,2)),IF(AM65="К",AG65,0),IF(MONTH($A65)&lt;VALUE(MID('Настройки ТИК'!$D$17,4,2)),IF(AM65="К",AG65,0),0))),0,IF(VALUE(MID('Настройки ТИК'!$C$17,4,2))=VALUE(MID('Настройки ТИК'!$D$17,4,2)),IF(AM65="К",AG65,0),IF(MONTH($A65)&lt;VALUE(MID('Настройки ТИК'!$D$17,4,2)),IF(AM65="К",AG65,0),0)))</f>
        <v>0</v>
      </c>
      <c r="AI65" s="257">
        <f>IF(ISERROR(IF(VALUE(MID('Настройки ТИК'!$C$17,4,2))=VALUE(MID('Настройки ТИК'!$D$17,4,2)),0,IF(MONTH($A65)&lt;VALUE(MID('Настройки ТИК'!$D$17,4,2)),0,IF(AM65="К",AG65,0)))),0,IF(VALUE(MID('Настройки ТИК'!$C$17,4,2))=VALUE(MID('Настройки ТИК'!$D$17,4,2)),0,IF(MONTH($A65)&lt;VALUE(MID('Настройки ТИК'!$D$17,4,2)),0,IF(AM65="К",AG65,0))))</f>
        <v>0</v>
      </c>
      <c r="AJ65" s="257">
        <f t="shared" si="164"/>
        <v>0</v>
      </c>
      <c r="AK65" s="257">
        <f t="shared" si="165"/>
        <v>0</v>
      </c>
      <c r="AL65" s="280">
        <f t="shared" ca="1" si="166"/>
        <v>0</v>
      </c>
      <c r="AM65" s="651" t="str">
        <f t="shared" si="167"/>
        <v/>
      </c>
      <c r="AN65" s="254" t="str">
        <f t="shared" si="168"/>
        <v/>
      </c>
      <c r="AO65" s="171"/>
      <c r="AP65" s="171"/>
      <c r="AQ65" s="255" t="str">
        <f t="shared" si="169"/>
        <v>0:</v>
      </c>
      <c r="AR65" s="255" t="str">
        <f t="shared" si="170"/>
        <v>0:</v>
      </c>
      <c r="AS65" s="256">
        <f t="shared" si="171"/>
        <v>0</v>
      </c>
      <c r="AT65" s="257">
        <f>IF(ISERROR(IF(VALUE(MID('Настройки ТИК'!$C$17,4,2))=VALUE(MID('Настройки ТИК'!$D$17,4,2)),IF(AY65="К",AS65,0),IF(MONTH($A65)&lt;VALUE(MID('Настройки ТИК'!$D$17,4,2)),IF(AY65="К",AS65,0),0))),0,IF(VALUE(MID('Настройки ТИК'!$C$17,4,2))=VALUE(MID('Настройки ТИК'!$D$17,4,2)),IF(AY65="К",AS65,0),IF(MONTH($A65)&lt;VALUE(MID('Настройки ТИК'!$D$17,4,2)),IF(AY65="К",AS65,0),0)))</f>
        <v>0</v>
      </c>
      <c r="AU65" s="257">
        <f>IF(ISERROR(IF(VALUE(MID('Настройки ТИК'!$C$17,4,2))=VALUE(MID('Настройки ТИК'!$D$17,4,2)),0,IF(MONTH($A65)&lt;VALUE(MID('Настройки ТИК'!$D$17,4,2)),0,IF(AY65="К",AS65,0)))),0,IF(VALUE(MID('Настройки ТИК'!$C$17,4,2))=VALUE(MID('Настройки ТИК'!$D$17,4,2)),0,IF(MONTH($A65)&lt;VALUE(MID('Настройки ТИК'!$D$17,4,2)),0,IF(AY65="К",AS65,0))))</f>
        <v>0</v>
      </c>
      <c r="AV65" s="257">
        <f t="shared" si="172"/>
        <v>0</v>
      </c>
      <c r="AW65" s="257">
        <f t="shared" si="173"/>
        <v>0</v>
      </c>
      <c r="AX65" s="280">
        <f t="shared" ca="1" si="174"/>
        <v>0</v>
      </c>
      <c r="AY65" s="651" t="str">
        <f t="shared" si="175"/>
        <v/>
      </c>
      <c r="AZ65" s="254" t="str">
        <f t="shared" si="176"/>
        <v/>
      </c>
      <c r="BA65" s="171"/>
      <c r="BB65" s="171"/>
      <c r="BC65" s="255" t="str">
        <f t="shared" si="177"/>
        <v>0:</v>
      </c>
      <c r="BD65" s="255" t="str">
        <f t="shared" si="178"/>
        <v>0:</v>
      </c>
      <c r="BE65" s="256">
        <f t="shared" si="179"/>
        <v>0</v>
      </c>
      <c r="BF65" s="257">
        <f>IF(ISERROR(IF(VALUE(MID('Настройки ТИК'!$C$17,4,2))=VALUE(MID('Настройки ТИК'!$D$17,4,2)),IF(BK65="К",BE65,0),IF(MONTH($A65)&lt;VALUE(MID('Настройки ТИК'!$D$17,4,2)),IF(BK65="К",BE65,0),0))),0,IF(VALUE(MID('Настройки ТИК'!$C$17,4,2))=VALUE(MID('Настройки ТИК'!$D$17,4,2)),IF(BK65="К",BE65,0),IF(MONTH($A65)&lt;VALUE(MID('Настройки ТИК'!$D$17,4,2)),IF(BK65="К",BE65,0),0)))</f>
        <v>0</v>
      </c>
      <c r="BG65" s="257">
        <f>IF(ISERROR(IF(VALUE(MID('Настройки ТИК'!$C$17,4,2))=VALUE(MID('Настройки ТИК'!$D$17,4,2)),0,IF(MONTH($A65)&lt;VALUE(MID('Настройки ТИК'!$D$17,4,2)),0,IF(BK65="К",BE65,0)))),0,IF(VALUE(MID('Настройки ТИК'!$C$17,4,2))=VALUE(MID('Настройки ТИК'!$D$17,4,2)),0,IF(MONTH($A65)&lt;VALUE(MID('Настройки ТИК'!$D$17,4,2)),0,IF(BK65="К",BE65,0))))</f>
        <v>0</v>
      </c>
      <c r="BH65" s="257">
        <f t="shared" si="180"/>
        <v>0</v>
      </c>
      <c r="BI65" s="257">
        <f t="shared" si="181"/>
        <v>0</v>
      </c>
      <c r="BJ65" s="280">
        <f t="shared" ca="1" si="182"/>
        <v>0</v>
      </c>
      <c r="BK65" s="651" t="str">
        <f t="shared" si="183"/>
        <v/>
      </c>
      <c r="BL65" s="254" t="str">
        <f t="shared" si="184"/>
        <v/>
      </c>
      <c r="BM65" s="171"/>
      <c r="BN65" s="171"/>
      <c r="BO65" s="255" t="str">
        <f t="shared" si="185"/>
        <v>0:</v>
      </c>
      <c r="BP65" s="255" t="str">
        <f t="shared" si="186"/>
        <v>0:</v>
      </c>
      <c r="BQ65" s="256">
        <f t="shared" si="187"/>
        <v>0</v>
      </c>
      <c r="BR65" s="257">
        <f>IF(ISERROR(IF(VALUE(MID('Настройки ТИК'!$C$17,4,2))=VALUE(MID('Настройки ТИК'!$D$17,4,2)),IF(BW65="К",BQ65,0),IF(MONTH($A65)&lt;VALUE(MID('Настройки ТИК'!$D$17,4,2)),IF(BW65="К",BQ65,0),0))),0,IF(VALUE(MID('Настройки ТИК'!$C$17,4,2))=VALUE(MID('Настройки ТИК'!$D$17,4,2)),IF(BW65="К",BQ65,0),IF(MONTH($A65)&lt;VALUE(MID('Настройки ТИК'!$D$17,4,2)),IF(BW65="К",BQ65,0),0)))</f>
        <v>0</v>
      </c>
      <c r="BS65" s="257">
        <f>IF(ISERROR(IF(VALUE(MID('Настройки ТИК'!$C$17,4,2))=VALUE(MID('Настройки ТИК'!$D$17,4,2)),0,IF(MONTH($A65)&lt;VALUE(MID('Настройки ТИК'!$D$17,4,2)),0,IF(BW65="К",BQ65,0)))),0,IF(VALUE(MID('Настройки ТИК'!$C$17,4,2))=VALUE(MID('Настройки ТИК'!$D$17,4,2)),0,IF(MONTH($A65)&lt;VALUE(MID('Настройки ТИК'!$D$17,4,2)),0,IF(BW65="К",BQ65,0))))</f>
        <v>0</v>
      </c>
      <c r="BT65" s="257">
        <f t="shared" si="188"/>
        <v>0</v>
      </c>
      <c r="BU65" s="257">
        <f t="shared" si="189"/>
        <v>0</v>
      </c>
      <c r="BV65" s="280">
        <f t="shared" ca="1" si="190"/>
        <v>0</v>
      </c>
      <c r="BW65" s="651" t="str">
        <f t="shared" si="191"/>
        <v/>
      </c>
      <c r="BX65" s="254" t="str">
        <f t="shared" si="192"/>
        <v/>
      </c>
      <c r="BY65" s="171"/>
      <c r="BZ65" s="171"/>
      <c r="CA65" s="255" t="str">
        <f t="shared" si="193"/>
        <v>0:</v>
      </c>
      <c r="CB65" s="255" t="str">
        <f t="shared" si="194"/>
        <v>0:</v>
      </c>
      <c r="CC65" s="256">
        <f t="shared" si="195"/>
        <v>0</v>
      </c>
      <c r="CD65" s="257">
        <f>IF(ISERROR(IF(VALUE(MID('Настройки ТИК'!$C$17,4,2))=VALUE(MID('Настройки ТИК'!$D$17,4,2)),IF(CI65="К",CC65,0),IF(MONTH($A65)&lt;VALUE(MID('Настройки ТИК'!$D$17,4,2)),IF(CI65="К",CC65,0),0))),0,IF(VALUE(MID('Настройки ТИК'!$C$17,4,2))=VALUE(MID('Настройки ТИК'!$D$17,4,2)),IF(CI65="К",CC65,0),IF(MONTH($A65)&lt;VALUE(MID('Настройки ТИК'!$D$17,4,2)),IF(CI65="К",CC65,0),0)))</f>
        <v>0</v>
      </c>
      <c r="CE65" s="257">
        <f>IF(ISERROR(IF(VALUE(MID('Настройки ТИК'!$C$17,4,2))=VALUE(MID('Настройки ТИК'!$D$17,4,2)),0,IF(MONTH($A65)&lt;VALUE(MID('Настройки ТИК'!$D$17,4,2)),0,IF(CI65="К",CC65,0)))),0,IF(VALUE(MID('Настройки ТИК'!$C$17,4,2))=VALUE(MID('Настройки ТИК'!$D$17,4,2)),0,IF(MONTH($A65)&lt;VALUE(MID('Настройки ТИК'!$D$17,4,2)),0,IF(CI65="К",CC65,0))))</f>
        <v>0</v>
      </c>
      <c r="CF65" s="257">
        <f t="shared" si="196"/>
        <v>0</v>
      </c>
      <c r="CG65" s="257">
        <f t="shared" si="197"/>
        <v>0</v>
      </c>
      <c r="CH65" s="280">
        <f t="shared" ca="1" si="198"/>
        <v>0</v>
      </c>
      <c r="CI65" s="651" t="str">
        <f t="shared" si="199"/>
        <v/>
      </c>
      <c r="CJ65" s="254" t="str">
        <f t="shared" si="200"/>
        <v/>
      </c>
      <c r="CK65" s="171"/>
      <c r="CL65" s="171"/>
      <c r="CM65" s="255" t="str">
        <f t="shared" si="201"/>
        <v>0:</v>
      </c>
      <c r="CN65" s="255" t="str">
        <f t="shared" si="202"/>
        <v>0:</v>
      </c>
      <c r="CO65" s="256">
        <f t="shared" si="203"/>
        <v>0</v>
      </c>
      <c r="CP65" s="257">
        <f>IF(ISERROR(IF(VALUE(MID('Настройки ТИК'!$C$17,4,2))=VALUE(MID('Настройки ТИК'!$D$17,4,2)),IF(CU65="К",CO65,0),IF(MONTH($A65)&lt;VALUE(MID('Настройки ТИК'!$D$17,4,2)),IF(CU65="К",CO65,0),0))),0,IF(VALUE(MID('Настройки ТИК'!$C$17,4,2))=VALUE(MID('Настройки ТИК'!$D$17,4,2)),IF(CU65="К",CO65,0),IF(MONTH($A65)&lt;VALUE(MID('Настройки ТИК'!$D$17,4,2)),IF(CU65="К",CO65,0),0)))</f>
        <v>0</v>
      </c>
      <c r="CQ65" s="257">
        <f>IF(ISERROR(IF(VALUE(MID('Настройки ТИК'!$C$17,4,2))=VALUE(MID('Настройки ТИК'!$D$17,4,2)),0,IF(MONTH($A65)&lt;VALUE(MID('Настройки ТИК'!$D$17,4,2)),0,IF(CU65="К",CO65,0)))),0,IF(VALUE(MID('Настройки ТИК'!$C$17,4,2))=VALUE(MID('Настройки ТИК'!$D$17,4,2)),0,IF(MONTH($A65)&lt;VALUE(MID('Настройки ТИК'!$D$17,4,2)),0,IF(CU65="К",CO65,0))))</f>
        <v>0</v>
      </c>
      <c r="CR65" s="257">
        <f t="shared" si="204"/>
        <v>0</v>
      </c>
      <c r="CS65" s="257">
        <f t="shared" si="205"/>
        <v>0</v>
      </c>
      <c r="CT65" s="280">
        <f t="shared" ca="1" si="206"/>
        <v>0</v>
      </c>
      <c r="CU65" s="651" t="str">
        <f t="shared" si="207"/>
        <v/>
      </c>
      <c r="CV65" s="254" t="str">
        <f t="shared" si="208"/>
        <v/>
      </c>
      <c r="CW65" s="171"/>
      <c r="CX65" s="171"/>
      <c r="CY65" s="255" t="str">
        <f t="shared" si="209"/>
        <v>0:</v>
      </c>
      <c r="CZ65" s="255" t="str">
        <f t="shared" si="210"/>
        <v>0:</v>
      </c>
      <c r="DA65" s="256">
        <f t="shared" si="211"/>
        <v>0</v>
      </c>
      <c r="DB65" s="257">
        <f>IF(ISERROR(IF(VALUE(MID('Настройки ТИК'!$C$17,4,2))=VALUE(MID('Настройки ТИК'!$D$17,4,2)),IF(DG65="К",DA65,0),IF(MONTH($A65)&lt;VALUE(MID('Настройки ТИК'!$D$17,4,2)),IF(DG65="К",DA65,0),0))),0,IF(VALUE(MID('Настройки ТИК'!$C$17,4,2))=VALUE(MID('Настройки ТИК'!$D$17,4,2)),IF(DG65="К",DA65,0),IF(MONTH($A65)&lt;VALUE(MID('Настройки ТИК'!$D$17,4,2)),IF(DG65="К",DA65,0),0)))</f>
        <v>0</v>
      </c>
      <c r="DC65" s="257">
        <f>IF(ISERROR(IF(VALUE(MID('Настройки ТИК'!$C$17,4,2))=VALUE(MID('Настройки ТИК'!$D$17,4,2)),0,IF(MONTH($A65)&lt;VALUE(MID('Настройки ТИК'!$D$17,4,2)),0,IF(DG65="К",DA65,0)))),0,IF(VALUE(MID('Настройки ТИК'!$C$17,4,2))=VALUE(MID('Настройки ТИК'!$D$17,4,2)),0,IF(MONTH($A65)&lt;VALUE(MID('Настройки ТИК'!$D$17,4,2)),0,IF(DG65="К",DA65,0))))</f>
        <v>0</v>
      </c>
      <c r="DD65" s="257">
        <f t="shared" si="212"/>
        <v>0</v>
      </c>
      <c r="DE65" s="257">
        <f t="shared" si="213"/>
        <v>0</v>
      </c>
      <c r="DF65" s="280">
        <f t="shared" ca="1" si="214"/>
        <v>0</v>
      </c>
      <c r="DG65" s="651" t="str">
        <f t="shared" si="215"/>
        <v/>
      </c>
      <c r="DH65" s="254" t="str">
        <f t="shared" si="216"/>
        <v/>
      </c>
      <c r="DI65" s="171"/>
      <c r="DJ65" s="171"/>
      <c r="DK65" s="255" t="str">
        <f t="shared" si="217"/>
        <v>0:</v>
      </c>
      <c r="DL65" s="255" t="str">
        <f t="shared" si="218"/>
        <v>0:</v>
      </c>
      <c r="DM65" s="256">
        <f t="shared" si="219"/>
        <v>0</v>
      </c>
      <c r="DN65" s="257">
        <f>IF(ISERROR(IF(VALUE(MID('Настройки ТИК'!$C$17,4,2))=VALUE(MID('Настройки ТИК'!$D$17,4,2)),IF(DS65="К",DM65,0),IF(MONTH($A65)&lt;VALUE(MID('Настройки ТИК'!$D$17,4,2)),IF(DS65="К",DM65,0),0))),0,IF(VALUE(MID('Настройки ТИК'!$C$17,4,2))=VALUE(MID('Настройки ТИК'!$D$17,4,2)),IF(DS65="К",DM65,0),IF(MONTH($A65)&lt;VALUE(MID('Настройки ТИК'!$D$17,4,2)),IF(DS65="К",DM65,0),0)))</f>
        <v>0</v>
      </c>
      <c r="DO65" s="257">
        <f>IF(ISERROR(IF(VALUE(MID('Настройки ТИК'!$C$17,4,2))=VALUE(MID('Настройки ТИК'!$D$17,4,2)),0,IF(MONTH($A65)&lt;VALUE(MID('Настройки ТИК'!$D$17,4,2)),0,IF(DS65="К",DM65,0)))),0,IF(VALUE(MID('Настройки ТИК'!$C$17,4,2))=VALUE(MID('Настройки ТИК'!$D$17,4,2)),0,IF(MONTH($A65)&lt;VALUE(MID('Настройки ТИК'!$D$17,4,2)),0,IF(DS65="К",DM65,0))))</f>
        <v>0</v>
      </c>
      <c r="DP65" s="257">
        <f t="shared" si="220"/>
        <v>0</v>
      </c>
      <c r="DQ65" s="257">
        <f t="shared" si="221"/>
        <v>0</v>
      </c>
      <c r="DR65" s="280">
        <f t="shared" ca="1" si="222"/>
        <v>0</v>
      </c>
      <c r="DS65" s="651" t="str">
        <f t="shared" si="223"/>
        <v/>
      </c>
      <c r="DT65" s="254" t="str">
        <f t="shared" si="224"/>
        <v/>
      </c>
      <c r="DU65" s="171"/>
      <c r="DV65" s="171"/>
      <c r="DW65" s="255" t="str">
        <f t="shared" si="225"/>
        <v>0:</v>
      </c>
      <c r="DX65" s="255" t="str">
        <f t="shared" si="226"/>
        <v>0:</v>
      </c>
      <c r="DY65" s="256">
        <f t="shared" si="227"/>
        <v>0</v>
      </c>
      <c r="DZ65" s="257">
        <f>IF(ISERROR(IF(VALUE(MID('Настройки ТИК'!$C$17,4,2))=VALUE(MID('Настройки ТИК'!$D$17,4,2)),IF(EE65="К",DY65,0),IF(MONTH($A65)&lt;VALUE(MID('Настройки ТИК'!$D$17,4,2)),IF(EE65="К",DY65,0),0))),0,IF(VALUE(MID('Настройки ТИК'!$C$17,4,2))=VALUE(MID('Настройки ТИК'!$D$17,4,2)),IF(EE65="К",DY65,0),IF(MONTH($A65)&lt;VALUE(MID('Настройки ТИК'!$D$17,4,2)),IF(EE65="К",DY65,0),0)))</f>
        <v>0</v>
      </c>
      <c r="EA65" s="257">
        <f>IF(ISERROR(IF(VALUE(MID('Настройки ТИК'!$C$17,4,2))=VALUE(MID('Настройки ТИК'!$D$17,4,2)),0,IF(MONTH($A65)&lt;VALUE(MID('Настройки ТИК'!$D$17,4,2)),0,IF(EE65="К",DY65,0)))),0,IF(VALUE(MID('Настройки ТИК'!$C$17,4,2))=VALUE(MID('Настройки ТИК'!$D$17,4,2)),0,IF(MONTH($A65)&lt;VALUE(MID('Настройки ТИК'!$D$17,4,2)),0,IF(EE65="К",DY65,0))))</f>
        <v>0</v>
      </c>
      <c r="EB65" s="257">
        <f t="shared" si="228"/>
        <v>0</v>
      </c>
      <c r="EC65" s="257">
        <f t="shared" si="229"/>
        <v>0</v>
      </c>
      <c r="ED65" s="280">
        <f t="shared" ca="1" si="230"/>
        <v>0</v>
      </c>
      <c r="EE65" s="651" t="str">
        <f t="shared" si="231"/>
        <v/>
      </c>
      <c r="EF65" s="254" t="str">
        <f t="shared" si="232"/>
        <v/>
      </c>
      <c r="EG65" s="171"/>
      <c r="EH65" s="171"/>
      <c r="EI65" s="255" t="str">
        <f t="shared" si="233"/>
        <v>0:</v>
      </c>
      <c r="EJ65" s="255" t="str">
        <f t="shared" si="234"/>
        <v>0:</v>
      </c>
      <c r="EK65" s="256">
        <f t="shared" si="235"/>
        <v>0</v>
      </c>
      <c r="EL65" s="257">
        <f>IF(ISERROR(IF(VALUE(MID('Настройки ТИК'!$C$17,4,2))=VALUE(MID('Настройки ТИК'!$D$17,4,2)),IF(EQ65="К",EK65,0),IF(MONTH($A65)&lt;VALUE(MID('Настройки ТИК'!$D$17,4,2)),IF(EQ65="К",EK65,0),0))),0,IF(VALUE(MID('Настройки ТИК'!$C$17,4,2))=VALUE(MID('Настройки ТИК'!$D$17,4,2)),IF(EQ65="К",EK65,0),IF(MONTH($A65)&lt;VALUE(MID('Настройки ТИК'!$D$17,4,2)),IF(EQ65="К",EK65,0),0)))</f>
        <v>0</v>
      </c>
      <c r="EM65" s="257">
        <f>IF(ISERROR(IF(VALUE(MID('Настройки ТИК'!$C$17,4,2))=VALUE(MID('Настройки ТИК'!$D$17,4,2)),0,IF(MONTH($A65)&lt;VALUE(MID('Настройки ТИК'!$D$17,4,2)),0,IF(EQ65="К",EK65,0)))),0,IF(VALUE(MID('Настройки ТИК'!$C$17,4,2))=VALUE(MID('Настройки ТИК'!$D$17,4,2)),0,IF(MONTH($A65)&lt;VALUE(MID('Настройки ТИК'!$D$17,4,2)),0,IF(EQ65="К",EK65,0))))</f>
        <v>0</v>
      </c>
      <c r="EN65" s="257">
        <f t="shared" si="236"/>
        <v>0</v>
      </c>
      <c r="EO65" s="257">
        <f t="shared" si="237"/>
        <v>0</v>
      </c>
      <c r="EP65" s="280">
        <f t="shared" ca="1" si="238"/>
        <v>0</v>
      </c>
      <c r="EQ65" s="651" t="str">
        <f t="shared" si="239"/>
        <v/>
      </c>
      <c r="ER65" s="254" t="str">
        <f t="shared" si="240"/>
        <v/>
      </c>
      <c r="ES65" s="171"/>
      <c r="ET65" s="171"/>
      <c r="EU65" s="255" t="str">
        <f t="shared" si="241"/>
        <v>0:</v>
      </c>
      <c r="EV65" s="255" t="str">
        <f t="shared" si="242"/>
        <v>0:</v>
      </c>
      <c r="EW65" s="256">
        <f t="shared" si="243"/>
        <v>0</v>
      </c>
      <c r="EX65" s="257">
        <f>IF(ISERROR(IF(VALUE(MID('Настройки ТИК'!$C$17,4,2))=VALUE(MID('Настройки ТИК'!$D$17,4,2)),IF(FC65="К",EW65,0),IF(MONTH($A65)&lt;VALUE(MID('Настройки ТИК'!$D$17,4,2)),IF(FC65="К",EW65,0),0))),0,IF(VALUE(MID('Настройки ТИК'!$C$17,4,2))=VALUE(MID('Настройки ТИК'!$D$17,4,2)),IF(FC65="К",EW65,0),IF(MONTH($A65)&lt;VALUE(MID('Настройки ТИК'!$D$17,4,2)),IF(FC65="К",EW65,0),0)))</f>
        <v>0</v>
      </c>
      <c r="EY65" s="257">
        <f>IF(ISERROR(IF(VALUE(MID('Настройки ТИК'!$C$17,4,2))=VALUE(MID('Настройки ТИК'!$D$17,4,2)),0,IF(MONTH($A65)&lt;VALUE(MID('Настройки ТИК'!$D$17,4,2)),0,IF(FC65="К",EW65,0)))),0,IF(VALUE(MID('Настройки ТИК'!$C$17,4,2))=VALUE(MID('Настройки ТИК'!$D$17,4,2)),0,IF(MONTH($A65)&lt;VALUE(MID('Настройки ТИК'!$D$17,4,2)),0,IF(FC65="К",EW65,0))))</f>
        <v>0</v>
      </c>
      <c r="EZ65" s="257">
        <f t="shared" si="244"/>
        <v>0</v>
      </c>
      <c r="FA65" s="257">
        <f t="shared" si="245"/>
        <v>0</v>
      </c>
      <c r="FB65" s="280">
        <f t="shared" ca="1" si="246"/>
        <v>0</v>
      </c>
      <c r="FC65" s="651" t="str">
        <f t="shared" si="247"/>
        <v/>
      </c>
      <c r="FD65" s="254" t="str">
        <f t="shared" si="248"/>
        <v/>
      </c>
      <c r="FE65" s="171"/>
      <c r="FF65" s="171"/>
      <c r="FG65" s="255" t="str">
        <f t="shared" si="249"/>
        <v>0:</v>
      </c>
      <c r="FH65" s="255" t="str">
        <f t="shared" si="250"/>
        <v>0:</v>
      </c>
      <c r="FI65" s="256">
        <f t="shared" si="251"/>
        <v>0</v>
      </c>
      <c r="FJ65" s="257">
        <f>IF(ISERROR(IF(VALUE(MID('Настройки ТИК'!$C$17,4,2))=VALUE(MID('Настройки ТИК'!$D$17,4,2)),IF(FO65="К",FI65,0),IF(MONTH($A65)&lt;VALUE(MID('Настройки ТИК'!$D$17,4,2)),IF(FO65="К",FI65,0),0))),0,IF(VALUE(MID('Настройки ТИК'!$C$17,4,2))=VALUE(MID('Настройки ТИК'!$D$17,4,2)),IF(FO65="К",FI65,0),IF(MONTH($A65)&lt;VALUE(MID('Настройки ТИК'!$D$17,4,2)),IF(FO65="К",FI65,0),0)))</f>
        <v>0</v>
      </c>
      <c r="FK65" s="257">
        <f>IF(ISERROR(IF(VALUE(MID('Настройки ТИК'!$C$17,4,2))=VALUE(MID('Настройки ТИК'!$D$17,4,2)),0,IF(MONTH($A65)&lt;VALUE(MID('Настройки ТИК'!$D$17,4,2)),0,IF(FO65="К",FI65,0)))),0,IF(VALUE(MID('Настройки ТИК'!$C$17,4,2))=VALUE(MID('Настройки ТИК'!$D$17,4,2)),0,IF(MONTH($A65)&lt;VALUE(MID('Настройки ТИК'!$D$17,4,2)),0,IF(FO65="К",FI65,0))))</f>
        <v>0</v>
      </c>
      <c r="FL65" s="257">
        <f t="shared" si="252"/>
        <v>0</v>
      </c>
      <c r="FM65" s="257">
        <f t="shared" si="253"/>
        <v>0</v>
      </c>
      <c r="FN65" s="280">
        <f t="shared" ca="1" si="254"/>
        <v>0</v>
      </c>
      <c r="FO65" s="651" t="str">
        <f t="shared" si="255"/>
        <v/>
      </c>
      <c r="FP65" s="254" t="str">
        <f t="shared" si="256"/>
        <v/>
      </c>
      <c r="FQ65" s="171"/>
      <c r="FR65" s="171"/>
      <c r="FS65" s="255" t="str">
        <f t="shared" si="257"/>
        <v>0:</v>
      </c>
      <c r="FT65" s="255" t="str">
        <f t="shared" si="258"/>
        <v>0:</v>
      </c>
      <c r="FU65" s="256">
        <f t="shared" si="259"/>
        <v>0</v>
      </c>
      <c r="FV65" s="257">
        <f>IF(ISERROR(IF(VALUE(MID('Настройки ТИК'!$C$17,4,2))=VALUE(MID('Настройки ТИК'!$D$17,4,2)),IF(GA65="К",FU65,0),IF(MONTH($A65)&lt;VALUE(MID('Настройки ТИК'!$D$17,4,2)),IF(GA65="К",FU65,0),0))),0,IF(VALUE(MID('Настройки ТИК'!$C$17,4,2))=VALUE(MID('Настройки ТИК'!$D$17,4,2)),IF(GA65="К",FU65,0),IF(MONTH($A65)&lt;VALUE(MID('Настройки ТИК'!$D$17,4,2)),IF(GA65="К",FU65,0),0)))</f>
        <v>0</v>
      </c>
      <c r="FW65" s="257">
        <f>IF(ISERROR(IF(VALUE(MID('Настройки ТИК'!$C$17,4,2))=VALUE(MID('Настройки ТИК'!$D$17,4,2)),0,IF(MONTH($A65)&lt;VALUE(MID('Настройки ТИК'!$D$17,4,2)),0,IF(GA65="К",FU65,0)))),0,IF(VALUE(MID('Настройки ТИК'!$C$17,4,2))=VALUE(MID('Настройки ТИК'!$D$17,4,2)),0,IF(MONTH($A65)&lt;VALUE(MID('Настройки ТИК'!$D$17,4,2)),0,IF(GA65="К",FU65,0))))</f>
        <v>0</v>
      </c>
      <c r="FX65" s="257">
        <f t="shared" si="260"/>
        <v>0</v>
      </c>
      <c r="FY65" s="257">
        <f t="shared" si="261"/>
        <v>0</v>
      </c>
      <c r="FZ65" s="280">
        <f t="shared" ca="1" si="262"/>
        <v>0</v>
      </c>
      <c r="GA65" s="651" t="str">
        <f t="shared" si="263"/>
        <v/>
      </c>
      <c r="GB65" s="254" t="str">
        <f t="shared" si="264"/>
        <v/>
      </c>
      <c r="GC65" s="171"/>
      <c r="GD65" s="171"/>
      <c r="GE65" s="255" t="str">
        <f t="shared" si="265"/>
        <v>0:</v>
      </c>
      <c r="GF65" s="255" t="str">
        <f t="shared" si="266"/>
        <v>0:</v>
      </c>
      <c r="GG65" s="256">
        <f t="shared" si="267"/>
        <v>0</v>
      </c>
      <c r="GH65" s="257">
        <f>IF(ISERROR(IF(VALUE(MID('Настройки ТИК'!$C$17,4,2))=VALUE(MID('Настройки ТИК'!$D$17,4,2)),IF(GM65="К",GG65,0),IF(MONTH($A65)&lt;VALUE(MID('Настройки ТИК'!$D$17,4,2)),IF(GM65="К",GG65,0),0))),0,IF(VALUE(MID('Настройки ТИК'!$C$17,4,2))=VALUE(MID('Настройки ТИК'!$D$17,4,2)),IF(GM65="К",GG65,0),IF(MONTH($A65)&lt;VALUE(MID('Настройки ТИК'!$D$17,4,2)),IF(GM65="К",GG65,0),0)))</f>
        <v>0</v>
      </c>
      <c r="GI65" s="257">
        <f>IF(ISERROR(IF(VALUE(MID('Настройки ТИК'!$C$17,4,2))=VALUE(MID('Настройки ТИК'!$D$17,4,2)),0,IF(MONTH($A65)&lt;VALUE(MID('Настройки ТИК'!$D$17,4,2)),0,IF(GM65="К",GG65,0)))),0,IF(VALUE(MID('Настройки ТИК'!$C$17,4,2))=VALUE(MID('Настройки ТИК'!$D$17,4,2)),0,IF(MONTH($A65)&lt;VALUE(MID('Настройки ТИК'!$D$17,4,2)),0,IF(GM65="К",GG65,0))))</f>
        <v>0</v>
      </c>
      <c r="GJ65" s="257">
        <f t="shared" si="268"/>
        <v>0</v>
      </c>
      <c r="GK65" s="257">
        <f t="shared" si="269"/>
        <v>0</v>
      </c>
      <c r="GL65" s="280">
        <f t="shared" ca="1" si="270"/>
        <v>0</v>
      </c>
      <c r="GM65" s="651" t="str">
        <f t="shared" si="271"/>
        <v/>
      </c>
      <c r="GN65" s="254" t="str">
        <f t="shared" si="272"/>
        <v/>
      </c>
      <c r="GO65" s="171"/>
      <c r="GP65" s="171"/>
      <c r="GQ65" s="255" t="str">
        <f t="shared" si="273"/>
        <v>0:</v>
      </c>
      <c r="GR65" s="255" t="str">
        <f t="shared" si="274"/>
        <v>0:</v>
      </c>
      <c r="GS65" s="256">
        <f t="shared" si="275"/>
        <v>0</v>
      </c>
      <c r="GT65" s="257">
        <f>IF(ISERROR(IF(VALUE(MID('Настройки ТИК'!$C$17,4,2))=VALUE(MID('Настройки ТИК'!$D$17,4,2)),IF(GY65="К",GS65,0),IF(MONTH($A65)&lt;VALUE(MID('Настройки ТИК'!$D$17,4,2)),IF(GY65="К",GS65,0),0))),0,IF(VALUE(MID('Настройки ТИК'!$C$17,4,2))=VALUE(MID('Настройки ТИК'!$D$17,4,2)),IF(GY65="К",GS65,0),IF(MONTH($A65)&lt;VALUE(MID('Настройки ТИК'!$D$17,4,2)),IF(GY65="К",GS65,0),0)))</f>
        <v>0</v>
      </c>
      <c r="GU65" s="257">
        <f>IF(ISERROR(IF(VALUE(MID('Настройки ТИК'!$C$17,4,2))=VALUE(MID('Настройки ТИК'!$D$17,4,2)),0,IF(MONTH($A65)&lt;VALUE(MID('Настройки ТИК'!$D$17,4,2)),0,IF(GY65="К",GS65,0)))),0,IF(VALUE(MID('Настройки ТИК'!$C$17,4,2))=VALUE(MID('Настройки ТИК'!$D$17,4,2)),0,IF(MONTH($A65)&lt;VALUE(MID('Настройки ТИК'!$D$17,4,2)),0,IF(GY65="К",GS65,0))))</f>
        <v>0</v>
      </c>
      <c r="GV65" s="257">
        <f t="shared" si="276"/>
        <v>0</v>
      </c>
      <c r="GW65" s="257">
        <f t="shared" si="277"/>
        <v>0</v>
      </c>
      <c r="GX65" s="280">
        <f t="shared" ca="1" si="278"/>
        <v>0</v>
      </c>
      <c r="GY65" s="651" t="str">
        <f t="shared" si="279"/>
        <v/>
      </c>
      <c r="GZ65" s="254" t="str">
        <f t="shared" si="280"/>
        <v/>
      </c>
      <c r="HA65" s="171"/>
      <c r="HB65" s="171"/>
      <c r="HC65" s="255" t="str">
        <f t="shared" si="281"/>
        <v>0:</v>
      </c>
      <c r="HD65" s="255" t="str">
        <f t="shared" si="282"/>
        <v>0:</v>
      </c>
      <c r="HE65" s="256">
        <f t="shared" si="283"/>
        <v>0</v>
      </c>
      <c r="HF65" s="257">
        <f>IF(ISERROR(IF(VALUE(MID('Настройки ТИК'!$C$17,4,2))=VALUE(MID('Настройки ТИК'!$D$17,4,2)),IF(HK65="К",HE65,0),IF(MONTH($A65)&lt;VALUE(MID('Настройки ТИК'!$D$17,4,2)),IF(HK65="К",HE65,0),0))),0,IF(VALUE(MID('Настройки ТИК'!$C$17,4,2))=VALUE(MID('Настройки ТИК'!$D$17,4,2)),IF(HK65="К",HE65,0),IF(MONTH($A65)&lt;VALUE(MID('Настройки ТИК'!$D$17,4,2)),IF(HK65="К",HE65,0),0)))</f>
        <v>0</v>
      </c>
      <c r="HG65" s="257">
        <f>IF(ISERROR(IF(VALUE(MID('Настройки ТИК'!$C$17,4,2))=VALUE(MID('Настройки ТИК'!$D$17,4,2)),0,IF(MONTH($A65)&lt;VALUE(MID('Настройки ТИК'!$D$17,4,2)),0,IF(HK65="К",HE65,0)))),0,IF(VALUE(MID('Настройки ТИК'!$C$17,4,2))=VALUE(MID('Настройки ТИК'!$D$17,4,2)),0,IF(MONTH($A65)&lt;VALUE(MID('Настройки ТИК'!$D$17,4,2)),0,IF(HK65="К",HE65,0))))</f>
        <v>0</v>
      </c>
      <c r="HH65" s="257">
        <f t="shared" si="284"/>
        <v>0</v>
      </c>
      <c r="HI65" s="257">
        <f t="shared" si="285"/>
        <v>0</v>
      </c>
      <c r="HJ65" s="280">
        <f t="shared" ca="1" si="286"/>
        <v>0</v>
      </c>
      <c r="HK65" s="651" t="str">
        <f t="shared" si="287"/>
        <v/>
      </c>
      <c r="HO65" s="377" t="str">
        <f>'Настройки ТИК'!$C$55</f>
        <v>116_2605_426</v>
      </c>
    </row>
    <row r="66" spans="1:223" x14ac:dyDescent="0.25">
      <c r="A66" s="777" t="e">
        <f>DATE(RIGHT(date_of_choice, 4), MID(date_of_choice, FIND(".", date_of_choice) + 1, 2),LEFT(date_of_choice, 2))-2</f>
        <v>#VALUE!</v>
      </c>
      <c r="B66" s="389"/>
      <c r="C66" s="462">
        <v>38</v>
      </c>
      <c r="D66" s="254">
        <f t="shared" si="144"/>
        <v>134</v>
      </c>
      <c r="E66" s="171"/>
      <c r="F66" s="171"/>
      <c r="G66" s="255" t="str">
        <f t="shared" si="145"/>
        <v>0:</v>
      </c>
      <c r="H66" s="255" t="str">
        <f t="shared" si="146"/>
        <v>0:</v>
      </c>
      <c r="I66" s="256">
        <f t="shared" si="147"/>
        <v>0</v>
      </c>
      <c r="J66" s="257">
        <f>IF(ISERROR(IF(VALUE(MID('Настройки ТИК'!$C$17,4,2))=VALUE(MID('Настройки ТИК'!$D$17,4,2)),IF(O66="К",I66,0),IF(MONTH($A66)&lt;VALUE(MID('Настройки ТИК'!$D$17,4,2)),IF(O66="К",I66,0),0))),0,IF(VALUE(MID('Настройки ТИК'!$C$17,4,2))=VALUE(MID('Настройки ТИК'!$D$17,4,2)),IF(O66="К",I66,0),IF(MONTH($A66)&lt;VALUE(MID('Настройки ТИК'!$D$17,4,2)),IF(O66="К",I66,0),0)))</f>
        <v>0</v>
      </c>
      <c r="K66" s="257">
        <f>IF(ISERROR(IF(VALUE(MID('Настройки ТИК'!$C$17,4,2))=VALUE(MID('Настройки ТИК'!$D$17,4,2)),0,IF(MONTH($A66)&lt;VALUE(MID('Настройки ТИК'!$D$17,4,2)),0,IF(O66="К",I66,0)))),0,IF(VALUE(MID('Настройки ТИК'!$C$17,4,2))=VALUE(MID('Настройки ТИК'!$D$17,4,2)),0,IF(MONTH($A66)&lt;VALUE(MID('Настройки ТИК'!$D$17,4,2)),0,IF(O66="К",I66,0))))</f>
        <v>0</v>
      </c>
      <c r="L66" s="257">
        <f t="shared" si="148"/>
        <v>0</v>
      </c>
      <c r="M66" s="257">
        <f t="shared" si="149"/>
        <v>0</v>
      </c>
      <c r="N66" s="280">
        <f t="shared" ca="1" si="150"/>
        <v>0</v>
      </c>
      <c r="O66" s="651" t="str">
        <f t="shared" si="151"/>
        <v/>
      </c>
      <c r="P66" s="254">
        <f t="shared" si="152"/>
        <v>135</v>
      </c>
      <c r="Q66" s="171"/>
      <c r="R66" s="171"/>
      <c r="S66" s="255" t="str">
        <f t="shared" si="153"/>
        <v>0:</v>
      </c>
      <c r="T66" s="255" t="str">
        <f t="shared" si="154"/>
        <v>0:</v>
      </c>
      <c r="U66" s="256">
        <f t="shared" si="155"/>
        <v>0</v>
      </c>
      <c r="V66" s="257">
        <f>IF(ISERROR(IF(VALUE(MID('Настройки ТИК'!$C$17,4,2))=VALUE(MID('Настройки ТИК'!$D$17,4,2)),IF(AA66="К",U66,0),IF(MONTH($A66)&lt;VALUE(MID('Настройки ТИК'!$D$17,4,2)),IF(AA66="К",U66,0),0))),0,IF(VALUE(MID('Настройки ТИК'!$C$17,4,2))=VALUE(MID('Настройки ТИК'!$D$17,4,2)),IF(AA66="К",U66,0),IF(MONTH($A66)&lt;VALUE(MID('Настройки ТИК'!$D$17,4,2)),IF(AA66="К",U66,0),0)))</f>
        <v>0</v>
      </c>
      <c r="W66" s="257">
        <f>IF(ISERROR(IF(VALUE(MID('Настройки ТИК'!$C$17,4,2))=VALUE(MID('Настройки ТИК'!$D$17,4,2)),0,IF(MONTH($A66)&lt;VALUE(MID('Настройки ТИК'!$D$17,4,2)),0,IF(AA66="К",U66,0)))),0,IF(VALUE(MID('Настройки ТИК'!$C$17,4,2))=VALUE(MID('Настройки ТИК'!$D$17,4,2)),0,IF(MONTH($A66)&lt;VALUE(MID('Настройки ТИК'!$D$17,4,2)),0,IF(AA66="К",U66,0))))</f>
        <v>0</v>
      </c>
      <c r="X66" s="257">
        <f t="shared" si="156"/>
        <v>0</v>
      </c>
      <c r="Y66" s="257">
        <f t="shared" si="157"/>
        <v>0</v>
      </c>
      <c r="Z66" s="280">
        <f t="shared" ca="1" si="158"/>
        <v>0</v>
      </c>
      <c r="AA66" s="651" t="str">
        <f t="shared" si="159"/>
        <v/>
      </c>
      <c r="AB66" s="254">
        <f t="shared" si="160"/>
        <v>136</v>
      </c>
      <c r="AC66" s="171"/>
      <c r="AD66" s="171"/>
      <c r="AE66" s="255" t="str">
        <f t="shared" si="161"/>
        <v>0:</v>
      </c>
      <c r="AF66" s="255" t="str">
        <f t="shared" si="162"/>
        <v>0:</v>
      </c>
      <c r="AG66" s="256">
        <f t="shared" si="163"/>
        <v>0</v>
      </c>
      <c r="AH66" s="257">
        <f>IF(ISERROR(IF(VALUE(MID('Настройки ТИК'!$C$17,4,2))=VALUE(MID('Настройки ТИК'!$D$17,4,2)),IF(AM66="К",AG66,0),IF(MONTH($A66)&lt;VALUE(MID('Настройки ТИК'!$D$17,4,2)),IF(AM66="К",AG66,0),0))),0,IF(VALUE(MID('Настройки ТИК'!$C$17,4,2))=VALUE(MID('Настройки ТИК'!$D$17,4,2)),IF(AM66="К",AG66,0),IF(MONTH($A66)&lt;VALUE(MID('Настройки ТИК'!$D$17,4,2)),IF(AM66="К",AG66,0),0)))</f>
        <v>0</v>
      </c>
      <c r="AI66" s="257">
        <f>IF(ISERROR(IF(VALUE(MID('Настройки ТИК'!$C$17,4,2))=VALUE(MID('Настройки ТИК'!$D$17,4,2)),0,IF(MONTH($A66)&lt;VALUE(MID('Настройки ТИК'!$D$17,4,2)),0,IF(AM66="К",AG66,0)))),0,IF(VALUE(MID('Настройки ТИК'!$C$17,4,2))=VALUE(MID('Настройки ТИК'!$D$17,4,2)),0,IF(MONTH($A66)&lt;VALUE(MID('Настройки ТИК'!$D$17,4,2)),0,IF(AM66="К",AG66,0))))</f>
        <v>0</v>
      </c>
      <c r="AJ66" s="257">
        <f t="shared" si="164"/>
        <v>0</v>
      </c>
      <c r="AK66" s="257">
        <f t="shared" si="165"/>
        <v>0</v>
      </c>
      <c r="AL66" s="280">
        <f t="shared" ca="1" si="166"/>
        <v>0</v>
      </c>
      <c r="AM66" s="651" t="str">
        <f t="shared" si="167"/>
        <v/>
      </c>
      <c r="AN66" s="254" t="str">
        <f t="shared" si="168"/>
        <v/>
      </c>
      <c r="AO66" s="171"/>
      <c r="AP66" s="171"/>
      <c r="AQ66" s="255" t="str">
        <f t="shared" si="169"/>
        <v>0:</v>
      </c>
      <c r="AR66" s="255" t="str">
        <f t="shared" si="170"/>
        <v>0:</v>
      </c>
      <c r="AS66" s="256">
        <f t="shared" si="171"/>
        <v>0</v>
      </c>
      <c r="AT66" s="257">
        <f>IF(ISERROR(IF(VALUE(MID('Настройки ТИК'!$C$17,4,2))=VALUE(MID('Настройки ТИК'!$D$17,4,2)),IF(AY66="К",AS66,0),IF(MONTH($A66)&lt;VALUE(MID('Настройки ТИК'!$D$17,4,2)),IF(AY66="К",AS66,0),0))),0,IF(VALUE(MID('Настройки ТИК'!$C$17,4,2))=VALUE(MID('Настройки ТИК'!$D$17,4,2)),IF(AY66="К",AS66,0),IF(MONTH($A66)&lt;VALUE(MID('Настройки ТИК'!$D$17,4,2)),IF(AY66="К",AS66,0),0)))</f>
        <v>0</v>
      </c>
      <c r="AU66" s="257">
        <f>IF(ISERROR(IF(VALUE(MID('Настройки ТИК'!$C$17,4,2))=VALUE(MID('Настройки ТИК'!$D$17,4,2)),0,IF(MONTH($A66)&lt;VALUE(MID('Настройки ТИК'!$D$17,4,2)),0,IF(AY66="К",AS66,0)))),0,IF(VALUE(MID('Настройки ТИК'!$C$17,4,2))=VALUE(MID('Настройки ТИК'!$D$17,4,2)),0,IF(MONTH($A66)&lt;VALUE(MID('Настройки ТИК'!$D$17,4,2)),0,IF(AY66="К",AS66,0))))</f>
        <v>0</v>
      </c>
      <c r="AV66" s="257">
        <f t="shared" si="172"/>
        <v>0</v>
      </c>
      <c r="AW66" s="257">
        <f t="shared" si="173"/>
        <v>0</v>
      </c>
      <c r="AX66" s="280">
        <f t="shared" ca="1" si="174"/>
        <v>0</v>
      </c>
      <c r="AY66" s="651" t="str">
        <f t="shared" si="175"/>
        <v/>
      </c>
      <c r="AZ66" s="254" t="str">
        <f t="shared" si="176"/>
        <v/>
      </c>
      <c r="BA66" s="171"/>
      <c r="BB66" s="171"/>
      <c r="BC66" s="255" t="str">
        <f t="shared" si="177"/>
        <v>0:</v>
      </c>
      <c r="BD66" s="255" t="str">
        <f t="shared" si="178"/>
        <v>0:</v>
      </c>
      <c r="BE66" s="256">
        <f t="shared" si="179"/>
        <v>0</v>
      </c>
      <c r="BF66" s="257">
        <f>IF(ISERROR(IF(VALUE(MID('Настройки ТИК'!$C$17,4,2))=VALUE(MID('Настройки ТИК'!$D$17,4,2)),IF(BK66="К",BE66,0),IF(MONTH($A66)&lt;VALUE(MID('Настройки ТИК'!$D$17,4,2)),IF(BK66="К",BE66,0),0))),0,IF(VALUE(MID('Настройки ТИК'!$C$17,4,2))=VALUE(MID('Настройки ТИК'!$D$17,4,2)),IF(BK66="К",BE66,0),IF(MONTH($A66)&lt;VALUE(MID('Настройки ТИК'!$D$17,4,2)),IF(BK66="К",BE66,0),0)))</f>
        <v>0</v>
      </c>
      <c r="BG66" s="257">
        <f>IF(ISERROR(IF(VALUE(MID('Настройки ТИК'!$C$17,4,2))=VALUE(MID('Настройки ТИК'!$D$17,4,2)),0,IF(MONTH($A66)&lt;VALUE(MID('Настройки ТИК'!$D$17,4,2)),0,IF(BK66="К",BE66,0)))),0,IF(VALUE(MID('Настройки ТИК'!$C$17,4,2))=VALUE(MID('Настройки ТИК'!$D$17,4,2)),0,IF(MONTH($A66)&lt;VALUE(MID('Настройки ТИК'!$D$17,4,2)),0,IF(BK66="К",BE66,0))))</f>
        <v>0</v>
      </c>
      <c r="BH66" s="257">
        <f t="shared" si="180"/>
        <v>0</v>
      </c>
      <c r="BI66" s="257">
        <f t="shared" si="181"/>
        <v>0</v>
      </c>
      <c r="BJ66" s="280">
        <f t="shared" ca="1" si="182"/>
        <v>0</v>
      </c>
      <c r="BK66" s="651" t="str">
        <f t="shared" si="183"/>
        <v/>
      </c>
      <c r="BL66" s="254" t="str">
        <f t="shared" si="184"/>
        <v/>
      </c>
      <c r="BM66" s="171"/>
      <c r="BN66" s="171"/>
      <c r="BO66" s="255" t="str">
        <f t="shared" si="185"/>
        <v>0:</v>
      </c>
      <c r="BP66" s="255" t="str">
        <f t="shared" si="186"/>
        <v>0:</v>
      </c>
      <c r="BQ66" s="256">
        <f t="shared" si="187"/>
        <v>0</v>
      </c>
      <c r="BR66" s="257">
        <f>IF(ISERROR(IF(VALUE(MID('Настройки ТИК'!$C$17,4,2))=VALUE(MID('Настройки ТИК'!$D$17,4,2)),IF(BW66="К",BQ66,0),IF(MONTH($A66)&lt;VALUE(MID('Настройки ТИК'!$D$17,4,2)),IF(BW66="К",BQ66,0),0))),0,IF(VALUE(MID('Настройки ТИК'!$C$17,4,2))=VALUE(MID('Настройки ТИК'!$D$17,4,2)),IF(BW66="К",BQ66,0),IF(MONTH($A66)&lt;VALUE(MID('Настройки ТИК'!$D$17,4,2)),IF(BW66="К",BQ66,0),0)))</f>
        <v>0</v>
      </c>
      <c r="BS66" s="257">
        <f>IF(ISERROR(IF(VALUE(MID('Настройки ТИК'!$C$17,4,2))=VALUE(MID('Настройки ТИК'!$D$17,4,2)),0,IF(MONTH($A66)&lt;VALUE(MID('Настройки ТИК'!$D$17,4,2)),0,IF(BW66="К",BQ66,0)))),0,IF(VALUE(MID('Настройки ТИК'!$C$17,4,2))=VALUE(MID('Настройки ТИК'!$D$17,4,2)),0,IF(MONTH($A66)&lt;VALUE(MID('Настройки ТИК'!$D$17,4,2)),0,IF(BW66="К",BQ66,0))))</f>
        <v>0</v>
      </c>
      <c r="BT66" s="257">
        <f t="shared" si="188"/>
        <v>0</v>
      </c>
      <c r="BU66" s="257">
        <f t="shared" si="189"/>
        <v>0</v>
      </c>
      <c r="BV66" s="280">
        <f t="shared" ca="1" si="190"/>
        <v>0</v>
      </c>
      <c r="BW66" s="651" t="str">
        <f t="shared" si="191"/>
        <v/>
      </c>
      <c r="BX66" s="254" t="str">
        <f t="shared" si="192"/>
        <v/>
      </c>
      <c r="BY66" s="171"/>
      <c r="BZ66" s="171"/>
      <c r="CA66" s="255" t="str">
        <f t="shared" si="193"/>
        <v>0:</v>
      </c>
      <c r="CB66" s="255" t="str">
        <f t="shared" si="194"/>
        <v>0:</v>
      </c>
      <c r="CC66" s="256">
        <f t="shared" si="195"/>
        <v>0</v>
      </c>
      <c r="CD66" s="257">
        <f>IF(ISERROR(IF(VALUE(MID('Настройки ТИК'!$C$17,4,2))=VALUE(MID('Настройки ТИК'!$D$17,4,2)),IF(CI66="К",CC66,0),IF(MONTH($A66)&lt;VALUE(MID('Настройки ТИК'!$D$17,4,2)),IF(CI66="К",CC66,0),0))),0,IF(VALUE(MID('Настройки ТИК'!$C$17,4,2))=VALUE(MID('Настройки ТИК'!$D$17,4,2)),IF(CI66="К",CC66,0),IF(MONTH($A66)&lt;VALUE(MID('Настройки ТИК'!$D$17,4,2)),IF(CI66="К",CC66,0),0)))</f>
        <v>0</v>
      </c>
      <c r="CE66" s="257">
        <f>IF(ISERROR(IF(VALUE(MID('Настройки ТИК'!$C$17,4,2))=VALUE(MID('Настройки ТИК'!$D$17,4,2)),0,IF(MONTH($A66)&lt;VALUE(MID('Настройки ТИК'!$D$17,4,2)),0,IF(CI66="К",CC66,0)))),0,IF(VALUE(MID('Настройки ТИК'!$C$17,4,2))=VALUE(MID('Настройки ТИК'!$D$17,4,2)),0,IF(MONTH($A66)&lt;VALUE(MID('Настройки ТИК'!$D$17,4,2)),0,IF(CI66="К",CC66,0))))</f>
        <v>0</v>
      </c>
      <c r="CF66" s="257">
        <f t="shared" si="196"/>
        <v>0</v>
      </c>
      <c r="CG66" s="257">
        <f t="shared" si="197"/>
        <v>0</v>
      </c>
      <c r="CH66" s="280">
        <f t="shared" ca="1" si="198"/>
        <v>0</v>
      </c>
      <c r="CI66" s="651" t="str">
        <f t="shared" si="199"/>
        <v/>
      </c>
      <c r="CJ66" s="254" t="str">
        <f t="shared" si="200"/>
        <v/>
      </c>
      <c r="CK66" s="171"/>
      <c r="CL66" s="171"/>
      <c r="CM66" s="255" t="str">
        <f t="shared" si="201"/>
        <v>0:</v>
      </c>
      <c r="CN66" s="255" t="str">
        <f t="shared" si="202"/>
        <v>0:</v>
      </c>
      <c r="CO66" s="256">
        <f t="shared" si="203"/>
        <v>0</v>
      </c>
      <c r="CP66" s="257">
        <f>IF(ISERROR(IF(VALUE(MID('Настройки ТИК'!$C$17,4,2))=VALUE(MID('Настройки ТИК'!$D$17,4,2)),IF(CU66="К",CO66,0),IF(MONTH($A66)&lt;VALUE(MID('Настройки ТИК'!$D$17,4,2)),IF(CU66="К",CO66,0),0))),0,IF(VALUE(MID('Настройки ТИК'!$C$17,4,2))=VALUE(MID('Настройки ТИК'!$D$17,4,2)),IF(CU66="К",CO66,0),IF(MONTH($A66)&lt;VALUE(MID('Настройки ТИК'!$D$17,4,2)),IF(CU66="К",CO66,0),0)))</f>
        <v>0</v>
      </c>
      <c r="CQ66" s="257">
        <f>IF(ISERROR(IF(VALUE(MID('Настройки ТИК'!$C$17,4,2))=VALUE(MID('Настройки ТИК'!$D$17,4,2)),0,IF(MONTH($A66)&lt;VALUE(MID('Настройки ТИК'!$D$17,4,2)),0,IF(CU66="К",CO66,0)))),0,IF(VALUE(MID('Настройки ТИК'!$C$17,4,2))=VALUE(MID('Настройки ТИК'!$D$17,4,2)),0,IF(MONTH($A66)&lt;VALUE(MID('Настройки ТИК'!$D$17,4,2)),0,IF(CU66="К",CO66,0))))</f>
        <v>0</v>
      </c>
      <c r="CR66" s="257">
        <f t="shared" si="204"/>
        <v>0</v>
      </c>
      <c r="CS66" s="257">
        <f t="shared" si="205"/>
        <v>0</v>
      </c>
      <c r="CT66" s="280">
        <f t="shared" ca="1" si="206"/>
        <v>0</v>
      </c>
      <c r="CU66" s="651" t="str">
        <f t="shared" si="207"/>
        <v/>
      </c>
      <c r="CV66" s="254" t="str">
        <f t="shared" si="208"/>
        <v/>
      </c>
      <c r="CW66" s="171"/>
      <c r="CX66" s="171"/>
      <c r="CY66" s="255" t="str">
        <f t="shared" si="209"/>
        <v>0:</v>
      </c>
      <c r="CZ66" s="255" t="str">
        <f t="shared" si="210"/>
        <v>0:</v>
      </c>
      <c r="DA66" s="256">
        <f t="shared" si="211"/>
        <v>0</v>
      </c>
      <c r="DB66" s="257">
        <f>IF(ISERROR(IF(VALUE(MID('Настройки ТИК'!$C$17,4,2))=VALUE(MID('Настройки ТИК'!$D$17,4,2)),IF(DG66="К",DA66,0),IF(MONTH($A66)&lt;VALUE(MID('Настройки ТИК'!$D$17,4,2)),IF(DG66="К",DA66,0),0))),0,IF(VALUE(MID('Настройки ТИК'!$C$17,4,2))=VALUE(MID('Настройки ТИК'!$D$17,4,2)),IF(DG66="К",DA66,0),IF(MONTH($A66)&lt;VALUE(MID('Настройки ТИК'!$D$17,4,2)),IF(DG66="К",DA66,0),0)))</f>
        <v>0</v>
      </c>
      <c r="DC66" s="257">
        <f>IF(ISERROR(IF(VALUE(MID('Настройки ТИК'!$C$17,4,2))=VALUE(MID('Настройки ТИК'!$D$17,4,2)),0,IF(MONTH($A66)&lt;VALUE(MID('Настройки ТИК'!$D$17,4,2)),0,IF(DG66="К",DA66,0)))),0,IF(VALUE(MID('Настройки ТИК'!$C$17,4,2))=VALUE(MID('Настройки ТИК'!$D$17,4,2)),0,IF(MONTH($A66)&lt;VALUE(MID('Настройки ТИК'!$D$17,4,2)),0,IF(DG66="К",DA66,0))))</f>
        <v>0</v>
      </c>
      <c r="DD66" s="257">
        <f t="shared" si="212"/>
        <v>0</v>
      </c>
      <c r="DE66" s="257">
        <f t="shared" si="213"/>
        <v>0</v>
      </c>
      <c r="DF66" s="280">
        <f t="shared" ca="1" si="214"/>
        <v>0</v>
      </c>
      <c r="DG66" s="651" t="str">
        <f t="shared" si="215"/>
        <v/>
      </c>
      <c r="DH66" s="254" t="str">
        <f t="shared" si="216"/>
        <v/>
      </c>
      <c r="DI66" s="171"/>
      <c r="DJ66" s="171"/>
      <c r="DK66" s="255" t="str">
        <f t="shared" si="217"/>
        <v>0:</v>
      </c>
      <c r="DL66" s="255" t="str">
        <f t="shared" si="218"/>
        <v>0:</v>
      </c>
      <c r="DM66" s="256">
        <f t="shared" si="219"/>
        <v>0</v>
      </c>
      <c r="DN66" s="257">
        <f>IF(ISERROR(IF(VALUE(MID('Настройки ТИК'!$C$17,4,2))=VALUE(MID('Настройки ТИК'!$D$17,4,2)),IF(DS66="К",DM66,0),IF(MONTH($A66)&lt;VALUE(MID('Настройки ТИК'!$D$17,4,2)),IF(DS66="К",DM66,0),0))),0,IF(VALUE(MID('Настройки ТИК'!$C$17,4,2))=VALUE(MID('Настройки ТИК'!$D$17,4,2)),IF(DS66="К",DM66,0),IF(MONTH($A66)&lt;VALUE(MID('Настройки ТИК'!$D$17,4,2)),IF(DS66="К",DM66,0),0)))</f>
        <v>0</v>
      </c>
      <c r="DO66" s="257">
        <f>IF(ISERROR(IF(VALUE(MID('Настройки ТИК'!$C$17,4,2))=VALUE(MID('Настройки ТИК'!$D$17,4,2)),0,IF(MONTH($A66)&lt;VALUE(MID('Настройки ТИК'!$D$17,4,2)),0,IF(DS66="К",DM66,0)))),0,IF(VALUE(MID('Настройки ТИК'!$C$17,4,2))=VALUE(MID('Настройки ТИК'!$D$17,4,2)),0,IF(MONTH($A66)&lt;VALUE(MID('Настройки ТИК'!$D$17,4,2)),0,IF(DS66="К",DM66,0))))</f>
        <v>0</v>
      </c>
      <c r="DP66" s="257">
        <f t="shared" si="220"/>
        <v>0</v>
      </c>
      <c r="DQ66" s="257">
        <f t="shared" si="221"/>
        <v>0</v>
      </c>
      <c r="DR66" s="280">
        <f t="shared" ca="1" si="222"/>
        <v>0</v>
      </c>
      <c r="DS66" s="651" t="str">
        <f t="shared" si="223"/>
        <v/>
      </c>
      <c r="DT66" s="254" t="str">
        <f t="shared" si="224"/>
        <v/>
      </c>
      <c r="DU66" s="171"/>
      <c r="DV66" s="171"/>
      <c r="DW66" s="255" t="str">
        <f t="shared" si="225"/>
        <v>0:</v>
      </c>
      <c r="DX66" s="255" t="str">
        <f t="shared" si="226"/>
        <v>0:</v>
      </c>
      <c r="DY66" s="256">
        <f t="shared" si="227"/>
        <v>0</v>
      </c>
      <c r="DZ66" s="257">
        <f>IF(ISERROR(IF(VALUE(MID('Настройки ТИК'!$C$17,4,2))=VALUE(MID('Настройки ТИК'!$D$17,4,2)),IF(EE66="К",DY66,0),IF(MONTH($A66)&lt;VALUE(MID('Настройки ТИК'!$D$17,4,2)),IF(EE66="К",DY66,0),0))),0,IF(VALUE(MID('Настройки ТИК'!$C$17,4,2))=VALUE(MID('Настройки ТИК'!$D$17,4,2)),IF(EE66="К",DY66,0),IF(MONTH($A66)&lt;VALUE(MID('Настройки ТИК'!$D$17,4,2)),IF(EE66="К",DY66,0),0)))</f>
        <v>0</v>
      </c>
      <c r="EA66" s="257">
        <f>IF(ISERROR(IF(VALUE(MID('Настройки ТИК'!$C$17,4,2))=VALUE(MID('Настройки ТИК'!$D$17,4,2)),0,IF(MONTH($A66)&lt;VALUE(MID('Настройки ТИК'!$D$17,4,2)),0,IF(EE66="К",DY66,0)))),0,IF(VALUE(MID('Настройки ТИК'!$C$17,4,2))=VALUE(MID('Настройки ТИК'!$D$17,4,2)),0,IF(MONTH($A66)&lt;VALUE(MID('Настройки ТИК'!$D$17,4,2)),0,IF(EE66="К",DY66,0))))</f>
        <v>0</v>
      </c>
      <c r="EB66" s="257">
        <f t="shared" si="228"/>
        <v>0</v>
      </c>
      <c r="EC66" s="257">
        <f t="shared" si="229"/>
        <v>0</v>
      </c>
      <c r="ED66" s="280">
        <f t="shared" ca="1" si="230"/>
        <v>0</v>
      </c>
      <c r="EE66" s="651" t="str">
        <f t="shared" si="231"/>
        <v/>
      </c>
      <c r="EF66" s="254" t="str">
        <f t="shared" si="232"/>
        <v/>
      </c>
      <c r="EG66" s="171"/>
      <c r="EH66" s="171"/>
      <c r="EI66" s="255" t="str">
        <f t="shared" si="233"/>
        <v>0:</v>
      </c>
      <c r="EJ66" s="255" t="str">
        <f t="shared" si="234"/>
        <v>0:</v>
      </c>
      <c r="EK66" s="256">
        <f t="shared" si="235"/>
        <v>0</v>
      </c>
      <c r="EL66" s="257">
        <f>IF(ISERROR(IF(VALUE(MID('Настройки ТИК'!$C$17,4,2))=VALUE(MID('Настройки ТИК'!$D$17,4,2)),IF(EQ66="К",EK66,0),IF(MONTH($A66)&lt;VALUE(MID('Настройки ТИК'!$D$17,4,2)),IF(EQ66="К",EK66,0),0))),0,IF(VALUE(MID('Настройки ТИК'!$C$17,4,2))=VALUE(MID('Настройки ТИК'!$D$17,4,2)),IF(EQ66="К",EK66,0),IF(MONTH($A66)&lt;VALUE(MID('Настройки ТИК'!$D$17,4,2)),IF(EQ66="К",EK66,0),0)))</f>
        <v>0</v>
      </c>
      <c r="EM66" s="257">
        <f>IF(ISERROR(IF(VALUE(MID('Настройки ТИК'!$C$17,4,2))=VALUE(MID('Настройки ТИК'!$D$17,4,2)),0,IF(MONTH($A66)&lt;VALUE(MID('Настройки ТИК'!$D$17,4,2)),0,IF(EQ66="К",EK66,0)))),0,IF(VALUE(MID('Настройки ТИК'!$C$17,4,2))=VALUE(MID('Настройки ТИК'!$D$17,4,2)),0,IF(MONTH($A66)&lt;VALUE(MID('Настройки ТИК'!$D$17,4,2)),0,IF(EQ66="К",EK66,0))))</f>
        <v>0</v>
      </c>
      <c r="EN66" s="257">
        <f t="shared" si="236"/>
        <v>0</v>
      </c>
      <c r="EO66" s="257">
        <f t="shared" si="237"/>
        <v>0</v>
      </c>
      <c r="EP66" s="280">
        <f t="shared" ca="1" si="238"/>
        <v>0</v>
      </c>
      <c r="EQ66" s="651" t="str">
        <f t="shared" si="239"/>
        <v/>
      </c>
      <c r="ER66" s="254" t="str">
        <f t="shared" si="240"/>
        <v/>
      </c>
      <c r="ES66" s="171"/>
      <c r="ET66" s="171"/>
      <c r="EU66" s="255" t="str">
        <f t="shared" si="241"/>
        <v>0:</v>
      </c>
      <c r="EV66" s="255" t="str">
        <f t="shared" si="242"/>
        <v>0:</v>
      </c>
      <c r="EW66" s="256">
        <f t="shared" si="243"/>
        <v>0</v>
      </c>
      <c r="EX66" s="257">
        <f>IF(ISERROR(IF(VALUE(MID('Настройки ТИК'!$C$17,4,2))=VALUE(MID('Настройки ТИК'!$D$17,4,2)),IF(FC66="К",EW66,0),IF(MONTH($A66)&lt;VALUE(MID('Настройки ТИК'!$D$17,4,2)),IF(FC66="К",EW66,0),0))),0,IF(VALUE(MID('Настройки ТИК'!$C$17,4,2))=VALUE(MID('Настройки ТИК'!$D$17,4,2)),IF(FC66="К",EW66,0),IF(MONTH($A66)&lt;VALUE(MID('Настройки ТИК'!$D$17,4,2)),IF(FC66="К",EW66,0),0)))</f>
        <v>0</v>
      </c>
      <c r="EY66" s="257">
        <f>IF(ISERROR(IF(VALUE(MID('Настройки ТИК'!$C$17,4,2))=VALUE(MID('Настройки ТИК'!$D$17,4,2)),0,IF(MONTH($A66)&lt;VALUE(MID('Настройки ТИК'!$D$17,4,2)),0,IF(FC66="К",EW66,0)))),0,IF(VALUE(MID('Настройки ТИК'!$C$17,4,2))=VALUE(MID('Настройки ТИК'!$D$17,4,2)),0,IF(MONTH($A66)&lt;VALUE(MID('Настройки ТИК'!$D$17,4,2)),0,IF(FC66="К",EW66,0))))</f>
        <v>0</v>
      </c>
      <c r="EZ66" s="257">
        <f t="shared" si="244"/>
        <v>0</v>
      </c>
      <c r="FA66" s="257">
        <f t="shared" si="245"/>
        <v>0</v>
      </c>
      <c r="FB66" s="280">
        <f t="shared" ca="1" si="246"/>
        <v>0</v>
      </c>
      <c r="FC66" s="651" t="str">
        <f t="shared" si="247"/>
        <v/>
      </c>
      <c r="FD66" s="254" t="str">
        <f t="shared" si="248"/>
        <v/>
      </c>
      <c r="FE66" s="171"/>
      <c r="FF66" s="171"/>
      <c r="FG66" s="255" t="str">
        <f t="shared" si="249"/>
        <v>0:</v>
      </c>
      <c r="FH66" s="255" t="str">
        <f t="shared" si="250"/>
        <v>0:</v>
      </c>
      <c r="FI66" s="256">
        <f t="shared" si="251"/>
        <v>0</v>
      </c>
      <c r="FJ66" s="257">
        <f>IF(ISERROR(IF(VALUE(MID('Настройки ТИК'!$C$17,4,2))=VALUE(MID('Настройки ТИК'!$D$17,4,2)),IF(FO66="К",FI66,0),IF(MONTH($A66)&lt;VALUE(MID('Настройки ТИК'!$D$17,4,2)),IF(FO66="К",FI66,0),0))),0,IF(VALUE(MID('Настройки ТИК'!$C$17,4,2))=VALUE(MID('Настройки ТИК'!$D$17,4,2)),IF(FO66="К",FI66,0),IF(MONTH($A66)&lt;VALUE(MID('Настройки ТИК'!$D$17,4,2)),IF(FO66="К",FI66,0),0)))</f>
        <v>0</v>
      </c>
      <c r="FK66" s="257">
        <f>IF(ISERROR(IF(VALUE(MID('Настройки ТИК'!$C$17,4,2))=VALUE(MID('Настройки ТИК'!$D$17,4,2)),0,IF(MONTH($A66)&lt;VALUE(MID('Настройки ТИК'!$D$17,4,2)),0,IF(FO66="К",FI66,0)))),0,IF(VALUE(MID('Настройки ТИК'!$C$17,4,2))=VALUE(MID('Настройки ТИК'!$D$17,4,2)),0,IF(MONTH($A66)&lt;VALUE(MID('Настройки ТИК'!$D$17,4,2)),0,IF(FO66="К",FI66,0))))</f>
        <v>0</v>
      </c>
      <c r="FL66" s="257">
        <f t="shared" si="252"/>
        <v>0</v>
      </c>
      <c r="FM66" s="257">
        <f t="shared" si="253"/>
        <v>0</v>
      </c>
      <c r="FN66" s="280">
        <f t="shared" ca="1" si="254"/>
        <v>0</v>
      </c>
      <c r="FO66" s="651" t="str">
        <f t="shared" si="255"/>
        <v/>
      </c>
      <c r="FP66" s="254" t="str">
        <f t="shared" si="256"/>
        <v/>
      </c>
      <c r="FQ66" s="171"/>
      <c r="FR66" s="171"/>
      <c r="FS66" s="255" t="str">
        <f t="shared" si="257"/>
        <v>0:</v>
      </c>
      <c r="FT66" s="255" t="str">
        <f t="shared" si="258"/>
        <v>0:</v>
      </c>
      <c r="FU66" s="256">
        <f t="shared" si="259"/>
        <v>0</v>
      </c>
      <c r="FV66" s="257">
        <f>IF(ISERROR(IF(VALUE(MID('Настройки ТИК'!$C$17,4,2))=VALUE(MID('Настройки ТИК'!$D$17,4,2)),IF(GA66="К",FU66,0),IF(MONTH($A66)&lt;VALUE(MID('Настройки ТИК'!$D$17,4,2)),IF(GA66="К",FU66,0),0))),0,IF(VALUE(MID('Настройки ТИК'!$C$17,4,2))=VALUE(MID('Настройки ТИК'!$D$17,4,2)),IF(GA66="К",FU66,0),IF(MONTH($A66)&lt;VALUE(MID('Настройки ТИК'!$D$17,4,2)),IF(GA66="К",FU66,0),0)))</f>
        <v>0</v>
      </c>
      <c r="FW66" s="257">
        <f>IF(ISERROR(IF(VALUE(MID('Настройки ТИК'!$C$17,4,2))=VALUE(MID('Настройки ТИК'!$D$17,4,2)),0,IF(MONTH($A66)&lt;VALUE(MID('Настройки ТИК'!$D$17,4,2)),0,IF(GA66="К",FU66,0)))),0,IF(VALUE(MID('Настройки ТИК'!$C$17,4,2))=VALUE(MID('Настройки ТИК'!$D$17,4,2)),0,IF(MONTH($A66)&lt;VALUE(MID('Настройки ТИК'!$D$17,4,2)),0,IF(GA66="К",FU66,0))))</f>
        <v>0</v>
      </c>
      <c r="FX66" s="257">
        <f t="shared" si="260"/>
        <v>0</v>
      </c>
      <c r="FY66" s="257">
        <f t="shared" si="261"/>
        <v>0</v>
      </c>
      <c r="FZ66" s="280">
        <f t="shared" ca="1" si="262"/>
        <v>0</v>
      </c>
      <c r="GA66" s="651" t="str">
        <f t="shared" si="263"/>
        <v/>
      </c>
      <c r="GB66" s="254" t="str">
        <f t="shared" si="264"/>
        <v/>
      </c>
      <c r="GC66" s="171"/>
      <c r="GD66" s="171"/>
      <c r="GE66" s="255" t="str">
        <f t="shared" si="265"/>
        <v>0:</v>
      </c>
      <c r="GF66" s="255" t="str">
        <f t="shared" si="266"/>
        <v>0:</v>
      </c>
      <c r="GG66" s="256">
        <f t="shared" si="267"/>
        <v>0</v>
      </c>
      <c r="GH66" s="257">
        <f>IF(ISERROR(IF(VALUE(MID('Настройки ТИК'!$C$17,4,2))=VALUE(MID('Настройки ТИК'!$D$17,4,2)),IF(GM66="К",GG66,0),IF(MONTH($A66)&lt;VALUE(MID('Настройки ТИК'!$D$17,4,2)),IF(GM66="К",GG66,0),0))),0,IF(VALUE(MID('Настройки ТИК'!$C$17,4,2))=VALUE(MID('Настройки ТИК'!$D$17,4,2)),IF(GM66="К",GG66,0),IF(MONTH($A66)&lt;VALUE(MID('Настройки ТИК'!$D$17,4,2)),IF(GM66="К",GG66,0),0)))</f>
        <v>0</v>
      </c>
      <c r="GI66" s="257">
        <f>IF(ISERROR(IF(VALUE(MID('Настройки ТИК'!$C$17,4,2))=VALUE(MID('Настройки ТИК'!$D$17,4,2)),0,IF(MONTH($A66)&lt;VALUE(MID('Настройки ТИК'!$D$17,4,2)),0,IF(GM66="К",GG66,0)))),0,IF(VALUE(MID('Настройки ТИК'!$C$17,4,2))=VALUE(MID('Настройки ТИК'!$D$17,4,2)),0,IF(MONTH($A66)&lt;VALUE(MID('Настройки ТИК'!$D$17,4,2)),0,IF(GM66="К",GG66,0))))</f>
        <v>0</v>
      </c>
      <c r="GJ66" s="257">
        <f t="shared" si="268"/>
        <v>0</v>
      </c>
      <c r="GK66" s="257">
        <f t="shared" si="269"/>
        <v>0</v>
      </c>
      <c r="GL66" s="280">
        <f t="shared" ca="1" si="270"/>
        <v>0</v>
      </c>
      <c r="GM66" s="651" t="str">
        <f t="shared" si="271"/>
        <v/>
      </c>
      <c r="GN66" s="254" t="str">
        <f t="shared" si="272"/>
        <v/>
      </c>
      <c r="GO66" s="171"/>
      <c r="GP66" s="171"/>
      <c r="GQ66" s="255" t="str">
        <f t="shared" si="273"/>
        <v>0:</v>
      </c>
      <c r="GR66" s="255" t="str">
        <f t="shared" si="274"/>
        <v>0:</v>
      </c>
      <c r="GS66" s="256">
        <f t="shared" si="275"/>
        <v>0</v>
      </c>
      <c r="GT66" s="257">
        <f>IF(ISERROR(IF(VALUE(MID('Настройки ТИК'!$C$17,4,2))=VALUE(MID('Настройки ТИК'!$D$17,4,2)),IF(GY66="К",GS66,0),IF(MONTH($A66)&lt;VALUE(MID('Настройки ТИК'!$D$17,4,2)),IF(GY66="К",GS66,0),0))),0,IF(VALUE(MID('Настройки ТИК'!$C$17,4,2))=VALUE(MID('Настройки ТИК'!$D$17,4,2)),IF(GY66="К",GS66,0),IF(MONTH($A66)&lt;VALUE(MID('Настройки ТИК'!$D$17,4,2)),IF(GY66="К",GS66,0),0)))</f>
        <v>0</v>
      </c>
      <c r="GU66" s="257">
        <f>IF(ISERROR(IF(VALUE(MID('Настройки ТИК'!$C$17,4,2))=VALUE(MID('Настройки ТИК'!$D$17,4,2)),0,IF(MONTH($A66)&lt;VALUE(MID('Настройки ТИК'!$D$17,4,2)),0,IF(GY66="К",GS66,0)))),0,IF(VALUE(MID('Настройки ТИК'!$C$17,4,2))=VALUE(MID('Настройки ТИК'!$D$17,4,2)),0,IF(MONTH($A66)&lt;VALUE(MID('Настройки ТИК'!$D$17,4,2)),0,IF(GY66="К",GS66,0))))</f>
        <v>0</v>
      </c>
      <c r="GV66" s="257">
        <f t="shared" si="276"/>
        <v>0</v>
      </c>
      <c r="GW66" s="257">
        <f t="shared" si="277"/>
        <v>0</v>
      </c>
      <c r="GX66" s="280">
        <f t="shared" ca="1" si="278"/>
        <v>0</v>
      </c>
      <c r="GY66" s="651" t="str">
        <f t="shared" si="279"/>
        <v/>
      </c>
      <c r="GZ66" s="254" t="str">
        <f t="shared" si="280"/>
        <v/>
      </c>
      <c r="HA66" s="171"/>
      <c r="HB66" s="171"/>
      <c r="HC66" s="255" t="str">
        <f t="shared" si="281"/>
        <v>0:</v>
      </c>
      <c r="HD66" s="255" t="str">
        <f t="shared" si="282"/>
        <v>0:</v>
      </c>
      <c r="HE66" s="256">
        <f t="shared" si="283"/>
        <v>0</v>
      </c>
      <c r="HF66" s="257">
        <f>IF(ISERROR(IF(VALUE(MID('Настройки ТИК'!$C$17,4,2))=VALUE(MID('Настройки ТИК'!$D$17,4,2)),IF(HK66="К",HE66,0),IF(MONTH($A66)&lt;VALUE(MID('Настройки ТИК'!$D$17,4,2)),IF(HK66="К",HE66,0),0))),0,IF(VALUE(MID('Настройки ТИК'!$C$17,4,2))=VALUE(MID('Настройки ТИК'!$D$17,4,2)),IF(HK66="К",HE66,0),IF(MONTH($A66)&lt;VALUE(MID('Настройки ТИК'!$D$17,4,2)),IF(HK66="К",HE66,0),0)))</f>
        <v>0</v>
      </c>
      <c r="HG66" s="257">
        <f>IF(ISERROR(IF(VALUE(MID('Настройки ТИК'!$C$17,4,2))=VALUE(MID('Настройки ТИК'!$D$17,4,2)),0,IF(MONTH($A66)&lt;VALUE(MID('Настройки ТИК'!$D$17,4,2)),0,IF(HK66="К",HE66,0)))),0,IF(VALUE(MID('Настройки ТИК'!$C$17,4,2))=VALUE(MID('Настройки ТИК'!$D$17,4,2)),0,IF(MONTH($A66)&lt;VALUE(MID('Настройки ТИК'!$D$17,4,2)),0,IF(HK66="К",HE66,0))))</f>
        <v>0</v>
      </c>
      <c r="HH66" s="257">
        <f t="shared" si="284"/>
        <v>0</v>
      </c>
      <c r="HI66" s="257">
        <f t="shared" si="285"/>
        <v>0</v>
      </c>
      <c r="HJ66" s="280">
        <f t="shared" ca="1" si="286"/>
        <v>0</v>
      </c>
      <c r="HK66" s="651" t="str">
        <f t="shared" si="287"/>
        <v/>
      </c>
      <c r="HO66" s="377" t="str">
        <f>'Настройки ТИК'!$C$55</f>
        <v>116_2605_426</v>
      </c>
    </row>
    <row r="67" spans="1:223" x14ac:dyDescent="0.25">
      <c r="A67" s="777" t="e">
        <f>DATE(RIGHT(date_of_choice, 4), MID(date_of_choice, FIND(".", date_of_choice) + 1, 2),LEFT(date_of_choice, 2))-1</f>
        <v>#VALUE!</v>
      </c>
      <c r="B67" s="389"/>
      <c r="C67" s="462">
        <v>39</v>
      </c>
      <c r="D67" s="254">
        <f t="shared" si="144"/>
        <v>134</v>
      </c>
      <c r="E67" s="171"/>
      <c r="F67" s="171"/>
      <c r="G67" s="255" t="str">
        <f t="shared" si="145"/>
        <v>0:</v>
      </c>
      <c r="H67" s="255" t="str">
        <f t="shared" si="146"/>
        <v>0:</v>
      </c>
      <c r="I67" s="256">
        <f t="shared" si="147"/>
        <v>0</v>
      </c>
      <c r="J67" s="257">
        <f>IF(ISERROR(IF(VALUE(MID('Настройки ТИК'!$C$17,4,2))=VALUE(MID('Настройки ТИК'!$D$17,4,2)),IF(O67="К",I67,0),IF(MONTH($A67)&lt;VALUE(MID('Настройки ТИК'!$D$17,4,2)),IF(O67="К",I67,0),0))),0,IF(VALUE(MID('Настройки ТИК'!$C$17,4,2))=VALUE(MID('Настройки ТИК'!$D$17,4,2)),IF(O67="К",I67,0),IF(MONTH($A67)&lt;VALUE(MID('Настройки ТИК'!$D$17,4,2)),IF(O67="К",I67,0),0)))</f>
        <v>0</v>
      </c>
      <c r="K67" s="257">
        <f>IF(ISERROR(IF(VALUE(MID('Настройки ТИК'!$C$17,4,2))=VALUE(MID('Настройки ТИК'!$D$17,4,2)),0,IF(MONTH($A67)&lt;VALUE(MID('Настройки ТИК'!$D$17,4,2)),0,IF(O67="К",I67,0)))),0,IF(VALUE(MID('Настройки ТИК'!$C$17,4,2))=VALUE(MID('Настройки ТИК'!$D$17,4,2)),0,IF(MONTH($A67)&lt;VALUE(MID('Настройки ТИК'!$D$17,4,2)),0,IF(O67="К",I67,0))))</f>
        <v>0</v>
      </c>
      <c r="L67" s="257">
        <f t="shared" si="148"/>
        <v>0</v>
      </c>
      <c r="M67" s="257">
        <f t="shared" si="149"/>
        <v>0</v>
      </c>
      <c r="N67" s="280">
        <f t="shared" ca="1" si="150"/>
        <v>0</v>
      </c>
      <c r="O67" s="651" t="str">
        <f t="shared" si="151"/>
        <v/>
      </c>
      <c r="P67" s="254">
        <f t="shared" si="152"/>
        <v>135</v>
      </c>
      <c r="Q67" s="171"/>
      <c r="R67" s="171"/>
      <c r="S67" s="255" t="str">
        <f t="shared" si="153"/>
        <v>0:</v>
      </c>
      <c r="T67" s="255" t="str">
        <f t="shared" si="154"/>
        <v>0:</v>
      </c>
      <c r="U67" s="256">
        <f t="shared" si="155"/>
        <v>0</v>
      </c>
      <c r="V67" s="257">
        <f>IF(ISERROR(IF(VALUE(MID('Настройки ТИК'!$C$17,4,2))=VALUE(MID('Настройки ТИК'!$D$17,4,2)),IF(AA67="К",U67,0),IF(MONTH($A67)&lt;VALUE(MID('Настройки ТИК'!$D$17,4,2)),IF(AA67="К",U67,0),0))),0,IF(VALUE(MID('Настройки ТИК'!$C$17,4,2))=VALUE(MID('Настройки ТИК'!$D$17,4,2)),IF(AA67="К",U67,0),IF(MONTH($A67)&lt;VALUE(MID('Настройки ТИК'!$D$17,4,2)),IF(AA67="К",U67,0),0)))</f>
        <v>0</v>
      </c>
      <c r="W67" s="257">
        <f>IF(ISERROR(IF(VALUE(MID('Настройки ТИК'!$C$17,4,2))=VALUE(MID('Настройки ТИК'!$D$17,4,2)),0,IF(MONTH($A67)&lt;VALUE(MID('Настройки ТИК'!$D$17,4,2)),0,IF(AA67="К",U67,0)))),0,IF(VALUE(MID('Настройки ТИК'!$C$17,4,2))=VALUE(MID('Настройки ТИК'!$D$17,4,2)),0,IF(MONTH($A67)&lt;VALUE(MID('Настройки ТИК'!$D$17,4,2)),0,IF(AA67="К",U67,0))))</f>
        <v>0</v>
      </c>
      <c r="X67" s="257">
        <f t="shared" si="156"/>
        <v>0</v>
      </c>
      <c r="Y67" s="257">
        <f t="shared" si="157"/>
        <v>0</v>
      </c>
      <c r="Z67" s="280">
        <f t="shared" ca="1" si="158"/>
        <v>0</v>
      </c>
      <c r="AA67" s="651" t="str">
        <f t="shared" si="159"/>
        <v/>
      </c>
      <c r="AB67" s="254">
        <f t="shared" si="160"/>
        <v>136</v>
      </c>
      <c r="AC67" s="171"/>
      <c r="AD67" s="171"/>
      <c r="AE67" s="255" t="str">
        <f t="shared" si="161"/>
        <v>0:</v>
      </c>
      <c r="AF67" s="255" t="str">
        <f t="shared" si="162"/>
        <v>0:</v>
      </c>
      <c r="AG67" s="256">
        <f t="shared" si="163"/>
        <v>0</v>
      </c>
      <c r="AH67" s="257">
        <f>IF(ISERROR(IF(VALUE(MID('Настройки ТИК'!$C$17,4,2))=VALUE(MID('Настройки ТИК'!$D$17,4,2)),IF(AM67="К",AG67,0),IF(MONTH($A67)&lt;VALUE(MID('Настройки ТИК'!$D$17,4,2)),IF(AM67="К",AG67,0),0))),0,IF(VALUE(MID('Настройки ТИК'!$C$17,4,2))=VALUE(MID('Настройки ТИК'!$D$17,4,2)),IF(AM67="К",AG67,0),IF(MONTH($A67)&lt;VALUE(MID('Настройки ТИК'!$D$17,4,2)),IF(AM67="К",AG67,0),0)))</f>
        <v>0</v>
      </c>
      <c r="AI67" s="257">
        <f>IF(ISERROR(IF(VALUE(MID('Настройки ТИК'!$C$17,4,2))=VALUE(MID('Настройки ТИК'!$D$17,4,2)),0,IF(MONTH($A67)&lt;VALUE(MID('Настройки ТИК'!$D$17,4,2)),0,IF(AM67="К",AG67,0)))),0,IF(VALUE(MID('Настройки ТИК'!$C$17,4,2))=VALUE(MID('Настройки ТИК'!$D$17,4,2)),0,IF(MONTH($A67)&lt;VALUE(MID('Настройки ТИК'!$D$17,4,2)),0,IF(AM67="К",AG67,0))))</f>
        <v>0</v>
      </c>
      <c r="AJ67" s="257">
        <f t="shared" si="164"/>
        <v>0</v>
      </c>
      <c r="AK67" s="257">
        <f t="shared" si="165"/>
        <v>0</v>
      </c>
      <c r="AL67" s="280">
        <f t="shared" ca="1" si="166"/>
        <v>0</v>
      </c>
      <c r="AM67" s="651" t="str">
        <f t="shared" si="167"/>
        <v/>
      </c>
      <c r="AN67" s="254" t="str">
        <f t="shared" si="168"/>
        <v/>
      </c>
      <c r="AO67" s="171"/>
      <c r="AP67" s="171"/>
      <c r="AQ67" s="255" t="str">
        <f t="shared" si="169"/>
        <v>0:</v>
      </c>
      <c r="AR67" s="255" t="str">
        <f t="shared" si="170"/>
        <v>0:</v>
      </c>
      <c r="AS67" s="256">
        <f t="shared" si="171"/>
        <v>0</v>
      </c>
      <c r="AT67" s="257">
        <f>IF(ISERROR(IF(VALUE(MID('Настройки ТИК'!$C$17,4,2))=VALUE(MID('Настройки ТИК'!$D$17,4,2)),IF(AY67="К",AS67,0),IF(MONTH($A67)&lt;VALUE(MID('Настройки ТИК'!$D$17,4,2)),IF(AY67="К",AS67,0),0))),0,IF(VALUE(MID('Настройки ТИК'!$C$17,4,2))=VALUE(MID('Настройки ТИК'!$D$17,4,2)),IF(AY67="К",AS67,0),IF(MONTH($A67)&lt;VALUE(MID('Настройки ТИК'!$D$17,4,2)),IF(AY67="К",AS67,0),0)))</f>
        <v>0</v>
      </c>
      <c r="AU67" s="257">
        <f>IF(ISERROR(IF(VALUE(MID('Настройки ТИК'!$C$17,4,2))=VALUE(MID('Настройки ТИК'!$D$17,4,2)),0,IF(MONTH($A67)&lt;VALUE(MID('Настройки ТИК'!$D$17,4,2)),0,IF(AY67="К",AS67,0)))),0,IF(VALUE(MID('Настройки ТИК'!$C$17,4,2))=VALUE(MID('Настройки ТИК'!$D$17,4,2)),0,IF(MONTH($A67)&lt;VALUE(MID('Настройки ТИК'!$D$17,4,2)),0,IF(AY67="К",AS67,0))))</f>
        <v>0</v>
      </c>
      <c r="AV67" s="257">
        <f t="shared" si="172"/>
        <v>0</v>
      </c>
      <c r="AW67" s="257">
        <f t="shared" si="173"/>
        <v>0</v>
      </c>
      <c r="AX67" s="280">
        <f t="shared" ca="1" si="174"/>
        <v>0</v>
      </c>
      <c r="AY67" s="651" t="str">
        <f t="shared" si="175"/>
        <v/>
      </c>
      <c r="AZ67" s="254" t="str">
        <f t="shared" si="176"/>
        <v/>
      </c>
      <c r="BA67" s="171"/>
      <c r="BB67" s="171"/>
      <c r="BC67" s="255" t="str">
        <f t="shared" si="177"/>
        <v>0:</v>
      </c>
      <c r="BD67" s="255" t="str">
        <f t="shared" si="178"/>
        <v>0:</v>
      </c>
      <c r="BE67" s="256">
        <f t="shared" si="179"/>
        <v>0</v>
      </c>
      <c r="BF67" s="257">
        <f>IF(ISERROR(IF(VALUE(MID('Настройки ТИК'!$C$17,4,2))=VALUE(MID('Настройки ТИК'!$D$17,4,2)),IF(BK67="К",BE67,0),IF(MONTH($A67)&lt;VALUE(MID('Настройки ТИК'!$D$17,4,2)),IF(BK67="К",BE67,0),0))),0,IF(VALUE(MID('Настройки ТИК'!$C$17,4,2))=VALUE(MID('Настройки ТИК'!$D$17,4,2)),IF(BK67="К",BE67,0),IF(MONTH($A67)&lt;VALUE(MID('Настройки ТИК'!$D$17,4,2)),IF(BK67="К",BE67,0),0)))</f>
        <v>0</v>
      </c>
      <c r="BG67" s="257">
        <f>IF(ISERROR(IF(VALUE(MID('Настройки ТИК'!$C$17,4,2))=VALUE(MID('Настройки ТИК'!$D$17,4,2)),0,IF(MONTH($A67)&lt;VALUE(MID('Настройки ТИК'!$D$17,4,2)),0,IF(BK67="К",BE67,0)))),0,IF(VALUE(MID('Настройки ТИК'!$C$17,4,2))=VALUE(MID('Настройки ТИК'!$D$17,4,2)),0,IF(MONTH($A67)&lt;VALUE(MID('Настройки ТИК'!$D$17,4,2)),0,IF(BK67="К",BE67,0))))</f>
        <v>0</v>
      </c>
      <c r="BH67" s="257">
        <f t="shared" si="180"/>
        <v>0</v>
      </c>
      <c r="BI67" s="257">
        <f t="shared" si="181"/>
        <v>0</v>
      </c>
      <c r="BJ67" s="280">
        <f t="shared" ca="1" si="182"/>
        <v>0</v>
      </c>
      <c r="BK67" s="651" t="str">
        <f t="shared" si="183"/>
        <v/>
      </c>
      <c r="BL67" s="254" t="str">
        <f t="shared" si="184"/>
        <v/>
      </c>
      <c r="BM67" s="171"/>
      <c r="BN67" s="171"/>
      <c r="BO67" s="255" t="str">
        <f t="shared" si="185"/>
        <v>0:</v>
      </c>
      <c r="BP67" s="255" t="str">
        <f t="shared" si="186"/>
        <v>0:</v>
      </c>
      <c r="BQ67" s="256">
        <f t="shared" si="187"/>
        <v>0</v>
      </c>
      <c r="BR67" s="257">
        <f>IF(ISERROR(IF(VALUE(MID('Настройки ТИК'!$C$17,4,2))=VALUE(MID('Настройки ТИК'!$D$17,4,2)),IF(BW67="К",BQ67,0),IF(MONTH($A67)&lt;VALUE(MID('Настройки ТИК'!$D$17,4,2)),IF(BW67="К",BQ67,0),0))),0,IF(VALUE(MID('Настройки ТИК'!$C$17,4,2))=VALUE(MID('Настройки ТИК'!$D$17,4,2)),IF(BW67="К",BQ67,0),IF(MONTH($A67)&lt;VALUE(MID('Настройки ТИК'!$D$17,4,2)),IF(BW67="К",BQ67,0),0)))</f>
        <v>0</v>
      </c>
      <c r="BS67" s="257">
        <f>IF(ISERROR(IF(VALUE(MID('Настройки ТИК'!$C$17,4,2))=VALUE(MID('Настройки ТИК'!$D$17,4,2)),0,IF(MONTH($A67)&lt;VALUE(MID('Настройки ТИК'!$D$17,4,2)),0,IF(BW67="К",BQ67,0)))),0,IF(VALUE(MID('Настройки ТИК'!$C$17,4,2))=VALUE(MID('Настройки ТИК'!$D$17,4,2)),0,IF(MONTH($A67)&lt;VALUE(MID('Настройки ТИК'!$D$17,4,2)),0,IF(BW67="К",BQ67,0))))</f>
        <v>0</v>
      </c>
      <c r="BT67" s="257">
        <f t="shared" si="188"/>
        <v>0</v>
      </c>
      <c r="BU67" s="257">
        <f t="shared" si="189"/>
        <v>0</v>
      </c>
      <c r="BV67" s="280">
        <f t="shared" ca="1" si="190"/>
        <v>0</v>
      </c>
      <c r="BW67" s="651" t="str">
        <f t="shared" si="191"/>
        <v/>
      </c>
      <c r="BX67" s="254" t="str">
        <f t="shared" si="192"/>
        <v/>
      </c>
      <c r="BY67" s="171"/>
      <c r="BZ67" s="171"/>
      <c r="CA67" s="255" t="str">
        <f t="shared" si="193"/>
        <v>0:</v>
      </c>
      <c r="CB67" s="255" t="str">
        <f t="shared" si="194"/>
        <v>0:</v>
      </c>
      <c r="CC67" s="256">
        <f t="shared" si="195"/>
        <v>0</v>
      </c>
      <c r="CD67" s="257">
        <f>IF(ISERROR(IF(VALUE(MID('Настройки ТИК'!$C$17,4,2))=VALUE(MID('Настройки ТИК'!$D$17,4,2)),IF(CI67="К",CC67,0),IF(MONTH($A67)&lt;VALUE(MID('Настройки ТИК'!$D$17,4,2)),IF(CI67="К",CC67,0),0))),0,IF(VALUE(MID('Настройки ТИК'!$C$17,4,2))=VALUE(MID('Настройки ТИК'!$D$17,4,2)),IF(CI67="К",CC67,0),IF(MONTH($A67)&lt;VALUE(MID('Настройки ТИК'!$D$17,4,2)),IF(CI67="К",CC67,0),0)))</f>
        <v>0</v>
      </c>
      <c r="CE67" s="257">
        <f>IF(ISERROR(IF(VALUE(MID('Настройки ТИК'!$C$17,4,2))=VALUE(MID('Настройки ТИК'!$D$17,4,2)),0,IF(MONTH($A67)&lt;VALUE(MID('Настройки ТИК'!$D$17,4,2)),0,IF(CI67="К",CC67,0)))),0,IF(VALUE(MID('Настройки ТИК'!$C$17,4,2))=VALUE(MID('Настройки ТИК'!$D$17,4,2)),0,IF(MONTH($A67)&lt;VALUE(MID('Настройки ТИК'!$D$17,4,2)),0,IF(CI67="К",CC67,0))))</f>
        <v>0</v>
      </c>
      <c r="CF67" s="257">
        <f t="shared" si="196"/>
        <v>0</v>
      </c>
      <c r="CG67" s="257">
        <f t="shared" si="197"/>
        <v>0</v>
      </c>
      <c r="CH67" s="280">
        <f t="shared" ca="1" si="198"/>
        <v>0</v>
      </c>
      <c r="CI67" s="651" t="str">
        <f t="shared" si="199"/>
        <v/>
      </c>
      <c r="CJ67" s="254" t="str">
        <f t="shared" si="200"/>
        <v/>
      </c>
      <c r="CK67" s="171"/>
      <c r="CL67" s="171"/>
      <c r="CM67" s="255" t="str">
        <f t="shared" si="201"/>
        <v>0:</v>
      </c>
      <c r="CN67" s="255" t="str">
        <f t="shared" si="202"/>
        <v>0:</v>
      </c>
      <c r="CO67" s="256">
        <f t="shared" si="203"/>
        <v>0</v>
      </c>
      <c r="CP67" s="257">
        <f>IF(ISERROR(IF(VALUE(MID('Настройки ТИК'!$C$17,4,2))=VALUE(MID('Настройки ТИК'!$D$17,4,2)),IF(CU67="К",CO67,0),IF(MONTH($A67)&lt;VALUE(MID('Настройки ТИК'!$D$17,4,2)),IF(CU67="К",CO67,0),0))),0,IF(VALUE(MID('Настройки ТИК'!$C$17,4,2))=VALUE(MID('Настройки ТИК'!$D$17,4,2)),IF(CU67="К",CO67,0),IF(MONTH($A67)&lt;VALUE(MID('Настройки ТИК'!$D$17,4,2)),IF(CU67="К",CO67,0),0)))</f>
        <v>0</v>
      </c>
      <c r="CQ67" s="257">
        <f>IF(ISERROR(IF(VALUE(MID('Настройки ТИК'!$C$17,4,2))=VALUE(MID('Настройки ТИК'!$D$17,4,2)),0,IF(MONTH($A67)&lt;VALUE(MID('Настройки ТИК'!$D$17,4,2)),0,IF(CU67="К",CO67,0)))),0,IF(VALUE(MID('Настройки ТИК'!$C$17,4,2))=VALUE(MID('Настройки ТИК'!$D$17,4,2)),0,IF(MONTH($A67)&lt;VALUE(MID('Настройки ТИК'!$D$17,4,2)),0,IF(CU67="К",CO67,0))))</f>
        <v>0</v>
      </c>
      <c r="CR67" s="257">
        <f t="shared" si="204"/>
        <v>0</v>
      </c>
      <c r="CS67" s="257">
        <f t="shared" si="205"/>
        <v>0</v>
      </c>
      <c r="CT67" s="280">
        <f t="shared" ca="1" si="206"/>
        <v>0</v>
      </c>
      <c r="CU67" s="651" t="str">
        <f t="shared" si="207"/>
        <v/>
      </c>
      <c r="CV67" s="254" t="str">
        <f t="shared" si="208"/>
        <v/>
      </c>
      <c r="CW67" s="171"/>
      <c r="CX67" s="171"/>
      <c r="CY67" s="255" t="str">
        <f t="shared" si="209"/>
        <v>0:</v>
      </c>
      <c r="CZ67" s="255" t="str">
        <f t="shared" si="210"/>
        <v>0:</v>
      </c>
      <c r="DA67" s="256">
        <f t="shared" si="211"/>
        <v>0</v>
      </c>
      <c r="DB67" s="257">
        <f>IF(ISERROR(IF(VALUE(MID('Настройки ТИК'!$C$17,4,2))=VALUE(MID('Настройки ТИК'!$D$17,4,2)),IF(DG67="К",DA67,0),IF(MONTH($A67)&lt;VALUE(MID('Настройки ТИК'!$D$17,4,2)),IF(DG67="К",DA67,0),0))),0,IF(VALUE(MID('Настройки ТИК'!$C$17,4,2))=VALUE(MID('Настройки ТИК'!$D$17,4,2)),IF(DG67="К",DA67,0),IF(MONTH($A67)&lt;VALUE(MID('Настройки ТИК'!$D$17,4,2)),IF(DG67="К",DA67,0),0)))</f>
        <v>0</v>
      </c>
      <c r="DC67" s="257">
        <f>IF(ISERROR(IF(VALUE(MID('Настройки ТИК'!$C$17,4,2))=VALUE(MID('Настройки ТИК'!$D$17,4,2)),0,IF(MONTH($A67)&lt;VALUE(MID('Настройки ТИК'!$D$17,4,2)),0,IF(DG67="К",DA67,0)))),0,IF(VALUE(MID('Настройки ТИК'!$C$17,4,2))=VALUE(MID('Настройки ТИК'!$D$17,4,2)),0,IF(MONTH($A67)&lt;VALUE(MID('Настройки ТИК'!$D$17,4,2)),0,IF(DG67="К",DA67,0))))</f>
        <v>0</v>
      </c>
      <c r="DD67" s="257">
        <f t="shared" si="212"/>
        <v>0</v>
      </c>
      <c r="DE67" s="257">
        <f t="shared" si="213"/>
        <v>0</v>
      </c>
      <c r="DF67" s="280">
        <f t="shared" ca="1" si="214"/>
        <v>0</v>
      </c>
      <c r="DG67" s="651" t="str">
        <f t="shared" si="215"/>
        <v/>
      </c>
      <c r="DH67" s="254" t="str">
        <f t="shared" si="216"/>
        <v/>
      </c>
      <c r="DI67" s="171"/>
      <c r="DJ67" s="171"/>
      <c r="DK67" s="255" t="str">
        <f t="shared" si="217"/>
        <v>0:</v>
      </c>
      <c r="DL67" s="255" t="str">
        <f t="shared" si="218"/>
        <v>0:</v>
      </c>
      <c r="DM67" s="256">
        <f t="shared" si="219"/>
        <v>0</v>
      </c>
      <c r="DN67" s="257">
        <f>IF(ISERROR(IF(VALUE(MID('Настройки ТИК'!$C$17,4,2))=VALUE(MID('Настройки ТИК'!$D$17,4,2)),IF(DS67="К",DM67,0),IF(MONTH($A67)&lt;VALUE(MID('Настройки ТИК'!$D$17,4,2)),IF(DS67="К",DM67,0),0))),0,IF(VALUE(MID('Настройки ТИК'!$C$17,4,2))=VALUE(MID('Настройки ТИК'!$D$17,4,2)),IF(DS67="К",DM67,0),IF(MONTH($A67)&lt;VALUE(MID('Настройки ТИК'!$D$17,4,2)),IF(DS67="К",DM67,0),0)))</f>
        <v>0</v>
      </c>
      <c r="DO67" s="257">
        <f>IF(ISERROR(IF(VALUE(MID('Настройки ТИК'!$C$17,4,2))=VALUE(MID('Настройки ТИК'!$D$17,4,2)),0,IF(MONTH($A67)&lt;VALUE(MID('Настройки ТИК'!$D$17,4,2)),0,IF(DS67="К",DM67,0)))),0,IF(VALUE(MID('Настройки ТИК'!$C$17,4,2))=VALUE(MID('Настройки ТИК'!$D$17,4,2)),0,IF(MONTH($A67)&lt;VALUE(MID('Настройки ТИК'!$D$17,4,2)),0,IF(DS67="К",DM67,0))))</f>
        <v>0</v>
      </c>
      <c r="DP67" s="257">
        <f t="shared" si="220"/>
        <v>0</v>
      </c>
      <c r="DQ67" s="257">
        <f t="shared" si="221"/>
        <v>0</v>
      </c>
      <c r="DR67" s="280">
        <f t="shared" ca="1" si="222"/>
        <v>0</v>
      </c>
      <c r="DS67" s="651" t="str">
        <f t="shared" si="223"/>
        <v/>
      </c>
      <c r="DT67" s="254" t="str">
        <f t="shared" si="224"/>
        <v/>
      </c>
      <c r="DU67" s="171"/>
      <c r="DV67" s="171"/>
      <c r="DW67" s="255" t="str">
        <f t="shared" si="225"/>
        <v>0:</v>
      </c>
      <c r="DX67" s="255" t="str">
        <f t="shared" si="226"/>
        <v>0:</v>
      </c>
      <c r="DY67" s="256">
        <f t="shared" si="227"/>
        <v>0</v>
      </c>
      <c r="DZ67" s="257">
        <f>IF(ISERROR(IF(VALUE(MID('Настройки ТИК'!$C$17,4,2))=VALUE(MID('Настройки ТИК'!$D$17,4,2)),IF(EE67="К",DY67,0),IF(MONTH($A67)&lt;VALUE(MID('Настройки ТИК'!$D$17,4,2)),IF(EE67="К",DY67,0),0))),0,IF(VALUE(MID('Настройки ТИК'!$C$17,4,2))=VALUE(MID('Настройки ТИК'!$D$17,4,2)),IF(EE67="К",DY67,0),IF(MONTH($A67)&lt;VALUE(MID('Настройки ТИК'!$D$17,4,2)),IF(EE67="К",DY67,0),0)))</f>
        <v>0</v>
      </c>
      <c r="EA67" s="257">
        <f>IF(ISERROR(IF(VALUE(MID('Настройки ТИК'!$C$17,4,2))=VALUE(MID('Настройки ТИК'!$D$17,4,2)),0,IF(MONTH($A67)&lt;VALUE(MID('Настройки ТИК'!$D$17,4,2)),0,IF(EE67="К",DY67,0)))),0,IF(VALUE(MID('Настройки ТИК'!$C$17,4,2))=VALUE(MID('Настройки ТИК'!$D$17,4,2)),0,IF(MONTH($A67)&lt;VALUE(MID('Настройки ТИК'!$D$17,4,2)),0,IF(EE67="К",DY67,0))))</f>
        <v>0</v>
      </c>
      <c r="EB67" s="257">
        <f t="shared" si="228"/>
        <v>0</v>
      </c>
      <c r="EC67" s="257">
        <f t="shared" si="229"/>
        <v>0</v>
      </c>
      <c r="ED67" s="280">
        <f t="shared" ca="1" si="230"/>
        <v>0</v>
      </c>
      <c r="EE67" s="651" t="str">
        <f t="shared" si="231"/>
        <v/>
      </c>
      <c r="EF67" s="254" t="str">
        <f t="shared" si="232"/>
        <v/>
      </c>
      <c r="EG67" s="171"/>
      <c r="EH67" s="171"/>
      <c r="EI67" s="255" t="str">
        <f t="shared" si="233"/>
        <v>0:</v>
      </c>
      <c r="EJ67" s="255" t="str">
        <f t="shared" si="234"/>
        <v>0:</v>
      </c>
      <c r="EK67" s="256">
        <f t="shared" si="235"/>
        <v>0</v>
      </c>
      <c r="EL67" s="257">
        <f>IF(ISERROR(IF(VALUE(MID('Настройки ТИК'!$C$17,4,2))=VALUE(MID('Настройки ТИК'!$D$17,4,2)),IF(EQ67="К",EK67,0),IF(MONTH($A67)&lt;VALUE(MID('Настройки ТИК'!$D$17,4,2)),IF(EQ67="К",EK67,0),0))),0,IF(VALUE(MID('Настройки ТИК'!$C$17,4,2))=VALUE(MID('Настройки ТИК'!$D$17,4,2)),IF(EQ67="К",EK67,0),IF(MONTH($A67)&lt;VALUE(MID('Настройки ТИК'!$D$17,4,2)),IF(EQ67="К",EK67,0),0)))</f>
        <v>0</v>
      </c>
      <c r="EM67" s="257">
        <f>IF(ISERROR(IF(VALUE(MID('Настройки ТИК'!$C$17,4,2))=VALUE(MID('Настройки ТИК'!$D$17,4,2)),0,IF(MONTH($A67)&lt;VALUE(MID('Настройки ТИК'!$D$17,4,2)),0,IF(EQ67="К",EK67,0)))),0,IF(VALUE(MID('Настройки ТИК'!$C$17,4,2))=VALUE(MID('Настройки ТИК'!$D$17,4,2)),0,IF(MONTH($A67)&lt;VALUE(MID('Настройки ТИК'!$D$17,4,2)),0,IF(EQ67="К",EK67,0))))</f>
        <v>0</v>
      </c>
      <c r="EN67" s="257">
        <f t="shared" si="236"/>
        <v>0</v>
      </c>
      <c r="EO67" s="257">
        <f t="shared" si="237"/>
        <v>0</v>
      </c>
      <c r="EP67" s="280">
        <f t="shared" ca="1" si="238"/>
        <v>0</v>
      </c>
      <c r="EQ67" s="651" t="str">
        <f t="shared" si="239"/>
        <v/>
      </c>
      <c r="ER67" s="254" t="str">
        <f t="shared" si="240"/>
        <v/>
      </c>
      <c r="ES67" s="171"/>
      <c r="ET67" s="171"/>
      <c r="EU67" s="255" t="str">
        <f t="shared" si="241"/>
        <v>0:</v>
      </c>
      <c r="EV67" s="255" t="str">
        <f t="shared" si="242"/>
        <v>0:</v>
      </c>
      <c r="EW67" s="256">
        <f t="shared" si="243"/>
        <v>0</v>
      </c>
      <c r="EX67" s="257">
        <f>IF(ISERROR(IF(VALUE(MID('Настройки ТИК'!$C$17,4,2))=VALUE(MID('Настройки ТИК'!$D$17,4,2)),IF(FC67="К",EW67,0),IF(MONTH($A67)&lt;VALUE(MID('Настройки ТИК'!$D$17,4,2)),IF(FC67="К",EW67,0),0))),0,IF(VALUE(MID('Настройки ТИК'!$C$17,4,2))=VALUE(MID('Настройки ТИК'!$D$17,4,2)),IF(FC67="К",EW67,0),IF(MONTH($A67)&lt;VALUE(MID('Настройки ТИК'!$D$17,4,2)),IF(FC67="К",EW67,0),0)))</f>
        <v>0</v>
      </c>
      <c r="EY67" s="257">
        <f>IF(ISERROR(IF(VALUE(MID('Настройки ТИК'!$C$17,4,2))=VALUE(MID('Настройки ТИК'!$D$17,4,2)),0,IF(MONTH($A67)&lt;VALUE(MID('Настройки ТИК'!$D$17,4,2)),0,IF(FC67="К",EW67,0)))),0,IF(VALUE(MID('Настройки ТИК'!$C$17,4,2))=VALUE(MID('Настройки ТИК'!$D$17,4,2)),0,IF(MONTH($A67)&lt;VALUE(MID('Настройки ТИК'!$D$17,4,2)),0,IF(FC67="К",EW67,0))))</f>
        <v>0</v>
      </c>
      <c r="EZ67" s="257">
        <f t="shared" si="244"/>
        <v>0</v>
      </c>
      <c r="FA67" s="257">
        <f t="shared" si="245"/>
        <v>0</v>
      </c>
      <c r="FB67" s="280">
        <f t="shared" ca="1" si="246"/>
        <v>0</v>
      </c>
      <c r="FC67" s="651" t="str">
        <f t="shared" si="247"/>
        <v/>
      </c>
      <c r="FD67" s="254" t="str">
        <f t="shared" si="248"/>
        <v/>
      </c>
      <c r="FE67" s="171"/>
      <c r="FF67" s="171"/>
      <c r="FG67" s="255" t="str">
        <f t="shared" si="249"/>
        <v>0:</v>
      </c>
      <c r="FH67" s="255" t="str">
        <f t="shared" si="250"/>
        <v>0:</v>
      </c>
      <c r="FI67" s="256">
        <f t="shared" si="251"/>
        <v>0</v>
      </c>
      <c r="FJ67" s="257">
        <f>IF(ISERROR(IF(VALUE(MID('Настройки ТИК'!$C$17,4,2))=VALUE(MID('Настройки ТИК'!$D$17,4,2)),IF(FO67="К",FI67,0),IF(MONTH($A67)&lt;VALUE(MID('Настройки ТИК'!$D$17,4,2)),IF(FO67="К",FI67,0),0))),0,IF(VALUE(MID('Настройки ТИК'!$C$17,4,2))=VALUE(MID('Настройки ТИК'!$D$17,4,2)),IF(FO67="К",FI67,0),IF(MONTH($A67)&lt;VALUE(MID('Настройки ТИК'!$D$17,4,2)),IF(FO67="К",FI67,0),0)))</f>
        <v>0</v>
      </c>
      <c r="FK67" s="257">
        <f>IF(ISERROR(IF(VALUE(MID('Настройки ТИК'!$C$17,4,2))=VALUE(MID('Настройки ТИК'!$D$17,4,2)),0,IF(MONTH($A67)&lt;VALUE(MID('Настройки ТИК'!$D$17,4,2)),0,IF(FO67="К",FI67,0)))),0,IF(VALUE(MID('Настройки ТИК'!$C$17,4,2))=VALUE(MID('Настройки ТИК'!$D$17,4,2)),0,IF(MONTH($A67)&lt;VALUE(MID('Настройки ТИК'!$D$17,4,2)),0,IF(FO67="К",FI67,0))))</f>
        <v>0</v>
      </c>
      <c r="FL67" s="257">
        <f t="shared" si="252"/>
        <v>0</v>
      </c>
      <c r="FM67" s="257">
        <f t="shared" si="253"/>
        <v>0</v>
      </c>
      <c r="FN67" s="280">
        <f t="shared" ca="1" si="254"/>
        <v>0</v>
      </c>
      <c r="FO67" s="651" t="str">
        <f t="shared" si="255"/>
        <v/>
      </c>
      <c r="FP67" s="254" t="str">
        <f t="shared" si="256"/>
        <v/>
      </c>
      <c r="FQ67" s="171"/>
      <c r="FR67" s="171"/>
      <c r="FS67" s="255" t="str">
        <f t="shared" si="257"/>
        <v>0:</v>
      </c>
      <c r="FT67" s="255" t="str">
        <f t="shared" si="258"/>
        <v>0:</v>
      </c>
      <c r="FU67" s="256">
        <f t="shared" si="259"/>
        <v>0</v>
      </c>
      <c r="FV67" s="257">
        <f>IF(ISERROR(IF(VALUE(MID('Настройки ТИК'!$C$17,4,2))=VALUE(MID('Настройки ТИК'!$D$17,4,2)),IF(GA67="К",FU67,0),IF(MONTH($A67)&lt;VALUE(MID('Настройки ТИК'!$D$17,4,2)),IF(GA67="К",FU67,0),0))),0,IF(VALUE(MID('Настройки ТИК'!$C$17,4,2))=VALUE(MID('Настройки ТИК'!$D$17,4,2)),IF(GA67="К",FU67,0),IF(MONTH($A67)&lt;VALUE(MID('Настройки ТИК'!$D$17,4,2)),IF(GA67="К",FU67,0),0)))</f>
        <v>0</v>
      </c>
      <c r="FW67" s="257">
        <f>IF(ISERROR(IF(VALUE(MID('Настройки ТИК'!$C$17,4,2))=VALUE(MID('Настройки ТИК'!$D$17,4,2)),0,IF(MONTH($A67)&lt;VALUE(MID('Настройки ТИК'!$D$17,4,2)),0,IF(GA67="К",FU67,0)))),0,IF(VALUE(MID('Настройки ТИК'!$C$17,4,2))=VALUE(MID('Настройки ТИК'!$D$17,4,2)),0,IF(MONTH($A67)&lt;VALUE(MID('Настройки ТИК'!$D$17,4,2)),0,IF(GA67="К",FU67,0))))</f>
        <v>0</v>
      </c>
      <c r="FX67" s="257">
        <f t="shared" si="260"/>
        <v>0</v>
      </c>
      <c r="FY67" s="257">
        <f t="shared" si="261"/>
        <v>0</v>
      </c>
      <c r="FZ67" s="280">
        <f t="shared" ca="1" si="262"/>
        <v>0</v>
      </c>
      <c r="GA67" s="651" t="str">
        <f t="shared" si="263"/>
        <v/>
      </c>
      <c r="GB67" s="254" t="str">
        <f t="shared" si="264"/>
        <v/>
      </c>
      <c r="GC67" s="171"/>
      <c r="GD67" s="171"/>
      <c r="GE67" s="255" t="str">
        <f t="shared" si="265"/>
        <v>0:</v>
      </c>
      <c r="GF67" s="255" t="str">
        <f t="shared" si="266"/>
        <v>0:</v>
      </c>
      <c r="GG67" s="256">
        <f t="shared" si="267"/>
        <v>0</v>
      </c>
      <c r="GH67" s="257">
        <f>IF(ISERROR(IF(VALUE(MID('Настройки ТИК'!$C$17,4,2))=VALUE(MID('Настройки ТИК'!$D$17,4,2)),IF(GM67="К",GG67,0),IF(MONTH($A67)&lt;VALUE(MID('Настройки ТИК'!$D$17,4,2)),IF(GM67="К",GG67,0),0))),0,IF(VALUE(MID('Настройки ТИК'!$C$17,4,2))=VALUE(MID('Настройки ТИК'!$D$17,4,2)),IF(GM67="К",GG67,0),IF(MONTH($A67)&lt;VALUE(MID('Настройки ТИК'!$D$17,4,2)),IF(GM67="К",GG67,0),0)))</f>
        <v>0</v>
      </c>
      <c r="GI67" s="257">
        <f>IF(ISERROR(IF(VALUE(MID('Настройки ТИК'!$C$17,4,2))=VALUE(MID('Настройки ТИК'!$D$17,4,2)),0,IF(MONTH($A67)&lt;VALUE(MID('Настройки ТИК'!$D$17,4,2)),0,IF(GM67="К",GG67,0)))),0,IF(VALUE(MID('Настройки ТИК'!$C$17,4,2))=VALUE(MID('Настройки ТИК'!$D$17,4,2)),0,IF(MONTH($A67)&lt;VALUE(MID('Настройки ТИК'!$D$17,4,2)),0,IF(GM67="К",GG67,0))))</f>
        <v>0</v>
      </c>
      <c r="GJ67" s="257">
        <f t="shared" si="268"/>
        <v>0</v>
      </c>
      <c r="GK67" s="257">
        <f t="shared" si="269"/>
        <v>0</v>
      </c>
      <c r="GL67" s="280">
        <f t="shared" ca="1" si="270"/>
        <v>0</v>
      </c>
      <c r="GM67" s="651" t="str">
        <f t="shared" si="271"/>
        <v/>
      </c>
      <c r="GN67" s="254" t="str">
        <f t="shared" si="272"/>
        <v/>
      </c>
      <c r="GO67" s="171"/>
      <c r="GP67" s="171"/>
      <c r="GQ67" s="255" t="str">
        <f t="shared" si="273"/>
        <v>0:</v>
      </c>
      <c r="GR67" s="255" t="str">
        <f t="shared" si="274"/>
        <v>0:</v>
      </c>
      <c r="GS67" s="256">
        <f t="shared" si="275"/>
        <v>0</v>
      </c>
      <c r="GT67" s="257">
        <f>IF(ISERROR(IF(VALUE(MID('Настройки ТИК'!$C$17,4,2))=VALUE(MID('Настройки ТИК'!$D$17,4,2)),IF(GY67="К",GS67,0),IF(MONTH($A67)&lt;VALUE(MID('Настройки ТИК'!$D$17,4,2)),IF(GY67="К",GS67,0),0))),0,IF(VALUE(MID('Настройки ТИК'!$C$17,4,2))=VALUE(MID('Настройки ТИК'!$D$17,4,2)),IF(GY67="К",GS67,0),IF(MONTH($A67)&lt;VALUE(MID('Настройки ТИК'!$D$17,4,2)),IF(GY67="К",GS67,0),0)))</f>
        <v>0</v>
      </c>
      <c r="GU67" s="257">
        <f>IF(ISERROR(IF(VALUE(MID('Настройки ТИК'!$C$17,4,2))=VALUE(MID('Настройки ТИК'!$D$17,4,2)),0,IF(MONTH($A67)&lt;VALUE(MID('Настройки ТИК'!$D$17,4,2)),0,IF(GY67="К",GS67,0)))),0,IF(VALUE(MID('Настройки ТИК'!$C$17,4,2))=VALUE(MID('Настройки ТИК'!$D$17,4,2)),0,IF(MONTH($A67)&lt;VALUE(MID('Настройки ТИК'!$D$17,4,2)),0,IF(GY67="К",GS67,0))))</f>
        <v>0</v>
      </c>
      <c r="GV67" s="257">
        <f t="shared" si="276"/>
        <v>0</v>
      </c>
      <c r="GW67" s="257">
        <f t="shared" si="277"/>
        <v>0</v>
      </c>
      <c r="GX67" s="280">
        <f t="shared" ca="1" si="278"/>
        <v>0</v>
      </c>
      <c r="GY67" s="651" t="str">
        <f t="shared" si="279"/>
        <v/>
      </c>
      <c r="GZ67" s="254" t="str">
        <f t="shared" si="280"/>
        <v/>
      </c>
      <c r="HA67" s="171"/>
      <c r="HB67" s="171"/>
      <c r="HC67" s="255" t="str">
        <f t="shared" si="281"/>
        <v>0:</v>
      </c>
      <c r="HD67" s="255" t="str">
        <f t="shared" si="282"/>
        <v>0:</v>
      </c>
      <c r="HE67" s="256">
        <f t="shared" si="283"/>
        <v>0</v>
      </c>
      <c r="HF67" s="257">
        <f>IF(ISERROR(IF(VALUE(MID('Настройки ТИК'!$C$17,4,2))=VALUE(MID('Настройки ТИК'!$D$17,4,2)),IF(HK67="К",HE67,0),IF(MONTH($A67)&lt;VALUE(MID('Настройки ТИК'!$D$17,4,2)),IF(HK67="К",HE67,0),0))),0,IF(VALUE(MID('Настройки ТИК'!$C$17,4,2))=VALUE(MID('Настройки ТИК'!$D$17,4,2)),IF(HK67="К",HE67,0),IF(MONTH($A67)&lt;VALUE(MID('Настройки ТИК'!$D$17,4,2)),IF(HK67="К",HE67,0),0)))</f>
        <v>0</v>
      </c>
      <c r="HG67" s="257">
        <f>IF(ISERROR(IF(VALUE(MID('Настройки ТИК'!$C$17,4,2))=VALUE(MID('Настройки ТИК'!$D$17,4,2)),0,IF(MONTH($A67)&lt;VALUE(MID('Настройки ТИК'!$D$17,4,2)),0,IF(HK67="К",HE67,0)))),0,IF(VALUE(MID('Настройки ТИК'!$C$17,4,2))=VALUE(MID('Настройки ТИК'!$D$17,4,2)),0,IF(MONTH($A67)&lt;VALUE(MID('Настройки ТИК'!$D$17,4,2)),0,IF(HK67="К",HE67,0))))</f>
        <v>0</v>
      </c>
      <c r="HH67" s="257">
        <f t="shared" si="284"/>
        <v>0</v>
      </c>
      <c r="HI67" s="257">
        <f t="shared" si="285"/>
        <v>0</v>
      </c>
      <c r="HJ67" s="280">
        <f t="shared" ca="1" si="286"/>
        <v>0</v>
      </c>
      <c r="HK67" s="651" t="str">
        <f t="shared" si="287"/>
        <v/>
      </c>
      <c r="HO67" s="377" t="str">
        <f>'Настройки ТИК'!$C$55</f>
        <v>116_2605_426</v>
      </c>
    </row>
    <row r="68" spans="1:223" x14ac:dyDescent="0.25">
      <c r="A68" s="777" t="e">
        <f>DATE(RIGHT(date_of_choice, 4), MID(date_of_choice, FIND(".", date_of_choice) + 1, 2),LEFT(date_of_choice, 2))-1</f>
        <v>#VALUE!</v>
      </c>
      <c r="B68" s="389"/>
      <c r="C68" s="462">
        <v>40</v>
      </c>
      <c r="D68" s="254">
        <f t="shared" si="144"/>
        <v>134</v>
      </c>
      <c r="E68" s="171"/>
      <c r="F68" s="171"/>
      <c r="G68" s="255" t="str">
        <f t="shared" si="145"/>
        <v>0:</v>
      </c>
      <c r="H68" s="255" t="str">
        <f t="shared" si="146"/>
        <v>0:</v>
      </c>
      <c r="I68" s="256">
        <f t="shared" si="147"/>
        <v>0</v>
      </c>
      <c r="J68" s="257">
        <f>IF(ISERROR(IF(VALUE(MID('Настройки ТИК'!$C$17,4,2))=VALUE(MID('Настройки ТИК'!$D$17,4,2)),IF(O68="К",I68,0),IF(MONTH($A68)&lt;VALUE(MID('Настройки ТИК'!$D$17,4,2)),IF(O68="К",I68,0),0))),0,IF(VALUE(MID('Настройки ТИК'!$C$17,4,2))=VALUE(MID('Настройки ТИК'!$D$17,4,2)),IF(O68="К",I68,0),IF(MONTH($A68)&lt;VALUE(MID('Настройки ТИК'!$D$17,4,2)),IF(O68="К",I68,0),0)))</f>
        <v>0</v>
      </c>
      <c r="K68" s="257">
        <f>IF(ISERROR(IF(VALUE(MID('Настройки ТИК'!$C$17,4,2))=VALUE(MID('Настройки ТИК'!$D$17,4,2)),0,IF(MONTH($A68)&lt;VALUE(MID('Настройки ТИК'!$D$17,4,2)),0,IF(O68="К",I68,0)))),0,IF(VALUE(MID('Настройки ТИК'!$C$17,4,2))=VALUE(MID('Настройки ТИК'!$D$17,4,2)),0,IF(MONTH($A68)&lt;VALUE(MID('Настройки ТИК'!$D$17,4,2)),0,IF(O68="К",I68,0))))</f>
        <v>0</v>
      </c>
      <c r="L68" s="257">
        <f t="shared" si="148"/>
        <v>0</v>
      </c>
      <c r="M68" s="257">
        <f t="shared" si="149"/>
        <v>0</v>
      </c>
      <c r="N68" s="280">
        <f t="shared" ca="1" si="150"/>
        <v>0</v>
      </c>
      <c r="O68" s="651" t="str">
        <f t="shared" si="151"/>
        <v/>
      </c>
      <c r="P68" s="254">
        <f t="shared" si="152"/>
        <v>135</v>
      </c>
      <c r="Q68" s="171"/>
      <c r="R68" s="171"/>
      <c r="S68" s="255" t="str">
        <f t="shared" si="153"/>
        <v>0:</v>
      </c>
      <c r="T68" s="255" t="str">
        <f t="shared" si="154"/>
        <v>0:</v>
      </c>
      <c r="U68" s="256">
        <f t="shared" si="155"/>
        <v>0</v>
      </c>
      <c r="V68" s="257">
        <f>IF(ISERROR(IF(VALUE(MID('Настройки ТИК'!$C$17,4,2))=VALUE(MID('Настройки ТИК'!$D$17,4,2)),IF(AA68="К",U68,0),IF(MONTH($A68)&lt;VALUE(MID('Настройки ТИК'!$D$17,4,2)),IF(AA68="К",U68,0),0))),0,IF(VALUE(MID('Настройки ТИК'!$C$17,4,2))=VALUE(MID('Настройки ТИК'!$D$17,4,2)),IF(AA68="К",U68,0),IF(MONTH($A68)&lt;VALUE(MID('Настройки ТИК'!$D$17,4,2)),IF(AA68="К",U68,0),0)))</f>
        <v>0</v>
      </c>
      <c r="W68" s="257">
        <f>IF(ISERROR(IF(VALUE(MID('Настройки ТИК'!$C$17,4,2))=VALUE(MID('Настройки ТИК'!$D$17,4,2)),0,IF(MONTH($A68)&lt;VALUE(MID('Настройки ТИК'!$D$17,4,2)),0,IF(AA68="К",U68,0)))),0,IF(VALUE(MID('Настройки ТИК'!$C$17,4,2))=VALUE(MID('Настройки ТИК'!$D$17,4,2)),0,IF(MONTH($A68)&lt;VALUE(MID('Настройки ТИК'!$D$17,4,2)),0,IF(AA68="К",U68,0))))</f>
        <v>0</v>
      </c>
      <c r="X68" s="257">
        <f t="shared" si="156"/>
        <v>0</v>
      </c>
      <c r="Y68" s="257">
        <f t="shared" si="157"/>
        <v>0</v>
      </c>
      <c r="Z68" s="280">
        <f t="shared" ca="1" si="158"/>
        <v>0</v>
      </c>
      <c r="AA68" s="651" t="str">
        <f t="shared" si="159"/>
        <v/>
      </c>
      <c r="AB68" s="254">
        <f t="shared" si="160"/>
        <v>136</v>
      </c>
      <c r="AC68" s="171"/>
      <c r="AD68" s="171"/>
      <c r="AE68" s="255" t="str">
        <f t="shared" si="161"/>
        <v>0:</v>
      </c>
      <c r="AF68" s="255" t="str">
        <f t="shared" si="162"/>
        <v>0:</v>
      </c>
      <c r="AG68" s="256">
        <f t="shared" si="163"/>
        <v>0</v>
      </c>
      <c r="AH68" s="257">
        <f>IF(ISERROR(IF(VALUE(MID('Настройки ТИК'!$C$17,4,2))=VALUE(MID('Настройки ТИК'!$D$17,4,2)),IF(AM68="К",AG68,0),IF(MONTH($A68)&lt;VALUE(MID('Настройки ТИК'!$D$17,4,2)),IF(AM68="К",AG68,0),0))),0,IF(VALUE(MID('Настройки ТИК'!$C$17,4,2))=VALUE(MID('Настройки ТИК'!$D$17,4,2)),IF(AM68="К",AG68,0),IF(MONTH($A68)&lt;VALUE(MID('Настройки ТИК'!$D$17,4,2)),IF(AM68="К",AG68,0),0)))</f>
        <v>0</v>
      </c>
      <c r="AI68" s="257">
        <f>IF(ISERROR(IF(VALUE(MID('Настройки ТИК'!$C$17,4,2))=VALUE(MID('Настройки ТИК'!$D$17,4,2)),0,IF(MONTH($A68)&lt;VALUE(MID('Настройки ТИК'!$D$17,4,2)),0,IF(AM68="К",AG68,0)))),0,IF(VALUE(MID('Настройки ТИК'!$C$17,4,2))=VALUE(MID('Настройки ТИК'!$D$17,4,2)),0,IF(MONTH($A68)&lt;VALUE(MID('Настройки ТИК'!$D$17,4,2)),0,IF(AM68="К",AG68,0))))</f>
        <v>0</v>
      </c>
      <c r="AJ68" s="257">
        <f t="shared" si="164"/>
        <v>0</v>
      </c>
      <c r="AK68" s="257">
        <f t="shared" si="165"/>
        <v>0</v>
      </c>
      <c r="AL68" s="280">
        <f t="shared" ca="1" si="166"/>
        <v>0</v>
      </c>
      <c r="AM68" s="651" t="str">
        <f t="shared" si="167"/>
        <v/>
      </c>
      <c r="AN68" s="254" t="str">
        <f t="shared" si="168"/>
        <v/>
      </c>
      <c r="AO68" s="171"/>
      <c r="AP68" s="171"/>
      <c r="AQ68" s="255" t="str">
        <f t="shared" si="169"/>
        <v>0:</v>
      </c>
      <c r="AR68" s="255" t="str">
        <f t="shared" si="170"/>
        <v>0:</v>
      </c>
      <c r="AS68" s="256">
        <f t="shared" si="171"/>
        <v>0</v>
      </c>
      <c r="AT68" s="257">
        <f>IF(ISERROR(IF(VALUE(MID('Настройки ТИК'!$C$17,4,2))=VALUE(MID('Настройки ТИК'!$D$17,4,2)),IF(AY68="К",AS68,0),IF(MONTH($A68)&lt;VALUE(MID('Настройки ТИК'!$D$17,4,2)),IF(AY68="К",AS68,0),0))),0,IF(VALUE(MID('Настройки ТИК'!$C$17,4,2))=VALUE(MID('Настройки ТИК'!$D$17,4,2)),IF(AY68="К",AS68,0),IF(MONTH($A68)&lt;VALUE(MID('Настройки ТИК'!$D$17,4,2)),IF(AY68="К",AS68,0),0)))</f>
        <v>0</v>
      </c>
      <c r="AU68" s="257">
        <f>IF(ISERROR(IF(VALUE(MID('Настройки ТИК'!$C$17,4,2))=VALUE(MID('Настройки ТИК'!$D$17,4,2)),0,IF(MONTH($A68)&lt;VALUE(MID('Настройки ТИК'!$D$17,4,2)),0,IF(AY68="К",AS68,0)))),0,IF(VALUE(MID('Настройки ТИК'!$C$17,4,2))=VALUE(MID('Настройки ТИК'!$D$17,4,2)),0,IF(MONTH($A68)&lt;VALUE(MID('Настройки ТИК'!$D$17,4,2)),0,IF(AY68="К",AS68,0))))</f>
        <v>0</v>
      </c>
      <c r="AV68" s="257">
        <f t="shared" si="172"/>
        <v>0</v>
      </c>
      <c r="AW68" s="257">
        <f t="shared" si="173"/>
        <v>0</v>
      </c>
      <c r="AX68" s="280">
        <f t="shared" ca="1" si="174"/>
        <v>0</v>
      </c>
      <c r="AY68" s="651" t="str">
        <f t="shared" si="175"/>
        <v/>
      </c>
      <c r="AZ68" s="254" t="str">
        <f t="shared" si="176"/>
        <v/>
      </c>
      <c r="BA68" s="171"/>
      <c r="BB68" s="171"/>
      <c r="BC68" s="255" t="str">
        <f t="shared" si="177"/>
        <v>0:</v>
      </c>
      <c r="BD68" s="255" t="str">
        <f t="shared" si="178"/>
        <v>0:</v>
      </c>
      <c r="BE68" s="256">
        <f t="shared" si="179"/>
        <v>0</v>
      </c>
      <c r="BF68" s="257">
        <f>IF(ISERROR(IF(VALUE(MID('Настройки ТИК'!$C$17,4,2))=VALUE(MID('Настройки ТИК'!$D$17,4,2)),IF(BK68="К",BE68,0),IF(MONTH($A68)&lt;VALUE(MID('Настройки ТИК'!$D$17,4,2)),IF(BK68="К",BE68,0),0))),0,IF(VALUE(MID('Настройки ТИК'!$C$17,4,2))=VALUE(MID('Настройки ТИК'!$D$17,4,2)),IF(BK68="К",BE68,0),IF(MONTH($A68)&lt;VALUE(MID('Настройки ТИК'!$D$17,4,2)),IF(BK68="К",BE68,0),0)))</f>
        <v>0</v>
      </c>
      <c r="BG68" s="257">
        <f>IF(ISERROR(IF(VALUE(MID('Настройки ТИК'!$C$17,4,2))=VALUE(MID('Настройки ТИК'!$D$17,4,2)),0,IF(MONTH($A68)&lt;VALUE(MID('Настройки ТИК'!$D$17,4,2)),0,IF(BK68="К",BE68,0)))),0,IF(VALUE(MID('Настройки ТИК'!$C$17,4,2))=VALUE(MID('Настройки ТИК'!$D$17,4,2)),0,IF(MONTH($A68)&lt;VALUE(MID('Настройки ТИК'!$D$17,4,2)),0,IF(BK68="К",BE68,0))))</f>
        <v>0</v>
      </c>
      <c r="BH68" s="257">
        <f t="shared" si="180"/>
        <v>0</v>
      </c>
      <c r="BI68" s="257">
        <f t="shared" si="181"/>
        <v>0</v>
      </c>
      <c r="BJ68" s="280">
        <f t="shared" ca="1" si="182"/>
        <v>0</v>
      </c>
      <c r="BK68" s="651" t="str">
        <f t="shared" si="183"/>
        <v/>
      </c>
      <c r="BL68" s="254" t="str">
        <f t="shared" si="184"/>
        <v/>
      </c>
      <c r="BM68" s="171"/>
      <c r="BN68" s="171"/>
      <c r="BO68" s="255" t="str">
        <f t="shared" si="185"/>
        <v>0:</v>
      </c>
      <c r="BP68" s="255" t="str">
        <f t="shared" si="186"/>
        <v>0:</v>
      </c>
      <c r="BQ68" s="256">
        <f t="shared" si="187"/>
        <v>0</v>
      </c>
      <c r="BR68" s="257">
        <f>IF(ISERROR(IF(VALUE(MID('Настройки ТИК'!$C$17,4,2))=VALUE(MID('Настройки ТИК'!$D$17,4,2)),IF(BW68="К",BQ68,0),IF(MONTH($A68)&lt;VALUE(MID('Настройки ТИК'!$D$17,4,2)),IF(BW68="К",BQ68,0),0))),0,IF(VALUE(MID('Настройки ТИК'!$C$17,4,2))=VALUE(MID('Настройки ТИК'!$D$17,4,2)),IF(BW68="К",BQ68,0),IF(MONTH($A68)&lt;VALUE(MID('Настройки ТИК'!$D$17,4,2)),IF(BW68="К",BQ68,0),0)))</f>
        <v>0</v>
      </c>
      <c r="BS68" s="257">
        <f>IF(ISERROR(IF(VALUE(MID('Настройки ТИК'!$C$17,4,2))=VALUE(MID('Настройки ТИК'!$D$17,4,2)),0,IF(MONTH($A68)&lt;VALUE(MID('Настройки ТИК'!$D$17,4,2)),0,IF(BW68="К",BQ68,0)))),0,IF(VALUE(MID('Настройки ТИК'!$C$17,4,2))=VALUE(MID('Настройки ТИК'!$D$17,4,2)),0,IF(MONTH($A68)&lt;VALUE(MID('Настройки ТИК'!$D$17,4,2)),0,IF(BW68="К",BQ68,0))))</f>
        <v>0</v>
      </c>
      <c r="BT68" s="257">
        <f t="shared" si="188"/>
        <v>0</v>
      </c>
      <c r="BU68" s="257">
        <f t="shared" si="189"/>
        <v>0</v>
      </c>
      <c r="BV68" s="280">
        <f t="shared" ca="1" si="190"/>
        <v>0</v>
      </c>
      <c r="BW68" s="651" t="str">
        <f t="shared" si="191"/>
        <v/>
      </c>
      <c r="BX68" s="254" t="str">
        <f t="shared" si="192"/>
        <v/>
      </c>
      <c r="BY68" s="171"/>
      <c r="BZ68" s="171"/>
      <c r="CA68" s="255" t="str">
        <f t="shared" si="193"/>
        <v>0:</v>
      </c>
      <c r="CB68" s="255" t="str">
        <f t="shared" si="194"/>
        <v>0:</v>
      </c>
      <c r="CC68" s="256">
        <f t="shared" si="195"/>
        <v>0</v>
      </c>
      <c r="CD68" s="257">
        <f>IF(ISERROR(IF(VALUE(MID('Настройки ТИК'!$C$17,4,2))=VALUE(MID('Настройки ТИК'!$D$17,4,2)),IF(CI68="К",CC68,0),IF(MONTH($A68)&lt;VALUE(MID('Настройки ТИК'!$D$17,4,2)),IF(CI68="К",CC68,0),0))),0,IF(VALUE(MID('Настройки ТИК'!$C$17,4,2))=VALUE(MID('Настройки ТИК'!$D$17,4,2)),IF(CI68="К",CC68,0),IF(MONTH($A68)&lt;VALUE(MID('Настройки ТИК'!$D$17,4,2)),IF(CI68="К",CC68,0),0)))</f>
        <v>0</v>
      </c>
      <c r="CE68" s="257">
        <f>IF(ISERROR(IF(VALUE(MID('Настройки ТИК'!$C$17,4,2))=VALUE(MID('Настройки ТИК'!$D$17,4,2)),0,IF(MONTH($A68)&lt;VALUE(MID('Настройки ТИК'!$D$17,4,2)),0,IF(CI68="К",CC68,0)))),0,IF(VALUE(MID('Настройки ТИК'!$C$17,4,2))=VALUE(MID('Настройки ТИК'!$D$17,4,2)),0,IF(MONTH($A68)&lt;VALUE(MID('Настройки ТИК'!$D$17,4,2)),0,IF(CI68="К",CC68,0))))</f>
        <v>0</v>
      </c>
      <c r="CF68" s="257">
        <f t="shared" si="196"/>
        <v>0</v>
      </c>
      <c r="CG68" s="257">
        <f t="shared" si="197"/>
        <v>0</v>
      </c>
      <c r="CH68" s="280">
        <f t="shared" ca="1" si="198"/>
        <v>0</v>
      </c>
      <c r="CI68" s="651" t="str">
        <f t="shared" si="199"/>
        <v/>
      </c>
      <c r="CJ68" s="254" t="str">
        <f t="shared" si="200"/>
        <v/>
      </c>
      <c r="CK68" s="171"/>
      <c r="CL68" s="171"/>
      <c r="CM68" s="255" t="str">
        <f t="shared" si="201"/>
        <v>0:</v>
      </c>
      <c r="CN68" s="255" t="str">
        <f t="shared" si="202"/>
        <v>0:</v>
      </c>
      <c r="CO68" s="256">
        <f t="shared" si="203"/>
        <v>0</v>
      </c>
      <c r="CP68" s="257">
        <f>IF(ISERROR(IF(VALUE(MID('Настройки ТИК'!$C$17,4,2))=VALUE(MID('Настройки ТИК'!$D$17,4,2)),IF(CU68="К",CO68,0),IF(MONTH($A68)&lt;VALUE(MID('Настройки ТИК'!$D$17,4,2)),IF(CU68="К",CO68,0),0))),0,IF(VALUE(MID('Настройки ТИК'!$C$17,4,2))=VALUE(MID('Настройки ТИК'!$D$17,4,2)),IF(CU68="К",CO68,0),IF(MONTH($A68)&lt;VALUE(MID('Настройки ТИК'!$D$17,4,2)),IF(CU68="К",CO68,0),0)))</f>
        <v>0</v>
      </c>
      <c r="CQ68" s="257">
        <f>IF(ISERROR(IF(VALUE(MID('Настройки ТИК'!$C$17,4,2))=VALUE(MID('Настройки ТИК'!$D$17,4,2)),0,IF(MONTH($A68)&lt;VALUE(MID('Настройки ТИК'!$D$17,4,2)),0,IF(CU68="К",CO68,0)))),0,IF(VALUE(MID('Настройки ТИК'!$C$17,4,2))=VALUE(MID('Настройки ТИК'!$D$17,4,2)),0,IF(MONTH($A68)&lt;VALUE(MID('Настройки ТИК'!$D$17,4,2)),0,IF(CU68="К",CO68,0))))</f>
        <v>0</v>
      </c>
      <c r="CR68" s="257">
        <f t="shared" si="204"/>
        <v>0</v>
      </c>
      <c r="CS68" s="257">
        <f t="shared" si="205"/>
        <v>0</v>
      </c>
      <c r="CT68" s="280">
        <f t="shared" ca="1" si="206"/>
        <v>0</v>
      </c>
      <c r="CU68" s="651" t="str">
        <f t="shared" si="207"/>
        <v/>
      </c>
      <c r="CV68" s="254" t="str">
        <f t="shared" si="208"/>
        <v/>
      </c>
      <c r="CW68" s="171"/>
      <c r="CX68" s="171"/>
      <c r="CY68" s="255" t="str">
        <f t="shared" si="209"/>
        <v>0:</v>
      </c>
      <c r="CZ68" s="255" t="str">
        <f t="shared" si="210"/>
        <v>0:</v>
      </c>
      <c r="DA68" s="256">
        <f t="shared" si="211"/>
        <v>0</v>
      </c>
      <c r="DB68" s="257">
        <f>IF(ISERROR(IF(VALUE(MID('Настройки ТИК'!$C$17,4,2))=VALUE(MID('Настройки ТИК'!$D$17,4,2)),IF(DG68="К",DA68,0),IF(MONTH($A68)&lt;VALUE(MID('Настройки ТИК'!$D$17,4,2)),IF(DG68="К",DA68,0),0))),0,IF(VALUE(MID('Настройки ТИК'!$C$17,4,2))=VALUE(MID('Настройки ТИК'!$D$17,4,2)),IF(DG68="К",DA68,0),IF(MONTH($A68)&lt;VALUE(MID('Настройки ТИК'!$D$17,4,2)),IF(DG68="К",DA68,0),0)))</f>
        <v>0</v>
      </c>
      <c r="DC68" s="257">
        <f>IF(ISERROR(IF(VALUE(MID('Настройки ТИК'!$C$17,4,2))=VALUE(MID('Настройки ТИК'!$D$17,4,2)),0,IF(MONTH($A68)&lt;VALUE(MID('Настройки ТИК'!$D$17,4,2)),0,IF(DG68="К",DA68,0)))),0,IF(VALUE(MID('Настройки ТИК'!$C$17,4,2))=VALUE(MID('Настройки ТИК'!$D$17,4,2)),0,IF(MONTH($A68)&lt;VALUE(MID('Настройки ТИК'!$D$17,4,2)),0,IF(DG68="К",DA68,0))))</f>
        <v>0</v>
      </c>
      <c r="DD68" s="257">
        <f t="shared" si="212"/>
        <v>0</v>
      </c>
      <c r="DE68" s="257">
        <f t="shared" si="213"/>
        <v>0</v>
      </c>
      <c r="DF68" s="280">
        <f t="shared" ca="1" si="214"/>
        <v>0</v>
      </c>
      <c r="DG68" s="651" t="str">
        <f t="shared" si="215"/>
        <v/>
      </c>
      <c r="DH68" s="254" t="str">
        <f t="shared" si="216"/>
        <v/>
      </c>
      <c r="DI68" s="171"/>
      <c r="DJ68" s="171"/>
      <c r="DK68" s="255" t="str">
        <f t="shared" si="217"/>
        <v>0:</v>
      </c>
      <c r="DL68" s="255" t="str">
        <f t="shared" si="218"/>
        <v>0:</v>
      </c>
      <c r="DM68" s="256">
        <f t="shared" si="219"/>
        <v>0</v>
      </c>
      <c r="DN68" s="257">
        <f>IF(ISERROR(IF(VALUE(MID('Настройки ТИК'!$C$17,4,2))=VALUE(MID('Настройки ТИК'!$D$17,4,2)),IF(DS68="К",DM68,0),IF(MONTH($A68)&lt;VALUE(MID('Настройки ТИК'!$D$17,4,2)),IF(DS68="К",DM68,0),0))),0,IF(VALUE(MID('Настройки ТИК'!$C$17,4,2))=VALUE(MID('Настройки ТИК'!$D$17,4,2)),IF(DS68="К",DM68,0),IF(MONTH($A68)&lt;VALUE(MID('Настройки ТИК'!$D$17,4,2)),IF(DS68="К",DM68,0),0)))</f>
        <v>0</v>
      </c>
      <c r="DO68" s="257">
        <f>IF(ISERROR(IF(VALUE(MID('Настройки ТИК'!$C$17,4,2))=VALUE(MID('Настройки ТИК'!$D$17,4,2)),0,IF(MONTH($A68)&lt;VALUE(MID('Настройки ТИК'!$D$17,4,2)),0,IF(DS68="К",DM68,0)))),0,IF(VALUE(MID('Настройки ТИК'!$C$17,4,2))=VALUE(MID('Настройки ТИК'!$D$17,4,2)),0,IF(MONTH($A68)&lt;VALUE(MID('Настройки ТИК'!$D$17,4,2)),0,IF(DS68="К",DM68,0))))</f>
        <v>0</v>
      </c>
      <c r="DP68" s="257">
        <f t="shared" si="220"/>
        <v>0</v>
      </c>
      <c r="DQ68" s="257">
        <f t="shared" si="221"/>
        <v>0</v>
      </c>
      <c r="DR68" s="280">
        <f t="shared" ca="1" si="222"/>
        <v>0</v>
      </c>
      <c r="DS68" s="651" t="str">
        <f t="shared" si="223"/>
        <v/>
      </c>
      <c r="DT68" s="254" t="str">
        <f t="shared" si="224"/>
        <v/>
      </c>
      <c r="DU68" s="171"/>
      <c r="DV68" s="171"/>
      <c r="DW68" s="255" t="str">
        <f t="shared" si="225"/>
        <v>0:</v>
      </c>
      <c r="DX68" s="255" t="str">
        <f t="shared" si="226"/>
        <v>0:</v>
      </c>
      <c r="DY68" s="256">
        <f t="shared" si="227"/>
        <v>0</v>
      </c>
      <c r="DZ68" s="257">
        <f>IF(ISERROR(IF(VALUE(MID('Настройки ТИК'!$C$17,4,2))=VALUE(MID('Настройки ТИК'!$D$17,4,2)),IF(EE68="К",DY68,0),IF(MONTH($A68)&lt;VALUE(MID('Настройки ТИК'!$D$17,4,2)),IF(EE68="К",DY68,0),0))),0,IF(VALUE(MID('Настройки ТИК'!$C$17,4,2))=VALUE(MID('Настройки ТИК'!$D$17,4,2)),IF(EE68="К",DY68,0),IF(MONTH($A68)&lt;VALUE(MID('Настройки ТИК'!$D$17,4,2)),IF(EE68="К",DY68,0),0)))</f>
        <v>0</v>
      </c>
      <c r="EA68" s="257">
        <f>IF(ISERROR(IF(VALUE(MID('Настройки ТИК'!$C$17,4,2))=VALUE(MID('Настройки ТИК'!$D$17,4,2)),0,IF(MONTH($A68)&lt;VALUE(MID('Настройки ТИК'!$D$17,4,2)),0,IF(EE68="К",DY68,0)))),0,IF(VALUE(MID('Настройки ТИК'!$C$17,4,2))=VALUE(MID('Настройки ТИК'!$D$17,4,2)),0,IF(MONTH($A68)&lt;VALUE(MID('Настройки ТИК'!$D$17,4,2)),0,IF(EE68="К",DY68,0))))</f>
        <v>0</v>
      </c>
      <c r="EB68" s="257">
        <f t="shared" si="228"/>
        <v>0</v>
      </c>
      <c r="EC68" s="257">
        <f t="shared" si="229"/>
        <v>0</v>
      </c>
      <c r="ED68" s="280">
        <f t="shared" ca="1" si="230"/>
        <v>0</v>
      </c>
      <c r="EE68" s="651" t="str">
        <f t="shared" si="231"/>
        <v/>
      </c>
      <c r="EF68" s="254" t="str">
        <f t="shared" si="232"/>
        <v/>
      </c>
      <c r="EG68" s="171"/>
      <c r="EH68" s="171"/>
      <c r="EI68" s="255" t="str">
        <f t="shared" si="233"/>
        <v>0:</v>
      </c>
      <c r="EJ68" s="255" t="str">
        <f t="shared" si="234"/>
        <v>0:</v>
      </c>
      <c r="EK68" s="256">
        <f t="shared" si="235"/>
        <v>0</v>
      </c>
      <c r="EL68" s="257">
        <f>IF(ISERROR(IF(VALUE(MID('Настройки ТИК'!$C$17,4,2))=VALUE(MID('Настройки ТИК'!$D$17,4,2)),IF(EQ68="К",EK68,0),IF(MONTH($A68)&lt;VALUE(MID('Настройки ТИК'!$D$17,4,2)),IF(EQ68="К",EK68,0),0))),0,IF(VALUE(MID('Настройки ТИК'!$C$17,4,2))=VALUE(MID('Настройки ТИК'!$D$17,4,2)),IF(EQ68="К",EK68,0),IF(MONTH($A68)&lt;VALUE(MID('Настройки ТИК'!$D$17,4,2)),IF(EQ68="К",EK68,0),0)))</f>
        <v>0</v>
      </c>
      <c r="EM68" s="257">
        <f>IF(ISERROR(IF(VALUE(MID('Настройки ТИК'!$C$17,4,2))=VALUE(MID('Настройки ТИК'!$D$17,4,2)),0,IF(MONTH($A68)&lt;VALUE(MID('Настройки ТИК'!$D$17,4,2)),0,IF(EQ68="К",EK68,0)))),0,IF(VALUE(MID('Настройки ТИК'!$C$17,4,2))=VALUE(MID('Настройки ТИК'!$D$17,4,2)),0,IF(MONTH($A68)&lt;VALUE(MID('Настройки ТИК'!$D$17,4,2)),0,IF(EQ68="К",EK68,0))))</f>
        <v>0</v>
      </c>
      <c r="EN68" s="257">
        <f t="shared" si="236"/>
        <v>0</v>
      </c>
      <c r="EO68" s="257">
        <f t="shared" si="237"/>
        <v>0</v>
      </c>
      <c r="EP68" s="280">
        <f t="shared" ca="1" si="238"/>
        <v>0</v>
      </c>
      <c r="EQ68" s="651" t="str">
        <f t="shared" si="239"/>
        <v/>
      </c>
      <c r="ER68" s="254" t="str">
        <f t="shared" si="240"/>
        <v/>
      </c>
      <c r="ES68" s="171"/>
      <c r="ET68" s="171"/>
      <c r="EU68" s="255" t="str">
        <f t="shared" si="241"/>
        <v>0:</v>
      </c>
      <c r="EV68" s="255" t="str">
        <f t="shared" si="242"/>
        <v>0:</v>
      </c>
      <c r="EW68" s="256">
        <f t="shared" si="243"/>
        <v>0</v>
      </c>
      <c r="EX68" s="257">
        <f>IF(ISERROR(IF(VALUE(MID('Настройки ТИК'!$C$17,4,2))=VALUE(MID('Настройки ТИК'!$D$17,4,2)),IF(FC68="К",EW68,0),IF(MONTH($A68)&lt;VALUE(MID('Настройки ТИК'!$D$17,4,2)),IF(FC68="К",EW68,0),0))),0,IF(VALUE(MID('Настройки ТИК'!$C$17,4,2))=VALUE(MID('Настройки ТИК'!$D$17,4,2)),IF(FC68="К",EW68,0),IF(MONTH($A68)&lt;VALUE(MID('Настройки ТИК'!$D$17,4,2)),IF(FC68="К",EW68,0),0)))</f>
        <v>0</v>
      </c>
      <c r="EY68" s="257">
        <f>IF(ISERROR(IF(VALUE(MID('Настройки ТИК'!$C$17,4,2))=VALUE(MID('Настройки ТИК'!$D$17,4,2)),0,IF(MONTH($A68)&lt;VALUE(MID('Настройки ТИК'!$D$17,4,2)),0,IF(FC68="К",EW68,0)))),0,IF(VALUE(MID('Настройки ТИК'!$C$17,4,2))=VALUE(MID('Настройки ТИК'!$D$17,4,2)),0,IF(MONTH($A68)&lt;VALUE(MID('Настройки ТИК'!$D$17,4,2)),0,IF(FC68="К",EW68,0))))</f>
        <v>0</v>
      </c>
      <c r="EZ68" s="257">
        <f t="shared" si="244"/>
        <v>0</v>
      </c>
      <c r="FA68" s="257">
        <f t="shared" si="245"/>
        <v>0</v>
      </c>
      <c r="FB68" s="280">
        <f t="shared" ca="1" si="246"/>
        <v>0</v>
      </c>
      <c r="FC68" s="651" t="str">
        <f t="shared" si="247"/>
        <v/>
      </c>
      <c r="FD68" s="254" t="str">
        <f t="shared" si="248"/>
        <v/>
      </c>
      <c r="FE68" s="171"/>
      <c r="FF68" s="171"/>
      <c r="FG68" s="255" t="str">
        <f t="shared" si="249"/>
        <v>0:</v>
      </c>
      <c r="FH68" s="255" t="str">
        <f t="shared" si="250"/>
        <v>0:</v>
      </c>
      <c r="FI68" s="256">
        <f t="shared" si="251"/>
        <v>0</v>
      </c>
      <c r="FJ68" s="257">
        <f>IF(ISERROR(IF(VALUE(MID('Настройки ТИК'!$C$17,4,2))=VALUE(MID('Настройки ТИК'!$D$17,4,2)),IF(FO68="К",FI68,0),IF(MONTH($A68)&lt;VALUE(MID('Настройки ТИК'!$D$17,4,2)),IF(FO68="К",FI68,0),0))),0,IF(VALUE(MID('Настройки ТИК'!$C$17,4,2))=VALUE(MID('Настройки ТИК'!$D$17,4,2)),IF(FO68="К",FI68,0),IF(MONTH($A68)&lt;VALUE(MID('Настройки ТИК'!$D$17,4,2)),IF(FO68="К",FI68,0),0)))</f>
        <v>0</v>
      </c>
      <c r="FK68" s="257">
        <f>IF(ISERROR(IF(VALUE(MID('Настройки ТИК'!$C$17,4,2))=VALUE(MID('Настройки ТИК'!$D$17,4,2)),0,IF(MONTH($A68)&lt;VALUE(MID('Настройки ТИК'!$D$17,4,2)),0,IF(FO68="К",FI68,0)))),0,IF(VALUE(MID('Настройки ТИК'!$C$17,4,2))=VALUE(MID('Настройки ТИК'!$D$17,4,2)),0,IF(MONTH($A68)&lt;VALUE(MID('Настройки ТИК'!$D$17,4,2)),0,IF(FO68="К",FI68,0))))</f>
        <v>0</v>
      </c>
      <c r="FL68" s="257">
        <f t="shared" si="252"/>
        <v>0</v>
      </c>
      <c r="FM68" s="257">
        <f t="shared" si="253"/>
        <v>0</v>
      </c>
      <c r="FN68" s="280">
        <f t="shared" ca="1" si="254"/>
        <v>0</v>
      </c>
      <c r="FO68" s="651" t="str">
        <f t="shared" si="255"/>
        <v/>
      </c>
      <c r="FP68" s="254" t="str">
        <f t="shared" si="256"/>
        <v/>
      </c>
      <c r="FQ68" s="171"/>
      <c r="FR68" s="171"/>
      <c r="FS68" s="255" t="str">
        <f t="shared" si="257"/>
        <v>0:</v>
      </c>
      <c r="FT68" s="255" t="str">
        <f t="shared" si="258"/>
        <v>0:</v>
      </c>
      <c r="FU68" s="256">
        <f t="shared" si="259"/>
        <v>0</v>
      </c>
      <c r="FV68" s="257">
        <f>IF(ISERROR(IF(VALUE(MID('Настройки ТИК'!$C$17,4,2))=VALUE(MID('Настройки ТИК'!$D$17,4,2)),IF(GA68="К",FU68,0),IF(MONTH($A68)&lt;VALUE(MID('Настройки ТИК'!$D$17,4,2)),IF(GA68="К",FU68,0),0))),0,IF(VALUE(MID('Настройки ТИК'!$C$17,4,2))=VALUE(MID('Настройки ТИК'!$D$17,4,2)),IF(GA68="К",FU68,0),IF(MONTH($A68)&lt;VALUE(MID('Настройки ТИК'!$D$17,4,2)),IF(GA68="К",FU68,0),0)))</f>
        <v>0</v>
      </c>
      <c r="FW68" s="257">
        <f>IF(ISERROR(IF(VALUE(MID('Настройки ТИК'!$C$17,4,2))=VALUE(MID('Настройки ТИК'!$D$17,4,2)),0,IF(MONTH($A68)&lt;VALUE(MID('Настройки ТИК'!$D$17,4,2)),0,IF(GA68="К",FU68,0)))),0,IF(VALUE(MID('Настройки ТИК'!$C$17,4,2))=VALUE(MID('Настройки ТИК'!$D$17,4,2)),0,IF(MONTH($A68)&lt;VALUE(MID('Настройки ТИК'!$D$17,4,2)),0,IF(GA68="К",FU68,0))))</f>
        <v>0</v>
      </c>
      <c r="FX68" s="257">
        <f t="shared" si="260"/>
        <v>0</v>
      </c>
      <c r="FY68" s="257">
        <f t="shared" si="261"/>
        <v>0</v>
      </c>
      <c r="FZ68" s="280">
        <f t="shared" ca="1" si="262"/>
        <v>0</v>
      </c>
      <c r="GA68" s="651" t="str">
        <f t="shared" si="263"/>
        <v/>
      </c>
      <c r="GB68" s="254" t="str">
        <f t="shared" si="264"/>
        <v/>
      </c>
      <c r="GC68" s="171"/>
      <c r="GD68" s="171"/>
      <c r="GE68" s="255" t="str">
        <f t="shared" si="265"/>
        <v>0:</v>
      </c>
      <c r="GF68" s="255" t="str">
        <f t="shared" si="266"/>
        <v>0:</v>
      </c>
      <c r="GG68" s="256">
        <f t="shared" si="267"/>
        <v>0</v>
      </c>
      <c r="GH68" s="257">
        <f>IF(ISERROR(IF(VALUE(MID('Настройки ТИК'!$C$17,4,2))=VALUE(MID('Настройки ТИК'!$D$17,4,2)),IF(GM68="К",GG68,0),IF(MONTH($A68)&lt;VALUE(MID('Настройки ТИК'!$D$17,4,2)),IF(GM68="К",GG68,0),0))),0,IF(VALUE(MID('Настройки ТИК'!$C$17,4,2))=VALUE(MID('Настройки ТИК'!$D$17,4,2)),IF(GM68="К",GG68,0),IF(MONTH($A68)&lt;VALUE(MID('Настройки ТИК'!$D$17,4,2)),IF(GM68="К",GG68,0),0)))</f>
        <v>0</v>
      </c>
      <c r="GI68" s="257">
        <f>IF(ISERROR(IF(VALUE(MID('Настройки ТИК'!$C$17,4,2))=VALUE(MID('Настройки ТИК'!$D$17,4,2)),0,IF(MONTH($A68)&lt;VALUE(MID('Настройки ТИК'!$D$17,4,2)),0,IF(GM68="К",GG68,0)))),0,IF(VALUE(MID('Настройки ТИК'!$C$17,4,2))=VALUE(MID('Настройки ТИК'!$D$17,4,2)),0,IF(MONTH($A68)&lt;VALUE(MID('Настройки ТИК'!$D$17,4,2)),0,IF(GM68="К",GG68,0))))</f>
        <v>0</v>
      </c>
      <c r="GJ68" s="257">
        <f t="shared" si="268"/>
        <v>0</v>
      </c>
      <c r="GK68" s="257">
        <f t="shared" si="269"/>
        <v>0</v>
      </c>
      <c r="GL68" s="280">
        <f t="shared" ca="1" si="270"/>
        <v>0</v>
      </c>
      <c r="GM68" s="651" t="str">
        <f t="shared" si="271"/>
        <v/>
      </c>
      <c r="GN68" s="254" t="str">
        <f t="shared" si="272"/>
        <v/>
      </c>
      <c r="GO68" s="171"/>
      <c r="GP68" s="171"/>
      <c r="GQ68" s="255" t="str">
        <f t="shared" si="273"/>
        <v>0:</v>
      </c>
      <c r="GR68" s="255" t="str">
        <f t="shared" si="274"/>
        <v>0:</v>
      </c>
      <c r="GS68" s="256">
        <f t="shared" si="275"/>
        <v>0</v>
      </c>
      <c r="GT68" s="257">
        <f>IF(ISERROR(IF(VALUE(MID('Настройки ТИК'!$C$17,4,2))=VALUE(MID('Настройки ТИК'!$D$17,4,2)),IF(GY68="К",GS68,0),IF(MONTH($A68)&lt;VALUE(MID('Настройки ТИК'!$D$17,4,2)),IF(GY68="К",GS68,0),0))),0,IF(VALUE(MID('Настройки ТИК'!$C$17,4,2))=VALUE(MID('Настройки ТИК'!$D$17,4,2)),IF(GY68="К",GS68,0),IF(MONTH($A68)&lt;VALUE(MID('Настройки ТИК'!$D$17,4,2)),IF(GY68="К",GS68,0),0)))</f>
        <v>0</v>
      </c>
      <c r="GU68" s="257">
        <f>IF(ISERROR(IF(VALUE(MID('Настройки ТИК'!$C$17,4,2))=VALUE(MID('Настройки ТИК'!$D$17,4,2)),0,IF(MONTH($A68)&lt;VALUE(MID('Настройки ТИК'!$D$17,4,2)),0,IF(GY68="К",GS68,0)))),0,IF(VALUE(MID('Настройки ТИК'!$C$17,4,2))=VALUE(MID('Настройки ТИК'!$D$17,4,2)),0,IF(MONTH($A68)&lt;VALUE(MID('Настройки ТИК'!$D$17,4,2)),0,IF(GY68="К",GS68,0))))</f>
        <v>0</v>
      </c>
      <c r="GV68" s="257">
        <f t="shared" si="276"/>
        <v>0</v>
      </c>
      <c r="GW68" s="257">
        <f t="shared" si="277"/>
        <v>0</v>
      </c>
      <c r="GX68" s="280">
        <f t="shared" ca="1" si="278"/>
        <v>0</v>
      </c>
      <c r="GY68" s="651" t="str">
        <f t="shared" si="279"/>
        <v/>
      </c>
      <c r="GZ68" s="254" t="str">
        <f t="shared" si="280"/>
        <v/>
      </c>
      <c r="HA68" s="171"/>
      <c r="HB68" s="171"/>
      <c r="HC68" s="255" t="str">
        <f t="shared" si="281"/>
        <v>0:</v>
      </c>
      <c r="HD68" s="255" t="str">
        <f t="shared" si="282"/>
        <v>0:</v>
      </c>
      <c r="HE68" s="256">
        <f t="shared" si="283"/>
        <v>0</v>
      </c>
      <c r="HF68" s="257">
        <f>IF(ISERROR(IF(VALUE(MID('Настройки ТИК'!$C$17,4,2))=VALUE(MID('Настройки ТИК'!$D$17,4,2)),IF(HK68="К",HE68,0),IF(MONTH($A68)&lt;VALUE(MID('Настройки ТИК'!$D$17,4,2)),IF(HK68="К",HE68,0),0))),0,IF(VALUE(MID('Настройки ТИК'!$C$17,4,2))=VALUE(MID('Настройки ТИК'!$D$17,4,2)),IF(HK68="К",HE68,0),IF(MONTH($A68)&lt;VALUE(MID('Настройки ТИК'!$D$17,4,2)),IF(HK68="К",HE68,0),0)))</f>
        <v>0</v>
      </c>
      <c r="HG68" s="257">
        <f>IF(ISERROR(IF(VALUE(MID('Настройки ТИК'!$C$17,4,2))=VALUE(MID('Настройки ТИК'!$D$17,4,2)),0,IF(MONTH($A68)&lt;VALUE(MID('Настройки ТИК'!$D$17,4,2)),0,IF(HK68="К",HE68,0)))),0,IF(VALUE(MID('Настройки ТИК'!$C$17,4,2))=VALUE(MID('Настройки ТИК'!$D$17,4,2)),0,IF(MONTH($A68)&lt;VALUE(MID('Настройки ТИК'!$D$17,4,2)),0,IF(HK68="К",HE68,0))))</f>
        <v>0</v>
      </c>
      <c r="HH68" s="257">
        <f t="shared" si="284"/>
        <v>0</v>
      </c>
      <c r="HI68" s="257">
        <f t="shared" si="285"/>
        <v>0</v>
      </c>
      <c r="HJ68" s="280">
        <f t="shared" ca="1" si="286"/>
        <v>0</v>
      </c>
      <c r="HK68" s="651" t="str">
        <f t="shared" si="287"/>
        <v/>
      </c>
      <c r="HO68" s="377" t="str">
        <f>'Настройки ТИК'!$C$55</f>
        <v>116_2605_426</v>
      </c>
    </row>
    <row r="69" spans="1:223" x14ac:dyDescent="0.25">
      <c r="A69" s="777" t="e">
        <f>DATE(RIGHT(date_of_choice, 4), MID(date_of_choice, FIND(".", date_of_choice) + 1, 2),LEFT(date_of_choice, 2))-0</f>
        <v>#VALUE!</v>
      </c>
      <c r="B69" s="389"/>
      <c r="C69" s="462">
        <v>41</v>
      </c>
      <c r="D69" s="254">
        <f t="shared" si="144"/>
        <v>134</v>
      </c>
      <c r="E69" s="171"/>
      <c r="F69" s="171"/>
      <c r="G69" s="255" t="str">
        <f t="shared" si="145"/>
        <v>0:</v>
      </c>
      <c r="H69" s="255" t="str">
        <f t="shared" si="146"/>
        <v>0:</v>
      </c>
      <c r="I69" s="256">
        <f t="shared" si="147"/>
        <v>0</v>
      </c>
      <c r="J69" s="257">
        <f>IF(ISERROR(IF(VALUE(MID('Настройки ТИК'!$C$17,4,2))=VALUE(MID('Настройки ТИК'!$D$17,4,2)),IF(O69="К",I69,0),IF(MONTH($A69)&lt;VALUE(MID('Настройки ТИК'!$D$17,4,2)),IF(O69="К",I69,0),0))),0,IF(VALUE(MID('Настройки ТИК'!$C$17,4,2))=VALUE(MID('Настройки ТИК'!$D$17,4,2)),IF(O69="К",I69,0),IF(MONTH($A69)&lt;VALUE(MID('Настройки ТИК'!$D$17,4,2)),IF(O69="К",I69,0),0)))</f>
        <v>0</v>
      </c>
      <c r="K69" s="257">
        <f>IF(ISERROR(IF(VALUE(MID('Настройки ТИК'!$C$17,4,2))=VALUE(MID('Настройки ТИК'!$D$17,4,2)),0,IF(MONTH($A69)&lt;VALUE(MID('Настройки ТИК'!$D$17,4,2)),0,IF(O69="К",I69,0)))),0,IF(VALUE(MID('Настройки ТИК'!$C$17,4,2))=VALUE(MID('Настройки ТИК'!$D$17,4,2)),0,IF(MONTH($A69)&lt;VALUE(MID('Настройки ТИК'!$D$17,4,2)),0,IF(O69="К",I69,0))))</f>
        <v>0</v>
      </c>
      <c r="L69" s="257">
        <f t="shared" si="148"/>
        <v>0</v>
      </c>
      <c r="M69" s="257">
        <f t="shared" si="149"/>
        <v>0</v>
      </c>
      <c r="N69" s="280">
        <f t="shared" ca="1" si="150"/>
        <v>0</v>
      </c>
      <c r="O69" s="651" t="str">
        <f t="shared" si="151"/>
        <v/>
      </c>
      <c r="P69" s="254">
        <f t="shared" si="152"/>
        <v>135</v>
      </c>
      <c r="Q69" s="171"/>
      <c r="R69" s="171"/>
      <c r="S69" s="255" t="str">
        <f t="shared" si="153"/>
        <v>0:</v>
      </c>
      <c r="T69" s="255" t="str">
        <f t="shared" si="154"/>
        <v>0:</v>
      </c>
      <c r="U69" s="256">
        <f t="shared" si="155"/>
        <v>0</v>
      </c>
      <c r="V69" s="257">
        <f>IF(ISERROR(IF(VALUE(MID('Настройки ТИК'!$C$17,4,2))=VALUE(MID('Настройки ТИК'!$D$17,4,2)),IF(AA69="К",U69,0),IF(MONTH($A69)&lt;VALUE(MID('Настройки ТИК'!$D$17,4,2)),IF(AA69="К",U69,0),0))),0,IF(VALUE(MID('Настройки ТИК'!$C$17,4,2))=VALUE(MID('Настройки ТИК'!$D$17,4,2)),IF(AA69="К",U69,0),IF(MONTH($A69)&lt;VALUE(MID('Настройки ТИК'!$D$17,4,2)),IF(AA69="К",U69,0),0)))</f>
        <v>0</v>
      </c>
      <c r="W69" s="257">
        <f>IF(ISERROR(IF(VALUE(MID('Настройки ТИК'!$C$17,4,2))=VALUE(MID('Настройки ТИК'!$D$17,4,2)),0,IF(MONTH($A69)&lt;VALUE(MID('Настройки ТИК'!$D$17,4,2)),0,IF(AA69="К",U69,0)))),0,IF(VALUE(MID('Настройки ТИК'!$C$17,4,2))=VALUE(MID('Настройки ТИК'!$D$17,4,2)),0,IF(MONTH($A69)&lt;VALUE(MID('Настройки ТИК'!$D$17,4,2)),0,IF(AA69="К",U69,0))))</f>
        <v>0</v>
      </c>
      <c r="X69" s="257">
        <f t="shared" si="156"/>
        <v>0</v>
      </c>
      <c r="Y69" s="257">
        <f t="shared" si="157"/>
        <v>0</v>
      </c>
      <c r="Z69" s="280">
        <f t="shared" ca="1" si="158"/>
        <v>0</v>
      </c>
      <c r="AA69" s="651" t="str">
        <f t="shared" si="159"/>
        <v/>
      </c>
      <c r="AB69" s="254">
        <f t="shared" si="160"/>
        <v>136</v>
      </c>
      <c r="AC69" s="171"/>
      <c r="AD69" s="171"/>
      <c r="AE69" s="255" t="str">
        <f t="shared" si="161"/>
        <v>0:</v>
      </c>
      <c r="AF69" s="255" t="str">
        <f t="shared" si="162"/>
        <v>0:</v>
      </c>
      <c r="AG69" s="256">
        <f t="shared" si="163"/>
        <v>0</v>
      </c>
      <c r="AH69" s="257">
        <f>IF(ISERROR(IF(VALUE(MID('Настройки ТИК'!$C$17,4,2))=VALUE(MID('Настройки ТИК'!$D$17,4,2)),IF(AM69="К",AG69,0),IF(MONTH($A69)&lt;VALUE(MID('Настройки ТИК'!$D$17,4,2)),IF(AM69="К",AG69,0),0))),0,IF(VALUE(MID('Настройки ТИК'!$C$17,4,2))=VALUE(MID('Настройки ТИК'!$D$17,4,2)),IF(AM69="К",AG69,0),IF(MONTH($A69)&lt;VALUE(MID('Настройки ТИК'!$D$17,4,2)),IF(AM69="К",AG69,0),0)))</f>
        <v>0</v>
      </c>
      <c r="AI69" s="257">
        <f>IF(ISERROR(IF(VALUE(MID('Настройки ТИК'!$C$17,4,2))=VALUE(MID('Настройки ТИК'!$D$17,4,2)),0,IF(MONTH($A69)&lt;VALUE(MID('Настройки ТИК'!$D$17,4,2)),0,IF(AM69="К",AG69,0)))),0,IF(VALUE(MID('Настройки ТИК'!$C$17,4,2))=VALUE(MID('Настройки ТИК'!$D$17,4,2)),0,IF(MONTH($A69)&lt;VALUE(MID('Настройки ТИК'!$D$17,4,2)),0,IF(AM69="К",AG69,0))))</f>
        <v>0</v>
      </c>
      <c r="AJ69" s="257">
        <f t="shared" si="164"/>
        <v>0</v>
      </c>
      <c r="AK69" s="257">
        <f t="shared" si="165"/>
        <v>0</v>
      </c>
      <c r="AL69" s="280">
        <f t="shared" ca="1" si="166"/>
        <v>0</v>
      </c>
      <c r="AM69" s="651" t="str">
        <f t="shared" si="167"/>
        <v/>
      </c>
      <c r="AN69" s="254" t="str">
        <f t="shared" si="168"/>
        <v/>
      </c>
      <c r="AO69" s="171"/>
      <c r="AP69" s="171"/>
      <c r="AQ69" s="255" t="str">
        <f t="shared" si="169"/>
        <v>0:</v>
      </c>
      <c r="AR69" s="255" t="str">
        <f t="shared" si="170"/>
        <v>0:</v>
      </c>
      <c r="AS69" s="256">
        <f t="shared" si="171"/>
        <v>0</v>
      </c>
      <c r="AT69" s="257">
        <f>IF(ISERROR(IF(VALUE(MID('Настройки ТИК'!$C$17,4,2))=VALUE(MID('Настройки ТИК'!$D$17,4,2)),IF(AY69="К",AS69,0),IF(MONTH($A69)&lt;VALUE(MID('Настройки ТИК'!$D$17,4,2)),IF(AY69="К",AS69,0),0))),0,IF(VALUE(MID('Настройки ТИК'!$C$17,4,2))=VALUE(MID('Настройки ТИК'!$D$17,4,2)),IF(AY69="К",AS69,0),IF(MONTH($A69)&lt;VALUE(MID('Настройки ТИК'!$D$17,4,2)),IF(AY69="К",AS69,0),0)))</f>
        <v>0</v>
      </c>
      <c r="AU69" s="257">
        <f>IF(ISERROR(IF(VALUE(MID('Настройки ТИК'!$C$17,4,2))=VALUE(MID('Настройки ТИК'!$D$17,4,2)),0,IF(MONTH($A69)&lt;VALUE(MID('Настройки ТИК'!$D$17,4,2)),0,IF(AY69="К",AS69,0)))),0,IF(VALUE(MID('Настройки ТИК'!$C$17,4,2))=VALUE(MID('Настройки ТИК'!$D$17,4,2)),0,IF(MONTH($A69)&lt;VALUE(MID('Настройки ТИК'!$D$17,4,2)),0,IF(AY69="К",AS69,0))))</f>
        <v>0</v>
      </c>
      <c r="AV69" s="257">
        <f t="shared" si="172"/>
        <v>0</v>
      </c>
      <c r="AW69" s="257">
        <f t="shared" si="173"/>
        <v>0</v>
      </c>
      <c r="AX69" s="280">
        <f t="shared" ca="1" si="174"/>
        <v>0</v>
      </c>
      <c r="AY69" s="651" t="str">
        <f t="shared" si="175"/>
        <v/>
      </c>
      <c r="AZ69" s="254" t="str">
        <f t="shared" si="176"/>
        <v/>
      </c>
      <c r="BA69" s="171"/>
      <c r="BB69" s="171"/>
      <c r="BC69" s="255" t="str">
        <f t="shared" si="177"/>
        <v>0:</v>
      </c>
      <c r="BD69" s="255" t="str">
        <f t="shared" si="178"/>
        <v>0:</v>
      </c>
      <c r="BE69" s="256">
        <f t="shared" si="179"/>
        <v>0</v>
      </c>
      <c r="BF69" s="257">
        <f>IF(ISERROR(IF(VALUE(MID('Настройки ТИК'!$C$17,4,2))=VALUE(MID('Настройки ТИК'!$D$17,4,2)),IF(BK69="К",BE69,0),IF(MONTH($A69)&lt;VALUE(MID('Настройки ТИК'!$D$17,4,2)),IF(BK69="К",BE69,0),0))),0,IF(VALUE(MID('Настройки ТИК'!$C$17,4,2))=VALUE(MID('Настройки ТИК'!$D$17,4,2)),IF(BK69="К",BE69,0),IF(MONTH($A69)&lt;VALUE(MID('Настройки ТИК'!$D$17,4,2)),IF(BK69="К",BE69,0),0)))</f>
        <v>0</v>
      </c>
      <c r="BG69" s="257">
        <f>IF(ISERROR(IF(VALUE(MID('Настройки ТИК'!$C$17,4,2))=VALUE(MID('Настройки ТИК'!$D$17,4,2)),0,IF(MONTH($A69)&lt;VALUE(MID('Настройки ТИК'!$D$17,4,2)),0,IF(BK69="К",BE69,0)))),0,IF(VALUE(MID('Настройки ТИК'!$C$17,4,2))=VALUE(MID('Настройки ТИК'!$D$17,4,2)),0,IF(MONTH($A69)&lt;VALUE(MID('Настройки ТИК'!$D$17,4,2)),0,IF(BK69="К",BE69,0))))</f>
        <v>0</v>
      </c>
      <c r="BH69" s="257">
        <f t="shared" si="180"/>
        <v>0</v>
      </c>
      <c r="BI69" s="257">
        <f t="shared" si="181"/>
        <v>0</v>
      </c>
      <c r="BJ69" s="280">
        <f t="shared" ca="1" si="182"/>
        <v>0</v>
      </c>
      <c r="BK69" s="651" t="str">
        <f t="shared" si="183"/>
        <v/>
      </c>
      <c r="BL69" s="254" t="str">
        <f t="shared" si="184"/>
        <v/>
      </c>
      <c r="BM69" s="171"/>
      <c r="BN69" s="171"/>
      <c r="BO69" s="255" t="str">
        <f t="shared" si="185"/>
        <v>0:</v>
      </c>
      <c r="BP69" s="255" t="str">
        <f t="shared" si="186"/>
        <v>0:</v>
      </c>
      <c r="BQ69" s="256">
        <f t="shared" si="187"/>
        <v>0</v>
      </c>
      <c r="BR69" s="257">
        <f>IF(ISERROR(IF(VALUE(MID('Настройки ТИК'!$C$17,4,2))=VALUE(MID('Настройки ТИК'!$D$17,4,2)),IF(BW69="К",BQ69,0),IF(MONTH($A69)&lt;VALUE(MID('Настройки ТИК'!$D$17,4,2)),IF(BW69="К",BQ69,0),0))),0,IF(VALUE(MID('Настройки ТИК'!$C$17,4,2))=VALUE(MID('Настройки ТИК'!$D$17,4,2)),IF(BW69="К",BQ69,0),IF(MONTH($A69)&lt;VALUE(MID('Настройки ТИК'!$D$17,4,2)),IF(BW69="К",BQ69,0),0)))</f>
        <v>0</v>
      </c>
      <c r="BS69" s="257">
        <f>IF(ISERROR(IF(VALUE(MID('Настройки ТИК'!$C$17,4,2))=VALUE(MID('Настройки ТИК'!$D$17,4,2)),0,IF(MONTH($A69)&lt;VALUE(MID('Настройки ТИК'!$D$17,4,2)),0,IF(BW69="К",BQ69,0)))),0,IF(VALUE(MID('Настройки ТИК'!$C$17,4,2))=VALUE(MID('Настройки ТИК'!$D$17,4,2)),0,IF(MONTH($A69)&lt;VALUE(MID('Настройки ТИК'!$D$17,4,2)),0,IF(BW69="К",BQ69,0))))</f>
        <v>0</v>
      </c>
      <c r="BT69" s="257">
        <f t="shared" si="188"/>
        <v>0</v>
      </c>
      <c r="BU69" s="257">
        <f t="shared" si="189"/>
        <v>0</v>
      </c>
      <c r="BV69" s="280">
        <f t="shared" ca="1" si="190"/>
        <v>0</v>
      </c>
      <c r="BW69" s="651" t="str">
        <f t="shared" si="191"/>
        <v/>
      </c>
      <c r="BX69" s="254" t="str">
        <f t="shared" si="192"/>
        <v/>
      </c>
      <c r="BY69" s="171"/>
      <c r="BZ69" s="171"/>
      <c r="CA69" s="255" t="str">
        <f t="shared" si="193"/>
        <v>0:</v>
      </c>
      <c r="CB69" s="255" t="str">
        <f t="shared" si="194"/>
        <v>0:</v>
      </c>
      <c r="CC69" s="256">
        <f t="shared" si="195"/>
        <v>0</v>
      </c>
      <c r="CD69" s="257">
        <f>IF(ISERROR(IF(VALUE(MID('Настройки ТИК'!$C$17,4,2))=VALUE(MID('Настройки ТИК'!$D$17,4,2)),IF(CI69="К",CC69,0),IF(MONTH($A69)&lt;VALUE(MID('Настройки ТИК'!$D$17,4,2)),IF(CI69="К",CC69,0),0))),0,IF(VALUE(MID('Настройки ТИК'!$C$17,4,2))=VALUE(MID('Настройки ТИК'!$D$17,4,2)),IF(CI69="К",CC69,0),IF(MONTH($A69)&lt;VALUE(MID('Настройки ТИК'!$D$17,4,2)),IF(CI69="К",CC69,0),0)))</f>
        <v>0</v>
      </c>
      <c r="CE69" s="257">
        <f>IF(ISERROR(IF(VALUE(MID('Настройки ТИК'!$C$17,4,2))=VALUE(MID('Настройки ТИК'!$D$17,4,2)),0,IF(MONTH($A69)&lt;VALUE(MID('Настройки ТИК'!$D$17,4,2)),0,IF(CI69="К",CC69,0)))),0,IF(VALUE(MID('Настройки ТИК'!$C$17,4,2))=VALUE(MID('Настройки ТИК'!$D$17,4,2)),0,IF(MONTH($A69)&lt;VALUE(MID('Настройки ТИК'!$D$17,4,2)),0,IF(CI69="К",CC69,0))))</f>
        <v>0</v>
      </c>
      <c r="CF69" s="257">
        <f t="shared" si="196"/>
        <v>0</v>
      </c>
      <c r="CG69" s="257">
        <f t="shared" si="197"/>
        <v>0</v>
      </c>
      <c r="CH69" s="280">
        <f t="shared" ca="1" si="198"/>
        <v>0</v>
      </c>
      <c r="CI69" s="651" t="str">
        <f t="shared" si="199"/>
        <v/>
      </c>
      <c r="CJ69" s="254" t="str">
        <f t="shared" si="200"/>
        <v/>
      </c>
      <c r="CK69" s="171"/>
      <c r="CL69" s="171"/>
      <c r="CM69" s="255" t="str">
        <f t="shared" si="201"/>
        <v>0:</v>
      </c>
      <c r="CN69" s="255" t="str">
        <f t="shared" si="202"/>
        <v>0:</v>
      </c>
      <c r="CO69" s="256">
        <f t="shared" si="203"/>
        <v>0</v>
      </c>
      <c r="CP69" s="257">
        <f>IF(ISERROR(IF(VALUE(MID('Настройки ТИК'!$C$17,4,2))=VALUE(MID('Настройки ТИК'!$D$17,4,2)),IF(CU69="К",CO69,0),IF(MONTH($A69)&lt;VALUE(MID('Настройки ТИК'!$D$17,4,2)),IF(CU69="К",CO69,0),0))),0,IF(VALUE(MID('Настройки ТИК'!$C$17,4,2))=VALUE(MID('Настройки ТИК'!$D$17,4,2)),IF(CU69="К",CO69,0),IF(MONTH($A69)&lt;VALUE(MID('Настройки ТИК'!$D$17,4,2)),IF(CU69="К",CO69,0),0)))</f>
        <v>0</v>
      </c>
      <c r="CQ69" s="257">
        <f>IF(ISERROR(IF(VALUE(MID('Настройки ТИК'!$C$17,4,2))=VALUE(MID('Настройки ТИК'!$D$17,4,2)),0,IF(MONTH($A69)&lt;VALUE(MID('Настройки ТИК'!$D$17,4,2)),0,IF(CU69="К",CO69,0)))),0,IF(VALUE(MID('Настройки ТИК'!$C$17,4,2))=VALUE(MID('Настройки ТИК'!$D$17,4,2)),0,IF(MONTH($A69)&lt;VALUE(MID('Настройки ТИК'!$D$17,4,2)),0,IF(CU69="К",CO69,0))))</f>
        <v>0</v>
      </c>
      <c r="CR69" s="257">
        <f t="shared" si="204"/>
        <v>0</v>
      </c>
      <c r="CS69" s="257">
        <f t="shared" si="205"/>
        <v>0</v>
      </c>
      <c r="CT69" s="280">
        <f t="shared" ca="1" si="206"/>
        <v>0</v>
      </c>
      <c r="CU69" s="651" t="str">
        <f t="shared" si="207"/>
        <v/>
      </c>
      <c r="CV69" s="254" t="str">
        <f t="shared" si="208"/>
        <v/>
      </c>
      <c r="CW69" s="171"/>
      <c r="CX69" s="171"/>
      <c r="CY69" s="255" t="str">
        <f t="shared" si="209"/>
        <v>0:</v>
      </c>
      <c r="CZ69" s="255" t="str">
        <f t="shared" si="210"/>
        <v>0:</v>
      </c>
      <c r="DA69" s="256">
        <f t="shared" si="211"/>
        <v>0</v>
      </c>
      <c r="DB69" s="257">
        <f>IF(ISERROR(IF(VALUE(MID('Настройки ТИК'!$C$17,4,2))=VALUE(MID('Настройки ТИК'!$D$17,4,2)),IF(DG69="К",DA69,0),IF(MONTH($A69)&lt;VALUE(MID('Настройки ТИК'!$D$17,4,2)),IF(DG69="К",DA69,0),0))),0,IF(VALUE(MID('Настройки ТИК'!$C$17,4,2))=VALUE(MID('Настройки ТИК'!$D$17,4,2)),IF(DG69="К",DA69,0),IF(MONTH($A69)&lt;VALUE(MID('Настройки ТИК'!$D$17,4,2)),IF(DG69="К",DA69,0),0)))</f>
        <v>0</v>
      </c>
      <c r="DC69" s="257">
        <f>IF(ISERROR(IF(VALUE(MID('Настройки ТИК'!$C$17,4,2))=VALUE(MID('Настройки ТИК'!$D$17,4,2)),0,IF(MONTH($A69)&lt;VALUE(MID('Настройки ТИК'!$D$17,4,2)),0,IF(DG69="К",DA69,0)))),0,IF(VALUE(MID('Настройки ТИК'!$C$17,4,2))=VALUE(MID('Настройки ТИК'!$D$17,4,2)),0,IF(MONTH($A69)&lt;VALUE(MID('Настройки ТИК'!$D$17,4,2)),0,IF(DG69="К",DA69,0))))</f>
        <v>0</v>
      </c>
      <c r="DD69" s="257">
        <f t="shared" si="212"/>
        <v>0</v>
      </c>
      <c r="DE69" s="257">
        <f t="shared" si="213"/>
        <v>0</v>
      </c>
      <c r="DF69" s="280">
        <f t="shared" ca="1" si="214"/>
        <v>0</v>
      </c>
      <c r="DG69" s="651" t="str">
        <f t="shared" si="215"/>
        <v/>
      </c>
      <c r="DH69" s="254" t="str">
        <f t="shared" si="216"/>
        <v/>
      </c>
      <c r="DI69" s="171"/>
      <c r="DJ69" s="171"/>
      <c r="DK69" s="255" t="str">
        <f t="shared" si="217"/>
        <v>0:</v>
      </c>
      <c r="DL69" s="255" t="str">
        <f t="shared" si="218"/>
        <v>0:</v>
      </c>
      <c r="DM69" s="256">
        <f t="shared" si="219"/>
        <v>0</v>
      </c>
      <c r="DN69" s="257">
        <f>IF(ISERROR(IF(VALUE(MID('Настройки ТИК'!$C$17,4,2))=VALUE(MID('Настройки ТИК'!$D$17,4,2)),IF(DS69="К",DM69,0),IF(MONTH($A69)&lt;VALUE(MID('Настройки ТИК'!$D$17,4,2)),IF(DS69="К",DM69,0),0))),0,IF(VALUE(MID('Настройки ТИК'!$C$17,4,2))=VALUE(MID('Настройки ТИК'!$D$17,4,2)),IF(DS69="К",DM69,0),IF(MONTH($A69)&lt;VALUE(MID('Настройки ТИК'!$D$17,4,2)),IF(DS69="К",DM69,0),0)))</f>
        <v>0</v>
      </c>
      <c r="DO69" s="257">
        <f>IF(ISERROR(IF(VALUE(MID('Настройки ТИК'!$C$17,4,2))=VALUE(MID('Настройки ТИК'!$D$17,4,2)),0,IF(MONTH($A69)&lt;VALUE(MID('Настройки ТИК'!$D$17,4,2)),0,IF(DS69="К",DM69,0)))),0,IF(VALUE(MID('Настройки ТИК'!$C$17,4,2))=VALUE(MID('Настройки ТИК'!$D$17,4,2)),0,IF(MONTH($A69)&lt;VALUE(MID('Настройки ТИК'!$D$17,4,2)),0,IF(DS69="К",DM69,0))))</f>
        <v>0</v>
      </c>
      <c r="DP69" s="257">
        <f t="shared" si="220"/>
        <v>0</v>
      </c>
      <c r="DQ69" s="257">
        <f t="shared" si="221"/>
        <v>0</v>
      </c>
      <c r="DR69" s="280">
        <f t="shared" ca="1" si="222"/>
        <v>0</v>
      </c>
      <c r="DS69" s="651" t="str">
        <f t="shared" si="223"/>
        <v/>
      </c>
      <c r="DT69" s="254" t="str">
        <f t="shared" si="224"/>
        <v/>
      </c>
      <c r="DU69" s="171"/>
      <c r="DV69" s="171"/>
      <c r="DW69" s="255" t="str">
        <f t="shared" si="225"/>
        <v>0:</v>
      </c>
      <c r="DX69" s="255" t="str">
        <f t="shared" si="226"/>
        <v>0:</v>
      </c>
      <c r="DY69" s="256">
        <f t="shared" si="227"/>
        <v>0</v>
      </c>
      <c r="DZ69" s="257">
        <f>IF(ISERROR(IF(VALUE(MID('Настройки ТИК'!$C$17,4,2))=VALUE(MID('Настройки ТИК'!$D$17,4,2)),IF(EE69="К",DY69,0),IF(MONTH($A69)&lt;VALUE(MID('Настройки ТИК'!$D$17,4,2)),IF(EE69="К",DY69,0),0))),0,IF(VALUE(MID('Настройки ТИК'!$C$17,4,2))=VALUE(MID('Настройки ТИК'!$D$17,4,2)),IF(EE69="К",DY69,0),IF(MONTH($A69)&lt;VALUE(MID('Настройки ТИК'!$D$17,4,2)),IF(EE69="К",DY69,0),0)))</f>
        <v>0</v>
      </c>
      <c r="EA69" s="257">
        <f>IF(ISERROR(IF(VALUE(MID('Настройки ТИК'!$C$17,4,2))=VALUE(MID('Настройки ТИК'!$D$17,4,2)),0,IF(MONTH($A69)&lt;VALUE(MID('Настройки ТИК'!$D$17,4,2)),0,IF(EE69="К",DY69,0)))),0,IF(VALUE(MID('Настройки ТИК'!$C$17,4,2))=VALUE(MID('Настройки ТИК'!$D$17,4,2)),0,IF(MONTH($A69)&lt;VALUE(MID('Настройки ТИК'!$D$17,4,2)),0,IF(EE69="К",DY69,0))))</f>
        <v>0</v>
      </c>
      <c r="EB69" s="257">
        <f t="shared" si="228"/>
        <v>0</v>
      </c>
      <c r="EC69" s="257">
        <f t="shared" si="229"/>
        <v>0</v>
      </c>
      <c r="ED69" s="280">
        <f t="shared" ca="1" si="230"/>
        <v>0</v>
      </c>
      <c r="EE69" s="651" t="str">
        <f t="shared" si="231"/>
        <v/>
      </c>
      <c r="EF69" s="254" t="str">
        <f t="shared" si="232"/>
        <v/>
      </c>
      <c r="EG69" s="171"/>
      <c r="EH69" s="171"/>
      <c r="EI69" s="255" t="str">
        <f t="shared" si="233"/>
        <v>0:</v>
      </c>
      <c r="EJ69" s="255" t="str">
        <f t="shared" si="234"/>
        <v>0:</v>
      </c>
      <c r="EK69" s="256">
        <f t="shared" si="235"/>
        <v>0</v>
      </c>
      <c r="EL69" s="257">
        <f>IF(ISERROR(IF(VALUE(MID('Настройки ТИК'!$C$17,4,2))=VALUE(MID('Настройки ТИК'!$D$17,4,2)),IF(EQ69="К",EK69,0),IF(MONTH($A69)&lt;VALUE(MID('Настройки ТИК'!$D$17,4,2)),IF(EQ69="К",EK69,0),0))),0,IF(VALUE(MID('Настройки ТИК'!$C$17,4,2))=VALUE(MID('Настройки ТИК'!$D$17,4,2)),IF(EQ69="К",EK69,0),IF(MONTH($A69)&lt;VALUE(MID('Настройки ТИК'!$D$17,4,2)),IF(EQ69="К",EK69,0),0)))</f>
        <v>0</v>
      </c>
      <c r="EM69" s="257">
        <f>IF(ISERROR(IF(VALUE(MID('Настройки ТИК'!$C$17,4,2))=VALUE(MID('Настройки ТИК'!$D$17,4,2)),0,IF(MONTH($A69)&lt;VALUE(MID('Настройки ТИК'!$D$17,4,2)),0,IF(EQ69="К",EK69,0)))),0,IF(VALUE(MID('Настройки ТИК'!$C$17,4,2))=VALUE(MID('Настройки ТИК'!$D$17,4,2)),0,IF(MONTH($A69)&lt;VALUE(MID('Настройки ТИК'!$D$17,4,2)),0,IF(EQ69="К",EK69,0))))</f>
        <v>0</v>
      </c>
      <c r="EN69" s="257">
        <f t="shared" si="236"/>
        <v>0</v>
      </c>
      <c r="EO69" s="257">
        <f t="shared" si="237"/>
        <v>0</v>
      </c>
      <c r="EP69" s="280">
        <f t="shared" ca="1" si="238"/>
        <v>0</v>
      </c>
      <c r="EQ69" s="651" t="str">
        <f t="shared" si="239"/>
        <v/>
      </c>
      <c r="ER69" s="254" t="str">
        <f t="shared" si="240"/>
        <v/>
      </c>
      <c r="ES69" s="171"/>
      <c r="ET69" s="171"/>
      <c r="EU69" s="255" t="str">
        <f t="shared" si="241"/>
        <v>0:</v>
      </c>
      <c r="EV69" s="255" t="str">
        <f t="shared" si="242"/>
        <v>0:</v>
      </c>
      <c r="EW69" s="256">
        <f t="shared" si="243"/>
        <v>0</v>
      </c>
      <c r="EX69" s="257">
        <f>IF(ISERROR(IF(VALUE(MID('Настройки ТИК'!$C$17,4,2))=VALUE(MID('Настройки ТИК'!$D$17,4,2)),IF(FC69="К",EW69,0),IF(MONTH($A69)&lt;VALUE(MID('Настройки ТИК'!$D$17,4,2)),IF(FC69="К",EW69,0),0))),0,IF(VALUE(MID('Настройки ТИК'!$C$17,4,2))=VALUE(MID('Настройки ТИК'!$D$17,4,2)),IF(FC69="К",EW69,0),IF(MONTH($A69)&lt;VALUE(MID('Настройки ТИК'!$D$17,4,2)),IF(FC69="К",EW69,0),0)))</f>
        <v>0</v>
      </c>
      <c r="EY69" s="257">
        <f>IF(ISERROR(IF(VALUE(MID('Настройки ТИК'!$C$17,4,2))=VALUE(MID('Настройки ТИК'!$D$17,4,2)),0,IF(MONTH($A69)&lt;VALUE(MID('Настройки ТИК'!$D$17,4,2)),0,IF(FC69="К",EW69,0)))),0,IF(VALUE(MID('Настройки ТИК'!$C$17,4,2))=VALUE(MID('Настройки ТИК'!$D$17,4,2)),0,IF(MONTH($A69)&lt;VALUE(MID('Настройки ТИК'!$D$17,4,2)),0,IF(FC69="К",EW69,0))))</f>
        <v>0</v>
      </c>
      <c r="EZ69" s="257">
        <f t="shared" si="244"/>
        <v>0</v>
      </c>
      <c r="FA69" s="257">
        <f t="shared" si="245"/>
        <v>0</v>
      </c>
      <c r="FB69" s="280">
        <f t="shared" ca="1" si="246"/>
        <v>0</v>
      </c>
      <c r="FC69" s="651" t="str">
        <f t="shared" si="247"/>
        <v/>
      </c>
      <c r="FD69" s="254" t="str">
        <f t="shared" si="248"/>
        <v/>
      </c>
      <c r="FE69" s="171"/>
      <c r="FF69" s="171"/>
      <c r="FG69" s="255" t="str">
        <f t="shared" si="249"/>
        <v>0:</v>
      </c>
      <c r="FH69" s="255" t="str">
        <f t="shared" si="250"/>
        <v>0:</v>
      </c>
      <c r="FI69" s="256">
        <f t="shared" si="251"/>
        <v>0</v>
      </c>
      <c r="FJ69" s="257">
        <f>IF(ISERROR(IF(VALUE(MID('Настройки ТИК'!$C$17,4,2))=VALUE(MID('Настройки ТИК'!$D$17,4,2)),IF(FO69="К",FI69,0),IF(MONTH($A69)&lt;VALUE(MID('Настройки ТИК'!$D$17,4,2)),IF(FO69="К",FI69,0),0))),0,IF(VALUE(MID('Настройки ТИК'!$C$17,4,2))=VALUE(MID('Настройки ТИК'!$D$17,4,2)),IF(FO69="К",FI69,0),IF(MONTH($A69)&lt;VALUE(MID('Настройки ТИК'!$D$17,4,2)),IF(FO69="К",FI69,0),0)))</f>
        <v>0</v>
      </c>
      <c r="FK69" s="257">
        <f>IF(ISERROR(IF(VALUE(MID('Настройки ТИК'!$C$17,4,2))=VALUE(MID('Настройки ТИК'!$D$17,4,2)),0,IF(MONTH($A69)&lt;VALUE(MID('Настройки ТИК'!$D$17,4,2)),0,IF(FO69="К",FI69,0)))),0,IF(VALUE(MID('Настройки ТИК'!$C$17,4,2))=VALUE(MID('Настройки ТИК'!$D$17,4,2)),0,IF(MONTH($A69)&lt;VALUE(MID('Настройки ТИК'!$D$17,4,2)),0,IF(FO69="К",FI69,0))))</f>
        <v>0</v>
      </c>
      <c r="FL69" s="257">
        <f t="shared" si="252"/>
        <v>0</v>
      </c>
      <c r="FM69" s="257">
        <f t="shared" si="253"/>
        <v>0</v>
      </c>
      <c r="FN69" s="280">
        <f t="shared" ca="1" si="254"/>
        <v>0</v>
      </c>
      <c r="FO69" s="651" t="str">
        <f t="shared" si="255"/>
        <v/>
      </c>
      <c r="FP69" s="254" t="str">
        <f t="shared" si="256"/>
        <v/>
      </c>
      <c r="FQ69" s="171"/>
      <c r="FR69" s="171"/>
      <c r="FS69" s="255" t="str">
        <f t="shared" si="257"/>
        <v>0:</v>
      </c>
      <c r="FT69" s="255" t="str">
        <f t="shared" si="258"/>
        <v>0:</v>
      </c>
      <c r="FU69" s="256">
        <f t="shared" si="259"/>
        <v>0</v>
      </c>
      <c r="FV69" s="257">
        <f>IF(ISERROR(IF(VALUE(MID('Настройки ТИК'!$C$17,4,2))=VALUE(MID('Настройки ТИК'!$D$17,4,2)),IF(GA69="К",FU69,0),IF(MONTH($A69)&lt;VALUE(MID('Настройки ТИК'!$D$17,4,2)),IF(GA69="К",FU69,0),0))),0,IF(VALUE(MID('Настройки ТИК'!$C$17,4,2))=VALUE(MID('Настройки ТИК'!$D$17,4,2)),IF(GA69="К",FU69,0),IF(MONTH($A69)&lt;VALUE(MID('Настройки ТИК'!$D$17,4,2)),IF(GA69="К",FU69,0),0)))</f>
        <v>0</v>
      </c>
      <c r="FW69" s="257">
        <f>IF(ISERROR(IF(VALUE(MID('Настройки ТИК'!$C$17,4,2))=VALUE(MID('Настройки ТИК'!$D$17,4,2)),0,IF(MONTH($A69)&lt;VALUE(MID('Настройки ТИК'!$D$17,4,2)),0,IF(GA69="К",FU69,0)))),0,IF(VALUE(MID('Настройки ТИК'!$C$17,4,2))=VALUE(MID('Настройки ТИК'!$D$17,4,2)),0,IF(MONTH($A69)&lt;VALUE(MID('Настройки ТИК'!$D$17,4,2)),0,IF(GA69="К",FU69,0))))</f>
        <v>0</v>
      </c>
      <c r="FX69" s="257">
        <f t="shared" si="260"/>
        <v>0</v>
      </c>
      <c r="FY69" s="257">
        <f t="shared" si="261"/>
        <v>0</v>
      </c>
      <c r="FZ69" s="280">
        <f t="shared" ca="1" si="262"/>
        <v>0</v>
      </c>
      <c r="GA69" s="651" t="str">
        <f t="shared" si="263"/>
        <v/>
      </c>
      <c r="GB69" s="254" t="str">
        <f t="shared" si="264"/>
        <v/>
      </c>
      <c r="GC69" s="171"/>
      <c r="GD69" s="171"/>
      <c r="GE69" s="255" t="str">
        <f t="shared" si="265"/>
        <v>0:</v>
      </c>
      <c r="GF69" s="255" t="str">
        <f t="shared" si="266"/>
        <v>0:</v>
      </c>
      <c r="GG69" s="256">
        <f t="shared" si="267"/>
        <v>0</v>
      </c>
      <c r="GH69" s="257">
        <f>IF(ISERROR(IF(VALUE(MID('Настройки ТИК'!$C$17,4,2))=VALUE(MID('Настройки ТИК'!$D$17,4,2)),IF(GM69="К",GG69,0),IF(MONTH($A69)&lt;VALUE(MID('Настройки ТИК'!$D$17,4,2)),IF(GM69="К",GG69,0),0))),0,IF(VALUE(MID('Настройки ТИК'!$C$17,4,2))=VALUE(MID('Настройки ТИК'!$D$17,4,2)),IF(GM69="К",GG69,0),IF(MONTH($A69)&lt;VALUE(MID('Настройки ТИК'!$D$17,4,2)),IF(GM69="К",GG69,0),0)))</f>
        <v>0</v>
      </c>
      <c r="GI69" s="257">
        <f>IF(ISERROR(IF(VALUE(MID('Настройки ТИК'!$C$17,4,2))=VALUE(MID('Настройки ТИК'!$D$17,4,2)),0,IF(MONTH($A69)&lt;VALUE(MID('Настройки ТИК'!$D$17,4,2)),0,IF(GM69="К",GG69,0)))),0,IF(VALUE(MID('Настройки ТИК'!$C$17,4,2))=VALUE(MID('Настройки ТИК'!$D$17,4,2)),0,IF(MONTH($A69)&lt;VALUE(MID('Настройки ТИК'!$D$17,4,2)),0,IF(GM69="К",GG69,0))))</f>
        <v>0</v>
      </c>
      <c r="GJ69" s="257">
        <f t="shared" si="268"/>
        <v>0</v>
      </c>
      <c r="GK69" s="257">
        <f t="shared" si="269"/>
        <v>0</v>
      </c>
      <c r="GL69" s="280">
        <f t="shared" ca="1" si="270"/>
        <v>0</v>
      </c>
      <c r="GM69" s="651" t="str">
        <f t="shared" si="271"/>
        <v/>
      </c>
      <c r="GN69" s="254" t="str">
        <f t="shared" si="272"/>
        <v/>
      </c>
      <c r="GO69" s="171"/>
      <c r="GP69" s="171"/>
      <c r="GQ69" s="255" t="str">
        <f t="shared" si="273"/>
        <v>0:</v>
      </c>
      <c r="GR69" s="255" t="str">
        <f t="shared" si="274"/>
        <v>0:</v>
      </c>
      <c r="GS69" s="256">
        <f t="shared" si="275"/>
        <v>0</v>
      </c>
      <c r="GT69" s="257">
        <f>IF(ISERROR(IF(VALUE(MID('Настройки ТИК'!$C$17,4,2))=VALUE(MID('Настройки ТИК'!$D$17,4,2)),IF(GY69="К",GS69,0),IF(MONTH($A69)&lt;VALUE(MID('Настройки ТИК'!$D$17,4,2)),IF(GY69="К",GS69,0),0))),0,IF(VALUE(MID('Настройки ТИК'!$C$17,4,2))=VALUE(MID('Настройки ТИК'!$D$17,4,2)),IF(GY69="К",GS69,0),IF(MONTH($A69)&lt;VALUE(MID('Настройки ТИК'!$D$17,4,2)),IF(GY69="К",GS69,0),0)))</f>
        <v>0</v>
      </c>
      <c r="GU69" s="257">
        <f>IF(ISERROR(IF(VALUE(MID('Настройки ТИК'!$C$17,4,2))=VALUE(MID('Настройки ТИК'!$D$17,4,2)),0,IF(MONTH($A69)&lt;VALUE(MID('Настройки ТИК'!$D$17,4,2)),0,IF(GY69="К",GS69,0)))),0,IF(VALUE(MID('Настройки ТИК'!$C$17,4,2))=VALUE(MID('Настройки ТИК'!$D$17,4,2)),0,IF(MONTH($A69)&lt;VALUE(MID('Настройки ТИК'!$D$17,4,2)),0,IF(GY69="К",GS69,0))))</f>
        <v>0</v>
      </c>
      <c r="GV69" s="257">
        <f t="shared" si="276"/>
        <v>0</v>
      </c>
      <c r="GW69" s="257">
        <f t="shared" si="277"/>
        <v>0</v>
      </c>
      <c r="GX69" s="280">
        <f t="shared" ca="1" si="278"/>
        <v>0</v>
      </c>
      <c r="GY69" s="651" t="str">
        <f t="shared" si="279"/>
        <v/>
      </c>
      <c r="GZ69" s="254" t="str">
        <f t="shared" si="280"/>
        <v/>
      </c>
      <c r="HA69" s="171"/>
      <c r="HB69" s="171"/>
      <c r="HC69" s="255" t="str">
        <f t="shared" si="281"/>
        <v>0:</v>
      </c>
      <c r="HD69" s="255" t="str">
        <f t="shared" si="282"/>
        <v>0:</v>
      </c>
      <c r="HE69" s="256">
        <f t="shared" si="283"/>
        <v>0</v>
      </c>
      <c r="HF69" s="257">
        <f>IF(ISERROR(IF(VALUE(MID('Настройки ТИК'!$C$17,4,2))=VALUE(MID('Настройки ТИК'!$D$17,4,2)),IF(HK69="К",HE69,0),IF(MONTH($A69)&lt;VALUE(MID('Настройки ТИК'!$D$17,4,2)),IF(HK69="К",HE69,0),0))),0,IF(VALUE(MID('Настройки ТИК'!$C$17,4,2))=VALUE(MID('Настройки ТИК'!$D$17,4,2)),IF(HK69="К",HE69,0),IF(MONTH($A69)&lt;VALUE(MID('Настройки ТИК'!$D$17,4,2)),IF(HK69="К",HE69,0),0)))</f>
        <v>0</v>
      </c>
      <c r="HG69" s="257">
        <f>IF(ISERROR(IF(VALUE(MID('Настройки ТИК'!$C$17,4,2))=VALUE(MID('Настройки ТИК'!$D$17,4,2)),0,IF(MONTH($A69)&lt;VALUE(MID('Настройки ТИК'!$D$17,4,2)),0,IF(HK69="К",HE69,0)))),0,IF(VALUE(MID('Настройки ТИК'!$C$17,4,2))=VALUE(MID('Настройки ТИК'!$D$17,4,2)),0,IF(MONTH($A69)&lt;VALUE(MID('Настройки ТИК'!$D$17,4,2)),0,IF(HK69="К",HE69,0))))</f>
        <v>0</v>
      </c>
      <c r="HH69" s="257">
        <f t="shared" si="284"/>
        <v>0</v>
      </c>
      <c r="HI69" s="257">
        <f t="shared" si="285"/>
        <v>0</v>
      </c>
      <c r="HJ69" s="280">
        <f t="shared" ca="1" si="286"/>
        <v>0</v>
      </c>
      <c r="HK69" s="651" t="str">
        <f t="shared" si="287"/>
        <v/>
      </c>
      <c r="HO69" s="377" t="str">
        <f>'Настройки ТИК'!$C$55</f>
        <v>116_2605_426</v>
      </c>
    </row>
    <row r="70" spans="1:223" x14ac:dyDescent="0.25">
      <c r="A70" s="777" t="e">
        <f>DATE(RIGHT(date_of_choice, 4), MID(date_of_choice, FIND(".", date_of_choice) + 1, 2),LEFT(date_of_choice, 2))-0</f>
        <v>#VALUE!</v>
      </c>
      <c r="B70" s="389"/>
      <c r="C70" s="462">
        <v>42</v>
      </c>
      <c r="D70" s="254">
        <f t="shared" si="144"/>
        <v>134</v>
      </c>
      <c r="E70" s="171"/>
      <c r="F70" s="171"/>
      <c r="G70" s="255" t="str">
        <f t="shared" si="145"/>
        <v>0:</v>
      </c>
      <c r="H70" s="255" t="str">
        <f t="shared" si="146"/>
        <v>0:</v>
      </c>
      <c r="I70" s="256">
        <f t="shared" si="147"/>
        <v>0</v>
      </c>
      <c r="J70" s="257">
        <f>IF(ISERROR(IF(VALUE(MID('Настройки ТИК'!$C$17,4,2))=VALUE(MID('Настройки ТИК'!$D$17,4,2)),IF(O70="К",I70,0),IF(MONTH($A70)&lt;VALUE(MID('Настройки ТИК'!$D$17,4,2)),IF(O70="К",I70,0),0))),0,IF(VALUE(MID('Настройки ТИК'!$C$17,4,2))=VALUE(MID('Настройки ТИК'!$D$17,4,2)),IF(O70="К",I70,0),IF(MONTH($A70)&lt;VALUE(MID('Настройки ТИК'!$D$17,4,2)),IF(O70="К",I70,0),0)))</f>
        <v>0</v>
      </c>
      <c r="K70" s="257">
        <f>IF(ISERROR(IF(VALUE(MID('Настройки ТИК'!$C$17,4,2))=VALUE(MID('Настройки ТИК'!$D$17,4,2)),0,IF(MONTH($A70)&lt;VALUE(MID('Настройки ТИК'!$D$17,4,2)),0,IF(O70="К",I70,0)))),0,IF(VALUE(MID('Настройки ТИК'!$C$17,4,2))=VALUE(MID('Настройки ТИК'!$D$17,4,2)),0,IF(MONTH($A70)&lt;VALUE(MID('Настройки ТИК'!$D$17,4,2)),0,IF(O70="К",I70,0))))</f>
        <v>0</v>
      </c>
      <c r="L70" s="257">
        <f t="shared" si="148"/>
        <v>0</v>
      </c>
      <c r="M70" s="257">
        <f t="shared" si="149"/>
        <v>0</v>
      </c>
      <c r="N70" s="280">
        <f t="shared" ca="1" si="150"/>
        <v>0</v>
      </c>
      <c r="O70" s="651" t="str">
        <f t="shared" si="151"/>
        <v/>
      </c>
      <c r="P70" s="254">
        <f t="shared" si="152"/>
        <v>135</v>
      </c>
      <c r="Q70" s="171"/>
      <c r="R70" s="171"/>
      <c r="S70" s="255" t="str">
        <f t="shared" si="153"/>
        <v>0:</v>
      </c>
      <c r="T70" s="255" t="str">
        <f t="shared" si="154"/>
        <v>0:</v>
      </c>
      <c r="U70" s="256">
        <f t="shared" si="155"/>
        <v>0</v>
      </c>
      <c r="V70" s="257">
        <f>IF(ISERROR(IF(VALUE(MID('Настройки ТИК'!$C$17,4,2))=VALUE(MID('Настройки ТИК'!$D$17,4,2)),IF(AA70="К",U70,0),IF(MONTH($A70)&lt;VALUE(MID('Настройки ТИК'!$D$17,4,2)),IF(AA70="К",U70,0),0))),0,IF(VALUE(MID('Настройки ТИК'!$C$17,4,2))=VALUE(MID('Настройки ТИК'!$D$17,4,2)),IF(AA70="К",U70,0),IF(MONTH($A70)&lt;VALUE(MID('Настройки ТИК'!$D$17,4,2)),IF(AA70="К",U70,0),0)))</f>
        <v>0</v>
      </c>
      <c r="W70" s="257">
        <f>IF(ISERROR(IF(VALUE(MID('Настройки ТИК'!$C$17,4,2))=VALUE(MID('Настройки ТИК'!$D$17,4,2)),0,IF(MONTH($A70)&lt;VALUE(MID('Настройки ТИК'!$D$17,4,2)),0,IF(AA70="К",U70,0)))),0,IF(VALUE(MID('Настройки ТИК'!$C$17,4,2))=VALUE(MID('Настройки ТИК'!$D$17,4,2)),0,IF(MONTH($A70)&lt;VALUE(MID('Настройки ТИК'!$D$17,4,2)),0,IF(AA70="К",U70,0))))</f>
        <v>0</v>
      </c>
      <c r="X70" s="257">
        <f t="shared" si="156"/>
        <v>0</v>
      </c>
      <c r="Y70" s="257">
        <f t="shared" si="157"/>
        <v>0</v>
      </c>
      <c r="Z70" s="280">
        <f t="shared" ca="1" si="158"/>
        <v>0</v>
      </c>
      <c r="AA70" s="651" t="str">
        <f t="shared" si="159"/>
        <v/>
      </c>
      <c r="AB70" s="254">
        <f t="shared" si="160"/>
        <v>136</v>
      </c>
      <c r="AC70" s="171"/>
      <c r="AD70" s="171"/>
      <c r="AE70" s="255" t="str">
        <f t="shared" si="161"/>
        <v>0:</v>
      </c>
      <c r="AF70" s="255" t="str">
        <f t="shared" si="162"/>
        <v>0:</v>
      </c>
      <c r="AG70" s="256">
        <f t="shared" si="163"/>
        <v>0</v>
      </c>
      <c r="AH70" s="257">
        <f>IF(ISERROR(IF(VALUE(MID('Настройки ТИК'!$C$17,4,2))=VALUE(MID('Настройки ТИК'!$D$17,4,2)),IF(AM70="К",AG70,0),IF(MONTH($A70)&lt;VALUE(MID('Настройки ТИК'!$D$17,4,2)),IF(AM70="К",AG70,0),0))),0,IF(VALUE(MID('Настройки ТИК'!$C$17,4,2))=VALUE(MID('Настройки ТИК'!$D$17,4,2)),IF(AM70="К",AG70,0),IF(MONTH($A70)&lt;VALUE(MID('Настройки ТИК'!$D$17,4,2)),IF(AM70="К",AG70,0),0)))</f>
        <v>0</v>
      </c>
      <c r="AI70" s="257">
        <f>IF(ISERROR(IF(VALUE(MID('Настройки ТИК'!$C$17,4,2))=VALUE(MID('Настройки ТИК'!$D$17,4,2)),0,IF(MONTH($A70)&lt;VALUE(MID('Настройки ТИК'!$D$17,4,2)),0,IF(AM70="К",AG70,0)))),0,IF(VALUE(MID('Настройки ТИК'!$C$17,4,2))=VALUE(MID('Настройки ТИК'!$D$17,4,2)),0,IF(MONTH($A70)&lt;VALUE(MID('Настройки ТИК'!$D$17,4,2)),0,IF(AM70="К",AG70,0))))</f>
        <v>0</v>
      </c>
      <c r="AJ70" s="257">
        <f t="shared" si="164"/>
        <v>0</v>
      </c>
      <c r="AK70" s="257">
        <f t="shared" si="165"/>
        <v>0</v>
      </c>
      <c r="AL70" s="280">
        <f t="shared" ca="1" si="166"/>
        <v>0</v>
      </c>
      <c r="AM70" s="651" t="str">
        <f t="shared" si="167"/>
        <v/>
      </c>
      <c r="AN70" s="254" t="str">
        <f t="shared" si="168"/>
        <v/>
      </c>
      <c r="AO70" s="171"/>
      <c r="AP70" s="171"/>
      <c r="AQ70" s="255" t="str">
        <f t="shared" si="169"/>
        <v>0:</v>
      </c>
      <c r="AR70" s="255" t="str">
        <f t="shared" si="170"/>
        <v>0:</v>
      </c>
      <c r="AS70" s="256">
        <f t="shared" si="171"/>
        <v>0</v>
      </c>
      <c r="AT70" s="257">
        <f>IF(ISERROR(IF(VALUE(MID('Настройки ТИК'!$C$17,4,2))=VALUE(MID('Настройки ТИК'!$D$17,4,2)),IF(AY70="К",AS70,0),IF(MONTH($A70)&lt;VALUE(MID('Настройки ТИК'!$D$17,4,2)),IF(AY70="К",AS70,0),0))),0,IF(VALUE(MID('Настройки ТИК'!$C$17,4,2))=VALUE(MID('Настройки ТИК'!$D$17,4,2)),IF(AY70="К",AS70,0),IF(MONTH($A70)&lt;VALUE(MID('Настройки ТИК'!$D$17,4,2)),IF(AY70="К",AS70,0),0)))</f>
        <v>0</v>
      </c>
      <c r="AU70" s="257">
        <f>IF(ISERROR(IF(VALUE(MID('Настройки ТИК'!$C$17,4,2))=VALUE(MID('Настройки ТИК'!$D$17,4,2)),0,IF(MONTH($A70)&lt;VALUE(MID('Настройки ТИК'!$D$17,4,2)),0,IF(AY70="К",AS70,0)))),0,IF(VALUE(MID('Настройки ТИК'!$C$17,4,2))=VALUE(MID('Настройки ТИК'!$D$17,4,2)),0,IF(MONTH($A70)&lt;VALUE(MID('Настройки ТИК'!$D$17,4,2)),0,IF(AY70="К",AS70,0))))</f>
        <v>0</v>
      </c>
      <c r="AV70" s="257">
        <f t="shared" si="172"/>
        <v>0</v>
      </c>
      <c r="AW70" s="257">
        <f t="shared" si="173"/>
        <v>0</v>
      </c>
      <c r="AX70" s="280">
        <f t="shared" ca="1" si="174"/>
        <v>0</v>
      </c>
      <c r="AY70" s="651" t="str">
        <f t="shared" si="175"/>
        <v/>
      </c>
      <c r="AZ70" s="254" t="str">
        <f t="shared" si="176"/>
        <v/>
      </c>
      <c r="BA70" s="171"/>
      <c r="BB70" s="171"/>
      <c r="BC70" s="255" t="str">
        <f t="shared" si="177"/>
        <v>0:</v>
      </c>
      <c r="BD70" s="255" t="str">
        <f t="shared" si="178"/>
        <v>0:</v>
      </c>
      <c r="BE70" s="256">
        <f t="shared" si="179"/>
        <v>0</v>
      </c>
      <c r="BF70" s="257">
        <f>IF(ISERROR(IF(VALUE(MID('Настройки ТИК'!$C$17,4,2))=VALUE(MID('Настройки ТИК'!$D$17,4,2)),IF(BK70="К",BE70,0),IF(MONTH($A70)&lt;VALUE(MID('Настройки ТИК'!$D$17,4,2)),IF(BK70="К",BE70,0),0))),0,IF(VALUE(MID('Настройки ТИК'!$C$17,4,2))=VALUE(MID('Настройки ТИК'!$D$17,4,2)),IF(BK70="К",BE70,0),IF(MONTH($A70)&lt;VALUE(MID('Настройки ТИК'!$D$17,4,2)),IF(BK70="К",BE70,0),0)))</f>
        <v>0</v>
      </c>
      <c r="BG70" s="257">
        <f>IF(ISERROR(IF(VALUE(MID('Настройки ТИК'!$C$17,4,2))=VALUE(MID('Настройки ТИК'!$D$17,4,2)),0,IF(MONTH($A70)&lt;VALUE(MID('Настройки ТИК'!$D$17,4,2)),0,IF(BK70="К",BE70,0)))),0,IF(VALUE(MID('Настройки ТИК'!$C$17,4,2))=VALUE(MID('Настройки ТИК'!$D$17,4,2)),0,IF(MONTH($A70)&lt;VALUE(MID('Настройки ТИК'!$D$17,4,2)),0,IF(BK70="К",BE70,0))))</f>
        <v>0</v>
      </c>
      <c r="BH70" s="257">
        <f t="shared" si="180"/>
        <v>0</v>
      </c>
      <c r="BI70" s="257">
        <f t="shared" si="181"/>
        <v>0</v>
      </c>
      <c r="BJ70" s="280">
        <f t="shared" ca="1" si="182"/>
        <v>0</v>
      </c>
      <c r="BK70" s="651" t="str">
        <f t="shared" si="183"/>
        <v/>
      </c>
      <c r="BL70" s="254" t="str">
        <f t="shared" si="184"/>
        <v/>
      </c>
      <c r="BM70" s="171"/>
      <c r="BN70" s="171"/>
      <c r="BO70" s="255" t="str">
        <f t="shared" si="185"/>
        <v>0:</v>
      </c>
      <c r="BP70" s="255" t="str">
        <f t="shared" si="186"/>
        <v>0:</v>
      </c>
      <c r="BQ70" s="256">
        <f t="shared" si="187"/>
        <v>0</v>
      </c>
      <c r="BR70" s="257">
        <f>IF(ISERROR(IF(VALUE(MID('Настройки ТИК'!$C$17,4,2))=VALUE(MID('Настройки ТИК'!$D$17,4,2)),IF(BW70="К",BQ70,0),IF(MONTH($A70)&lt;VALUE(MID('Настройки ТИК'!$D$17,4,2)),IF(BW70="К",BQ70,0),0))),0,IF(VALUE(MID('Настройки ТИК'!$C$17,4,2))=VALUE(MID('Настройки ТИК'!$D$17,4,2)),IF(BW70="К",BQ70,0),IF(MONTH($A70)&lt;VALUE(MID('Настройки ТИК'!$D$17,4,2)),IF(BW70="К",BQ70,0),0)))</f>
        <v>0</v>
      </c>
      <c r="BS70" s="257">
        <f>IF(ISERROR(IF(VALUE(MID('Настройки ТИК'!$C$17,4,2))=VALUE(MID('Настройки ТИК'!$D$17,4,2)),0,IF(MONTH($A70)&lt;VALUE(MID('Настройки ТИК'!$D$17,4,2)),0,IF(BW70="К",BQ70,0)))),0,IF(VALUE(MID('Настройки ТИК'!$C$17,4,2))=VALUE(MID('Настройки ТИК'!$D$17,4,2)),0,IF(MONTH($A70)&lt;VALUE(MID('Настройки ТИК'!$D$17,4,2)),0,IF(BW70="К",BQ70,0))))</f>
        <v>0</v>
      </c>
      <c r="BT70" s="257">
        <f t="shared" si="188"/>
        <v>0</v>
      </c>
      <c r="BU70" s="257">
        <f t="shared" si="189"/>
        <v>0</v>
      </c>
      <c r="BV70" s="280">
        <f t="shared" ca="1" si="190"/>
        <v>0</v>
      </c>
      <c r="BW70" s="651" t="str">
        <f t="shared" si="191"/>
        <v/>
      </c>
      <c r="BX70" s="254" t="str">
        <f t="shared" si="192"/>
        <v/>
      </c>
      <c r="BY70" s="171"/>
      <c r="BZ70" s="171"/>
      <c r="CA70" s="255" t="str">
        <f t="shared" si="193"/>
        <v>0:</v>
      </c>
      <c r="CB70" s="255" t="str">
        <f t="shared" si="194"/>
        <v>0:</v>
      </c>
      <c r="CC70" s="256">
        <f t="shared" si="195"/>
        <v>0</v>
      </c>
      <c r="CD70" s="257">
        <f>IF(ISERROR(IF(VALUE(MID('Настройки ТИК'!$C$17,4,2))=VALUE(MID('Настройки ТИК'!$D$17,4,2)),IF(CI70="К",CC70,0),IF(MONTH($A70)&lt;VALUE(MID('Настройки ТИК'!$D$17,4,2)),IF(CI70="К",CC70,0),0))),0,IF(VALUE(MID('Настройки ТИК'!$C$17,4,2))=VALUE(MID('Настройки ТИК'!$D$17,4,2)),IF(CI70="К",CC70,0),IF(MONTH($A70)&lt;VALUE(MID('Настройки ТИК'!$D$17,4,2)),IF(CI70="К",CC70,0),0)))</f>
        <v>0</v>
      </c>
      <c r="CE70" s="257">
        <f>IF(ISERROR(IF(VALUE(MID('Настройки ТИК'!$C$17,4,2))=VALUE(MID('Настройки ТИК'!$D$17,4,2)),0,IF(MONTH($A70)&lt;VALUE(MID('Настройки ТИК'!$D$17,4,2)),0,IF(CI70="К",CC70,0)))),0,IF(VALUE(MID('Настройки ТИК'!$C$17,4,2))=VALUE(MID('Настройки ТИК'!$D$17,4,2)),0,IF(MONTH($A70)&lt;VALUE(MID('Настройки ТИК'!$D$17,4,2)),0,IF(CI70="К",CC70,0))))</f>
        <v>0</v>
      </c>
      <c r="CF70" s="257">
        <f t="shared" si="196"/>
        <v>0</v>
      </c>
      <c r="CG70" s="257">
        <f t="shared" si="197"/>
        <v>0</v>
      </c>
      <c r="CH70" s="280">
        <f t="shared" ca="1" si="198"/>
        <v>0</v>
      </c>
      <c r="CI70" s="651" t="str">
        <f t="shared" si="199"/>
        <v/>
      </c>
      <c r="CJ70" s="254" t="str">
        <f t="shared" si="200"/>
        <v/>
      </c>
      <c r="CK70" s="171"/>
      <c r="CL70" s="171"/>
      <c r="CM70" s="255" t="str">
        <f t="shared" si="201"/>
        <v>0:</v>
      </c>
      <c r="CN70" s="255" t="str">
        <f t="shared" si="202"/>
        <v>0:</v>
      </c>
      <c r="CO70" s="256">
        <f t="shared" si="203"/>
        <v>0</v>
      </c>
      <c r="CP70" s="257">
        <f>IF(ISERROR(IF(VALUE(MID('Настройки ТИК'!$C$17,4,2))=VALUE(MID('Настройки ТИК'!$D$17,4,2)),IF(CU70="К",CO70,0),IF(MONTH($A70)&lt;VALUE(MID('Настройки ТИК'!$D$17,4,2)),IF(CU70="К",CO70,0),0))),0,IF(VALUE(MID('Настройки ТИК'!$C$17,4,2))=VALUE(MID('Настройки ТИК'!$D$17,4,2)),IF(CU70="К",CO70,0),IF(MONTH($A70)&lt;VALUE(MID('Настройки ТИК'!$D$17,4,2)),IF(CU70="К",CO70,0),0)))</f>
        <v>0</v>
      </c>
      <c r="CQ70" s="257">
        <f>IF(ISERROR(IF(VALUE(MID('Настройки ТИК'!$C$17,4,2))=VALUE(MID('Настройки ТИК'!$D$17,4,2)),0,IF(MONTH($A70)&lt;VALUE(MID('Настройки ТИК'!$D$17,4,2)),0,IF(CU70="К",CO70,0)))),0,IF(VALUE(MID('Настройки ТИК'!$C$17,4,2))=VALUE(MID('Настройки ТИК'!$D$17,4,2)),0,IF(MONTH($A70)&lt;VALUE(MID('Настройки ТИК'!$D$17,4,2)),0,IF(CU70="К",CO70,0))))</f>
        <v>0</v>
      </c>
      <c r="CR70" s="257">
        <f t="shared" si="204"/>
        <v>0</v>
      </c>
      <c r="CS70" s="257">
        <f t="shared" si="205"/>
        <v>0</v>
      </c>
      <c r="CT70" s="280">
        <f t="shared" ca="1" si="206"/>
        <v>0</v>
      </c>
      <c r="CU70" s="651" t="str">
        <f t="shared" si="207"/>
        <v/>
      </c>
      <c r="CV70" s="254" t="str">
        <f t="shared" si="208"/>
        <v/>
      </c>
      <c r="CW70" s="171"/>
      <c r="CX70" s="171"/>
      <c r="CY70" s="255" t="str">
        <f t="shared" si="209"/>
        <v>0:</v>
      </c>
      <c r="CZ70" s="255" t="str">
        <f t="shared" si="210"/>
        <v>0:</v>
      </c>
      <c r="DA70" s="256">
        <f t="shared" si="211"/>
        <v>0</v>
      </c>
      <c r="DB70" s="257">
        <f>IF(ISERROR(IF(VALUE(MID('Настройки ТИК'!$C$17,4,2))=VALUE(MID('Настройки ТИК'!$D$17,4,2)),IF(DG70="К",DA70,0),IF(MONTH($A70)&lt;VALUE(MID('Настройки ТИК'!$D$17,4,2)),IF(DG70="К",DA70,0),0))),0,IF(VALUE(MID('Настройки ТИК'!$C$17,4,2))=VALUE(MID('Настройки ТИК'!$D$17,4,2)),IF(DG70="К",DA70,0),IF(MONTH($A70)&lt;VALUE(MID('Настройки ТИК'!$D$17,4,2)),IF(DG70="К",DA70,0),0)))</f>
        <v>0</v>
      </c>
      <c r="DC70" s="257">
        <f>IF(ISERROR(IF(VALUE(MID('Настройки ТИК'!$C$17,4,2))=VALUE(MID('Настройки ТИК'!$D$17,4,2)),0,IF(MONTH($A70)&lt;VALUE(MID('Настройки ТИК'!$D$17,4,2)),0,IF(DG70="К",DA70,0)))),0,IF(VALUE(MID('Настройки ТИК'!$C$17,4,2))=VALUE(MID('Настройки ТИК'!$D$17,4,2)),0,IF(MONTH($A70)&lt;VALUE(MID('Настройки ТИК'!$D$17,4,2)),0,IF(DG70="К",DA70,0))))</f>
        <v>0</v>
      </c>
      <c r="DD70" s="257">
        <f t="shared" si="212"/>
        <v>0</v>
      </c>
      <c r="DE70" s="257">
        <f t="shared" si="213"/>
        <v>0</v>
      </c>
      <c r="DF70" s="280">
        <f t="shared" ca="1" si="214"/>
        <v>0</v>
      </c>
      <c r="DG70" s="651" t="str">
        <f t="shared" si="215"/>
        <v/>
      </c>
      <c r="DH70" s="254" t="str">
        <f t="shared" si="216"/>
        <v/>
      </c>
      <c r="DI70" s="171"/>
      <c r="DJ70" s="171"/>
      <c r="DK70" s="255" t="str">
        <f t="shared" si="217"/>
        <v>0:</v>
      </c>
      <c r="DL70" s="255" t="str">
        <f t="shared" si="218"/>
        <v>0:</v>
      </c>
      <c r="DM70" s="256">
        <f t="shared" si="219"/>
        <v>0</v>
      </c>
      <c r="DN70" s="257">
        <f>IF(ISERROR(IF(VALUE(MID('Настройки ТИК'!$C$17,4,2))=VALUE(MID('Настройки ТИК'!$D$17,4,2)),IF(DS70="К",DM70,0),IF(MONTH($A70)&lt;VALUE(MID('Настройки ТИК'!$D$17,4,2)),IF(DS70="К",DM70,0),0))),0,IF(VALUE(MID('Настройки ТИК'!$C$17,4,2))=VALUE(MID('Настройки ТИК'!$D$17,4,2)),IF(DS70="К",DM70,0),IF(MONTH($A70)&lt;VALUE(MID('Настройки ТИК'!$D$17,4,2)),IF(DS70="К",DM70,0),0)))</f>
        <v>0</v>
      </c>
      <c r="DO70" s="257">
        <f>IF(ISERROR(IF(VALUE(MID('Настройки ТИК'!$C$17,4,2))=VALUE(MID('Настройки ТИК'!$D$17,4,2)),0,IF(MONTH($A70)&lt;VALUE(MID('Настройки ТИК'!$D$17,4,2)),0,IF(DS70="К",DM70,0)))),0,IF(VALUE(MID('Настройки ТИК'!$C$17,4,2))=VALUE(MID('Настройки ТИК'!$D$17,4,2)),0,IF(MONTH($A70)&lt;VALUE(MID('Настройки ТИК'!$D$17,4,2)),0,IF(DS70="К",DM70,0))))</f>
        <v>0</v>
      </c>
      <c r="DP70" s="257">
        <f t="shared" si="220"/>
        <v>0</v>
      </c>
      <c r="DQ70" s="257">
        <f t="shared" si="221"/>
        <v>0</v>
      </c>
      <c r="DR70" s="280">
        <f t="shared" ca="1" si="222"/>
        <v>0</v>
      </c>
      <c r="DS70" s="651" t="str">
        <f t="shared" si="223"/>
        <v/>
      </c>
      <c r="DT70" s="254" t="str">
        <f t="shared" si="224"/>
        <v/>
      </c>
      <c r="DU70" s="171"/>
      <c r="DV70" s="171"/>
      <c r="DW70" s="255" t="str">
        <f t="shared" si="225"/>
        <v>0:</v>
      </c>
      <c r="DX70" s="255" t="str">
        <f t="shared" si="226"/>
        <v>0:</v>
      </c>
      <c r="DY70" s="256">
        <f t="shared" si="227"/>
        <v>0</v>
      </c>
      <c r="DZ70" s="257">
        <f>IF(ISERROR(IF(VALUE(MID('Настройки ТИК'!$C$17,4,2))=VALUE(MID('Настройки ТИК'!$D$17,4,2)),IF(EE70="К",DY70,0),IF(MONTH($A70)&lt;VALUE(MID('Настройки ТИК'!$D$17,4,2)),IF(EE70="К",DY70,0),0))),0,IF(VALUE(MID('Настройки ТИК'!$C$17,4,2))=VALUE(MID('Настройки ТИК'!$D$17,4,2)),IF(EE70="К",DY70,0),IF(MONTH($A70)&lt;VALUE(MID('Настройки ТИК'!$D$17,4,2)),IF(EE70="К",DY70,0),0)))</f>
        <v>0</v>
      </c>
      <c r="EA70" s="257">
        <f>IF(ISERROR(IF(VALUE(MID('Настройки ТИК'!$C$17,4,2))=VALUE(MID('Настройки ТИК'!$D$17,4,2)),0,IF(MONTH($A70)&lt;VALUE(MID('Настройки ТИК'!$D$17,4,2)),0,IF(EE70="К",DY70,0)))),0,IF(VALUE(MID('Настройки ТИК'!$C$17,4,2))=VALUE(MID('Настройки ТИК'!$D$17,4,2)),0,IF(MONTH($A70)&lt;VALUE(MID('Настройки ТИК'!$D$17,4,2)),0,IF(EE70="К",DY70,0))))</f>
        <v>0</v>
      </c>
      <c r="EB70" s="257">
        <f t="shared" si="228"/>
        <v>0</v>
      </c>
      <c r="EC70" s="257">
        <f t="shared" si="229"/>
        <v>0</v>
      </c>
      <c r="ED70" s="280">
        <f t="shared" ca="1" si="230"/>
        <v>0</v>
      </c>
      <c r="EE70" s="651" t="str">
        <f t="shared" si="231"/>
        <v/>
      </c>
      <c r="EF70" s="254" t="str">
        <f t="shared" si="232"/>
        <v/>
      </c>
      <c r="EG70" s="171"/>
      <c r="EH70" s="171"/>
      <c r="EI70" s="255" t="str">
        <f t="shared" si="233"/>
        <v>0:</v>
      </c>
      <c r="EJ70" s="255" t="str">
        <f t="shared" si="234"/>
        <v>0:</v>
      </c>
      <c r="EK70" s="256">
        <f t="shared" si="235"/>
        <v>0</v>
      </c>
      <c r="EL70" s="257">
        <f>IF(ISERROR(IF(VALUE(MID('Настройки ТИК'!$C$17,4,2))=VALUE(MID('Настройки ТИК'!$D$17,4,2)),IF(EQ70="К",EK70,0),IF(MONTH($A70)&lt;VALUE(MID('Настройки ТИК'!$D$17,4,2)),IF(EQ70="К",EK70,0),0))),0,IF(VALUE(MID('Настройки ТИК'!$C$17,4,2))=VALUE(MID('Настройки ТИК'!$D$17,4,2)),IF(EQ70="К",EK70,0),IF(MONTH($A70)&lt;VALUE(MID('Настройки ТИК'!$D$17,4,2)),IF(EQ70="К",EK70,0),0)))</f>
        <v>0</v>
      </c>
      <c r="EM70" s="257">
        <f>IF(ISERROR(IF(VALUE(MID('Настройки ТИК'!$C$17,4,2))=VALUE(MID('Настройки ТИК'!$D$17,4,2)),0,IF(MONTH($A70)&lt;VALUE(MID('Настройки ТИК'!$D$17,4,2)),0,IF(EQ70="К",EK70,0)))),0,IF(VALUE(MID('Настройки ТИК'!$C$17,4,2))=VALUE(MID('Настройки ТИК'!$D$17,4,2)),0,IF(MONTH($A70)&lt;VALUE(MID('Настройки ТИК'!$D$17,4,2)),0,IF(EQ70="К",EK70,0))))</f>
        <v>0</v>
      </c>
      <c r="EN70" s="257">
        <f t="shared" si="236"/>
        <v>0</v>
      </c>
      <c r="EO70" s="257">
        <f t="shared" si="237"/>
        <v>0</v>
      </c>
      <c r="EP70" s="280">
        <f t="shared" ca="1" si="238"/>
        <v>0</v>
      </c>
      <c r="EQ70" s="651" t="str">
        <f t="shared" si="239"/>
        <v/>
      </c>
      <c r="ER70" s="254" t="str">
        <f t="shared" si="240"/>
        <v/>
      </c>
      <c r="ES70" s="171"/>
      <c r="ET70" s="171"/>
      <c r="EU70" s="255" t="str">
        <f t="shared" si="241"/>
        <v>0:</v>
      </c>
      <c r="EV70" s="255" t="str">
        <f t="shared" si="242"/>
        <v>0:</v>
      </c>
      <c r="EW70" s="256">
        <f t="shared" si="243"/>
        <v>0</v>
      </c>
      <c r="EX70" s="257">
        <f>IF(ISERROR(IF(VALUE(MID('Настройки ТИК'!$C$17,4,2))=VALUE(MID('Настройки ТИК'!$D$17,4,2)),IF(FC70="К",EW70,0),IF(MONTH($A70)&lt;VALUE(MID('Настройки ТИК'!$D$17,4,2)),IF(FC70="К",EW70,0),0))),0,IF(VALUE(MID('Настройки ТИК'!$C$17,4,2))=VALUE(MID('Настройки ТИК'!$D$17,4,2)),IF(FC70="К",EW70,0),IF(MONTH($A70)&lt;VALUE(MID('Настройки ТИК'!$D$17,4,2)),IF(FC70="К",EW70,0),0)))</f>
        <v>0</v>
      </c>
      <c r="EY70" s="257">
        <f>IF(ISERROR(IF(VALUE(MID('Настройки ТИК'!$C$17,4,2))=VALUE(MID('Настройки ТИК'!$D$17,4,2)),0,IF(MONTH($A70)&lt;VALUE(MID('Настройки ТИК'!$D$17,4,2)),0,IF(FC70="К",EW70,0)))),0,IF(VALUE(MID('Настройки ТИК'!$C$17,4,2))=VALUE(MID('Настройки ТИК'!$D$17,4,2)),0,IF(MONTH($A70)&lt;VALUE(MID('Настройки ТИК'!$D$17,4,2)),0,IF(FC70="К",EW70,0))))</f>
        <v>0</v>
      </c>
      <c r="EZ70" s="257">
        <f t="shared" si="244"/>
        <v>0</v>
      </c>
      <c r="FA70" s="257">
        <f t="shared" si="245"/>
        <v>0</v>
      </c>
      <c r="FB70" s="280">
        <f t="shared" ca="1" si="246"/>
        <v>0</v>
      </c>
      <c r="FC70" s="651" t="str">
        <f t="shared" si="247"/>
        <v/>
      </c>
      <c r="FD70" s="254" t="str">
        <f t="shared" si="248"/>
        <v/>
      </c>
      <c r="FE70" s="171"/>
      <c r="FF70" s="171"/>
      <c r="FG70" s="255" t="str">
        <f t="shared" si="249"/>
        <v>0:</v>
      </c>
      <c r="FH70" s="255" t="str">
        <f t="shared" si="250"/>
        <v>0:</v>
      </c>
      <c r="FI70" s="256">
        <f t="shared" si="251"/>
        <v>0</v>
      </c>
      <c r="FJ70" s="257">
        <f>IF(ISERROR(IF(VALUE(MID('Настройки ТИК'!$C$17,4,2))=VALUE(MID('Настройки ТИК'!$D$17,4,2)),IF(FO70="К",FI70,0),IF(MONTH($A70)&lt;VALUE(MID('Настройки ТИК'!$D$17,4,2)),IF(FO70="К",FI70,0),0))),0,IF(VALUE(MID('Настройки ТИК'!$C$17,4,2))=VALUE(MID('Настройки ТИК'!$D$17,4,2)),IF(FO70="К",FI70,0),IF(MONTH($A70)&lt;VALUE(MID('Настройки ТИК'!$D$17,4,2)),IF(FO70="К",FI70,0),0)))</f>
        <v>0</v>
      </c>
      <c r="FK70" s="257">
        <f>IF(ISERROR(IF(VALUE(MID('Настройки ТИК'!$C$17,4,2))=VALUE(MID('Настройки ТИК'!$D$17,4,2)),0,IF(MONTH($A70)&lt;VALUE(MID('Настройки ТИК'!$D$17,4,2)),0,IF(FO70="К",FI70,0)))),0,IF(VALUE(MID('Настройки ТИК'!$C$17,4,2))=VALUE(MID('Настройки ТИК'!$D$17,4,2)),0,IF(MONTH($A70)&lt;VALUE(MID('Настройки ТИК'!$D$17,4,2)),0,IF(FO70="К",FI70,0))))</f>
        <v>0</v>
      </c>
      <c r="FL70" s="257">
        <f t="shared" si="252"/>
        <v>0</v>
      </c>
      <c r="FM70" s="257">
        <f t="shared" si="253"/>
        <v>0</v>
      </c>
      <c r="FN70" s="280">
        <f t="shared" ca="1" si="254"/>
        <v>0</v>
      </c>
      <c r="FO70" s="651" t="str">
        <f t="shared" si="255"/>
        <v/>
      </c>
      <c r="FP70" s="254" t="str">
        <f t="shared" si="256"/>
        <v/>
      </c>
      <c r="FQ70" s="171"/>
      <c r="FR70" s="171"/>
      <c r="FS70" s="255" t="str">
        <f t="shared" si="257"/>
        <v>0:</v>
      </c>
      <c r="FT70" s="255" t="str">
        <f t="shared" si="258"/>
        <v>0:</v>
      </c>
      <c r="FU70" s="256">
        <f t="shared" si="259"/>
        <v>0</v>
      </c>
      <c r="FV70" s="257">
        <f>IF(ISERROR(IF(VALUE(MID('Настройки ТИК'!$C$17,4,2))=VALUE(MID('Настройки ТИК'!$D$17,4,2)),IF(GA70="К",FU70,0),IF(MONTH($A70)&lt;VALUE(MID('Настройки ТИК'!$D$17,4,2)),IF(GA70="К",FU70,0),0))),0,IF(VALUE(MID('Настройки ТИК'!$C$17,4,2))=VALUE(MID('Настройки ТИК'!$D$17,4,2)),IF(GA70="К",FU70,0),IF(MONTH($A70)&lt;VALUE(MID('Настройки ТИК'!$D$17,4,2)),IF(GA70="К",FU70,0),0)))</f>
        <v>0</v>
      </c>
      <c r="FW70" s="257">
        <f>IF(ISERROR(IF(VALUE(MID('Настройки ТИК'!$C$17,4,2))=VALUE(MID('Настройки ТИК'!$D$17,4,2)),0,IF(MONTH($A70)&lt;VALUE(MID('Настройки ТИК'!$D$17,4,2)),0,IF(GA70="К",FU70,0)))),0,IF(VALUE(MID('Настройки ТИК'!$C$17,4,2))=VALUE(MID('Настройки ТИК'!$D$17,4,2)),0,IF(MONTH($A70)&lt;VALUE(MID('Настройки ТИК'!$D$17,4,2)),0,IF(GA70="К",FU70,0))))</f>
        <v>0</v>
      </c>
      <c r="FX70" s="257">
        <f t="shared" si="260"/>
        <v>0</v>
      </c>
      <c r="FY70" s="257">
        <f t="shared" si="261"/>
        <v>0</v>
      </c>
      <c r="FZ70" s="280">
        <f t="shared" ca="1" si="262"/>
        <v>0</v>
      </c>
      <c r="GA70" s="651" t="str">
        <f t="shared" si="263"/>
        <v/>
      </c>
      <c r="GB70" s="254" t="str">
        <f t="shared" si="264"/>
        <v/>
      </c>
      <c r="GC70" s="171"/>
      <c r="GD70" s="171"/>
      <c r="GE70" s="255" t="str">
        <f t="shared" si="265"/>
        <v>0:</v>
      </c>
      <c r="GF70" s="255" t="str">
        <f t="shared" si="266"/>
        <v>0:</v>
      </c>
      <c r="GG70" s="256">
        <f t="shared" si="267"/>
        <v>0</v>
      </c>
      <c r="GH70" s="257">
        <f>IF(ISERROR(IF(VALUE(MID('Настройки ТИК'!$C$17,4,2))=VALUE(MID('Настройки ТИК'!$D$17,4,2)),IF(GM70="К",GG70,0),IF(MONTH($A70)&lt;VALUE(MID('Настройки ТИК'!$D$17,4,2)),IF(GM70="К",GG70,0),0))),0,IF(VALUE(MID('Настройки ТИК'!$C$17,4,2))=VALUE(MID('Настройки ТИК'!$D$17,4,2)),IF(GM70="К",GG70,0),IF(MONTH($A70)&lt;VALUE(MID('Настройки ТИК'!$D$17,4,2)),IF(GM70="К",GG70,0),0)))</f>
        <v>0</v>
      </c>
      <c r="GI70" s="257">
        <f>IF(ISERROR(IF(VALUE(MID('Настройки ТИК'!$C$17,4,2))=VALUE(MID('Настройки ТИК'!$D$17,4,2)),0,IF(MONTH($A70)&lt;VALUE(MID('Настройки ТИК'!$D$17,4,2)),0,IF(GM70="К",GG70,0)))),0,IF(VALUE(MID('Настройки ТИК'!$C$17,4,2))=VALUE(MID('Настройки ТИК'!$D$17,4,2)),0,IF(MONTH($A70)&lt;VALUE(MID('Настройки ТИК'!$D$17,4,2)),0,IF(GM70="К",GG70,0))))</f>
        <v>0</v>
      </c>
      <c r="GJ70" s="257">
        <f t="shared" si="268"/>
        <v>0</v>
      </c>
      <c r="GK70" s="257">
        <f t="shared" si="269"/>
        <v>0</v>
      </c>
      <c r="GL70" s="280">
        <f t="shared" ca="1" si="270"/>
        <v>0</v>
      </c>
      <c r="GM70" s="651" t="str">
        <f t="shared" si="271"/>
        <v/>
      </c>
      <c r="GN70" s="254" t="str">
        <f t="shared" si="272"/>
        <v/>
      </c>
      <c r="GO70" s="171"/>
      <c r="GP70" s="171"/>
      <c r="GQ70" s="255" t="str">
        <f t="shared" si="273"/>
        <v>0:</v>
      </c>
      <c r="GR70" s="255" t="str">
        <f t="shared" si="274"/>
        <v>0:</v>
      </c>
      <c r="GS70" s="256">
        <f t="shared" si="275"/>
        <v>0</v>
      </c>
      <c r="GT70" s="257">
        <f>IF(ISERROR(IF(VALUE(MID('Настройки ТИК'!$C$17,4,2))=VALUE(MID('Настройки ТИК'!$D$17,4,2)),IF(GY70="К",GS70,0),IF(MONTH($A70)&lt;VALUE(MID('Настройки ТИК'!$D$17,4,2)),IF(GY70="К",GS70,0),0))),0,IF(VALUE(MID('Настройки ТИК'!$C$17,4,2))=VALUE(MID('Настройки ТИК'!$D$17,4,2)),IF(GY70="К",GS70,0),IF(MONTH($A70)&lt;VALUE(MID('Настройки ТИК'!$D$17,4,2)),IF(GY70="К",GS70,0),0)))</f>
        <v>0</v>
      </c>
      <c r="GU70" s="257">
        <f>IF(ISERROR(IF(VALUE(MID('Настройки ТИК'!$C$17,4,2))=VALUE(MID('Настройки ТИК'!$D$17,4,2)),0,IF(MONTH($A70)&lt;VALUE(MID('Настройки ТИК'!$D$17,4,2)),0,IF(GY70="К",GS70,0)))),0,IF(VALUE(MID('Настройки ТИК'!$C$17,4,2))=VALUE(MID('Настройки ТИК'!$D$17,4,2)),0,IF(MONTH($A70)&lt;VALUE(MID('Настройки ТИК'!$D$17,4,2)),0,IF(GY70="К",GS70,0))))</f>
        <v>0</v>
      </c>
      <c r="GV70" s="257">
        <f t="shared" si="276"/>
        <v>0</v>
      </c>
      <c r="GW70" s="257">
        <f t="shared" si="277"/>
        <v>0</v>
      </c>
      <c r="GX70" s="280">
        <f t="shared" ca="1" si="278"/>
        <v>0</v>
      </c>
      <c r="GY70" s="651" t="str">
        <f t="shared" si="279"/>
        <v/>
      </c>
      <c r="GZ70" s="254" t="str">
        <f t="shared" si="280"/>
        <v/>
      </c>
      <c r="HA70" s="171"/>
      <c r="HB70" s="171"/>
      <c r="HC70" s="255" t="str">
        <f t="shared" si="281"/>
        <v>0:</v>
      </c>
      <c r="HD70" s="255" t="str">
        <f t="shared" si="282"/>
        <v>0:</v>
      </c>
      <c r="HE70" s="256">
        <f t="shared" si="283"/>
        <v>0</v>
      </c>
      <c r="HF70" s="257">
        <f>IF(ISERROR(IF(VALUE(MID('Настройки ТИК'!$C$17,4,2))=VALUE(MID('Настройки ТИК'!$D$17,4,2)),IF(HK70="К",HE70,0),IF(MONTH($A70)&lt;VALUE(MID('Настройки ТИК'!$D$17,4,2)),IF(HK70="К",HE70,0),0))),0,IF(VALUE(MID('Настройки ТИК'!$C$17,4,2))=VALUE(MID('Настройки ТИК'!$D$17,4,2)),IF(HK70="К",HE70,0),IF(MONTH($A70)&lt;VALUE(MID('Настройки ТИК'!$D$17,4,2)),IF(HK70="К",HE70,0),0)))</f>
        <v>0</v>
      </c>
      <c r="HG70" s="257">
        <f>IF(ISERROR(IF(VALUE(MID('Настройки ТИК'!$C$17,4,2))=VALUE(MID('Настройки ТИК'!$D$17,4,2)),0,IF(MONTH($A70)&lt;VALUE(MID('Настройки ТИК'!$D$17,4,2)),0,IF(HK70="К",HE70,0)))),0,IF(VALUE(MID('Настройки ТИК'!$C$17,4,2))=VALUE(MID('Настройки ТИК'!$D$17,4,2)),0,IF(MONTH($A70)&lt;VALUE(MID('Настройки ТИК'!$D$17,4,2)),0,IF(HK70="К",HE70,0))))</f>
        <v>0</v>
      </c>
      <c r="HH70" s="257">
        <f t="shared" si="284"/>
        <v>0</v>
      </c>
      <c r="HI70" s="257">
        <f t="shared" si="285"/>
        <v>0</v>
      </c>
      <c r="HJ70" s="280">
        <f t="shared" ca="1" si="286"/>
        <v>0</v>
      </c>
      <c r="HK70" s="651" t="str">
        <f t="shared" si="287"/>
        <v/>
      </c>
      <c r="HO70" s="377" t="str">
        <f>'Настройки ТИК'!$C$55</f>
        <v>116_2605_426</v>
      </c>
    </row>
    <row r="71" spans="1:223" x14ac:dyDescent="0.25">
      <c r="A71" s="777" t="e">
        <f>DATE(RIGHT(date_of_choice, 4), MID(date_of_choice, FIND(".", date_of_choice) + 1, 2),LEFT(date_of_choice, 2))+1</f>
        <v>#VALUE!</v>
      </c>
      <c r="B71" s="389"/>
      <c r="C71" s="462">
        <v>43</v>
      </c>
      <c r="D71" s="254">
        <f t="shared" si="144"/>
        <v>134</v>
      </c>
      <c r="E71" s="171"/>
      <c r="F71" s="171"/>
      <c r="G71" s="255" t="str">
        <f t="shared" si="145"/>
        <v>0:</v>
      </c>
      <c r="H71" s="255" t="str">
        <f t="shared" si="146"/>
        <v>0:</v>
      </c>
      <c r="I71" s="256">
        <f t="shared" si="147"/>
        <v>0</v>
      </c>
      <c r="J71" s="257">
        <f>IF(ISERROR(IF(VALUE(MID('Настройки ТИК'!$C$17,4,2))=VALUE(MID('Настройки ТИК'!$D$17,4,2)),IF(O71="К",I71,0),IF(MONTH($A71)&lt;VALUE(MID('Настройки ТИК'!$D$17,4,2)),IF(O71="К",I71,0),0))),0,IF(VALUE(MID('Настройки ТИК'!$C$17,4,2))=VALUE(MID('Настройки ТИК'!$D$17,4,2)),IF(O71="К",I71,0),IF(MONTH($A71)&lt;VALUE(MID('Настройки ТИК'!$D$17,4,2)),IF(O71="К",I71,0),0)))</f>
        <v>0</v>
      </c>
      <c r="K71" s="257">
        <f>IF(ISERROR(IF(VALUE(MID('Настройки ТИК'!$C$17,4,2))=VALUE(MID('Настройки ТИК'!$D$17,4,2)),0,IF(MONTH($A71)&lt;VALUE(MID('Настройки ТИК'!$D$17,4,2)),0,IF(O71="К",I71,0)))),0,IF(VALUE(MID('Настройки ТИК'!$C$17,4,2))=VALUE(MID('Настройки ТИК'!$D$17,4,2)),0,IF(MONTH($A71)&lt;VALUE(MID('Настройки ТИК'!$D$17,4,2)),0,IF(O71="К",I71,0))))</f>
        <v>0</v>
      </c>
      <c r="L71" s="257">
        <f t="shared" si="148"/>
        <v>0</v>
      </c>
      <c r="M71" s="257">
        <f t="shared" si="149"/>
        <v>0</v>
      </c>
      <c r="N71" s="280">
        <f t="shared" ca="1" si="150"/>
        <v>0</v>
      </c>
      <c r="O71" s="651" t="str">
        <f t="shared" si="151"/>
        <v/>
      </c>
      <c r="P71" s="254">
        <f t="shared" si="152"/>
        <v>135</v>
      </c>
      <c r="Q71" s="171"/>
      <c r="R71" s="171"/>
      <c r="S71" s="255" t="str">
        <f t="shared" si="153"/>
        <v>0:</v>
      </c>
      <c r="T71" s="255" t="str">
        <f t="shared" si="154"/>
        <v>0:</v>
      </c>
      <c r="U71" s="256">
        <f t="shared" si="155"/>
        <v>0</v>
      </c>
      <c r="V71" s="257">
        <f>IF(ISERROR(IF(VALUE(MID('Настройки ТИК'!$C$17,4,2))=VALUE(MID('Настройки ТИК'!$D$17,4,2)),IF(AA71="К",U71,0),IF(MONTH($A71)&lt;VALUE(MID('Настройки ТИК'!$D$17,4,2)),IF(AA71="К",U71,0),0))),0,IF(VALUE(MID('Настройки ТИК'!$C$17,4,2))=VALUE(MID('Настройки ТИК'!$D$17,4,2)),IF(AA71="К",U71,0),IF(MONTH($A71)&lt;VALUE(MID('Настройки ТИК'!$D$17,4,2)),IF(AA71="К",U71,0),0)))</f>
        <v>0</v>
      </c>
      <c r="W71" s="257">
        <f>IF(ISERROR(IF(VALUE(MID('Настройки ТИК'!$C$17,4,2))=VALUE(MID('Настройки ТИК'!$D$17,4,2)),0,IF(MONTH($A71)&lt;VALUE(MID('Настройки ТИК'!$D$17,4,2)),0,IF(AA71="К",U71,0)))),0,IF(VALUE(MID('Настройки ТИК'!$C$17,4,2))=VALUE(MID('Настройки ТИК'!$D$17,4,2)),0,IF(MONTH($A71)&lt;VALUE(MID('Настройки ТИК'!$D$17,4,2)),0,IF(AA71="К",U71,0))))</f>
        <v>0</v>
      </c>
      <c r="X71" s="257">
        <f t="shared" si="156"/>
        <v>0</v>
      </c>
      <c r="Y71" s="257">
        <f t="shared" si="157"/>
        <v>0</v>
      </c>
      <c r="Z71" s="280">
        <f t="shared" ca="1" si="158"/>
        <v>0</v>
      </c>
      <c r="AA71" s="651" t="str">
        <f t="shared" si="159"/>
        <v/>
      </c>
      <c r="AB71" s="254">
        <f t="shared" si="160"/>
        <v>136</v>
      </c>
      <c r="AC71" s="171"/>
      <c r="AD71" s="171"/>
      <c r="AE71" s="255" t="str">
        <f t="shared" si="161"/>
        <v>0:</v>
      </c>
      <c r="AF71" s="255" t="str">
        <f t="shared" si="162"/>
        <v>0:</v>
      </c>
      <c r="AG71" s="256">
        <f t="shared" si="163"/>
        <v>0</v>
      </c>
      <c r="AH71" s="257">
        <f>IF(ISERROR(IF(VALUE(MID('Настройки ТИК'!$C$17,4,2))=VALUE(MID('Настройки ТИК'!$D$17,4,2)),IF(AM71="К",AG71,0),IF(MONTH($A71)&lt;VALUE(MID('Настройки ТИК'!$D$17,4,2)),IF(AM71="К",AG71,0),0))),0,IF(VALUE(MID('Настройки ТИК'!$C$17,4,2))=VALUE(MID('Настройки ТИК'!$D$17,4,2)),IF(AM71="К",AG71,0),IF(MONTH($A71)&lt;VALUE(MID('Настройки ТИК'!$D$17,4,2)),IF(AM71="К",AG71,0),0)))</f>
        <v>0</v>
      </c>
      <c r="AI71" s="257">
        <f>IF(ISERROR(IF(VALUE(MID('Настройки ТИК'!$C$17,4,2))=VALUE(MID('Настройки ТИК'!$D$17,4,2)),0,IF(MONTH($A71)&lt;VALUE(MID('Настройки ТИК'!$D$17,4,2)),0,IF(AM71="К",AG71,0)))),0,IF(VALUE(MID('Настройки ТИК'!$C$17,4,2))=VALUE(MID('Настройки ТИК'!$D$17,4,2)),0,IF(MONTH($A71)&lt;VALUE(MID('Настройки ТИК'!$D$17,4,2)),0,IF(AM71="К",AG71,0))))</f>
        <v>0</v>
      </c>
      <c r="AJ71" s="257">
        <f t="shared" si="164"/>
        <v>0</v>
      </c>
      <c r="AK71" s="257">
        <f t="shared" si="165"/>
        <v>0</v>
      </c>
      <c r="AL71" s="280">
        <f t="shared" ca="1" si="166"/>
        <v>0</v>
      </c>
      <c r="AM71" s="651" t="str">
        <f t="shared" si="167"/>
        <v/>
      </c>
      <c r="AN71" s="254" t="str">
        <f t="shared" si="168"/>
        <v/>
      </c>
      <c r="AO71" s="171"/>
      <c r="AP71" s="171"/>
      <c r="AQ71" s="255" t="str">
        <f t="shared" si="169"/>
        <v>0:</v>
      </c>
      <c r="AR71" s="255" t="str">
        <f t="shared" si="170"/>
        <v>0:</v>
      </c>
      <c r="AS71" s="256">
        <f t="shared" si="171"/>
        <v>0</v>
      </c>
      <c r="AT71" s="257">
        <f>IF(ISERROR(IF(VALUE(MID('Настройки ТИК'!$C$17,4,2))=VALUE(MID('Настройки ТИК'!$D$17,4,2)),IF(AY71="К",AS71,0),IF(MONTH($A71)&lt;VALUE(MID('Настройки ТИК'!$D$17,4,2)),IF(AY71="К",AS71,0),0))),0,IF(VALUE(MID('Настройки ТИК'!$C$17,4,2))=VALUE(MID('Настройки ТИК'!$D$17,4,2)),IF(AY71="К",AS71,0),IF(MONTH($A71)&lt;VALUE(MID('Настройки ТИК'!$D$17,4,2)),IF(AY71="К",AS71,0),0)))</f>
        <v>0</v>
      </c>
      <c r="AU71" s="257">
        <f>IF(ISERROR(IF(VALUE(MID('Настройки ТИК'!$C$17,4,2))=VALUE(MID('Настройки ТИК'!$D$17,4,2)),0,IF(MONTH($A71)&lt;VALUE(MID('Настройки ТИК'!$D$17,4,2)),0,IF(AY71="К",AS71,0)))),0,IF(VALUE(MID('Настройки ТИК'!$C$17,4,2))=VALUE(MID('Настройки ТИК'!$D$17,4,2)),0,IF(MONTH($A71)&lt;VALUE(MID('Настройки ТИК'!$D$17,4,2)),0,IF(AY71="К",AS71,0))))</f>
        <v>0</v>
      </c>
      <c r="AV71" s="257">
        <f t="shared" si="172"/>
        <v>0</v>
      </c>
      <c r="AW71" s="257">
        <f t="shared" si="173"/>
        <v>0</v>
      </c>
      <c r="AX71" s="280">
        <f t="shared" ca="1" si="174"/>
        <v>0</v>
      </c>
      <c r="AY71" s="651" t="str">
        <f t="shared" si="175"/>
        <v/>
      </c>
      <c r="AZ71" s="254" t="str">
        <f t="shared" si="176"/>
        <v/>
      </c>
      <c r="BA71" s="171"/>
      <c r="BB71" s="171"/>
      <c r="BC71" s="255" t="str">
        <f t="shared" si="177"/>
        <v>0:</v>
      </c>
      <c r="BD71" s="255" t="str">
        <f t="shared" si="178"/>
        <v>0:</v>
      </c>
      <c r="BE71" s="256">
        <f t="shared" si="179"/>
        <v>0</v>
      </c>
      <c r="BF71" s="257">
        <f>IF(ISERROR(IF(VALUE(MID('Настройки ТИК'!$C$17,4,2))=VALUE(MID('Настройки ТИК'!$D$17,4,2)),IF(BK71="К",BE71,0),IF(MONTH($A71)&lt;VALUE(MID('Настройки ТИК'!$D$17,4,2)),IF(BK71="К",BE71,0),0))),0,IF(VALUE(MID('Настройки ТИК'!$C$17,4,2))=VALUE(MID('Настройки ТИК'!$D$17,4,2)),IF(BK71="К",BE71,0),IF(MONTH($A71)&lt;VALUE(MID('Настройки ТИК'!$D$17,4,2)),IF(BK71="К",BE71,0),0)))</f>
        <v>0</v>
      </c>
      <c r="BG71" s="257">
        <f>IF(ISERROR(IF(VALUE(MID('Настройки ТИК'!$C$17,4,2))=VALUE(MID('Настройки ТИК'!$D$17,4,2)),0,IF(MONTH($A71)&lt;VALUE(MID('Настройки ТИК'!$D$17,4,2)),0,IF(BK71="К",BE71,0)))),0,IF(VALUE(MID('Настройки ТИК'!$C$17,4,2))=VALUE(MID('Настройки ТИК'!$D$17,4,2)),0,IF(MONTH($A71)&lt;VALUE(MID('Настройки ТИК'!$D$17,4,2)),0,IF(BK71="К",BE71,0))))</f>
        <v>0</v>
      </c>
      <c r="BH71" s="257">
        <f t="shared" si="180"/>
        <v>0</v>
      </c>
      <c r="BI71" s="257">
        <f t="shared" si="181"/>
        <v>0</v>
      </c>
      <c r="BJ71" s="280">
        <f t="shared" ca="1" si="182"/>
        <v>0</v>
      </c>
      <c r="BK71" s="651" t="str">
        <f t="shared" si="183"/>
        <v/>
      </c>
      <c r="BL71" s="254" t="str">
        <f t="shared" si="184"/>
        <v/>
      </c>
      <c r="BM71" s="171"/>
      <c r="BN71" s="171"/>
      <c r="BO71" s="255" t="str">
        <f t="shared" si="185"/>
        <v>0:</v>
      </c>
      <c r="BP71" s="255" t="str">
        <f t="shared" si="186"/>
        <v>0:</v>
      </c>
      <c r="BQ71" s="256">
        <f t="shared" si="187"/>
        <v>0</v>
      </c>
      <c r="BR71" s="257">
        <f>IF(ISERROR(IF(VALUE(MID('Настройки ТИК'!$C$17,4,2))=VALUE(MID('Настройки ТИК'!$D$17,4,2)),IF(BW71="К",BQ71,0),IF(MONTH($A71)&lt;VALUE(MID('Настройки ТИК'!$D$17,4,2)),IF(BW71="К",BQ71,0),0))),0,IF(VALUE(MID('Настройки ТИК'!$C$17,4,2))=VALUE(MID('Настройки ТИК'!$D$17,4,2)),IF(BW71="К",BQ71,0),IF(MONTH($A71)&lt;VALUE(MID('Настройки ТИК'!$D$17,4,2)),IF(BW71="К",BQ71,0),0)))</f>
        <v>0</v>
      </c>
      <c r="BS71" s="257">
        <f>IF(ISERROR(IF(VALUE(MID('Настройки ТИК'!$C$17,4,2))=VALUE(MID('Настройки ТИК'!$D$17,4,2)),0,IF(MONTH($A71)&lt;VALUE(MID('Настройки ТИК'!$D$17,4,2)),0,IF(BW71="К",BQ71,0)))),0,IF(VALUE(MID('Настройки ТИК'!$C$17,4,2))=VALUE(MID('Настройки ТИК'!$D$17,4,2)),0,IF(MONTH($A71)&lt;VALUE(MID('Настройки ТИК'!$D$17,4,2)),0,IF(BW71="К",BQ71,0))))</f>
        <v>0</v>
      </c>
      <c r="BT71" s="257">
        <f t="shared" si="188"/>
        <v>0</v>
      </c>
      <c r="BU71" s="257">
        <f t="shared" si="189"/>
        <v>0</v>
      </c>
      <c r="BV71" s="280">
        <f t="shared" ca="1" si="190"/>
        <v>0</v>
      </c>
      <c r="BW71" s="651" t="str">
        <f t="shared" si="191"/>
        <v/>
      </c>
      <c r="BX71" s="254" t="str">
        <f t="shared" si="192"/>
        <v/>
      </c>
      <c r="BY71" s="171"/>
      <c r="BZ71" s="171"/>
      <c r="CA71" s="255" t="str">
        <f t="shared" si="193"/>
        <v>0:</v>
      </c>
      <c r="CB71" s="255" t="str">
        <f t="shared" si="194"/>
        <v>0:</v>
      </c>
      <c r="CC71" s="256">
        <f t="shared" si="195"/>
        <v>0</v>
      </c>
      <c r="CD71" s="257">
        <f>IF(ISERROR(IF(VALUE(MID('Настройки ТИК'!$C$17,4,2))=VALUE(MID('Настройки ТИК'!$D$17,4,2)),IF(CI71="К",CC71,0),IF(MONTH($A71)&lt;VALUE(MID('Настройки ТИК'!$D$17,4,2)),IF(CI71="К",CC71,0),0))),0,IF(VALUE(MID('Настройки ТИК'!$C$17,4,2))=VALUE(MID('Настройки ТИК'!$D$17,4,2)),IF(CI71="К",CC71,0),IF(MONTH($A71)&lt;VALUE(MID('Настройки ТИК'!$D$17,4,2)),IF(CI71="К",CC71,0),0)))</f>
        <v>0</v>
      </c>
      <c r="CE71" s="257">
        <f>IF(ISERROR(IF(VALUE(MID('Настройки ТИК'!$C$17,4,2))=VALUE(MID('Настройки ТИК'!$D$17,4,2)),0,IF(MONTH($A71)&lt;VALUE(MID('Настройки ТИК'!$D$17,4,2)),0,IF(CI71="К",CC71,0)))),0,IF(VALUE(MID('Настройки ТИК'!$C$17,4,2))=VALUE(MID('Настройки ТИК'!$D$17,4,2)),0,IF(MONTH($A71)&lt;VALUE(MID('Настройки ТИК'!$D$17,4,2)),0,IF(CI71="К",CC71,0))))</f>
        <v>0</v>
      </c>
      <c r="CF71" s="257">
        <f t="shared" si="196"/>
        <v>0</v>
      </c>
      <c r="CG71" s="257">
        <f t="shared" si="197"/>
        <v>0</v>
      </c>
      <c r="CH71" s="280">
        <f t="shared" ca="1" si="198"/>
        <v>0</v>
      </c>
      <c r="CI71" s="651" t="str">
        <f t="shared" si="199"/>
        <v/>
      </c>
      <c r="CJ71" s="254" t="str">
        <f t="shared" si="200"/>
        <v/>
      </c>
      <c r="CK71" s="171"/>
      <c r="CL71" s="171"/>
      <c r="CM71" s="255" t="str">
        <f t="shared" si="201"/>
        <v>0:</v>
      </c>
      <c r="CN71" s="255" t="str">
        <f t="shared" si="202"/>
        <v>0:</v>
      </c>
      <c r="CO71" s="256">
        <f t="shared" si="203"/>
        <v>0</v>
      </c>
      <c r="CP71" s="257">
        <f>IF(ISERROR(IF(VALUE(MID('Настройки ТИК'!$C$17,4,2))=VALUE(MID('Настройки ТИК'!$D$17,4,2)),IF(CU71="К",CO71,0),IF(MONTH($A71)&lt;VALUE(MID('Настройки ТИК'!$D$17,4,2)),IF(CU71="К",CO71,0),0))),0,IF(VALUE(MID('Настройки ТИК'!$C$17,4,2))=VALUE(MID('Настройки ТИК'!$D$17,4,2)),IF(CU71="К",CO71,0),IF(MONTH($A71)&lt;VALUE(MID('Настройки ТИК'!$D$17,4,2)),IF(CU71="К",CO71,0),0)))</f>
        <v>0</v>
      </c>
      <c r="CQ71" s="257">
        <f>IF(ISERROR(IF(VALUE(MID('Настройки ТИК'!$C$17,4,2))=VALUE(MID('Настройки ТИК'!$D$17,4,2)),0,IF(MONTH($A71)&lt;VALUE(MID('Настройки ТИК'!$D$17,4,2)),0,IF(CU71="К",CO71,0)))),0,IF(VALUE(MID('Настройки ТИК'!$C$17,4,2))=VALUE(MID('Настройки ТИК'!$D$17,4,2)),0,IF(MONTH($A71)&lt;VALUE(MID('Настройки ТИК'!$D$17,4,2)),0,IF(CU71="К",CO71,0))))</f>
        <v>0</v>
      </c>
      <c r="CR71" s="257">
        <f t="shared" si="204"/>
        <v>0</v>
      </c>
      <c r="CS71" s="257">
        <f t="shared" si="205"/>
        <v>0</v>
      </c>
      <c r="CT71" s="280">
        <f t="shared" ca="1" si="206"/>
        <v>0</v>
      </c>
      <c r="CU71" s="651" t="str">
        <f t="shared" si="207"/>
        <v/>
      </c>
      <c r="CV71" s="254" t="str">
        <f t="shared" si="208"/>
        <v/>
      </c>
      <c r="CW71" s="171"/>
      <c r="CX71" s="171"/>
      <c r="CY71" s="255" t="str">
        <f t="shared" si="209"/>
        <v>0:</v>
      </c>
      <c r="CZ71" s="255" t="str">
        <f t="shared" si="210"/>
        <v>0:</v>
      </c>
      <c r="DA71" s="256">
        <f t="shared" si="211"/>
        <v>0</v>
      </c>
      <c r="DB71" s="257">
        <f>IF(ISERROR(IF(VALUE(MID('Настройки ТИК'!$C$17,4,2))=VALUE(MID('Настройки ТИК'!$D$17,4,2)),IF(DG71="К",DA71,0),IF(MONTH($A71)&lt;VALUE(MID('Настройки ТИК'!$D$17,4,2)),IF(DG71="К",DA71,0),0))),0,IF(VALUE(MID('Настройки ТИК'!$C$17,4,2))=VALUE(MID('Настройки ТИК'!$D$17,4,2)),IF(DG71="К",DA71,0),IF(MONTH($A71)&lt;VALUE(MID('Настройки ТИК'!$D$17,4,2)),IF(DG71="К",DA71,0),0)))</f>
        <v>0</v>
      </c>
      <c r="DC71" s="257">
        <f>IF(ISERROR(IF(VALUE(MID('Настройки ТИК'!$C$17,4,2))=VALUE(MID('Настройки ТИК'!$D$17,4,2)),0,IF(MONTH($A71)&lt;VALUE(MID('Настройки ТИК'!$D$17,4,2)),0,IF(DG71="К",DA71,0)))),0,IF(VALUE(MID('Настройки ТИК'!$C$17,4,2))=VALUE(MID('Настройки ТИК'!$D$17,4,2)),0,IF(MONTH($A71)&lt;VALUE(MID('Настройки ТИК'!$D$17,4,2)),0,IF(DG71="К",DA71,0))))</f>
        <v>0</v>
      </c>
      <c r="DD71" s="257">
        <f t="shared" si="212"/>
        <v>0</v>
      </c>
      <c r="DE71" s="257">
        <f t="shared" si="213"/>
        <v>0</v>
      </c>
      <c r="DF71" s="280">
        <f t="shared" ca="1" si="214"/>
        <v>0</v>
      </c>
      <c r="DG71" s="651" t="str">
        <f t="shared" si="215"/>
        <v/>
      </c>
      <c r="DH71" s="254" t="str">
        <f t="shared" si="216"/>
        <v/>
      </c>
      <c r="DI71" s="171"/>
      <c r="DJ71" s="171"/>
      <c r="DK71" s="255" t="str">
        <f t="shared" si="217"/>
        <v>0:</v>
      </c>
      <c r="DL71" s="255" t="str">
        <f t="shared" si="218"/>
        <v>0:</v>
      </c>
      <c r="DM71" s="256">
        <f t="shared" si="219"/>
        <v>0</v>
      </c>
      <c r="DN71" s="257">
        <f>IF(ISERROR(IF(VALUE(MID('Настройки ТИК'!$C$17,4,2))=VALUE(MID('Настройки ТИК'!$D$17,4,2)),IF(DS71="К",DM71,0),IF(MONTH($A71)&lt;VALUE(MID('Настройки ТИК'!$D$17,4,2)),IF(DS71="К",DM71,0),0))),0,IF(VALUE(MID('Настройки ТИК'!$C$17,4,2))=VALUE(MID('Настройки ТИК'!$D$17,4,2)),IF(DS71="К",DM71,0),IF(MONTH($A71)&lt;VALUE(MID('Настройки ТИК'!$D$17,4,2)),IF(DS71="К",DM71,0),0)))</f>
        <v>0</v>
      </c>
      <c r="DO71" s="257">
        <f>IF(ISERROR(IF(VALUE(MID('Настройки ТИК'!$C$17,4,2))=VALUE(MID('Настройки ТИК'!$D$17,4,2)),0,IF(MONTH($A71)&lt;VALUE(MID('Настройки ТИК'!$D$17,4,2)),0,IF(DS71="К",DM71,0)))),0,IF(VALUE(MID('Настройки ТИК'!$C$17,4,2))=VALUE(MID('Настройки ТИК'!$D$17,4,2)),0,IF(MONTH($A71)&lt;VALUE(MID('Настройки ТИК'!$D$17,4,2)),0,IF(DS71="К",DM71,0))))</f>
        <v>0</v>
      </c>
      <c r="DP71" s="257">
        <f t="shared" si="220"/>
        <v>0</v>
      </c>
      <c r="DQ71" s="257">
        <f t="shared" si="221"/>
        <v>0</v>
      </c>
      <c r="DR71" s="280">
        <f t="shared" ca="1" si="222"/>
        <v>0</v>
      </c>
      <c r="DS71" s="651" t="str">
        <f t="shared" si="223"/>
        <v/>
      </c>
      <c r="DT71" s="254" t="str">
        <f t="shared" si="224"/>
        <v/>
      </c>
      <c r="DU71" s="171"/>
      <c r="DV71" s="171"/>
      <c r="DW71" s="255" t="str">
        <f t="shared" si="225"/>
        <v>0:</v>
      </c>
      <c r="DX71" s="255" t="str">
        <f t="shared" si="226"/>
        <v>0:</v>
      </c>
      <c r="DY71" s="256">
        <f t="shared" si="227"/>
        <v>0</v>
      </c>
      <c r="DZ71" s="257">
        <f>IF(ISERROR(IF(VALUE(MID('Настройки ТИК'!$C$17,4,2))=VALUE(MID('Настройки ТИК'!$D$17,4,2)),IF(EE71="К",DY71,0),IF(MONTH($A71)&lt;VALUE(MID('Настройки ТИК'!$D$17,4,2)),IF(EE71="К",DY71,0),0))),0,IF(VALUE(MID('Настройки ТИК'!$C$17,4,2))=VALUE(MID('Настройки ТИК'!$D$17,4,2)),IF(EE71="К",DY71,0),IF(MONTH($A71)&lt;VALUE(MID('Настройки ТИК'!$D$17,4,2)),IF(EE71="К",DY71,0),0)))</f>
        <v>0</v>
      </c>
      <c r="EA71" s="257">
        <f>IF(ISERROR(IF(VALUE(MID('Настройки ТИК'!$C$17,4,2))=VALUE(MID('Настройки ТИК'!$D$17,4,2)),0,IF(MONTH($A71)&lt;VALUE(MID('Настройки ТИК'!$D$17,4,2)),0,IF(EE71="К",DY71,0)))),0,IF(VALUE(MID('Настройки ТИК'!$C$17,4,2))=VALUE(MID('Настройки ТИК'!$D$17,4,2)),0,IF(MONTH($A71)&lt;VALUE(MID('Настройки ТИК'!$D$17,4,2)),0,IF(EE71="К",DY71,0))))</f>
        <v>0</v>
      </c>
      <c r="EB71" s="257">
        <f t="shared" si="228"/>
        <v>0</v>
      </c>
      <c r="EC71" s="257">
        <f t="shared" si="229"/>
        <v>0</v>
      </c>
      <c r="ED71" s="280">
        <f t="shared" ca="1" si="230"/>
        <v>0</v>
      </c>
      <c r="EE71" s="651" t="str">
        <f t="shared" si="231"/>
        <v/>
      </c>
      <c r="EF71" s="254" t="str">
        <f t="shared" si="232"/>
        <v/>
      </c>
      <c r="EG71" s="171"/>
      <c r="EH71" s="171"/>
      <c r="EI71" s="255" t="str">
        <f t="shared" si="233"/>
        <v>0:</v>
      </c>
      <c r="EJ71" s="255" t="str">
        <f t="shared" si="234"/>
        <v>0:</v>
      </c>
      <c r="EK71" s="256">
        <f t="shared" si="235"/>
        <v>0</v>
      </c>
      <c r="EL71" s="257">
        <f>IF(ISERROR(IF(VALUE(MID('Настройки ТИК'!$C$17,4,2))=VALUE(MID('Настройки ТИК'!$D$17,4,2)),IF(EQ71="К",EK71,0),IF(MONTH($A71)&lt;VALUE(MID('Настройки ТИК'!$D$17,4,2)),IF(EQ71="К",EK71,0),0))),0,IF(VALUE(MID('Настройки ТИК'!$C$17,4,2))=VALUE(MID('Настройки ТИК'!$D$17,4,2)),IF(EQ71="К",EK71,0),IF(MONTH($A71)&lt;VALUE(MID('Настройки ТИК'!$D$17,4,2)),IF(EQ71="К",EK71,0),0)))</f>
        <v>0</v>
      </c>
      <c r="EM71" s="257">
        <f>IF(ISERROR(IF(VALUE(MID('Настройки ТИК'!$C$17,4,2))=VALUE(MID('Настройки ТИК'!$D$17,4,2)),0,IF(MONTH($A71)&lt;VALUE(MID('Настройки ТИК'!$D$17,4,2)),0,IF(EQ71="К",EK71,0)))),0,IF(VALUE(MID('Настройки ТИК'!$C$17,4,2))=VALUE(MID('Настройки ТИК'!$D$17,4,2)),0,IF(MONTH($A71)&lt;VALUE(MID('Настройки ТИК'!$D$17,4,2)),0,IF(EQ71="К",EK71,0))))</f>
        <v>0</v>
      </c>
      <c r="EN71" s="257">
        <f t="shared" si="236"/>
        <v>0</v>
      </c>
      <c r="EO71" s="257">
        <f t="shared" si="237"/>
        <v>0</v>
      </c>
      <c r="EP71" s="280">
        <f t="shared" ca="1" si="238"/>
        <v>0</v>
      </c>
      <c r="EQ71" s="651" t="str">
        <f t="shared" si="239"/>
        <v/>
      </c>
      <c r="ER71" s="254" t="str">
        <f t="shared" si="240"/>
        <v/>
      </c>
      <c r="ES71" s="171"/>
      <c r="ET71" s="171"/>
      <c r="EU71" s="255" t="str">
        <f t="shared" si="241"/>
        <v>0:</v>
      </c>
      <c r="EV71" s="255" t="str">
        <f t="shared" si="242"/>
        <v>0:</v>
      </c>
      <c r="EW71" s="256">
        <f t="shared" si="243"/>
        <v>0</v>
      </c>
      <c r="EX71" s="257">
        <f>IF(ISERROR(IF(VALUE(MID('Настройки ТИК'!$C$17,4,2))=VALUE(MID('Настройки ТИК'!$D$17,4,2)),IF(FC71="К",EW71,0),IF(MONTH($A71)&lt;VALUE(MID('Настройки ТИК'!$D$17,4,2)),IF(FC71="К",EW71,0),0))),0,IF(VALUE(MID('Настройки ТИК'!$C$17,4,2))=VALUE(MID('Настройки ТИК'!$D$17,4,2)),IF(FC71="К",EW71,0),IF(MONTH($A71)&lt;VALUE(MID('Настройки ТИК'!$D$17,4,2)),IF(FC71="К",EW71,0),0)))</f>
        <v>0</v>
      </c>
      <c r="EY71" s="257">
        <f>IF(ISERROR(IF(VALUE(MID('Настройки ТИК'!$C$17,4,2))=VALUE(MID('Настройки ТИК'!$D$17,4,2)),0,IF(MONTH($A71)&lt;VALUE(MID('Настройки ТИК'!$D$17,4,2)),0,IF(FC71="К",EW71,0)))),0,IF(VALUE(MID('Настройки ТИК'!$C$17,4,2))=VALUE(MID('Настройки ТИК'!$D$17,4,2)),0,IF(MONTH($A71)&lt;VALUE(MID('Настройки ТИК'!$D$17,4,2)),0,IF(FC71="К",EW71,0))))</f>
        <v>0</v>
      </c>
      <c r="EZ71" s="257">
        <f t="shared" si="244"/>
        <v>0</v>
      </c>
      <c r="FA71" s="257">
        <f t="shared" si="245"/>
        <v>0</v>
      </c>
      <c r="FB71" s="280">
        <f t="shared" ca="1" si="246"/>
        <v>0</v>
      </c>
      <c r="FC71" s="651" t="str">
        <f t="shared" si="247"/>
        <v/>
      </c>
      <c r="FD71" s="254" t="str">
        <f t="shared" si="248"/>
        <v/>
      </c>
      <c r="FE71" s="171"/>
      <c r="FF71" s="171"/>
      <c r="FG71" s="255" t="str">
        <f t="shared" si="249"/>
        <v>0:</v>
      </c>
      <c r="FH71" s="255" t="str">
        <f t="shared" si="250"/>
        <v>0:</v>
      </c>
      <c r="FI71" s="256">
        <f t="shared" si="251"/>
        <v>0</v>
      </c>
      <c r="FJ71" s="257">
        <f>IF(ISERROR(IF(VALUE(MID('Настройки ТИК'!$C$17,4,2))=VALUE(MID('Настройки ТИК'!$D$17,4,2)),IF(FO71="К",FI71,0),IF(MONTH($A71)&lt;VALUE(MID('Настройки ТИК'!$D$17,4,2)),IF(FO71="К",FI71,0),0))),0,IF(VALUE(MID('Настройки ТИК'!$C$17,4,2))=VALUE(MID('Настройки ТИК'!$D$17,4,2)),IF(FO71="К",FI71,0),IF(MONTH($A71)&lt;VALUE(MID('Настройки ТИК'!$D$17,4,2)),IF(FO71="К",FI71,0),0)))</f>
        <v>0</v>
      </c>
      <c r="FK71" s="257">
        <f>IF(ISERROR(IF(VALUE(MID('Настройки ТИК'!$C$17,4,2))=VALUE(MID('Настройки ТИК'!$D$17,4,2)),0,IF(MONTH($A71)&lt;VALUE(MID('Настройки ТИК'!$D$17,4,2)),0,IF(FO71="К",FI71,0)))),0,IF(VALUE(MID('Настройки ТИК'!$C$17,4,2))=VALUE(MID('Настройки ТИК'!$D$17,4,2)),0,IF(MONTH($A71)&lt;VALUE(MID('Настройки ТИК'!$D$17,4,2)),0,IF(FO71="К",FI71,0))))</f>
        <v>0</v>
      </c>
      <c r="FL71" s="257">
        <f t="shared" si="252"/>
        <v>0</v>
      </c>
      <c r="FM71" s="257">
        <f t="shared" si="253"/>
        <v>0</v>
      </c>
      <c r="FN71" s="280">
        <f t="shared" ca="1" si="254"/>
        <v>0</v>
      </c>
      <c r="FO71" s="651" t="str">
        <f t="shared" si="255"/>
        <v/>
      </c>
      <c r="FP71" s="254" t="str">
        <f t="shared" si="256"/>
        <v/>
      </c>
      <c r="FQ71" s="171"/>
      <c r="FR71" s="171"/>
      <c r="FS71" s="255" t="str">
        <f t="shared" si="257"/>
        <v>0:</v>
      </c>
      <c r="FT71" s="255" t="str">
        <f t="shared" si="258"/>
        <v>0:</v>
      </c>
      <c r="FU71" s="256">
        <f t="shared" si="259"/>
        <v>0</v>
      </c>
      <c r="FV71" s="257">
        <f>IF(ISERROR(IF(VALUE(MID('Настройки ТИК'!$C$17,4,2))=VALUE(MID('Настройки ТИК'!$D$17,4,2)),IF(GA71="К",FU71,0),IF(MONTH($A71)&lt;VALUE(MID('Настройки ТИК'!$D$17,4,2)),IF(GA71="К",FU71,0),0))),0,IF(VALUE(MID('Настройки ТИК'!$C$17,4,2))=VALUE(MID('Настройки ТИК'!$D$17,4,2)),IF(GA71="К",FU71,0),IF(MONTH($A71)&lt;VALUE(MID('Настройки ТИК'!$D$17,4,2)),IF(GA71="К",FU71,0),0)))</f>
        <v>0</v>
      </c>
      <c r="FW71" s="257">
        <f>IF(ISERROR(IF(VALUE(MID('Настройки ТИК'!$C$17,4,2))=VALUE(MID('Настройки ТИК'!$D$17,4,2)),0,IF(MONTH($A71)&lt;VALUE(MID('Настройки ТИК'!$D$17,4,2)),0,IF(GA71="К",FU71,0)))),0,IF(VALUE(MID('Настройки ТИК'!$C$17,4,2))=VALUE(MID('Настройки ТИК'!$D$17,4,2)),0,IF(MONTH($A71)&lt;VALUE(MID('Настройки ТИК'!$D$17,4,2)),0,IF(GA71="К",FU71,0))))</f>
        <v>0</v>
      </c>
      <c r="FX71" s="257">
        <f t="shared" si="260"/>
        <v>0</v>
      </c>
      <c r="FY71" s="257">
        <f t="shared" si="261"/>
        <v>0</v>
      </c>
      <c r="FZ71" s="280">
        <f t="shared" ca="1" si="262"/>
        <v>0</v>
      </c>
      <c r="GA71" s="651" t="str">
        <f t="shared" si="263"/>
        <v/>
      </c>
      <c r="GB71" s="254" t="str">
        <f t="shared" si="264"/>
        <v/>
      </c>
      <c r="GC71" s="171"/>
      <c r="GD71" s="171"/>
      <c r="GE71" s="255" t="str">
        <f t="shared" si="265"/>
        <v>0:</v>
      </c>
      <c r="GF71" s="255" t="str">
        <f t="shared" si="266"/>
        <v>0:</v>
      </c>
      <c r="GG71" s="256">
        <f t="shared" si="267"/>
        <v>0</v>
      </c>
      <c r="GH71" s="257">
        <f>IF(ISERROR(IF(VALUE(MID('Настройки ТИК'!$C$17,4,2))=VALUE(MID('Настройки ТИК'!$D$17,4,2)),IF(GM71="К",GG71,0),IF(MONTH($A71)&lt;VALUE(MID('Настройки ТИК'!$D$17,4,2)),IF(GM71="К",GG71,0),0))),0,IF(VALUE(MID('Настройки ТИК'!$C$17,4,2))=VALUE(MID('Настройки ТИК'!$D$17,4,2)),IF(GM71="К",GG71,0),IF(MONTH($A71)&lt;VALUE(MID('Настройки ТИК'!$D$17,4,2)),IF(GM71="К",GG71,0),0)))</f>
        <v>0</v>
      </c>
      <c r="GI71" s="257">
        <f>IF(ISERROR(IF(VALUE(MID('Настройки ТИК'!$C$17,4,2))=VALUE(MID('Настройки ТИК'!$D$17,4,2)),0,IF(MONTH($A71)&lt;VALUE(MID('Настройки ТИК'!$D$17,4,2)),0,IF(GM71="К",GG71,0)))),0,IF(VALUE(MID('Настройки ТИК'!$C$17,4,2))=VALUE(MID('Настройки ТИК'!$D$17,4,2)),0,IF(MONTH($A71)&lt;VALUE(MID('Настройки ТИК'!$D$17,4,2)),0,IF(GM71="К",GG71,0))))</f>
        <v>0</v>
      </c>
      <c r="GJ71" s="257">
        <f t="shared" si="268"/>
        <v>0</v>
      </c>
      <c r="GK71" s="257">
        <f t="shared" si="269"/>
        <v>0</v>
      </c>
      <c r="GL71" s="280">
        <f t="shared" ca="1" si="270"/>
        <v>0</v>
      </c>
      <c r="GM71" s="651" t="str">
        <f t="shared" si="271"/>
        <v/>
      </c>
      <c r="GN71" s="254" t="str">
        <f t="shared" si="272"/>
        <v/>
      </c>
      <c r="GO71" s="171"/>
      <c r="GP71" s="171"/>
      <c r="GQ71" s="255" t="str">
        <f t="shared" si="273"/>
        <v>0:</v>
      </c>
      <c r="GR71" s="255" t="str">
        <f t="shared" si="274"/>
        <v>0:</v>
      </c>
      <c r="GS71" s="256">
        <f t="shared" si="275"/>
        <v>0</v>
      </c>
      <c r="GT71" s="257">
        <f>IF(ISERROR(IF(VALUE(MID('Настройки ТИК'!$C$17,4,2))=VALUE(MID('Настройки ТИК'!$D$17,4,2)),IF(GY71="К",GS71,0),IF(MONTH($A71)&lt;VALUE(MID('Настройки ТИК'!$D$17,4,2)),IF(GY71="К",GS71,0),0))),0,IF(VALUE(MID('Настройки ТИК'!$C$17,4,2))=VALUE(MID('Настройки ТИК'!$D$17,4,2)),IF(GY71="К",GS71,0),IF(MONTH($A71)&lt;VALUE(MID('Настройки ТИК'!$D$17,4,2)),IF(GY71="К",GS71,0),0)))</f>
        <v>0</v>
      </c>
      <c r="GU71" s="257">
        <f>IF(ISERROR(IF(VALUE(MID('Настройки ТИК'!$C$17,4,2))=VALUE(MID('Настройки ТИК'!$D$17,4,2)),0,IF(MONTH($A71)&lt;VALUE(MID('Настройки ТИК'!$D$17,4,2)),0,IF(GY71="К",GS71,0)))),0,IF(VALUE(MID('Настройки ТИК'!$C$17,4,2))=VALUE(MID('Настройки ТИК'!$D$17,4,2)),0,IF(MONTH($A71)&lt;VALUE(MID('Настройки ТИК'!$D$17,4,2)),0,IF(GY71="К",GS71,0))))</f>
        <v>0</v>
      </c>
      <c r="GV71" s="257">
        <f t="shared" si="276"/>
        <v>0</v>
      </c>
      <c r="GW71" s="257">
        <f t="shared" si="277"/>
        <v>0</v>
      </c>
      <c r="GX71" s="280">
        <f t="shared" ca="1" si="278"/>
        <v>0</v>
      </c>
      <c r="GY71" s="651" t="str">
        <f t="shared" si="279"/>
        <v/>
      </c>
      <c r="GZ71" s="254" t="str">
        <f t="shared" si="280"/>
        <v/>
      </c>
      <c r="HA71" s="171"/>
      <c r="HB71" s="171"/>
      <c r="HC71" s="255" t="str">
        <f t="shared" si="281"/>
        <v>0:</v>
      </c>
      <c r="HD71" s="255" t="str">
        <f t="shared" si="282"/>
        <v>0:</v>
      </c>
      <c r="HE71" s="256">
        <f t="shared" si="283"/>
        <v>0</v>
      </c>
      <c r="HF71" s="257">
        <f>IF(ISERROR(IF(VALUE(MID('Настройки ТИК'!$C$17,4,2))=VALUE(MID('Настройки ТИК'!$D$17,4,2)),IF(HK71="К",HE71,0),IF(MONTH($A71)&lt;VALUE(MID('Настройки ТИК'!$D$17,4,2)),IF(HK71="К",HE71,0),0))),0,IF(VALUE(MID('Настройки ТИК'!$C$17,4,2))=VALUE(MID('Настройки ТИК'!$D$17,4,2)),IF(HK71="К",HE71,0),IF(MONTH($A71)&lt;VALUE(MID('Настройки ТИК'!$D$17,4,2)),IF(HK71="К",HE71,0),0)))</f>
        <v>0</v>
      </c>
      <c r="HG71" s="257">
        <f>IF(ISERROR(IF(VALUE(MID('Настройки ТИК'!$C$17,4,2))=VALUE(MID('Настройки ТИК'!$D$17,4,2)),0,IF(MONTH($A71)&lt;VALUE(MID('Настройки ТИК'!$D$17,4,2)),0,IF(HK71="К",HE71,0)))),0,IF(VALUE(MID('Настройки ТИК'!$C$17,4,2))=VALUE(MID('Настройки ТИК'!$D$17,4,2)),0,IF(MONTH($A71)&lt;VALUE(MID('Настройки ТИК'!$D$17,4,2)),0,IF(HK71="К",HE71,0))))</f>
        <v>0</v>
      </c>
      <c r="HH71" s="257">
        <f t="shared" si="284"/>
        <v>0</v>
      </c>
      <c r="HI71" s="257">
        <f t="shared" si="285"/>
        <v>0</v>
      </c>
      <c r="HJ71" s="280">
        <f t="shared" ca="1" si="286"/>
        <v>0</v>
      </c>
      <c r="HK71" s="651" t="str">
        <f t="shared" si="287"/>
        <v/>
      </c>
      <c r="HO71" s="377" t="str">
        <f>'Настройки ТИК'!$C$55</f>
        <v>116_2605_426</v>
      </c>
    </row>
    <row r="72" spans="1:223" x14ac:dyDescent="0.25">
      <c r="A72" s="777" t="e">
        <f>DATE(RIGHT(date_of_choice, 4), MID(date_of_choice, FIND(".", date_of_choice) + 1, 2),LEFT(date_of_choice, 2))+1</f>
        <v>#VALUE!</v>
      </c>
      <c r="B72" s="389"/>
      <c r="C72" s="462">
        <v>44</v>
      </c>
      <c r="D72" s="254">
        <f t="shared" si="144"/>
        <v>134</v>
      </c>
      <c r="E72" s="171"/>
      <c r="F72" s="171"/>
      <c r="G72" s="255" t="str">
        <f t="shared" si="145"/>
        <v>0:</v>
      </c>
      <c r="H72" s="255" t="str">
        <f t="shared" si="146"/>
        <v>0:</v>
      </c>
      <c r="I72" s="256">
        <f t="shared" si="147"/>
        <v>0</v>
      </c>
      <c r="J72" s="257">
        <f>IF(ISERROR(IF(VALUE(MID('Настройки ТИК'!$C$17,4,2))=VALUE(MID('Настройки ТИК'!$D$17,4,2)),IF(O72="К",I72,0),IF(MONTH($A72)&lt;VALUE(MID('Настройки ТИК'!$D$17,4,2)),IF(O72="К",I72,0),0))),0,IF(VALUE(MID('Настройки ТИК'!$C$17,4,2))=VALUE(MID('Настройки ТИК'!$D$17,4,2)),IF(O72="К",I72,0),IF(MONTH($A72)&lt;VALUE(MID('Настройки ТИК'!$D$17,4,2)),IF(O72="К",I72,0),0)))</f>
        <v>0</v>
      </c>
      <c r="K72" s="257">
        <f>IF(ISERROR(IF(VALUE(MID('Настройки ТИК'!$C$17,4,2))=VALUE(MID('Настройки ТИК'!$D$17,4,2)),0,IF(MONTH($A72)&lt;VALUE(MID('Настройки ТИК'!$D$17,4,2)),0,IF(O72="К",I72,0)))),0,IF(VALUE(MID('Настройки ТИК'!$C$17,4,2))=VALUE(MID('Настройки ТИК'!$D$17,4,2)),0,IF(MONTH($A72)&lt;VALUE(MID('Настройки ТИК'!$D$17,4,2)),0,IF(O72="К",I72,0))))</f>
        <v>0</v>
      </c>
      <c r="L72" s="257">
        <f t="shared" si="148"/>
        <v>0</v>
      </c>
      <c r="M72" s="257">
        <f t="shared" si="149"/>
        <v>0</v>
      </c>
      <c r="N72" s="280">
        <f t="shared" ca="1" si="150"/>
        <v>0</v>
      </c>
      <c r="O72" s="651" t="str">
        <f t="shared" si="151"/>
        <v/>
      </c>
      <c r="P72" s="254">
        <f t="shared" si="152"/>
        <v>135</v>
      </c>
      <c r="Q72" s="171"/>
      <c r="R72" s="171"/>
      <c r="S72" s="255" t="str">
        <f t="shared" si="153"/>
        <v>0:</v>
      </c>
      <c r="T72" s="255" t="str">
        <f t="shared" si="154"/>
        <v>0:</v>
      </c>
      <c r="U72" s="256">
        <f t="shared" si="155"/>
        <v>0</v>
      </c>
      <c r="V72" s="257">
        <f>IF(ISERROR(IF(VALUE(MID('Настройки ТИК'!$C$17,4,2))=VALUE(MID('Настройки ТИК'!$D$17,4,2)),IF(AA72="К",U72,0),IF(MONTH($A72)&lt;VALUE(MID('Настройки ТИК'!$D$17,4,2)),IF(AA72="К",U72,0),0))),0,IF(VALUE(MID('Настройки ТИК'!$C$17,4,2))=VALUE(MID('Настройки ТИК'!$D$17,4,2)),IF(AA72="К",U72,0),IF(MONTH($A72)&lt;VALUE(MID('Настройки ТИК'!$D$17,4,2)),IF(AA72="К",U72,0),0)))</f>
        <v>0</v>
      </c>
      <c r="W72" s="257">
        <f>IF(ISERROR(IF(VALUE(MID('Настройки ТИК'!$C$17,4,2))=VALUE(MID('Настройки ТИК'!$D$17,4,2)),0,IF(MONTH($A72)&lt;VALUE(MID('Настройки ТИК'!$D$17,4,2)),0,IF(AA72="К",U72,0)))),0,IF(VALUE(MID('Настройки ТИК'!$C$17,4,2))=VALUE(MID('Настройки ТИК'!$D$17,4,2)),0,IF(MONTH($A72)&lt;VALUE(MID('Настройки ТИК'!$D$17,4,2)),0,IF(AA72="К",U72,0))))</f>
        <v>0</v>
      </c>
      <c r="X72" s="257">
        <f t="shared" si="156"/>
        <v>0</v>
      </c>
      <c r="Y72" s="257">
        <f t="shared" si="157"/>
        <v>0</v>
      </c>
      <c r="Z72" s="280">
        <f t="shared" ca="1" si="158"/>
        <v>0</v>
      </c>
      <c r="AA72" s="651" t="str">
        <f t="shared" si="159"/>
        <v/>
      </c>
      <c r="AB72" s="254">
        <f t="shared" si="160"/>
        <v>136</v>
      </c>
      <c r="AC72" s="171"/>
      <c r="AD72" s="171"/>
      <c r="AE72" s="255" t="str">
        <f t="shared" si="161"/>
        <v>0:</v>
      </c>
      <c r="AF72" s="255" t="str">
        <f t="shared" si="162"/>
        <v>0:</v>
      </c>
      <c r="AG72" s="256">
        <f t="shared" si="163"/>
        <v>0</v>
      </c>
      <c r="AH72" s="257">
        <f>IF(ISERROR(IF(VALUE(MID('Настройки ТИК'!$C$17,4,2))=VALUE(MID('Настройки ТИК'!$D$17,4,2)),IF(AM72="К",AG72,0),IF(MONTH($A72)&lt;VALUE(MID('Настройки ТИК'!$D$17,4,2)),IF(AM72="К",AG72,0),0))),0,IF(VALUE(MID('Настройки ТИК'!$C$17,4,2))=VALUE(MID('Настройки ТИК'!$D$17,4,2)),IF(AM72="К",AG72,0),IF(MONTH($A72)&lt;VALUE(MID('Настройки ТИК'!$D$17,4,2)),IF(AM72="К",AG72,0),0)))</f>
        <v>0</v>
      </c>
      <c r="AI72" s="257">
        <f>IF(ISERROR(IF(VALUE(MID('Настройки ТИК'!$C$17,4,2))=VALUE(MID('Настройки ТИК'!$D$17,4,2)),0,IF(MONTH($A72)&lt;VALUE(MID('Настройки ТИК'!$D$17,4,2)),0,IF(AM72="К",AG72,0)))),0,IF(VALUE(MID('Настройки ТИК'!$C$17,4,2))=VALUE(MID('Настройки ТИК'!$D$17,4,2)),0,IF(MONTH($A72)&lt;VALUE(MID('Настройки ТИК'!$D$17,4,2)),0,IF(AM72="К",AG72,0))))</f>
        <v>0</v>
      </c>
      <c r="AJ72" s="257">
        <f t="shared" si="164"/>
        <v>0</v>
      </c>
      <c r="AK72" s="257">
        <f t="shared" si="165"/>
        <v>0</v>
      </c>
      <c r="AL72" s="280">
        <f t="shared" ca="1" si="166"/>
        <v>0</v>
      </c>
      <c r="AM72" s="651" t="str">
        <f t="shared" si="167"/>
        <v/>
      </c>
      <c r="AN72" s="254" t="str">
        <f t="shared" si="168"/>
        <v/>
      </c>
      <c r="AO72" s="171"/>
      <c r="AP72" s="171"/>
      <c r="AQ72" s="255" t="str">
        <f t="shared" si="169"/>
        <v>0:</v>
      </c>
      <c r="AR72" s="255" t="str">
        <f t="shared" si="170"/>
        <v>0:</v>
      </c>
      <c r="AS72" s="256">
        <f t="shared" si="171"/>
        <v>0</v>
      </c>
      <c r="AT72" s="257">
        <f>IF(ISERROR(IF(VALUE(MID('Настройки ТИК'!$C$17,4,2))=VALUE(MID('Настройки ТИК'!$D$17,4,2)),IF(AY72="К",AS72,0),IF(MONTH($A72)&lt;VALUE(MID('Настройки ТИК'!$D$17,4,2)),IF(AY72="К",AS72,0),0))),0,IF(VALUE(MID('Настройки ТИК'!$C$17,4,2))=VALUE(MID('Настройки ТИК'!$D$17,4,2)),IF(AY72="К",AS72,0),IF(MONTH($A72)&lt;VALUE(MID('Настройки ТИК'!$D$17,4,2)),IF(AY72="К",AS72,0),0)))</f>
        <v>0</v>
      </c>
      <c r="AU72" s="257">
        <f>IF(ISERROR(IF(VALUE(MID('Настройки ТИК'!$C$17,4,2))=VALUE(MID('Настройки ТИК'!$D$17,4,2)),0,IF(MONTH($A72)&lt;VALUE(MID('Настройки ТИК'!$D$17,4,2)),0,IF(AY72="К",AS72,0)))),0,IF(VALUE(MID('Настройки ТИК'!$C$17,4,2))=VALUE(MID('Настройки ТИК'!$D$17,4,2)),0,IF(MONTH($A72)&lt;VALUE(MID('Настройки ТИК'!$D$17,4,2)),0,IF(AY72="К",AS72,0))))</f>
        <v>0</v>
      </c>
      <c r="AV72" s="257">
        <f t="shared" si="172"/>
        <v>0</v>
      </c>
      <c r="AW72" s="257">
        <f t="shared" si="173"/>
        <v>0</v>
      </c>
      <c r="AX72" s="280">
        <f t="shared" ca="1" si="174"/>
        <v>0</v>
      </c>
      <c r="AY72" s="651" t="str">
        <f t="shared" si="175"/>
        <v/>
      </c>
      <c r="AZ72" s="254" t="str">
        <f t="shared" si="176"/>
        <v/>
      </c>
      <c r="BA72" s="171"/>
      <c r="BB72" s="171"/>
      <c r="BC72" s="255" t="str">
        <f t="shared" si="177"/>
        <v>0:</v>
      </c>
      <c r="BD72" s="255" t="str">
        <f t="shared" si="178"/>
        <v>0:</v>
      </c>
      <c r="BE72" s="256">
        <f t="shared" si="179"/>
        <v>0</v>
      </c>
      <c r="BF72" s="257">
        <f>IF(ISERROR(IF(VALUE(MID('Настройки ТИК'!$C$17,4,2))=VALUE(MID('Настройки ТИК'!$D$17,4,2)),IF(BK72="К",BE72,0),IF(MONTH($A72)&lt;VALUE(MID('Настройки ТИК'!$D$17,4,2)),IF(BK72="К",BE72,0),0))),0,IF(VALUE(MID('Настройки ТИК'!$C$17,4,2))=VALUE(MID('Настройки ТИК'!$D$17,4,2)),IF(BK72="К",BE72,0),IF(MONTH($A72)&lt;VALUE(MID('Настройки ТИК'!$D$17,4,2)),IF(BK72="К",BE72,0),0)))</f>
        <v>0</v>
      </c>
      <c r="BG72" s="257">
        <f>IF(ISERROR(IF(VALUE(MID('Настройки ТИК'!$C$17,4,2))=VALUE(MID('Настройки ТИК'!$D$17,4,2)),0,IF(MONTH($A72)&lt;VALUE(MID('Настройки ТИК'!$D$17,4,2)),0,IF(BK72="К",BE72,0)))),0,IF(VALUE(MID('Настройки ТИК'!$C$17,4,2))=VALUE(MID('Настройки ТИК'!$D$17,4,2)),0,IF(MONTH($A72)&lt;VALUE(MID('Настройки ТИК'!$D$17,4,2)),0,IF(BK72="К",BE72,0))))</f>
        <v>0</v>
      </c>
      <c r="BH72" s="257">
        <f t="shared" si="180"/>
        <v>0</v>
      </c>
      <c r="BI72" s="257">
        <f t="shared" si="181"/>
        <v>0</v>
      </c>
      <c r="BJ72" s="280">
        <f t="shared" ca="1" si="182"/>
        <v>0</v>
      </c>
      <c r="BK72" s="651" t="str">
        <f t="shared" si="183"/>
        <v/>
      </c>
      <c r="BL72" s="254" t="str">
        <f t="shared" si="184"/>
        <v/>
      </c>
      <c r="BM72" s="171"/>
      <c r="BN72" s="171"/>
      <c r="BO72" s="255" t="str">
        <f t="shared" si="185"/>
        <v>0:</v>
      </c>
      <c r="BP72" s="255" t="str">
        <f t="shared" si="186"/>
        <v>0:</v>
      </c>
      <c r="BQ72" s="256">
        <f t="shared" si="187"/>
        <v>0</v>
      </c>
      <c r="BR72" s="257">
        <f>IF(ISERROR(IF(VALUE(MID('Настройки ТИК'!$C$17,4,2))=VALUE(MID('Настройки ТИК'!$D$17,4,2)),IF(BW72="К",BQ72,0),IF(MONTH($A72)&lt;VALUE(MID('Настройки ТИК'!$D$17,4,2)),IF(BW72="К",BQ72,0),0))),0,IF(VALUE(MID('Настройки ТИК'!$C$17,4,2))=VALUE(MID('Настройки ТИК'!$D$17,4,2)),IF(BW72="К",BQ72,0),IF(MONTH($A72)&lt;VALUE(MID('Настройки ТИК'!$D$17,4,2)),IF(BW72="К",BQ72,0),0)))</f>
        <v>0</v>
      </c>
      <c r="BS72" s="257">
        <f>IF(ISERROR(IF(VALUE(MID('Настройки ТИК'!$C$17,4,2))=VALUE(MID('Настройки ТИК'!$D$17,4,2)),0,IF(MONTH($A72)&lt;VALUE(MID('Настройки ТИК'!$D$17,4,2)),0,IF(BW72="К",BQ72,0)))),0,IF(VALUE(MID('Настройки ТИК'!$C$17,4,2))=VALUE(MID('Настройки ТИК'!$D$17,4,2)),0,IF(MONTH($A72)&lt;VALUE(MID('Настройки ТИК'!$D$17,4,2)),0,IF(BW72="К",BQ72,0))))</f>
        <v>0</v>
      </c>
      <c r="BT72" s="257">
        <f t="shared" si="188"/>
        <v>0</v>
      </c>
      <c r="BU72" s="257">
        <f t="shared" si="189"/>
        <v>0</v>
      </c>
      <c r="BV72" s="280">
        <f t="shared" ca="1" si="190"/>
        <v>0</v>
      </c>
      <c r="BW72" s="651" t="str">
        <f t="shared" si="191"/>
        <v/>
      </c>
      <c r="BX72" s="254" t="str">
        <f t="shared" si="192"/>
        <v/>
      </c>
      <c r="BY72" s="171"/>
      <c r="BZ72" s="171"/>
      <c r="CA72" s="255" t="str">
        <f t="shared" si="193"/>
        <v>0:</v>
      </c>
      <c r="CB72" s="255" t="str">
        <f t="shared" si="194"/>
        <v>0:</v>
      </c>
      <c r="CC72" s="256">
        <f t="shared" si="195"/>
        <v>0</v>
      </c>
      <c r="CD72" s="257">
        <f>IF(ISERROR(IF(VALUE(MID('Настройки ТИК'!$C$17,4,2))=VALUE(MID('Настройки ТИК'!$D$17,4,2)),IF(CI72="К",CC72,0),IF(MONTH($A72)&lt;VALUE(MID('Настройки ТИК'!$D$17,4,2)),IF(CI72="К",CC72,0),0))),0,IF(VALUE(MID('Настройки ТИК'!$C$17,4,2))=VALUE(MID('Настройки ТИК'!$D$17,4,2)),IF(CI72="К",CC72,0),IF(MONTH($A72)&lt;VALUE(MID('Настройки ТИК'!$D$17,4,2)),IF(CI72="К",CC72,0),0)))</f>
        <v>0</v>
      </c>
      <c r="CE72" s="257">
        <f>IF(ISERROR(IF(VALUE(MID('Настройки ТИК'!$C$17,4,2))=VALUE(MID('Настройки ТИК'!$D$17,4,2)),0,IF(MONTH($A72)&lt;VALUE(MID('Настройки ТИК'!$D$17,4,2)),0,IF(CI72="К",CC72,0)))),0,IF(VALUE(MID('Настройки ТИК'!$C$17,4,2))=VALUE(MID('Настройки ТИК'!$D$17,4,2)),0,IF(MONTH($A72)&lt;VALUE(MID('Настройки ТИК'!$D$17,4,2)),0,IF(CI72="К",CC72,0))))</f>
        <v>0</v>
      </c>
      <c r="CF72" s="257">
        <f t="shared" si="196"/>
        <v>0</v>
      </c>
      <c r="CG72" s="257">
        <f t="shared" si="197"/>
        <v>0</v>
      </c>
      <c r="CH72" s="280">
        <f t="shared" ca="1" si="198"/>
        <v>0</v>
      </c>
      <c r="CI72" s="651" t="str">
        <f t="shared" si="199"/>
        <v/>
      </c>
      <c r="CJ72" s="254" t="str">
        <f t="shared" si="200"/>
        <v/>
      </c>
      <c r="CK72" s="171"/>
      <c r="CL72" s="171"/>
      <c r="CM72" s="255" t="str">
        <f t="shared" si="201"/>
        <v>0:</v>
      </c>
      <c r="CN72" s="255" t="str">
        <f t="shared" si="202"/>
        <v>0:</v>
      </c>
      <c r="CO72" s="256">
        <f t="shared" si="203"/>
        <v>0</v>
      </c>
      <c r="CP72" s="257">
        <f>IF(ISERROR(IF(VALUE(MID('Настройки ТИК'!$C$17,4,2))=VALUE(MID('Настройки ТИК'!$D$17,4,2)),IF(CU72="К",CO72,0),IF(MONTH($A72)&lt;VALUE(MID('Настройки ТИК'!$D$17,4,2)),IF(CU72="К",CO72,0),0))),0,IF(VALUE(MID('Настройки ТИК'!$C$17,4,2))=VALUE(MID('Настройки ТИК'!$D$17,4,2)),IF(CU72="К",CO72,0),IF(MONTH($A72)&lt;VALUE(MID('Настройки ТИК'!$D$17,4,2)),IF(CU72="К",CO72,0),0)))</f>
        <v>0</v>
      </c>
      <c r="CQ72" s="257">
        <f>IF(ISERROR(IF(VALUE(MID('Настройки ТИК'!$C$17,4,2))=VALUE(MID('Настройки ТИК'!$D$17,4,2)),0,IF(MONTH($A72)&lt;VALUE(MID('Настройки ТИК'!$D$17,4,2)),0,IF(CU72="К",CO72,0)))),0,IF(VALUE(MID('Настройки ТИК'!$C$17,4,2))=VALUE(MID('Настройки ТИК'!$D$17,4,2)),0,IF(MONTH($A72)&lt;VALUE(MID('Настройки ТИК'!$D$17,4,2)),0,IF(CU72="К",CO72,0))))</f>
        <v>0</v>
      </c>
      <c r="CR72" s="257">
        <f t="shared" si="204"/>
        <v>0</v>
      </c>
      <c r="CS72" s="257">
        <f t="shared" si="205"/>
        <v>0</v>
      </c>
      <c r="CT72" s="280">
        <f t="shared" ca="1" si="206"/>
        <v>0</v>
      </c>
      <c r="CU72" s="651" t="str">
        <f t="shared" si="207"/>
        <v/>
      </c>
      <c r="CV72" s="254" t="str">
        <f t="shared" si="208"/>
        <v/>
      </c>
      <c r="CW72" s="171"/>
      <c r="CX72" s="171"/>
      <c r="CY72" s="255" t="str">
        <f t="shared" si="209"/>
        <v>0:</v>
      </c>
      <c r="CZ72" s="255" t="str">
        <f t="shared" si="210"/>
        <v>0:</v>
      </c>
      <c r="DA72" s="256">
        <f t="shared" si="211"/>
        <v>0</v>
      </c>
      <c r="DB72" s="257">
        <f>IF(ISERROR(IF(VALUE(MID('Настройки ТИК'!$C$17,4,2))=VALUE(MID('Настройки ТИК'!$D$17,4,2)),IF(DG72="К",DA72,0),IF(MONTH($A72)&lt;VALUE(MID('Настройки ТИК'!$D$17,4,2)),IF(DG72="К",DA72,0),0))),0,IF(VALUE(MID('Настройки ТИК'!$C$17,4,2))=VALUE(MID('Настройки ТИК'!$D$17,4,2)),IF(DG72="К",DA72,0),IF(MONTH($A72)&lt;VALUE(MID('Настройки ТИК'!$D$17,4,2)),IF(DG72="К",DA72,0),0)))</f>
        <v>0</v>
      </c>
      <c r="DC72" s="257">
        <f>IF(ISERROR(IF(VALUE(MID('Настройки ТИК'!$C$17,4,2))=VALUE(MID('Настройки ТИК'!$D$17,4,2)),0,IF(MONTH($A72)&lt;VALUE(MID('Настройки ТИК'!$D$17,4,2)),0,IF(DG72="К",DA72,0)))),0,IF(VALUE(MID('Настройки ТИК'!$C$17,4,2))=VALUE(MID('Настройки ТИК'!$D$17,4,2)),0,IF(MONTH($A72)&lt;VALUE(MID('Настройки ТИК'!$D$17,4,2)),0,IF(DG72="К",DA72,0))))</f>
        <v>0</v>
      </c>
      <c r="DD72" s="257">
        <f t="shared" si="212"/>
        <v>0</v>
      </c>
      <c r="DE72" s="257">
        <f t="shared" si="213"/>
        <v>0</v>
      </c>
      <c r="DF72" s="280">
        <f t="shared" ca="1" si="214"/>
        <v>0</v>
      </c>
      <c r="DG72" s="651" t="str">
        <f t="shared" si="215"/>
        <v/>
      </c>
      <c r="DH72" s="254" t="str">
        <f t="shared" si="216"/>
        <v/>
      </c>
      <c r="DI72" s="171"/>
      <c r="DJ72" s="171"/>
      <c r="DK72" s="255" t="str">
        <f t="shared" si="217"/>
        <v>0:</v>
      </c>
      <c r="DL72" s="255" t="str">
        <f t="shared" si="218"/>
        <v>0:</v>
      </c>
      <c r="DM72" s="256">
        <f t="shared" si="219"/>
        <v>0</v>
      </c>
      <c r="DN72" s="257">
        <f>IF(ISERROR(IF(VALUE(MID('Настройки ТИК'!$C$17,4,2))=VALUE(MID('Настройки ТИК'!$D$17,4,2)),IF(DS72="К",DM72,0),IF(MONTH($A72)&lt;VALUE(MID('Настройки ТИК'!$D$17,4,2)),IF(DS72="К",DM72,0),0))),0,IF(VALUE(MID('Настройки ТИК'!$C$17,4,2))=VALUE(MID('Настройки ТИК'!$D$17,4,2)),IF(DS72="К",DM72,0),IF(MONTH($A72)&lt;VALUE(MID('Настройки ТИК'!$D$17,4,2)),IF(DS72="К",DM72,0),0)))</f>
        <v>0</v>
      </c>
      <c r="DO72" s="257">
        <f>IF(ISERROR(IF(VALUE(MID('Настройки ТИК'!$C$17,4,2))=VALUE(MID('Настройки ТИК'!$D$17,4,2)),0,IF(MONTH($A72)&lt;VALUE(MID('Настройки ТИК'!$D$17,4,2)),0,IF(DS72="К",DM72,0)))),0,IF(VALUE(MID('Настройки ТИК'!$C$17,4,2))=VALUE(MID('Настройки ТИК'!$D$17,4,2)),0,IF(MONTH($A72)&lt;VALUE(MID('Настройки ТИК'!$D$17,4,2)),0,IF(DS72="К",DM72,0))))</f>
        <v>0</v>
      </c>
      <c r="DP72" s="257">
        <f t="shared" si="220"/>
        <v>0</v>
      </c>
      <c r="DQ72" s="257">
        <f t="shared" si="221"/>
        <v>0</v>
      </c>
      <c r="DR72" s="280">
        <f t="shared" ca="1" si="222"/>
        <v>0</v>
      </c>
      <c r="DS72" s="651" t="str">
        <f t="shared" si="223"/>
        <v/>
      </c>
      <c r="DT72" s="254" t="str">
        <f t="shared" si="224"/>
        <v/>
      </c>
      <c r="DU72" s="171"/>
      <c r="DV72" s="171"/>
      <c r="DW72" s="255" t="str">
        <f t="shared" si="225"/>
        <v>0:</v>
      </c>
      <c r="DX72" s="255" t="str">
        <f t="shared" si="226"/>
        <v>0:</v>
      </c>
      <c r="DY72" s="256">
        <f t="shared" si="227"/>
        <v>0</v>
      </c>
      <c r="DZ72" s="257">
        <f>IF(ISERROR(IF(VALUE(MID('Настройки ТИК'!$C$17,4,2))=VALUE(MID('Настройки ТИК'!$D$17,4,2)),IF(EE72="К",DY72,0),IF(MONTH($A72)&lt;VALUE(MID('Настройки ТИК'!$D$17,4,2)),IF(EE72="К",DY72,0),0))),0,IF(VALUE(MID('Настройки ТИК'!$C$17,4,2))=VALUE(MID('Настройки ТИК'!$D$17,4,2)),IF(EE72="К",DY72,0),IF(MONTH($A72)&lt;VALUE(MID('Настройки ТИК'!$D$17,4,2)),IF(EE72="К",DY72,0),0)))</f>
        <v>0</v>
      </c>
      <c r="EA72" s="257">
        <f>IF(ISERROR(IF(VALUE(MID('Настройки ТИК'!$C$17,4,2))=VALUE(MID('Настройки ТИК'!$D$17,4,2)),0,IF(MONTH($A72)&lt;VALUE(MID('Настройки ТИК'!$D$17,4,2)),0,IF(EE72="К",DY72,0)))),0,IF(VALUE(MID('Настройки ТИК'!$C$17,4,2))=VALUE(MID('Настройки ТИК'!$D$17,4,2)),0,IF(MONTH($A72)&lt;VALUE(MID('Настройки ТИК'!$D$17,4,2)),0,IF(EE72="К",DY72,0))))</f>
        <v>0</v>
      </c>
      <c r="EB72" s="257">
        <f t="shared" si="228"/>
        <v>0</v>
      </c>
      <c r="EC72" s="257">
        <f t="shared" si="229"/>
        <v>0</v>
      </c>
      <c r="ED72" s="280">
        <f t="shared" ca="1" si="230"/>
        <v>0</v>
      </c>
      <c r="EE72" s="651" t="str">
        <f t="shared" si="231"/>
        <v/>
      </c>
      <c r="EF72" s="254" t="str">
        <f t="shared" si="232"/>
        <v/>
      </c>
      <c r="EG72" s="171"/>
      <c r="EH72" s="171"/>
      <c r="EI72" s="255" t="str">
        <f t="shared" si="233"/>
        <v>0:</v>
      </c>
      <c r="EJ72" s="255" t="str">
        <f t="shared" si="234"/>
        <v>0:</v>
      </c>
      <c r="EK72" s="256">
        <f t="shared" si="235"/>
        <v>0</v>
      </c>
      <c r="EL72" s="257">
        <f>IF(ISERROR(IF(VALUE(MID('Настройки ТИК'!$C$17,4,2))=VALUE(MID('Настройки ТИК'!$D$17,4,2)),IF(EQ72="К",EK72,0),IF(MONTH($A72)&lt;VALUE(MID('Настройки ТИК'!$D$17,4,2)),IF(EQ72="К",EK72,0),0))),0,IF(VALUE(MID('Настройки ТИК'!$C$17,4,2))=VALUE(MID('Настройки ТИК'!$D$17,4,2)),IF(EQ72="К",EK72,0),IF(MONTH($A72)&lt;VALUE(MID('Настройки ТИК'!$D$17,4,2)),IF(EQ72="К",EK72,0),0)))</f>
        <v>0</v>
      </c>
      <c r="EM72" s="257">
        <f>IF(ISERROR(IF(VALUE(MID('Настройки ТИК'!$C$17,4,2))=VALUE(MID('Настройки ТИК'!$D$17,4,2)),0,IF(MONTH($A72)&lt;VALUE(MID('Настройки ТИК'!$D$17,4,2)),0,IF(EQ72="К",EK72,0)))),0,IF(VALUE(MID('Настройки ТИК'!$C$17,4,2))=VALUE(MID('Настройки ТИК'!$D$17,4,2)),0,IF(MONTH($A72)&lt;VALUE(MID('Настройки ТИК'!$D$17,4,2)),0,IF(EQ72="К",EK72,0))))</f>
        <v>0</v>
      </c>
      <c r="EN72" s="257">
        <f t="shared" si="236"/>
        <v>0</v>
      </c>
      <c r="EO72" s="257">
        <f t="shared" si="237"/>
        <v>0</v>
      </c>
      <c r="EP72" s="280">
        <f t="shared" ca="1" si="238"/>
        <v>0</v>
      </c>
      <c r="EQ72" s="651" t="str">
        <f t="shared" si="239"/>
        <v/>
      </c>
      <c r="ER72" s="254" t="str">
        <f t="shared" si="240"/>
        <v/>
      </c>
      <c r="ES72" s="171"/>
      <c r="ET72" s="171"/>
      <c r="EU72" s="255" t="str">
        <f t="shared" si="241"/>
        <v>0:</v>
      </c>
      <c r="EV72" s="255" t="str">
        <f t="shared" si="242"/>
        <v>0:</v>
      </c>
      <c r="EW72" s="256">
        <f t="shared" si="243"/>
        <v>0</v>
      </c>
      <c r="EX72" s="257">
        <f>IF(ISERROR(IF(VALUE(MID('Настройки ТИК'!$C$17,4,2))=VALUE(MID('Настройки ТИК'!$D$17,4,2)),IF(FC72="К",EW72,0),IF(MONTH($A72)&lt;VALUE(MID('Настройки ТИК'!$D$17,4,2)),IF(FC72="К",EW72,0),0))),0,IF(VALUE(MID('Настройки ТИК'!$C$17,4,2))=VALUE(MID('Настройки ТИК'!$D$17,4,2)),IF(FC72="К",EW72,0),IF(MONTH($A72)&lt;VALUE(MID('Настройки ТИК'!$D$17,4,2)),IF(FC72="К",EW72,0),0)))</f>
        <v>0</v>
      </c>
      <c r="EY72" s="257">
        <f>IF(ISERROR(IF(VALUE(MID('Настройки ТИК'!$C$17,4,2))=VALUE(MID('Настройки ТИК'!$D$17,4,2)),0,IF(MONTH($A72)&lt;VALUE(MID('Настройки ТИК'!$D$17,4,2)),0,IF(FC72="К",EW72,0)))),0,IF(VALUE(MID('Настройки ТИК'!$C$17,4,2))=VALUE(MID('Настройки ТИК'!$D$17,4,2)),0,IF(MONTH($A72)&lt;VALUE(MID('Настройки ТИК'!$D$17,4,2)),0,IF(FC72="К",EW72,0))))</f>
        <v>0</v>
      </c>
      <c r="EZ72" s="257">
        <f t="shared" si="244"/>
        <v>0</v>
      </c>
      <c r="FA72" s="257">
        <f t="shared" si="245"/>
        <v>0</v>
      </c>
      <c r="FB72" s="280">
        <f t="shared" ca="1" si="246"/>
        <v>0</v>
      </c>
      <c r="FC72" s="651" t="str">
        <f t="shared" si="247"/>
        <v/>
      </c>
      <c r="FD72" s="254" t="str">
        <f t="shared" si="248"/>
        <v/>
      </c>
      <c r="FE72" s="171"/>
      <c r="FF72" s="171"/>
      <c r="FG72" s="255" t="str">
        <f t="shared" si="249"/>
        <v>0:</v>
      </c>
      <c r="FH72" s="255" t="str">
        <f t="shared" si="250"/>
        <v>0:</v>
      </c>
      <c r="FI72" s="256">
        <f t="shared" si="251"/>
        <v>0</v>
      </c>
      <c r="FJ72" s="257">
        <f>IF(ISERROR(IF(VALUE(MID('Настройки ТИК'!$C$17,4,2))=VALUE(MID('Настройки ТИК'!$D$17,4,2)),IF(FO72="К",FI72,0),IF(MONTH($A72)&lt;VALUE(MID('Настройки ТИК'!$D$17,4,2)),IF(FO72="К",FI72,0),0))),0,IF(VALUE(MID('Настройки ТИК'!$C$17,4,2))=VALUE(MID('Настройки ТИК'!$D$17,4,2)),IF(FO72="К",FI72,0),IF(MONTH($A72)&lt;VALUE(MID('Настройки ТИК'!$D$17,4,2)),IF(FO72="К",FI72,0),0)))</f>
        <v>0</v>
      </c>
      <c r="FK72" s="257">
        <f>IF(ISERROR(IF(VALUE(MID('Настройки ТИК'!$C$17,4,2))=VALUE(MID('Настройки ТИК'!$D$17,4,2)),0,IF(MONTH($A72)&lt;VALUE(MID('Настройки ТИК'!$D$17,4,2)),0,IF(FO72="К",FI72,0)))),0,IF(VALUE(MID('Настройки ТИК'!$C$17,4,2))=VALUE(MID('Настройки ТИК'!$D$17,4,2)),0,IF(MONTH($A72)&lt;VALUE(MID('Настройки ТИК'!$D$17,4,2)),0,IF(FO72="К",FI72,0))))</f>
        <v>0</v>
      </c>
      <c r="FL72" s="257">
        <f t="shared" si="252"/>
        <v>0</v>
      </c>
      <c r="FM72" s="257">
        <f t="shared" si="253"/>
        <v>0</v>
      </c>
      <c r="FN72" s="280">
        <f t="shared" ca="1" si="254"/>
        <v>0</v>
      </c>
      <c r="FO72" s="651" t="str">
        <f t="shared" si="255"/>
        <v/>
      </c>
      <c r="FP72" s="254" t="str">
        <f t="shared" si="256"/>
        <v/>
      </c>
      <c r="FQ72" s="171"/>
      <c r="FR72" s="171"/>
      <c r="FS72" s="255" t="str">
        <f t="shared" si="257"/>
        <v>0:</v>
      </c>
      <c r="FT72" s="255" t="str">
        <f t="shared" si="258"/>
        <v>0:</v>
      </c>
      <c r="FU72" s="256">
        <f t="shared" si="259"/>
        <v>0</v>
      </c>
      <c r="FV72" s="257">
        <f>IF(ISERROR(IF(VALUE(MID('Настройки ТИК'!$C$17,4,2))=VALUE(MID('Настройки ТИК'!$D$17,4,2)),IF(GA72="К",FU72,0),IF(MONTH($A72)&lt;VALUE(MID('Настройки ТИК'!$D$17,4,2)),IF(GA72="К",FU72,0),0))),0,IF(VALUE(MID('Настройки ТИК'!$C$17,4,2))=VALUE(MID('Настройки ТИК'!$D$17,4,2)),IF(GA72="К",FU72,0),IF(MONTH($A72)&lt;VALUE(MID('Настройки ТИК'!$D$17,4,2)),IF(GA72="К",FU72,0),0)))</f>
        <v>0</v>
      </c>
      <c r="FW72" s="257">
        <f>IF(ISERROR(IF(VALUE(MID('Настройки ТИК'!$C$17,4,2))=VALUE(MID('Настройки ТИК'!$D$17,4,2)),0,IF(MONTH($A72)&lt;VALUE(MID('Настройки ТИК'!$D$17,4,2)),0,IF(GA72="К",FU72,0)))),0,IF(VALUE(MID('Настройки ТИК'!$C$17,4,2))=VALUE(MID('Настройки ТИК'!$D$17,4,2)),0,IF(MONTH($A72)&lt;VALUE(MID('Настройки ТИК'!$D$17,4,2)),0,IF(GA72="К",FU72,0))))</f>
        <v>0</v>
      </c>
      <c r="FX72" s="257">
        <f t="shared" si="260"/>
        <v>0</v>
      </c>
      <c r="FY72" s="257">
        <f t="shared" si="261"/>
        <v>0</v>
      </c>
      <c r="FZ72" s="280">
        <f t="shared" ca="1" si="262"/>
        <v>0</v>
      </c>
      <c r="GA72" s="651" t="str">
        <f t="shared" si="263"/>
        <v/>
      </c>
      <c r="GB72" s="254" t="str">
        <f t="shared" si="264"/>
        <v/>
      </c>
      <c r="GC72" s="171"/>
      <c r="GD72" s="171"/>
      <c r="GE72" s="255" t="str">
        <f t="shared" si="265"/>
        <v>0:</v>
      </c>
      <c r="GF72" s="255" t="str">
        <f t="shared" si="266"/>
        <v>0:</v>
      </c>
      <c r="GG72" s="256">
        <f t="shared" si="267"/>
        <v>0</v>
      </c>
      <c r="GH72" s="257">
        <f>IF(ISERROR(IF(VALUE(MID('Настройки ТИК'!$C$17,4,2))=VALUE(MID('Настройки ТИК'!$D$17,4,2)),IF(GM72="К",GG72,0),IF(MONTH($A72)&lt;VALUE(MID('Настройки ТИК'!$D$17,4,2)),IF(GM72="К",GG72,0),0))),0,IF(VALUE(MID('Настройки ТИК'!$C$17,4,2))=VALUE(MID('Настройки ТИК'!$D$17,4,2)),IF(GM72="К",GG72,0),IF(MONTH($A72)&lt;VALUE(MID('Настройки ТИК'!$D$17,4,2)),IF(GM72="К",GG72,0),0)))</f>
        <v>0</v>
      </c>
      <c r="GI72" s="257">
        <f>IF(ISERROR(IF(VALUE(MID('Настройки ТИК'!$C$17,4,2))=VALUE(MID('Настройки ТИК'!$D$17,4,2)),0,IF(MONTH($A72)&lt;VALUE(MID('Настройки ТИК'!$D$17,4,2)),0,IF(GM72="К",GG72,0)))),0,IF(VALUE(MID('Настройки ТИК'!$C$17,4,2))=VALUE(MID('Настройки ТИК'!$D$17,4,2)),0,IF(MONTH($A72)&lt;VALUE(MID('Настройки ТИК'!$D$17,4,2)),0,IF(GM72="К",GG72,0))))</f>
        <v>0</v>
      </c>
      <c r="GJ72" s="257">
        <f t="shared" si="268"/>
        <v>0</v>
      </c>
      <c r="GK72" s="257">
        <f t="shared" si="269"/>
        <v>0</v>
      </c>
      <c r="GL72" s="280">
        <f t="shared" ca="1" si="270"/>
        <v>0</v>
      </c>
      <c r="GM72" s="651" t="str">
        <f t="shared" si="271"/>
        <v/>
      </c>
      <c r="GN72" s="254" t="str">
        <f t="shared" si="272"/>
        <v/>
      </c>
      <c r="GO72" s="171"/>
      <c r="GP72" s="171"/>
      <c r="GQ72" s="255" t="str">
        <f t="shared" si="273"/>
        <v>0:</v>
      </c>
      <c r="GR72" s="255" t="str">
        <f t="shared" si="274"/>
        <v>0:</v>
      </c>
      <c r="GS72" s="256">
        <f t="shared" si="275"/>
        <v>0</v>
      </c>
      <c r="GT72" s="257">
        <f>IF(ISERROR(IF(VALUE(MID('Настройки ТИК'!$C$17,4,2))=VALUE(MID('Настройки ТИК'!$D$17,4,2)),IF(GY72="К",GS72,0),IF(MONTH($A72)&lt;VALUE(MID('Настройки ТИК'!$D$17,4,2)),IF(GY72="К",GS72,0),0))),0,IF(VALUE(MID('Настройки ТИК'!$C$17,4,2))=VALUE(MID('Настройки ТИК'!$D$17,4,2)),IF(GY72="К",GS72,0),IF(MONTH($A72)&lt;VALUE(MID('Настройки ТИК'!$D$17,4,2)),IF(GY72="К",GS72,0),0)))</f>
        <v>0</v>
      </c>
      <c r="GU72" s="257">
        <f>IF(ISERROR(IF(VALUE(MID('Настройки ТИК'!$C$17,4,2))=VALUE(MID('Настройки ТИК'!$D$17,4,2)),0,IF(MONTH($A72)&lt;VALUE(MID('Настройки ТИК'!$D$17,4,2)),0,IF(GY72="К",GS72,0)))),0,IF(VALUE(MID('Настройки ТИК'!$C$17,4,2))=VALUE(MID('Настройки ТИК'!$D$17,4,2)),0,IF(MONTH($A72)&lt;VALUE(MID('Настройки ТИК'!$D$17,4,2)),0,IF(GY72="К",GS72,0))))</f>
        <v>0</v>
      </c>
      <c r="GV72" s="257">
        <f t="shared" si="276"/>
        <v>0</v>
      </c>
      <c r="GW72" s="257">
        <f t="shared" si="277"/>
        <v>0</v>
      </c>
      <c r="GX72" s="280">
        <f t="shared" ca="1" si="278"/>
        <v>0</v>
      </c>
      <c r="GY72" s="651" t="str">
        <f t="shared" si="279"/>
        <v/>
      </c>
      <c r="GZ72" s="254" t="str">
        <f t="shared" si="280"/>
        <v/>
      </c>
      <c r="HA72" s="171"/>
      <c r="HB72" s="171"/>
      <c r="HC72" s="255" t="str">
        <f t="shared" si="281"/>
        <v>0:</v>
      </c>
      <c r="HD72" s="255" t="str">
        <f t="shared" si="282"/>
        <v>0:</v>
      </c>
      <c r="HE72" s="256">
        <f t="shared" si="283"/>
        <v>0</v>
      </c>
      <c r="HF72" s="257">
        <f>IF(ISERROR(IF(VALUE(MID('Настройки ТИК'!$C$17,4,2))=VALUE(MID('Настройки ТИК'!$D$17,4,2)),IF(HK72="К",HE72,0),IF(MONTH($A72)&lt;VALUE(MID('Настройки ТИК'!$D$17,4,2)),IF(HK72="К",HE72,0),0))),0,IF(VALUE(MID('Настройки ТИК'!$C$17,4,2))=VALUE(MID('Настройки ТИК'!$D$17,4,2)),IF(HK72="К",HE72,0),IF(MONTH($A72)&lt;VALUE(MID('Настройки ТИК'!$D$17,4,2)),IF(HK72="К",HE72,0),0)))</f>
        <v>0</v>
      </c>
      <c r="HG72" s="257">
        <f>IF(ISERROR(IF(VALUE(MID('Настройки ТИК'!$C$17,4,2))=VALUE(MID('Настройки ТИК'!$D$17,4,2)),0,IF(MONTH($A72)&lt;VALUE(MID('Настройки ТИК'!$D$17,4,2)),0,IF(HK72="К",HE72,0)))),0,IF(VALUE(MID('Настройки ТИК'!$C$17,4,2))=VALUE(MID('Настройки ТИК'!$D$17,4,2)),0,IF(MONTH($A72)&lt;VALUE(MID('Настройки ТИК'!$D$17,4,2)),0,IF(HK72="К",HE72,0))))</f>
        <v>0</v>
      </c>
      <c r="HH72" s="257">
        <f t="shared" si="284"/>
        <v>0</v>
      </c>
      <c r="HI72" s="257">
        <f t="shared" si="285"/>
        <v>0</v>
      </c>
      <c r="HJ72" s="280">
        <f t="shared" ca="1" si="286"/>
        <v>0</v>
      </c>
      <c r="HK72" s="651" t="str">
        <f t="shared" si="287"/>
        <v/>
      </c>
      <c r="HO72" s="377" t="str">
        <f>'Настройки ТИК'!$C$55</f>
        <v>116_2605_426</v>
      </c>
    </row>
    <row r="73" spans="1:223" x14ac:dyDescent="0.25">
      <c r="A73" s="777" t="e">
        <f>DATE(RIGHT(date_of_choice, 4), MID(date_of_choice, FIND(".", date_of_choice) + 1, 2),LEFT(date_of_choice, 2))+2</f>
        <v>#VALUE!</v>
      </c>
      <c r="B73" s="389"/>
      <c r="C73" s="462">
        <v>45</v>
      </c>
      <c r="D73" s="254">
        <f t="shared" si="144"/>
        <v>134</v>
      </c>
      <c r="E73" s="171"/>
      <c r="F73" s="171"/>
      <c r="G73" s="255" t="str">
        <f t="shared" si="145"/>
        <v>0:</v>
      </c>
      <c r="H73" s="255" t="str">
        <f t="shared" si="146"/>
        <v>0:</v>
      </c>
      <c r="I73" s="256">
        <f t="shared" si="147"/>
        <v>0</v>
      </c>
      <c r="J73" s="257">
        <f>IF(ISERROR(IF(VALUE(MID('Настройки ТИК'!$C$17,4,2))=VALUE(MID('Настройки ТИК'!$D$17,4,2)),IF(O73="К",I73,0),IF(MONTH($A73)&lt;VALUE(MID('Настройки ТИК'!$D$17,4,2)),IF(O73="К",I73,0),0))),0,IF(VALUE(MID('Настройки ТИК'!$C$17,4,2))=VALUE(MID('Настройки ТИК'!$D$17,4,2)),IF(O73="К",I73,0),IF(MONTH($A73)&lt;VALUE(MID('Настройки ТИК'!$D$17,4,2)),IF(O73="К",I73,0),0)))</f>
        <v>0</v>
      </c>
      <c r="K73" s="257">
        <f>IF(ISERROR(IF(VALUE(MID('Настройки ТИК'!$C$17,4,2))=VALUE(MID('Настройки ТИК'!$D$17,4,2)),0,IF(MONTH($A73)&lt;VALUE(MID('Настройки ТИК'!$D$17,4,2)),0,IF(O73="К",I73,0)))),0,IF(VALUE(MID('Настройки ТИК'!$C$17,4,2))=VALUE(MID('Настройки ТИК'!$D$17,4,2)),0,IF(MONTH($A73)&lt;VALUE(MID('Настройки ТИК'!$D$17,4,2)),0,IF(O73="К",I73,0))))</f>
        <v>0</v>
      </c>
      <c r="L73" s="257">
        <f t="shared" si="148"/>
        <v>0</v>
      </c>
      <c r="M73" s="257">
        <f t="shared" si="149"/>
        <v>0</v>
      </c>
      <c r="N73" s="280">
        <f t="shared" ca="1" si="150"/>
        <v>0</v>
      </c>
      <c r="O73" s="651" t="str">
        <f t="shared" si="151"/>
        <v/>
      </c>
      <c r="P73" s="254">
        <f t="shared" si="152"/>
        <v>135</v>
      </c>
      <c r="Q73" s="171"/>
      <c r="R73" s="171"/>
      <c r="S73" s="255" t="str">
        <f t="shared" si="153"/>
        <v>0:</v>
      </c>
      <c r="T73" s="255" t="str">
        <f t="shared" si="154"/>
        <v>0:</v>
      </c>
      <c r="U73" s="256">
        <f t="shared" si="155"/>
        <v>0</v>
      </c>
      <c r="V73" s="257">
        <f>IF(ISERROR(IF(VALUE(MID('Настройки ТИК'!$C$17,4,2))=VALUE(MID('Настройки ТИК'!$D$17,4,2)),IF(AA73="К",U73,0),IF(MONTH($A73)&lt;VALUE(MID('Настройки ТИК'!$D$17,4,2)),IF(AA73="К",U73,0),0))),0,IF(VALUE(MID('Настройки ТИК'!$C$17,4,2))=VALUE(MID('Настройки ТИК'!$D$17,4,2)),IF(AA73="К",U73,0),IF(MONTH($A73)&lt;VALUE(MID('Настройки ТИК'!$D$17,4,2)),IF(AA73="К",U73,0),0)))</f>
        <v>0</v>
      </c>
      <c r="W73" s="257">
        <f>IF(ISERROR(IF(VALUE(MID('Настройки ТИК'!$C$17,4,2))=VALUE(MID('Настройки ТИК'!$D$17,4,2)),0,IF(MONTH($A73)&lt;VALUE(MID('Настройки ТИК'!$D$17,4,2)),0,IF(AA73="К",U73,0)))),0,IF(VALUE(MID('Настройки ТИК'!$C$17,4,2))=VALUE(MID('Настройки ТИК'!$D$17,4,2)),0,IF(MONTH($A73)&lt;VALUE(MID('Настройки ТИК'!$D$17,4,2)),0,IF(AA73="К",U73,0))))</f>
        <v>0</v>
      </c>
      <c r="X73" s="257">
        <f t="shared" si="156"/>
        <v>0</v>
      </c>
      <c r="Y73" s="257">
        <f t="shared" si="157"/>
        <v>0</v>
      </c>
      <c r="Z73" s="280">
        <f t="shared" ca="1" si="158"/>
        <v>0</v>
      </c>
      <c r="AA73" s="651" t="str">
        <f t="shared" si="159"/>
        <v/>
      </c>
      <c r="AB73" s="254">
        <f t="shared" si="160"/>
        <v>136</v>
      </c>
      <c r="AC73" s="171"/>
      <c r="AD73" s="171"/>
      <c r="AE73" s="255" t="str">
        <f t="shared" si="161"/>
        <v>0:</v>
      </c>
      <c r="AF73" s="255" t="str">
        <f t="shared" si="162"/>
        <v>0:</v>
      </c>
      <c r="AG73" s="256">
        <f t="shared" si="163"/>
        <v>0</v>
      </c>
      <c r="AH73" s="257">
        <f>IF(ISERROR(IF(VALUE(MID('Настройки ТИК'!$C$17,4,2))=VALUE(MID('Настройки ТИК'!$D$17,4,2)),IF(AM73="К",AG73,0),IF(MONTH($A73)&lt;VALUE(MID('Настройки ТИК'!$D$17,4,2)),IF(AM73="К",AG73,0),0))),0,IF(VALUE(MID('Настройки ТИК'!$C$17,4,2))=VALUE(MID('Настройки ТИК'!$D$17,4,2)),IF(AM73="К",AG73,0),IF(MONTH($A73)&lt;VALUE(MID('Настройки ТИК'!$D$17,4,2)),IF(AM73="К",AG73,0),0)))</f>
        <v>0</v>
      </c>
      <c r="AI73" s="257">
        <f>IF(ISERROR(IF(VALUE(MID('Настройки ТИК'!$C$17,4,2))=VALUE(MID('Настройки ТИК'!$D$17,4,2)),0,IF(MONTH($A73)&lt;VALUE(MID('Настройки ТИК'!$D$17,4,2)),0,IF(AM73="К",AG73,0)))),0,IF(VALUE(MID('Настройки ТИК'!$C$17,4,2))=VALUE(MID('Настройки ТИК'!$D$17,4,2)),0,IF(MONTH($A73)&lt;VALUE(MID('Настройки ТИК'!$D$17,4,2)),0,IF(AM73="К",AG73,0))))</f>
        <v>0</v>
      </c>
      <c r="AJ73" s="257">
        <f t="shared" si="164"/>
        <v>0</v>
      </c>
      <c r="AK73" s="257">
        <f t="shared" si="165"/>
        <v>0</v>
      </c>
      <c r="AL73" s="280">
        <f t="shared" ca="1" si="166"/>
        <v>0</v>
      </c>
      <c r="AM73" s="651" t="str">
        <f t="shared" si="167"/>
        <v/>
      </c>
      <c r="AN73" s="254" t="str">
        <f t="shared" si="168"/>
        <v/>
      </c>
      <c r="AO73" s="171"/>
      <c r="AP73" s="171"/>
      <c r="AQ73" s="255" t="str">
        <f t="shared" si="169"/>
        <v>0:</v>
      </c>
      <c r="AR73" s="255" t="str">
        <f t="shared" si="170"/>
        <v>0:</v>
      </c>
      <c r="AS73" s="256">
        <f t="shared" si="171"/>
        <v>0</v>
      </c>
      <c r="AT73" s="257">
        <f>IF(ISERROR(IF(VALUE(MID('Настройки ТИК'!$C$17,4,2))=VALUE(MID('Настройки ТИК'!$D$17,4,2)),IF(AY73="К",AS73,0),IF(MONTH($A73)&lt;VALUE(MID('Настройки ТИК'!$D$17,4,2)),IF(AY73="К",AS73,0),0))),0,IF(VALUE(MID('Настройки ТИК'!$C$17,4,2))=VALUE(MID('Настройки ТИК'!$D$17,4,2)),IF(AY73="К",AS73,0),IF(MONTH($A73)&lt;VALUE(MID('Настройки ТИК'!$D$17,4,2)),IF(AY73="К",AS73,0),0)))</f>
        <v>0</v>
      </c>
      <c r="AU73" s="257">
        <f>IF(ISERROR(IF(VALUE(MID('Настройки ТИК'!$C$17,4,2))=VALUE(MID('Настройки ТИК'!$D$17,4,2)),0,IF(MONTH($A73)&lt;VALUE(MID('Настройки ТИК'!$D$17,4,2)),0,IF(AY73="К",AS73,0)))),0,IF(VALUE(MID('Настройки ТИК'!$C$17,4,2))=VALUE(MID('Настройки ТИК'!$D$17,4,2)),0,IF(MONTH($A73)&lt;VALUE(MID('Настройки ТИК'!$D$17,4,2)),0,IF(AY73="К",AS73,0))))</f>
        <v>0</v>
      </c>
      <c r="AV73" s="257">
        <f t="shared" si="172"/>
        <v>0</v>
      </c>
      <c r="AW73" s="257">
        <f t="shared" si="173"/>
        <v>0</v>
      </c>
      <c r="AX73" s="280">
        <f t="shared" ca="1" si="174"/>
        <v>0</v>
      </c>
      <c r="AY73" s="651" t="str">
        <f t="shared" si="175"/>
        <v/>
      </c>
      <c r="AZ73" s="254" t="str">
        <f t="shared" si="176"/>
        <v/>
      </c>
      <c r="BA73" s="171"/>
      <c r="BB73" s="171"/>
      <c r="BC73" s="255" t="str">
        <f t="shared" si="177"/>
        <v>0:</v>
      </c>
      <c r="BD73" s="255" t="str">
        <f t="shared" si="178"/>
        <v>0:</v>
      </c>
      <c r="BE73" s="256">
        <f t="shared" si="179"/>
        <v>0</v>
      </c>
      <c r="BF73" s="257">
        <f>IF(ISERROR(IF(VALUE(MID('Настройки ТИК'!$C$17,4,2))=VALUE(MID('Настройки ТИК'!$D$17,4,2)),IF(BK73="К",BE73,0),IF(MONTH($A73)&lt;VALUE(MID('Настройки ТИК'!$D$17,4,2)),IF(BK73="К",BE73,0),0))),0,IF(VALUE(MID('Настройки ТИК'!$C$17,4,2))=VALUE(MID('Настройки ТИК'!$D$17,4,2)),IF(BK73="К",BE73,0),IF(MONTH($A73)&lt;VALUE(MID('Настройки ТИК'!$D$17,4,2)),IF(BK73="К",BE73,0),0)))</f>
        <v>0</v>
      </c>
      <c r="BG73" s="257">
        <f>IF(ISERROR(IF(VALUE(MID('Настройки ТИК'!$C$17,4,2))=VALUE(MID('Настройки ТИК'!$D$17,4,2)),0,IF(MONTH($A73)&lt;VALUE(MID('Настройки ТИК'!$D$17,4,2)),0,IF(BK73="К",BE73,0)))),0,IF(VALUE(MID('Настройки ТИК'!$C$17,4,2))=VALUE(MID('Настройки ТИК'!$D$17,4,2)),0,IF(MONTH($A73)&lt;VALUE(MID('Настройки ТИК'!$D$17,4,2)),0,IF(BK73="К",BE73,0))))</f>
        <v>0</v>
      </c>
      <c r="BH73" s="257">
        <f t="shared" si="180"/>
        <v>0</v>
      </c>
      <c r="BI73" s="257">
        <f t="shared" si="181"/>
        <v>0</v>
      </c>
      <c r="BJ73" s="280">
        <f t="shared" ca="1" si="182"/>
        <v>0</v>
      </c>
      <c r="BK73" s="651" t="str">
        <f t="shared" si="183"/>
        <v/>
      </c>
      <c r="BL73" s="254" t="str">
        <f t="shared" si="184"/>
        <v/>
      </c>
      <c r="BM73" s="171"/>
      <c r="BN73" s="171"/>
      <c r="BO73" s="255" t="str">
        <f t="shared" si="185"/>
        <v>0:</v>
      </c>
      <c r="BP73" s="255" t="str">
        <f t="shared" si="186"/>
        <v>0:</v>
      </c>
      <c r="BQ73" s="256">
        <f t="shared" si="187"/>
        <v>0</v>
      </c>
      <c r="BR73" s="257">
        <f>IF(ISERROR(IF(VALUE(MID('Настройки ТИК'!$C$17,4,2))=VALUE(MID('Настройки ТИК'!$D$17,4,2)),IF(BW73="К",BQ73,0),IF(MONTH($A73)&lt;VALUE(MID('Настройки ТИК'!$D$17,4,2)),IF(BW73="К",BQ73,0),0))),0,IF(VALUE(MID('Настройки ТИК'!$C$17,4,2))=VALUE(MID('Настройки ТИК'!$D$17,4,2)),IF(BW73="К",BQ73,0),IF(MONTH($A73)&lt;VALUE(MID('Настройки ТИК'!$D$17,4,2)),IF(BW73="К",BQ73,0),0)))</f>
        <v>0</v>
      </c>
      <c r="BS73" s="257">
        <f>IF(ISERROR(IF(VALUE(MID('Настройки ТИК'!$C$17,4,2))=VALUE(MID('Настройки ТИК'!$D$17,4,2)),0,IF(MONTH($A73)&lt;VALUE(MID('Настройки ТИК'!$D$17,4,2)),0,IF(BW73="К",BQ73,0)))),0,IF(VALUE(MID('Настройки ТИК'!$C$17,4,2))=VALUE(MID('Настройки ТИК'!$D$17,4,2)),0,IF(MONTH($A73)&lt;VALUE(MID('Настройки ТИК'!$D$17,4,2)),0,IF(BW73="К",BQ73,0))))</f>
        <v>0</v>
      </c>
      <c r="BT73" s="257">
        <f t="shared" si="188"/>
        <v>0</v>
      </c>
      <c r="BU73" s="257">
        <f t="shared" si="189"/>
        <v>0</v>
      </c>
      <c r="BV73" s="280">
        <f t="shared" ca="1" si="190"/>
        <v>0</v>
      </c>
      <c r="BW73" s="651" t="str">
        <f t="shared" si="191"/>
        <v/>
      </c>
      <c r="BX73" s="254" t="str">
        <f t="shared" si="192"/>
        <v/>
      </c>
      <c r="BY73" s="171"/>
      <c r="BZ73" s="171"/>
      <c r="CA73" s="255" t="str">
        <f t="shared" si="193"/>
        <v>0:</v>
      </c>
      <c r="CB73" s="255" t="str">
        <f t="shared" si="194"/>
        <v>0:</v>
      </c>
      <c r="CC73" s="256">
        <f t="shared" si="195"/>
        <v>0</v>
      </c>
      <c r="CD73" s="257">
        <f>IF(ISERROR(IF(VALUE(MID('Настройки ТИК'!$C$17,4,2))=VALUE(MID('Настройки ТИК'!$D$17,4,2)),IF(CI73="К",CC73,0),IF(MONTH($A73)&lt;VALUE(MID('Настройки ТИК'!$D$17,4,2)),IF(CI73="К",CC73,0),0))),0,IF(VALUE(MID('Настройки ТИК'!$C$17,4,2))=VALUE(MID('Настройки ТИК'!$D$17,4,2)),IF(CI73="К",CC73,0),IF(MONTH($A73)&lt;VALUE(MID('Настройки ТИК'!$D$17,4,2)),IF(CI73="К",CC73,0),0)))</f>
        <v>0</v>
      </c>
      <c r="CE73" s="257">
        <f>IF(ISERROR(IF(VALUE(MID('Настройки ТИК'!$C$17,4,2))=VALUE(MID('Настройки ТИК'!$D$17,4,2)),0,IF(MONTH($A73)&lt;VALUE(MID('Настройки ТИК'!$D$17,4,2)),0,IF(CI73="К",CC73,0)))),0,IF(VALUE(MID('Настройки ТИК'!$C$17,4,2))=VALUE(MID('Настройки ТИК'!$D$17,4,2)),0,IF(MONTH($A73)&lt;VALUE(MID('Настройки ТИК'!$D$17,4,2)),0,IF(CI73="К",CC73,0))))</f>
        <v>0</v>
      </c>
      <c r="CF73" s="257">
        <f t="shared" si="196"/>
        <v>0</v>
      </c>
      <c r="CG73" s="257">
        <f t="shared" si="197"/>
        <v>0</v>
      </c>
      <c r="CH73" s="280">
        <f t="shared" ca="1" si="198"/>
        <v>0</v>
      </c>
      <c r="CI73" s="651" t="str">
        <f t="shared" si="199"/>
        <v/>
      </c>
      <c r="CJ73" s="254" t="str">
        <f t="shared" si="200"/>
        <v/>
      </c>
      <c r="CK73" s="171"/>
      <c r="CL73" s="171"/>
      <c r="CM73" s="255" t="str">
        <f t="shared" si="201"/>
        <v>0:</v>
      </c>
      <c r="CN73" s="255" t="str">
        <f t="shared" si="202"/>
        <v>0:</v>
      </c>
      <c r="CO73" s="256">
        <f t="shared" si="203"/>
        <v>0</v>
      </c>
      <c r="CP73" s="257">
        <f>IF(ISERROR(IF(VALUE(MID('Настройки ТИК'!$C$17,4,2))=VALUE(MID('Настройки ТИК'!$D$17,4,2)),IF(CU73="К",CO73,0),IF(MONTH($A73)&lt;VALUE(MID('Настройки ТИК'!$D$17,4,2)),IF(CU73="К",CO73,0),0))),0,IF(VALUE(MID('Настройки ТИК'!$C$17,4,2))=VALUE(MID('Настройки ТИК'!$D$17,4,2)),IF(CU73="К",CO73,0),IF(MONTH($A73)&lt;VALUE(MID('Настройки ТИК'!$D$17,4,2)),IF(CU73="К",CO73,0),0)))</f>
        <v>0</v>
      </c>
      <c r="CQ73" s="257">
        <f>IF(ISERROR(IF(VALUE(MID('Настройки ТИК'!$C$17,4,2))=VALUE(MID('Настройки ТИК'!$D$17,4,2)),0,IF(MONTH($A73)&lt;VALUE(MID('Настройки ТИК'!$D$17,4,2)),0,IF(CU73="К",CO73,0)))),0,IF(VALUE(MID('Настройки ТИК'!$C$17,4,2))=VALUE(MID('Настройки ТИК'!$D$17,4,2)),0,IF(MONTH($A73)&lt;VALUE(MID('Настройки ТИК'!$D$17,4,2)),0,IF(CU73="К",CO73,0))))</f>
        <v>0</v>
      </c>
      <c r="CR73" s="257">
        <f t="shared" si="204"/>
        <v>0</v>
      </c>
      <c r="CS73" s="257">
        <f t="shared" si="205"/>
        <v>0</v>
      </c>
      <c r="CT73" s="280">
        <f t="shared" ca="1" si="206"/>
        <v>0</v>
      </c>
      <c r="CU73" s="651" t="str">
        <f t="shared" si="207"/>
        <v/>
      </c>
      <c r="CV73" s="254" t="str">
        <f t="shared" si="208"/>
        <v/>
      </c>
      <c r="CW73" s="171"/>
      <c r="CX73" s="171"/>
      <c r="CY73" s="255" t="str">
        <f t="shared" si="209"/>
        <v>0:</v>
      </c>
      <c r="CZ73" s="255" t="str">
        <f t="shared" si="210"/>
        <v>0:</v>
      </c>
      <c r="DA73" s="256">
        <f t="shared" si="211"/>
        <v>0</v>
      </c>
      <c r="DB73" s="257">
        <f>IF(ISERROR(IF(VALUE(MID('Настройки ТИК'!$C$17,4,2))=VALUE(MID('Настройки ТИК'!$D$17,4,2)),IF(DG73="К",DA73,0),IF(MONTH($A73)&lt;VALUE(MID('Настройки ТИК'!$D$17,4,2)),IF(DG73="К",DA73,0),0))),0,IF(VALUE(MID('Настройки ТИК'!$C$17,4,2))=VALUE(MID('Настройки ТИК'!$D$17,4,2)),IF(DG73="К",DA73,0),IF(MONTH($A73)&lt;VALUE(MID('Настройки ТИК'!$D$17,4,2)),IF(DG73="К",DA73,0),0)))</f>
        <v>0</v>
      </c>
      <c r="DC73" s="257">
        <f>IF(ISERROR(IF(VALUE(MID('Настройки ТИК'!$C$17,4,2))=VALUE(MID('Настройки ТИК'!$D$17,4,2)),0,IF(MONTH($A73)&lt;VALUE(MID('Настройки ТИК'!$D$17,4,2)),0,IF(DG73="К",DA73,0)))),0,IF(VALUE(MID('Настройки ТИК'!$C$17,4,2))=VALUE(MID('Настройки ТИК'!$D$17,4,2)),0,IF(MONTH($A73)&lt;VALUE(MID('Настройки ТИК'!$D$17,4,2)),0,IF(DG73="К",DA73,0))))</f>
        <v>0</v>
      </c>
      <c r="DD73" s="257">
        <f t="shared" si="212"/>
        <v>0</v>
      </c>
      <c r="DE73" s="257">
        <f t="shared" si="213"/>
        <v>0</v>
      </c>
      <c r="DF73" s="280">
        <f t="shared" ca="1" si="214"/>
        <v>0</v>
      </c>
      <c r="DG73" s="651" t="str">
        <f t="shared" si="215"/>
        <v/>
      </c>
      <c r="DH73" s="254" t="str">
        <f t="shared" si="216"/>
        <v/>
      </c>
      <c r="DI73" s="171"/>
      <c r="DJ73" s="171"/>
      <c r="DK73" s="255" t="str">
        <f t="shared" si="217"/>
        <v>0:</v>
      </c>
      <c r="DL73" s="255" t="str">
        <f t="shared" si="218"/>
        <v>0:</v>
      </c>
      <c r="DM73" s="256">
        <f t="shared" si="219"/>
        <v>0</v>
      </c>
      <c r="DN73" s="257">
        <f>IF(ISERROR(IF(VALUE(MID('Настройки ТИК'!$C$17,4,2))=VALUE(MID('Настройки ТИК'!$D$17,4,2)),IF(DS73="К",DM73,0),IF(MONTH($A73)&lt;VALUE(MID('Настройки ТИК'!$D$17,4,2)),IF(DS73="К",DM73,0),0))),0,IF(VALUE(MID('Настройки ТИК'!$C$17,4,2))=VALUE(MID('Настройки ТИК'!$D$17,4,2)),IF(DS73="К",DM73,0),IF(MONTH($A73)&lt;VALUE(MID('Настройки ТИК'!$D$17,4,2)),IF(DS73="К",DM73,0),0)))</f>
        <v>0</v>
      </c>
      <c r="DO73" s="257">
        <f>IF(ISERROR(IF(VALUE(MID('Настройки ТИК'!$C$17,4,2))=VALUE(MID('Настройки ТИК'!$D$17,4,2)),0,IF(MONTH($A73)&lt;VALUE(MID('Настройки ТИК'!$D$17,4,2)),0,IF(DS73="К",DM73,0)))),0,IF(VALUE(MID('Настройки ТИК'!$C$17,4,2))=VALUE(MID('Настройки ТИК'!$D$17,4,2)),0,IF(MONTH($A73)&lt;VALUE(MID('Настройки ТИК'!$D$17,4,2)),0,IF(DS73="К",DM73,0))))</f>
        <v>0</v>
      </c>
      <c r="DP73" s="257">
        <f t="shared" si="220"/>
        <v>0</v>
      </c>
      <c r="DQ73" s="257">
        <f t="shared" si="221"/>
        <v>0</v>
      </c>
      <c r="DR73" s="280">
        <f t="shared" ca="1" si="222"/>
        <v>0</v>
      </c>
      <c r="DS73" s="651" t="str">
        <f t="shared" si="223"/>
        <v/>
      </c>
      <c r="DT73" s="254" t="str">
        <f t="shared" si="224"/>
        <v/>
      </c>
      <c r="DU73" s="171"/>
      <c r="DV73" s="171"/>
      <c r="DW73" s="255" t="str">
        <f t="shared" si="225"/>
        <v>0:</v>
      </c>
      <c r="DX73" s="255" t="str">
        <f t="shared" si="226"/>
        <v>0:</v>
      </c>
      <c r="DY73" s="256">
        <f t="shared" si="227"/>
        <v>0</v>
      </c>
      <c r="DZ73" s="257">
        <f>IF(ISERROR(IF(VALUE(MID('Настройки ТИК'!$C$17,4,2))=VALUE(MID('Настройки ТИК'!$D$17,4,2)),IF(EE73="К",DY73,0),IF(MONTH($A73)&lt;VALUE(MID('Настройки ТИК'!$D$17,4,2)),IF(EE73="К",DY73,0),0))),0,IF(VALUE(MID('Настройки ТИК'!$C$17,4,2))=VALUE(MID('Настройки ТИК'!$D$17,4,2)),IF(EE73="К",DY73,0),IF(MONTH($A73)&lt;VALUE(MID('Настройки ТИК'!$D$17,4,2)),IF(EE73="К",DY73,0),0)))</f>
        <v>0</v>
      </c>
      <c r="EA73" s="257">
        <f>IF(ISERROR(IF(VALUE(MID('Настройки ТИК'!$C$17,4,2))=VALUE(MID('Настройки ТИК'!$D$17,4,2)),0,IF(MONTH($A73)&lt;VALUE(MID('Настройки ТИК'!$D$17,4,2)),0,IF(EE73="К",DY73,0)))),0,IF(VALUE(MID('Настройки ТИК'!$C$17,4,2))=VALUE(MID('Настройки ТИК'!$D$17,4,2)),0,IF(MONTH($A73)&lt;VALUE(MID('Настройки ТИК'!$D$17,4,2)),0,IF(EE73="К",DY73,0))))</f>
        <v>0</v>
      </c>
      <c r="EB73" s="257">
        <f t="shared" si="228"/>
        <v>0</v>
      </c>
      <c r="EC73" s="257">
        <f t="shared" si="229"/>
        <v>0</v>
      </c>
      <c r="ED73" s="280">
        <f t="shared" ca="1" si="230"/>
        <v>0</v>
      </c>
      <c r="EE73" s="651" t="str">
        <f t="shared" si="231"/>
        <v/>
      </c>
      <c r="EF73" s="254" t="str">
        <f t="shared" si="232"/>
        <v/>
      </c>
      <c r="EG73" s="171"/>
      <c r="EH73" s="171"/>
      <c r="EI73" s="255" t="str">
        <f t="shared" si="233"/>
        <v>0:</v>
      </c>
      <c r="EJ73" s="255" t="str">
        <f t="shared" si="234"/>
        <v>0:</v>
      </c>
      <c r="EK73" s="256">
        <f t="shared" si="235"/>
        <v>0</v>
      </c>
      <c r="EL73" s="257">
        <f>IF(ISERROR(IF(VALUE(MID('Настройки ТИК'!$C$17,4,2))=VALUE(MID('Настройки ТИК'!$D$17,4,2)),IF(EQ73="К",EK73,0),IF(MONTH($A73)&lt;VALUE(MID('Настройки ТИК'!$D$17,4,2)),IF(EQ73="К",EK73,0),0))),0,IF(VALUE(MID('Настройки ТИК'!$C$17,4,2))=VALUE(MID('Настройки ТИК'!$D$17,4,2)),IF(EQ73="К",EK73,0),IF(MONTH($A73)&lt;VALUE(MID('Настройки ТИК'!$D$17,4,2)),IF(EQ73="К",EK73,0),0)))</f>
        <v>0</v>
      </c>
      <c r="EM73" s="257">
        <f>IF(ISERROR(IF(VALUE(MID('Настройки ТИК'!$C$17,4,2))=VALUE(MID('Настройки ТИК'!$D$17,4,2)),0,IF(MONTH($A73)&lt;VALUE(MID('Настройки ТИК'!$D$17,4,2)),0,IF(EQ73="К",EK73,0)))),0,IF(VALUE(MID('Настройки ТИК'!$C$17,4,2))=VALUE(MID('Настройки ТИК'!$D$17,4,2)),0,IF(MONTH($A73)&lt;VALUE(MID('Настройки ТИК'!$D$17,4,2)),0,IF(EQ73="К",EK73,0))))</f>
        <v>0</v>
      </c>
      <c r="EN73" s="257">
        <f t="shared" si="236"/>
        <v>0</v>
      </c>
      <c r="EO73" s="257">
        <f t="shared" si="237"/>
        <v>0</v>
      </c>
      <c r="EP73" s="280">
        <f t="shared" ca="1" si="238"/>
        <v>0</v>
      </c>
      <c r="EQ73" s="651" t="str">
        <f t="shared" si="239"/>
        <v/>
      </c>
      <c r="ER73" s="254" t="str">
        <f t="shared" si="240"/>
        <v/>
      </c>
      <c r="ES73" s="171"/>
      <c r="ET73" s="171"/>
      <c r="EU73" s="255" t="str">
        <f t="shared" si="241"/>
        <v>0:</v>
      </c>
      <c r="EV73" s="255" t="str">
        <f t="shared" si="242"/>
        <v>0:</v>
      </c>
      <c r="EW73" s="256">
        <f t="shared" si="243"/>
        <v>0</v>
      </c>
      <c r="EX73" s="257">
        <f>IF(ISERROR(IF(VALUE(MID('Настройки ТИК'!$C$17,4,2))=VALUE(MID('Настройки ТИК'!$D$17,4,2)),IF(FC73="К",EW73,0),IF(MONTH($A73)&lt;VALUE(MID('Настройки ТИК'!$D$17,4,2)),IF(FC73="К",EW73,0),0))),0,IF(VALUE(MID('Настройки ТИК'!$C$17,4,2))=VALUE(MID('Настройки ТИК'!$D$17,4,2)),IF(FC73="К",EW73,0),IF(MONTH($A73)&lt;VALUE(MID('Настройки ТИК'!$D$17,4,2)),IF(FC73="К",EW73,0),0)))</f>
        <v>0</v>
      </c>
      <c r="EY73" s="257">
        <f>IF(ISERROR(IF(VALUE(MID('Настройки ТИК'!$C$17,4,2))=VALUE(MID('Настройки ТИК'!$D$17,4,2)),0,IF(MONTH($A73)&lt;VALUE(MID('Настройки ТИК'!$D$17,4,2)),0,IF(FC73="К",EW73,0)))),0,IF(VALUE(MID('Настройки ТИК'!$C$17,4,2))=VALUE(MID('Настройки ТИК'!$D$17,4,2)),0,IF(MONTH($A73)&lt;VALUE(MID('Настройки ТИК'!$D$17,4,2)),0,IF(FC73="К",EW73,0))))</f>
        <v>0</v>
      </c>
      <c r="EZ73" s="257">
        <f t="shared" si="244"/>
        <v>0</v>
      </c>
      <c r="FA73" s="257">
        <f t="shared" si="245"/>
        <v>0</v>
      </c>
      <c r="FB73" s="280">
        <f t="shared" ca="1" si="246"/>
        <v>0</v>
      </c>
      <c r="FC73" s="651" t="str">
        <f t="shared" si="247"/>
        <v/>
      </c>
      <c r="FD73" s="254" t="str">
        <f t="shared" si="248"/>
        <v/>
      </c>
      <c r="FE73" s="171"/>
      <c r="FF73" s="171"/>
      <c r="FG73" s="255" t="str">
        <f t="shared" si="249"/>
        <v>0:</v>
      </c>
      <c r="FH73" s="255" t="str">
        <f t="shared" si="250"/>
        <v>0:</v>
      </c>
      <c r="FI73" s="256">
        <f t="shared" si="251"/>
        <v>0</v>
      </c>
      <c r="FJ73" s="257">
        <f>IF(ISERROR(IF(VALUE(MID('Настройки ТИК'!$C$17,4,2))=VALUE(MID('Настройки ТИК'!$D$17,4,2)),IF(FO73="К",FI73,0),IF(MONTH($A73)&lt;VALUE(MID('Настройки ТИК'!$D$17,4,2)),IF(FO73="К",FI73,0),0))),0,IF(VALUE(MID('Настройки ТИК'!$C$17,4,2))=VALUE(MID('Настройки ТИК'!$D$17,4,2)),IF(FO73="К",FI73,0),IF(MONTH($A73)&lt;VALUE(MID('Настройки ТИК'!$D$17,4,2)),IF(FO73="К",FI73,0),0)))</f>
        <v>0</v>
      </c>
      <c r="FK73" s="257">
        <f>IF(ISERROR(IF(VALUE(MID('Настройки ТИК'!$C$17,4,2))=VALUE(MID('Настройки ТИК'!$D$17,4,2)),0,IF(MONTH($A73)&lt;VALUE(MID('Настройки ТИК'!$D$17,4,2)),0,IF(FO73="К",FI73,0)))),0,IF(VALUE(MID('Настройки ТИК'!$C$17,4,2))=VALUE(MID('Настройки ТИК'!$D$17,4,2)),0,IF(MONTH($A73)&lt;VALUE(MID('Настройки ТИК'!$D$17,4,2)),0,IF(FO73="К",FI73,0))))</f>
        <v>0</v>
      </c>
      <c r="FL73" s="257">
        <f t="shared" si="252"/>
        <v>0</v>
      </c>
      <c r="FM73" s="257">
        <f t="shared" si="253"/>
        <v>0</v>
      </c>
      <c r="FN73" s="280">
        <f t="shared" ca="1" si="254"/>
        <v>0</v>
      </c>
      <c r="FO73" s="651" t="str">
        <f t="shared" si="255"/>
        <v/>
      </c>
      <c r="FP73" s="254" t="str">
        <f t="shared" si="256"/>
        <v/>
      </c>
      <c r="FQ73" s="171"/>
      <c r="FR73" s="171"/>
      <c r="FS73" s="255" t="str">
        <f t="shared" si="257"/>
        <v>0:</v>
      </c>
      <c r="FT73" s="255" t="str">
        <f t="shared" si="258"/>
        <v>0:</v>
      </c>
      <c r="FU73" s="256">
        <f t="shared" si="259"/>
        <v>0</v>
      </c>
      <c r="FV73" s="257">
        <f>IF(ISERROR(IF(VALUE(MID('Настройки ТИК'!$C$17,4,2))=VALUE(MID('Настройки ТИК'!$D$17,4,2)),IF(GA73="К",FU73,0),IF(MONTH($A73)&lt;VALUE(MID('Настройки ТИК'!$D$17,4,2)),IF(GA73="К",FU73,0),0))),0,IF(VALUE(MID('Настройки ТИК'!$C$17,4,2))=VALUE(MID('Настройки ТИК'!$D$17,4,2)),IF(GA73="К",FU73,0),IF(MONTH($A73)&lt;VALUE(MID('Настройки ТИК'!$D$17,4,2)),IF(GA73="К",FU73,0),0)))</f>
        <v>0</v>
      </c>
      <c r="FW73" s="257">
        <f>IF(ISERROR(IF(VALUE(MID('Настройки ТИК'!$C$17,4,2))=VALUE(MID('Настройки ТИК'!$D$17,4,2)),0,IF(MONTH($A73)&lt;VALUE(MID('Настройки ТИК'!$D$17,4,2)),0,IF(GA73="К",FU73,0)))),0,IF(VALUE(MID('Настройки ТИК'!$C$17,4,2))=VALUE(MID('Настройки ТИК'!$D$17,4,2)),0,IF(MONTH($A73)&lt;VALUE(MID('Настройки ТИК'!$D$17,4,2)),0,IF(GA73="К",FU73,0))))</f>
        <v>0</v>
      </c>
      <c r="FX73" s="257">
        <f t="shared" si="260"/>
        <v>0</v>
      </c>
      <c r="FY73" s="257">
        <f t="shared" si="261"/>
        <v>0</v>
      </c>
      <c r="FZ73" s="280">
        <f t="shared" ca="1" si="262"/>
        <v>0</v>
      </c>
      <c r="GA73" s="651" t="str">
        <f t="shared" si="263"/>
        <v/>
      </c>
      <c r="GB73" s="254" t="str">
        <f t="shared" si="264"/>
        <v/>
      </c>
      <c r="GC73" s="171"/>
      <c r="GD73" s="171"/>
      <c r="GE73" s="255" t="str">
        <f t="shared" si="265"/>
        <v>0:</v>
      </c>
      <c r="GF73" s="255" t="str">
        <f t="shared" si="266"/>
        <v>0:</v>
      </c>
      <c r="GG73" s="256">
        <f t="shared" si="267"/>
        <v>0</v>
      </c>
      <c r="GH73" s="257">
        <f>IF(ISERROR(IF(VALUE(MID('Настройки ТИК'!$C$17,4,2))=VALUE(MID('Настройки ТИК'!$D$17,4,2)),IF(GM73="К",GG73,0),IF(MONTH($A73)&lt;VALUE(MID('Настройки ТИК'!$D$17,4,2)),IF(GM73="К",GG73,0),0))),0,IF(VALUE(MID('Настройки ТИК'!$C$17,4,2))=VALUE(MID('Настройки ТИК'!$D$17,4,2)),IF(GM73="К",GG73,0),IF(MONTH($A73)&lt;VALUE(MID('Настройки ТИК'!$D$17,4,2)),IF(GM73="К",GG73,0),0)))</f>
        <v>0</v>
      </c>
      <c r="GI73" s="257">
        <f>IF(ISERROR(IF(VALUE(MID('Настройки ТИК'!$C$17,4,2))=VALUE(MID('Настройки ТИК'!$D$17,4,2)),0,IF(MONTH($A73)&lt;VALUE(MID('Настройки ТИК'!$D$17,4,2)),0,IF(GM73="К",GG73,0)))),0,IF(VALUE(MID('Настройки ТИК'!$C$17,4,2))=VALUE(MID('Настройки ТИК'!$D$17,4,2)),0,IF(MONTH($A73)&lt;VALUE(MID('Настройки ТИК'!$D$17,4,2)),0,IF(GM73="К",GG73,0))))</f>
        <v>0</v>
      </c>
      <c r="GJ73" s="257">
        <f t="shared" si="268"/>
        <v>0</v>
      </c>
      <c r="GK73" s="257">
        <f t="shared" si="269"/>
        <v>0</v>
      </c>
      <c r="GL73" s="280">
        <f t="shared" ca="1" si="270"/>
        <v>0</v>
      </c>
      <c r="GM73" s="651" t="str">
        <f t="shared" si="271"/>
        <v/>
      </c>
      <c r="GN73" s="254" t="str">
        <f t="shared" si="272"/>
        <v/>
      </c>
      <c r="GO73" s="171"/>
      <c r="GP73" s="171"/>
      <c r="GQ73" s="255" t="str">
        <f t="shared" si="273"/>
        <v>0:</v>
      </c>
      <c r="GR73" s="255" t="str">
        <f t="shared" si="274"/>
        <v>0:</v>
      </c>
      <c r="GS73" s="256">
        <f t="shared" si="275"/>
        <v>0</v>
      </c>
      <c r="GT73" s="257">
        <f>IF(ISERROR(IF(VALUE(MID('Настройки ТИК'!$C$17,4,2))=VALUE(MID('Настройки ТИК'!$D$17,4,2)),IF(GY73="К",GS73,0),IF(MONTH($A73)&lt;VALUE(MID('Настройки ТИК'!$D$17,4,2)),IF(GY73="К",GS73,0),0))),0,IF(VALUE(MID('Настройки ТИК'!$C$17,4,2))=VALUE(MID('Настройки ТИК'!$D$17,4,2)),IF(GY73="К",GS73,0),IF(MONTH($A73)&lt;VALUE(MID('Настройки ТИК'!$D$17,4,2)),IF(GY73="К",GS73,0),0)))</f>
        <v>0</v>
      </c>
      <c r="GU73" s="257">
        <f>IF(ISERROR(IF(VALUE(MID('Настройки ТИК'!$C$17,4,2))=VALUE(MID('Настройки ТИК'!$D$17,4,2)),0,IF(MONTH($A73)&lt;VALUE(MID('Настройки ТИК'!$D$17,4,2)),0,IF(GY73="К",GS73,0)))),0,IF(VALUE(MID('Настройки ТИК'!$C$17,4,2))=VALUE(MID('Настройки ТИК'!$D$17,4,2)),0,IF(MONTH($A73)&lt;VALUE(MID('Настройки ТИК'!$D$17,4,2)),0,IF(GY73="К",GS73,0))))</f>
        <v>0</v>
      </c>
      <c r="GV73" s="257">
        <f t="shared" si="276"/>
        <v>0</v>
      </c>
      <c r="GW73" s="257">
        <f t="shared" si="277"/>
        <v>0</v>
      </c>
      <c r="GX73" s="280">
        <f t="shared" ca="1" si="278"/>
        <v>0</v>
      </c>
      <c r="GY73" s="651" t="str">
        <f t="shared" si="279"/>
        <v/>
      </c>
      <c r="GZ73" s="254" t="str">
        <f t="shared" si="280"/>
        <v/>
      </c>
      <c r="HA73" s="171"/>
      <c r="HB73" s="171"/>
      <c r="HC73" s="255" t="str">
        <f t="shared" si="281"/>
        <v>0:</v>
      </c>
      <c r="HD73" s="255" t="str">
        <f t="shared" si="282"/>
        <v>0:</v>
      </c>
      <c r="HE73" s="256">
        <f t="shared" si="283"/>
        <v>0</v>
      </c>
      <c r="HF73" s="257">
        <f>IF(ISERROR(IF(VALUE(MID('Настройки ТИК'!$C$17,4,2))=VALUE(MID('Настройки ТИК'!$D$17,4,2)),IF(HK73="К",HE73,0),IF(MONTH($A73)&lt;VALUE(MID('Настройки ТИК'!$D$17,4,2)),IF(HK73="К",HE73,0),0))),0,IF(VALUE(MID('Настройки ТИК'!$C$17,4,2))=VALUE(MID('Настройки ТИК'!$D$17,4,2)),IF(HK73="К",HE73,0),IF(MONTH($A73)&lt;VALUE(MID('Настройки ТИК'!$D$17,4,2)),IF(HK73="К",HE73,0),0)))</f>
        <v>0</v>
      </c>
      <c r="HG73" s="257">
        <f>IF(ISERROR(IF(VALUE(MID('Настройки ТИК'!$C$17,4,2))=VALUE(MID('Настройки ТИК'!$D$17,4,2)),0,IF(MONTH($A73)&lt;VALUE(MID('Настройки ТИК'!$D$17,4,2)),0,IF(HK73="К",HE73,0)))),0,IF(VALUE(MID('Настройки ТИК'!$C$17,4,2))=VALUE(MID('Настройки ТИК'!$D$17,4,2)),0,IF(MONTH($A73)&lt;VALUE(MID('Настройки ТИК'!$D$17,4,2)),0,IF(HK73="К",HE73,0))))</f>
        <v>0</v>
      </c>
      <c r="HH73" s="257">
        <f t="shared" si="284"/>
        <v>0</v>
      </c>
      <c r="HI73" s="257">
        <f t="shared" si="285"/>
        <v>0</v>
      </c>
      <c r="HJ73" s="280">
        <f t="shared" ca="1" si="286"/>
        <v>0</v>
      </c>
      <c r="HK73" s="651" t="str">
        <f t="shared" si="287"/>
        <v/>
      </c>
      <c r="HO73" s="377" t="str">
        <f>'Настройки ТИК'!$C$55</f>
        <v>116_2605_426</v>
      </c>
    </row>
    <row r="74" spans="1:223" x14ac:dyDescent="0.25">
      <c r="A74" s="777" t="e">
        <f>DATE(RIGHT(date_of_choice, 4), MID(date_of_choice, FIND(".", date_of_choice) + 1, 2),LEFT(date_of_choice, 2))+2</f>
        <v>#VALUE!</v>
      </c>
      <c r="B74" s="389"/>
      <c r="C74" s="462">
        <v>46</v>
      </c>
      <c r="D74" s="254">
        <f t="shared" si="144"/>
        <v>134</v>
      </c>
      <c r="E74" s="171"/>
      <c r="F74" s="171"/>
      <c r="G74" s="255" t="str">
        <f t="shared" si="145"/>
        <v>0:</v>
      </c>
      <c r="H74" s="255" t="str">
        <f t="shared" si="146"/>
        <v>0:</v>
      </c>
      <c r="I74" s="256">
        <f t="shared" si="147"/>
        <v>0</v>
      </c>
      <c r="J74" s="257">
        <f>IF(ISERROR(IF(VALUE(MID('Настройки ТИК'!$C$17,4,2))=VALUE(MID('Настройки ТИК'!$D$17,4,2)),IF(O74="К",I74,0),IF(MONTH($A74)&lt;VALUE(MID('Настройки ТИК'!$D$17,4,2)),IF(O74="К",I74,0),0))),0,IF(VALUE(MID('Настройки ТИК'!$C$17,4,2))=VALUE(MID('Настройки ТИК'!$D$17,4,2)),IF(O74="К",I74,0),IF(MONTH($A74)&lt;VALUE(MID('Настройки ТИК'!$D$17,4,2)),IF(O74="К",I74,0),0)))</f>
        <v>0</v>
      </c>
      <c r="K74" s="257">
        <f>IF(ISERROR(IF(VALUE(MID('Настройки ТИК'!$C$17,4,2))=VALUE(MID('Настройки ТИК'!$D$17,4,2)),0,IF(MONTH($A74)&lt;VALUE(MID('Настройки ТИК'!$D$17,4,2)),0,IF(O74="К",I74,0)))),0,IF(VALUE(MID('Настройки ТИК'!$C$17,4,2))=VALUE(MID('Настройки ТИК'!$D$17,4,2)),0,IF(MONTH($A74)&lt;VALUE(MID('Настройки ТИК'!$D$17,4,2)),0,IF(O74="К",I74,0))))</f>
        <v>0</v>
      </c>
      <c r="L74" s="257">
        <f t="shared" si="148"/>
        <v>0</v>
      </c>
      <c r="M74" s="257">
        <f t="shared" si="149"/>
        <v>0</v>
      </c>
      <c r="N74" s="280">
        <f t="shared" ca="1" si="150"/>
        <v>0</v>
      </c>
      <c r="O74" s="651" t="str">
        <f t="shared" si="151"/>
        <v/>
      </c>
      <c r="P74" s="254">
        <f t="shared" si="152"/>
        <v>135</v>
      </c>
      <c r="Q74" s="171"/>
      <c r="R74" s="171"/>
      <c r="S74" s="255" t="str">
        <f t="shared" si="153"/>
        <v>0:</v>
      </c>
      <c r="T74" s="255" t="str">
        <f t="shared" si="154"/>
        <v>0:</v>
      </c>
      <c r="U74" s="256">
        <f t="shared" si="155"/>
        <v>0</v>
      </c>
      <c r="V74" s="257">
        <f>IF(ISERROR(IF(VALUE(MID('Настройки ТИК'!$C$17,4,2))=VALUE(MID('Настройки ТИК'!$D$17,4,2)),IF(AA74="К",U74,0),IF(MONTH($A74)&lt;VALUE(MID('Настройки ТИК'!$D$17,4,2)),IF(AA74="К",U74,0),0))),0,IF(VALUE(MID('Настройки ТИК'!$C$17,4,2))=VALUE(MID('Настройки ТИК'!$D$17,4,2)),IF(AA74="К",U74,0),IF(MONTH($A74)&lt;VALUE(MID('Настройки ТИК'!$D$17,4,2)),IF(AA74="К",U74,0),0)))</f>
        <v>0</v>
      </c>
      <c r="W74" s="257">
        <f>IF(ISERROR(IF(VALUE(MID('Настройки ТИК'!$C$17,4,2))=VALUE(MID('Настройки ТИК'!$D$17,4,2)),0,IF(MONTH($A74)&lt;VALUE(MID('Настройки ТИК'!$D$17,4,2)),0,IF(AA74="К",U74,0)))),0,IF(VALUE(MID('Настройки ТИК'!$C$17,4,2))=VALUE(MID('Настройки ТИК'!$D$17,4,2)),0,IF(MONTH($A74)&lt;VALUE(MID('Настройки ТИК'!$D$17,4,2)),0,IF(AA74="К",U74,0))))</f>
        <v>0</v>
      </c>
      <c r="X74" s="257">
        <f t="shared" si="156"/>
        <v>0</v>
      </c>
      <c r="Y74" s="257">
        <f t="shared" si="157"/>
        <v>0</v>
      </c>
      <c r="Z74" s="280">
        <f t="shared" ca="1" si="158"/>
        <v>0</v>
      </c>
      <c r="AA74" s="651" t="str">
        <f t="shared" si="159"/>
        <v/>
      </c>
      <c r="AB74" s="254">
        <f t="shared" si="160"/>
        <v>136</v>
      </c>
      <c r="AC74" s="171"/>
      <c r="AD74" s="171"/>
      <c r="AE74" s="255" t="str">
        <f t="shared" si="161"/>
        <v>0:</v>
      </c>
      <c r="AF74" s="255" t="str">
        <f t="shared" si="162"/>
        <v>0:</v>
      </c>
      <c r="AG74" s="256">
        <f t="shared" si="163"/>
        <v>0</v>
      </c>
      <c r="AH74" s="257">
        <f>IF(ISERROR(IF(VALUE(MID('Настройки ТИК'!$C$17,4,2))=VALUE(MID('Настройки ТИК'!$D$17,4,2)),IF(AM74="К",AG74,0),IF(MONTH($A74)&lt;VALUE(MID('Настройки ТИК'!$D$17,4,2)),IF(AM74="К",AG74,0),0))),0,IF(VALUE(MID('Настройки ТИК'!$C$17,4,2))=VALUE(MID('Настройки ТИК'!$D$17,4,2)),IF(AM74="К",AG74,0),IF(MONTH($A74)&lt;VALUE(MID('Настройки ТИК'!$D$17,4,2)),IF(AM74="К",AG74,0),0)))</f>
        <v>0</v>
      </c>
      <c r="AI74" s="257">
        <f>IF(ISERROR(IF(VALUE(MID('Настройки ТИК'!$C$17,4,2))=VALUE(MID('Настройки ТИК'!$D$17,4,2)),0,IF(MONTH($A74)&lt;VALUE(MID('Настройки ТИК'!$D$17,4,2)),0,IF(AM74="К",AG74,0)))),0,IF(VALUE(MID('Настройки ТИК'!$C$17,4,2))=VALUE(MID('Настройки ТИК'!$D$17,4,2)),0,IF(MONTH($A74)&lt;VALUE(MID('Настройки ТИК'!$D$17,4,2)),0,IF(AM74="К",AG74,0))))</f>
        <v>0</v>
      </c>
      <c r="AJ74" s="257">
        <f t="shared" si="164"/>
        <v>0</v>
      </c>
      <c r="AK74" s="257">
        <f t="shared" si="165"/>
        <v>0</v>
      </c>
      <c r="AL74" s="280">
        <f t="shared" ca="1" si="166"/>
        <v>0</v>
      </c>
      <c r="AM74" s="651" t="str">
        <f t="shared" si="167"/>
        <v/>
      </c>
      <c r="AN74" s="254" t="str">
        <f t="shared" si="168"/>
        <v/>
      </c>
      <c r="AO74" s="171"/>
      <c r="AP74" s="171"/>
      <c r="AQ74" s="255" t="str">
        <f t="shared" si="169"/>
        <v>0:</v>
      </c>
      <c r="AR74" s="255" t="str">
        <f t="shared" si="170"/>
        <v>0:</v>
      </c>
      <c r="AS74" s="256">
        <f t="shared" si="171"/>
        <v>0</v>
      </c>
      <c r="AT74" s="257">
        <f>IF(ISERROR(IF(VALUE(MID('Настройки ТИК'!$C$17,4,2))=VALUE(MID('Настройки ТИК'!$D$17,4,2)),IF(AY74="К",AS74,0),IF(MONTH($A74)&lt;VALUE(MID('Настройки ТИК'!$D$17,4,2)),IF(AY74="К",AS74,0),0))),0,IF(VALUE(MID('Настройки ТИК'!$C$17,4,2))=VALUE(MID('Настройки ТИК'!$D$17,4,2)),IF(AY74="К",AS74,0),IF(MONTH($A74)&lt;VALUE(MID('Настройки ТИК'!$D$17,4,2)),IF(AY74="К",AS74,0),0)))</f>
        <v>0</v>
      </c>
      <c r="AU74" s="257">
        <f>IF(ISERROR(IF(VALUE(MID('Настройки ТИК'!$C$17,4,2))=VALUE(MID('Настройки ТИК'!$D$17,4,2)),0,IF(MONTH($A74)&lt;VALUE(MID('Настройки ТИК'!$D$17,4,2)),0,IF(AY74="К",AS74,0)))),0,IF(VALUE(MID('Настройки ТИК'!$C$17,4,2))=VALUE(MID('Настройки ТИК'!$D$17,4,2)),0,IF(MONTH($A74)&lt;VALUE(MID('Настройки ТИК'!$D$17,4,2)),0,IF(AY74="К",AS74,0))))</f>
        <v>0</v>
      </c>
      <c r="AV74" s="257">
        <f t="shared" si="172"/>
        <v>0</v>
      </c>
      <c r="AW74" s="257">
        <f t="shared" si="173"/>
        <v>0</v>
      </c>
      <c r="AX74" s="280">
        <f t="shared" ca="1" si="174"/>
        <v>0</v>
      </c>
      <c r="AY74" s="651" t="str">
        <f t="shared" si="175"/>
        <v/>
      </c>
      <c r="AZ74" s="254" t="str">
        <f t="shared" si="176"/>
        <v/>
      </c>
      <c r="BA74" s="171"/>
      <c r="BB74" s="171"/>
      <c r="BC74" s="255" t="str">
        <f t="shared" si="177"/>
        <v>0:</v>
      </c>
      <c r="BD74" s="255" t="str">
        <f t="shared" si="178"/>
        <v>0:</v>
      </c>
      <c r="BE74" s="256">
        <f t="shared" si="179"/>
        <v>0</v>
      </c>
      <c r="BF74" s="257">
        <f>IF(ISERROR(IF(VALUE(MID('Настройки ТИК'!$C$17,4,2))=VALUE(MID('Настройки ТИК'!$D$17,4,2)),IF(BK74="К",BE74,0),IF(MONTH($A74)&lt;VALUE(MID('Настройки ТИК'!$D$17,4,2)),IF(BK74="К",BE74,0),0))),0,IF(VALUE(MID('Настройки ТИК'!$C$17,4,2))=VALUE(MID('Настройки ТИК'!$D$17,4,2)),IF(BK74="К",BE74,0),IF(MONTH($A74)&lt;VALUE(MID('Настройки ТИК'!$D$17,4,2)),IF(BK74="К",BE74,0),0)))</f>
        <v>0</v>
      </c>
      <c r="BG74" s="257">
        <f>IF(ISERROR(IF(VALUE(MID('Настройки ТИК'!$C$17,4,2))=VALUE(MID('Настройки ТИК'!$D$17,4,2)),0,IF(MONTH($A74)&lt;VALUE(MID('Настройки ТИК'!$D$17,4,2)),0,IF(BK74="К",BE74,0)))),0,IF(VALUE(MID('Настройки ТИК'!$C$17,4,2))=VALUE(MID('Настройки ТИК'!$D$17,4,2)),0,IF(MONTH($A74)&lt;VALUE(MID('Настройки ТИК'!$D$17,4,2)),0,IF(BK74="К",BE74,0))))</f>
        <v>0</v>
      </c>
      <c r="BH74" s="257">
        <f t="shared" si="180"/>
        <v>0</v>
      </c>
      <c r="BI74" s="257">
        <f t="shared" si="181"/>
        <v>0</v>
      </c>
      <c r="BJ74" s="280">
        <f t="shared" ca="1" si="182"/>
        <v>0</v>
      </c>
      <c r="BK74" s="651" t="str">
        <f t="shared" si="183"/>
        <v/>
      </c>
      <c r="BL74" s="254" t="str">
        <f t="shared" si="184"/>
        <v/>
      </c>
      <c r="BM74" s="171"/>
      <c r="BN74" s="171"/>
      <c r="BO74" s="255" t="str">
        <f t="shared" si="185"/>
        <v>0:</v>
      </c>
      <c r="BP74" s="255" t="str">
        <f t="shared" si="186"/>
        <v>0:</v>
      </c>
      <c r="BQ74" s="256">
        <f t="shared" si="187"/>
        <v>0</v>
      </c>
      <c r="BR74" s="257">
        <f>IF(ISERROR(IF(VALUE(MID('Настройки ТИК'!$C$17,4,2))=VALUE(MID('Настройки ТИК'!$D$17,4,2)),IF(BW74="К",BQ74,0),IF(MONTH($A74)&lt;VALUE(MID('Настройки ТИК'!$D$17,4,2)),IF(BW74="К",BQ74,0),0))),0,IF(VALUE(MID('Настройки ТИК'!$C$17,4,2))=VALUE(MID('Настройки ТИК'!$D$17,4,2)),IF(BW74="К",BQ74,0),IF(MONTH($A74)&lt;VALUE(MID('Настройки ТИК'!$D$17,4,2)),IF(BW74="К",BQ74,0),0)))</f>
        <v>0</v>
      </c>
      <c r="BS74" s="257">
        <f>IF(ISERROR(IF(VALUE(MID('Настройки ТИК'!$C$17,4,2))=VALUE(MID('Настройки ТИК'!$D$17,4,2)),0,IF(MONTH($A74)&lt;VALUE(MID('Настройки ТИК'!$D$17,4,2)),0,IF(BW74="К",BQ74,0)))),0,IF(VALUE(MID('Настройки ТИК'!$C$17,4,2))=VALUE(MID('Настройки ТИК'!$D$17,4,2)),0,IF(MONTH($A74)&lt;VALUE(MID('Настройки ТИК'!$D$17,4,2)),0,IF(BW74="К",BQ74,0))))</f>
        <v>0</v>
      </c>
      <c r="BT74" s="257">
        <f t="shared" si="188"/>
        <v>0</v>
      </c>
      <c r="BU74" s="257">
        <f t="shared" si="189"/>
        <v>0</v>
      </c>
      <c r="BV74" s="280">
        <f t="shared" ca="1" si="190"/>
        <v>0</v>
      </c>
      <c r="BW74" s="651" t="str">
        <f t="shared" si="191"/>
        <v/>
      </c>
      <c r="BX74" s="254" t="str">
        <f t="shared" si="192"/>
        <v/>
      </c>
      <c r="BY74" s="171"/>
      <c r="BZ74" s="171"/>
      <c r="CA74" s="255" t="str">
        <f t="shared" si="193"/>
        <v>0:</v>
      </c>
      <c r="CB74" s="255" t="str">
        <f t="shared" si="194"/>
        <v>0:</v>
      </c>
      <c r="CC74" s="256">
        <f t="shared" si="195"/>
        <v>0</v>
      </c>
      <c r="CD74" s="257">
        <f>IF(ISERROR(IF(VALUE(MID('Настройки ТИК'!$C$17,4,2))=VALUE(MID('Настройки ТИК'!$D$17,4,2)),IF(CI74="К",CC74,0),IF(MONTH($A74)&lt;VALUE(MID('Настройки ТИК'!$D$17,4,2)),IF(CI74="К",CC74,0),0))),0,IF(VALUE(MID('Настройки ТИК'!$C$17,4,2))=VALUE(MID('Настройки ТИК'!$D$17,4,2)),IF(CI74="К",CC74,0),IF(MONTH($A74)&lt;VALUE(MID('Настройки ТИК'!$D$17,4,2)),IF(CI74="К",CC74,0),0)))</f>
        <v>0</v>
      </c>
      <c r="CE74" s="257">
        <f>IF(ISERROR(IF(VALUE(MID('Настройки ТИК'!$C$17,4,2))=VALUE(MID('Настройки ТИК'!$D$17,4,2)),0,IF(MONTH($A74)&lt;VALUE(MID('Настройки ТИК'!$D$17,4,2)),0,IF(CI74="К",CC74,0)))),0,IF(VALUE(MID('Настройки ТИК'!$C$17,4,2))=VALUE(MID('Настройки ТИК'!$D$17,4,2)),0,IF(MONTH($A74)&lt;VALUE(MID('Настройки ТИК'!$D$17,4,2)),0,IF(CI74="К",CC74,0))))</f>
        <v>0</v>
      </c>
      <c r="CF74" s="257">
        <f t="shared" si="196"/>
        <v>0</v>
      </c>
      <c r="CG74" s="257">
        <f t="shared" si="197"/>
        <v>0</v>
      </c>
      <c r="CH74" s="280">
        <f t="shared" ca="1" si="198"/>
        <v>0</v>
      </c>
      <c r="CI74" s="651" t="str">
        <f t="shared" si="199"/>
        <v/>
      </c>
      <c r="CJ74" s="254" t="str">
        <f t="shared" si="200"/>
        <v/>
      </c>
      <c r="CK74" s="171"/>
      <c r="CL74" s="171"/>
      <c r="CM74" s="255" t="str">
        <f t="shared" si="201"/>
        <v>0:</v>
      </c>
      <c r="CN74" s="255" t="str">
        <f t="shared" si="202"/>
        <v>0:</v>
      </c>
      <c r="CO74" s="256">
        <f t="shared" si="203"/>
        <v>0</v>
      </c>
      <c r="CP74" s="257">
        <f>IF(ISERROR(IF(VALUE(MID('Настройки ТИК'!$C$17,4,2))=VALUE(MID('Настройки ТИК'!$D$17,4,2)),IF(CU74="К",CO74,0),IF(MONTH($A74)&lt;VALUE(MID('Настройки ТИК'!$D$17,4,2)),IF(CU74="К",CO74,0),0))),0,IF(VALUE(MID('Настройки ТИК'!$C$17,4,2))=VALUE(MID('Настройки ТИК'!$D$17,4,2)),IF(CU74="К",CO74,0),IF(MONTH($A74)&lt;VALUE(MID('Настройки ТИК'!$D$17,4,2)),IF(CU74="К",CO74,0),0)))</f>
        <v>0</v>
      </c>
      <c r="CQ74" s="257">
        <f>IF(ISERROR(IF(VALUE(MID('Настройки ТИК'!$C$17,4,2))=VALUE(MID('Настройки ТИК'!$D$17,4,2)),0,IF(MONTH($A74)&lt;VALUE(MID('Настройки ТИК'!$D$17,4,2)),0,IF(CU74="К",CO74,0)))),0,IF(VALUE(MID('Настройки ТИК'!$C$17,4,2))=VALUE(MID('Настройки ТИК'!$D$17,4,2)),0,IF(MONTH($A74)&lt;VALUE(MID('Настройки ТИК'!$D$17,4,2)),0,IF(CU74="К",CO74,0))))</f>
        <v>0</v>
      </c>
      <c r="CR74" s="257">
        <f t="shared" si="204"/>
        <v>0</v>
      </c>
      <c r="CS74" s="257">
        <f t="shared" si="205"/>
        <v>0</v>
      </c>
      <c r="CT74" s="280">
        <f t="shared" ca="1" si="206"/>
        <v>0</v>
      </c>
      <c r="CU74" s="651" t="str">
        <f t="shared" si="207"/>
        <v/>
      </c>
      <c r="CV74" s="254" t="str">
        <f t="shared" si="208"/>
        <v/>
      </c>
      <c r="CW74" s="171"/>
      <c r="CX74" s="171"/>
      <c r="CY74" s="255" t="str">
        <f t="shared" si="209"/>
        <v>0:</v>
      </c>
      <c r="CZ74" s="255" t="str">
        <f t="shared" si="210"/>
        <v>0:</v>
      </c>
      <c r="DA74" s="256">
        <f t="shared" si="211"/>
        <v>0</v>
      </c>
      <c r="DB74" s="257">
        <f>IF(ISERROR(IF(VALUE(MID('Настройки ТИК'!$C$17,4,2))=VALUE(MID('Настройки ТИК'!$D$17,4,2)),IF(DG74="К",DA74,0),IF(MONTH($A74)&lt;VALUE(MID('Настройки ТИК'!$D$17,4,2)),IF(DG74="К",DA74,0),0))),0,IF(VALUE(MID('Настройки ТИК'!$C$17,4,2))=VALUE(MID('Настройки ТИК'!$D$17,4,2)),IF(DG74="К",DA74,0),IF(MONTH($A74)&lt;VALUE(MID('Настройки ТИК'!$D$17,4,2)),IF(DG74="К",DA74,0),0)))</f>
        <v>0</v>
      </c>
      <c r="DC74" s="257">
        <f>IF(ISERROR(IF(VALUE(MID('Настройки ТИК'!$C$17,4,2))=VALUE(MID('Настройки ТИК'!$D$17,4,2)),0,IF(MONTH($A74)&lt;VALUE(MID('Настройки ТИК'!$D$17,4,2)),0,IF(DG74="К",DA74,0)))),0,IF(VALUE(MID('Настройки ТИК'!$C$17,4,2))=VALUE(MID('Настройки ТИК'!$D$17,4,2)),0,IF(MONTH($A74)&lt;VALUE(MID('Настройки ТИК'!$D$17,4,2)),0,IF(DG74="К",DA74,0))))</f>
        <v>0</v>
      </c>
      <c r="DD74" s="257">
        <f t="shared" si="212"/>
        <v>0</v>
      </c>
      <c r="DE74" s="257">
        <f t="shared" si="213"/>
        <v>0</v>
      </c>
      <c r="DF74" s="280">
        <f t="shared" ca="1" si="214"/>
        <v>0</v>
      </c>
      <c r="DG74" s="651" t="str">
        <f t="shared" si="215"/>
        <v/>
      </c>
      <c r="DH74" s="254" t="str">
        <f t="shared" si="216"/>
        <v/>
      </c>
      <c r="DI74" s="171"/>
      <c r="DJ74" s="171"/>
      <c r="DK74" s="255" t="str">
        <f t="shared" si="217"/>
        <v>0:</v>
      </c>
      <c r="DL74" s="255" t="str">
        <f t="shared" si="218"/>
        <v>0:</v>
      </c>
      <c r="DM74" s="256">
        <f t="shared" si="219"/>
        <v>0</v>
      </c>
      <c r="DN74" s="257">
        <f>IF(ISERROR(IF(VALUE(MID('Настройки ТИК'!$C$17,4,2))=VALUE(MID('Настройки ТИК'!$D$17,4,2)),IF(DS74="К",DM74,0),IF(MONTH($A74)&lt;VALUE(MID('Настройки ТИК'!$D$17,4,2)),IF(DS74="К",DM74,0),0))),0,IF(VALUE(MID('Настройки ТИК'!$C$17,4,2))=VALUE(MID('Настройки ТИК'!$D$17,4,2)),IF(DS74="К",DM74,0),IF(MONTH($A74)&lt;VALUE(MID('Настройки ТИК'!$D$17,4,2)),IF(DS74="К",DM74,0),0)))</f>
        <v>0</v>
      </c>
      <c r="DO74" s="257">
        <f>IF(ISERROR(IF(VALUE(MID('Настройки ТИК'!$C$17,4,2))=VALUE(MID('Настройки ТИК'!$D$17,4,2)),0,IF(MONTH($A74)&lt;VALUE(MID('Настройки ТИК'!$D$17,4,2)),0,IF(DS74="К",DM74,0)))),0,IF(VALUE(MID('Настройки ТИК'!$C$17,4,2))=VALUE(MID('Настройки ТИК'!$D$17,4,2)),0,IF(MONTH($A74)&lt;VALUE(MID('Настройки ТИК'!$D$17,4,2)),0,IF(DS74="К",DM74,0))))</f>
        <v>0</v>
      </c>
      <c r="DP74" s="257">
        <f t="shared" si="220"/>
        <v>0</v>
      </c>
      <c r="DQ74" s="257">
        <f t="shared" si="221"/>
        <v>0</v>
      </c>
      <c r="DR74" s="280">
        <f t="shared" ca="1" si="222"/>
        <v>0</v>
      </c>
      <c r="DS74" s="651" t="str">
        <f t="shared" si="223"/>
        <v/>
      </c>
      <c r="DT74" s="254" t="str">
        <f t="shared" si="224"/>
        <v/>
      </c>
      <c r="DU74" s="171"/>
      <c r="DV74" s="171"/>
      <c r="DW74" s="255" t="str">
        <f t="shared" si="225"/>
        <v>0:</v>
      </c>
      <c r="DX74" s="255" t="str">
        <f t="shared" si="226"/>
        <v>0:</v>
      </c>
      <c r="DY74" s="256">
        <f t="shared" si="227"/>
        <v>0</v>
      </c>
      <c r="DZ74" s="257">
        <f>IF(ISERROR(IF(VALUE(MID('Настройки ТИК'!$C$17,4,2))=VALUE(MID('Настройки ТИК'!$D$17,4,2)),IF(EE74="К",DY74,0),IF(MONTH($A74)&lt;VALUE(MID('Настройки ТИК'!$D$17,4,2)),IF(EE74="К",DY74,0),0))),0,IF(VALUE(MID('Настройки ТИК'!$C$17,4,2))=VALUE(MID('Настройки ТИК'!$D$17,4,2)),IF(EE74="К",DY74,0),IF(MONTH($A74)&lt;VALUE(MID('Настройки ТИК'!$D$17,4,2)),IF(EE74="К",DY74,0),0)))</f>
        <v>0</v>
      </c>
      <c r="EA74" s="257">
        <f>IF(ISERROR(IF(VALUE(MID('Настройки ТИК'!$C$17,4,2))=VALUE(MID('Настройки ТИК'!$D$17,4,2)),0,IF(MONTH($A74)&lt;VALUE(MID('Настройки ТИК'!$D$17,4,2)),0,IF(EE74="К",DY74,0)))),0,IF(VALUE(MID('Настройки ТИК'!$C$17,4,2))=VALUE(MID('Настройки ТИК'!$D$17,4,2)),0,IF(MONTH($A74)&lt;VALUE(MID('Настройки ТИК'!$D$17,4,2)),0,IF(EE74="К",DY74,0))))</f>
        <v>0</v>
      </c>
      <c r="EB74" s="257">
        <f t="shared" si="228"/>
        <v>0</v>
      </c>
      <c r="EC74" s="257">
        <f t="shared" si="229"/>
        <v>0</v>
      </c>
      <c r="ED74" s="280">
        <f t="shared" ca="1" si="230"/>
        <v>0</v>
      </c>
      <c r="EE74" s="651" t="str">
        <f t="shared" si="231"/>
        <v/>
      </c>
      <c r="EF74" s="254" t="str">
        <f t="shared" si="232"/>
        <v/>
      </c>
      <c r="EG74" s="171"/>
      <c r="EH74" s="171"/>
      <c r="EI74" s="255" t="str">
        <f t="shared" si="233"/>
        <v>0:</v>
      </c>
      <c r="EJ74" s="255" t="str">
        <f t="shared" si="234"/>
        <v>0:</v>
      </c>
      <c r="EK74" s="256">
        <f t="shared" si="235"/>
        <v>0</v>
      </c>
      <c r="EL74" s="257">
        <f>IF(ISERROR(IF(VALUE(MID('Настройки ТИК'!$C$17,4,2))=VALUE(MID('Настройки ТИК'!$D$17,4,2)),IF(EQ74="К",EK74,0),IF(MONTH($A74)&lt;VALUE(MID('Настройки ТИК'!$D$17,4,2)),IF(EQ74="К",EK74,0),0))),0,IF(VALUE(MID('Настройки ТИК'!$C$17,4,2))=VALUE(MID('Настройки ТИК'!$D$17,4,2)),IF(EQ74="К",EK74,0),IF(MONTH($A74)&lt;VALUE(MID('Настройки ТИК'!$D$17,4,2)),IF(EQ74="К",EK74,0),0)))</f>
        <v>0</v>
      </c>
      <c r="EM74" s="257">
        <f>IF(ISERROR(IF(VALUE(MID('Настройки ТИК'!$C$17,4,2))=VALUE(MID('Настройки ТИК'!$D$17,4,2)),0,IF(MONTH($A74)&lt;VALUE(MID('Настройки ТИК'!$D$17,4,2)),0,IF(EQ74="К",EK74,0)))),0,IF(VALUE(MID('Настройки ТИК'!$C$17,4,2))=VALUE(MID('Настройки ТИК'!$D$17,4,2)),0,IF(MONTH($A74)&lt;VALUE(MID('Настройки ТИК'!$D$17,4,2)),0,IF(EQ74="К",EK74,0))))</f>
        <v>0</v>
      </c>
      <c r="EN74" s="257">
        <f t="shared" si="236"/>
        <v>0</v>
      </c>
      <c r="EO74" s="257">
        <f t="shared" si="237"/>
        <v>0</v>
      </c>
      <c r="EP74" s="280">
        <f t="shared" ca="1" si="238"/>
        <v>0</v>
      </c>
      <c r="EQ74" s="651" t="str">
        <f t="shared" si="239"/>
        <v/>
      </c>
      <c r="ER74" s="254" t="str">
        <f t="shared" si="240"/>
        <v/>
      </c>
      <c r="ES74" s="171"/>
      <c r="ET74" s="171"/>
      <c r="EU74" s="255" t="str">
        <f t="shared" si="241"/>
        <v>0:</v>
      </c>
      <c r="EV74" s="255" t="str">
        <f t="shared" si="242"/>
        <v>0:</v>
      </c>
      <c r="EW74" s="256">
        <f t="shared" si="243"/>
        <v>0</v>
      </c>
      <c r="EX74" s="257">
        <f>IF(ISERROR(IF(VALUE(MID('Настройки ТИК'!$C$17,4,2))=VALUE(MID('Настройки ТИК'!$D$17,4,2)),IF(FC74="К",EW74,0),IF(MONTH($A74)&lt;VALUE(MID('Настройки ТИК'!$D$17,4,2)),IF(FC74="К",EW74,0),0))),0,IF(VALUE(MID('Настройки ТИК'!$C$17,4,2))=VALUE(MID('Настройки ТИК'!$D$17,4,2)),IF(FC74="К",EW74,0),IF(MONTH($A74)&lt;VALUE(MID('Настройки ТИК'!$D$17,4,2)),IF(FC74="К",EW74,0),0)))</f>
        <v>0</v>
      </c>
      <c r="EY74" s="257">
        <f>IF(ISERROR(IF(VALUE(MID('Настройки ТИК'!$C$17,4,2))=VALUE(MID('Настройки ТИК'!$D$17,4,2)),0,IF(MONTH($A74)&lt;VALUE(MID('Настройки ТИК'!$D$17,4,2)),0,IF(FC74="К",EW74,0)))),0,IF(VALUE(MID('Настройки ТИК'!$C$17,4,2))=VALUE(MID('Настройки ТИК'!$D$17,4,2)),0,IF(MONTH($A74)&lt;VALUE(MID('Настройки ТИК'!$D$17,4,2)),0,IF(FC74="К",EW74,0))))</f>
        <v>0</v>
      </c>
      <c r="EZ74" s="257">
        <f t="shared" si="244"/>
        <v>0</v>
      </c>
      <c r="FA74" s="257">
        <f t="shared" si="245"/>
        <v>0</v>
      </c>
      <c r="FB74" s="280">
        <f t="shared" ca="1" si="246"/>
        <v>0</v>
      </c>
      <c r="FC74" s="651" t="str">
        <f t="shared" si="247"/>
        <v/>
      </c>
      <c r="FD74" s="254" t="str">
        <f t="shared" si="248"/>
        <v/>
      </c>
      <c r="FE74" s="171"/>
      <c r="FF74" s="171"/>
      <c r="FG74" s="255" t="str">
        <f t="shared" si="249"/>
        <v>0:</v>
      </c>
      <c r="FH74" s="255" t="str">
        <f t="shared" si="250"/>
        <v>0:</v>
      </c>
      <c r="FI74" s="256">
        <f t="shared" si="251"/>
        <v>0</v>
      </c>
      <c r="FJ74" s="257">
        <f>IF(ISERROR(IF(VALUE(MID('Настройки ТИК'!$C$17,4,2))=VALUE(MID('Настройки ТИК'!$D$17,4,2)),IF(FO74="К",FI74,0),IF(MONTH($A74)&lt;VALUE(MID('Настройки ТИК'!$D$17,4,2)),IF(FO74="К",FI74,0),0))),0,IF(VALUE(MID('Настройки ТИК'!$C$17,4,2))=VALUE(MID('Настройки ТИК'!$D$17,4,2)),IF(FO74="К",FI74,0),IF(MONTH($A74)&lt;VALUE(MID('Настройки ТИК'!$D$17,4,2)),IF(FO74="К",FI74,0),0)))</f>
        <v>0</v>
      </c>
      <c r="FK74" s="257">
        <f>IF(ISERROR(IF(VALUE(MID('Настройки ТИК'!$C$17,4,2))=VALUE(MID('Настройки ТИК'!$D$17,4,2)),0,IF(MONTH($A74)&lt;VALUE(MID('Настройки ТИК'!$D$17,4,2)),0,IF(FO74="К",FI74,0)))),0,IF(VALUE(MID('Настройки ТИК'!$C$17,4,2))=VALUE(MID('Настройки ТИК'!$D$17,4,2)),0,IF(MONTH($A74)&lt;VALUE(MID('Настройки ТИК'!$D$17,4,2)),0,IF(FO74="К",FI74,0))))</f>
        <v>0</v>
      </c>
      <c r="FL74" s="257">
        <f t="shared" si="252"/>
        <v>0</v>
      </c>
      <c r="FM74" s="257">
        <f t="shared" si="253"/>
        <v>0</v>
      </c>
      <c r="FN74" s="280">
        <f t="shared" ca="1" si="254"/>
        <v>0</v>
      </c>
      <c r="FO74" s="651" t="str">
        <f t="shared" si="255"/>
        <v/>
      </c>
      <c r="FP74" s="254" t="str">
        <f t="shared" si="256"/>
        <v/>
      </c>
      <c r="FQ74" s="171"/>
      <c r="FR74" s="171"/>
      <c r="FS74" s="255" t="str">
        <f t="shared" si="257"/>
        <v>0:</v>
      </c>
      <c r="FT74" s="255" t="str">
        <f t="shared" si="258"/>
        <v>0:</v>
      </c>
      <c r="FU74" s="256">
        <f t="shared" si="259"/>
        <v>0</v>
      </c>
      <c r="FV74" s="257">
        <f>IF(ISERROR(IF(VALUE(MID('Настройки ТИК'!$C$17,4,2))=VALUE(MID('Настройки ТИК'!$D$17,4,2)),IF(GA74="К",FU74,0),IF(MONTH($A74)&lt;VALUE(MID('Настройки ТИК'!$D$17,4,2)),IF(GA74="К",FU74,0),0))),0,IF(VALUE(MID('Настройки ТИК'!$C$17,4,2))=VALUE(MID('Настройки ТИК'!$D$17,4,2)),IF(GA74="К",FU74,0),IF(MONTH($A74)&lt;VALUE(MID('Настройки ТИК'!$D$17,4,2)),IF(GA74="К",FU74,0),0)))</f>
        <v>0</v>
      </c>
      <c r="FW74" s="257">
        <f>IF(ISERROR(IF(VALUE(MID('Настройки ТИК'!$C$17,4,2))=VALUE(MID('Настройки ТИК'!$D$17,4,2)),0,IF(MONTH($A74)&lt;VALUE(MID('Настройки ТИК'!$D$17,4,2)),0,IF(GA74="К",FU74,0)))),0,IF(VALUE(MID('Настройки ТИК'!$C$17,4,2))=VALUE(MID('Настройки ТИК'!$D$17,4,2)),0,IF(MONTH($A74)&lt;VALUE(MID('Настройки ТИК'!$D$17,4,2)),0,IF(GA74="К",FU74,0))))</f>
        <v>0</v>
      </c>
      <c r="FX74" s="257">
        <f t="shared" si="260"/>
        <v>0</v>
      </c>
      <c r="FY74" s="257">
        <f t="shared" si="261"/>
        <v>0</v>
      </c>
      <c r="FZ74" s="280">
        <f t="shared" ca="1" si="262"/>
        <v>0</v>
      </c>
      <c r="GA74" s="651" t="str">
        <f t="shared" si="263"/>
        <v/>
      </c>
      <c r="GB74" s="254" t="str">
        <f t="shared" si="264"/>
        <v/>
      </c>
      <c r="GC74" s="171"/>
      <c r="GD74" s="171"/>
      <c r="GE74" s="255" t="str">
        <f t="shared" si="265"/>
        <v>0:</v>
      </c>
      <c r="GF74" s="255" t="str">
        <f t="shared" si="266"/>
        <v>0:</v>
      </c>
      <c r="GG74" s="256">
        <f t="shared" si="267"/>
        <v>0</v>
      </c>
      <c r="GH74" s="257">
        <f>IF(ISERROR(IF(VALUE(MID('Настройки ТИК'!$C$17,4,2))=VALUE(MID('Настройки ТИК'!$D$17,4,2)),IF(GM74="К",GG74,0),IF(MONTH($A74)&lt;VALUE(MID('Настройки ТИК'!$D$17,4,2)),IF(GM74="К",GG74,0),0))),0,IF(VALUE(MID('Настройки ТИК'!$C$17,4,2))=VALUE(MID('Настройки ТИК'!$D$17,4,2)),IF(GM74="К",GG74,0),IF(MONTH($A74)&lt;VALUE(MID('Настройки ТИК'!$D$17,4,2)),IF(GM74="К",GG74,0),0)))</f>
        <v>0</v>
      </c>
      <c r="GI74" s="257">
        <f>IF(ISERROR(IF(VALUE(MID('Настройки ТИК'!$C$17,4,2))=VALUE(MID('Настройки ТИК'!$D$17,4,2)),0,IF(MONTH($A74)&lt;VALUE(MID('Настройки ТИК'!$D$17,4,2)),0,IF(GM74="К",GG74,0)))),0,IF(VALUE(MID('Настройки ТИК'!$C$17,4,2))=VALUE(MID('Настройки ТИК'!$D$17,4,2)),0,IF(MONTH($A74)&lt;VALUE(MID('Настройки ТИК'!$D$17,4,2)),0,IF(GM74="К",GG74,0))))</f>
        <v>0</v>
      </c>
      <c r="GJ74" s="257">
        <f t="shared" si="268"/>
        <v>0</v>
      </c>
      <c r="GK74" s="257">
        <f t="shared" si="269"/>
        <v>0</v>
      </c>
      <c r="GL74" s="280">
        <f t="shared" ca="1" si="270"/>
        <v>0</v>
      </c>
      <c r="GM74" s="651" t="str">
        <f t="shared" si="271"/>
        <v/>
      </c>
      <c r="GN74" s="254" t="str">
        <f t="shared" si="272"/>
        <v/>
      </c>
      <c r="GO74" s="171"/>
      <c r="GP74" s="171"/>
      <c r="GQ74" s="255" t="str">
        <f t="shared" si="273"/>
        <v>0:</v>
      </c>
      <c r="GR74" s="255" t="str">
        <f t="shared" si="274"/>
        <v>0:</v>
      </c>
      <c r="GS74" s="256">
        <f t="shared" si="275"/>
        <v>0</v>
      </c>
      <c r="GT74" s="257">
        <f>IF(ISERROR(IF(VALUE(MID('Настройки ТИК'!$C$17,4,2))=VALUE(MID('Настройки ТИК'!$D$17,4,2)),IF(GY74="К",GS74,0),IF(MONTH($A74)&lt;VALUE(MID('Настройки ТИК'!$D$17,4,2)),IF(GY74="К",GS74,0),0))),0,IF(VALUE(MID('Настройки ТИК'!$C$17,4,2))=VALUE(MID('Настройки ТИК'!$D$17,4,2)),IF(GY74="К",GS74,0),IF(MONTH($A74)&lt;VALUE(MID('Настройки ТИК'!$D$17,4,2)),IF(GY74="К",GS74,0),0)))</f>
        <v>0</v>
      </c>
      <c r="GU74" s="257">
        <f>IF(ISERROR(IF(VALUE(MID('Настройки ТИК'!$C$17,4,2))=VALUE(MID('Настройки ТИК'!$D$17,4,2)),0,IF(MONTH($A74)&lt;VALUE(MID('Настройки ТИК'!$D$17,4,2)),0,IF(GY74="К",GS74,0)))),0,IF(VALUE(MID('Настройки ТИК'!$C$17,4,2))=VALUE(MID('Настройки ТИК'!$D$17,4,2)),0,IF(MONTH($A74)&lt;VALUE(MID('Настройки ТИК'!$D$17,4,2)),0,IF(GY74="К",GS74,0))))</f>
        <v>0</v>
      </c>
      <c r="GV74" s="257">
        <f t="shared" si="276"/>
        <v>0</v>
      </c>
      <c r="GW74" s="257">
        <f t="shared" si="277"/>
        <v>0</v>
      </c>
      <c r="GX74" s="280">
        <f t="shared" ca="1" si="278"/>
        <v>0</v>
      </c>
      <c r="GY74" s="651" t="str">
        <f t="shared" si="279"/>
        <v/>
      </c>
      <c r="GZ74" s="254" t="str">
        <f t="shared" si="280"/>
        <v/>
      </c>
      <c r="HA74" s="171"/>
      <c r="HB74" s="171"/>
      <c r="HC74" s="255" t="str">
        <f t="shared" si="281"/>
        <v>0:</v>
      </c>
      <c r="HD74" s="255" t="str">
        <f t="shared" si="282"/>
        <v>0:</v>
      </c>
      <c r="HE74" s="256">
        <f t="shared" si="283"/>
        <v>0</v>
      </c>
      <c r="HF74" s="257">
        <f>IF(ISERROR(IF(VALUE(MID('Настройки ТИК'!$C$17,4,2))=VALUE(MID('Настройки ТИК'!$D$17,4,2)),IF(HK74="К",HE74,0),IF(MONTH($A74)&lt;VALUE(MID('Настройки ТИК'!$D$17,4,2)),IF(HK74="К",HE74,0),0))),0,IF(VALUE(MID('Настройки ТИК'!$C$17,4,2))=VALUE(MID('Настройки ТИК'!$D$17,4,2)),IF(HK74="К",HE74,0),IF(MONTH($A74)&lt;VALUE(MID('Настройки ТИК'!$D$17,4,2)),IF(HK74="К",HE74,0),0)))</f>
        <v>0</v>
      </c>
      <c r="HG74" s="257">
        <f>IF(ISERROR(IF(VALUE(MID('Настройки ТИК'!$C$17,4,2))=VALUE(MID('Настройки ТИК'!$D$17,4,2)),0,IF(MONTH($A74)&lt;VALUE(MID('Настройки ТИК'!$D$17,4,2)),0,IF(HK74="К",HE74,0)))),0,IF(VALUE(MID('Настройки ТИК'!$C$17,4,2))=VALUE(MID('Настройки ТИК'!$D$17,4,2)),0,IF(MONTH($A74)&lt;VALUE(MID('Настройки ТИК'!$D$17,4,2)),0,IF(HK74="К",HE74,0))))</f>
        <v>0</v>
      </c>
      <c r="HH74" s="257">
        <f t="shared" si="284"/>
        <v>0</v>
      </c>
      <c r="HI74" s="257">
        <f t="shared" si="285"/>
        <v>0</v>
      </c>
      <c r="HJ74" s="280">
        <f t="shared" ca="1" si="286"/>
        <v>0</v>
      </c>
      <c r="HK74" s="651" t="str">
        <f t="shared" si="287"/>
        <v/>
      </c>
      <c r="HO74" s="377" t="str">
        <f>'Настройки ТИК'!$C$55</f>
        <v>116_2605_426</v>
      </c>
    </row>
    <row r="75" spans="1:223" x14ac:dyDescent="0.25">
      <c r="A75" s="777" t="e">
        <f>DATE(RIGHT(date_of_choice, 4), MID(date_of_choice, FIND(".", date_of_choice) + 1, 2),LEFT(date_of_choice, 2))+3</f>
        <v>#VALUE!</v>
      </c>
      <c r="B75" s="389"/>
      <c r="C75" s="462">
        <v>47</v>
      </c>
      <c r="D75" s="254">
        <f t="shared" si="144"/>
        <v>134</v>
      </c>
      <c r="E75" s="171"/>
      <c r="F75" s="171"/>
      <c r="G75" s="255" t="str">
        <f t="shared" si="145"/>
        <v>0:</v>
      </c>
      <c r="H75" s="255" t="str">
        <f t="shared" si="146"/>
        <v>0:</v>
      </c>
      <c r="I75" s="256">
        <f t="shared" si="147"/>
        <v>0</v>
      </c>
      <c r="J75" s="257">
        <f>IF(ISERROR(IF(VALUE(MID('Настройки ТИК'!$C$17,4,2))=VALUE(MID('Настройки ТИК'!$D$17,4,2)),IF(O75="К",I75,0),IF(MONTH($A75)&lt;VALUE(MID('Настройки ТИК'!$D$17,4,2)),IF(O75="К",I75,0),0))),0,IF(VALUE(MID('Настройки ТИК'!$C$17,4,2))=VALUE(MID('Настройки ТИК'!$D$17,4,2)),IF(O75="К",I75,0),IF(MONTH($A75)&lt;VALUE(MID('Настройки ТИК'!$D$17,4,2)),IF(O75="К",I75,0),0)))</f>
        <v>0</v>
      </c>
      <c r="K75" s="257">
        <f>IF(ISERROR(IF(VALUE(MID('Настройки ТИК'!$C$17,4,2))=VALUE(MID('Настройки ТИК'!$D$17,4,2)),0,IF(MONTH($A75)&lt;VALUE(MID('Настройки ТИК'!$D$17,4,2)),0,IF(O75="К",I75,0)))),0,IF(VALUE(MID('Настройки ТИК'!$C$17,4,2))=VALUE(MID('Настройки ТИК'!$D$17,4,2)),0,IF(MONTH($A75)&lt;VALUE(MID('Настройки ТИК'!$D$17,4,2)),0,IF(O75="К",I75,0))))</f>
        <v>0</v>
      </c>
      <c r="L75" s="257">
        <f t="shared" si="148"/>
        <v>0</v>
      </c>
      <c r="M75" s="257">
        <f t="shared" si="149"/>
        <v>0</v>
      </c>
      <c r="N75" s="280">
        <f t="shared" ca="1" si="150"/>
        <v>0</v>
      </c>
      <c r="O75" s="651" t="str">
        <f t="shared" si="151"/>
        <v/>
      </c>
      <c r="P75" s="254">
        <f t="shared" si="152"/>
        <v>135</v>
      </c>
      <c r="Q75" s="171"/>
      <c r="R75" s="171"/>
      <c r="S75" s="255" t="str">
        <f t="shared" si="153"/>
        <v>0:</v>
      </c>
      <c r="T75" s="255" t="str">
        <f t="shared" si="154"/>
        <v>0:</v>
      </c>
      <c r="U75" s="256">
        <f t="shared" si="155"/>
        <v>0</v>
      </c>
      <c r="V75" s="257">
        <f>IF(ISERROR(IF(VALUE(MID('Настройки ТИК'!$C$17,4,2))=VALUE(MID('Настройки ТИК'!$D$17,4,2)),IF(AA75="К",U75,0),IF(MONTH($A75)&lt;VALUE(MID('Настройки ТИК'!$D$17,4,2)),IF(AA75="К",U75,0),0))),0,IF(VALUE(MID('Настройки ТИК'!$C$17,4,2))=VALUE(MID('Настройки ТИК'!$D$17,4,2)),IF(AA75="К",U75,0),IF(MONTH($A75)&lt;VALUE(MID('Настройки ТИК'!$D$17,4,2)),IF(AA75="К",U75,0),0)))</f>
        <v>0</v>
      </c>
      <c r="W75" s="257">
        <f>IF(ISERROR(IF(VALUE(MID('Настройки ТИК'!$C$17,4,2))=VALUE(MID('Настройки ТИК'!$D$17,4,2)),0,IF(MONTH($A75)&lt;VALUE(MID('Настройки ТИК'!$D$17,4,2)),0,IF(AA75="К",U75,0)))),0,IF(VALUE(MID('Настройки ТИК'!$C$17,4,2))=VALUE(MID('Настройки ТИК'!$D$17,4,2)),0,IF(MONTH($A75)&lt;VALUE(MID('Настройки ТИК'!$D$17,4,2)),0,IF(AA75="К",U75,0))))</f>
        <v>0</v>
      </c>
      <c r="X75" s="257">
        <f t="shared" si="156"/>
        <v>0</v>
      </c>
      <c r="Y75" s="257">
        <f t="shared" si="157"/>
        <v>0</v>
      </c>
      <c r="Z75" s="280">
        <f t="shared" ca="1" si="158"/>
        <v>0</v>
      </c>
      <c r="AA75" s="651" t="str">
        <f t="shared" si="159"/>
        <v/>
      </c>
      <c r="AB75" s="254">
        <f t="shared" si="160"/>
        <v>136</v>
      </c>
      <c r="AC75" s="171"/>
      <c r="AD75" s="171"/>
      <c r="AE75" s="255" t="str">
        <f t="shared" si="161"/>
        <v>0:</v>
      </c>
      <c r="AF75" s="255" t="str">
        <f t="shared" si="162"/>
        <v>0:</v>
      </c>
      <c r="AG75" s="256">
        <f t="shared" si="163"/>
        <v>0</v>
      </c>
      <c r="AH75" s="257">
        <f>IF(ISERROR(IF(VALUE(MID('Настройки ТИК'!$C$17,4,2))=VALUE(MID('Настройки ТИК'!$D$17,4,2)),IF(AM75="К",AG75,0),IF(MONTH($A75)&lt;VALUE(MID('Настройки ТИК'!$D$17,4,2)),IF(AM75="К",AG75,0),0))),0,IF(VALUE(MID('Настройки ТИК'!$C$17,4,2))=VALUE(MID('Настройки ТИК'!$D$17,4,2)),IF(AM75="К",AG75,0),IF(MONTH($A75)&lt;VALUE(MID('Настройки ТИК'!$D$17,4,2)),IF(AM75="К",AG75,0),0)))</f>
        <v>0</v>
      </c>
      <c r="AI75" s="257">
        <f>IF(ISERROR(IF(VALUE(MID('Настройки ТИК'!$C$17,4,2))=VALUE(MID('Настройки ТИК'!$D$17,4,2)),0,IF(MONTH($A75)&lt;VALUE(MID('Настройки ТИК'!$D$17,4,2)),0,IF(AM75="К",AG75,0)))),0,IF(VALUE(MID('Настройки ТИК'!$C$17,4,2))=VALUE(MID('Настройки ТИК'!$D$17,4,2)),0,IF(MONTH($A75)&lt;VALUE(MID('Настройки ТИК'!$D$17,4,2)),0,IF(AM75="К",AG75,0))))</f>
        <v>0</v>
      </c>
      <c r="AJ75" s="257">
        <f t="shared" si="164"/>
        <v>0</v>
      </c>
      <c r="AK75" s="257">
        <f t="shared" si="165"/>
        <v>0</v>
      </c>
      <c r="AL75" s="280">
        <f t="shared" ca="1" si="166"/>
        <v>0</v>
      </c>
      <c r="AM75" s="651" t="str">
        <f t="shared" si="167"/>
        <v/>
      </c>
      <c r="AN75" s="254" t="str">
        <f t="shared" si="168"/>
        <v/>
      </c>
      <c r="AO75" s="171"/>
      <c r="AP75" s="171"/>
      <c r="AQ75" s="255" t="str">
        <f t="shared" si="169"/>
        <v>0:</v>
      </c>
      <c r="AR75" s="255" t="str">
        <f t="shared" si="170"/>
        <v>0:</v>
      </c>
      <c r="AS75" s="256">
        <f t="shared" si="171"/>
        <v>0</v>
      </c>
      <c r="AT75" s="257">
        <f>IF(ISERROR(IF(VALUE(MID('Настройки ТИК'!$C$17,4,2))=VALUE(MID('Настройки ТИК'!$D$17,4,2)),IF(AY75="К",AS75,0),IF(MONTH($A75)&lt;VALUE(MID('Настройки ТИК'!$D$17,4,2)),IF(AY75="К",AS75,0),0))),0,IF(VALUE(MID('Настройки ТИК'!$C$17,4,2))=VALUE(MID('Настройки ТИК'!$D$17,4,2)),IF(AY75="К",AS75,0),IF(MONTH($A75)&lt;VALUE(MID('Настройки ТИК'!$D$17,4,2)),IF(AY75="К",AS75,0),0)))</f>
        <v>0</v>
      </c>
      <c r="AU75" s="257">
        <f>IF(ISERROR(IF(VALUE(MID('Настройки ТИК'!$C$17,4,2))=VALUE(MID('Настройки ТИК'!$D$17,4,2)),0,IF(MONTH($A75)&lt;VALUE(MID('Настройки ТИК'!$D$17,4,2)),0,IF(AY75="К",AS75,0)))),0,IF(VALUE(MID('Настройки ТИК'!$C$17,4,2))=VALUE(MID('Настройки ТИК'!$D$17,4,2)),0,IF(MONTH($A75)&lt;VALUE(MID('Настройки ТИК'!$D$17,4,2)),0,IF(AY75="К",AS75,0))))</f>
        <v>0</v>
      </c>
      <c r="AV75" s="257">
        <f t="shared" si="172"/>
        <v>0</v>
      </c>
      <c r="AW75" s="257">
        <f t="shared" si="173"/>
        <v>0</v>
      </c>
      <c r="AX75" s="280">
        <f t="shared" ca="1" si="174"/>
        <v>0</v>
      </c>
      <c r="AY75" s="651" t="str">
        <f t="shared" si="175"/>
        <v/>
      </c>
      <c r="AZ75" s="254" t="str">
        <f t="shared" si="176"/>
        <v/>
      </c>
      <c r="BA75" s="171"/>
      <c r="BB75" s="171"/>
      <c r="BC75" s="255" t="str">
        <f t="shared" si="177"/>
        <v>0:</v>
      </c>
      <c r="BD75" s="255" t="str">
        <f t="shared" si="178"/>
        <v>0:</v>
      </c>
      <c r="BE75" s="256">
        <f t="shared" si="179"/>
        <v>0</v>
      </c>
      <c r="BF75" s="257">
        <f>IF(ISERROR(IF(VALUE(MID('Настройки ТИК'!$C$17,4,2))=VALUE(MID('Настройки ТИК'!$D$17,4,2)),IF(BK75="К",BE75,0),IF(MONTH($A75)&lt;VALUE(MID('Настройки ТИК'!$D$17,4,2)),IF(BK75="К",BE75,0),0))),0,IF(VALUE(MID('Настройки ТИК'!$C$17,4,2))=VALUE(MID('Настройки ТИК'!$D$17,4,2)),IF(BK75="К",BE75,0),IF(MONTH($A75)&lt;VALUE(MID('Настройки ТИК'!$D$17,4,2)),IF(BK75="К",BE75,0),0)))</f>
        <v>0</v>
      </c>
      <c r="BG75" s="257">
        <f>IF(ISERROR(IF(VALUE(MID('Настройки ТИК'!$C$17,4,2))=VALUE(MID('Настройки ТИК'!$D$17,4,2)),0,IF(MONTH($A75)&lt;VALUE(MID('Настройки ТИК'!$D$17,4,2)),0,IF(BK75="К",BE75,0)))),0,IF(VALUE(MID('Настройки ТИК'!$C$17,4,2))=VALUE(MID('Настройки ТИК'!$D$17,4,2)),0,IF(MONTH($A75)&lt;VALUE(MID('Настройки ТИК'!$D$17,4,2)),0,IF(BK75="К",BE75,0))))</f>
        <v>0</v>
      </c>
      <c r="BH75" s="257">
        <f t="shared" si="180"/>
        <v>0</v>
      </c>
      <c r="BI75" s="257">
        <f t="shared" si="181"/>
        <v>0</v>
      </c>
      <c r="BJ75" s="280">
        <f t="shared" ca="1" si="182"/>
        <v>0</v>
      </c>
      <c r="BK75" s="651" t="str">
        <f t="shared" si="183"/>
        <v/>
      </c>
      <c r="BL75" s="254" t="str">
        <f t="shared" si="184"/>
        <v/>
      </c>
      <c r="BM75" s="171"/>
      <c r="BN75" s="171"/>
      <c r="BO75" s="255" t="str">
        <f t="shared" si="185"/>
        <v>0:</v>
      </c>
      <c r="BP75" s="255" t="str">
        <f t="shared" si="186"/>
        <v>0:</v>
      </c>
      <c r="BQ75" s="256">
        <f t="shared" si="187"/>
        <v>0</v>
      </c>
      <c r="BR75" s="257">
        <f>IF(ISERROR(IF(VALUE(MID('Настройки ТИК'!$C$17,4,2))=VALUE(MID('Настройки ТИК'!$D$17,4,2)),IF(BW75="К",BQ75,0),IF(MONTH($A75)&lt;VALUE(MID('Настройки ТИК'!$D$17,4,2)),IF(BW75="К",BQ75,0),0))),0,IF(VALUE(MID('Настройки ТИК'!$C$17,4,2))=VALUE(MID('Настройки ТИК'!$D$17,4,2)),IF(BW75="К",BQ75,0),IF(MONTH($A75)&lt;VALUE(MID('Настройки ТИК'!$D$17,4,2)),IF(BW75="К",BQ75,0),0)))</f>
        <v>0</v>
      </c>
      <c r="BS75" s="257">
        <f>IF(ISERROR(IF(VALUE(MID('Настройки ТИК'!$C$17,4,2))=VALUE(MID('Настройки ТИК'!$D$17,4,2)),0,IF(MONTH($A75)&lt;VALUE(MID('Настройки ТИК'!$D$17,4,2)),0,IF(BW75="К",BQ75,0)))),0,IF(VALUE(MID('Настройки ТИК'!$C$17,4,2))=VALUE(MID('Настройки ТИК'!$D$17,4,2)),0,IF(MONTH($A75)&lt;VALUE(MID('Настройки ТИК'!$D$17,4,2)),0,IF(BW75="К",BQ75,0))))</f>
        <v>0</v>
      </c>
      <c r="BT75" s="257">
        <f t="shared" si="188"/>
        <v>0</v>
      </c>
      <c r="BU75" s="257">
        <f t="shared" si="189"/>
        <v>0</v>
      </c>
      <c r="BV75" s="280">
        <f t="shared" ca="1" si="190"/>
        <v>0</v>
      </c>
      <c r="BW75" s="651" t="str">
        <f t="shared" si="191"/>
        <v/>
      </c>
      <c r="BX75" s="254" t="str">
        <f t="shared" si="192"/>
        <v/>
      </c>
      <c r="BY75" s="171"/>
      <c r="BZ75" s="171"/>
      <c r="CA75" s="255" t="str">
        <f t="shared" si="193"/>
        <v>0:</v>
      </c>
      <c r="CB75" s="255" t="str">
        <f t="shared" si="194"/>
        <v>0:</v>
      </c>
      <c r="CC75" s="256">
        <f t="shared" si="195"/>
        <v>0</v>
      </c>
      <c r="CD75" s="257">
        <f>IF(ISERROR(IF(VALUE(MID('Настройки ТИК'!$C$17,4,2))=VALUE(MID('Настройки ТИК'!$D$17,4,2)),IF(CI75="К",CC75,0),IF(MONTH($A75)&lt;VALUE(MID('Настройки ТИК'!$D$17,4,2)),IF(CI75="К",CC75,0),0))),0,IF(VALUE(MID('Настройки ТИК'!$C$17,4,2))=VALUE(MID('Настройки ТИК'!$D$17,4,2)),IF(CI75="К",CC75,0),IF(MONTH($A75)&lt;VALUE(MID('Настройки ТИК'!$D$17,4,2)),IF(CI75="К",CC75,0),0)))</f>
        <v>0</v>
      </c>
      <c r="CE75" s="257">
        <f>IF(ISERROR(IF(VALUE(MID('Настройки ТИК'!$C$17,4,2))=VALUE(MID('Настройки ТИК'!$D$17,4,2)),0,IF(MONTH($A75)&lt;VALUE(MID('Настройки ТИК'!$D$17,4,2)),0,IF(CI75="К",CC75,0)))),0,IF(VALUE(MID('Настройки ТИК'!$C$17,4,2))=VALUE(MID('Настройки ТИК'!$D$17,4,2)),0,IF(MONTH($A75)&lt;VALUE(MID('Настройки ТИК'!$D$17,4,2)),0,IF(CI75="К",CC75,0))))</f>
        <v>0</v>
      </c>
      <c r="CF75" s="257">
        <f t="shared" si="196"/>
        <v>0</v>
      </c>
      <c r="CG75" s="257">
        <f t="shared" si="197"/>
        <v>0</v>
      </c>
      <c r="CH75" s="280">
        <f t="shared" ca="1" si="198"/>
        <v>0</v>
      </c>
      <c r="CI75" s="651" t="str">
        <f t="shared" si="199"/>
        <v/>
      </c>
      <c r="CJ75" s="254" t="str">
        <f t="shared" si="200"/>
        <v/>
      </c>
      <c r="CK75" s="171"/>
      <c r="CL75" s="171"/>
      <c r="CM75" s="255" t="str">
        <f t="shared" si="201"/>
        <v>0:</v>
      </c>
      <c r="CN75" s="255" t="str">
        <f t="shared" si="202"/>
        <v>0:</v>
      </c>
      <c r="CO75" s="256">
        <f t="shared" si="203"/>
        <v>0</v>
      </c>
      <c r="CP75" s="257">
        <f>IF(ISERROR(IF(VALUE(MID('Настройки ТИК'!$C$17,4,2))=VALUE(MID('Настройки ТИК'!$D$17,4,2)),IF(CU75="К",CO75,0),IF(MONTH($A75)&lt;VALUE(MID('Настройки ТИК'!$D$17,4,2)),IF(CU75="К",CO75,0),0))),0,IF(VALUE(MID('Настройки ТИК'!$C$17,4,2))=VALUE(MID('Настройки ТИК'!$D$17,4,2)),IF(CU75="К",CO75,0),IF(MONTH($A75)&lt;VALUE(MID('Настройки ТИК'!$D$17,4,2)),IF(CU75="К",CO75,0),0)))</f>
        <v>0</v>
      </c>
      <c r="CQ75" s="257">
        <f>IF(ISERROR(IF(VALUE(MID('Настройки ТИК'!$C$17,4,2))=VALUE(MID('Настройки ТИК'!$D$17,4,2)),0,IF(MONTH($A75)&lt;VALUE(MID('Настройки ТИК'!$D$17,4,2)),0,IF(CU75="К",CO75,0)))),0,IF(VALUE(MID('Настройки ТИК'!$C$17,4,2))=VALUE(MID('Настройки ТИК'!$D$17,4,2)),0,IF(MONTH($A75)&lt;VALUE(MID('Настройки ТИК'!$D$17,4,2)),0,IF(CU75="К",CO75,0))))</f>
        <v>0</v>
      </c>
      <c r="CR75" s="257">
        <f t="shared" si="204"/>
        <v>0</v>
      </c>
      <c r="CS75" s="257">
        <f t="shared" si="205"/>
        <v>0</v>
      </c>
      <c r="CT75" s="280">
        <f t="shared" ca="1" si="206"/>
        <v>0</v>
      </c>
      <c r="CU75" s="651" t="str">
        <f t="shared" si="207"/>
        <v/>
      </c>
      <c r="CV75" s="254" t="str">
        <f t="shared" si="208"/>
        <v/>
      </c>
      <c r="CW75" s="171"/>
      <c r="CX75" s="171"/>
      <c r="CY75" s="255" t="str">
        <f t="shared" si="209"/>
        <v>0:</v>
      </c>
      <c r="CZ75" s="255" t="str">
        <f t="shared" si="210"/>
        <v>0:</v>
      </c>
      <c r="DA75" s="256">
        <f t="shared" si="211"/>
        <v>0</v>
      </c>
      <c r="DB75" s="257">
        <f>IF(ISERROR(IF(VALUE(MID('Настройки ТИК'!$C$17,4,2))=VALUE(MID('Настройки ТИК'!$D$17,4,2)),IF(DG75="К",DA75,0),IF(MONTH($A75)&lt;VALUE(MID('Настройки ТИК'!$D$17,4,2)),IF(DG75="К",DA75,0),0))),0,IF(VALUE(MID('Настройки ТИК'!$C$17,4,2))=VALUE(MID('Настройки ТИК'!$D$17,4,2)),IF(DG75="К",DA75,0),IF(MONTH($A75)&lt;VALUE(MID('Настройки ТИК'!$D$17,4,2)),IF(DG75="К",DA75,0),0)))</f>
        <v>0</v>
      </c>
      <c r="DC75" s="257">
        <f>IF(ISERROR(IF(VALUE(MID('Настройки ТИК'!$C$17,4,2))=VALUE(MID('Настройки ТИК'!$D$17,4,2)),0,IF(MONTH($A75)&lt;VALUE(MID('Настройки ТИК'!$D$17,4,2)),0,IF(DG75="К",DA75,0)))),0,IF(VALUE(MID('Настройки ТИК'!$C$17,4,2))=VALUE(MID('Настройки ТИК'!$D$17,4,2)),0,IF(MONTH($A75)&lt;VALUE(MID('Настройки ТИК'!$D$17,4,2)),0,IF(DG75="К",DA75,0))))</f>
        <v>0</v>
      </c>
      <c r="DD75" s="257">
        <f t="shared" si="212"/>
        <v>0</v>
      </c>
      <c r="DE75" s="257">
        <f t="shared" si="213"/>
        <v>0</v>
      </c>
      <c r="DF75" s="280">
        <f t="shared" ca="1" si="214"/>
        <v>0</v>
      </c>
      <c r="DG75" s="651" t="str">
        <f t="shared" si="215"/>
        <v/>
      </c>
      <c r="DH75" s="254" t="str">
        <f t="shared" si="216"/>
        <v/>
      </c>
      <c r="DI75" s="171"/>
      <c r="DJ75" s="171"/>
      <c r="DK75" s="255" t="str">
        <f t="shared" si="217"/>
        <v>0:</v>
      </c>
      <c r="DL75" s="255" t="str">
        <f t="shared" si="218"/>
        <v>0:</v>
      </c>
      <c r="DM75" s="256">
        <f t="shared" si="219"/>
        <v>0</v>
      </c>
      <c r="DN75" s="257">
        <f>IF(ISERROR(IF(VALUE(MID('Настройки ТИК'!$C$17,4,2))=VALUE(MID('Настройки ТИК'!$D$17,4,2)),IF(DS75="К",DM75,0),IF(MONTH($A75)&lt;VALUE(MID('Настройки ТИК'!$D$17,4,2)),IF(DS75="К",DM75,0),0))),0,IF(VALUE(MID('Настройки ТИК'!$C$17,4,2))=VALUE(MID('Настройки ТИК'!$D$17,4,2)),IF(DS75="К",DM75,0),IF(MONTH($A75)&lt;VALUE(MID('Настройки ТИК'!$D$17,4,2)),IF(DS75="К",DM75,0),0)))</f>
        <v>0</v>
      </c>
      <c r="DO75" s="257">
        <f>IF(ISERROR(IF(VALUE(MID('Настройки ТИК'!$C$17,4,2))=VALUE(MID('Настройки ТИК'!$D$17,4,2)),0,IF(MONTH($A75)&lt;VALUE(MID('Настройки ТИК'!$D$17,4,2)),0,IF(DS75="К",DM75,0)))),0,IF(VALUE(MID('Настройки ТИК'!$C$17,4,2))=VALUE(MID('Настройки ТИК'!$D$17,4,2)),0,IF(MONTH($A75)&lt;VALUE(MID('Настройки ТИК'!$D$17,4,2)),0,IF(DS75="К",DM75,0))))</f>
        <v>0</v>
      </c>
      <c r="DP75" s="257">
        <f t="shared" si="220"/>
        <v>0</v>
      </c>
      <c r="DQ75" s="257">
        <f t="shared" si="221"/>
        <v>0</v>
      </c>
      <c r="DR75" s="280">
        <f t="shared" ca="1" si="222"/>
        <v>0</v>
      </c>
      <c r="DS75" s="651" t="str">
        <f t="shared" si="223"/>
        <v/>
      </c>
      <c r="DT75" s="254" t="str">
        <f t="shared" si="224"/>
        <v/>
      </c>
      <c r="DU75" s="171"/>
      <c r="DV75" s="171"/>
      <c r="DW75" s="255" t="str">
        <f t="shared" si="225"/>
        <v>0:</v>
      </c>
      <c r="DX75" s="255" t="str">
        <f t="shared" si="226"/>
        <v>0:</v>
      </c>
      <c r="DY75" s="256">
        <f t="shared" si="227"/>
        <v>0</v>
      </c>
      <c r="DZ75" s="257">
        <f>IF(ISERROR(IF(VALUE(MID('Настройки ТИК'!$C$17,4,2))=VALUE(MID('Настройки ТИК'!$D$17,4,2)),IF(EE75="К",DY75,0),IF(MONTH($A75)&lt;VALUE(MID('Настройки ТИК'!$D$17,4,2)),IF(EE75="К",DY75,0),0))),0,IF(VALUE(MID('Настройки ТИК'!$C$17,4,2))=VALUE(MID('Настройки ТИК'!$D$17,4,2)),IF(EE75="К",DY75,0),IF(MONTH($A75)&lt;VALUE(MID('Настройки ТИК'!$D$17,4,2)),IF(EE75="К",DY75,0),0)))</f>
        <v>0</v>
      </c>
      <c r="EA75" s="257">
        <f>IF(ISERROR(IF(VALUE(MID('Настройки ТИК'!$C$17,4,2))=VALUE(MID('Настройки ТИК'!$D$17,4,2)),0,IF(MONTH($A75)&lt;VALUE(MID('Настройки ТИК'!$D$17,4,2)),0,IF(EE75="К",DY75,0)))),0,IF(VALUE(MID('Настройки ТИК'!$C$17,4,2))=VALUE(MID('Настройки ТИК'!$D$17,4,2)),0,IF(MONTH($A75)&lt;VALUE(MID('Настройки ТИК'!$D$17,4,2)),0,IF(EE75="К",DY75,0))))</f>
        <v>0</v>
      </c>
      <c r="EB75" s="257">
        <f t="shared" si="228"/>
        <v>0</v>
      </c>
      <c r="EC75" s="257">
        <f t="shared" si="229"/>
        <v>0</v>
      </c>
      <c r="ED75" s="280">
        <f t="shared" ca="1" si="230"/>
        <v>0</v>
      </c>
      <c r="EE75" s="651" t="str">
        <f t="shared" si="231"/>
        <v/>
      </c>
      <c r="EF75" s="254" t="str">
        <f t="shared" si="232"/>
        <v/>
      </c>
      <c r="EG75" s="171"/>
      <c r="EH75" s="171"/>
      <c r="EI75" s="255" t="str">
        <f t="shared" si="233"/>
        <v>0:</v>
      </c>
      <c r="EJ75" s="255" t="str">
        <f t="shared" si="234"/>
        <v>0:</v>
      </c>
      <c r="EK75" s="256">
        <f t="shared" si="235"/>
        <v>0</v>
      </c>
      <c r="EL75" s="257">
        <f>IF(ISERROR(IF(VALUE(MID('Настройки ТИК'!$C$17,4,2))=VALUE(MID('Настройки ТИК'!$D$17,4,2)),IF(EQ75="К",EK75,0),IF(MONTH($A75)&lt;VALUE(MID('Настройки ТИК'!$D$17,4,2)),IF(EQ75="К",EK75,0),0))),0,IF(VALUE(MID('Настройки ТИК'!$C$17,4,2))=VALUE(MID('Настройки ТИК'!$D$17,4,2)),IF(EQ75="К",EK75,0),IF(MONTH($A75)&lt;VALUE(MID('Настройки ТИК'!$D$17,4,2)),IF(EQ75="К",EK75,0),0)))</f>
        <v>0</v>
      </c>
      <c r="EM75" s="257">
        <f>IF(ISERROR(IF(VALUE(MID('Настройки ТИК'!$C$17,4,2))=VALUE(MID('Настройки ТИК'!$D$17,4,2)),0,IF(MONTH($A75)&lt;VALUE(MID('Настройки ТИК'!$D$17,4,2)),0,IF(EQ75="К",EK75,0)))),0,IF(VALUE(MID('Настройки ТИК'!$C$17,4,2))=VALUE(MID('Настройки ТИК'!$D$17,4,2)),0,IF(MONTH($A75)&lt;VALUE(MID('Настройки ТИК'!$D$17,4,2)),0,IF(EQ75="К",EK75,0))))</f>
        <v>0</v>
      </c>
      <c r="EN75" s="257">
        <f t="shared" si="236"/>
        <v>0</v>
      </c>
      <c r="EO75" s="257">
        <f t="shared" si="237"/>
        <v>0</v>
      </c>
      <c r="EP75" s="280">
        <f t="shared" ca="1" si="238"/>
        <v>0</v>
      </c>
      <c r="EQ75" s="651" t="str">
        <f t="shared" si="239"/>
        <v/>
      </c>
      <c r="ER75" s="254" t="str">
        <f t="shared" si="240"/>
        <v/>
      </c>
      <c r="ES75" s="171"/>
      <c r="ET75" s="171"/>
      <c r="EU75" s="255" t="str">
        <f t="shared" si="241"/>
        <v>0:</v>
      </c>
      <c r="EV75" s="255" t="str">
        <f t="shared" si="242"/>
        <v>0:</v>
      </c>
      <c r="EW75" s="256">
        <f t="shared" si="243"/>
        <v>0</v>
      </c>
      <c r="EX75" s="257">
        <f>IF(ISERROR(IF(VALUE(MID('Настройки ТИК'!$C$17,4,2))=VALUE(MID('Настройки ТИК'!$D$17,4,2)),IF(FC75="К",EW75,0),IF(MONTH($A75)&lt;VALUE(MID('Настройки ТИК'!$D$17,4,2)),IF(FC75="К",EW75,0),0))),0,IF(VALUE(MID('Настройки ТИК'!$C$17,4,2))=VALUE(MID('Настройки ТИК'!$D$17,4,2)),IF(FC75="К",EW75,0),IF(MONTH($A75)&lt;VALUE(MID('Настройки ТИК'!$D$17,4,2)),IF(FC75="К",EW75,0),0)))</f>
        <v>0</v>
      </c>
      <c r="EY75" s="257">
        <f>IF(ISERROR(IF(VALUE(MID('Настройки ТИК'!$C$17,4,2))=VALUE(MID('Настройки ТИК'!$D$17,4,2)),0,IF(MONTH($A75)&lt;VALUE(MID('Настройки ТИК'!$D$17,4,2)),0,IF(FC75="К",EW75,0)))),0,IF(VALUE(MID('Настройки ТИК'!$C$17,4,2))=VALUE(MID('Настройки ТИК'!$D$17,4,2)),0,IF(MONTH($A75)&lt;VALUE(MID('Настройки ТИК'!$D$17,4,2)),0,IF(FC75="К",EW75,0))))</f>
        <v>0</v>
      </c>
      <c r="EZ75" s="257">
        <f t="shared" si="244"/>
        <v>0</v>
      </c>
      <c r="FA75" s="257">
        <f t="shared" si="245"/>
        <v>0</v>
      </c>
      <c r="FB75" s="280">
        <f t="shared" ca="1" si="246"/>
        <v>0</v>
      </c>
      <c r="FC75" s="651" t="str">
        <f t="shared" si="247"/>
        <v/>
      </c>
      <c r="FD75" s="254" t="str">
        <f t="shared" si="248"/>
        <v/>
      </c>
      <c r="FE75" s="171"/>
      <c r="FF75" s="171"/>
      <c r="FG75" s="255" t="str">
        <f t="shared" si="249"/>
        <v>0:</v>
      </c>
      <c r="FH75" s="255" t="str">
        <f t="shared" si="250"/>
        <v>0:</v>
      </c>
      <c r="FI75" s="256">
        <f t="shared" si="251"/>
        <v>0</v>
      </c>
      <c r="FJ75" s="257">
        <f>IF(ISERROR(IF(VALUE(MID('Настройки ТИК'!$C$17,4,2))=VALUE(MID('Настройки ТИК'!$D$17,4,2)),IF(FO75="К",FI75,0),IF(MONTH($A75)&lt;VALUE(MID('Настройки ТИК'!$D$17,4,2)),IF(FO75="К",FI75,0),0))),0,IF(VALUE(MID('Настройки ТИК'!$C$17,4,2))=VALUE(MID('Настройки ТИК'!$D$17,4,2)),IF(FO75="К",FI75,0),IF(MONTH($A75)&lt;VALUE(MID('Настройки ТИК'!$D$17,4,2)),IF(FO75="К",FI75,0),0)))</f>
        <v>0</v>
      </c>
      <c r="FK75" s="257">
        <f>IF(ISERROR(IF(VALUE(MID('Настройки ТИК'!$C$17,4,2))=VALUE(MID('Настройки ТИК'!$D$17,4,2)),0,IF(MONTH($A75)&lt;VALUE(MID('Настройки ТИК'!$D$17,4,2)),0,IF(FO75="К",FI75,0)))),0,IF(VALUE(MID('Настройки ТИК'!$C$17,4,2))=VALUE(MID('Настройки ТИК'!$D$17,4,2)),0,IF(MONTH($A75)&lt;VALUE(MID('Настройки ТИК'!$D$17,4,2)),0,IF(FO75="К",FI75,0))))</f>
        <v>0</v>
      </c>
      <c r="FL75" s="257">
        <f t="shared" si="252"/>
        <v>0</v>
      </c>
      <c r="FM75" s="257">
        <f t="shared" si="253"/>
        <v>0</v>
      </c>
      <c r="FN75" s="280">
        <f t="shared" ca="1" si="254"/>
        <v>0</v>
      </c>
      <c r="FO75" s="651" t="str">
        <f t="shared" si="255"/>
        <v/>
      </c>
      <c r="FP75" s="254" t="str">
        <f t="shared" si="256"/>
        <v/>
      </c>
      <c r="FQ75" s="171"/>
      <c r="FR75" s="171"/>
      <c r="FS75" s="255" t="str">
        <f t="shared" si="257"/>
        <v>0:</v>
      </c>
      <c r="FT75" s="255" t="str">
        <f t="shared" si="258"/>
        <v>0:</v>
      </c>
      <c r="FU75" s="256">
        <f t="shared" si="259"/>
        <v>0</v>
      </c>
      <c r="FV75" s="257">
        <f>IF(ISERROR(IF(VALUE(MID('Настройки ТИК'!$C$17,4,2))=VALUE(MID('Настройки ТИК'!$D$17,4,2)),IF(GA75="К",FU75,0),IF(MONTH($A75)&lt;VALUE(MID('Настройки ТИК'!$D$17,4,2)),IF(GA75="К",FU75,0),0))),0,IF(VALUE(MID('Настройки ТИК'!$C$17,4,2))=VALUE(MID('Настройки ТИК'!$D$17,4,2)),IF(GA75="К",FU75,0),IF(MONTH($A75)&lt;VALUE(MID('Настройки ТИК'!$D$17,4,2)),IF(GA75="К",FU75,0),0)))</f>
        <v>0</v>
      </c>
      <c r="FW75" s="257">
        <f>IF(ISERROR(IF(VALUE(MID('Настройки ТИК'!$C$17,4,2))=VALUE(MID('Настройки ТИК'!$D$17,4,2)),0,IF(MONTH($A75)&lt;VALUE(MID('Настройки ТИК'!$D$17,4,2)),0,IF(GA75="К",FU75,0)))),0,IF(VALUE(MID('Настройки ТИК'!$C$17,4,2))=VALUE(MID('Настройки ТИК'!$D$17,4,2)),0,IF(MONTH($A75)&lt;VALUE(MID('Настройки ТИК'!$D$17,4,2)),0,IF(GA75="К",FU75,0))))</f>
        <v>0</v>
      </c>
      <c r="FX75" s="257">
        <f t="shared" si="260"/>
        <v>0</v>
      </c>
      <c r="FY75" s="257">
        <f t="shared" si="261"/>
        <v>0</v>
      </c>
      <c r="FZ75" s="280">
        <f t="shared" ca="1" si="262"/>
        <v>0</v>
      </c>
      <c r="GA75" s="651" t="str">
        <f t="shared" si="263"/>
        <v/>
      </c>
      <c r="GB75" s="254" t="str">
        <f t="shared" si="264"/>
        <v/>
      </c>
      <c r="GC75" s="171"/>
      <c r="GD75" s="171"/>
      <c r="GE75" s="255" t="str">
        <f t="shared" si="265"/>
        <v>0:</v>
      </c>
      <c r="GF75" s="255" t="str">
        <f t="shared" si="266"/>
        <v>0:</v>
      </c>
      <c r="GG75" s="256">
        <f t="shared" si="267"/>
        <v>0</v>
      </c>
      <c r="GH75" s="257">
        <f>IF(ISERROR(IF(VALUE(MID('Настройки ТИК'!$C$17,4,2))=VALUE(MID('Настройки ТИК'!$D$17,4,2)),IF(GM75="К",GG75,0),IF(MONTH($A75)&lt;VALUE(MID('Настройки ТИК'!$D$17,4,2)),IF(GM75="К",GG75,0),0))),0,IF(VALUE(MID('Настройки ТИК'!$C$17,4,2))=VALUE(MID('Настройки ТИК'!$D$17,4,2)),IF(GM75="К",GG75,0),IF(MONTH($A75)&lt;VALUE(MID('Настройки ТИК'!$D$17,4,2)),IF(GM75="К",GG75,0),0)))</f>
        <v>0</v>
      </c>
      <c r="GI75" s="257">
        <f>IF(ISERROR(IF(VALUE(MID('Настройки ТИК'!$C$17,4,2))=VALUE(MID('Настройки ТИК'!$D$17,4,2)),0,IF(MONTH($A75)&lt;VALUE(MID('Настройки ТИК'!$D$17,4,2)),0,IF(GM75="К",GG75,0)))),0,IF(VALUE(MID('Настройки ТИК'!$C$17,4,2))=VALUE(MID('Настройки ТИК'!$D$17,4,2)),0,IF(MONTH($A75)&lt;VALUE(MID('Настройки ТИК'!$D$17,4,2)),0,IF(GM75="К",GG75,0))))</f>
        <v>0</v>
      </c>
      <c r="GJ75" s="257">
        <f t="shared" si="268"/>
        <v>0</v>
      </c>
      <c r="GK75" s="257">
        <f t="shared" si="269"/>
        <v>0</v>
      </c>
      <c r="GL75" s="280">
        <f t="shared" ca="1" si="270"/>
        <v>0</v>
      </c>
      <c r="GM75" s="651" t="str">
        <f t="shared" si="271"/>
        <v/>
      </c>
      <c r="GN75" s="254" t="str">
        <f t="shared" si="272"/>
        <v/>
      </c>
      <c r="GO75" s="171"/>
      <c r="GP75" s="171"/>
      <c r="GQ75" s="255" t="str">
        <f t="shared" si="273"/>
        <v>0:</v>
      </c>
      <c r="GR75" s="255" t="str">
        <f t="shared" si="274"/>
        <v>0:</v>
      </c>
      <c r="GS75" s="256">
        <f t="shared" si="275"/>
        <v>0</v>
      </c>
      <c r="GT75" s="257">
        <f>IF(ISERROR(IF(VALUE(MID('Настройки ТИК'!$C$17,4,2))=VALUE(MID('Настройки ТИК'!$D$17,4,2)),IF(GY75="К",GS75,0),IF(MONTH($A75)&lt;VALUE(MID('Настройки ТИК'!$D$17,4,2)),IF(GY75="К",GS75,0),0))),0,IF(VALUE(MID('Настройки ТИК'!$C$17,4,2))=VALUE(MID('Настройки ТИК'!$D$17,4,2)),IF(GY75="К",GS75,0),IF(MONTH($A75)&lt;VALUE(MID('Настройки ТИК'!$D$17,4,2)),IF(GY75="К",GS75,0),0)))</f>
        <v>0</v>
      </c>
      <c r="GU75" s="257">
        <f>IF(ISERROR(IF(VALUE(MID('Настройки ТИК'!$C$17,4,2))=VALUE(MID('Настройки ТИК'!$D$17,4,2)),0,IF(MONTH($A75)&lt;VALUE(MID('Настройки ТИК'!$D$17,4,2)),0,IF(GY75="К",GS75,0)))),0,IF(VALUE(MID('Настройки ТИК'!$C$17,4,2))=VALUE(MID('Настройки ТИК'!$D$17,4,2)),0,IF(MONTH($A75)&lt;VALUE(MID('Настройки ТИК'!$D$17,4,2)),0,IF(GY75="К",GS75,0))))</f>
        <v>0</v>
      </c>
      <c r="GV75" s="257">
        <f t="shared" si="276"/>
        <v>0</v>
      </c>
      <c r="GW75" s="257">
        <f t="shared" si="277"/>
        <v>0</v>
      </c>
      <c r="GX75" s="280">
        <f t="shared" ca="1" si="278"/>
        <v>0</v>
      </c>
      <c r="GY75" s="651" t="str">
        <f t="shared" si="279"/>
        <v/>
      </c>
      <c r="GZ75" s="254" t="str">
        <f t="shared" si="280"/>
        <v/>
      </c>
      <c r="HA75" s="171"/>
      <c r="HB75" s="171"/>
      <c r="HC75" s="255" t="str">
        <f t="shared" si="281"/>
        <v>0:</v>
      </c>
      <c r="HD75" s="255" t="str">
        <f t="shared" si="282"/>
        <v>0:</v>
      </c>
      <c r="HE75" s="256">
        <f t="shared" si="283"/>
        <v>0</v>
      </c>
      <c r="HF75" s="257">
        <f>IF(ISERROR(IF(VALUE(MID('Настройки ТИК'!$C$17,4,2))=VALUE(MID('Настройки ТИК'!$D$17,4,2)),IF(HK75="К",HE75,0),IF(MONTH($A75)&lt;VALUE(MID('Настройки ТИК'!$D$17,4,2)),IF(HK75="К",HE75,0),0))),0,IF(VALUE(MID('Настройки ТИК'!$C$17,4,2))=VALUE(MID('Настройки ТИК'!$D$17,4,2)),IF(HK75="К",HE75,0),IF(MONTH($A75)&lt;VALUE(MID('Настройки ТИК'!$D$17,4,2)),IF(HK75="К",HE75,0),0)))</f>
        <v>0</v>
      </c>
      <c r="HG75" s="257">
        <f>IF(ISERROR(IF(VALUE(MID('Настройки ТИК'!$C$17,4,2))=VALUE(MID('Настройки ТИК'!$D$17,4,2)),0,IF(MONTH($A75)&lt;VALUE(MID('Настройки ТИК'!$D$17,4,2)),0,IF(HK75="К",HE75,0)))),0,IF(VALUE(MID('Настройки ТИК'!$C$17,4,2))=VALUE(MID('Настройки ТИК'!$D$17,4,2)),0,IF(MONTH($A75)&lt;VALUE(MID('Настройки ТИК'!$D$17,4,2)),0,IF(HK75="К",HE75,0))))</f>
        <v>0</v>
      </c>
      <c r="HH75" s="257">
        <f t="shared" si="284"/>
        <v>0</v>
      </c>
      <c r="HI75" s="257">
        <f t="shared" si="285"/>
        <v>0</v>
      </c>
      <c r="HJ75" s="280">
        <f t="shared" ca="1" si="286"/>
        <v>0</v>
      </c>
      <c r="HK75" s="651" t="str">
        <f t="shared" si="287"/>
        <v/>
      </c>
      <c r="HO75" s="377" t="str">
        <f>'Настройки ТИК'!$C$55</f>
        <v>116_2605_426</v>
      </c>
    </row>
    <row r="76" spans="1:223" x14ac:dyDescent="0.25">
      <c r="A76" s="777" t="e">
        <f>DATE(RIGHT(date_of_choice, 4), MID(date_of_choice, FIND(".", date_of_choice) + 1, 2),LEFT(date_of_choice, 2))+3</f>
        <v>#VALUE!</v>
      </c>
      <c r="B76" s="389"/>
      <c r="C76" s="462">
        <v>48</v>
      </c>
      <c r="D76" s="254">
        <f t="shared" si="144"/>
        <v>134</v>
      </c>
      <c r="E76" s="171"/>
      <c r="F76" s="171"/>
      <c r="G76" s="255" t="str">
        <f t="shared" si="145"/>
        <v>0:</v>
      </c>
      <c r="H76" s="255" t="str">
        <f t="shared" si="146"/>
        <v>0:</v>
      </c>
      <c r="I76" s="256">
        <f t="shared" si="147"/>
        <v>0</v>
      </c>
      <c r="J76" s="257">
        <f>IF(ISERROR(IF(VALUE(MID('Настройки ТИК'!$C$17,4,2))=VALUE(MID('Настройки ТИК'!$D$17,4,2)),IF(O76="К",I76,0),IF(MONTH($A76)&lt;VALUE(MID('Настройки ТИК'!$D$17,4,2)),IF(O76="К",I76,0),0))),0,IF(VALUE(MID('Настройки ТИК'!$C$17,4,2))=VALUE(MID('Настройки ТИК'!$D$17,4,2)),IF(O76="К",I76,0),IF(MONTH($A76)&lt;VALUE(MID('Настройки ТИК'!$D$17,4,2)),IF(O76="К",I76,0),0)))</f>
        <v>0</v>
      </c>
      <c r="K76" s="257">
        <f>IF(ISERROR(IF(VALUE(MID('Настройки ТИК'!$C$17,4,2))=VALUE(MID('Настройки ТИК'!$D$17,4,2)),0,IF(MONTH($A76)&lt;VALUE(MID('Настройки ТИК'!$D$17,4,2)),0,IF(O76="К",I76,0)))),0,IF(VALUE(MID('Настройки ТИК'!$C$17,4,2))=VALUE(MID('Настройки ТИК'!$D$17,4,2)),0,IF(MONTH($A76)&lt;VALUE(MID('Настройки ТИК'!$D$17,4,2)),0,IF(O76="К",I76,0))))</f>
        <v>0</v>
      </c>
      <c r="L76" s="257">
        <f t="shared" si="148"/>
        <v>0</v>
      </c>
      <c r="M76" s="257">
        <f t="shared" si="149"/>
        <v>0</v>
      </c>
      <c r="N76" s="280">
        <f t="shared" ca="1" si="150"/>
        <v>0</v>
      </c>
      <c r="O76" s="651" t="str">
        <f t="shared" si="151"/>
        <v/>
      </c>
      <c r="P76" s="254">
        <f t="shared" si="152"/>
        <v>135</v>
      </c>
      <c r="Q76" s="171"/>
      <c r="R76" s="171"/>
      <c r="S76" s="255" t="str">
        <f t="shared" si="153"/>
        <v>0:</v>
      </c>
      <c r="T76" s="255" t="str">
        <f t="shared" si="154"/>
        <v>0:</v>
      </c>
      <c r="U76" s="256">
        <f t="shared" si="155"/>
        <v>0</v>
      </c>
      <c r="V76" s="257">
        <f>IF(ISERROR(IF(VALUE(MID('Настройки ТИК'!$C$17,4,2))=VALUE(MID('Настройки ТИК'!$D$17,4,2)),IF(AA76="К",U76,0),IF(MONTH($A76)&lt;VALUE(MID('Настройки ТИК'!$D$17,4,2)),IF(AA76="К",U76,0),0))),0,IF(VALUE(MID('Настройки ТИК'!$C$17,4,2))=VALUE(MID('Настройки ТИК'!$D$17,4,2)),IF(AA76="К",U76,0),IF(MONTH($A76)&lt;VALUE(MID('Настройки ТИК'!$D$17,4,2)),IF(AA76="К",U76,0),0)))</f>
        <v>0</v>
      </c>
      <c r="W76" s="257">
        <f>IF(ISERROR(IF(VALUE(MID('Настройки ТИК'!$C$17,4,2))=VALUE(MID('Настройки ТИК'!$D$17,4,2)),0,IF(MONTH($A76)&lt;VALUE(MID('Настройки ТИК'!$D$17,4,2)),0,IF(AA76="К",U76,0)))),0,IF(VALUE(MID('Настройки ТИК'!$C$17,4,2))=VALUE(MID('Настройки ТИК'!$D$17,4,2)),0,IF(MONTH($A76)&lt;VALUE(MID('Настройки ТИК'!$D$17,4,2)),0,IF(AA76="К",U76,0))))</f>
        <v>0</v>
      </c>
      <c r="X76" s="257">
        <f t="shared" si="156"/>
        <v>0</v>
      </c>
      <c r="Y76" s="257">
        <f t="shared" si="157"/>
        <v>0</v>
      </c>
      <c r="Z76" s="280">
        <f t="shared" ca="1" si="158"/>
        <v>0</v>
      </c>
      <c r="AA76" s="651" t="str">
        <f t="shared" si="159"/>
        <v/>
      </c>
      <c r="AB76" s="254">
        <f t="shared" si="160"/>
        <v>136</v>
      </c>
      <c r="AC76" s="171"/>
      <c r="AD76" s="171"/>
      <c r="AE76" s="255" t="str">
        <f t="shared" si="161"/>
        <v>0:</v>
      </c>
      <c r="AF76" s="255" t="str">
        <f t="shared" si="162"/>
        <v>0:</v>
      </c>
      <c r="AG76" s="256">
        <f t="shared" si="163"/>
        <v>0</v>
      </c>
      <c r="AH76" s="257">
        <f>IF(ISERROR(IF(VALUE(MID('Настройки ТИК'!$C$17,4,2))=VALUE(MID('Настройки ТИК'!$D$17,4,2)),IF(AM76="К",AG76,0),IF(MONTH($A76)&lt;VALUE(MID('Настройки ТИК'!$D$17,4,2)),IF(AM76="К",AG76,0),0))),0,IF(VALUE(MID('Настройки ТИК'!$C$17,4,2))=VALUE(MID('Настройки ТИК'!$D$17,4,2)),IF(AM76="К",AG76,0),IF(MONTH($A76)&lt;VALUE(MID('Настройки ТИК'!$D$17,4,2)),IF(AM76="К",AG76,0),0)))</f>
        <v>0</v>
      </c>
      <c r="AI76" s="257">
        <f>IF(ISERROR(IF(VALUE(MID('Настройки ТИК'!$C$17,4,2))=VALUE(MID('Настройки ТИК'!$D$17,4,2)),0,IF(MONTH($A76)&lt;VALUE(MID('Настройки ТИК'!$D$17,4,2)),0,IF(AM76="К",AG76,0)))),0,IF(VALUE(MID('Настройки ТИК'!$C$17,4,2))=VALUE(MID('Настройки ТИК'!$D$17,4,2)),0,IF(MONTH($A76)&lt;VALUE(MID('Настройки ТИК'!$D$17,4,2)),0,IF(AM76="К",AG76,0))))</f>
        <v>0</v>
      </c>
      <c r="AJ76" s="257">
        <f t="shared" si="164"/>
        <v>0</v>
      </c>
      <c r="AK76" s="257">
        <f t="shared" si="165"/>
        <v>0</v>
      </c>
      <c r="AL76" s="280">
        <f t="shared" ca="1" si="166"/>
        <v>0</v>
      </c>
      <c r="AM76" s="651" t="str">
        <f t="shared" si="167"/>
        <v/>
      </c>
      <c r="AN76" s="254" t="str">
        <f t="shared" si="168"/>
        <v/>
      </c>
      <c r="AO76" s="171"/>
      <c r="AP76" s="171"/>
      <c r="AQ76" s="255" t="str">
        <f t="shared" si="169"/>
        <v>0:</v>
      </c>
      <c r="AR76" s="255" t="str">
        <f t="shared" si="170"/>
        <v>0:</v>
      </c>
      <c r="AS76" s="256">
        <f t="shared" si="171"/>
        <v>0</v>
      </c>
      <c r="AT76" s="257">
        <f>IF(ISERROR(IF(VALUE(MID('Настройки ТИК'!$C$17,4,2))=VALUE(MID('Настройки ТИК'!$D$17,4,2)),IF(AY76="К",AS76,0),IF(MONTH($A76)&lt;VALUE(MID('Настройки ТИК'!$D$17,4,2)),IF(AY76="К",AS76,0),0))),0,IF(VALUE(MID('Настройки ТИК'!$C$17,4,2))=VALUE(MID('Настройки ТИК'!$D$17,4,2)),IF(AY76="К",AS76,0),IF(MONTH($A76)&lt;VALUE(MID('Настройки ТИК'!$D$17,4,2)),IF(AY76="К",AS76,0),0)))</f>
        <v>0</v>
      </c>
      <c r="AU76" s="257">
        <f>IF(ISERROR(IF(VALUE(MID('Настройки ТИК'!$C$17,4,2))=VALUE(MID('Настройки ТИК'!$D$17,4,2)),0,IF(MONTH($A76)&lt;VALUE(MID('Настройки ТИК'!$D$17,4,2)),0,IF(AY76="К",AS76,0)))),0,IF(VALUE(MID('Настройки ТИК'!$C$17,4,2))=VALUE(MID('Настройки ТИК'!$D$17,4,2)),0,IF(MONTH($A76)&lt;VALUE(MID('Настройки ТИК'!$D$17,4,2)),0,IF(AY76="К",AS76,0))))</f>
        <v>0</v>
      </c>
      <c r="AV76" s="257">
        <f t="shared" si="172"/>
        <v>0</v>
      </c>
      <c r="AW76" s="257">
        <f t="shared" si="173"/>
        <v>0</v>
      </c>
      <c r="AX76" s="280">
        <f t="shared" ca="1" si="174"/>
        <v>0</v>
      </c>
      <c r="AY76" s="651" t="str">
        <f t="shared" si="175"/>
        <v/>
      </c>
      <c r="AZ76" s="254" t="str">
        <f t="shared" si="176"/>
        <v/>
      </c>
      <c r="BA76" s="171"/>
      <c r="BB76" s="171"/>
      <c r="BC76" s="255" t="str">
        <f t="shared" si="177"/>
        <v>0:</v>
      </c>
      <c r="BD76" s="255" t="str">
        <f t="shared" si="178"/>
        <v>0:</v>
      </c>
      <c r="BE76" s="256">
        <f t="shared" si="179"/>
        <v>0</v>
      </c>
      <c r="BF76" s="257">
        <f>IF(ISERROR(IF(VALUE(MID('Настройки ТИК'!$C$17,4,2))=VALUE(MID('Настройки ТИК'!$D$17,4,2)),IF(BK76="К",BE76,0),IF(MONTH($A76)&lt;VALUE(MID('Настройки ТИК'!$D$17,4,2)),IF(BK76="К",BE76,0),0))),0,IF(VALUE(MID('Настройки ТИК'!$C$17,4,2))=VALUE(MID('Настройки ТИК'!$D$17,4,2)),IF(BK76="К",BE76,0),IF(MONTH($A76)&lt;VALUE(MID('Настройки ТИК'!$D$17,4,2)),IF(BK76="К",BE76,0),0)))</f>
        <v>0</v>
      </c>
      <c r="BG76" s="257">
        <f>IF(ISERROR(IF(VALUE(MID('Настройки ТИК'!$C$17,4,2))=VALUE(MID('Настройки ТИК'!$D$17,4,2)),0,IF(MONTH($A76)&lt;VALUE(MID('Настройки ТИК'!$D$17,4,2)),0,IF(BK76="К",BE76,0)))),0,IF(VALUE(MID('Настройки ТИК'!$C$17,4,2))=VALUE(MID('Настройки ТИК'!$D$17,4,2)),0,IF(MONTH($A76)&lt;VALUE(MID('Настройки ТИК'!$D$17,4,2)),0,IF(BK76="К",BE76,0))))</f>
        <v>0</v>
      </c>
      <c r="BH76" s="257">
        <f t="shared" si="180"/>
        <v>0</v>
      </c>
      <c r="BI76" s="257">
        <f t="shared" si="181"/>
        <v>0</v>
      </c>
      <c r="BJ76" s="280">
        <f t="shared" ca="1" si="182"/>
        <v>0</v>
      </c>
      <c r="BK76" s="651" t="str">
        <f t="shared" si="183"/>
        <v/>
      </c>
      <c r="BL76" s="254" t="str">
        <f t="shared" si="184"/>
        <v/>
      </c>
      <c r="BM76" s="171"/>
      <c r="BN76" s="171"/>
      <c r="BO76" s="255" t="str">
        <f t="shared" si="185"/>
        <v>0:</v>
      </c>
      <c r="BP76" s="255" t="str">
        <f t="shared" si="186"/>
        <v>0:</v>
      </c>
      <c r="BQ76" s="256">
        <f t="shared" si="187"/>
        <v>0</v>
      </c>
      <c r="BR76" s="257">
        <f>IF(ISERROR(IF(VALUE(MID('Настройки ТИК'!$C$17,4,2))=VALUE(MID('Настройки ТИК'!$D$17,4,2)),IF(BW76="К",BQ76,0),IF(MONTH($A76)&lt;VALUE(MID('Настройки ТИК'!$D$17,4,2)),IF(BW76="К",BQ76,0),0))),0,IF(VALUE(MID('Настройки ТИК'!$C$17,4,2))=VALUE(MID('Настройки ТИК'!$D$17,4,2)),IF(BW76="К",BQ76,0),IF(MONTH($A76)&lt;VALUE(MID('Настройки ТИК'!$D$17,4,2)),IF(BW76="К",BQ76,0),0)))</f>
        <v>0</v>
      </c>
      <c r="BS76" s="257">
        <f>IF(ISERROR(IF(VALUE(MID('Настройки ТИК'!$C$17,4,2))=VALUE(MID('Настройки ТИК'!$D$17,4,2)),0,IF(MONTH($A76)&lt;VALUE(MID('Настройки ТИК'!$D$17,4,2)),0,IF(BW76="К",BQ76,0)))),0,IF(VALUE(MID('Настройки ТИК'!$C$17,4,2))=VALUE(MID('Настройки ТИК'!$D$17,4,2)),0,IF(MONTH($A76)&lt;VALUE(MID('Настройки ТИК'!$D$17,4,2)),0,IF(BW76="К",BQ76,0))))</f>
        <v>0</v>
      </c>
      <c r="BT76" s="257">
        <f t="shared" si="188"/>
        <v>0</v>
      </c>
      <c r="BU76" s="257">
        <f t="shared" si="189"/>
        <v>0</v>
      </c>
      <c r="BV76" s="280">
        <f t="shared" ca="1" si="190"/>
        <v>0</v>
      </c>
      <c r="BW76" s="651" t="str">
        <f t="shared" si="191"/>
        <v/>
      </c>
      <c r="BX76" s="254" t="str">
        <f t="shared" si="192"/>
        <v/>
      </c>
      <c r="BY76" s="171"/>
      <c r="BZ76" s="171"/>
      <c r="CA76" s="255" t="str">
        <f t="shared" si="193"/>
        <v>0:</v>
      </c>
      <c r="CB76" s="255" t="str">
        <f t="shared" si="194"/>
        <v>0:</v>
      </c>
      <c r="CC76" s="256">
        <f t="shared" si="195"/>
        <v>0</v>
      </c>
      <c r="CD76" s="257">
        <f>IF(ISERROR(IF(VALUE(MID('Настройки ТИК'!$C$17,4,2))=VALUE(MID('Настройки ТИК'!$D$17,4,2)),IF(CI76="К",CC76,0),IF(MONTH($A76)&lt;VALUE(MID('Настройки ТИК'!$D$17,4,2)),IF(CI76="К",CC76,0),0))),0,IF(VALUE(MID('Настройки ТИК'!$C$17,4,2))=VALUE(MID('Настройки ТИК'!$D$17,4,2)),IF(CI76="К",CC76,0),IF(MONTH($A76)&lt;VALUE(MID('Настройки ТИК'!$D$17,4,2)),IF(CI76="К",CC76,0),0)))</f>
        <v>0</v>
      </c>
      <c r="CE76" s="257">
        <f>IF(ISERROR(IF(VALUE(MID('Настройки ТИК'!$C$17,4,2))=VALUE(MID('Настройки ТИК'!$D$17,4,2)),0,IF(MONTH($A76)&lt;VALUE(MID('Настройки ТИК'!$D$17,4,2)),0,IF(CI76="К",CC76,0)))),0,IF(VALUE(MID('Настройки ТИК'!$C$17,4,2))=VALUE(MID('Настройки ТИК'!$D$17,4,2)),0,IF(MONTH($A76)&lt;VALUE(MID('Настройки ТИК'!$D$17,4,2)),0,IF(CI76="К",CC76,0))))</f>
        <v>0</v>
      </c>
      <c r="CF76" s="257">
        <f t="shared" si="196"/>
        <v>0</v>
      </c>
      <c r="CG76" s="257">
        <f t="shared" si="197"/>
        <v>0</v>
      </c>
      <c r="CH76" s="280">
        <f t="shared" ca="1" si="198"/>
        <v>0</v>
      </c>
      <c r="CI76" s="651" t="str">
        <f t="shared" si="199"/>
        <v/>
      </c>
      <c r="CJ76" s="254" t="str">
        <f t="shared" si="200"/>
        <v/>
      </c>
      <c r="CK76" s="171"/>
      <c r="CL76" s="171"/>
      <c r="CM76" s="255" t="str">
        <f t="shared" si="201"/>
        <v>0:</v>
      </c>
      <c r="CN76" s="255" t="str">
        <f t="shared" si="202"/>
        <v>0:</v>
      </c>
      <c r="CO76" s="256">
        <f t="shared" si="203"/>
        <v>0</v>
      </c>
      <c r="CP76" s="257">
        <f>IF(ISERROR(IF(VALUE(MID('Настройки ТИК'!$C$17,4,2))=VALUE(MID('Настройки ТИК'!$D$17,4,2)),IF(CU76="К",CO76,0),IF(MONTH($A76)&lt;VALUE(MID('Настройки ТИК'!$D$17,4,2)),IF(CU76="К",CO76,0),0))),0,IF(VALUE(MID('Настройки ТИК'!$C$17,4,2))=VALUE(MID('Настройки ТИК'!$D$17,4,2)),IF(CU76="К",CO76,0),IF(MONTH($A76)&lt;VALUE(MID('Настройки ТИК'!$D$17,4,2)),IF(CU76="К",CO76,0),0)))</f>
        <v>0</v>
      </c>
      <c r="CQ76" s="257">
        <f>IF(ISERROR(IF(VALUE(MID('Настройки ТИК'!$C$17,4,2))=VALUE(MID('Настройки ТИК'!$D$17,4,2)),0,IF(MONTH($A76)&lt;VALUE(MID('Настройки ТИК'!$D$17,4,2)),0,IF(CU76="К",CO76,0)))),0,IF(VALUE(MID('Настройки ТИК'!$C$17,4,2))=VALUE(MID('Настройки ТИК'!$D$17,4,2)),0,IF(MONTH($A76)&lt;VALUE(MID('Настройки ТИК'!$D$17,4,2)),0,IF(CU76="К",CO76,0))))</f>
        <v>0</v>
      </c>
      <c r="CR76" s="257">
        <f t="shared" si="204"/>
        <v>0</v>
      </c>
      <c r="CS76" s="257">
        <f t="shared" si="205"/>
        <v>0</v>
      </c>
      <c r="CT76" s="280">
        <f t="shared" ca="1" si="206"/>
        <v>0</v>
      </c>
      <c r="CU76" s="651" t="str">
        <f t="shared" si="207"/>
        <v/>
      </c>
      <c r="CV76" s="254" t="str">
        <f t="shared" si="208"/>
        <v/>
      </c>
      <c r="CW76" s="171"/>
      <c r="CX76" s="171"/>
      <c r="CY76" s="255" t="str">
        <f t="shared" si="209"/>
        <v>0:</v>
      </c>
      <c r="CZ76" s="255" t="str">
        <f t="shared" si="210"/>
        <v>0:</v>
      </c>
      <c r="DA76" s="256">
        <f t="shared" si="211"/>
        <v>0</v>
      </c>
      <c r="DB76" s="257">
        <f>IF(ISERROR(IF(VALUE(MID('Настройки ТИК'!$C$17,4,2))=VALUE(MID('Настройки ТИК'!$D$17,4,2)),IF(DG76="К",DA76,0),IF(MONTH($A76)&lt;VALUE(MID('Настройки ТИК'!$D$17,4,2)),IF(DG76="К",DA76,0),0))),0,IF(VALUE(MID('Настройки ТИК'!$C$17,4,2))=VALUE(MID('Настройки ТИК'!$D$17,4,2)),IF(DG76="К",DA76,0),IF(MONTH($A76)&lt;VALUE(MID('Настройки ТИК'!$D$17,4,2)),IF(DG76="К",DA76,0),0)))</f>
        <v>0</v>
      </c>
      <c r="DC76" s="257">
        <f>IF(ISERROR(IF(VALUE(MID('Настройки ТИК'!$C$17,4,2))=VALUE(MID('Настройки ТИК'!$D$17,4,2)),0,IF(MONTH($A76)&lt;VALUE(MID('Настройки ТИК'!$D$17,4,2)),0,IF(DG76="К",DA76,0)))),0,IF(VALUE(MID('Настройки ТИК'!$C$17,4,2))=VALUE(MID('Настройки ТИК'!$D$17,4,2)),0,IF(MONTH($A76)&lt;VALUE(MID('Настройки ТИК'!$D$17,4,2)),0,IF(DG76="К",DA76,0))))</f>
        <v>0</v>
      </c>
      <c r="DD76" s="257">
        <f t="shared" si="212"/>
        <v>0</v>
      </c>
      <c r="DE76" s="257">
        <f t="shared" si="213"/>
        <v>0</v>
      </c>
      <c r="DF76" s="280">
        <f t="shared" ca="1" si="214"/>
        <v>0</v>
      </c>
      <c r="DG76" s="651" t="str">
        <f t="shared" si="215"/>
        <v/>
      </c>
      <c r="DH76" s="254" t="str">
        <f t="shared" si="216"/>
        <v/>
      </c>
      <c r="DI76" s="171"/>
      <c r="DJ76" s="171"/>
      <c r="DK76" s="255" t="str">
        <f t="shared" si="217"/>
        <v>0:</v>
      </c>
      <c r="DL76" s="255" t="str">
        <f t="shared" si="218"/>
        <v>0:</v>
      </c>
      <c r="DM76" s="256">
        <f t="shared" si="219"/>
        <v>0</v>
      </c>
      <c r="DN76" s="257">
        <f>IF(ISERROR(IF(VALUE(MID('Настройки ТИК'!$C$17,4,2))=VALUE(MID('Настройки ТИК'!$D$17,4,2)),IF(DS76="К",DM76,0),IF(MONTH($A76)&lt;VALUE(MID('Настройки ТИК'!$D$17,4,2)),IF(DS76="К",DM76,0),0))),0,IF(VALUE(MID('Настройки ТИК'!$C$17,4,2))=VALUE(MID('Настройки ТИК'!$D$17,4,2)),IF(DS76="К",DM76,0),IF(MONTH($A76)&lt;VALUE(MID('Настройки ТИК'!$D$17,4,2)),IF(DS76="К",DM76,0),0)))</f>
        <v>0</v>
      </c>
      <c r="DO76" s="257">
        <f>IF(ISERROR(IF(VALUE(MID('Настройки ТИК'!$C$17,4,2))=VALUE(MID('Настройки ТИК'!$D$17,4,2)),0,IF(MONTH($A76)&lt;VALUE(MID('Настройки ТИК'!$D$17,4,2)),0,IF(DS76="К",DM76,0)))),0,IF(VALUE(MID('Настройки ТИК'!$C$17,4,2))=VALUE(MID('Настройки ТИК'!$D$17,4,2)),0,IF(MONTH($A76)&lt;VALUE(MID('Настройки ТИК'!$D$17,4,2)),0,IF(DS76="К",DM76,0))))</f>
        <v>0</v>
      </c>
      <c r="DP76" s="257">
        <f t="shared" si="220"/>
        <v>0</v>
      </c>
      <c r="DQ76" s="257">
        <f t="shared" si="221"/>
        <v>0</v>
      </c>
      <c r="DR76" s="280">
        <f t="shared" ca="1" si="222"/>
        <v>0</v>
      </c>
      <c r="DS76" s="651" t="str">
        <f t="shared" si="223"/>
        <v/>
      </c>
      <c r="DT76" s="254" t="str">
        <f t="shared" si="224"/>
        <v/>
      </c>
      <c r="DU76" s="171"/>
      <c r="DV76" s="171"/>
      <c r="DW76" s="255" t="str">
        <f t="shared" si="225"/>
        <v>0:</v>
      </c>
      <c r="DX76" s="255" t="str">
        <f t="shared" si="226"/>
        <v>0:</v>
      </c>
      <c r="DY76" s="256">
        <f t="shared" si="227"/>
        <v>0</v>
      </c>
      <c r="DZ76" s="257">
        <f>IF(ISERROR(IF(VALUE(MID('Настройки ТИК'!$C$17,4,2))=VALUE(MID('Настройки ТИК'!$D$17,4,2)),IF(EE76="К",DY76,0),IF(MONTH($A76)&lt;VALUE(MID('Настройки ТИК'!$D$17,4,2)),IF(EE76="К",DY76,0),0))),0,IF(VALUE(MID('Настройки ТИК'!$C$17,4,2))=VALUE(MID('Настройки ТИК'!$D$17,4,2)),IF(EE76="К",DY76,0),IF(MONTH($A76)&lt;VALUE(MID('Настройки ТИК'!$D$17,4,2)),IF(EE76="К",DY76,0),0)))</f>
        <v>0</v>
      </c>
      <c r="EA76" s="257">
        <f>IF(ISERROR(IF(VALUE(MID('Настройки ТИК'!$C$17,4,2))=VALUE(MID('Настройки ТИК'!$D$17,4,2)),0,IF(MONTH($A76)&lt;VALUE(MID('Настройки ТИК'!$D$17,4,2)),0,IF(EE76="К",DY76,0)))),0,IF(VALUE(MID('Настройки ТИК'!$C$17,4,2))=VALUE(MID('Настройки ТИК'!$D$17,4,2)),0,IF(MONTH($A76)&lt;VALUE(MID('Настройки ТИК'!$D$17,4,2)),0,IF(EE76="К",DY76,0))))</f>
        <v>0</v>
      </c>
      <c r="EB76" s="257">
        <f t="shared" si="228"/>
        <v>0</v>
      </c>
      <c r="EC76" s="257">
        <f t="shared" si="229"/>
        <v>0</v>
      </c>
      <c r="ED76" s="280">
        <f t="shared" ca="1" si="230"/>
        <v>0</v>
      </c>
      <c r="EE76" s="651" t="str">
        <f t="shared" si="231"/>
        <v/>
      </c>
      <c r="EF76" s="254" t="str">
        <f t="shared" si="232"/>
        <v/>
      </c>
      <c r="EG76" s="171"/>
      <c r="EH76" s="171"/>
      <c r="EI76" s="255" t="str">
        <f t="shared" si="233"/>
        <v>0:</v>
      </c>
      <c r="EJ76" s="255" t="str">
        <f t="shared" si="234"/>
        <v>0:</v>
      </c>
      <c r="EK76" s="256">
        <f t="shared" si="235"/>
        <v>0</v>
      </c>
      <c r="EL76" s="257">
        <f>IF(ISERROR(IF(VALUE(MID('Настройки ТИК'!$C$17,4,2))=VALUE(MID('Настройки ТИК'!$D$17,4,2)),IF(EQ76="К",EK76,0),IF(MONTH($A76)&lt;VALUE(MID('Настройки ТИК'!$D$17,4,2)),IF(EQ76="К",EK76,0),0))),0,IF(VALUE(MID('Настройки ТИК'!$C$17,4,2))=VALUE(MID('Настройки ТИК'!$D$17,4,2)),IF(EQ76="К",EK76,0),IF(MONTH($A76)&lt;VALUE(MID('Настройки ТИК'!$D$17,4,2)),IF(EQ76="К",EK76,0),0)))</f>
        <v>0</v>
      </c>
      <c r="EM76" s="257">
        <f>IF(ISERROR(IF(VALUE(MID('Настройки ТИК'!$C$17,4,2))=VALUE(MID('Настройки ТИК'!$D$17,4,2)),0,IF(MONTH($A76)&lt;VALUE(MID('Настройки ТИК'!$D$17,4,2)),0,IF(EQ76="К",EK76,0)))),0,IF(VALUE(MID('Настройки ТИК'!$C$17,4,2))=VALUE(MID('Настройки ТИК'!$D$17,4,2)),0,IF(MONTH($A76)&lt;VALUE(MID('Настройки ТИК'!$D$17,4,2)),0,IF(EQ76="К",EK76,0))))</f>
        <v>0</v>
      </c>
      <c r="EN76" s="257">
        <f t="shared" si="236"/>
        <v>0</v>
      </c>
      <c r="EO76" s="257">
        <f t="shared" si="237"/>
        <v>0</v>
      </c>
      <c r="EP76" s="280">
        <f t="shared" ca="1" si="238"/>
        <v>0</v>
      </c>
      <c r="EQ76" s="651" t="str">
        <f t="shared" si="239"/>
        <v/>
      </c>
      <c r="ER76" s="254" t="str">
        <f t="shared" si="240"/>
        <v/>
      </c>
      <c r="ES76" s="171"/>
      <c r="ET76" s="171"/>
      <c r="EU76" s="255" t="str">
        <f t="shared" si="241"/>
        <v>0:</v>
      </c>
      <c r="EV76" s="255" t="str">
        <f t="shared" si="242"/>
        <v>0:</v>
      </c>
      <c r="EW76" s="256">
        <f t="shared" si="243"/>
        <v>0</v>
      </c>
      <c r="EX76" s="257">
        <f>IF(ISERROR(IF(VALUE(MID('Настройки ТИК'!$C$17,4,2))=VALUE(MID('Настройки ТИК'!$D$17,4,2)),IF(FC76="К",EW76,0),IF(MONTH($A76)&lt;VALUE(MID('Настройки ТИК'!$D$17,4,2)),IF(FC76="К",EW76,0),0))),0,IF(VALUE(MID('Настройки ТИК'!$C$17,4,2))=VALUE(MID('Настройки ТИК'!$D$17,4,2)),IF(FC76="К",EW76,0),IF(MONTH($A76)&lt;VALUE(MID('Настройки ТИК'!$D$17,4,2)),IF(FC76="К",EW76,0),0)))</f>
        <v>0</v>
      </c>
      <c r="EY76" s="257">
        <f>IF(ISERROR(IF(VALUE(MID('Настройки ТИК'!$C$17,4,2))=VALUE(MID('Настройки ТИК'!$D$17,4,2)),0,IF(MONTH($A76)&lt;VALUE(MID('Настройки ТИК'!$D$17,4,2)),0,IF(FC76="К",EW76,0)))),0,IF(VALUE(MID('Настройки ТИК'!$C$17,4,2))=VALUE(MID('Настройки ТИК'!$D$17,4,2)),0,IF(MONTH($A76)&lt;VALUE(MID('Настройки ТИК'!$D$17,4,2)),0,IF(FC76="К",EW76,0))))</f>
        <v>0</v>
      </c>
      <c r="EZ76" s="257">
        <f t="shared" si="244"/>
        <v>0</v>
      </c>
      <c r="FA76" s="257">
        <f t="shared" si="245"/>
        <v>0</v>
      </c>
      <c r="FB76" s="280">
        <f t="shared" ca="1" si="246"/>
        <v>0</v>
      </c>
      <c r="FC76" s="651" t="str">
        <f t="shared" si="247"/>
        <v/>
      </c>
      <c r="FD76" s="254" t="str">
        <f t="shared" si="248"/>
        <v/>
      </c>
      <c r="FE76" s="171"/>
      <c r="FF76" s="171"/>
      <c r="FG76" s="255" t="str">
        <f t="shared" si="249"/>
        <v>0:</v>
      </c>
      <c r="FH76" s="255" t="str">
        <f t="shared" si="250"/>
        <v>0:</v>
      </c>
      <c r="FI76" s="256">
        <f t="shared" si="251"/>
        <v>0</v>
      </c>
      <c r="FJ76" s="257">
        <f>IF(ISERROR(IF(VALUE(MID('Настройки ТИК'!$C$17,4,2))=VALUE(MID('Настройки ТИК'!$D$17,4,2)),IF(FO76="К",FI76,0),IF(MONTH($A76)&lt;VALUE(MID('Настройки ТИК'!$D$17,4,2)),IF(FO76="К",FI76,0),0))),0,IF(VALUE(MID('Настройки ТИК'!$C$17,4,2))=VALUE(MID('Настройки ТИК'!$D$17,4,2)),IF(FO76="К",FI76,0),IF(MONTH($A76)&lt;VALUE(MID('Настройки ТИК'!$D$17,4,2)),IF(FO76="К",FI76,0),0)))</f>
        <v>0</v>
      </c>
      <c r="FK76" s="257">
        <f>IF(ISERROR(IF(VALUE(MID('Настройки ТИК'!$C$17,4,2))=VALUE(MID('Настройки ТИК'!$D$17,4,2)),0,IF(MONTH($A76)&lt;VALUE(MID('Настройки ТИК'!$D$17,4,2)),0,IF(FO76="К",FI76,0)))),0,IF(VALUE(MID('Настройки ТИК'!$C$17,4,2))=VALUE(MID('Настройки ТИК'!$D$17,4,2)),0,IF(MONTH($A76)&lt;VALUE(MID('Настройки ТИК'!$D$17,4,2)),0,IF(FO76="К",FI76,0))))</f>
        <v>0</v>
      </c>
      <c r="FL76" s="257">
        <f t="shared" si="252"/>
        <v>0</v>
      </c>
      <c r="FM76" s="257">
        <f t="shared" si="253"/>
        <v>0</v>
      </c>
      <c r="FN76" s="280">
        <f t="shared" ca="1" si="254"/>
        <v>0</v>
      </c>
      <c r="FO76" s="651" t="str">
        <f t="shared" si="255"/>
        <v/>
      </c>
      <c r="FP76" s="254" t="str">
        <f t="shared" si="256"/>
        <v/>
      </c>
      <c r="FQ76" s="171"/>
      <c r="FR76" s="171"/>
      <c r="FS76" s="255" t="str">
        <f t="shared" si="257"/>
        <v>0:</v>
      </c>
      <c r="FT76" s="255" t="str">
        <f t="shared" si="258"/>
        <v>0:</v>
      </c>
      <c r="FU76" s="256">
        <f t="shared" si="259"/>
        <v>0</v>
      </c>
      <c r="FV76" s="257">
        <f>IF(ISERROR(IF(VALUE(MID('Настройки ТИК'!$C$17,4,2))=VALUE(MID('Настройки ТИК'!$D$17,4,2)),IF(GA76="К",FU76,0),IF(MONTH($A76)&lt;VALUE(MID('Настройки ТИК'!$D$17,4,2)),IF(GA76="К",FU76,0),0))),0,IF(VALUE(MID('Настройки ТИК'!$C$17,4,2))=VALUE(MID('Настройки ТИК'!$D$17,4,2)),IF(GA76="К",FU76,0),IF(MONTH($A76)&lt;VALUE(MID('Настройки ТИК'!$D$17,4,2)),IF(GA76="К",FU76,0),0)))</f>
        <v>0</v>
      </c>
      <c r="FW76" s="257">
        <f>IF(ISERROR(IF(VALUE(MID('Настройки ТИК'!$C$17,4,2))=VALUE(MID('Настройки ТИК'!$D$17,4,2)),0,IF(MONTH($A76)&lt;VALUE(MID('Настройки ТИК'!$D$17,4,2)),0,IF(GA76="К",FU76,0)))),0,IF(VALUE(MID('Настройки ТИК'!$C$17,4,2))=VALUE(MID('Настройки ТИК'!$D$17,4,2)),0,IF(MONTH($A76)&lt;VALUE(MID('Настройки ТИК'!$D$17,4,2)),0,IF(GA76="К",FU76,0))))</f>
        <v>0</v>
      </c>
      <c r="FX76" s="257">
        <f t="shared" si="260"/>
        <v>0</v>
      </c>
      <c r="FY76" s="257">
        <f t="shared" si="261"/>
        <v>0</v>
      </c>
      <c r="FZ76" s="280">
        <f t="shared" ca="1" si="262"/>
        <v>0</v>
      </c>
      <c r="GA76" s="651" t="str">
        <f t="shared" si="263"/>
        <v/>
      </c>
      <c r="GB76" s="254" t="str">
        <f t="shared" si="264"/>
        <v/>
      </c>
      <c r="GC76" s="171"/>
      <c r="GD76" s="171"/>
      <c r="GE76" s="255" t="str">
        <f t="shared" si="265"/>
        <v>0:</v>
      </c>
      <c r="GF76" s="255" t="str">
        <f t="shared" si="266"/>
        <v>0:</v>
      </c>
      <c r="GG76" s="256">
        <f t="shared" si="267"/>
        <v>0</v>
      </c>
      <c r="GH76" s="257">
        <f>IF(ISERROR(IF(VALUE(MID('Настройки ТИК'!$C$17,4,2))=VALUE(MID('Настройки ТИК'!$D$17,4,2)),IF(GM76="К",GG76,0),IF(MONTH($A76)&lt;VALUE(MID('Настройки ТИК'!$D$17,4,2)),IF(GM76="К",GG76,0),0))),0,IF(VALUE(MID('Настройки ТИК'!$C$17,4,2))=VALUE(MID('Настройки ТИК'!$D$17,4,2)),IF(GM76="К",GG76,0),IF(MONTH($A76)&lt;VALUE(MID('Настройки ТИК'!$D$17,4,2)),IF(GM76="К",GG76,0),0)))</f>
        <v>0</v>
      </c>
      <c r="GI76" s="257">
        <f>IF(ISERROR(IF(VALUE(MID('Настройки ТИК'!$C$17,4,2))=VALUE(MID('Настройки ТИК'!$D$17,4,2)),0,IF(MONTH($A76)&lt;VALUE(MID('Настройки ТИК'!$D$17,4,2)),0,IF(GM76="К",GG76,0)))),0,IF(VALUE(MID('Настройки ТИК'!$C$17,4,2))=VALUE(MID('Настройки ТИК'!$D$17,4,2)),0,IF(MONTH($A76)&lt;VALUE(MID('Настройки ТИК'!$D$17,4,2)),0,IF(GM76="К",GG76,0))))</f>
        <v>0</v>
      </c>
      <c r="GJ76" s="257">
        <f t="shared" si="268"/>
        <v>0</v>
      </c>
      <c r="GK76" s="257">
        <f t="shared" si="269"/>
        <v>0</v>
      </c>
      <c r="GL76" s="280">
        <f t="shared" ca="1" si="270"/>
        <v>0</v>
      </c>
      <c r="GM76" s="651" t="str">
        <f t="shared" si="271"/>
        <v/>
      </c>
      <c r="GN76" s="254" t="str">
        <f t="shared" si="272"/>
        <v/>
      </c>
      <c r="GO76" s="171"/>
      <c r="GP76" s="171"/>
      <c r="GQ76" s="255" t="str">
        <f t="shared" si="273"/>
        <v>0:</v>
      </c>
      <c r="GR76" s="255" t="str">
        <f t="shared" si="274"/>
        <v>0:</v>
      </c>
      <c r="GS76" s="256">
        <f t="shared" si="275"/>
        <v>0</v>
      </c>
      <c r="GT76" s="257">
        <f>IF(ISERROR(IF(VALUE(MID('Настройки ТИК'!$C$17,4,2))=VALUE(MID('Настройки ТИК'!$D$17,4,2)),IF(GY76="К",GS76,0),IF(MONTH($A76)&lt;VALUE(MID('Настройки ТИК'!$D$17,4,2)),IF(GY76="К",GS76,0),0))),0,IF(VALUE(MID('Настройки ТИК'!$C$17,4,2))=VALUE(MID('Настройки ТИК'!$D$17,4,2)),IF(GY76="К",GS76,0),IF(MONTH($A76)&lt;VALUE(MID('Настройки ТИК'!$D$17,4,2)),IF(GY76="К",GS76,0),0)))</f>
        <v>0</v>
      </c>
      <c r="GU76" s="257">
        <f>IF(ISERROR(IF(VALUE(MID('Настройки ТИК'!$C$17,4,2))=VALUE(MID('Настройки ТИК'!$D$17,4,2)),0,IF(MONTH($A76)&lt;VALUE(MID('Настройки ТИК'!$D$17,4,2)),0,IF(GY76="К",GS76,0)))),0,IF(VALUE(MID('Настройки ТИК'!$C$17,4,2))=VALUE(MID('Настройки ТИК'!$D$17,4,2)),0,IF(MONTH($A76)&lt;VALUE(MID('Настройки ТИК'!$D$17,4,2)),0,IF(GY76="К",GS76,0))))</f>
        <v>0</v>
      </c>
      <c r="GV76" s="257">
        <f t="shared" si="276"/>
        <v>0</v>
      </c>
      <c r="GW76" s="257">
        <f t="shared" si="277"/>
        <v>0</v>
      </c>
      <c r="GX76" s="280">
        <f t="shared" ca="1" si="278"/>
        <v>0</v>
      </c>
      <c r="GY76" s="651" t="str">
        <f t="shared" si="279"/>
        <v/>
      </c>
      <c r="GZ76" s="254" t="str">
        <f t="shared" si="280"/>
        <v/>
      </c>
      <c r="HA76" s="171"/>
      <c r="HB76" s="171"/>
      <c r="HC76" s="255" t="str">
        <f t="shared" si="281"/>
        <v>0:</v>
      </c>
      <c r="HD76" s="255" t="str">
        <f t="shared" si="282"/>
        <v>0:</v>
      </c>
      <c r="HE76" s="256">
        <f t="shared" si="283"/>
        <v>0</v>
      </c>
      <c r="HF76" s="257">
        <f>IF(ISERROR(IF(VALUE(MID('Настройки ТИК'!$C$17,4,2))=VALUE(MID('Настройки ТИК'!$D$17,4,2)),IF(HK76="К",HE76,0),IF(MONTH($A76)&lt;VALUE(MID('Настройки ТИК'!$D$17,4,2)),IF(HK76="К",HE76,0),0))),0,IF(VALUE(MID('Настройки ТИК'!$C$17,4,2))=VALUE(MID('Настройки ТИК'!$D$17,4,2)),IF(HK76="К",HE76,0),IF(MONTH($A76)&lt;VALUE(MID('Настройки ТИК'!$D$17,4,2)),IF(HK76="К",HE76,0),0)))</f>
        <v>0</v>
      </c>
      <c r="HG76" s="257">
        <f>IF(ISERROR(IF(VALUE(MID('Настройки ТИК'!$C$17,4,2))=VALUE(MID('Настройки ТИК'!$D$17,4,2)),0,IF(MONTH($A76)&lt;VALUE(MID('Настройки ТИК'!$D$17,4,2)),0,IF(HK76="К",HE76,0)))),0,IF(VALUE(MID('Настройки ТИК'!$C$17,4,2))=VALUE(MID('Настройки ТИК'!$D$17,4,2)),0,IF(MONTH($A76)&lt;VALUE(MID('Настройки ТИК'!$D$17,4,2)),0,IF(HK76="К",HE76,0))))</f>
        <v>0</v>
      </c>
      <c r="HH76" s="257">
        <f t="shared" si="284"/>
        <v>0</v>
      </c>
      <c r="HI76" s="257">
        <f t="shared" si="285"/>
        <v>0</v>
      </c>
      <c r="HJ76" s="280">
        <f t="shared" ca="1" si="286"/>
        <v>0</v>
      </c>
      <c r="HK76" s="651" t="str">
        <f t="shared" si="287"/>
        <v/>
      </c>
      <c r="HO76" s="377" t="str">
        <f>'Настройки ТИК'!$C$55</f>
        <v>116_2605_426</v>
      </c>
    </row>
    <row r="77" spans="1:223" x14ac:dyDescent="0.25">
      <c r="A77" s="777" t="e">
        <f>DATE(RIGHT(date_of_choice, 4), MID(date_of_choice, FIND(".", date_of_choice) + 1, 2),LEFT(date_of_choice, 2))+4</f>
        <v>#VALUE!</v>
      </c>
      <c r="B77" s="389"/>
      <c r="C77" s="462">
        <v>49</v>
      </c>
      <c r="D77" s="254">
        <f t="shared" si="144"/>
        <v>134</v>
      </c>
      <c r="E77" s="171"/>
      <c r="F77" s="171"/>
      <c r="G77" s="255" t="str">
        <f t="shared" si="145"/>
        <v>0:</v>
      </c>
      <c r="H77" s="255" t="str">
        <f t="shared" si="146"/>
        <v>0:</v>
      </c>
      <c r="I77" s="256">
        <f t="shared" si="147"/>
        <v>0</v>
      </c>
      <c r="J77" s="257">
        <f>IF(ISERROR(IF(VALUE(MID('Настройки ТИК'!$C$17,4,2))=VALUE(MID('Настройки ТИК'!$D$17,4,2)),IF(O77="К",I77,0),IF(MONTH($A77)&lt;VALUE(MID('Настройки ТИК'!$D$17,4,2)),IF(O77="К",I77,0),0))),0,IF(VALUE(MID('Настройки ТИК'!$C$17,4,2))=VALUE(MID('Настройки ТИК'!$D$17,4,2)),IF(O77="К",I77,0),IF(MONTH($A77)&lt;VALUE(MID('Настройки ТИК'!$D$17,4,2)),IF(O77="К",I77,0),0)))</f>
        <v>0</v>
      </c>
      <c r="K77" s="257">
        <f>IF(ISERROR(IF(VALUE(MID('Настройки ТИК'!$C$17,4,2))=VALUE(MID('Настройки ТИК'!$D$17,4,2)),0,IF(MONTH($A77)&lt;VALUE(MID('Настройки ТИК'!$D$17,4,2)),0,IF(O77="К",I77,0)))),0,IF(VALUE(MID('Настройки ТИК'!$C$17,4,2))=VALUE(MID('Настройки ТИК'!$D$17,4,2)),0,IF(MONTH($A77)&lt;VALUE(MID('Настройки ТИК'!$D$17,4,2)),0,IF(O77="К",I77,0))))</f>
        <v>0</v>
      </c>
      <c r="L77" s="257">
        <f t="shared" si="148"/>
        <v>0</v>
      </c>
      <c r="M77" s="257">
        <f t="shared" si="149"/>
        <v>0</v>
      </c>
      <c r="N77" s="280">
        <f t="shared" ca="1" si="150"/>
        <v>0</v>
      </c>
      <c r="O77" s="651" t="str">
        <f t="shared" si="151"/>
        <v/>
      </c>
      <c r="P77" s="254">
        <f t="shared" si="152"/>
        <v>135</v>
      </c>
      <c r="Q77" s="171"/>
      <c r="R77" s="171"/>
      <c r="S77" s="255" t="str">
        <f t="shared" si="153"/>
        <v>0:</v>
      </c>
      <c r="T77" s="255" t="str">
        <f t="shared" si="154"/>
        <v>0:</v>
      </c>
      <c r="U77" s="256">
        <f t="shared" si="155"/>
        <v>0</v>
      </c>
      <c r="V77" s="257">
        <f>IF(ISERROR(IF(VALUE(MID('Настройки ТИК'!$C$17,4,2))=VALUE(MID('Настройки ТИК'!$D$17,4,2)),IF(AA77="К",U77,0),IF(MONTH($A77)&lt;VALUE(MID('Настройки ТИК'!$D$17,4,2)),IF(AA77="К",U77,0),0))),0,IF(VALUE(MID('Настройки ТИК'!$C$17,4,2))=VALUE(MID('Настройки ТИК'!$D$17,4,2)),IF(AA77="К",U77,0),IF(MONTH($A77)&lt;VALUE(MID('Настройки ТИК'!$D$17,4,2)),IF(AA77="К",U77,0),0)))</f>
        <v>0</v>
      </c>
      <c r="W77" s="257">
        <f>IF(ISERROR(IF(VALUE(MID('Настройки ТИК'!$C$17,4,2))=VALUE(MID('Настройки ТИК'!$D$17,4,2)),0,IF(MONTH($A77)&lt;VALUE(MID('Настройки ТИК'!$D$17,4,2)),0,IF(AA77="К",U77,0)))),0,IF(VALUE(MID('Настройки ТИК'!$C$17,4,2))=VALUE(MID('Настройки ТИК'!$D$17,4,2)),0,IF(MONTH($A77)&lt;VALUE(MID('Настройки ТИК'!$D$17,4,2)),0,IF(AA77="К",U77,0))))</f>
        <v>0</v>
      </c>
      <c r="X77" s="257">
        <f t="shared" si="156"/>
        <v>0</v>
      </c>
      <c r="Y77" s="257">
        <f t="shared" si="157"/>
        <v>0</v>
      </c>
      <c r="Z77" s="280">
        <f t="shared" ca="1" si="158"/>
        <v>0</v>
      </c>
      <c r="AA77" s="651" t="str">
        <f t="shared" si="159"/>
        <v/>
      </c>
      <c r="AB77" s="254">
        <f t="shared" si="160"/>
        <v>136</v>
      </c>
      <c r="AC77" s="171"/>
      <c r="AD77" s="171"/>
      <c r="AE77" s="255" t="str">
        <f t="shared" si="161"/>
        <v>0:</v>
      </c>
      <c r="AF77" s="255" t="str">
        <f t="shared" si="162"/>
        <v>0:</v>
      </c>
      <c r="AG77" s="256">
        <f t="shared" si="163"/>
        <v>0</v>
      </c>
      <c r="AH77" s="257">
        <f>IF(ISERROR(IF(VALUE(MID('Настройки ТИК'!$C$17,4,2))=VALUE(MID('Настройки ТИК'!$D$17,4,2)),IF(AM77="К",AG77,0),IF(MONTH($A77)&lt;VALUE(MID('Настройки ТИК'!$D$17,4,2)),IF(AM77="К",AG77,0),0))),0,IF(VALUE(MID('Настройки ТИК'!$C$17,4,2))=VALUE(MID('Настройки ТИК'!$D$17,4,2)),IF(AM77="К",AG77,0),IF(MONTH($A77)&lt;VALUE(MID('Настройки ТИК'!$D$17,4,2)),IF(AM77="К",AG77,0),0)))</f>
        <v>0</v>
      </c>
      <c r="AI77" s="257">
        <f>IF(ISERROR(IF(VALUE(MID('Настройки ТИК'!$C$17,4,2))=VALUE(MID('Настройки ТИК'!$D$17,4,2)),0,IF(MONTH($A77)&lt;VALUE(MID('Настройки ТИК'!$D$17,4,2)),0,IF(AM77="К",AG77,0)))),0,IF(VALUE(MID('Настройки ТИК'!$C$17,4,2))=VALUE(MID('Настройки ТИК'!$D$17,4,2)),0,IF(MONTH($A77)&lt;VALUE(MID('Настройки ТИК'!$D$17,4,2)),0,IF(AM77="К",AG77,0))))</f>
        <v>0</v>
      </c>
      <c r="AJ77" s="257">
        <f t="shared" si="164"/>
        <v>0</v>
      </c>
      <c r="AK77" s="257">
        <f t="shared" si="165"/>
        <v>0</v>
      </c>
      <c r="AL77" s="280">
        <f t="shared" ca="1" si="166"/>
        <v>0</v>
      </c>
      <c r="AM77" s="651" t="str">
        <f t="shared" si="167"/>
        <v/>
      </c>
      <c r="AN77" s="254" t="str">
        <f t="shared" si="168"/>
        <v/>
      </c>
      <c r="AO77" s="171"/>
      <c r="AP77" s="171"/>
      <c r="AQ77" s="255" t="str">
        <f t="shared" si="169"/>
        <v>0:</v>
      </c>
      <c r="AR77" s="255" t="str">
        <f t="shared" si="170"/>
        <v>0:</v>
      </c>
      <c r="AS77" s="256">
        <f t="shared" si="171"/>
        <v>0</v>
      </c>
      <c r="AT77" s="257">
        <f>IF(ISERROR(IF(VALUE(MID('Настройки ТИК'!$C$17,4,2))=VALUE(MID('Настройки ТИК'!$D$17,4,2)),IF(AY77="К",AS77,0),IF(MONTH($A77)&lt;VALUE(MID('Настройки ТИК'!$D$17,4,2)),IF(AY77="К",AS77,0),0))),0,IF(VALUE(MID('Настройки ТИК'!$C$17,4,2))=VALUE(MID('Настройки ТИК'!$D$17,4,2)),IF(AY77="К",AS77,0),IF(MONTH($A77)&lt;VALUE(MID('Настройки ТИК'!$D$17,4,2)),IF(AY77="К",AS77,0),0)))</f>
        <v>0</v>
      </c>
      <c r="AU77" s="257">
        <f>IF(ISERROR(IF(VALUE(MID('Настройки ТИК'!$C$17,4,2))=VALUE(MID('Настройки ТИК'!$D$17,4,2)),0,IF(MONTH($A77)&lt;VALUE(MID('Настройки ТИК'!$D$17,4,2)),0,IF(AY77="К",AS77,0)))),0,IF(VALUE(MID('Настройки ТИК'!$C$17,4,2))=VALUE(MID('Настройки ТИК'!$D$17,4,2)),0,IF(MONTH($A77)&lt;VALUE(MID('Настройки ТИК'!$D$17,4,2)),0,IF(AY77="К",AS77,0))))</f>
        <v>0</v>
      </c>
      <c r="AV77" s="257">
        <f t="shared" si="172"/>
        <v>0</v>
      </c>
      <c r="AW77" s="257">
        <f t="shared" si="173"/>
        <v>0</v>
      </c>
      <c r="AX77" s="280">
        <f t="shared" ca="1" si="174"/>
        <v>0</v>
      </c>
      <c r="AY77" s="651" t="str">
        <f t="shared" si="175"/>
        <v/>
      </c>
      <c r="AZ77" s="254" t="str">
        <f t="shared" si="176"/>
        <v/>
      </c>
      <c r="BA77" s="171"/>
      <c r="BB77" s="171"/>
      <c r="BC77" s="255" t="str">
        <f t="shared" si="177"/>
        <v>0:</v>
      </c>
      <c r="BD77" s="255" t="str">
        <f t="shared" si="178"/>
        <v>0:</v>
      </c>
      <c r="BE77" s="256">
        <f t="shared" si="179"/>
        <v>0</v>
      </c>
      <c r="BF77" s="257">
        <f>IF(ISERROR(IF(VALUE(MID('Настройки ТИК'!$C$17,4,2))=VALUE(MID('Настройки ТИК'!$D$17,4,2)),IF(BK77="К",BE77,0),IF(MONTH($A77)&lt;VALUE(MID('Настройки ТИК'!$D$17,4,2)),IF(BK77="К",BE77,0),0))),0,IF(VALUE(MID('Настройки ТИК'!$C$17,4,2))=VALUE(MID('Настройки ТИК'!$D$17,4,2)),IF(BK77="К",BE77,0),IF(MONTH($A77)&lt;VALUE(MID('Настройки ТИК'!$D$17,4,2)),IF(BK77="К",BE77,0),0)))</f>
        <v>0</v>
      </c>
      <c r="BG77" s="257">
        <f>IF(ISERROR(IF(VALUE(MID('Настройки ТИК'!$C$17,4,2))=VALUE(MID('Настройки ТИК'!$D$17,4,2)),0,IF(MONTH($A77)&lt;VALUE(MID('Настройки ТИК'!$D$17,4,2)),0,IF(BK77="К",BE77,0)))),0,IF(VALUE(MID('Настройки ТИК'!$C$17,4,2))=VALUE(MID('Настройки ТИК'!$D$17,4,2)),0,IF(MONTH($A77)&lt;VALUE(MID('Настройки ТИК'!$D$17,4,2)),0,IF(BK77="К",BE77,0))))</f>
        <v>0</v>
      </c>
      <c r="BH77" s="257">
        <f t="shared" si="180"/>
        <v>0</v>
      </c>
      <c r="BI77" s="257">
        <f t="shared" si="181"/>
        <v>0</v>
      </c>
      <c r="BJ77" s="280">
        <f t="shared" ca="1" si="182"/>
        <v>0</v>
      </c>
      <c r="BK77" s="651" t="str">
        <f t="shared" si="183"/>
        <v/>
      </c>
      <c r="BL77" s="254" t="str">
        <f t="shared" si="184"/>
        <v/>
      </c>
      <c r="BM77" s="171"/>
      <c r="BN77" s="171"/>
      <c r="BO77" s="255" t="str">
        <f t="shared" si="185"/>
        <v>0:</v>
      </c>
      <c r="BP77" s="255" t="str">
        <f t="shared" si="186"/>
        <v>0:</v>
      </c>
      <c r="BQ77" s="256">
        <f t="shared" si="187"/>
        <v>0</v>
      </c>
      <c r="BR77" s="257">
        <f>IF(ISERROR(IF(VALUE(MID('Настройки ТИК'!$C$17,4,2))=VALUE(MID('Настройки ТИК'!$D$17,4,2)),IF(BW77="К",BQ77,0),IF(MONTH($A77)&lt;VALUE(MID('Настройки ТИК'!$D$17,4,2)),IF(BW77="К",BQ77,0),0))),0,IF(VALUE(MID('Настройки ТИК'!$C$17,4,2))=VALUE(MID('Настройки ТИК'!$D$17,4,2)),IF(BW77="К",BQ77,0),IF(MONTH($A77)&lt;VALUE(MID('Настройки ТИК'!$D$17,4,2)),IF(BW77="К",BQ77,0),0)))</f>
        <v>0</v>
      </c>
      <c r="BS77" s="257">
        <f>IF(ISERROR(IF(VALUE(MID('Настройки ТИК'!$C$17,4,2))=VALUE(MID('Настройки ТИК'!$D$17,4,2)),0,IF(MONTH($A77)&lt;VALUE(MID('Настройки ТИК'!$D$17,4,2)),0,IF(BW77="К",BQ77,0)))),0,IF(VALUE(MID('Настройки ТИК'!$C$17,4,2))=VALUE(MID('Настройки ТИК'!$D$17,4,2)),0,IF(MONTH($A77)&lt;VALUE(MID('Настройки ТИК'!$D$17,4,2)),0,IF(BW77="К",BQ77,0))))</f>
        <v>0</v>
      </c>
      <c r="BT77" s="257">
        <f t="shared" si="188"/>
        <v>0</v>
      </c>
      <c r="BU77" s="257">
        <f t="shared" si="189"/>
        <v>0</v>
      </c>
      <c r="BV77" s="280">
        <f t="shared" ca="1" si="190"/>
        <v>0</v>
      </c>
      <c r="BW77" s="651" t="str">
        <f t="shared" si="191"/>
        <v/>
      </c>
      <c r="BX77" s="254" t="str">
        <f t="shared" si="192"/>
        <v/>
      </c>
      <c r="BY77" s="171"/>
      <c r="BZ77" s="171"/>
      <c r="CA77" s="255" t="str">
        <f t="shared" si="193"/>
        <v>0:</v>
      </c>
      <c r="CB77" s="255" t="str">
        <f t="shared" si="194"/>
        <v>0:</v>
      </c>
      <c r="CC77" s="256">
        <f t="shared" si="195"/>
        <v>0</v>
      </c>
      <c r="CD77" s="257">
        <f>IF(ISERROR(IF(VALUE(MID('Настройки ТИК'!$C$17,4,2))=VALUE(MID('Настройки ТИК'!$D$17,4,2)),IF(CI77="К",CC77,0),IF(MONTH($A77)&lt;VALUE(MID('Настройки ТИК'!$D$17,4,2)),IF(CI77="К",CC77,0),0))),0,IF(VALUE(MID('Настройки ТИК'!$C$17,4,2))=VALUE(MID('Настройки ТИК'!$D$17,4,2)),IF(CI77="К",CC77,0),IF(MONTH($A77)&lt;VALUE(MID('Настройки ТИК'!$D$17,4,2)),IF(CI77="К",CC77,0),0)))</f>
        <v>0</v>
      </c>
      <c r="CE77" s="257">
        <f>IF(ISERROR(IF(VALUE(MID('Настройки ТИК'!$C$17,4,2))=VALUE(MID('Настройки ТИК'!$D$17,4,2)),0,IF(MONTH($A77)&lt;VALUE(MID('Настройки ТИК'!$D$17,4,2)),0,IF(CI77="К",CC77,0)))),0,IF(VALUE(MID('Настройки ТИК'!$C$17,4,2))=VALUE(MID('Настройки ТИК'!$D$17,4,2)),0,IF(MONTH($A77)&lt;VALUE(MID('Настройки ТИК'!$D$17,4,2)),0,IF(CI77="К",CC77,0))))</f>
        <v>0</v>
      </c>
      <c r="CF77" s="257">
        <f t="shared" si="196"/>
        <v>0</v>
      </c>
      <c r="CG77" s="257">
        <f t="shared" si="197"/>
        <v>0</v>
      </c>
      <c r="CH77" s="280">
        <f t="shared" ca="1" si="198"/>
        <v>0</v>
      </c>
      <c r="CI77" s="651" t="str">
        <f t="shared" si="199"/>
        <v/>
      </c>
      <c r="CJ77" s="254" t="str">
        <f t="shared" si="200"/>
        <v/>
      </c>
      <c r="CK77" s="171"/>
      <c r="CL77" s="171"/>
      <c r="CM77" s="255" t="str">
        <f t="shared" si="201"/>
        <v>0:</v>
      </c>
      <c r="CN77" s="255" t="str">
        <f t="shared" si="202"/>
        <v>0:</v>
      </c>
      <c r="CO77" s="256">
        <f t="shared" si="203"/>
        <v>0</v>
      </c>
      <c r="CP77" s="257">
        <f>IF(ISERROR(IF(VALUE(MID('Настройки ТИК'!$C$17,4,2))=VALUE(MID('Настройки ТИК'!$D$17,4,2)),IF(CU77="К",CO77,0),IF(MONTH($A77)&lt;VALUE(MID('Настройки ТИК'!$D$17,4,2)),IF(CU77="К",CO77,0),0))),0,IF(VALUE(MID('Настройки ТИК'!$C$17,4,2))=VALUE(MID('Настройки ТИК'!$D$17,4,2)),IF(CU77="К",CO77,0),IF(MONTH($A77)&lt;VALUE(MID('Настройки ТИК'!$D$17,4,2)),IF(CU77="К",CO77,0),0)))</f>
        <v>0</v>
      </c>
      <c r="CQ77" s="257">
        <f>IF(ISERROR(IF(VALUE(MID('Настройки ТИК'!$C$17,4,2))=VALUE(MID('Настройки ТИК'!$D$17,4,2)),0,IF(MONTH($A77)&lt;VALUE(MID('Настройки ТИК'!$D$17,4,2)),0,IF(CU77="К",CO77,0)))),0,IF(VALUE(MID('Настройки ТИК'!$C$17,4,2))=VALUE(MID('Настройки ТИК'!$D$17,4,2)),0,IF(MONTH($A77)&lt;VALUE(MID('Настройки ТИК'!$D$17,4,2)),0,IF(CU77="К",CO77,0))))</f>
        <v>0</v>
      </c>
      <c r="CR77" s="257">
        <f t="shared" si="204"/>
        <v>0</v>
      </c>
      <c r="CS77" s="257">
        <f t="shared" si="205"/>
        <v>0</v>
      </c>
      <c r="CT77" s="280">
        <f t="shared" ca="1" si="206"/>
        <v>0</v>
      </c>
      <c r="CU77" s="651" t="str">
        <f t="shared" si="207"/>
        <v/>
      </c>
      <c r="CV77" s="254" t="str">
        <f t="shared" si="208"/>
        <v/>
      </c>
      <c r="CW77" s="171"/>
      <c r="CX77" s="171"/>
      <c r="CY77" s="255" t="str">
        <f t="shared" si="209"/>
        <v>0:</v>
      </c>
      <c r="CZ77" s="255" t="str">
        <f t="shared" si="210"/>
        <v>0:</v>
      </c>
      <c r="DA77" s="256">
        <f t="shared" si="211"/>
        <v>0</v>
      </c>
      <c r="DB77" s="257">
        <f>IF(ISERROR(IF(VALUE(MID('Настройки ТИК'!$C$17,4,2))=VALUE(MID('Настройки ТИК'!$D$17,4,2)),IF(DG77="К",DA77,0),IF(MONTH($A77)&lt;VALUE(MID('Настройки ТИК'!$D$17,4,2)),IF(DG77="К",DA77,0),0))),0,IF(VALUE(MID('Настройки ТИК'!$C$17,4,2))=VALUE(MID('Настройки ТИК'!$D$17,4,2)),IF(DG77="К",DA77,0),IF(MONTH($A77)&lt;VALUE(MID('Настройки ТИК'!$D$17,4,2)),IF(DG77="К",DA77,0),0)))</f>
        <v>0</v>
      </c>
      <c r="DC77" s="257">
        <f>IF(ISERROR(IF(VALUE(MID('Настройки ТИК'!$C$17,4,2))=VALUE(MID('Настройки ТИК'!$D$17,4,2)),0,IF(MONTH($A77)&lt;VALUE(MID('Настройки ТИК'!$D$17,4,2)),0,IF(DG77="К",DA77,0)))),0,IF(VALUE(MID('Настройки ТИК'!$C$17,4,2))=VALUE(MID('Настройки ТИК'!$D$17,4,2)),0,IF(MONTH($A77)&lt;VALUE(MID('Настройки ТИК'!$D$17,4,2)),0,IF(DG77="К",DA77,0))))</f>
        <v>0</v>
      </c>
      <c r="DD77" s="257">
        <f t="shared" si="212"/>
        <v>0</v>
      </c>
      <c r="DE77" s="257">
        <f t="shared" si="213"/>
        <v>0</v>
      </c>
      <c r="DF77" s="280">
        <f t="shared" ca="1" si="214"/>
        <v>0</v>
      </c>
      <c r="DG77" s="651" t="str">
        <f t="shared" si="215"/>
        <v/>
      </c>
      <c r="DH77" s="254" t="str">
        <f t="shared" si="216"/>
        <v/>
      </c>
      <c r="DI77" s="171"/>
      <c r="DJ77" s="171"/>
      <c r="DK77" s="255" t="str">
        <f t="shared" si="217"/>
        <v>0:</v>
      </c>
      <c r="DL77" s="255" t="str">
        <f t="shared" si="218"/>
        <v>0:</v>
      </c>
      <c r="DM77" s="256">
        <f t="shared" si="219"/>
        <v>0</v>
      </c>
      <c r="DN77" s="257">
        <f>IF(ISERROR(IF(VALUE(MID('Настройки ТИК'!$C$17,4,2))=VALUE(MID('Настройки ТИК'!$D$17,4,2)),IF(DS77="К",DM77,0),IF(MONTH($A77)&lt;VALUE(MID('Настройки ТИК'!$D$17,4,2)),IF(DS77="К",DM77,0),0))),0,IF(VALUE(MID('Настройки ТИК'!$C$17,4,2))=VALUE(MID('Настройки ТИК'!$D$17,4,2)),IF(DS77="К",DM77,0),IF(MONTH($A77)&lt;VALUE(MID('Настройки ТИК'!$D$17,4,2)),IF(DS77="К",DM77,0),0)))</f>
        <v>0</v>
      </c>
      <c r="DO77" s="257">
        <f>IF(ISERROR(IF(VALUE(MID('Настройки ТИК'!$C$17,4,2))=VALUE(MID('Настройки ТИК'!$D$17,4,2)),0,IF(MONTH($A77)&lt;VALUE(MID('Настройки ТИК'!$D$17,4,2)),0,IF(DS77="К",DM77,0)))),0,IF(VALUE(MID('Настройки ТИК'!$C$17,4,2))=VALUE(MID('Настройки ТИК'!$D$17,4,2)),0,IF(MONTH($A77)&lt;VALUE(MID('Настройки ТИК'!$D$17,4,2)),0,IF(DS77="К",DM77,0))))</f>
        <v>0</v>
      </c>
      <c r="DP77" s="257">
        <f t="shared" si="220"/>
        <v>0</v>
      </c>
      <c r="DQ77" s="257">
        <f t="shared" si="221"/>
        <v>0</v>
      </c>
      <c r="DR77" s="280">
        <f t="shared" ca="1" si="222"/>
        <v>0</v>
      </c>
      <c r="DS77" s="651" t="str">
        <f t="shared" si="223"/>
        <v/>
      </c>
      <c r="DT77" s="254" t="str">
        <f t="shared" si="224"/>
        <v/>
      </c>
      <c r="DU77" s="171"/>
      <c r="DV77" s="171"/>
      <c r="DW77" s="255" t="str">
        <f t="shared" si="225"/>
        <v>0:</v>
      </c>
      <c r="DX77" s="255" t="str">
        <f t="shared" si="226"/>
        <v>0:</v>
      </c>
      <c r="DY77" s="256">
        <f t="shared" si="227"/>
        <v>0</v>
      </c>
      <c r="DZ77" s="257">
        <f>IF(ISERROR(IF(VALUE(MID('Настройки ТИК'!$C$17,4,2))=VALUE(MID('Настройки ТИК'!$D$17,4,2)),IF(EE77="К",DY77,0),IF(MONTH($A77)&lt;VALUE(MID('Настройки ТИК'!$D$17,4,2)),IF(EE77="К",DY77,0),0))),0,IF(VALUE(MID('Настройки ТИК'!$C$17,4,2))=VALUE(MID('Настройки ТИК'!$D$17,4,2)),IF(EE77="К",DY77,0),IF(MONTH($A77)&lt;VALUE(MID('Настройки ТИК'!$D$17,4,2)),IF(EE77="К",DY77,0),0)))</f>
        <v>0</v>
      </c>
      <c r="EA77" s="257">
        <f>IF(ISERROR(IF(VALUE(MID('Настройки ТИК'!$C$17,4,2))=VALUE(MID('Настройки ТИК'!$D$17,4,2)),0,IF(MONTH($A77)&lt;VALUE(MID('Настройки ТИК'!$D$17,4,2)),0,IF(EE77="К",DY77,0)))),0,IF(VALUE(MID('Настройки ТИК'!$C$17,4,2))=VALUE(MID('Настройки ТИК'!$D$17,4,2)),0,IF(MONTH($A77)&lt;VALUE(MID('Настройки ТИК'!$D$17,4,2)),0,IF(EE77="К",DY77,0))))</f>
        <v>0</v>
      </c>
      <c r="EB77" s="257">
        <f t="shared" si="228"/>
        <v>0</v>
      </c>
      <c r="EC77" s="257">
        <f t="shared" si="229"/>
        <v>0</v>
      </c>
      <c r="ED77" s="280">
        <f t="shared" ca="1" si="230"/>
        <v>0</v>
      </c>
      <c r="EE77" s="651" t="str">
        <f t="shared" si="231"/>
        <v/>
      </c>
      <c r="EF77" s="254" t="str">
        <f t="shared" si="232"/>
        <v/>
      </c>
      <c r="EG77" s="171"/>
      <c r="EH77" s="171"/>
      <c r="EI77" s="255" t="str">
        <f t="shared" si="233"/>
        <v>0:</v>
      </c>
      <c r="EJ77" s="255" t="str">
        <f t="shared" si="234"/>
        <v>0:</v>
      </c>
      <c r="EK77" s="256">
        <f t="shared" si="235"/>
        <v>0</v>
      </c>
      <c r="EL77" s="257">
        <f>IF(ISERROR(IF(VALUE(MID('Настройки ТИК'!$C$17,4,2))=VALUE(MID('Настройки ТИК'!$D$17,4,2)),IF(EQ77="К",EK77,0),IF(MONTH($A77)&lt;VALUE(MID('Настройки ТИК'!$D$17,4,2)),IF(EQ77="К",EK77,0),0))),0,IF(VALUE(MID('Настройки ТИК'!$C$17,4,2))=VALUE(MID('Настройки ТИК'!$D$17,4,2)),IF(EQ77="К",EK77,0),IF(MONTH($A77)&lt;VALUE(MID('Настройки ТИК'!$D$17,4,2)),IF(EQ77="К",EK77,0),0)))</f>
        <v>0</v>
      </c>
      <c r="EM77" s="257">
        <f>IF(ISERROR(IF(VALUE(MID('Настройки ТИК'!$C$17,4,2))=VALUE(MID('Настройки ТИК'!$D$17,4,2)),0,IF(MONTH($A77)&lt;VALUE(MID('Настройки ТИК'!$D$17,4,2)),0,IF(EQ77="К",EK77,0)))),0,IF(VALUE(MID('Настройки ТИК'!$C$17,4,2))=VALUE(MID('Настройки ТИК'!$D$17,4,2)),0,IF(MONTH($A77)&lt;VALUE(MID('Настройки ТИК'!$D$17,4,2)),0,IF(EQ77="К",EK77,0))))</f>
        <v>0</v>
      </c>
      <c r="EN77" s="257">
        <f t="shared" si="236"/>
        <v>0</v>
      </c>
      <c r="EO77" s="257">
        <f t="shared" si="237"/>
        <v>0</v>
      </c>
      <c r="EP77" s="280">
        <f t="shared" ca="1" si="238"/>
        <v>0</v>
      </c>
      <c r="EQ77" s="651" t="str">
        <f t="shared" si="239"/>
        <v/>
      </c>
      <c r="ER77" s="254" t="str">
        <f t="shared" si="240"/>
        <v/>
      </c>
      <c r="ES77" s="171"/>
      <c r="ET77" s="171"/>
      <c r="EU77" s="255" t="str">
        <f t="shared" si="241"/>
        <v>0:</v>
      </c>
      <c r="EV77" s="255" t="str">
        <f t="shared" si="242"/>
        <v>0:</v>
      </c>
      <c r="EW77" s="256">
        <f t="shared" si="243"/>
        <v>0</v>
      </c>
      <c r="EX77" s="257">
        <f>IF(ISERROR(IF(VALUE(MID('Настройки ТИК'!$C$17,4,2))=VALUE(MID('Настройки ТИК'!$D$17,4,2)),IF(FC77="К",EW77,0),IF(MONTH($A77)&lt;VALUE(MID('Настройки ТИК'!$D$17,4,2)),IF(FC77="К",EW77,0),0))),0,IF(VALUE(MID('Настройки ТИК'!$C$17,4,2))=VALUE(MID('Настройки ТИК'!$D$17,4,2)),IF(FC77="К",EW77,0),IF(MONTH($A77)&lt;VALUE(MID('Настройки ТИК'!$D$17,4,2)),IF(FC77="К",EW77,0),0)))</f>
        <v>0</v>
      </c>
      <c r="EY77" s="257">
        <f>IF(ISERROR(IF(VALUE(MID('Настройки ТИК'!$C$17,4,2))=VALUE(MID('Настройки ТИК'!$D$17,4,2)),0,IF(MONTH($A77)&lt;VALUE(MID('Настройки ТИК'!$D$17,4,2)),0,IF(FC77="К",EW77,0)))),0,IF(VALUE(MID('Настройки ТИК'!$C$17,4,2))=VALUE(MID('Настройки ТИК'!$D$17,4,2)),0,IF(MONTH($A77)&lt;VALUE(MID('Настройки ТИК'!$D$17,4,2)),0,IF(FC77="К",EW77,0))))</f>
        <v>0</v>
      </c>
      <c r="EZ77" s="257">
        <f t="shared" si="244"/>
        <v>0</v>
      </c>
      <c r="FA77" s="257">
        <f t="shared" si="245"/>
        <v>0</v>
      </c>
      <c r="FB77" s="280">
        <f t="shared" ca="1" si="246"/>
        <v>0</v>
      </c>
      <c r="FC77" s="651" t="str">
        <f t="shared" si="247"/>
        <v/>
      </c>
      <c r="FD77" s="254" t="str">
        <f t="shared" si="248"/>
        <v/>
      </c>
      <c r="FE77" s="171"/>
      <c r="FF77" s="171"/>
      <c r="FG77" s="255" t="str">
        <f t="shared" si="249"/>
        <v>0:</v>
      </c>
      <c r="FH77" s="255" t="str">
        <f t="shared" si="250"/>
        <v>0:</v>
      </c>
      <c r="FI77" s="256">
        <f t="shared" si="251"/>
        <v>0</v>
      </c>
      <c r="FJ77" s="257">
        <f>IF(ISERROR(IF(VALUE(MID('Настройки ТИК'!$C$17,4,2))=VALUE(MID('Настройки ТИК'!$D$17,4,2)),IF(FO77="К",FI77,0),IF(MONTH($A77)&lt;VALUE(MID('Настройки ТИК'!$D$17,4,2)),IF(FO77="К",FI77,0),0))),0,IF(VALUE(MID('Настройки ТИК'!$C$17,4,2))=VALUE(MID('Настройки ТИК'!$D$17,4,2)),IF(FO77="К",FI77,0),IF(MONTH($A77)&lt;VALUE(MID('Настройки ТИК'!$D$17,4,2)),IF(FO77="К",FI77,0),0)))</f>
        <v>0</v>
      </c>
      <c r="FK77" s="257">
        <f>IF(ISERROR(IF(VALUE(MID('Настройки ТИК'!$C$17,4,2))=VALUE(MID('Настройки ТИК'!$D$17,4,2)),0,IF(MONTH($A77)&lt;VALUE(MID('Настройки ТИК'!$D$17,4,2)),0,IF(FO77="К",FI77,0)))),0,IF(VALUE(MID('Настройки ТИК'!$C$17,4,2))=VALUE(MID('Настройки ТИК'!$D$17,4,2)),0,IF(MONTH($A77)&lt;VALUE(MID('Настройки ТИК'!$D$17,4,2)),0,IF(FO77="К",FI77,0))))</f>
        <v>0</v>
      </c>
      <c r="FL77" s="257">
        <f t="shared" si="252"/>
        <v>0</v>
      </c>
      <c r="FM77" s="257">
        <f t="shared" si="253"/>
        <v>0</v>
      </c>
      <c r="FN77" s="280">
        <f t="shared" ca="1" si="254"/>
        <v>0</v>
      </c>
      <c r="FO77" s="651" t="str">
        <f t="shared" si="255"/>
        <v/>
      </c>
      <c r="FP77" s="254" t="str">
        <f t="shared" si="256"/>
        <v/>
      </c>
      <c r="FQ77" s="171"/>
      <c r="FR77" s="171"/>
      <c r="FS77" s="255" t="str">
        <f t="shared" si="257"/>
        <v>0:</v>
      </c>
      <c r="FT77" s="255" t="str">
        <f t="shared" si="258"/>
        <v>0:</v>
      </c>
      <c r="FU77" s="256">
        <f t="shared" si="259"/>
        <v>0</v>
      </c>
      <c r="FV77" s="257">
        <f>IF(ISERROR(IF(VALUE(MID('Настройки ТИК'!$C$17,4,2))=VALUE(MID('Настройки ТИК'!$D$17,4,2)),IF(GA77="К",FU77,0),IF(MONTH($A77)&lt;VALUE(MID('Настройки ТИК'!$D$17,4,2)),IF(GA77="К",FU77,0),0))),0,IF(VALUE(MID('Настройки ТИК'!$C$17,4,2))=VALUE(MID('Настройки ТИК'!$D$17,4,2)),IF(GA77="К",FU77,0),IF(MONTH($A77)&lt;VALUE(MID('Настройки ТИК'!$D$17,4,2)),IF(GA77="К",FU77,0),0)))</f>
        <v>0</v>
      </c>
      <c r="FW77" s="257">
        <f>IF(ISERROR(IF(VALUE(MID('Настройки ТИК'!$C$17,4,2))=VALUE(MID('Настройки ТИК'!$D$17,4,2)),0,IF(MONTH($A77)&lt;VALUE(MID('Настройки ТИК'!$D$17,4,2)),0,IF(GA77="К",FU77,0)))),0,IF(VALUE(MID('Настройки ТИК'!$C$17,4,2))=VALUE(MID('Настройки ТИК'!$D$17,4,2)),0,IF(MONTH($A77)&lt;VALUE(MID('Настройки ТИК'!$D$17,4,2)),0,IF(GA77="К",FU77,0))))</f>
        <v>0</v>
      </c>
      <c r="FX77" s="257">
        <f t="shared" si="260"/>
        <v>0</v>
      </c>
      <c r="FY77" s="257">
        <f t="shared" si="261"/>
        <v>0</v>
      </c>
      <c r="FZ77" s="280">
        <f t="shared" ca="1" si="262"/>
        <v>0</v>
      </c>
      <c r="GA77" s="651" t="str">
        <f t="shared" si="263"/>
        <v/>
      </c>
      <c r="GB77" s="254" t="str">
        <f t="shared" si="264"/>
        <v/>
      </c>
      <c r="GC77" s="171"/>
      <c r="GD77" s="171"/>
      <c r="GE77" s="255" t="str">
        <f t="shared" si="265"/>
        <v>0:</v>
      </c>
      <c r="GF77" s="255" t="str">
        <f t="shared" si="266"/>
        <v>0:</v>
      </c>
      <c r="GG77" s="256">
        <f t="shared" si="267"/>
        <v>0</v>
      </c>
      <c r="GH77" s="257">
        <f>IF(ISERROR(IF(VALUE(MID('Настройки ТИК'!$C$17,4,2))=VALUE(MID('Настройки ТИК'!$D$17,4,2)),IF(GM77="К",GG77,0),IF(MONTH($A77)&lt;VALUE(MID('Настройки ТИК'!$D$17,4,2)),IF(GM77="К",GG77,0),0))),0,IF(VALUE(MID('Настройки ТИК'!$C$17,4,2))=VALUE(MID('Настройки ТИК'!$D$17,4,2)),IF(GM77="К",GG77,0),IF(MONTH($A77)&lt;VALUE(MID('Настройки ТИК'!$D$17,4,2)),IF(GM77="К",GG77,0),0)))</f>
        <v>0</v>
      </c>
      <c r="GI77" s="257">
        <f>IF(ISERROR(IF(VALUE(MID('Настройки ТИК'!$C$17,4,2))=VALUE(MID('Настройки ТИК'!$D$17,4,2)),0,IF(MONTH($A77)&lt;VALUE(MID('Настройки ТИК'!$D$17,4,2)),0,IF(GM77="К",GG77,0)))),0,IF(VALUE(MID('Настройки ТИК'!$C$17,4,2))=VALUE(MID('Настройки ТИК'!$D$17,4,2)),0,IF(MONTH($A77)&lt;VALUE(MID('Настройки ТИК'!$D$17,4,2)),0,IF(GM77="К",GG77,0))))</f>
        <v>0</v>
      </c>
      <c r="GJ77" s="257">
        <f t="shared" si="268"/>
        <v>0</v>
      </c>
      <c r="GK77" s="257">
        <f t="shared" si="269"/>
        <v>0</v>
      </c>
      <c r="GL77" s="280">
        <f t="shared" ca="1" si="270"/>
        <v>0</v>
      </c>
      <c r="GM77" s="651" t="str">
        <f t="shared" si="271"/>
        <v/>
      </c>
      <c r="GN77" s="254" t="str">
        <f t="shared" si="272"/>
        <v/>
      </c>
      <c r="GO77" s="171"/>
      <c r="GP77" s="171"/>
      <c r="GQ77" s="255" t="str">
        <f t="shared" si="273"/>
        <v>0:</v>
      </c>
      <c r="GR77" s="255" t="str">
        <f t="shared" si="274"/>
        <v>0:</v>
      </c>
      <c r="GS77" s="256">
        <f t="shared" si="275"/>
        <v>0</v>
      </c>
      <c r="GT77" s="257">
        <f>IF(ISERROR(IF(VALUE(MID('Настройки ТИК'!$C$17,4,2))=VALUE(MID('Настройки ТИК'!$D$17,4,2)),IF(GY77="К",GS77,0),IF(MONTH($A77)&lt;VALUE(MID('Настройки ТИК'!$D$17,4,2)),IF(GY77="К",GS77,0),0))),0,IF(VALUE(MID('Настройки ТИК'!$C$17,4,2))=VALUE(MID('Настройки ТИК'!$D$17,4,2)),IF(GY77="К",GS77,0),IF(MONTH($A77)&lt;VALUE(MID('Настройки ТИК'!$D$17,4,2)),IF(GY77="К",GS77,0),0)))</f>
        <v>0</v>
      </c>
      <c r="GU77" s="257">
        <f>IF(ISERROR(IF(VALUE(MID('Настройки ТИК'!$C$17,4,2))=VALUE(MID('Настройки ТИК'!$D$17,4,2)),0,IF(MONTH($A77)&lt;VALUE(MID('Настройки ТИК'!$D$17,4,2)),0,IF(GY77="К",GS77,0)))),0,IF(VALUE(MID('Настройки ТИК'!$C$17,4,2))=VALUE(MID('Настройки ТИК'!$D$17,4,2)),0,IF(MONTH($A77)&lt;VALUE(MID('Настройки ТИК'!$D$17,4,2)),0,IF(GY77="К",GS77,0))))</f>
        <v>0</v>
      </c>
      <c r="GV77" s="257">
        <f t="shared" si="276"/>
        <v>0</v>
      </c>
      <c r="GW77" s="257">
        <f t="shared" si="277"/>
        <v>0</v>
      </c>
      <c r="GX77" s="280">
        <f t="shared" ca="1" si="278"/>
        <v>0</v>
      </c>
      <c r="GY77" s="651" t="str">
        <f t="shared" si="279"/>
        <v/>
      </c>
      <c r="GZ77" s="254" t="str">
        <f t="shared" si="280"/>
        <v/>
      </c>
      <c r="HA77" s="171"/>
      <c r="HB77" s="171"/>
      <c r="HC77" s="255" t="str">
        <f t="shared" si="281"/>
        <v>0:</v>
      </c>
      <c r="HD77" s="255" t="str">
        <f t="shared" si="282"/>
        <v>0:</v>
      </c>
      <c r="HE77" s="256">
        <f t="shared" si="283"/>
        <v>0</v>
      </c>
      <c r="HF77" s="257">
        <f>IF(ISERROR(IF(VALUE(MID('Настройки ТИК'!$C$17,4,2))=VALUE(MID('Настройки ТИК'!$D$17,4,2)),IF(HK77="К",HE77,0),IF(MONTH($A77)&lt;VALUE(MID('Настройки ТИК'!$D$17,4,2)),IF(HK77="К",HE77,0),0))),0,IF(VALUE(MID('Настройки ТИК'!$C$17,4,2))=VALUE(MID('Настройки ТИК'!$D$17,4,2)),IF(HK77="К",HE77,0),IF(MONTH($A77)&lt;VALUE(MID('Настройки ТИК'!$D$17,4,2)),IF(HK77="К",HE77,0),0)))</f>
        <v>0</v>
      </c>
      <c r="HG77" s="257">
        <f>IF(ISERROR(IF(VALUE(MID('Настройки ТИК'!$C$17,4,2))=VALUE(MID('Настройки ТИК'!$D$17,4,2)),0,IF(MONTH($A77)&lt;VALUE(MID('Настройки ТИК'!$D$17,4,2)),0,IF(HK77="К",HE77,0)))),0,IF(VALUE(MID('Настройки ТИК'!$C$17,4,2))=VALUE(MID('Настройки ТИК'!$D$17,4,2)),0,IF(MONTH($A77)&lt;VALUE(MID('Настройки ТИК'!$D$17,4,2)),0,IF(HK77="К",HE77,0))))</f>
        <v>0</v>
      </c>
      <c r="HH77" s="257">
        <f t="shared" si="284"/>
        <v>0</v>
      </c>
      <c r="HI77" s="257">
        <f t="shared" si="285"/>
        <v>0</v>
      </c>
      <c r="HJ77" s="280">
        <f t="shared" ca="1" si="286"/>
        <v>0</v>
      </c>
      <c r="HK77" s="651" t="str">
        <f t="shared" si="287"/>
        <v/>
      </c>
      <c r="HO77" s="377" t="str">
        <f>'Настройки ТИК'!$C$55</f>
        <v>116_2605_426</v>
      </c>
    </row>
    <row r="78" spans="1:223" x14ac:dyDescent="0.25">
      <c r="A78" s="777" t="e">
        <f>DATE(RIGHT(date_of_choice, 4), MID(date_of_choice, FIND(".", date_of_choice) + 1, 2),LEFT(date_of_choice, 2))+4</f>
        <v>#VALUE!</v>
      </c>
      <c r="B78" s="389"/>
      <c r="C78" s="462">
        <v>50</v>
      </c>
      <c r="D78" s="254">
        <f t="shared" si="144"/>
        <v>134</v>
      </c>
      <c r="E78" s="171"/>
      <c r="F78" s="171"/>
      <c r="G78" s="255" t="str">
        <f t="shared" si="145"/>
        <v>0:</v>
      </c>
      <c r="H78" s="255" t="str">
        <f t="shared" si="146"/>
        <v>0:</v>
      </c>
      <c r="I78" s="256">
        <f t="shared" si="147"/>
        <v>0</v>
      </c>
      <c r="J78" s="257">
        <f>IF(ISERROR(IF(VALUE(MID('Настройки ТИК'!$C$17,4,2))=VALUE(MID('Настройки ТИК'!$D$17,4,2)),IF(O78="К",I78,0),IF(MONTH($A78)&lt;VALUE(MID('Настройки ТИК'!$D$17,4,2)),IF(O78="К",I78,0),0))),0,IF(VALUE(MID('Настройки ТИК'!$C$17,4,2))=VALUE(MID('Настройки ТИК'!$D$17,4,2)),IF(O78="К",I78,0),IF(MONTH($A78)&lt;VALUE(MID('Настройки ТИК'!$D$17,4,2)),IF(O78="К",I78,0),0)))</f>
        <v>0</v>
      </c>
      <c r="K78" s="257">
        <f>IF(ISERROR(IF(VALUE(MID('Настройки ТИК'!$C$17,4,2))=VALUE(MID('Настройки ТИК'!$D$17,4,2)),0,IF(MONTH($A78)&lt;VALUE(MID('Настройки ТИК'!$D$17,4,2)),0,IF(O78="К",I78,0)))),0,IF(VALUE(MID('Настройки ТИК'!$C$17,4,2))=VALUE(MID('Настройки ТИК'!$D$17,4,2)),0,IF(MONTH($A78)&lt;VALUE(MID('Настройки ТИК'!$D$17,4,2)),0,IF(O78="К",I78,0))))</f>
        <v>0</v>
      </c>
      <c r="L78" s="257">
        <f t="shared" si="148"/>
        <v>0</v>
      </c>
      <c r="M78" s="257">
        <f t="shared" si="149"/>
        <v>0</v>
      </c>
      <c r="N78" s="280">
        <f t="shared" ca="1" si="150"/>
        <v>0</v>
      </c>
      <c r="O78" s="651" t="str">
        <f t="shared" si="151"/>
        <v/>
      </c>
      <c r="P78" s="254">
        <f t="shared" si="152"/>
        <v>135</v>
      </c>
      <c r="Q78" s="171"/>
      <c r="R78" s="171"/>
      <c r="S78" s="255" t="str">
        <f t="shared" si="153"/>
        <v>0:</v>
      </c>
      <c r="T78" s="255" t="str">
        <f t="shared" si="154"/>
        <v>0:</v>
      </c>
      <c r="U78" s="256">
        <f t="shared" si="155"/>
        <v>0</v>
      </c>
      <c r="V78" s="257">
        <f>IF(ISERROR(IF(VALUE(MID('Настройки ТИК'!$C$17,4,2))=VALUE(MID('Настройки ТИК'!$D$17,4,2)),IF(AA78="К",U78,0),IF(MONTH($A78)&lt;VALUE(MID('Настройки ТИК'!$D$17,4,2)),IF(AA78="К",U78,0),0))),0,IF(VALUE(MID('Настройки ТИК'!$C$17,4,2))=VALUE(MID('Настройки ТИК'!$D$17,4,2)),IF(AA78="К",U78,0),IF(MONTH($A78)&lt;VALUE(MID('Настройки ТИК'!$D$17,4,2)),IF(AA78="К",U78,0),0)))</f>
        <v>0</v>
      </c>
      <c r="W78" s="257">
        <f>IF(ISERROR(IF(VALUE(MID('Настройки ТИК'!$C$17,4,2))=VALUE(MID('Настройки ТИК'!$D$17,4,2)),0,IF(MONTH($A78)&lt;VALUE(MID('Настройки ТИК'!$D$17,4,2)),0,IF(AA78="К",U78,0)))),0,IF(VALUE(MID('Настройки ТИК'!$C$17,4,2))=VALUE(MID('Настройки ТИК'!$D$17,4,2)),0,IF(MONTH($A78)&lt;VALUE(MID('Настройки ТИК'!$D$17,4,2)),0,IF(AA78="К",U78,0))))</f>
        <v>0</v>
      </c>
      <c r="X78" s="257">
        <f t="shared" si="156"/>
        <v>0</v>
      </c>
      <c r="Y78" s="257">
        <f t="shared" si="157"/>
        <v>0</v>
      </c>
      <c r="Z78" s="280">
        <f t="shared" ca="1" si="158"/>
        <v>0</v>
      </c>
      <c r="AA78" s="651" t="str">
        <f t="shared" si="159"/>
        <v/>
      </c>
      <c r="AB78" s="254">
        <f t="shared" si="160"/>
        <v>136</v>
      </c>
      <c r="AC78" s="171"/>
      <c r="AD78" s="171"/>
      <c r="AE78" s="255" t="str">
        <f t="shared" si="161"/>
        <v>0:</v>
      </c>
      <c r="AF78" s="255" t="str">
        <f t="shared" si="162"/>
        <v>0:</v>
      </c>
      <c r="AG78" s="256">
        <f t="shared" si="163"/>
        <v>0</v>
      </c>
      <c r="AH78" s="257">
        <f>IF(ISERROR(IF(VALUE(MID('Настройки ТИК'!$C$17,4,2))=VALUE(MID('Настройки ТИК'!$D$17,4,2)),IF(AM78="К",AG78,0),IF(MONTH($A78)&lt;VALUE(MID('Настройки ТИК'!$D$17,4,2)),IF(AM78="К",AG78,0),0))),0,IF(VALUE(MID('Настройки ТИК'!$C$17,4,2))=VALUE(MID('Настройки ТИК'!$D$17,4,2)),IF(AM78="К",AG78,0),IF(MONTH($A78)&lt;VALUE(MID('Настройки ТИК'!$D$17,4,2)),IF(AM78="К",AG78,0),0)))</f>
        <v>0</v>
      </c>
      <c r="AI78" s="257">
        <f>IF(ISERROR(IF(VALUE(MID('Настройки ТИК'!$C$17,4,2))=VALUE(MID('Настройки ТИК'!$D$17,4,2)),0,IF(MONTH($A78)&lt;VALUE(MID('Настройки ТИК'!$D$17,4,2)),0,IF(AM78="К",AG78,0)))),0,IF(VALUE(MID('Настройки ТИК'!$C$17,4,2))=VALUE(MID('Настройки ТИК'!$D$17,4,2)),0,IF(MONTH($A78)&lt;VALUE(MID('Настройки ТИК'!$D$17,4,2)),0,IF(AM78="К",AG78,0))))</f>
        <v>0</v>
      </c>
      <c r="AJ78" s="257">
        <f t="shared" si="164"/>
        <v>0</v>
      </c>
      <c r="AK78" s="257">
        <f t="shared" si="165"/>
        <v>0</v>
      </c>
      <c r="AL78" s="280">
        <f t="shared" ca="1" si="166"/>
        <v>0</v>
      </c>
      <c r="AM78" s="651" t="str">
        <f t="shared" si="167"/>
        <v/>
      </c>
      <c r="AN78" s="254" t="str">
        <f t="shared" si="168"/>
        <v/>
      </c>
      <c r="AO78" s="171"/>
      <c r="AP78" s="171"/>
      <c r="AQ78" s="255" t="str">
        <f t="shared" si="169"/>
        <v>0:</v>
      </c>
      <c r="AR78" s="255" t="str">
        <f t="shared" si="170"/>
        <v>0:</v>
      </c>
      <c r="AS78" s="256">
        <f t="shared" si="171"/>
        <v>0</v>
      </c>
      <c r="AT78" s="257">
        <f>IF(ISERROR(IF(VALUE(MID('Настройки ТИК'!$C$17,4,2))=VALUE(MID('Настройки ТИК'!$D$17,4,2)),IF(AY78="К",AS78,0),IF(MONTH($A78)&lt;VALUE(MID('Настройки ТИК'!$D$17,4,2)),IF(AY78="К",AS78,0),0))),0,IF(VALUE(MID('Настройки ТИК'!$C$17,4,2))=VALUE(MID('Настройки ТИК'!$D$17,4,2)),IF(AY78="К",AS78,0),IF(MONTH($A78)&lt;VALUE(MID('Настройки ТИК'!$D$17,4,2)),IF(AY78="К",AS78,0),0)))</f>
        <v>0</v>
      </c>
      <c r="AU78" s="257">
        <f>IF(ISERROR(IF(VALUE(MID('Настройки ТИК'!$C$17,4,2))=VALUE(MID('Настройки ТИК'!$D$17,4,2)),0,IF(MONTH($A78)&lt;VALUE(MID('Настройки ТИК'!$D$17,4,2)),0,IF(AY78="К",AS78,0)))),0,IF(VALUE(MID('Настройки ТИК'!$C$17,4,2))=VALUE(MID('Настройки ТИК'!$D$17,4,2)),0,IF(MONTH($A78)&lt;VALUE(MID('Настройки ТИК'!$D$17,4,2)),0,IF(AY78="К",AS78,0))))</f>
        <v>0</v>
      </c>
      <c r="AV78" s="257">
        <f t="shared" si="172"/>
        <v>0</v>
      </c>
      <c r="AW78" s="257">
        <f t="shared" si="173"/>
        <v>0</v>
      </c>
      <c r="AX78" s="280">
        <f t="shared" ca="1" si="174"/>
        <v>0</v>
      </c>
      <c r="AY78" s="651" t="str">
        <f t="shared" si="175"/>
        <v/>
      </c>
      <c r="AZ78" s="254" t="str">
        <f t="shared" si="176"/>
        <v/>
      </c>
      <c r="BA78" s="171"/>
      <c r="BB78" s="171"/>
      <c r="BC78" s="255" t="str">
        <f t="shared" si="177"/>
        <v>0:</v>
      </c>
      <c r="BD78" s="255" t="str">
        <f t="shared" si="178"/>
        <v>0:</v>
      </c>
      <c r="BE78" s="256">
        <f t="shared" si="179"/>
        <v>0</v>
      </c>
      <c r="BF78" s="257">
        <f>IF(ISERROR(IF(VALUE(MID('Настройки ТИК'!$C$17,4,2))=VALUE(MID('Настройки ТИК'!$D$17,4,2)),IF(BK78="К",BE78,0),IF(MONTH($A78)&lt;VALUE(MID('Настройки ТИК'!$D$17,4,2)),IF(BK78="К",BE78,0),0))),0,IF(VALUE(MID('Настройки ТИК'!$C$17,4,2))=VALUE(MID('Настройки ТИК'!$D$17,4,2)),IF(BK78="К",BE78,0),IF(MONTH($A78)&lt;VALUE(MID('Настройки ТИК'!$D$17,4,2)),IF(BK78="К",BE78,0),0)))</f>
        <v>0</v>
      </c>
      <c r="BG78" s="257">
        <f>IF(ISERROR(IF(VALUE(MID('Настройки ТИК'!$C$17,4,2))=VALUE(MID('Настройки ТИК'!$D$17,4,2)),0,IF(MONTH($A78)&lt;VALUE(MID('Настройки ТИК'!$D$17,4,2)),0,IF(BK78="К",BE78,0)))),0,IF(VALUE(MID('Настройки ТИК'!$C$17,4,2))=VALUE(MID('Настройки ТИК'!$D$17,4,2)),0,IF(MONTH($A78)&lt;VALUE(MID('Настройки ТИК'!$D$17,4,2)),0,IF(BK78="К",BE78,0))))</f>
        <v>0</v>
      </c>
      <c r="BH78" s="257">
        <f t="shared" si="180"/>
        <v>0</v>
      </c>
      <c r="BI78" s="257">
        <f t="shared" si="181"/>
        <v>0</v>
      </c>
      <c r="BJ78" s="280">
        <f t="shared" ca="1" si="182"/>
        <v>0</v>
      </c>
      <c r="BK78" s="651" t="str">
        <f t="shared" si="183"/>
        <v/>
      </c>
      <c r="BL78" s="254" t="str">
        <f t="shared" si="184"/>
        <v/>
      </c>
      <c r="BM78" s="171"/>
      <c r="BN78" s="171"/>
      <c r="BO78" s="255" t="str">
        <f t="shared" si="185"/>
        <v>0:</v>
      </c>
      <c r="BP78" s="255" t="str">
        <f t="shared" si="186"/>
        <v>0:</v>
      </c>
      <c r="BQ78" s="256">
        <f t="shared" si="187"/>
        <v>0</v>
      </c>
      <c r="BR78" s="257">
        <f>IF(ISERROR(IF(VALUE(MID('Настройки ТИК'!$C$17,4,2))=VALUE(MID('Настройки ТИК'!$D$17,4,2)),IF(BW78="К",BQ78,0),IF(MONTH($A78)&lt;VALUE(MID('Настройки ТИК'!$D$17,4,2)),IF(BW78="К",BQ78,0),0))),0,IF(VALUE(MID('Настройки ТИК'!$C$17,4,2))=VALUE(MID('Настройки ТИК'!$D$17,4,2)),IF(BW78="К",BQ78,0),IF(MONTH($A78)&lt;VALUE(MID('Настройки ТИК'!$D$17,4,2)),IF(BW78="К",BQ78,0),0)))</f>
        <v>0</v>
      </c>
      <c r="BS78" s="257">
        <f>IF(ISERROR(IF(VALUE(MID('Настройки ТИК'!$C$17,4,2))=VALUE(MID('Настройки ТИК'!$D$17,4,2)),0,IF(MONTH($A78)&lt;VALUE(MID('Настройки ТИК'!$D$17,4,2)),0,IF(BW78="К",BQ78,0)))),0,IF(VALUE(MID('Настройки ТИК'!$C$17,4,2))=VALUE(MID('Настройки ТИК'!$D$17,4,2)),0,IF(MONTH($A78)&lt;VALUE(MID('Настройки ТИК'!$D$17,4,2)),0,IF(BW78="К",BQ78,0))))</f>
        <v>0</v>
      </c>
      <c r="BT78" s="257">
        <f t="shared" si="188"/>
        <v>0</v>
      </c>
      <c r="BU78" s="257">
        <f t="shared" si="189"/>
        <v>0</v>
      </c>
      <c r="BV78" s="280">
        <f t="shared" ca="1" si="190"/>
        <v>0</v>
      </c>
      <c r="BW78" s="651" t="str">
        <f t="shared" si="191"/>
        <v/>
      </c>
      <c r="BX78" s="254" t="str">
        <f t="shared" si="192"/>
        <v/>
      </c>
      <c r="BY78" s="171"/>
      <c r="BZ78" s="171"/>
      <c r="CA78" s="255" t="str">
        <f t="shared" si="193"/>
        <v>0:</v>
      </c>
      <c r="CB78" s="255" t="str">
        <f t="shared" si="194"/>
        <v>0:</v>
      </c>
      <c r="CC78" s="256">
        <f t="shared" si="195"/>
        <v>0</v>
      </c>
      <c r="CD78" s="257">
        <f>IF(ISERROR(IF(VALUE(MID('Настройки ТИК'!$C$17,4,2))=VALUE(MID('Настройки ТИК'!$D$17,4,2)),IF(CI78="К",CC78,0),IF(MONTH($A78)&lt;VALUE(MID('Настройки ТИК'!$D$17,4,2)),IF(CI78="К",CC78,0),0))),0,IF(VALUE(MID('Настройки ТИК'!$C$17,4,2))=VALUE(MID('Настройки ТИК'!$D$17,4,2)),IF(CI78="К",CC78,0),IF(MONTH($A78)&lt;VALUE(MID('Настройки ТИК'!$D$17,4,2)),IF(CI78="К",CC78,0),0)))</f>
        <v>0</v>
      </c>
      <c r="CE78" s="257">
        <f>IF(ISERROR(IF(VALUE(MID('Настройки ТИК'!$C$17,4,2))=VALUE(MID('Настройки ТИК'!$D$17,4,2)),0,IF(MONTH($A78)&lt;VALUE(MID('Настройки ТИК'!$D$17,4,2)),0,IF(CI78="К",CC78,0)))),0,IF(VALUE(MID('Настройки ТИК'!$C$17,4,2))=VALUE(MID('Настройки ТИК'!$D$17,4,2)),0,IF(MONTH($A78)&lt;VALUE(MID('Настройки ТИК'!$D$17,4,2)),0,IF(CI78="К",CC78,0))))</f>
        <v>0</v>
      </c>
      <c r="CF78" s="257">
        <f t="shared" si="196"/>
        <v>0</v>
      </c>
      <c r="CG78" s="257">
        <f t="shared" si="197"/>
        <v>0</v>
      </c>
      <c r="CH78" s="280">
        <f t="shared" ca="1" si="198"/>
        <v>0</v>
      </c>
      <c r="CI78" s="651" t="str">
        <f t="shared" si="199"/>
        <v/>
      </c>
      <c r="CJ78" s="254" t="str">
        <f t="shared" si="200"/>
        <v/>
      </c>
      <c r="CK78" s="171"/>
      <c r="CL78" s="171"/>
      <c r="CM78" s="255" t="str">
        <f t="shared" si="201"/>
        <v>0:</v>
      </c>
      <c r="CN78" s="255" t="str">
        <f t="shared" si="202"/>
        <v>0:</v>
      </c>
      <c r="CO78" s="256">
        <f t="shared" si="203"/>
        <v>0</v>
      </c>
      <c r="CP78" s="257">
        <f>IF(ISERROR(IF(VALUE(MID('Настройки ТИК'!$C$17,4,2))=VALUE(MID('Настройки ТИК'!$D$17,4,2)),IF(CU78="К",CO78,0),IF(MONTH($A78)&lt;VALUE(MID('Настройки ТИК'!$D$17,4,2)),IF(CU78="К",CO78,0),0))),0,IF(VALUE(MID('Настройки ТИК'!$C$17,4,2))=VALUE(MID('Настройки ТИК'!$D$17,4,2)),IF(CU78="К",CO78,0),IF(MONTH($A78)&lt;VALUE(MID('Настройки ТИК'!$D$17,4,2)),IF(CU78="К",CO78,0),0)))</f>
        <v>0</v>
      </c>
      <c r="CQ78" s="257">
        <f>IF(ISERROR(IF(VALUE(MID('Настройки ТИК'!$C$17,4,2))=VALUE(MID('Настройки ТИК'!$D$17,4,2)),0,IF(MONTH($A78)&lt;VALUE(MID('Настройки ТИК'!$D$17,4,2)),0,IF(CU78="К",CO78,0)))),0,IF(VALUE(MID('Настройки ТИК'!$C$17,4,2))=VALUE(MID('Настройки ТИК'!$D$17,4,2)),0,IF(MONTH($A78)&lt;VALUE(MID('Настройки ТИК'!$D$17,4,2)),0,IF(CU78="К",CO78,0))))</f>
        <v>0</v>
      </c>
      <c r="CR78" s="257">
        <f t="shared" si="204"/>
        <v>0</v>
      </c>
      <c r="CS78" s="257">
        <f t="shared" si="205"/>
        <v>0</v>
      </c>
      <c r="CT78" s="280">
        <f t="shared" ca="1" si="206"/>
        <v>0</v>
      </c>
      <c r="CU78" s="651" t="str">
        <f t="shared" si="207"/>
        <v/>
      </c>
      <c r="CV78" s="254" t="str">
        <f t="shared" si="208"/>
        <v/>
      </c>
      <c r="CW78" s="171"/>
      <c r="CX78" s="171"/>
      <c r="CY78" s="255" t="str">
        <f t="shared" si="209"/>
        <v>0:</v>
      </c>
      <c r="CZ78" s="255" t="str">
        <f t="shared" si="210"/>
        <v>0:</v>
      </c>
      <c r="DA78" s="256">
        <f t="shared" si="211"/>
        <v>0</v>
      </c>
      <c r="DB78" s="257">
        <f>IF(ISERROR(IF(VALUE(MID('Настройки ТИК'!$C$17,4,2))=VALUE(MID('Настройки ТИК'!$D$17,4,2)),IF(DG78="К",DA78,0),IF(MONTH($A78)&lt;VALUE(MID('Настройки ТИК'!$D$17,4,2)),IF(DG78="К",DA78,0),0))),0,IF(VALUE(MID('Настройки ТИК'!$C$17,4,2))=VALUE(MID('Настройки ТИК'!$D$17,4,2)),IF(DG78="К",DA78,0),IF(MONTH($A78)&lt;VALUE(MID('Настройки ТИК'!$D$17,4,2)),IF(DG78="К",DA78,0),0)))</f>
        <v>0</v>
      </c>
      <c r="DC78" s="257">
        <f>IF(ISERROR(IF(VALUE(MID('Настройки ТИК'!$C$17,4,2))=VALUE(MID('Настройки ТИК'!$D$17,4,2)),0,IF(MONTH($A78)&lt;VALUE(MID('Настройки ТИК'!$D$17,4,2)),0,IF(DG78="К",DA78,0)))),0,IF(VALUE(MID('Настройки ТИК'!$C$17,4,2))=VALUE(MID('Настройки ТИК'!$D$17,4,2)),0,IF(MONTH($A78)&lt;VALUE(MID('Настройки ТИК'!$D$17,4,2)),0,IF(DG78="К",DA78,0))))</f>
        <v>0</v>
      </c>
      <c r="DD78" s="257">
        <f t="shared" si="212"/>
        <v>0</v>
      </c>
      <c r="DE78" s="257">
        <f t="shared" si="213"/>
        <v>0</v>
      </c>
      <c r="DF78" s="280">
        <f t="shared" ca="1" si="214"/>
        <v>0</v>
      </c>
      <c r="DG78" s="651" t="str">
        <f t="shared" si="215"/>
        <v/>
      </c>
      <c r="DH78" s="254" t="str">
        <f t="shared" si="216"/>
        <v/>
      </c>
      <c r="DI78" s="171"/>
      <c r="DJ78" s="171"/>
      <c r="DK78" s="255" t="str">
        <f t="shared" si="217"/>
        <v>0:</v>
      </c>
      <c r="DL78" s="255" t="str">
        <f t="shared" si="218"/>
        <v>0:</v>
      </c>
      <c r="DM78" s="256">
        <f t="shared" si="219"/>
        <v>0</v>
      </c>
      <c r="DN78" s="257">
        <f>IF(ISERROR(IF(VALUE(MID('Настройки ТИК'!$C$17,4,2))=VALUE(MID('Настройки ТИК'!$D$17,4,2)),IF(DS78="К",DM78,0),IF(MONTH($A78)&lt;VALUE(MID('Настройки ТИК'!$D$17,4,2)),IF(DS78="К",DM78,0),0))),0,IF(VALUE(MID('Настройки ТИК'!$C$17,4,2))=VALUE(MID('Настройки ТИК'!$D$17,4,2)),IF(DS78="К",DM78,0),IF(MONTH($A78)&lt;VALUE(MID('Настройки ТИК'!$D$17,4,2)),IF(DS78="К",DM78,0),0)))</f>
        <v>0</v>
      </c>
      <c r="DO78" s="257">
        <f>IF(ISERROR(IF(VALUE(MID('Настройки ТИК'!$C$17,4,2))=VALUE(MID('Настройки ТИК'!$D$17,4,2)),0,IF(MONTH($A78)&lt;VALUE(MID('Настройки ТИК'!$D$17,4,2)),0,IF(DS78="К",DM78,0)))),0,IF(VALUE(MID('Настройки ТИК'!$C$17,4,2))=VALUE(MID('Настройки ТИК'!$D$17,4,2)),0,IF(MONTH($A78)&lt;VALUE(MID('Настройки ТИК'!$D$17,4,2)),0,IF(DS78="К",DM78,0))))</f>
        <v>0</v>
      </c>
      <c r="DP78" s="257">
        <f t="shared" si="220"/>
        <v>0</v>
      </c>
      <c r="DQ78" s="257">
        <f t="shared" si="221"/>
        <v>0</v>
      </c>
      <c r="DR78" s="280">
        <f t="shared" ca="1" si="222"/>
        <v>0</v>
      </c>
      <c r="DS78" s="651" t="str">
        <f t="shared" si="223"/>
        <v/>
      </c>
      <c r="DT78" s="254" t="str">
        <f t="shared" si="224"/>
        <v/>
      </c>
      <c r="DU78" s="171"/>
      <c r="DV78" s="171"/>
      <c r="DW78" s="255" t="str">
        <f t="shared" si="225"/>
        <v>0:</v>
      </c>
      <c r="DX78" s="255" t="str">
        <f t="shared" si="226"/>
        <v>0:</v>
      </c>
      <c r="DY78" s="256">
        <f t="shared" si="227"/>
        <v>0</v>
      </c>
      <c r="DZ78" s="257">
        <f>IF(ISERROR(IF(VALUE(MID('Настройки ТИК'!$C$17,4,2))=VALUE(MID('Настройки ТИК'!$D$17,4,2)),IF(EE78="К",DY78,0),IF(MONTH($A78)&lt;VALUE(MID('Настройки ТИК'!$D$17,4,2)),IF(EE78="К",DY78,0),0))),0,IF(VALUE(MID('Настройки ТИК'!$C$17,4,2))=VALUE(MID('Настройки ТИК'!$D$17,4,2)),IF(EE78="К",DY78,0),IF(MONTH($A78)&lt;VALUE(MID('Настройки ТИК'!$D$17,4,2)),IF(EE78="К",DY78,0),0)))</f>
        <v>0</v>
      </c>
      <c r="EA78" s="257">
        <f>IF(ISERROR(IF(VALUE(MID('Настройки ТИК'!$C$17,4,2))=VALUE(MID('Настройки ТИК'!$D$17,4,2)),0,IF(MONTH($A78)&lt;VALUE(MID('Настройки ТИК'!$D$17,4,2)),0,IF(EE78="К",DY78,0)))),0,IF(VALUE(MID('Настройки ТИК'!$C$17,4,2))=VALUE(MID('Настройки ТИК'!$D$17,4,2)),0,IF(MONTH($A78)&lt;VALUE(MID('Настройки ТИК'!$D$17,4,2)),0,IF(EE78="К",DY78,0))))</f>
        <v>0</v>
      </c>
      <c r="EB78" s="257">
        <f t="shared" si="228"/>
        <v>0</v>
      </c>
      <c r="EC78" s="257">
        <f t="shared" si="229"/>
        <v>0</v>
      </c>
      <c r="ED78" s="280">
        <f t="shared" ca="1" si="230"/>
        <v>0</v>
      </c>
      <c r="EE78" s="651" t="str">
        <f t="shared" si="231"/>
        <v/>
      </c>
      <c r="EF78" s="254" t="str">
        <f t="shared" si="232"/>
        <v/>
      </c>
      <c r="EG78" s="171"/>
      <c r="EH78" s="171"/>
      <c r="EI78" s="255" t="str">
        <f t="shared" si="233"/>
        <v>0:</v>
      </c>
      <c r="EJ78" s="255" t="str">
        <f t="shared" si="234"/>
        <v>0:</v>
      </c>
      <c r="EK78" s="256">
        <f t="shared" si="235"/>
        <v>0</v>
      </c>
      <c r="EL78" s="257">
        <f>IF(ISERROR(IF(VALUE(MID('Настройки ТИК'!$C$17,4,2))=VALUE(MID('Настройки ТИК'!$D$17,4,2)),IF(EQ78="К",EK78,0),IF(MONTH($A78)&lt;VALUE(MID('Настройки ТИК'!$D$17,4,2)),IF(EQ78="К",EK78,0),0))),0,IF(VALUE(MID('Настройки ТИК'!$C$17,4,2))=VALUE(MID('Настройки ТИК'!$D$17,4,2)),IF(EQ78="К",EK78,0),IF(MONTH($A78)&lt;VALUE(MID('Настройки ТИК'!$D$17,4,2)),IF(EQ78="К",EK78,0),0)))</f>
        <v>0</v>
      </c>
      <c r="EM78" s="257">
        <f>IF(ISERROR(IF(VALUE(MID('Настройки ТИК'!$C$17,4,2))=VALUE(MID('Настройки ТИК'!$D$17,4,2)),0,IF(MONTH($A78)&lt;VALUE(MID('Настройки ТИК'!$D$17,4,2)),0,IF(EQ78="К",EK78,0)))),0,IF(VALUE(MID('Настройки ТИК'!$C$17,4,2))=VALUE(MID('Настройки ТИК'!$D$17,4,2)),0,IF(MONTH($A78)&lt;VALUE(MID('Настройки ТИК'!$D$17,4,2)),0,IF(EQ78="К",EK78,0))))</f>
        <v>0</v>
      </c>
      <c r="EN78" s="257">
        <f t="shared" si="236"/>
        <v>0</v>
      </c>
      <c r="EO78" s="257">
        <f t="shared" si="237"/>
        <v>0</v>
      </c>
      <c r="EP78" s="280">
        <f t="shared" ca="1" si="238"/>
        <v>0</v>
      </c>
      <c r="EQ78" s="651" t="str">
        <f t="shared" si="239"/>
        <v/>
      </c>
      <c r="ER78" s="254" t="str">
        <f t="shared" si="240"/>
        <v/>
      </c>
      <c r="ES78" s="171"/>
      <c r="ET78" s="171"/>
      <c r="EU78" s="255" t="str">
        <f t="shared" si="241"/>
        <v>0:</v>
      </c>
      <c r="EV78" s="255" t="str">
        <f t="shared" si="242"/>
        <v>0:</v>
      </c>
      <c r="EW78" s="256">
        <f t="shared" si="243"/>
        <v>0</v>
      </c>
      <c r="EX78" s="257">
        <f>IF(ISERROR(IF(VALUE(MID('Настройки ТИК'!$C$17,4,2))=VALUE(MID('Настройки ТИК'!$D$17,4,2)),IF(FC78="К",EW78,0),IF(MONTH($A78)&lt;VALUE(MID('Настройки ТИК'!$D$17,4,2)),IF(FC78="К",EW78,0),0))),0,IF(VALUE(MID('Настройки ТИК'!$C$17,4,2))=VALUE(MID('Настройки ТИК'!$D$17,4,2)),IF(FC78="К",EW78,0),IF(MONTH($A78)&lt;VALUE(MID('Настройки ТИК'!$D$17,4,2)),IF(FC78="К",EW78,0),0)))</f>
        <v>0</v>
      </c>
      <c r="EY78" s="257">
        <f>IF(ISERROR(IF(VALUE(MID('Настройки ТИК'!$C$17,4,2))=VALUE(MID('Настройки ТИК'!$D$17,4,2)),0,IF(MONTH($A78)&lt;VALUE(MID('Настройки ТИК'!$D$17,4,2)),0,IF(FC78="К",EW78,0)))),0,IF(VALUE(MID('Настройки ТИК'!$C$17,4,2))=VALUE(MID('Настройки ТИК'!$D$17,4,2)),0,IF(MONTH($A78)&lt;VALUE(MID('Настройки ТИК'!$D$17,4,2)),0,IF(FC78="К",EW78,0))))</f>
        <v>0</v>
      </c>
      <c r="EZ78" s="257">
        <f t="shared" si="244"/>
        <v>0</v>
      </c>
      <c r="FA78" s="257">
        <f t="shared" si="245"/>
        <v>0</v>
      </c>
      <c r="FB78" s="280">
        <f t="shared" ca="1" si="246"/>
        <v>0</v>
      </c>
      <c r="FC78" s="651" t="str">
        <f t="shared" si="247"/>
        <v/>
      </c>
      <c r="FD78" s="254" t="str">
        <f t="shared" si="248"/>
        <v/>
      </c>
      <c r="FE78" s="171"/>
      <c r="FF78" s="171"/>
      <c r="FG78" s="255" t="str">
        <f t="shared" si="249"/>
        <v>0:</v>
      </c>
      <c r="FH78" s="255" t="str">
        <f t="shared" si="250"/>
        <v>0:</v>
      </c>
      <c r="FI78" s="256">
        <f t="shared" si="251"/>
        <v>0</v>
      </c>
      <c r="FJ78" s="257">
        <f>IF(ISERROR(IF(VALUE(MID('Настройки ТИК'!$C$17,4,2))=VALUE(MID('Настройки ТИК'!$D$17,4,2)),IF(FO78="К",FI78,0),IF(MONTH($A78)&lt;VALUE(MID('Настройки ТИК'!$D$17,4,2)),IF(FO78="К",FI78,0),0))),0,IF(VALUE(MID('Настройки ТИК'!$C$17,4,2))=VALUE(MID('Настройки ТИК'!$D$17,4,2)),IF(FO78="К",FI78,0),IF(MONTH($A78)&lt;VALUE(MID('Настройки ТИК'!$D$17,4,2)),IF(FO78="К",FI78,0),0)))</f>
        <v>0</v>
      </c>
      <c r="FK78" s="257">
        <f>IF(ISERROR(IF(VALUE(MID('Настройки ТИК'!$C$17,4,2))=VALUE(MID('Настройки ТИК'!$D$17,4,2)),0,IF(MONTH($A78)&lt;VALUE(MID('Настройки ТИК'!$D$17,4,2)),0,IF(FO78="К",FI78,0)))),0,IF(VALUE(MID('Настройки ТИК'!$C$17,4,2))=VALUE(MID('Настройки ТИК'!$D$17,4,2)),0,IF(MONTH($A78)&lt;VALUE(MID('Настройки ТИК'!$D$17,4,2)),0,IF(FO78="К",FI78,0))))</f>
        <v>0</v>
      </c>
      <c r="FL78" s="257">
        <f t="shared" si="252"/>
        <v>0</v>
      </c>
      <c r="FM78" s="257">
        <f t="shared" si="253"/>
        <v>0</v>
      </c>
      <c r="FN78" s="280">
        <f t="shared" ca="1" si="254"/>
        <v>0</v>
      </c>
      <c r="FO78" s="651" t="str">
        <f t="shared" si="255"/>
        <v/>
      </c>
      <c r="FP78" s="254" t="str">
        <f t="shared" si="256"/>
        <v/>
      </c>
      <c r="FQ78" s="171"/>
      <c r="FR78" s="171"/>
      <c r="FS78" s="255" t="str">
        <f t="shared" si="257"/>
        <v>0:</v>
      </c>
      <c r="FT78" s="255" t="str">
        <f t="shared" si="258"/>
        <v>0:</v>
      </c>
      <c r="FU78" s="256">
        <f t="shared" si="259"/>
        <v>0</v>
      </c>
      <c r="FV78" s="257">
        <f>IF(ISERROR(IF(VALUE(MID('Настройки ТИК'!$C$17,4,2))=VALUE(MID('Настройки ТИК'!$D$17,4,2)),IF(GA78="К",FU78,0),IF(MONTH($A78)&lt;VALUE(MID('Настройки ТИК'!$D$17,4,2)),IF(GA78="К",FU78,0),0))),0,IF(VALUE(MID('Настройки ТИК'!$C$17,4,2))=VALUE(MID('Настройки ТИК'!$D$17,4,2)),IF(GA78="К",FU78,0),IF(MONTH($A78)&lt;VALUE(MID('Настройки ТИК'!$D$17,4,2)),IF(GA78="К",FU78,0),0)))</f>
        <v>0</v>
      </c>
      <c r="FW78" s="257">
        <f>IF(ISERROR(IF(VALUE(MID('Настройки ТИК'!$C$17,4,2))=VALUE(MID('Настройки ТИК'!$D$17,4,2)),0,IF(MONTH($A78)&lt;VALUE(MID('Настройки ТИК'!$D$17,4,2)),0,IF(GA78="К",FU78,0)))),0,IF(VALUE(MID('Настройки ТИК'!$C$17,4,2))=VALUE(MID('Настройки ТИК'!$D$17,4,2)),0,IF(MONTH($A78)&lt;VALUE(MID('Настройки ТИК'!$D$17,4,2)),0,IF(GA78="К",FU78,0))))</f>
        <v>0</v>
      </c>
      <c r="FX78" s="257">
        <f t="shared" si="260"/>
        <v>0</v>
      </c>
      <c r="FY78" s="257">
        <f t="shared" si="261"/>
        <v>0</v>
      </c>
      <c r="FZ78" s="280">
        <f t="shared" ca="1" si="262"/>
        <v>0</v>
      </c>
      <c r="GA78" s="651" t="str">
        <f t="shared" si="263"/>
        <v/>
      </c>
      <c r="GB78" s="254" t="str">
        <f t="shared" si="264"/>
        <v/>
      </c>
      <c r="GC78" s="171"/>
      <c r="GD78" s="171"/>
      <c r="GE78" s="255" t="str">
        <f t="shared" si="265"/>
        <v>0:</v>
      </c>
      <c r="GF78" s="255" t="str">
        <f t="shared" si="266"/>
        <v>0:</v>
      </c>
      <c r="GG78" s="256">
        <f t="shared" si="267"/>
        <v>0</v>
      </c>
      <c r="GH78" s="257">
        <f>IF(ISERROR(IF(VALUE(MID('Настройки ТИК'!$C$17,4,2))=VALUE(MID('Настройки ТИК'!$D$17,4,2)),IF(GM78="К",GG78,0),IF(MONTH($A78)&lt;VALUE(MID('Настройки ТИК'!$D$17,4,2)),IF(GM78="К",GG78,0),0))),0,IF(VALUE(MID('Настройки ТИК'!$C$17,4,2))=VALUE(MID('Настройки ТИК'!$D$17,4,2)),IF(GM78="К",GG78,0),IF(MONTH($A78)&lt;VALUE(MID('Настройки ТИК'!$D$17,4,2)),IF(GM78="К",GG78,0),0)))</f>
        <v>0</v>
      </c>
      <c r="GI78" s="257">
        <f>IF(ISERROR(IF(VALUE(MID('Настройки ТИК'!$C$17,4,2))=VALUE(MID('Настройки ТИК'!$D$17,4,2)),0,IF(MONTH($A78)&lt;VALUE(MID('Настройки ТИК'!$D$17,4,2)),0,IF(GM78="К",GG78,0)))),0,IF(VALUE(MID('Настройки ТИК'!$C$17,4,2))=VALUE(MID('Настройки ТИК'!$D$17,4,2)),0,IF(MONTH($A78)&lt;VALUE(MID('Настройки ТИК'!$D$17,4,2)),0,IF(GM78="К",GG78,0))))</f>
        <v>0</v>
      </c>
      <c r="GJ78" s="257">
        <f t="shared" si="268"/>
        <v>0</v>
      </c>
      <c r="GK78" s="257">
        <f t="shared" si="269"/>
        <v>0</v>
      </c>
      <c r="GL78" s="280">
        <f t="shared" ca="1" si="270"/>
        <v>0</v>
      </c>
      <c r="GM78" s="651" t="str">
        <f t="shared" si="271"/>
        <v/>
      </c>
      <c r="GN78" s="254" t="str">
        <f t="shared" si="272"/>
        <v/>
      </c>
      <c r="GO78" s="171"/>
      <c r="GP78" s="171"/>
      <c r="GQ78" s="255" t="str">
        <f t="shared" si="273"/>
        <v>0:</v>
      </c>
      <c r="GR78" s="255" t="str">
        <f t="shared" si="274"/>
        <v>0:</v>
      </c>
      <c r="GS78" s="256">
        <f t="shared" si="275"/>
        <v>0</v>
      </c>
      <c r="GT78" s="257">
        <f>IF(ISERROR(IF(VALUE(MID('Настройки ТИК'!$C$17,4,2))=VALUE(MID('Настройки ТИК'!$D$17,4,2)),IF(GY78="К",GS78,0),IF(MONTH($A78)&lt;VALUE(MID('Настройки ТИК'!$D$17,4,2)),IF(GY78="К",GS78,0),0))),0,IF(VALUE(MID('Настройки ТИК'!$C$17,4,2))=VALUE(MID('Настройки ТИК'!$D$17,4,2)),IF(GY78="К",GS78,0),IF(MONTH($A78)&lt;VALUE(MID('Настройки ТИК'!$D$17,4,2)),IF(GY78="К",GS78,0),0)))</f>
        <v>0</v>
      </c>
      <c r="GU78" s="257">
        <f>IF(ISERROR(IF(VALUE(MID('Настройки ТИК'!$C$17,4,2))=VALUE(MID('Настройки ТИК'!$D$17,4,2)),0,IF(MONTH($A78)&lt;VALUE(MID('Настройки ТИК'!$D$17,4,2)),0,IF(GY78="К",GS78,0)))),0,IF(VALUE(MID('Настройки ТИК'!$C$17,4,2))=VALUE(MID('Настройки ТИК'!$D$17,4,2)),0,IF(MONTH($A78)&lt;VALUE(MID('Настройки ТИК'!$D$17,4,2)),0,IF(GY78="К",GS78,0))))</f>
        <v>0</v>
      </c>
      <c r="GV78" s="257">
        <f t="shared" si="276"/>
        <v>0</v>
      </c>
      <c r="GW78" s="257">
        <f t="shared" si="277"/>
        <v>0</v>
      </c>
      <c r="GX78" s="280">
        <f t="shared" ca="1" si="278"/>
        <v>0</v>
      </c>
      <c r="GY78" s="651" t="str">
        <f t="shared" si="279"/>
        <v/>
      </c>
      <c r="GZ78" s="254" t="str">
        <f t="shared" si="280"/>
        <v/>
      </c>
      <c r="HA78" s="171"/>
      <c r="HB78" s="171"/>
      <c r="HC78" s="255" t="str">
        <f t="shared" si="281"/>
        <v>0:</v>
      </c>
      <c r="HD78" s="255" t="str">
        <f t="shared" si="282"/>
        <v>0:</v>
      </c>
      <c r="HE78" s="256">
        <f t="shared" si="283"/>
        <v>0</v>
      </c>
      <c r="HF78" s="257">
        <f>IF(ISERROR(IF(VALUE(MID('Настройки ТИК'!$C$17,4,2))=VALUE(MID('Настройки ТИК'!$D$17,4,2)),IF(HK78="К",HE78,0),IF(MONTH($A78)&lt;VALUE(MID('Настройки ТИК'!$D$17,4,2)),IF(HK78="К",HE78,0),0))),0,IF(VALUE(MID('Настройки ТИК'!$C$17,4,2))=VALUE(MID('Настройки ТИК'!$D$17,4,2)),IF(HK78="К",HE78,0),IF(MONTH($A78)&lt;VALUE(MID('Настройки ТИК'!$D$17,4,2)),IF(HK78="К",HE78,0),0)))</f>
        <v>0</v>
      </c>
      <c r="HG78" s="257">
        <f>IF(ISERROR(IF(VALUE(MID('Настройки ТИК'!$C$17,4,2))=VALUE(MID('Настройки ТИК'!$D$17,4,2)),0,IF(MONTH($A78)&lt;VALUE(MID('Настройки ТИК'!$D$17,4,2)),0,IF(HK78="К",HE78,0)))),0,IF(VALUE(MID('Настройки ТИК'!$C$17,4,2))=VALUE(MID('Настройки ТИК'!$D$17,4,2)),0,IF(MONTH($A78)&lt;VALUE(MID('Настройки ТИК'!$D$17,4,2)),0,IF(HK78="К",HE78,0))))</f>
        <v>0</v>
      </c>
      <c r="HH78" s="257">
        <f t="shared" si="284"/>
        <v>0</v>
      </c>
      <c r="HI78" s="257">
        <f t="shared" si="285"/>
        <v>0</v>
      </c>
      <c r="HJ78" s="280">
        <f t="shared" ca="1" si="286"/>
        <v>0</v>
      </c>
      <c r="HK78" s="651" t="str">
        <f t="shared" si="287"/>
        <v/>
      </c>
      <c r="HO78" s="377" t="str">
        <f>'Настройки ТИК'!$C$55</f>
        <v>116_2605_426</v>
      </c>
    </row>
    <row r="79" spans="1:223" x14ac:dyDescent="0.25">
      <c r="A79" s="777" t="e">
        <f>DATE(RIGHT(date_of_choice, 4), MID(date_of_choice, FIND(".", date_of_choice) + 1, 2),LEFT(date_of_choice, 2))+5</f>
        <v>#VALUE!</v>
      </c>
      <c r="B79" s="389"/>
      <c r="C79" s="462">
        <v>51</v>
      </c>
      <c r="D79" s="254">
        <f t="shared" si="144"/>
        <v>134</v>
      </c>
      <c r="E79" s="171"/>
      <c r="F79" s="171"/>
      <c r="G79" s="255" t="str">
        <f t="shared" si="145"/>
        <v>0:</v>
      </c>
      <c r="H79" s="255" t="str">
        <f t="shared" si="146"/>
        <v>0:</v>
      </c>
      <c r="I79" s="256">
        <f t="shared" si="147"/>
        <v>0</v>
      </c>
      <c r="J79" s="257">
        <f>IF(ISERROR(IF(VALUE(MID('Настройки ТИК'!$C$17,4,2))=VALUE(MID('Настройки ТИК'!$D$17,4,2)),IF(O79="К",I79,0),IF(MONTH($A79)&lt;VALUE(MID('Настройки ТИК'!$D$17,4,2)),IF(O79="К",I79,0),0))),0,IF(VALUE(MID('Настройки ТИК'!$C$17,4,2))=VALUE(MID('Настройки ТИК'!$D$17,4,2)),IF(O79="К",I79,0),IF(MONTH($A79)&lt;VALUE(MID('Настройки ТИК'!$D$17,4,2)),IF(O79="К",I79,0),0)))</f>
        <v>0</v>
      </c>
      <c r="K79" s="257">
        <f>IF(ISERROR(IF(VALUE(MID('Настройки ТИК'!$C$17,4,2))=VALUE(MID('Настройки ТИК'!$D$17,4,2)),0,IF(MONTH($A79)&lt;VALUE(MID('Настройки ТИК'!$D$17,4,2)),0,IF(O79="К",I79,0)))),0,IF(VALUE(MID('Настройки ТИК'!$C$17,4,2))=VALUE(MID('Настройки ТИК'!$D$17,4,2)),0,IF(MONTH($A79)&lt;VALUE(MID('Настройки ТИК'!$D$17,4,2)),0,IF(O79="К",I79,0))))</f>
        <v>0</v>
      </c>
      <c r="L79" s="257">
        <f t="shared" si="148"/>
        <v>0</v>
      </c>
      <c r="M79" s="257">
        <f t="shared" si="149"/>
        <v>0</v>
      </c>
      <c r="N79" s="280">
        <f t="shared" ca="1" si="150"/>
        <v>0</v>
      </c>
      <c r="O79" s="651" t="str">
        <f t="shared" si="151"/>
        <v/>
      </c>
      <c r="P79" s="254">
        <f t="shared" si="152"/>
        <v>135</v>
      </c>
      <c r="Q79" s="171"/>
      <c r="R79" s="171"/>
      <c r="S79" s="255" t="str">
        <f t="shared" si="153"/>
        <v>0:</v>
      </c>
      <c r="T79" s="255" t="str">
        <f t="shared" si="154"/>
        <v>0:</v>
      </c>
      <c r="U79" s="256">
        <f t="shared" si="155"/>
        <v>0</v>
      </c>
      <c r="V79" s="257">
        <f>IF(ISERROR(IF(VALUE(MID('Настройки ТИК'!$C$17,4,2))=VALUE(MID('Настройки ТИК'!$D$17,4,2)),IF(AA79="К",U79,0),IF(MONTH($A79)&lt;VALUE(MID('Настройки ТИК'!$D$17,4,2)),IF(AA79="К",U79,0),0))),0,IF(VALUE(MID('Настройки ТИК'!$C$17,4,2))=VALUE(MID('Настройки ТИК'!$D$17,4,2)),IF(AA79="К",U79,0),IF(MONTH($A79)&lt;VALUE(MID('Настройки ТИК'!$D$17,4,2)),IF(AA79="К",U79,0),0)))</f>
        <v>0</v>
      </c>
      <c r="W79" s="257">
        <f>IF(ISERROR(IF(VALUE(MID('Настройки ТИК'!$C$17,4,2))=VALUE(MID('Настройки ТИК'!$D$17,4,2)),0,IF(MONTH($A79)&lt;VALUE(MID('Настройки ТИК'!$D$17,4,2)),0,IF(AA79="К",U79,0)))),0,IF(VALUE(MID('Настройки ТИК'!$C$17,4,2))=VALUE(MID('Настройки ТИК'!$D$17,4,2)),0,IF(MONTH($A79)&lt;VALUE(MID('Настройки ТИК'!$D$17,4,2)),0,IF(AA79="К",U79,0))))</f>
        <v>0</v>
      </c>
      <c r="X79" s="257">
        <f t="shared" si="156"/>
        <v>0</v>
      </c>
      <c r="Y79" s="257">
        <f t="shared" si="157"/>
        <v>0</v>
      </c>
      <c r="Z79" s="280">
        <f t="shared" ca="1" si="158"/>
        <v>0</v>
      </c>
      <c r="AA79" s="651" t="str">
        <f t="shared" si="159"/>
        <v/>
      </c>
      <c r="AB79" s="254">
        <f t="shared" si="160"/>
        <v>136</v>
      </c>
      <c r="AC79" s="171"/>
      <c r="AD79" s="171"/>
      <c r="AE79" s="255" t="str">
        <f t="shared" si="161"/>
        <v>0:</v>
      </c>
      <c r="AF79" s="255" t="str">
        <f t="shared" si="162"/>
        <v>0:</v>
      </c>
      <c r="AG79" s="256">
        <f t="shared" si="163"/>
        <v>0</v>
      </c>
      <c r="AH79" s="257">
        <f>IF(ISERROR(IF(VALUE(MID('Настройки ТИК'!$C$17,4,2))=VALUE(MID('Настройки ТИК'!$D$17,4,2)),IF(AM79="К",AG79,0),IF(MONTH($A79)&lt;VALUE(MID('Настройки ТИК'!$D$17,4,2)),IF(AM79="К",AG79,0),0))),0,IF(VALUE(MID('Настройки ТИК'!$C$17,4,2))=VALUE(MID('Настройки ТИК'!$D$17,4,2)),IF(AM79="К",AG79,0),IF(MONTH($A79)&lt;VALUE(MID('Настройки ТИК'!$D$17,4,2)),IF(AM79="К",AG79,0),0)))</f>
        <v>0</v>
      </c>
      <c r="AI79" s="257">
        <f>IF(ISERROR(IF(VALUE(MID('Настройки ТИК'!$C$17,4,2))=VALUE(MID('Настройки ТИК'!$D$17,4,2)),0,IF(MONTH($A79)&lt;VALUE(MID('Настройки ТИК'!$D$17,4,2)),0,IF(AM79="К",AG79,0)))),0,IF(VALUE(MID('Настройки ТИК'!$C$17,4,2))=VALUE(MID('Настройки ТИК'!$D$17,4,2)),0,IF(MONTH($A79)&lt;VALUE(MID('Настройки ТИК'!$D$17,4,2)),0,IF(AM79="К",AG79,0))))</f>
        <v>0</v>
      </c>
      <c r="AJ79" s="257">
        <f t="shared" si="164"/>
        <v>0</v>
      </c>
      <c r="AK79" s="257">
        <f t="shared" si="165"/>
        <v>0</v>
      </c>
      <c r="AL79" s="280">
        <f t="shared" ca="1" si="166"/>
        <v>0</v>
      </c>
      <c r="AM79" s="651" t="str">
        <f t="shared" si="167"/>
        <v/>
      </c>
      <c r="AN79" s="254" t="str">
        <f t="shared" si="168"/>
        <v/>
      </c>
      <c r="AO79" s="171"/>
      <c r="AP79" s="171"/>
      <c r="AQ79" s="255" t="str">
        <f t="shared" si="169"/>
        <v>0:</v>
      </c>
      <c r="AR79" s="255" t="str">
        <f t="shared" si="170"/>
        <v>0:</v>
      </c>
      <c r="AS79" s="256">
        <f t="shared" si="171"/>
        <v>0</v>
      </c>
      <c r="AT79" s="257">
        <f>IF(ISERROR(IF(VALUE(MID('Настройки ТИК'!$C$17,4,2))=VALUE(MID('Настройки ТИК'!$D$17,4,2)),IF(AY79="К",AS79,0),IF(MONTH($A79)&lt;VALUE(MID('Настройки ТИК'!$D$17,4,2)),IF(AY79="К",AS79,0),0))),0,IF(VALUE(MID('Настройки ТИК'!$C$17,4,2))=VALUE(MID('Настройки ТИК'!$D$17,4,2)),IF(AY79="К",AS79,0),IF(MONTH($A79)&lt;VALUE(MID('Настройки ТИК'!$D$17,4,2)),IF(AY79="К",AS79,0),0)))</f>
        <v>0</v>
      </c>
      <c r="AU79" s="257">
        <f>IF(ISERROR(IF(VALUE(MID('Настройки ТИК'!$C$17,4,2))=VALUE(MID('Настройки ТИК'!$D$17,4,2)),0,IF(MONTH($A79)&lt;VALUE(MID('Настройки ТИК'!$D$17,4,2)),0,IF(AY79="К",AS79,0)))),0,IF(VALUE(MID('Настройки ТИК'!$C$17,4,2))=VALUE(MID('Настройки ТИК'!$D$17,4,2)),0,IF(MONTH($A79)&lt;VALUE(MID('Настройки ТИК'!$D$17,4,2)),0,IF(AY79="К",AS79,0))))</f>
        <v>0</v>
      </c>
      <c r="AV79" s="257">
        <f t="shared" si="172"/>
        <v>0</v>
      </c>
      <c r="AW79" s="257">
        <f t="shared" si="173"/>
        <v>0</v>
      </c>
      <c r="AX79" s="280">
        <f t="shared" ca="1" si="174"/>
        <v>0</v>
      </c>
      <c r="AY79" s="651" t="str">
        <f t="shared" si="175"/>
        <v/>
      </c>
      <c r="AZ79" s="254" t="str">
        <f t="shared" si="176"/>
        <v/>
      </c>
      <c r="BA79" s="171"/>
      <c r="BB79" s="171"/>
      <c r="BC79" s="255" t="str">
        <f t="shared" si="177"/>
        <v>0:</v>
      </c>
      <c r="BD79" s="255" t="str">
        <f t="shared" si="178"/>
        <v>0:</v>
      </c>
      <c r="BE79" s="256">
        <f t="shared" si="179"/>
        <v>0</v>
      </c>
      <c r="BF79" s="257">
        <f>IF(ISERROR(IF(VALUE(MID('Настройки ТИК'!$C$17,4,2))=VALUE(MID('Настройки ТИК'!$D$17,4,2)),IF(BK79="К",BE79,0),IF(MONTH($A79)&lt;VALUE(MID('Настройки ТИК'!$D$17,4,2)),IF(BK79="К",BE79,0),0))),0,IF(VALUE(MID('Настройки ТИК'!$C$17,4,2))=VALUE(MID('Настройки ТИК'!$D$17,4,2)),IF(BK79="К",BE79,0),IF(MONTH($A79)&lt;VALUE(MID('Настройки ТИК'!$D$17,4,2)),IF(BK79="К",BE79,0),0)))</f>
        <v>0</v>
      </c>
      <c r="BG79" s="257">
        <f>IF(ISERROR(IF(VALUE(MID('Настройки ТИК'!$C$17,4,2))=VALUE(MID('Настройки ТИК'!$D$17,4,2)),0,IF(MONTH($A79)&lt;VALUE(MID('Настройки ТИК'!$D$17,4,2)),0,IF(BK79="К",BE79,0)))),0,IF(VALUE(MID('Настройки ТИК'!$C$17,4,2))=VALUE(MID('Настройки ТИК'!$D$17,4,2)),0,IF(MONTH($A79)&lt;VALUE(MID('Настройки ТИК'!$D$17,4,2)),0,IF(BK79="К",BE79,0))))</f>
        <v>0</v>
      </c>
      <c r="BH79" s="257">
        <f t="shared" si="180"/>
        <v>0</v>
      </c>
      <c r="BI79" s="257">
        <f t="shared" si="181"/>
        <v>0</v>
      </c>
      <c r="BJ79" s="280">
        <f t="shared" ca="1" si="182"/>
        <v>0</v>
      </c>
      <c r="BK79" s="651" t="str">
        <f t="shared" si="183"/>
        <v/>
      </c>
      <c r="BL79" s="254" t="str">
        <f t="shared" si="184"/>
        <v/>
      </c>
      <c r="BM79" s="171"/>
      <c r="BN79" s="171"/>
      <c r="BO79" s="255" t="str">
        <f t="shared" si="185"/>
        <v>0:</v>
      </c>
      <c r="BP79" s="255" t="str">
        <f t="shared" si="186"/>
        <v>0:</v>
      </c>
      <c r="BQ79" s="256">
        <f t="shared" si="187"/>
        <v>0</v>
      </c>
      <c r="BR79" s="257">
        <f>IF(ISERROR(IF(VALUE(MID('Настройки ТИК'!$C$17,4,2))=VALUE(MID('Настройки ТИК'!$D$17,4,2)),IF(BW79="К",BQ79,0),IF(MONTH($A79)&lt;VALUE(MID('Настройки ТИК'!$D$17,4,2)),IF(BW79="К",BQ79,0),0))),0,IF(VALUE(MID('Настройки ТИК'!$C$17,4,2))=VALUE(MID('Настройки ТИК'!$D$17,4,2)),IF(BW79="К",BQ79,0),IF(MONTH($A79)&lt;VALUE(MID('Настройки ТИК'!$D$17,4,2)),IF(BW79="К",BQ79,0),0)))</f>
        <v>0</v>
      </c>
      <c r="BS79" s="257">
        <f>IF(ISERROR(IF(VALUE(MID('Настройки ТИК'!$C$17,4,2))=VALUE(MID('Настройки ТИК'!$D$17,4,2)),0,IF(MONTH($A79)&lt;VALUE(MID('Настройки ТИК'!$D$17,4,2)),0,IF(BW79="К",BQ79,0)))),0,IF(VALUE(MID('Настройки ТИК'!$C$17,4,2))=VALUE(MID('Настройки ТИК'!$D$17,4,2)),0,IF(MONTH($A79)&lt;VALUE(MID('Настройки ТИК'!$D$17,4,2)),0,IF(BW79="К",BQ79,0))))</f>
        <v>0</v>
      </c>
      <c r="BT79" s="257">
        <f t="shared" si="188"/>
        <v>0</v>
      </c>
      <c r="BU79" s="257">
        <f t="shared" si="189"/>
        <v>0</v>
      </c>
      <c r="BV79" s="280">
        <f t="shared" ca="1" si="190"/>
        <v>0</v>
      </c>
      <c r="BW79" s="651" t="str">
        <f t="shared" si="191"/>
        <v/>
      </c>
      <c r="BX79" s="254" t="str">
        <f t="shared" si="192"/>
        <v/>
      </c>
      <c r="BY79" s="171"/>
      <c r="BZ79" s="171"/>
      <c r="CA79" s="255" t="str">
        <f t="shared" si="193"/>
        <v>0:</v>
      </c>
      <c r="CB79" s="255" t="str">
        <f t="shared" si="194"/>
        <v>0:</v>
      </c>
      <c r="CC79" s="256">
        <f t="shared" si="195"/>
        <v>0</v>
      </c>
      <c r="CD79" s="257">
        <f>IF(ISERROR(IF(VALUE(MID('Настройки ТИК'!$C$17,4,2))=VALUE(MID('Настройки ТИК'!$D$17,4,2)),IF(CI79="К",CC79,0),IF(MONTH($A79)&lt;VALUE(MID('Настройки ТИК'!$D$17,4,2)),IF(CI79="К",CC79,0),0))),0,IF(VALUE(MID('Настройки ТИК'!$C$17,4,2))=VALUE(MID('Настройки ТИК'!$D$17,4,2)),IF(CI79="К",CC79,0),IF(MONTH($A79)&lt;VALUE(MID('Настройки ТИК'!$D$17,4,2)),IF(CI79="К",CC79,0),0)))</f>
        <v>0</v>
      </c>
      <c r="CE79" s="257">
        <f>IF(ISERROR(IF(VALUE(MID('Настройки ТИК'!$C$17,4,2))=VALUE(MID('Настройки ТИК'!$D$17,4,2)),0,IF(MONTH($A79)&lt;VALUE(MID('Настройки ТИК'!$D$17,4,2)),0,IF(CI79="К",CC79,0)))),0,IF(VALUE(MID('Настройки ТИК'!$C$17,4,2))=VALUE(MID('Настройки ТИК'!$D$17,4,2)),0,IF(MONTH($A79)&lt;VALUE(MID('Настройки ТИК'!$D$17,4,2)),0,IF(CI79="К",CC79,0))))</f>
        <v>0</v>
      </c>
      <c r="CF79" s="257">
        <f t="shared" si="196"/>
        <v>0</v>
      </c>
      <c r="CG79" s="257">
        <f t="shared" si="197"/>
        <v>0</v>
      </c>
      <c r="CH79" s="280">
        <f t="shared" ca="1" si="198"/>
        <v>0</v>
      </c>
      <c r="CI79" s="651" t="str">
        <f t="shared" si="199"/>
        <v/>
      </c>
      <c r="CJ79" s="254" t="str">
        <f t="shared" si="200"/>
        <v/>
      </c>
      <c r="CK79" s="171"/>
      <c r="CL79" s="171"/>
      <c r="CM79" s="255" t="str">
        <f t="shared" si="201"/>
        <v>0:</v>
      </c>
      <c r="CN79" s="255" t="str">
        <f t="shared" si="202"/>
        <v>0:</v>
      </c>
      <c r="CO79" s="256">
        <f t="shared" si="203"/>
        <v>0</v>
      </c>
      <c r="CP79" s="257">
        <f>IF(ISERROR(IF(VALUE(MID('Настройки ТИК'!$C$17,4,2))=VALUE(MID('Настройки ТИК'!$D$17,4,2)),IF(CU79="К",CO79,0),IF(MONTH($A79)&lt;VALUE(MID('Настройки ТИК'!$D$17,4,2)),IF(CU79="К",CO79,0),0))),0,IF(VALUE(MID('Настройки ТИК'!$C$17,4,2))=VALUE(MID('Настройки ТИК'!$D$17,4,2)),IF(CU79="К",CO79,0),IF(MONTH($A79)&lt;VALUE(MID('Настройки ТИК'!$D$17,4,2)),IF(CU79="К",CO79,0),0)))</f>
        <v>0</v>
      </c>
      <c r="CQ79" s="257">
        <f>IF(ISERROR(IF(VALUE(MID('Настройки ТИК'!$C$17,4,2))=VALUE(MID('Настройки ТИК'!$D$17,4,2)),0,IF(MONTH($A79)&lt;VALUE(MID('Настройки ТИК'!$D$17,4,2)),0,IF(CU79="К",CO79,0)))),0,IF(VALUE(MID('Настройки ТИК'!$C$17,4,2))=VALUE(MID('Настройки ТИК'!$D$17,4,2)),0,IF(MONTH($A79)&lt;VALUE(MID('Настройки ТИК'!$D$17,4,2)),0,IF(CU79="К",CO79,0))))</f>
        <v>0</v>
      </c>
      <c r="CR79" s="257">
        <f t="shared" si="204"/>
        <v>0</v>
      </c>
      <c r="CS79" s="257">
        <f t="shared" si="205"/>
        <v>0</v>
      </c>
      <c r="CT79" s="280">
        <f t="shared" ca="1" si="206"/>
        <v>0</v>
      </c>
      <c r="CU79" s="651" t="str">
        <f t="shared" si="207"/>
        <v/>
      </c>
      <c r="CV79" s="254" t="str">
        <f t="shared" si="208"/>
        <v/>
      </c>
      <c r="CW79" s="171"/>
      <c r="CX79" s="171"/>
      <c r="CY79" s="255" t="str">
        <f t="shared" si="209"/>
        <v>0:</v>
      </c>
      <c r="CZ79" s="255" t="str">
        <f t="shared" si="210"/>
        <v>0:</v>
      </c>
      <c r="DA79" s="256">
        <f t="shared" si="211"/>
        <v>0</v>
      </c>
      <c r="DB79" s="257">
        <f>IF(ISERROR(IF(VALUE(MID('Настройки ТИК'!$C$17,4,2))=VALUE(MID('Настройки ТИК'!$D$17,4,2)),IF(DG79="К",DA79,0),IF(MONTH($A79)&lt;VALUE(MID('Настройки ТИК'!$D$17,4,2)),IF(DG79="К",DA79,0),0))),0,IF(VALUE(MID('Настройки ТИК'!$C$17,4,2))=VALUE(MID('Настройки ТИК'!$D$17,4,2)),IF(DG79="К",DA79,0),IF(MONTH($A79)&lt;VALUE(MID('Настройки ТИК'!$D$17,4,2)),IF(DG79="К",DA79,0),0)))</f>
        <v>0</v>
      </c>
      <c r="DC79" s="257">
        <f>IF(ISERROR(IF(VALUE(MID('Настройки ТИК'!$C$17,4,2))=VALUE(MID('Настройки ТИК'!$D$17,4,2)),0,IF(MONTH($A79)&lt;VALUE(MID('Настройки ТИК'!$D$17,4,2)),0,IF(DG79="К",DA79,0)))),0,IF(VALUE(MID('Настройки ТИК'!$C$17,4,2))=VALUE(MID('Настройки ТИК'!$D$17,4,2)),0,IF(MONTH($A79)&lt;VALUE(MID('Настройки ТИК'!$D$17,4,2)),0,IF(DG79="К",DA79,0))))</f>
        <v>0</v>
      </c>
      <c r="DD79" s="257">
        <f t="shared" si="212"/>
        <v>0</v>
      </c>
      <c r="DE79" s="257">
        <f t="shared" si="213"/>
        <v>0</v>
      </c>
      <c r="DF79" s="280">
        <f t="shared" ca="1" si="214"/>
        <v>0</v>
      </c>
      <c r="DG79" s="651" t="str">
        <f t="shared" si="215"/>
        <v/>
      </c>
      <c r="DH79" s="254" t="str">
        <f t="shared" si="216"/>
        <v/>
      </c>
      <c r="DI79" s="171"/>
      <c r="DJ79" s="171"/>
      <c r="DK79" s="255" t="str">
        <f t="shared" si="217"/>
        <v>0:</v>
      </c>
      <c r="DL79" s="255" t="str">
        <f t="shared" si="218"/>
        <v>0:</v>
      </c>
      <c r="DM79" s="256">
        <f t="shared" si="219"/>
        <v>0</v>
      </c>
      <c r="DN79" s="257">
        <f>IF(ISERROR(IF(VALUE(MID('Настройки ТИК'!$C$17,4,2))=VALUE(MID('Настройки ТИК'!$D$17,4,2)),IF(DS79="К",DM79,0),IF(MONTH($A79)&lt;VALUE(MID('Настройки ТИК'!$D$17,4,2)),IF(DS79="К",DM79,0),0))),0,IF(VALUE(MID('Настройки ТИК'!$C$17,4,2))=VALUE(MID('Настройки ТИК'!$D$17,4,2)),IF(DS79="К",DM79,0),IF(MONTH($A79)&lt;VALUE(MID('Настройки ТИК'!$D$17,4,2)),IF(DS79="К",DM79,0),0)))</f>
        <v>0</v>
      </c>
      <c r="DO79" s="257">
        <f>IF(ISERROR(IF(VALUE(MID('Настройки ТИК'!$C$17,4,2))=VALUE(MID('Настройки ТИК'!$D$17,4,2)),0,IF(MONTH($A79)&lt;VALUE(MID('Настройки ТИК'!$D$17,4,2)),0,IF(DS79="К",DM79,0)))),0,IF(VALUE(MID('Настройки ТИК'!$C$17,4,2))=VALUE(MID('Настройки ТИК'!$D$17,4,2)),0,IF(MONTH($A79)&lt;VALUE(MID('Настройки ТИК'!$D$17,4,2)),0,IF(DS79="К",DM79,0))))</f>
        <v>0</v>
      </c>
      <c r="DP79" s="257">
        <f t="shared" si="220"/>
        <v>0</v>
      </c>
      <c r="DQ79" s="257">
        <f t="shared" si="221"/>
        <v>0</v>
      </c>
      <c r="DR79" s="280">
        <f t="shared" ca="1" si="222"/>
        <v>0</v>
      </c>
      <c r="DS79" s="651" t="str">
        <f t="shared" si="223"/>
        <v/>
      </c>
      <c r="DT79" s="254" t="str">
        <f t="shared" si="224"/>
        <v/>
      </c>
      <c r="DU79" s="171"/>
      <c r="DV79" s="171"/>
      <c r="DW79" s="255" t="str">
        <f t="shared" si="225"/>
        <v>0:</v>
      </c>
      <c r="DX79" s="255" t="str">
        <f t="shared" si="226"/>
        <v>0:</v>
      </c>
      <c r="DY79" s="256">
        <f t="shared" si="227"/>
        <v>0</v>
      </c>
      <c r="DZ79" s="257">
        <f>IF(ISERROR(IF(VALUE(MID('Настройки ТИК'!$C$17,4,2))=VALUE(MID('Настройки ТИК'!$D$17,4,2)),IF(EE79="К",DY79,0),IF(MONTH($A79)&lt;VALUE(MID('Настройки ТИК'!$D$17,4,2)),IF(EE79="К",DY79,0),0))),0,IF(VALUE(MID('Настройки ТИК'!$C$17,4,2))=VALUE(MID('Настройки ТИК'!$D$17,4,2)),IF(EE79="К",DY79,0),IF(MONTH($A79)&lt;VALUE(MID('Настройки ТИК'!$D$17,4,2)),IF(EE79="К",DY79,0),0)))</f>
        <v>0</v>
      </c>
      <c r="EA79" s="257">
        <f>IF(ISERROR(IF(VALUE(MID('Настройки ТИК'!$C$17,4,2))=VALUE(MID('Настройки ТИК'!$D$17,4,2)),0,IF(MONTH($A79)&lt;VALUE(MID('Настройки ТИК'!$D$17,4,2)),0,IF(EE79="К",DY79,0)))),0,IF(VALUE(MID('Настройки ТИК'!$C$17,4,2))=VALUE(MID('Настройки ТИК'!$D$17,4,2)),0,IF(MONTH($A79)&lt;VALUE(MID('Настройки ТИК'!$D$17,4,2)),0,IF(EE79="К",DY79,0))))</f>
        <v>0</v>
      </c>
      <c r="EB79" s="257">
        <f t="shared" si="228"/>
        <v>0</v>
      </c>
      <c r="EC79" s="257">
        <f t="shared" si="229"/>
        <v>0</v>
      </c>
      <c r="ED79" s="280">
        <f t="shared" ca="1" si="230"/>
        <v>0</v>
      </c>
      <c r="EE79" s="651" t="str">
        <f t="shared" si="231"/>
        <v/>
      </c>
      <c r="EF79" s="254" t="str">
        <f t="shared" si="232"/>
        <v/>
      </c>
      <c r="EG79" s="171"/>
      <c r="EH79" s="171"/>
      <c r="EI79" s="255" t="str">
        <f t="shared" si="233"/>
        <v>0:</v>
      </c>
      <c r="EJ79" s="255" t="str">
        <f t="shared" si="234"/>
        <v>0:</v>
      </c>
      <c r="EK79" s="256">
        <f t="shared" si="235"/>
        <v>0</v>
      </c>
      <c r="EL79" s="257">
        <f>IF(ISERROR(IF(VALUE(MID('Настройки ТИК'!$C$17,4,2))=VALUE(MID('Настройки ТИК'!$D$17,4,2)),IF(EQ79="К",EK79,0),IF(MONTH($A79)&lt;VALUE(MID('Настройки ТИК'!$D$17,4,2)),IF(EQ79="К",EK79,0),0))),0,IF(VALUE(MID('Настройки ТИК'!$C$17,4,2))=VALUE(MID('Настройки ТИК'!$D$17,4,2)),IF(EQ79="К",EK79,0),IF(MONTH($A79)&lt;VALUE(MID('Настройки ТИК'!$D$17,4,2)),IF(EQ79="К",EK79,0),0)))</f>
        <v>0</v>
      </c>
      <c r="EM79" s="257">
        <f>IF(ISERROR(IF(VALUE(MID('Настройки ТИК'!$C$17,4,2))=VALUE(MID('Настройки ТИК'!$D$17,4,2)),0,IF(MONTH($A79)&lt;VALUE(MID('Настройки ТИК'!$D$17,4,2)),0,IF(EQ79="К",EK79,0)))),0,IF(VALUE(MID('Настройки ТИК'!$C$17,4,2))=VALUE(MID('Настройки ТИК'!$D$17,4,2)),0,IF(MONTH($A79)&lt;VALUE(MID('Настройки ТИК'!$D$17,4,2)),0,IF(EQ79="К",EK79,0))))</f>
        <v>0</v>
      </c>
      <c r="EN79" s="257">
        <f t="shared" si="236"/>
        <v>0</v>
      </c>
      <c r="EO79" s="257">
        <f t="shared" si="237"/>
        <v>0</v>
      </c>
      <c r="EP79" s="280">
        <f t="shared" ca="1" si="238"/>
        <v>0</v>
      </c>
      <c r="EQ79" s="651" t="str">
        <f t="shared" si="239"/>
        <v/>
      </c>
      <c r="ER79" s="254" t="str">
        <f t="shared" si="240"/>
        <v/>
      </c>
      <c r="ES79" s="171"/>
      <c r="ET79" s="171"/>
      <c r="EU79" s="255" t="str">
        <f t="shared" si="241"/>
        <v>0:</v>
      </c>
      <c r="EV79" s="255" t="str">
        <f t="shared" si="242"/>
        <v>0:</v>
      </c>
      <c r="EW79" s="256">
        <f t="shared" si="243"/>
        <v>0</v>
      </c>
      <c r="EX79" s="257">
        <f>IF(ISERROR(IF(VALUE(MID('Настройки ТИК'!$C$17,4,2))=VALUE(MID('Настройки ТИК'!$D$17,4,2)),IF(FC79="К",EW79,0),IF(MONTH($A79)&lt;VALUE(MID('Настройки ТИК'!$D$17,4,2)),IF(FC79="К",EW79,0),0))),0,IF(VALUE(MID('Настройки ТИК'!$C$17,4,2))=VALUE(MID('Настройки ТИК'!$D$17,4,2)),IF(FC79="К",EW79,0),IF(MONTH($A79)&lt;VALUE(MID('Настройки ТИК'!$D$17,4,2)),IF(FC79="К",EW79,0),0)))</f>
        <v>0</v>
      </c>
      <c r="EY79" s="257">
        <f>IF(ISERROR(IF(VALUE(MID('Настройки ТИК'!$C$17,4,2))=VALUE(MID('Настройки ТИК'!$D$17,4,2)),0,IF(MONTH($A79)&lt;VALUE(MID('Настройки ТИК'!$D$17,4,2)),0,IF(FC79="К",EW79,0)))),0,IF(VALUE(MID('Настройки ТИК'!$C$17,4,2))=VALUE(MID('Настройки ТИК'!$D$17,4,2)),0,IF(MONTH($A79)&lt;VALUE(MID('Настройки ТИК'!$D$17,4,2)),0,IF(FC79="К",EW79,0))))</f>
        <v>0</v>
      </c>
      <c r="EZ79" s="257">
        <f t="shared" si="244"/>
        <v>0</v>
      </c>
      <c r="FA79" s="257">
        <f t="shared" si="245"/>
        <v>0</v>
      </c>
      <c r="FB79" s="280">
        <f t="shared" ca="1" si="246"/>
        <v>0</v>
      </c>
      <c r="FC79" s="651" t="str">
        <f t="shared" si="247"/>
        <v/>
      </c>
      <c r="FD79" s="254" t="str">
        <f t="shared" si="248"/>
        <v/>
      </c>
      <c r="FE79" s="171"/>
      <c r="FF79" s="171"/>
      <c r="FG79" s="255" t="str">
        <f t="shared" si="249"/>
        <v>0:</v>
      </c>
      <c r="FH79" s="255" t="str">
        <f t="shared" si="250"/>
        <v>0:</v>
      </c>
      <c r="FI79" s="256">
        <f t="shared" si="251"/>
        <v>0</v>
      </c>
      <c r="FJ79" s="257">
        <f>IF(ISERROR(IF(VALUE(MID('Настройки ТИК'!$C$17,4,2))=VALUE(MID('Настройки ТИК'!$D$17,4,2)),IF(FO79="К",FI79,0),IF(MONTH($A79)&lt;VALUE(MID('Настройки ТИК'!$D$17,4,2)),IF(FO79="К",FI79,0),0))),0,IF(VALUE(MID('Настройки ТИК'!$C$17,4,2))=VALUE(MID('Настройки ТИК'!$D$17,4,2)),IF(FO79="К",FI79,0),IF(MONTH($A79)&lt;VALUE(MID('Настройки ТИК'!$D$17,4,2)),IF(FO79="К",FI79,0),0)))</f>
        <v>0</v>
      </c>
      <c r="FK79" s="257">
        <f>IF(ISERROR(IF(VALUE(MID('Настройки ТИК'!$C$17,4,2))=VALUE(MID('Настройки ТИК'!$D$17,4,2)),0,IF(MONTH($A79)&lt;VALUE(MID('Настройки ТИК'!$D$17,4,2)),0,IF(FO79="К",FI79,0)))),0,IF(VALUE(MID('Настройки ТИК'!$C$17,4,2))=VALUE(MID('Настройки ТИК'!$D$17,4,2)),0,IF(MONTH($A79)&lt;VALUE(MID('Настройки ТИК'!$D$17,4,2)),0,IF(FO79="К",FI79,0))))</f>
        <v>0</v>
      </c>
      <c r="FL79" s="257">
        <f t="shared" si="252"/>
        <v>0</v>
      </c>
      <c r="FM79" s="257">
        <f t="shared" si="253"/>
        <v>0</v>
      </c>
      <c r="FN79" s="280">
        <f t="shared" ca="1" si="254"/>
        <v>0</v>
      </c>
      <c r="FO79" s="651" t="str">
        <f t="shared" si="255"/>
        <v/>
      </c>
      <c r="FP79" s="254" t="str">
        <f t="shared" si="256"/>
        <v/>
      </c>
      <c r="FQ79" s="171"/>
      <c r="FR79" s="171"/>
      <c r="FS79" s="255" t="str">
        <f t="shared" si="257"/>
        <v>0:</v>
      </c>
      <c r="FT79" s="255" t="str">
        <f t="shared" si="258"/>
        <v>0:</v>
      </c>
      <c r="FU79" s="256">
        <f t="shared" si="259"/>
        <v>0</v>
      </c>
      <c r="FV79" s="257">
        <f>IF(ISERROR(IF(VALUE(MID('Настройки ТИК'!$C$17,4,2))=VALUE(MID('Настройки ТИК'!$D$17,4,2)),IF(GA79="К",FU79,0),IF(MONTH($A79)&lt;VALUE(MID('Настройки ТИК'!$D$17,4,2)),IF(GA79="К",FU79,0),0))),0,IF(VALUE(MID('Настройки ТИК'!$C$17,4,2))=VALUE(MID('Настройки ТИК'!$D$17,4,2)),IF(GA79="К",FU79,0),IF(MONTH($A79)&lt;VALUE(MID('Настройки ТИК'!$D$17,4,2)),IF(GA79="К",FU79,0),0)))</f>
        <v>0</v>
      </c>
      <c r="FW79" s="257">
        <f>IF(ISERROR(IF(VALUE(MID('Настройки ТИК'!$C$17,4,2))=VALUE(MID('Настройки ТИК'!$D$17,4,2)),0,IF(MONTH($A79)&lt;VALUE(MID('Настройки ТИК'!$D$17,4,2)),0,IF(GA79="К",FU79,0)))),0,IF(VALUE(MID('Настройки ТИК'!$C$17,4,2))=VALUE(MID('Настройки ТИК'!$D$17,4,2)),0,IF(MONTH($A79)&lt;VALUE(MID('Настройки ТИК'!$D$17,4,2)),0,IF(GA79="К",FU79,0))))</f>
        <v>0</v>
      </c>
      <c r="FX79" s="257">
        <f t="shared" si="260"/>
        <v>0</v>
      </c>
      <c r="FY79" s="257">
        <f t="shared" si="261"/>
        <v>0</v>
      </c>
      <c r="FZ79" s="280">
        <f t="shared" ca="1" si="262"/>
        <v>0</v>
      </c>
      <c r="GA79" s="651" t="str">
        <f t="shared" si="263"/>
        <v/>
      </c>
      <c r="GB79" s="254" t="str">
        <f t="shared" si="264"/>
        <v/>
      </c>
      <c r="GC79" s="171"/>
      <c r="GD79" s="171"/>
      <c r="GE79" s="255" t="str">
        <f t="shared" si="265"/>
        <v>0:</v>
      </c>
      <c r="GF79" s="255" t="str">
        <f t="shared" si="266"/>
        <v>0:</v>
      </c>
      <c r="GG79" s="256">
        <f t="shared" si="267"/>
        <v>0</v>
      </c>
      <c r="GH79" s="257">
        <f>IF(ISERROR(IF(VALUE(MID('Настройки ТИК'!$C$17,4,2))=VALUE(MID('Настройки ТИК'!$D$17,4,2)),IF(GM79="К",GG79,0),IF(MONTH($A79)&lt;VALUE(MID('Настройки ТИК'!$D$17,4,2)),IF(GM79="К",GG79,0),0))),0,IF(VALUE(MID('Настройки ТИК'!$C$17,4,2))=VALUE(MID('Настройки ТИК'!$D$17,4,2)),IF(GM79="К",GG79,0),IF(MONTH($A79)&lt;VALUE(MID('Настройки ТИК'!$D$17,4,2)),IF(GM79="К",GG79,0),0)))</f>
        <v>0</v>
      </c>
      <c r="GI79" s="257">
        <f>IF(ISERROR(IF(VALUE(MID('Настройки ТИК'!$C$17,4,2))=VALUE(MID('Настройки ТИК'!$D$17,4,2)),0,IF(MONTH($A79)&lt;VALUE(MID('Настройки ТИК'!$D$17,4,2)),0,IF(GM79="К",GG79,0)))),0,IF(VALUE(MID('Настройки ТИК'!$C$17,4,2))=VALUE(MID('Настройки ТИК'!$D$17,4,2)),0,IF(MONTH($A79)&lt;VALUE(MID('Настройки ТИК'!$D$17,4,2)),0,IF(GM79="К",GG79,0))))</f>
        <v>0</v>
      </c>
      <c r="GJ79" s="257">
        <f t="shared" si="268"/>
        <v>0</v>
      </c>
      <c r="GK79" s="257">
        <f t="shared" si="269"/>
        <v>0</v>
      </c>
      <c r="GL79" s="280">
        <f t="shared" ca="1" si="270"/>
        <v>0</v>
      </c>
      <c r="GM79" s="651" t="str">
        <f t="shared" si="271"/>
        <v/>
      </c>
      <c r="GN79" s="254" t="str">
        <f t="shared" si="272"/>
        <v/>
      </c>
      <c r="GO79" s="171"/>
      <c r="GP79" s="171"/>
      <c r="GQ79" s="255" t="str">
        <f t="shared" si="273"/>
        <v>0:</v>
      </c>
      <c r="GR79" s="255" t="str">
        <f t="shared" si="274"/>
        <v>0:</v>
      </c>
      <c r="GS79" s="256">
        <f t="shared" si="275"/>
        <v>0</v>
      </c>
      <c r="GT79" s="257">
        <f>IF(ISERROR(IF(VALUE(MID('Настройки ТИК'!$C$17,4,2))=VALUE(MID('Настройки ТИК'!$D$17,4,2)),IF(GY79="К",GS79,0),IF(MONTH($A79)&lt;VALUE(MID('Настройки ТИК'!$D$17,4,2)),IF(GY79="К",GS79,0),0))),0,IF(VALUE(MID('Настройки ТИК'!$C$17,4,2))=VALUE(MID('Настройки ТИК'!$D$17,4,2)),IF(GY79="К",GS79,0),IF(MONTH($A79)&lt;VALUE(MID('Настройки ТИК'!$D$17,4,2)),IF(GY79="К",GS79,0),0)))</f>
        <v>0</v>
      </c>
      <c r="GU79" s="257">
        <f>IF(ISERROR(IF(VALUE(MID('Настройки ТИК'!$C$17,4,2))=VALUE(MID('Настройки ТИК'!$D$17,4,2)),0,IF(MONTH($A79)&lt;VALUE(MID('Настройки ТИК'!$D$17,4,2)),0,IF(GY79="К",GS79,0)))),0,IF(VALUE(MID('Настройки ТИК'!$C$17,4,2))=VALUE(MID('Настройки ТИК'!$D$17,4,2)),0,IF(MONTH($A79)&lt;VALUE(MID('Настройки ТИК'!$D$17,4,2)),0,IF(GY79="К",GS79,0))))</f>
        <v>0</v>
      </c>
      <c r="GV79" s="257">
        <f t="shared" si="276"/>
        <v>0</v>
      </c>
      <c r="GW79" s="257">
        <f t="shared" si="277"/>
        <v>0</v>
      </c>
      <c r="GX79" s="280">
        <f t="shared" ca="1" si="278"/>
        <v>0</v>
      </c>
      <c r="GY79" s="651" t="str">
        <f t="shared" si="279"/>
        <v/>
      </c>
      <c r="GZ79" s="254" t="str">
        <f t="shared" si="280"/>
        <v/>
      </c>
      <c r="HA79" s="171"/>
      <c r="HB79" s="171"/>
      <c r="HC79" s="255" t="str">
        <f t="shared" si="281"/>
        <v>0:</v>
      </c>
      <c r="HD79" s="255" t="str">
        <f t="shared" si="282"/>
        <v>0:</v>
      </c>
      <c r="HE79" s="256">
        <f t="shared" si="283"/>
        <v>0</v>
      </c>
      <c r="HF79" s="257">
        <f>IF(ISERROR(IF(VALUE(MID('Настройки ТИК'!$C$17,4,2))=VALUE(MID('Настройки ТИК'!$D$17,4,2)),IF(HK79="К",HE79,0),IF(MONTH($A79)&lt;VALUE(MID('Настройки ТИК'!$D$17,4,2)),IF(HK79="К",HE79,0),0))),0,IF(VALUE(MID('Настройки ТИК'!$C$17,4,2))=VALUE(MID('Настройки ТИК'!$D$17,4,2)),IF(HK79="К",HE79,0),IF(MONTH($A79)&lt;VALUE(MID('Настройки ТИК'!$D$17,4,2)),IF(HK79="К",HE79,0),0)))</f>
        <v>0</v>
      </c>
      <c r="HG79" s="257">
        <f>IF(ISERROR(IF(VALUE(MID('Настройки ТИК'!$C$17,4,2))=VALUE(MID('Настройки ТИК'!$D$17,4,2)),0,IF(MONTH($A79)&lt;VALUE(MID('Настройки ТИК'!$D$17,4,2)),0,IF(HK79="К",HE79,0)))),0,IF(VALUE(MID('Настройки ТИК'!$C$17,4,2))=VALUE(MID('Настройки ТИК'!$D$17,4,2)),0,IF(MONTH($A79)&lt;VALUE(MID('Настройки ТИК'!$D$17,4,2)),0,IF(HK79="К",HE79,0))))</f>
        <v>0</v>
      </c>
      <c r="HH79" s="257">
        <f t="shared" si="284"/>
        <v>0</v>
      </c>
      <c r="HI79" s="257">
        <f t="shared" si="285"/>
        <v>0</v>
      </c>
      <c r="HJ79" s="280">
        <f t="shared" ca="1" si="286"/>
        <v>0</v>
      </c>
      <c r="HK79" s="651" t="str">
        <f t="shared" si="287"/>
        <v/>
      </c>
      <c r="HO79" s="377" t="str">
        <f>'Настройки ТИК'!$C$55</f>
        <v>116_2605_426</v>
      </c>
    </row>
    <row r="80" spans="1:223" x14ac:dyDescent="0.25">
      <c r="A80" s="777" t="e">
        <f>DATE(RIGHT(date_of_choice, 4), MID(date_of_choice, FIND(".", date_of_choice) + 1, 2),LEFT(date_of_choice, 2))+5</f>
        <v>#VALUE!</v>
      </c>
      <c r="B80" s="389"/>
      <c r="C80" s="462">
        <v>52</v>
      </c>
      <c r="D80" s="254">
        <f t="shared" si="144"/>
        <v>134</v>
      </c>
      <c r="E80" s="171"/>
      <c r="F80" s="171"/>
      <c r="G80" s="255" t="str">
        <f t="shared" si="145"/>
        <v>0:</v>
      </c>
      <c r="H80" s="255" t="str">
        <f t="shared" si="146"/>
        <v>0:</v>
      </c>
      <c r="I80" s="256">
        <f t="shared" si="147"/>
        <v>0</v>
      </c>
      <c r="J80" s="257">
        <f>IF(ISERROR(IF(VALUE(MID('Настройки ТИК'!$C$17,4,2))=VALUE(MID('Настройки ТИК'!$D$17,4,2)),IF(O80="К",I80,0),IF(MONTH($A80)&lt;VALUE(MID('Настройки ТИК'!$D$17,4,2)),IF(O80="К",I80,0),0))),0,IF(VALUE(MID('Настройки ТИК'!$C$17,4,2))=VALUE(MID('Настройки ТИК'!$D$17,4,2)),IF(O80="К",I80,0),IF(MONTH($A80)&lt;VALUE(MID('Настройки ТИК'!$D$17,4,2)),IF(O80="К",I80,0),0)))</f>
        <v>0</v>
      </c>
      <c r="K80" s="257">
        <f>IF(ISERROR(IF(VALUE(MID('Настройки ТИК'!$C$17,4,2))=VALUE(MID('Настройки ТИК'!$D$17,4,2)),0,IF(MONTH($A80)&lt;VALUE(MID('Настройки ТИК'!$D$17,4,2)),0,IF(O80="К",I80,0)))),0,IF(VALUE(MID('Настройки ТИК'!$C$17,4,2))=VALUE(MID('Настройки ТИК'!$D$17,4,2)),0,IF(MONTH($A80)&lt;VALUE(MID('Настройки ТИК'!$D$17,4,2)),0,IF(O80="К",I80,0))))</f>
        <v>0</v>
      </c>
      <c r="L80" s="257">
        <f t="shared" si="148"/>
        <v>0</v>
      </c>
      <c r="M80" s="257">
        <f t="shared" si="149"/>
        <v>0</v>
      </c>
      <c r="N80" s="280">
        <f t="shared" ca="1" si="150"/>
        <v>0</v>
      </c>
      <c r="O80" s="651" t="str">
        <f t="shared" si="151"/>
        <v/>
      </c>
      <c r="P80" s="254">
        <f t="shared" si="152"/>
        <v>135</v>
      </c>
      <c r="Q80" s="171"/>
      <c r="R80" s="171"/>
      <c r="S80" s="255" t="str">
        <f t="shared" si="153"/>
        <v>0:</v>
      </c>
      <c r="T80" s="255" t="str">
        <f t="shared" si="154"/>
        <v>0:</v>
      </c>
      <c r="U80" s="256">
        <f t="shared" si="155"/>
        <v>0</v>
      </c>
      <c r="V80" s="257">
        <f>IF(ISERROR(IF(VALUE(MID('Настройки ТИК'!$C$17,4,2))=VALUE(MID('Настройки ТИК'!$D$17,4,2)),IF(AA80="К",U80,0),IF(MONTH($A80)&lt;VALUE(MID('Настройки ТИК'!$D$17,4,2)),IF(AA80="К",U80,0),0))),0,IF(VALUE(MID('Настройки ТИК'!$C$17,4,2))=VALUE(MID('Настройки ТИК'!$D$17,4,2)),IF(AA80="К",U80,0),IF(MONTH($A80)&lt;VALUE(MID('Настройки ТИК'!$D$17,4,2)),IF(AA80="К",U80,0),0)))</f>
        <v>0</v>
      </c>
      <c r="W80" s="257">
        <f>IF(ISERROR(IF(VALUE(MID('Настройки ТИК'!$C$17,4,2))=VALUE(MID('Настройки ТИК'!$D$17,4,2)),0,IF(MONTH($A80)&lt;VALUE(MID('Настройки ТИК'!$D$17,4,2)),0,IF(AA80="К",U80,0)))),0,IF(VALUE(MID('Настройки ТИК'!$C$17,4,2))=VALUE(MID('Настройки ТИК'!$D$17,4,2)),0,IF(MONTH($A80)&lt;VALUE(MID('Настройки ТИК'!$D$17,4,2)),0,IF(AA80="К",U80,0))))</f>
        <v>0</v>
      </c>
      <c r="X80" s="257">
        <f t="shared" si="156"/>
        <v>0</v>
      </c>
      <c r="Y80" s="257">
        <f t="shared" si="157"/>
        <v>0</v>
      </c>
      <c r="Z80" s="280">
        <f t="shared" ca="1" si="158"/>
        <v>0</v>
      </c>
      <c r="AA80" s="651" t="str">
        <f t="shared" si="159"/>
        <v/>
      </c>
      <c r="AB80" s="254">
        <f t="shared" si="160"/>
        <v>136</v>
      </c>
      <c r="AC80" s="171"/>
      <c r="AD80" s="171"/>
      <c r="AE80" s="255" t="str">
        <f t="shared" si="161"/>
        <v>0:</v>
      </c>
      <c r="AF80" s="255" t="str">
        <f t="shared" si="162"/>
        <v>0:</v>
      </c>
      <c r="AG80" s="256">
        <f t="shared" si="163"/>
        <v>0</v>
      </c>
      <c r="AH80" s="257">
        <f>IF(ISERROR(IF(VALUE(MID('Настройки ТИК'!$C$17,4,2))=VALUE(MID('Настройки ТИК'!$D$17,4,2)),IF(AM80="К",AG80,0),IF(MONTH($A80)&lt;VALUE(MID('Настройки ТИК'!$D$17,4,2)),IF(AM80="К",AG80,0),0))),0,IF(VALUE(MID('Настройки ТИК'!$C$17,4,2))=VALUE(MID('Настройки ТИК'!$D$17,4,2)),IF(AM80="К",AG80,0),IF(MONTH($A80)&lt;VALUE(MID('Настройки ТИК'!$D$17,4,2)),IF(AM80="К",AG80,0),0)))</f>
        <v>0</v>
      </c>
      <c r="AI80" s="257">
        <f>IF(ISERROR(IF(VALUE(MID('Настройки ТИК'!$C$17,4,2))=VALUE(MID('Настройки ТИК'!$D$17,4,2)),0,IF(MONTH($A80)&lt;VALUE(MID('Настройки ТИК'!$D$17,4,2)),0,IF(AM80="К",AG80,0)))),0,IF(VALUE(MID('Настройки ТИК'!$C$17,4,2))=VALUE(MID('Настройки ТИК'!$D$17,4,2)),0,IF(MONTH($A80)&lt;VALUE(MID('Настройки ТИК'!$D$17,4,2)),0,IF(AM80="К",AG80,0))))</f>
        <v>0</v>
      </c>
      <c r="AJ80" s="257">
        <f t="shared" si="164"/>
        <v>0</v>
      </c>
      <c r="AK80" s="257">
        <f t="shared" si="165"/>
        <v>0</v>
      </c>
      <c r="AL80" s="280">
        <f t="shared" ca="1" si="166"/>
        <v>0</v>
      </c>
      <c r="AM80" s="651" t="str">
        <f t="shared" si="167"/>
        <v/>
      </c>
      <c r="AN80" s="254" t="str">
        <f t="shared" si="168"/>
        <v/>
      </c>
      <c r="AO80" s="171"/>
      <c r="AP80" s="171"/>
      <c r="AQ80" s="255" t="str">
        <f t="shared" si="169"/>
        <v>0:</v>
      </c>
      <c r="AR80" s="255" t="str">
        <f t="shared" si="170"/>
        <v>0:</v>
      </c>
      <c r="AS80" s="256">
        <f t="shared" si="171"/>
        <v>0</v>
      </c>
      <c r="AT80" s="257">
        <f>IF(ISERROR(IF(VALUE(MID('Настройки ТИК'!$C$17,4,2))=VALUE(MID('Настройки ТИК'!$D$17,4,2)),IF(AY80="К",AS80,0),IF(MONTH($A80)&lt;VALUE(MID('Настройки ТИК'!$D$17,4,2)),IF(AY80="К",AS80,0),0))),0,IF(VALUE(MID('Настройки ТИК'!$C$17,4,2))=VALUE(MID('Настройки ТИК'!$D$17,4,2)),IF(AY80="К",AS80,0),IF(MONTH($A80)&lt;VALUE(MID('Настройки ТИК'!$D$17,4,2)),IF(AY80="К",AS80,0),0)))</f>
        <v>0</v>
      </c>
      <c r="AU80" s="257">
        <f>IF(ISERROR(IF(VALUE(MID('Настройки ТИК'!$C$17,4,2))=VALUE(MID('Настройки ТИК'!$D$17,4,2)),0,IF(MONTH($A80)&lt;VALUE(MID('Настройки ТИК'!$D$17,4,2)),0,IF(AY80="К",AS80,0)))),0,IF(VALUE(MID('Настройки ТИК'!$C$17,4,2))=VALUE(MID('Настройки ТИК'!$D$17,4,2)),0,IF(MONTH($A80)&lt;VALUE(MID('Настройки ТИК'!$D$17,4,2)),0,IF(AY80="К",AS80,0))))</f>
        <v>0</v>
      </c>
      <c r="AV80" s="257">
        <f t="shared" si="172"/>
        <v>0</v>
      </c>
      <c r="AW80" s="257">
        <f t="shared" si="173"/>
        <v>0</v>
      </c>
      <c r="AX80" s="280">
        <f t="shared" ca="1" si="174"/>
        <v>0</v>
      </c>
      <c r="AY80" s="651" t="str">
        <f t="shared" si="175"/>
        <v/>
      </c>
      <c r="AZ80" s="254" t="str">
        <f t="shared" si="176"/>
        <v/>
      </c>
      <c r="BA80" s="171"/>
      <c r="BB80" s="171"/>
      <c r="BC80" s="255" t="str">
        <f t="shared" si="177"/>
        <v>0:</v>
      </c>
      <c r="BD80" s="255" t="str">
        <f t="shared" si="178"/>
        <v>0:</v>
      </c>
      <c r="BE80" s="256">
        <f t="shared" si="179"/>
        <v>0</v>
      </c>
      <c r="BF80" s="257">
        <f>IF(ISERROR(IF(VALUE(MID('Настройки ТИК'!$C$17,4,2))=VALUE(MID('Настройки ТИК'!$D$17,4,2)),IF(BK80="К",BE80,0),IF(MONTH($A80)&lt;VALUE(MID('Настройки ТИК'!$D$17,4,2)),IF(BK80="К",BE80,0),0))),0,IF(VALUE(MID('Настройки ТИК'!$C$17,4,2))=VALUE(MID('Настройки ТИК'!$D$17,4,2)),IF(BK80="К",BE80,0),IF(MONTH($A80)&lt;VALUE(MID('Настройки ТИК'!$D$17,4,2)),IF(BK80="К",BE80,0),0)))</f>
        <v>0</v>
      </c>
      <c r="BG80" s="257">
        <f>IF(ISERROR(IF(VALUE(MID('Настройки ТИК'!$C$17,4,2))=VALUE(MID('Настройки ТИК'!$D$17,4,2)),0,IF(MONTH($A80)&lt;VALUE(MID('Настройки ТИК'!$D$17,4,2)),0,IF(BK80="К",BE80,0)))),0,IF(VALUE(MID('Настройки ТИК'!$C$17,4,2))=VALUE(MID('Настройки ТИК'!$D$17,4,2)),0,IF(MONTH($A80)&lt;VALUE(MID('Настройки ТИК'!$D$17,4,2)),0,IF(BK80="К",BE80,0))))</f>
        <v>0</v>
      </c>
      <c r="BH80" s="257">
        <f t="shared" si="180"/>
        <v>0</v>
      </c>
      <c r="BI80" s="257">
        <f t="shared" si="181"/>
        <v>0</v>
      </c>
      <c r="BJ80" s="280">
        <f t="shared" ca="1" si="182"/>
        <v>0</v>
      </c>
      <c r="BK80" s="651" t="str">
        <f t="shared" si="183"/>
        <v/>
      </c>
      <c r="BL80" s="254" t="str">
        <f t="shared" si="184"/>
        <v/>
      </c>
      <c r="BM80" s="171"/>
      <c r="BN80" s="171"/>
      <c r="BO80" s="255" t="str">
        <f t="shared" si="185"/>
        <v>0:</v>
      </c>
      <c r="BP80" s="255" t="str">
        <f t="shared" si="186"/>
        <v>0:</v>
      </c>
      <c r="BQ80" s="256">
        <f t="shared" si="187"/>
        <v>0</v>
      </c>
      <c r="BR80" s="257">
        <f>IF(ISERROR(IF(VALUE(MID('Настройки ТИК'!$C$17,4,2))=VALUE(MID('Настройки ТИК'!$D$17,4,2)),IF(BW80="К",BQ80,0),IF(MONTH($A80)&lt;VALUE(MID('Настройки ТИК'!$D$17,4,2)),IF(BW80="К",BQ80,0),0))),0,IF(VALUE(MID('Настройки ТИК'!$C$17,4,2))=VALUE(MID('Настройки ТИК'!$D$17,4,2)),IF(BW80="К",BQ80,0),IF(MONTH($A80)&lt;VALUE(MID('Настройки ТИК'!$D$17,4,2)),IF(BW80="К",BQ80,0),0)))</f>
        <v>0</v>
      </c>
      <c r="BS80" s="257">
        <f>IF(ISERROR(IF(VALUE(MID('Настройки ТИК'!$C$17,4,2))=VALUE(MID('Настройки ТИК'!$D$17,4,2)),0,IF(MONTH($A80)&lt;VALUE(MID('Настройки ТИК'!$D$17,4,2)),0,IF(BW80="К",BQ80,0)))),0,IF(VALUE(MID('Настройки ТИК'!$C$17,4,2))=VALUE(MID('Настройки ТИК'!$D$17,4,2)),0,IF(MONTH($A80)&lt;VALUE(MID('Настройки ТИК'!$D$17,4,2)),0,IF(BW80="К",BQ80,0))))</f>
        <v>0</v>
      </c>
      <c r="BT80" s="257">
        <f t="shared" si="188"/>
        <v>0</v>
      </c>
      <c r="BU80" s="257">
        <f t="shared" si="189"/>
        <v>0</v>
      </c>
      <c r="BV80" s="280">
        <f t="shared" ca="1" si="190"/>
        <v>0</v>
      </c>
      <c r="BW80" s="651" t="str">
        <f t="shared" si="191"/>
        <v/>
      </c>
      <c r="BX80" s="254" t="str">
        <f t="shared" si="192"/>
        <v/>
      </c>
      <c r="BY80" s="171"/>
      <c r="BZ80" s="171"/>
      <c r="CA80" s="255" t="str">
        <f t="shared" si="193"/>
        <v>0:</v>
      </c>
      <c r="CB80" s="255" t="str">
        <f t="shared" si="194"/>
        <v>0:</v>
      </c>
      <c r="CC80" s="256">
        <f t="shared" si="195"/>
        <v>0</v>
      </c>
      <c r="CD80" s="257">
        <f>IF(ISERROR(IF(VALUE(MID('Настройки ТИК'!$C$17,4,2))=VALUE(MID('Настройки ТИК'!$D$17,4,2)),IF(CI80="К",CC80,0),IF(MONTH($A80)&lt;VALUE(MID('Настройки ТИК'!$D$17,4,2)),IF(CI80="К",CC80,0),0))),0,IF(VALUE(MID('Настройки ТИК'!$C$17,4,2))=VALUE(MID('Настройки ТИК'!$D$17,4,2)),IF(CI80="К",CC80,0),IF(MONTH($A80)&lt;VALUE(MID('Настройки ТИК'!$D$17,4,2)),IF(CI80="К",CC80,0),0)))</f>
        <v>0</v>
      </c>
      <c r="CE80" s="257">
        <f>IF(ISERROR(IF(VALUE(MID('Настройки ТИК'!$C$17,4,2))=VALUE(MID('Настройки ТИК'!$D$17,4,2)),0,IF(MONTH($A80)&lt;VALUE(MID('Настройки ТИК'!$D$17,4,2)),0,IF(CI80="К",CC80,0)))),0,IF(VALUE(MID('Настройки ТИК'!$C$17,4,2))=VALUE(MID('Настройки ТИК'!$D$17,4,2)),0,IF(MONTH($A80)&lt;VALUE(MID('Настройки ТИК'!$D$17,4,2)),0,IF(CI80="К",CC80,0))))</f>
        <v>0</v>
      </c>
      <c r="CF80" s="257">
        <f t="shared" si="196"/>
        <v>0</v>
      </c>
      <c r="CG80" s="257">
        <f t="shared" si="197"/>
        <v>0</v>
      </c>
      <c r="CH80" s="280">
        <f t="shared" ca="1" si="198"/>
        <v>0</v>
      </c>
      <c r="CI80" s="651" t="str">
        <f t="shared" si="199"/>
        <v/>
      </c>
      <c r="CJ80" s="254" t="str">
        <f t="shared" si="200"/>
        <v/>
      </c>
      <c r="CK80" s="171"/>
      <c r="CL80" s="171"/>
      <c r="CM80" s="255" t="str">
        <f t="shared" si="201"/>
        <v>0:</v>
      </c>
      <c r="CN80" s="255" t="str">
        <f t="shared" si="202"/>
        <v>0:</v>
      </c>
      <c r="CO80" s="256">
        <f t="shared" si="203"/>
        <v>0</v>
      </c>
      <c r="CP80" s="257">
        <f>IF(ISERROR(IF(VALUE(MID('Настройки ТИК'!$C$17,4,2))=VALUE(MID('Настройки ТИК'!$D$17,4,2)),IF(CU80="К",CO80,0),IF(MONTH($A80)&lt;VALUE(MID('Настройки ТИК'!$D$17,4,2)),IF(CU80="К",CO80,0),0))),0,IF(VALUE(MID('Настройки ТИК'!$C$17,4,2))=VALUE(MID('Настройки ТИК'!$D$17,4,2)),IF(CU80="К",CO80,0),IF(MONTH($A80)&lt;VALUE(MID('Настройки ТИК'!$D$17,4,2)),IF(CU80="К",CO80,0),0)))</f>
        <v>0</v>
      </c>
      <c r="CQ80" s="257">
        <f>IF(ISERROR(IF(VALUE(MID('Настройки ТИК'!$C$17,4,2))=VALUE(MID('Настройки ТИК'!$D$17,4,2)),0,IF(MONTH($A80)&lt;VALUE(MID('Настройки ТИК'!$D$17,4,2)),0,IF(CU80="К",CO80,0)))),0,IF(VALUE(MID('Настройки ТИК'!$C$17,4,2))=VALUE(MID('Настройки ТИК'!$D$17,4,2)),0,IF(MONTH($A80)&lt;VALUE(MID('Настройки ТИК'!$D$17,4,2)),0,IF(CU80="К",CO80,0))))</f>
        <v>0</v>
      </c>
      <c r="CR80" s="257">
        <f t="shared" si="204"/>
        <v>0</v>
      </c>
      <c r="CS80" s="257">
        <f t="shared" si="205"/>
        <v>0</v>
      </c>
      <c r="CT80" s="280">
        <f t="shared" ca="1" si="206"/>
        <v>0</v>
      </c>
      <c r="CU80" s="651" t="str">
        <f t="shared" si="207"/>
        <v/>
      </c>
      <c r="CV80" s="254" t="str">
        <f t="shared" si="208"/>
        <v/>
      </c>
      <c r="CW80" s="171"/>
      <c r="CX80" s="171"/>
      <c r="CY80" s="255" t="str">
        <f t="shared" si="209"/>
        <v>0:</v>
      </c>
      <c r="CZ80" s="255" t="str">
        <f t="shared" si="210"/>
        <v>0:</v>
      </c>
      <c r="DA80" s="256">
        <f t="shared" si="211"/>
        <v>0</v>
      </c>
      <c r="DB80" s="257">
        <f>IF(ISERROR(IF(VALUE(MID('Настройки ТИК'!$C$17,4,2))=VALUE(MID('Настройки ТИК'!$D$17,4,2)),IF(DG80="К",DA80,0),IF(MONTH($A80)&lt;VALUE(MID('Настройки ТИК'!$D$17,4,2)),IF(DG80="К",DA80,0),0))),0,IF(VALUE(MID('Настройки ТИК'!$C$17,4,2))=VALUE(MID('Настройки ТИК'!$D$17,4,2)),IF(DG80="К",DA80,0),IF(MONTH($A80)&lt;VALUE(MID('Настройки ТИК'!$D$17,4,2)),IF(DG80="К",DA80,0),0)))</f>
        <v>0</v>
      </c>
      <c r="DC80" s="257">
        <f>IF(ISERROR(IF(VALUE(MID('Настройки ТИК'!$C$17,4,2))=VALUE(MID('Настройки ТИК'!$D$17,4,2)),0,IF(MONTH($A80)&lt;VALUE(MID('Настройки ТИК'!$D$17,4,2)),0,IF(DG80="К",DA80,0)))),0,IF(VALUE(MID('Настройки ТИК'!$C$17,4,2))=VALUE(MID('Настройки ТИК'!$D$17,4,2)),0,IF(MONTH($A80)&lt;VALUE(MID('Настройки ТИК'!$D$17,4,2)),0,IF(DG80="К",DA80,0))))</f>
        <v>0</v>
      </c>
      <c r="DD80" s="257">
        <f t="shared" si="212"/>
        <v>0</v>
      </c>
      <c r="DE80" s="257">
        <f t="shared" si="213"/>
        <v>0</v>
      </c>
      <c r="DF80" s="280">
        <f t="shared" ca="1" si="214"/>
        <v>0</v>
      </c>
      <c r="DG80" s="651" t="str">
        <f t="shared" si="215"/>
        <v/>
      </c>
      <c r="DH80" s="254" t="str">
        <f t="shared" si="216"/>
        <v/>
      </c>
      <c r="DI80" s="171"/>
      <c r="DJ80" s="171"/>
      <c r="DK80" s="255" t="str">
        <f t="shared" si="217"/>
        <v>0:</v>
      </c>
      <c r="DL80" s="255" t="str">
        <f t="shared" si="218"/>
        <v>0:</v>
      </c>
      <c r="DM80" s="256">
        <f t="shared" si="219"/>
        <v>0</v>
      </c>
      <c r="DN80" s="257">
        <f>IF(ISERROR(IF(VALUE(MID('Настройки ТИК'!$C$17,4,2))=VALUE(MID('Настройки ТИК'!$D$17,4,2)),IF(DS80="К",DM80,0),IF(MONTH($A80)&lt;VALUE(MID('Настройки ТИК'!$D$17,4,2)),IF(DS80="К",DM80,0),0))),0,IF(VALUE(MID('Настройки ТИК'!$C$17,4,2))=VALUE(MID('Настройки ТИК'!$D$17,4,2)),IF(DS80="К",DM80,0),IF(MONTH($A80)&lt;VALUE(MID('Настройки ТИК'!$D$17,4,2)),IF(DS80="К",DM80,0),0)))</f>
        <v>0</v>
      </c>
      <c r="DO80" s="257">
        <f>IF(ISERROR(IF(VALUE(MID('Настройки ТИК'!$C$17,4,2))=VALUE(MID('Настройки ТИК'!$D$17,4,2)),0,IF(MONTH($A80)&lt;VALUE(MID('Настройки ТИК'!$D$17,4,2)),0,IF(DS80="К",DM80,0)))),0,IF(VALUE(MID('Настройки ТИК'!$C$17,4,2))=VALUE(MID('Настройки ТИК'!$D$17,4,2)),0,IF(MONTH($A80)&lt;VALUE(MID('Настройки ТИК'!$D$17,4,2)),0,IF(DS80="К",DM80,0))))</f>
        <v>0</v>
      </c>
      <c r="DP80" s="257">
        <f t="shared" si="220"/>
        <v>0</v>
      </c>
      <c r="DQ80" s="257">
        <f t="shared" si="221"/>
        <v>0</v>
      </c>
      <c r="DR80" s="280">
        <f t="shared" ca="1" si="222"/>
        <v>0</v>
      </c>
      <c r="DS80" s="651" t="str">
        <f t="shared" si="223"/>
        <v/>
      </c>
      <c r="DT80" s="254" t="str">
        <f t="shared" si="224"/>
        <v/>
      </c>
      <c r="DU80" s="171"/>
      <c r="DV80" s="171"/>
      <c r="DW80" s="255" t="str">
        <f t="shared" si="225"/>
        <v>0:</v>
      </c>
      <c r="DX80" s="255" t="str">
        <f t="shared" si="226"/>
        <v>0:</v>
      </c>
      <c r="DY80" s="256">
        <f t="shared" si="227"/>
        <v>0</v>
      </c>
      <c r="DZ80" s="257">
        <f>IF(ISERROR(IF(VALUE(MID('Настройки ТИК'!$C$17,4,2))=VALUE(MID('Настройки ТИК'!$D$17,4,2)),IF(EE80="К",DY80,0),IF(MONTH($A80)&lt;VALUE(MID('Настройки ТИК'!$D$17,4,2)),IF(EE80="К",DY80,0),0))),0,IF(VALUE(MID('Настройки ТИК'!$C$17,4,2))=VALUE(MID('Настройки ТИК'!$D$17,4,2)),IF(EE80="К",DY80,0),IF(MONTH($A80)&lt;VALUE(MID('Настройки ТИК'!$D$17,4,2)),IF(EE80="К",DY80,0),0)))</f>
        <v>0</v>
      </c>
      <c r="EA80" s="257">
        <f>IF(ISERROR(IF(VALUE(MID('Настройки ТИК'!$C$17,4,2))=VALUE(MID('Настройки ТИК'!$D$17,4,2)),0,IF(MONTH($A80)&lt;VALUE(MID('Настройки ТИК'!$D$17,4,2)),0,IF(EE80="К",DY80,0)))),0,IF(VALUE(MID('Настройки ТИК'!$C$17,4,2))=VALUE(MID('Настройки ТИК'!$D$17,4,2)),0,IF(MONTH($A80)&lt;VALUE(MID('Настройки ТИК'!$D$17,4,2)),0,IF(EE80="К",DY80,0))))</f>
        <v>0</v>
      </c>
      <c r="EB80" s="257">
        <f t="shared" si="228"/>
        <v>0</v>
      </c>
      <c r="EC80" s="257">
        <f t="shared" si="229"/>
        <v>0</v>
      </c>
      <c r="ED80" s="280">
        <f t="shared" ca="1" si="230"/>
        <v>0</v>
      </c>
      <c r="EE80" s="651" t="str">
        <f t="shared" si="231"/>
        <v/>
      </c>
      <c r="EF80" s="254" t="str">
        <f t="shared" si="232"/>
        <v/>
      </c>
      <c r="EG80" s="171"/>
      <c r="EH80" s="171"/>
      <c r="EI80" s="255" t="str">
        <f t="shared" si="233"/>
        <v>0:</v>
      </c>
      <c r="EJ80" s="255" t="str">
        <f t="shared" si="234"/>
        <v>0:</v>
      </c>
      <c r="EK80" s="256">
        <f t="shared" si="235"/>
        <v>0</v>
      </c>
      <c r="EL80" s="257">
        <f>IF(ISERROR(IF(VALUE(MID('Настройки ТИК'!$C$17,4,2))=VALUE(MID('Настройки ТИК'!$D$17,4,2)),IF(EQ80="К",EK80,0),IF(MONTH($A80)&lt;VALUE(MID('Настройки ТИК'!$D$17,4,2)),IF(EQ80="К",EK80,0),0))),0,IF(VALUE(MID('Настройки ТИК'!$C$17,4,2))=VALUE(MID('Настройки ТИК'!$D$17,4,2)),IF(EQ80="К",EK80,0),IF(MONTH($A80)&lt;VALUE(MID('Настройки ТИК'!$D$17,4,2)),IF(EQ80="К",EK80,0),0)))</f>
        <v>0</v>
      </c>
      <c r="EM80" s="257">
        <f>IF(ISERROR(IF(VALUE(MID('Настройки ТИК'!$C$17,4,2))=VALUE(MID('Настройки ТИК'!$D$17,4,2)),0,IF(MONTH($A80)&lt;VALUE(MID('Настройки ТИК'!$D$17,4,2)),0,IF(EQ80="К",EK80,0)))),0,IF(VALUE(MID('Настройки ТИК'!$C$17,4,2))=VALUE(MID('Настройки ТИК'!$D$17,4,2)),0,IF(MONTH($A80)&lt;VALUE(MID('Настройки ТИК'!$D$17,4,2)),0,IF(EQ80="К",EK80,0))))</f>
        <v>0</v>
      </c>
      <c r="EN80" s="257">
        <f t="shared" si="236"/>
        <v>0</v>
      </c>
      <c r="EO80" s="257">
        <f t="shared" si="237"/>
        <v>0</v>
      </c>
      <c r="EP80" s="280">
        <f t="shared" ca="1" si="238"/>
        <v>0</v>
      </c>
      <c r="EQ80" s="651" t="str">
        <f t="shared" si="239"/>
        <v/>
      </c>
      <c r="ER80" s="254" t="str">
        <f t="shared" si="240"/>
        <v/>
      </c>
      <c r="ES80" s="171"/>
      <c r="ET80" s="171"/>
      <c r="EU80" s="255" t="str">
        <f t="shared" si="241"/>
        <v>0:</v>
      </c>
      <c r="EV80" s="255" t="str">
        <f t="shared" si="242"/>
        <v>0:</v>
      </c>
      <c r="EW80" s="256">
        <f t="shared" si="243"/>
        <v>0</v>
      </c>
      <c r="EX80" s="257">
        <f>IF(ISERROR(IF(VALUE(MID('Настройки ТИК'!$C$17,4,2))=VALUE(MID('Настройки ТИК'!$D$17,4,2)),IF(FC80="К",EW80,0),IF(MONTH($A80)&lt;VALUE(MID('Настройки ТИК'!$D$17,4,2)),IF(FC80="К",EW80,0),0))),0,IF(VALUE(MID('Настройки ТИК'!$C$17,4,2))=VALUE(MID('Настройки ТИК'!$D$17,4,2)),IF(FC80="К",EW80,0),IF(MONTH($A80)&lt;VALUE(MID('Настройки ТИК'!$D$17,4,2)),IF(FC80="К",EW80,0),0)))</f>
        <v>0</v>
      </c>
      <c r="EY80" s="257">
        <f>IF(ISERROR(IF(VALUE(MID('Настройки ТИК'!$C$17,4,2))=VALUE(MID('Настройки ТИК'!$D$17,4,2)),0,IF(MONTH($A80)&lt;VALUE(MID('Настройки ТИК'!$D$17,4,2)),0,IF(FC80="К",EW80,0)))),0,IF(VALUE(MID('Настройки ТИК'!$C$17,4,2))=VALUE(MID('Настройки ТИК'!$D$17,4,2)),0,IF(MONTH($A80)&lt;VALUE(MID('Настройки ТИК'!$D$17,4,2)),0,IF(FC80="К",EW80,0))))</f>
        <v>0</v>
      </c>
      <c r="EZ80" s="257">
        <f t="shared" si="244"/>
        <v>0</v>
      </c>
      <c r="FA80" s="257">
        <f t="shared" si="245"/>
        <v>0</v>
      </c>
      <c r="FB80" s="280">
        <f t="shared" ca="1" si="246"/>
        <v>0</v>
      </c>
      <c r="FC80" s="651" t="str">
        <f t="shared" si="247"/>
        <v/>
      </c>
      <c r="FD80" s="254" t="str">
        <f t="shared" si="248"/>
        <v/>
      </c>
      <c r="FE80" s="171"/>
      <c r="FF80" s="171"/>
      <c r="FG80" s="255" t="str">
        <f t="shared" si="249"/>
        <v>0:</v>
      </c>
      <c r="FH80" s="255" t="str">
        <f t="shared" si="250"/>
        <v>0:</v>
      </c>
      <c r="FI80" s="256">
        <f t="shared" si="251"/>
        <v>0</v>
      </c>
      <c r="FJ80" s="257">
        <f>IF(ISERROR(IF(VALUE(MID('Настройки ТИК'!$C$17,4,2))=VALUE(MID('Настройки ТИК'!$D$17,4,2)),IF(FO80="К",FI80,0),IF(MONTH($A80)&lt;VALUE(MID('Настройки ТИК'!$D$17,4,2)),IF(FO80="К",FI80,0),0))),0,IF(VALUE(MID('Настройки ТИК'!$C$17,4,2))=VALUE(MID('Настройки ТИК'!$D$17,4,2)),IF(FO80="К",FI80,0),IF(MONTH($A80)&lt;VALUE(MID('Настройки ТИК'!$D$17,4,2)),IF(FO80="К",FI80,0),0)))</f>
        <v>0</v>
      </c>
      <c r="FK80" s="257">
        <f>IF(ISERROR(IF(VALUE(MID('Настройки ТИК'!$C$17,4,2))=VALUE(MID('Настройки ТИК'!$D$17,4,2)),0,IF(MONTH($A80)&lt;VALUE(MID('Настройки ТИК'!$D$17,4,2)),0,IF(FO80="К",FI80,0)))),0,IF(VALUE(MID('Настройки ТИК'!$C$17,4,2))=VALUE(MID('Настройки ТИК'!$D$17,4,2)),0,IF(MONTH($A80)&lt;VALUE(MID('Настройки ТИК'!$D$17,4,2)),0,IF(FO80="К",FI80,0))))</f>
        <v>0</v>
      </c>
      <c r="FL80" s="257">
        <f t="shared" si="252"/>
        <v>0</v>
      </c>
      <c r="FM80" s="257">
        <f t="shared" si="253"/>
        <v>0</v>
      </c>
      <c r="FN80" s="280">
        <f t="shared" ca="1" si="254"/>
        <v>0</v>
      </c>
      <c r="FO80" s="651" t="str">
        <f t="shared" si="255"/>
        <v/>
      </c>
      <c r="FP80" s="254" t="str">
        <f t="shared" si="256"/>
        <v/>
      </c>
      <c r="FQ80" s="171"/>
      <c r="FR80" s="171"/>
      <c r="FS80" s="255" t="str">
        <f t="shared" si="257"/>
        <v>0:</v>
      </c>
      <c r="FT80" s="255" t="str">
        <f t="shared" si="258"/>
        <v>0:</v>
      </c>
      <c r="FU80" s="256">
        <f t="shared" si="259"/>
        <v>0</v>
      </c>
      <c r="FV80" s="257">
        <f>IF(ISERROR(IF(VALUE(MID('Настройки ТИК'!$C$17,4,2))=VALUE(MID('Настройки ТИК'!$D$17,4,2)),IF(GA80="К",FU80,0),IF(MONTH($A80)&lt;VALUE(MID('Настройки ТИК'!$D$17,4,2)),IF(GA80="К",FU80,0),0))),0,IF(VALUE(MID('Настройки ТИК'!$C$17,4,2))=VALUE(MID('Настройки ТИК'!$D$17,4,2)),IF(GA80="К",FU80,0),IF(MONTH($A80)&lt;VALUE(MID('Настройки ТИК'!$D$17,4,2)),IF(GA80="К",FU80,0),0)))</f>
        <v>0</v>
      </c>
      <c r="FW80" s="257">
        <f>IF(ISERROR(IF(VALUE(MID('Настройки ТИК'!$C$17,4,2))=VALUE(MID('Настройки ТИК'!$D$17,4,2)),0,IF(MONTH($A80)&lt;VALUE(MID('Настройки ТИК'!$D$17,4,2)),0,IF(GA80="К",FU80,0)))),0,IF(VALUE(MID('Настройки ТИК'!$C$17,4,2))=VALUE(MID('Настройки ТИК'!$D$17,4,2)),0,IF(MONTH($A80)&lt;VALUE(MID('Настройки ТИК'!$D$17,4,2)),0,IF(GA80="К",FU80,0))))</f>
        <v>0</v>
      </c>
      <c r="FX80" s="257">
        <f t="shared" si="260"/>
        <v>0</v>
      </c>
      <c r="FY80" s="257">
        <f t="shared" si="261"/>
        <v>0</v>
      </c>
      <c r="FZ80" s="280">
        <f t="shared" ca="1" si="262"/>
        <v>0</v>
      </c>
      <c r="GA80" s="651" t="str">
        <f t="shared" si="263"/>
        <v/>
      </c>
      <c r="GB80" s="254" t="str">
        <f t="shared" si="264"/>
        <v/>
      </c>
      <c r="GC80" s="171"/>
      <c r="GD80" s="171"/>
      <c r="GE80" s="255" t="str">
        <f t="shared" si="265"/>
        <v>0:</v>
      </c>
      <c r="GF80" s="255" t="str">
        <f t="shared" si="266"/>
        <v>0:</v>
      </c>
      <c r="GG80" s="256">
        <f t="shared" si="267"/>
        <v>0</v>
      </c>
      <c r="GH80" s="257">
        <f>IF(ISERROR(IF(VALUE(MID('Настройки ТИК'!$C$17,4,2))=VALUE(MID('Настройки ТИК'!$D$17,4,2)),IF(GM80="К",GG80,0),IF(MONTH($A80)&lt;VALUE(MID('Настройки ТИК'!$D$17,4,2)),IF(GM80="К",GG80,0),0))),0,IF(VALUE(MID('Настройки ТИК'!$C$17,4,2))=VALUE(MID('Настройки ТИК'!$D$17,4,2)),IF(GM80="К",GG80,0),IF(MONTH($A80)&lt;VALUE(MID('Настройки ТИК'!$D$17,4,2)),IF(GM80="К",GG80,0),0)))</f>
        <v>0</v>
      </c>
      <c r="GI80" s="257">
        <f>IF(ISERROR(IF(VALUE(MID('Настройки ТИК'!$C$17,4,2))=VALUE(MID('Настройки ТИК'!$D$17,4,2)),0,IF(MONTH($A80)&lt;VALUE(MID('Настройки ТИК'!$D$17,4,2)),0,IF(GM80="К",GG80,0)))),0,IF(VALUE(MID('Настройки ТИК'!$C$17,4,2))=VALUE(MID('Настройки ТИК'!$D$17,4,2)),0,IF(MONTH($A80)&lt;VALUE(MID('Настройки ТИК'!$D$17,4,2)),0,IF(GM80="К",GG80,0))))</f>
        <v>0</v>
      </c>
      <c r="GJ80" s="257">
        <f t="shared" si="268"/>
        <v>0</v>
      </c>
      <c r="GK80" s="257">
        <f t="shared" si="269"/>
        <v>0</v>
      </c>
      <c r="GL80" s="280">
        <f t="shared" ca="1" si="270"/>
        <v>0</v>
      </c>
      <c r="GM80" s="651" t="str">
        <f t="shared" si="271"/>
        <v/>
      </c>
      <c r="GN80" s="254" t="str">
        <f t="shared" si="272"/>
        <v/>
      </c>
      <c r="GO80" s="171"/>
      <c r="GP80" s="171"/>
      <c r="GQ80" s="255" t="str">
        <f t="shared" si="273"/>
        <v>0:</v>
      </c>
      <c r="GR80" s="255" t="str">
        <f t="shared" si="274"/>
        <v>0:</v>
      </c>
      <c r="GS80" s="256">
        <f t="shared" si="275"/>
        <v>0</v>
      </c>
      <c r="GT80" s="257">
        <f>IF(ISERROR(IF(VALUE(MID('Настройки ТИК'!$C$17,4,2))=VALUE(MID('Настройки ТИК'!$D$17,4,2)),IF(GY80="К",GS80,0),IF(MONTH($A80)&lt;VALUE(MID('Настройки ТИК'!$D$17,4,2)),IF(GY80="К",GS80,0),0))),0,IF(VALUE(MID('Настройки ТИК'!$C$17,4,2))=VALUE(MID('Настройки ТИК'!$D$17,4,2)),IF(GY80="К",GS80,0),IF(MONTH($A80)&lt;VALUE(MID('Настройки ТИК'!$D$17,4,2)),IF(GY80="К",GS80,0),0)))</f>
        <v>0</v>
      </c>
      <c r="GU80" s="257">
        <f>IF(ISERROR(IF(VALUE(MID('Настройки ТИК'!$C$17,4,2))=VALUE(MID('Настройки ТИК'!$D$17,4,2)),0,IF(MONTH($A80)&lt;VALUE(MID('Настройки ТИК'!$D$17,4,2)),0,IF(GY80="К",GS80,0)))),0,IF(VALUE(MID('Настройки ТИК'!$C$17,4,2))=VALUE(MID('Настройки ТИК'!$D$17,4,2)),0,IF(MONTH($A80)&lt;VALUE(MID('Настройки ТИК'!$D$17,4,2)),0,IF(GY80="К",GS80,0))))</f>
        <v>0</v>
      </c>
      <c r="GV80" s="257">
        <f t="shared" si="276"/>
        <v>0</v>
      </c>
      <c r="GW80" s="257">
        <f t="shared" si="277"/>
        <v>0</v>
      </c>
      <c r="GX80" s="280">
        <f t="shared" ca="1" si="278"/>
        <v>0</v>
      </c>
      <c r="GY80" s="651" t="str">
        <f t="shared" si="279"/>
        <v/>
      </c>
      <c r="GZ80" s="254" t="str">
        <f t="shared" si="280"/>
        <v/>
      </c>
      <c r="HA80" s="171"/>
      <c r="HB80" s="171"/>
      <c r="HC80" s="255" t="str">
        <f t="shared" si="281"/>
        <v>0:</v>
      </c>
      <c r="HD80" s="255" t="str">
        <f t="shared" si="282"/>
        <v>0:</v>
      </c>
      <c r="HE80" s="256">
        <f t="shared" si="283"/>
        <v>0</v>
      </c>
      <c r="HF80" s="257">
        <f>IF(ISERROR(IF(VALUE(MID('Настройки ТИК'!$C$17,4,2))=VALUE(MID('Настройки ТИК'!$D$17,4,2)),IF(HK80="К",HE80,0),IF(MONTH($A80)&lt;VALUE(MID('Настройки ТИК'!$D$17,4,2)),IF(HK80="К",HE80,0),0))),0,IF(VALUE(MID('Настройки ТИК'!$C$17,4,2))=VALUE(MID('Настройки ТИК'!$D$17,4,2)),IF(HK80="К",HE80,0),IF(MONTH($A80)&lt;VALUE(MID('Настройки ТИК'!$D$17,4,2)),IF(HK80="К",HE80,0),0)))</f>
        <v>0</v>
      </c>
      <c r="HG80" s="257">
        <f>IF(ISERROR(IF(VALUE(MID('Настройки ТИК'!$C$17,4,2))=VALUE(MID('Настройки ТИК'!$D$17,4,2)),0,IF(MONTH($A80)&lt;VALUE(MID('Настройки ТИК'!$D$17,4,2)),0,IF(HK80="К",HE80,0)))),0,IF(VALUE(MID('Настройки ТИК'!$C$17,4,2))=VALUE(MID('Настройки ТИК'!$D$17,4,2)),0,IF(MONTH($A80)&lt;VALUE(MID('Настройки ТИК'!$D$17,4,2)),0,IF(HK80="К",HE80,0))))</f>
        <v>0</v>
      </c>
      <c r="HH80" s="257">
        <f t="shared" si="284"/>
        <v>0</v>
      </c>
      <c r="HI80" s="257">
        <f t="shared" si="285"/>
        <v>0</v>
      </c>
      <c r="HJ80" s="280">
        <f t="shared" ca="1" si="286"/>
        <v>0</v>
      </c>
      <c r="HK80" s="651" t="str">
        <f t="shared" si="287"/>
        <v/>
      </c>
      <c r="HO80" s="377" t="str">
        <f>'Настройки ТИК'!$C$55</f>
        <v>116_2605_426</v>
      </c>
    </row>
    <row r="81" spans="1:223" x14ac:dyDescent="0.25">
      <c r="A81" s="777" t="e">
        <f>DATE(RIGHT(date_of_choice, 4), MID(date_of_choice, FIND(".", date_of_choice) + 1, 2),LEFT(date_of_choice, 2))+6</f>
        <v>#VALUE!</v>
      </c>
      <c r="B81" s="389"/>
      <c r="C81" s="462">
        <v>53</v>
      </c>
      <c r="D81" s="254">
        <f t="shared" si="144"/>
        <v>134</v>
      </c>
      <c r="E81" s="171"/>
      <c r="F81" s="171"/>
      <c r="G81" s="255" t="str">
        <f t="shared" si="145"/>
        <v>0:</v>
      </c>
      <c r="H81" s="255" t="str">
        <f t="shared" si="146"/>
        <v>0:</v>
      </c>
      <c r="I81" s="256">
        <f t="shared" si="147"/>
        <v>0</v>
      </c>
      <c r="J81" s="257">
        <f>IF(ISERROR(IF(VALUE(MID('Настройки ТИК'!$C$17,4,2))=VALUE(MID('Настройки ТИК'!$D$17,4,2)),IF(O81="К",I81,0),IF(MONTH($A81)&lt;VALUE(MID('Настройки ТИК'!$D$17,4,2)),IF(O81="К",I81,0),0))),0,IF(VALUE(MID('Настройки ТИК'!$C$17,4,2))=VALUE(MID('Настройки ТИК'!$D$17,4,2)),IF(O81="К",I81,0),IF(MONTH($A81)&lt;VALUE(MID('Настройки ТИК'!$D$17,4,2)),IF(O81="К",I81,0),0)))</f>
        <v>0</v>
      </c>
      <c r="K81" s="257">
        <f>IF(ISERROR(IF(VALUE(MID('Настройки ТИК'!$C$17,4,2))=VALUE(MID('Настройки ТИК'!$D$17,4,2)),0,IF(MONTH($A81)&lt;VALUE(MID('Настройки ТИК'!$D$17,4,2)),0,IF(O81="К",I81,0)))),0,IF(VALUE(MID('Настройки ТИК'!$C$17,4,2))=VALUE(MID('Настройки ТИК'!$D$17,4,2)),0,IF(MONTH($A81)&lt;VALUE(MID('Настройки ТИК'!$D$17,4,2)),0,IF(O81="К",I81,0))))</f>
        <v>0</v>
      </c>
      <c r="L81" s="257">
        <f t="shared" si="148"/>
        <v>0</v>
      </c>
      <c r="M81" s="257">
        <f t="shared" si="149"/>
        <v>0</v>
      </c>
      <c r="N81" s="280">
        <f t="shared" ca="1" si="150"/>
        <v>0</v>
      </c>
      <c r="O81" s="651" t="str">
        <f t="shared" si="151"/>
        <v/>
      </c>
      <c r="P81" s="254">
        <f t="shared" si="152"/>
        <v>135</v>
      </c>
      <c r="Q81" s="171"/>
      <c r="R81" s="171"/>
      <c r="S81" s="255" t="str">
        <f t="shared" si="153"/>
        <v>0:</v>
      </c>
      <c r="T81" s="255" t="str">
        <f t="shared" si="154"/>
        <v>0:</v>
      </c>
      <c r="U81" s="256">
        <f t="shared" si="155"/>
        <v>0</v>
      </c>
      <c r="V81" s="257">
        <f>IF(ISERROR(IF(VALUE(MID('Настройки ТИК'!$C$17,4,2))=VALUE(MID('Настройки ТИК'!$D$17,4,2)),IF(AA81="К",U81,0),IF(MONTH($A81)&lt;VALUE(MID('Настройки ТИК'!$D$17,4,2)),IF(AA81="К",U81,0),0))),0,IF(VALUE(MID('Настройки ТИК'!$C$17,4,2))=VALUE(MID('Настройки ТИК'!$D$17,4,2)),IF(AA81="К",U81,0),IF(MONTH($A81)&lt;VALUE(MID('Настройки ТИК'!$D$17,4,2)),IF(AA81="К",U81,0),0)))</f>
        <v>0</v>
      </c>
      <c r="W81" s="257">
        <f>IF(ISERROR(IF(VALUE(MID('Настройки ТИК'!$C$17,4,2))=VALUE(MID('Настройки ТИК'!$D$17,4,2)),0,IF(MONTH($A81)&lt;VALUE(MID('Настройки ТИК'!$D$17,4,2)),0,IF(AA81="К",U81,0)))),0,IF(VALUE(MID('Настройки ТИК'!$C$17,4,2))=VALUE(MID('Настройки ТИК'!$D$17,4,2)),0,IF(MONTH($A81)&lt;VALUE(MID('Настройки ТИК'!$D$17,4,2)),0,IF(AA81="К",U81,0))))</f>
        <v>0</v>
      </c>
      <c r="X81" s="257">
        <f t="shared" si="156"/>
        <v>0</v>
      </c>
      <c r="Y81" s="257">
        <f t="shared" si="157"/>
        <v>0</v>
      </c>
      <c r="Z81" s="280">
        <f t="shared" ca="1" si="158"/>
        <v>0</v>
      </c>
      <c r="AA81" s="651" t="str">
        <f t="shared" si="159"/>
        <v/>
      </c>
      <c r="AB81" s="254">
        <f t="shared" si="160"/>
        <v>136</v>
      </c>
      <c r="AC81" s="171"/>
      <c r="AD81" s="171"/>
      <c r="AE81" s="255" t="str">
        <f t="shared" si="161"/>
        <v>0:</v>
      </c>
      <c r="AF81" s="255" t="str">
        <f t="shared" si="162"/>
        <v>0:</v>
      </c>
      <c r="AG81" s="256">
        <f t="shared" si="163"/>
        <v>0</v>
      </c>
      <c r="AH81" s="257">
        <f>IF(ISERROR(IF(VALUE(MID('Настройки ТИК'!$C$17,4,2))=VALUE(MID('Настройки ТИК'!$D$17,4,2)),IF(AM81="К",AG81,0),IF(MONTH($A81)&lt;VALUE(MID('Настройки ТИК'!$D$17,4,2)),IF(AM81="К",AG81,0),0))),0,IF(VALUE(MID('Настройки ТИК'!$C$17,4,2))=VALUE(MID('Настройки ТИК'!$D$17,4,2)),IF(AM81="К",AG81,0),IF(MONTH($A81)&lt;VALUE(MID('Настройки ТИК'!$D$17,4,2)),IF(AM81="К",AG81,0),0)))</f>
        <v>0</v>
      </c>
      <c r="AI81" s="257">
        <f>IF(ISERROR(IF(VALUE(MID('Настройки ТИК'!$C$17,4,2))=VALUE(MID('Настройки ТИК'!$D$17,4,2)),0,IF(MONTH($A81)&lt;VALUE(MID('Настройки ТИК'!$D$17,4,2)),0,IF(AM81="К",AG81,0)))),0,IF(VALUE(MID('Настройки ТИК'!$C$17,4,2))=VALUE(MID('Настройки ТИК'!$D$17,4,2)),0,IF(MONTH($A81)&lt;VALUE(MID('Настройки ТИК'!$D$17,4,2)),0,IF(AM81="К",AG81,0))))</f>
        <v>0</v>
      </c>
      <c r="AJ81" s="257">
        <f t="shared" si="164"/>
        <v>0</v>
      </c>
      <c r="AK81" s="257">
        <f t="shared" si="165"/>
        <v>0</v>
      </c>
      <c r="AL81" s="280">
        <f t="shared" ca="1" si="166"/>
        <v>0</v>
      </c>
      <c r="AM81" s="651" t="str">
        <f t="shared" si="167"/>
        <v/>
      </c>
      <c r="AN81" s="254" t="str">
        <f t="shared" si="168"/>
        <v/>
      </c>
      <c r="AO81" s="171"/>
      <c r="AP81" s="171"/>
      <c r="AQ81" s="255" t="str">
        <f t="shared" si="169"/>
        <v>0:</v>
      </c>
      <c r="AR81" s="255" t="str">
        <f t="shared" si="170"/>
        <v>0:</v>
      </c>
      <c r="AS81" s="256">
        <f t="shared" si="171"/>
        <v>0</v>
      </c>
      <c r="AT81" s="257">
        <f>IF(ISERROR(IF(VALUE(MID('Настройки ТИК'!$C$17,4,2))=VALUE(MID('Настройки ТИК'!$D$17,4,2)),IF(AY81="К",AS81,0),IF(MONTH($A81)&lt;VALUE(MID('Настройки ТИК'!$D$17,4,2)),IF(AY81="К",AS81,0),0))),0,IF(VALUE(MID('Настройки ТИК'!$C$17,4,2))=VALUE(MID('Настройки ТИК'!$D$17,4,2)),IF(AY81="К",AS81,0),IF(MONTH($A81)&lt;VALUE(MID('Настройки ТИК'!$D$17,4,2)),IF(AY81="К",AS81,0),0)))</f>
        <v>0</v>
      </c>
      <c r="AU81" s="257">
        <f>IF(ISERROR(IF(VALUE(MID('Настройки ТИК'!$C$17,4,2))=VALUE(MID('Настройки ТИК'!$D$17,4,2)),0,IF(MONTH($A81)&lt;VALUE(MID('Настройки ТИК'!$D$17,4,2)),0,IF(AY81="К",AS81,0)))),0,IF(VALUE(MID('Настройки ТИК'!$C$17,4,2))=VALUE(MID('Настройки ТИК'!$D$17,4,2)),0,IF(MONTH($A81)&lt;VALUE(MID('Настройки ТИК'!$D$17,4,2)),0,IF(AY81="К",AS81,0))))</f>
        <v>0</v>
      </c>
      <c r="AV81" s="257">
        <f t="shared" si="172"/>
        <v>0</v>
      </c>
      <c r="AW81" s="257">
        <f t="shared" si="173"/>
        <v>0</v>
      </c>
      <c r="AX81" s="280">
        <f t="shared" ca="1" si="174"/>
        <v>0</v>
      </c>
      <c r="AY81" s="651" t="str">
        <f t="shared" si="175"/>
        <v/>
      </c>
      <c r="AZ81" s="254" t="str">
        <f t="shared" si="176"/>
        <v/>
      </c>
      <c r="BA81" s="171"/>
      <c r="BB81" s="171"/>
      <c r="BC81" s="255" t="str">
        <f t="shared" si="177"/>
        <v>0:</v>
      </c>
      <c r="BD81" s="255" t="str">
        <f t="shared" si="178"/>
        <v>0:</v>
      </c>
      <c r="BE81" s="256">
        <f t="shared" si="179"/>
        <v>0</v>
      </c>
      <c r="BF81" s="257">
        <f>IF(ISERROR(IF(VALUE(MID('Настройки ТИК'!$C$17,4,2))=VALUE(MID('Настройки ТИК'!$D$17,4,2)),IF(BK81="К",BE81,0),IF(MONTH($A81)&lt;VALUE(MID('Настройки ТИК'!$D$17,4,2)),IF(BK81="К",BE81,0),0))),0,IF(VALUE(MID('Настройки ТИК'!$C$17,4,2))=VALUE(MID('Настройки ТИК'!$D$17,4,2)),IF(BK81="К",BE81,0),IF(MONTH($A81)&lt;VALUE(MID('Настройки ТИК'!$D$17,4,2)),IF(BK81="К",BE81,0),0)))</f>
        <v>0</v>
      </c>
      <c r="BG81" s="257">
        <f>IF(ISERROR(IF(VALUE(MID('Настройки ТИК'!$C$17,4,2))=VALUE(MID('Настройки ТИК'!$D$17,4,2)),0,IF(MONTH($A81)&lt;VALUE(MID('Настройки ТИК'!$D$17,4,2)),0,IF(BK81="К",BE81,0)))),0,IF(VALUE(MID('Настройки ТИК'!$C$17,4,2))=VALUE(MID('Настройки ТИК'!$D$17,4,2)),0,IF(MONTH($A81)&lt;VALUE(MID('Настройки ТИК'!$D$17,4,2)),0,IF(BK81="К",BE81,0))))</f>
        <v>0</v>
      </c>
      <c r="BH81" s="257">
        <f t="shared" si="180"/>
        <v>0</v>
      </c>
      <c r="BI81" s="257">
        <f t="shared" si="181"/>
        <v>0</v>
      </c>
      <c r="BJ81" s="280">
        <f t="shared" ca="1" si="182"/>
        <v>0</v>
      </c>
      <c r="BK81" s="651" t="str">
        <f t="shared" si="183"/>
        <v/>
      </c>
      <c r="BL81" s="254" t="str">
        <f t="shared" si="184"/>
        <v/>
      </c>
      <c r="BM81" s="171"/>
      <c r="BN81" s="171"/>
      <c r="BO81" s="255" t="str">
        <f t="shared" si="185"/>
        <v>0:</v>
      </c>
      <c r="BP81" s="255" t="str">
        <f t="shared" si="186"/>
        <v>0:</v>
      </c>
      <c r="BQ81" s="256">
        <f t="shared" si="187"/>
        <v>0</v>
      </c>
      <c r="BR81" s="257">
        <f>IF(ISERROR(IF(VALUE(MID('Настройки ТИК'!$C$17,4,2))=VALUE(MID('Настройки ТИК'!$D$17,4,2)),IF(BW81="К",BQ81,0),IF(MONTH($A81)&lt;VALUE(MID('Настройки ТИК'!$D$17,4,2)),IF(BW81="К",BQ81,0),0))),0,IF(VALUE(MID('Настройки ТИК'!$C$17,4,2))=VALUE(MID('Настройки ТИК'!$D$17,4,2)),IF(BW81="К",BQ81,0),IF(MONTH($A81)&lt;VALUE(MID('Настройки ТИК'!$D$17,4,2)),IF(BW81="К",BQ81,0),0)))</f>
        <v>0</v>
      </c>
      <c r="BS81" s="257">
        <f>IF(ISERROR(IF(VALUE(MID('Настройки ТИК'!$C$17,4,2))=VALUE(MID('Настройки ТИК'!$D$17,4,2)),0,IF(MONTH($A81)&lt;VALUE(MID('Настройки ТИК'!$D$17,4,2)),0,IF(BW81="К",BQ81,0)))),0,IF(VALUE(MID('Настройки ТИК'!$C$17,4,2))=VALUE(MID('Настройки ТИК'!$D$17,4,2)),0,IF(MONTH($A81)&lt;VALUE(MID('Настройки ТИК'!$D$17,4,2)),0,IF(BW81="К",BQ81,0))))</f>
        <v>0</v>
      </c>
      <c r="BT81" s="257">
        <f t="shared" si="188"/>
        <v>0</v>
      </c>
      <c r="BU81" s="257">
        <f t="shared" si="189"/>
        <v>0</v>
      </c>
      <c r="BV81" s="280">
        <f t="shared" ca="1" si="190"/>
        <v>0</v>
      </c>
      <c r="BW81" s="651" t="str">
        <f t="shared" si="191"/>
        <v/>
      </c>
      <c r="BX81" s="254" t="str">
        <f t="shared" si="192"/>
        <v/>
      </c>
      <c r="BY81" s="171"/>
      <c r="BZ81" s="171"/>
      <c r="CA81" s="255" t="str">
        <f t="shared" si="193"/>
        <v>0:</v>
      </c>
      <c r="CB81" s="255" t="str">
        <f t="shared" si="194"/>
        <v>0:</v>
      </c>
      <c r="CC81" s="256">
        <f t="shared" si="195"/>
        <v>0</v>
      </c>
      <c r="CD81" s="257">
        <f>IF(ISERROR(IF(VALUE(MID('Настройки ТИК'!$C$17,4,2))=VALUE(MID('Настройки ТИК'!$D$17,4,2)),IF(CI81="К",CC81,0),IF(MONTH($A81)&lt;VALUE(MID('Настройки ТИК'!$D$17,4,2)),IF(CI81="К",CC81,0),0))),0,IF(VALUE(MID('Настройки ТИК'!$C$17,4,2))=VALUE(MID('Настройки ТИК'!$D$17,4,2)),IF(CI81="К",CC81,0),IF(MONTH($A81)&lt;VALUE(MID('Настройки ТИК'!$D$17,4,2)),IF(CI81="К",CC81,0),0)))</f>
        <v>0</v>
      </c>
      <c r="CE81" s="257">
        <f>IF(ISERROR(IF(VALUE(MID('Настройки ТИК'!$C$17,4,2))=VALUE(MID('Настройки ТИК'!$D$17,4,2)),0,IF(MONTH($A81)&lt;VALUE(MID('Настройки ТИК'!$D$17,4,2)),0,IF(CI81="К",CC81,0)))),0,IF(VALUE(MID('Настройки ТИК'!$C$17,4,2))=VALUE(MID('Настройки ТИК'!$D$17,4,2)),0,IF(MONTH($A81)&lt;VALUE(MID('Настройки ТИК'!$D$17,4,2)),0,IF(CI81="К",CC81,0))))</f>
        <v>0</v>
      </c>
      <c r="CF81" s="257">
        <f t="shared" si="196"/>
        <v>0</v>
      </c>
      <c r="CG81" s="257">
        <f t="shared" si="197"/>
        <v>0</v>
      </c>
      <c r="CH81" s="280">
        <f t="shared" ca="1" si="198"/>
        <v>0</v>
      </c>
      <c r="CI81" s="651" t="str">
        <f t="shared" si="199"/>
        <v/>
      </c>
      <c r="CJ81" s="254" t="str">
        <f t="shared" si="200"/>
        <v/>
      </c>
      <c r="CK81" s="171"/>
      <c r="CL81" s="171"/>
      <c r="CM81" s="255" t="str">
        <f t="shared" si="201"/>
        <v>0:</v>
      </c>
      <c r="CN81" s="255" t="str">
        <f t="shared" si="202"/>
        <v>0:</v>
      </c>
      <c r="CO81" s="256">
        <f t="shared" si="203"/>
        <v>0</v>
      </c>
      <c r="CP81" s="257">
        <f>IF(ISERROR(IF(VALUE(MID('Настройки ТИК'!$C$17,4,2))=VALUE(MID('Настройки ТИК'!$D$17,4,2)),IF(CU81="К",CO81,0),IF(MONTH($A81)&lt;VALUE(MID('Настройки ТИК'!$D$17,4,2)),IF(CU81="К",CO81,0),0))),0,IF(VALUE(MID('Настройки ТИК'!$C$17,4,2))=VALUE(MID('Настройки ТИК'!$D$17,4,2)),IF(CU81="К",CO81,0),IF(MONTH($A81)&lt;VALUE(MID('Настройки ТИК'!$D$17,4,2)),IF(CU81="К",CO81,0),0)))</f>
        <v>0</v>
      </c>
      <c r="CQ81" s="257">
        <f>IF(ISERROR(IF(VALUE(MID('Настройки ТИК'!$C$17,4,2))=VALUE(MID('Настройки ТИК'!$D$17,4,2)),0,IF(MONTH($A81)&lt;VALUE(MID('Настройки ТИК'!$D$17,4,2)),0,IF(CU81="К",CO81,0)))),0,IF(VALUE(MID('Настройки ТИК'!$C$17,4,2))=VALUE(MID('Настройки ТИК'!$D$17,4,2)),0,IF(MONTH($A81)&lt;VALUE(MID('Настройки ТИК'!$D$17,4,2)),0,IF(CU81="К",CO81,0))))</f>
        <v>0</v>
      </c>
      <c r="CR81" s="257">
        <f t="shared" si="204"/>
        <v>0</v>
      </c>
      <c r="CS81" s="257">
        <f t="shared" si="205"/>
        <v>0</v>
      </c>
      <c r="CT81" s="280">
        <f t="shared" ca="1" si="206"/>
        <v>0</v>
      </c>
      <c r="CU81" s="651" t="str">
        <f t="shared" si="207"/>
        <v/>
      </c>
      <c r="CV81" s="254" t="str">
        <f t="shared" si="208"/>
        <v/>
      </c>
      <c r="CW81" s="171"/>
      <c r="CX81" s="171"/>
      <c r="CY81" s="255" t="str">
        <f t="shared" si="209"/>
        <v>0:</v>
      </c>
      <c r="CZ81" s="255" t="str">
        <f t="shared" si="210"/>
        <v>0:</v>
      </c>
      <c r="DA81" s="256">
        <f t="shared" si="211"/>
        <v>0</v>
      </c>
      <c r="DB81" s="257">
        <f>IF(ISERROR(IF(VALUE(MID('Настройки ТИК'!$C$17,4,2))=VALUE(MID('Настройки ТИК'!$D$17,4,2)),IF(DG81="К",DA81,0),IF(MONTH($A81)&lt;VALUE(MID('Настройки ТИК'!$D$17,4,2)),IF(DG81="К",DA81,0),0))),0,IF(VALUE(MID('Настройки ТИК'!$C$17,4,2))=VALUE(MID('Настройки ТИК'!$D$17,4,2)),IF(DG81="К",DA81,0),IF(MONTH($A81)&lt;VALUE(MID('Настройки ТИК'!$D$17,4,2)),IF(DG81="К",DA81,0),0)))</f>
        <v>0</v>
      </c>
      <c r="DC81" s="257">
        <f>IF(ISERROR(IF(VALUE(MID('Настройки ТИК'!$C$17,4,2))=VALUE(MID('Настройки ТИК'!$D$17,4,2)),0,IF(MONTH($A81)&lt;VALUE(MID('Настройки ТИК'!$D$17,4,2)),0,IF(DG81="К",DA81,0)))),0,IF(VALUE(MID('Настройки ТИК'!$C$17,4,2))=VALUE(MID('Настройки ТИК'!$D$17,4,2)),0,IF(MONTH($A81)&lt;VALUE(MID('Настройки ТИК'!$D$17,4,2)),0,IF(DG81="К",DA81,0))))</f>
        <v>0</v>
      </c>
      <c r="DD81" s="257">
        <f t="shared" si="212"/>
        <v>0</v>
      </c>
      <c r="DE81" s="257">
        <f t="shared" si="213"/>
        <v>0</v>
      </c>
      <c r="DF81" s="280">
        <f t="shared" ca="1" si="214"/>
        <v>0</v>
      </c>
      <c r="DG81" s="651" t="str">
        <f t="shared" si="215"/>
        <v/>
      </c>
      <c r="DH81" s="254" t="str">
        <f t="shared" si="216"/>
        <v/>
      </c>
      <c r="DI81" s="171"/>
      <c r="DJ81" s="171"/>
      <c r="DK81" s="255" t="str">
        <f t="shared" si="217"/>
        <v>0:</v>
      </c>
      <c r="DL81" s="255" t="str">
        <f t="shared" si="218"/>
        <v>0:</v>
      </c>
      <c r="DM81" s="256">
        <f t="shared" si="219"/>
        <v>0</v>
      </c>
      <c r="DN81" s="257">
        <f>IF(ISERROR(IF(VALUE(MID('Настройки ТИК'!$C$17,4,2))=VALUE(MID('Настройки ТИК'!$D$17,4,2)),IF(DS81="К",DM81,0),IF(MONTH($A81)&lt;VALUE(MID('Настройки ТИК'!$D$17,4,2)),IF(DS81="К",DM81,0),0))),0,IF(VALUE(MID('Настройки ТИК'!$C$17,4,2))=VALUE(MID('Настройки ТИК'!$D$17,4,2)),IF(DS81="К",DM81,0),IF(MONTH($A81)&lt;VALUE(MID('Настройки ТИК'!$D$17,4,2)),IF(DS81="К",DM81,0),0)))</f>
        <v>0</v>
      </c>
      <c r="DO81" s="257">
        <f>IF(ISERROR(IF(VALUE(MID('Настройки ТИК'!$C$17,4,2))=VALUE(MID('Настройки ТИК'!$D$17,4,2)),0,IF(MONTH($A81)&lt;VALUE(MID('Настройки ТИК'!$D$17,4,2)),0,IF(DS81="К",DM81,0)))),0,IF(VALUE(MID('Настройки ТИК'!$C$17,4,2))=VALUE(MID('Настройки ТИК'!$D$17,4,2)),0,IF(MONTH($A81)&lt;VALUE(MID('Настройки ТИК'!$D$17,4,2)),0,IF(DS81="К",DM81,0))))</f>
        <v>0</v>
      </c>
      <c r="DP81" s="257">
        <f t="shared" si="220"/>
        <v>0</v>
      </c>
      <c r="DQ81" s="257">
        <f t="shared" si="221"/>
        <v>0</v>
      </c>
      <c r="DR81" s="280">
        <f t="shared" ca="1" si="222"/>
        <v>0</v>
      </c>
      <c r="DS81" s="651" t="str">
        <f t="shared" si="223"/>
        <v/>
      </c>
      <c r="DT81" s="254" t="str">
        <f t="shared" si="224"/>
        <v/>
      </c>
      <c r="DU81" s="171"/>
      <c r="DV81" s="171"/>
      <c r="DW81" s="255" t="str">
        <f t="shared" si="225"/>
        <v>0:</v>
      </c>
      <c r="DX81" s="255" t="str">
        <f t="shared" si="226"/>
        <v>0:</v>
      </c>
      <c r="DY81" s="256">
        <f t="shared" si="227"/>
        <v>0</v>
      </c>
      <c r="DZ81" s="257">
        <f>IF(ISERROR(IF(VALUE(MID('Настройки ТИК'!$C$17,4,2))=VALUE(MID('Настройки ТИК'!$D$17,4,2)),IF(EE81="К",DY81,0),IF(MONTH($A81)&lt;VALUE(MID('Настройки ТИК'!$D$17,4,2)),IF(EE81="К",DY81,0),0))),0,IF(VALUE(MID('Настройки ТИК'!$C$17,4,2))=VALUE(MID('Настройки ТИК'!$D$17,4,2)),IF(EE81="К",DY81,0),IF(MONTH($A81)&lt;VALUE(MID('Настройки ТИК'!$D$17,4,2)),IF(EE81="К",DY81,0),0)))</f>
        <v>0</v>
      </c>
      <c r="EA81" s="257">
        <f>IF(ISERROR(IF(VALUE(MID('Настройки ТИК'!$C$17,4,2))=VALUE(MID('Настройки ТИК'!$D$17,4,2)),0,IF(MONTH($A81)&lt;VALUE(MID('Настройки ТИК'!$D$17,4,2)),0,IF(EE81="К",DY81,0)))),0,IF(VALUE(MID('Настройки ТИК'!$C$17,4,2))=VALUE(MID('Настройки ТИК'!$D$17,4,2)),0,IF(MONTH($A81)&lt;VALUE(MID('Настройки ТИК'!$D$17,4,2)),0,IF(EE81="К",DY81,0))))</f>
        <v>0</v>
      </c>
      <c r="EB81" s="257">
        <f t="shared" si="228"/>
        <v>0</v>
      </c>
      <c r="EC81" s="257">
        <f t="shared" si="229"/>
        <v>0</v>
      </c>
      <c r="ED81" s="280">
        <f t="shared" ca="1" si="230"/>
        <v>0</v>
      </c>
      <c r="EE81" s="651" t="str">
        <f t="shared" si="231"/>
        <v/>
      </c>
      <c r="EF81" s="254" t="str">
        <f t="shared" si="232"/>
        <v/>
      </c>
      <c r="EG81" s="171"/>
      <c r="EH81" s="171"/>
      <c r="EI81" s="255" t="str">
        <f t="shared" si="233"/>
        <v>0:</v>
      </c>
      <c r="EJ81" s="255" t="str">
        <f t="shared" si="234"/>
        <v>0:</v>
      </c>
      <c r="EK81" s="256">
        <f t="shared" si="235"/>
        <v>0</v>
      </c>
      <c r="EL81" s="257">
        <f>IF(ISERROR(IF(VALUE(MID('Настройки ТИК'!$C$17,4,2))=VALUE(MID('Настройки ТИК'!$D$17,4,2)),IF(EQ81="К",EK81,0),IF(MONTH($A81)&lt;VALUE(MID('Настройки ТИК'!$D$17,4,2)),IF(EQ81="К",EK81,0),0))),0,IF(VALUE(MID('Настройки ТИК'!$C$17,4,2))=VALUE(MID('Настройки ТИК'!$D$17,4,2)),IF(EQ81="К",EK81,0),IF(MONTH($A81)&lt;VALUE(MID('Настройки ТИК'!$D$17,4,2)),IF(EQ81="К",EK81,0),0)))</f>
        <v>0</v>
      </c>
      <c r="EM81" s="257">
        <f>IF(ISERROR(IF(VALUE(MID('Настройки ТИК'!$C$17,4,2))=VALUE(MID('Настройки ТИК'!$D$17,4,2)),0,IF(MONTH($A81)&lt;VALUE(MID('Настройки ТИК'!$D$17,4,2)),0,IF(EQ81="К",EK81,0)))),0,IF(VALUE(MID('Настройки ТИК'!$C$17,4,2))=VALUE(MID('Настройки ТИК'!$D$17,4,2)),0,IF(MONTH($A81)&lt;VALUE(MID('Настройки ТИК'!$D$17,4,2)),0,IF(EQ81="К",EK81,0))))</f>
        <v>0</v>
      </c>
      <c r="EN81" s="257">
        <f t="shared" si="236"/>
        <v>0</v>
      </c>
      <c r="EO81" s="257">
        <f t="shared" si="237"/>
        <v>0</v>
      </c>
      <c r="EP81" s="280">
        <f t="shared" ca="1" si="238"/>
        <v>0</v>
      </c>
      <c r="EQ81" s="651" t="str">
        <f t="shared" si="239"/>
        <v/>
      </c>
      <c r="ER81" s="254" t="str">
        <f t="shared" si="240"/>
        <v/>
      </c>
      <c r="ES81" s="171"/>
      <c r="ET81" s="171"/>
      <c r="EU81" s="255" t="str">
        <f t="shared" si="241"/>
        <v>0:</v>
      </c>
      <c r="EV81" s="255" t="str">
        <f t="shared" si="242"/>
        <v>0:</v>
      </c>
      <c r="EW81" s="256">
        <f t="shared" si="243"/>
        <v>0</v>
      </c>
      <c r="EX81" s="257">
        <f>IF(ISERROR(IF(VALUE(MID('Настройки ТИК'!$C$17,4,2))=VALUE(MID('Настройки ТИК'!$D$17,4,2)),IF(FC81="К",EW81,0),IF(MONTH($A81)&lt;VALUE(MID('Настройки ТИК'!$D$17,4,2)),IF(FC81="К",EW81,0),0))),0,IF(VALUE(MID('Настройки ТИК'!$C$17,4,2))=VALUE(MID('Настройки ТИК'!$D$17,4,2)),IF(FC81="К",EW81,0),IF(MONTH($A81)&lt;VALUE(MID('Настройки ТИК'!$D$17,4,2)),IF(FC81="К",EW81,0),0)))</f>
        <v>0</v>
      </c>
      <c r="EY81" s="257">
        <f>IF(ISERROR(IF(VALUE(MID('Настройки ТИК'!$C$17,4,2))=VALUE(MID('Настройки ТИК'!$D$17,4,2)),0,IF(MONTH($A81)&lt;VALUE(MID('Настройки ТИК'!$D$17,4,2)),0,IF(FC81="К",EW81,0)))),0,IF(VALUE(MID('Настройки ТИК'!$C$17,4,2))=VALUE(MID('Настройки ТИК'!$D$17,4,2)),0,IF(MONTH($A81)&lt;VALUE(MID('Настройки ТИК'!$D$17,4,2)),0,IF(FC81="К",EW81,0))))</f>
        <v>0</v>
      </c>
      <c r="EZ81" s="257">
        <f t="shared" si="244"/>
        <v>0</v>
      </c>
      <c r="FA81" s="257">
        <f t="shared" si="245"/>
        <v>0</v>
      </c>
      <c r="FB81" s="280">
        <f t="shared" ca="1" si="246"/>
        <v>0</v>
      </c>
      <c r="FC81" s="651" t="str">
        <f t="shared" si="247"/>
        <v/>
      </c>
      <c r="FD81" s="254" t="str">
        <f t="shared" si="248"/>
        <v/>
      </c>
      <c r="FE81" s="171"/>
      <c r="FF81" s="171"/>
      <c r="FG81" s="255" t="str">
        <f t="shared" si="249"/>
        <v>0:</v>
      </c>
      <c r="FH81" s="255" t="str">
        <f t="shared" si="250"/>
        <v>0:</v>
      </c>
      <c r="FI81" s="256">
        <f t="shared" si="251"/>
        <v>0</v>
      </c>
      <c r="FJ81" s="257">
        <f>IF(ISERROR(IF(VALUE(MID('Настройки ТИК'!$C$17,4,2))=VALUE(MID('Настройки ТИК'!$D$17,4,2)),IF(FO81="К",FI81,0),IF(MONTH($A81)&lt;VALUE(MID('Настройки ТИК'!$D$17,4,2)),IF(FO81="К",FI81,0),0))),0,IF(VALUE(MID('Настройки ТИК'!$C$17,4,2))=VALUE(MID('Настройки ТИК'!$D$17,4,2)),IF(FO81="К",FI81,0),IF(MONTH($A81)&lt;VALUE(MID('Настройки ТИК'!$D$17,4,2)),IF(FO81="К",FI81,0),0)))</f>
        <v>0</v>
      </c>
      <c r="FK81" s="257">
        <f>IF(ISERROR(IF(VALUE(MID('Настройки ТИК'!$C$17,4,2))=VALUE(MID('Настройки ТИК'!$D$17,4,2)),0,IF(MONTH($A81)&lt;VALUE(MID('Настройки ТИК'!$D$17,4,2)),0,IF(FO81="К",FI81,0)))),0,IF(VALUE(MID('Настройки ТИК'!$C$17,4,2))=VALUE(MID('Настройки ТИК'!$D$17,4,2)),0,IF(MONTH($A81)&lt;VALUE(MID('Настройки ТИК'!$D$17,4,2)),0,IF(FO81="К",FI81,0))))</f>
        <v>0</v>
      </c>
      <c r="FL81" s="257">
        <f t="shared" si="252"/>
        <v>0</v>
      </c>
      <c r="FM81" s="257">
        <f t="shared" si="253"/>
        <v>0</v>
      </c>
      <c r="FN81" s="280">
        <f t="shared" ca="1" si="254"/>
        <v>0</v>
      </c>
      <c r="FO81" s="651" t="str">
        <f t="shared" si="255"/>
        <v/>
      </c>
      <c r="FP81" s="254" t="str">
        <f t="shared" si="256"/>
        <v/>
      </c>
      <c r="FQ81" s="171"/>
      <c r="FR81" s="171"/>
      <c r="FS81" s="255" t="str">
        <f t="shared" si="257"/>
        <v>0:</v>
      </c>
      <c r="FT81" s="255" t="str">
        <f t="shared" si="258"/>
        <v>0:</v>
      </c>
      <c r="FU81" s="256">
        <f t="shared" si="259"/>
        <v>0</v>
      </c>
      <c r="FV81" s="257">
        <f>IF(ISERROR(IF(VALUE(MID('Настройки ТИК'!$C$17,4,2))=VALUE(MID('Настройки ТИК'!$D$17,4,2)),IF(GA81="К",FU81,0),IF(MONTH($A81)&lt;VALUE(MID('Настройки ТИК'!$D$17,4,2)),IF(GA81="К",FU81,0),0))),0,IF(VALUE(MID('Настройки ТИК'!$C$17,4,2))=VALUE(MID('Настройки ТИК'!$D$17,4,2)),IF(GA81="К",FU81,0),IF(MONTH($A81)&lt;VALUE(MID('Настройки ТИК'!$D$17,4,2)),IF(GA81="К",FU81,0),0)))</f>
        <v>0</v>
      </c>
      <c r="FW81" s="257">
        <f>IF(ISERROR(IF(VALUE(MID('Настройки ТИК'!$C$17,4,2))=VALUE(MID('Настройки ТИК'!$D$17,4,2)),0,IF(MONTH($A81)&lt;VALUE(MID('Настройки ТИК'!$D$17,4,2)),0,IF(GA81="К",FU81,0)))),0,IF(VALUE(MID('Настройки ТИК'!$C$17,4,2))=VALUE(MID('Настройки ТИК'!$D$17,4,2)),0,IF(MONTH($A81)&lt;VALUE(MID('Настройки ТИК'!$D$17,4,2)),0,IF(GA81="К",FU81,0))))</f>
        <v>0</v>
      </c>
      <c r="FX81" s="257">
        <f t="shared" si="260"/>
        <v>0</v>
      </c>
      <c r="FY81" s="257">
        <f t="shared" si="261"/>
        <v>0</v>
      </c>
      <c r="FZ81" s="280">
        <f t="shared" ca="1" si="262"/>
        <v>0</v>
      </c>
      <c r="GA81" s="651" t="str">
        <f t="shared" si="263"/>
        <v/>
      </c>
      <c r="GB81" s="254" t="str">
        <f t="shared" si="264"/>
        <v/>
      </c>
      <c r="GC81" s="171"/>
      <c r="GD81" s="171"/>
      <c r="GE81" s="255" t="str">
        <f t="shared" si="265"/>
        <v>0:</v>
      </c>
      <c r="GF81" s="255" t="str">
        <f t="shared" si="266"/>
        <v>0:</v>
      </c>
      <c r="GG81" s="256">
        <f t="shared" si="267"/>
        <v>0</v>
      </c>
      <c r="GH81" s="257">
        <f>IF(ISERROR(IF(VALUE(MID('Настройки ТИК'!$C$17,4,2))=VALUE(MID('Настройки ТИК'!$D$17,4,2)),IF(GM81="К",GG81,0),IF(MONTH($A81)&lt;VALUE(MID('Настройки ТИК'!$D$17,4,2)),IF(GM81="К",GG81,0),0))),0,IF(VALUE(MID('Настройки ТИК'!$C$17,4,2))=VALUE(MID('Настройки ТИК'!$D$17,4,2)),IF(GM81="К",GG81,0),IF(MONTH($A81)&lt;VALUE(MID('Настройки ТИК'!$D$17,4,2)),IF(GM81="К",GG81,0),0)))</f>
        <v>0</v>
      </c>
      <c r="GI81" s="257">
        <f>IF(ISERROR(IF(VALUE(MID('Настройки ТИК'!$C$17,4,2))=VALUE(MID('Настройки ТИК'!$D$17,4,2)),0,IF(MONTH($A81)&lt;VALUE(MID('Настройки ТИК'!$D$17,4,2)),0,IF(GM81="К",GG81,0)))),0,IF(VALUE(MID('Настройки ТИК'!$C$17,4,2))=VALUE(MID('Настройки ТИК'!$D$17,4,2)),0,IF(MONTH($A81)&lt;VALUE(MID('Настройки ТИК'!$D$17,4,2)),0,IF(GM81="К",GG81,0))))</f>
        <v>0</v>
      </c>
      <c r="GJ81" s="257">
        <f t="shared" si="268"/>
        <v>0</v>
      </c>
      <c r="GK81" s="257">
        <f t="shared" si="269"/>
        <v>0</v>
      </c>
      <c r="GL81" s="280">
        <f t="shared" ca="1" si="270"/>
        <v>0</v>
      </c>
      <c r="GM81" s="651" t="str">
        <f t="shared" si="271"/>
        <v/>
      </c>
      <c r="GN81" s="254" t="str">
        <f t="shared" si="272"/>
        <v/>
      </c>
      <c r="GO81" s="171"/>
      <c r="GP81" s="171"/>
      <c r="GQ81" s="255" t="str">
        <f t="shared" si="273"/>
        <v>0:</v>
      </c>
      <c r="GR81" s="255" t="str">
        <f t="shared" si="274"/>
        <v>0:</v>
      </c>
      <c r="GS81" s="256">
        <f t="shared" si="275"/>
        <v>0</v>
      </c>
      <c r="GT81" s="257">
        <f>IF(ISERROR(IF(VALUE(MID('Настройки ТИК'!$C$17,4,2))=VALUE(MID('Настройки ТИК'!$D$17,4,2)),IF(GY81="К",GS81,0),IF(MONTH($A81)&lt;VALUE(MID('Настройки ТИК'!$D$17,4,2)),IF(GY81="К",GS81,0),0))),0,IF(VALUE(MID('Настройки ТИК'!$C$17,4,2))=VALUE(MID('Настройки ТИК'!$D$17,4,2)),IF(GY81="К",GS81,0),IF(MONTH($A81)&lt;VALUE(MID('Настройки ТИК'!$D$17,4,2)),IF(GY81="К",GS81,0),0)))</f>
        <v>0</v>
      </c>
      <c r="GU81" s="257">
        <f>IF(ISERROR(IF(VALUE(MID('Настройки ТИК'!$C$17,4,2))=VALUE(MID('Настройки ТИК'!$D$17,4,2)),0,IF(MONTH($A81)&lt;VALUE(MID('Настройки ТИК'!$D$17,4,2)),0,IF(GY81="К",GS81,0)))),0,IF(VALUE(MID('Настройки ТИК'!$C$17,4,2))=VALUE(MID('Настройки ТИК'!$D$17,4,2)),0,IF(MONTH($A81)&lt;VALUE(MID('Настройки ТИК'!$D$17,4,2)),0,IF(GY81="К",GS81,0))))</f>
        <v>0</v>
      </c>
      <c r="GV81" s="257">
        <f t="shared" si="276"/>
        <v>0</v>
      </c>
      <c r="GW81" s="257">
        <f t="shared" si="277"/>
        <v>0</v>
      </c>
      <c r="GX81" s="280">
        <f t="shared" ca="1" si="278"/>
        <v>0</v>
      </c>
      <c r="GY81" s="651" t="str">
        <f t="shared" si="279"/>
        <v/>
      </c>
      <c r="GZ81" s="254" t="str">
        <f t="shared" si="280"/>
        <v/>
      </c>
      <c r="HA81" s="171"/>
      <c r="HB81" s="171"/>
      <c r="HC81" s="255" t="str">
        <f t="shared" si="281"/>
        <v>0:</v>
      </c>
      <c r="HD81" s="255" t="str">
        <f t="shared" si="282"/>
        <v>0:</v>
      </c>
      <c r="HE81" s="256">
        <f t="shared" si="283"/>
        <v>0</v>
      </c>
      <c r="HF81" s="257">
        <f>IF(ISERROR(IF(VALUE(MID('Настройки ТИК'!$C$17,4,2))=VALUE(MID('Настройки ТИК'!$D$17,4,2)),IF(HK81="К",HE81,0),IF(MONTH($A81)&lt;VALUE(MID('Настройки ТИК'!$D$17,4,2)),IF(HK81="К",HE81,0),0))),0,IF(VALUE(MID('Настройки ТИК'!$C$17,4,2))=VALUE(MID('Настройки ТИК'!$D$17,4,2)),IF(HK81="К",HE81,0),IF(MONTH($A81)&lt;VALUE(MID('Настройки ТИК'!$D$17,4,2)),IF(HK81="К",HE81,0),0)))</f>
        <v>0</v>
      </c>
      <c r="HG81" s="257">
        <f>IF(ISERROR(IF(VALUE(MID('Настройки ТИК'!$C$17,4,2))=VALUE(MID('Настройки ТИК'!$D$17,4,2)),0,IF(MONTH($A81)&lt;VALUE(MID('Настройки ТИК'!$D$17,4,2)),0,IF(HK81="К",HE81,0)))),0,IF(VALUE(MID('Настройки ТИК'!$C$17,4,2))=VALUE(MID('Настройки ТИК'!$D$17,4,2)),0,IF(MONTH($A81)&lt;VALUE(MID('Настройки ТИК'!$D$17,4,2)),0,IF(HK81="К",HE81,0))))</f>
        <v>0</v>
      </c>
      <c r="HH81" s="257">
        <f t="shared" si="284"/>
        <v>0</v>
      </c>
      <c r="HI81" s="257">
        <f t="shared" si="285"/>
        <v>0</v>
      </c>
      <c r="HJ81" s="280">
        <f t="shared" ca="1" si="286"/>
        <v>0</v>
      </c>
      <c r="HK81" s="651" t="str">
        <f t="shared" si="287"/>
        <v/>
      </c>
      <c r="HO81" s="377" t="str">
        <f>'Настройки ТИК'!$C$55</f>
        <v>116_2605_426</v>
      </c>
    </row>
    <row r="82" spans="1:223" x14ac:dyDescent="0.25">
      <c r="A82" s="777" t="e">
        <f>DATE(RIGHT(date_of_choice, 4), MID(date_of_choice, FIND(".", date_of_choice) + 1, 2),LEFT(date_of_choice, 2))+6</f>
        <v>#VALUE!</v>
      </c>
      <c r="B82" s="389"/>
      <c r="C82" s="462">
        <v>54</v>
      </c>
      <c r="D82" s="254">
        <f t="shared" si="144"/>
        <v>134</v>
      </c>
      <c r="E82" s="171"/>
      <c r="F82" s="171"/>
      <c r="G82" s="255" t="str">
        <f t="shared" si="145"/>
        <v>0:</v>
      </c>
      <c r="H82" s="255" t="str">
        <f t="shared" si="146"/>
        <v>0:</v>
      </c>
      <c r="I82" s="256">
        <f t="shared" si="147"/>
        <v>0</v>
      </c>
      <c r="J82" s="257">
        <f>IF(ISERROR(IF(VALUE(MID('Настройки ТИК'!$C$17,4,2))=VALUE(MID('Настройки ТИК'!$D$17,4,2)),IF(O82="К",I82,0),IF(MONTH($A82)&lt;VALUE(MID('Настройки ТИК'!$D$17,4,2)),IF(O82="К",I82,0),0))),0,IF(VALUE(MID('Настройки ТИК'!$C$17,4,2))=VALUE(MID('Настройки ТИК'!$D$17,4,2)),IF(O82="К",I82,0),IF(MONTH($A82)&lt;VALUE(MID('Настройки ТИК'!$D$17,4,2)),IF(O82="К",I82,0),0)))</f>
        <v>0</v>
      </c>
      <c r="K82" s="257">
        <f>IF(ISERROR(IF(VALUE(MID('Настройки ТИК'!$C$17,4,2))=VALUE(MID('Настройки ТИК'!$D$17,4,2)),0,IF(MONTH($A82)&lt;VALUE(MID('Настройки ТИК'!$D$17,4,2)),0,IF(O82="К",I82,0)))),0,IF(VALUE(MID('Настройки ТИК'!$C$17,4,2))=VALUE(MID('Настройки ТИК'!$D$17,4,2)),0,IF(MONTH($A82)&lt;VALUE(MID('Настройки ТИК'!$D$17,4,2)),0,IF(O82="К",I82,0))))</f>
        <v>0</v>
      </c>
      <c r="L82" s="257">
        <f t="shared" si="148"/>
        <v>0</v>
      </c>
      <c r="M82" s="257">
        <f t="shared" si="149"/>
        <v>0</v>
      </c>
      <c r="N82" s="280">
        <f t="shared" ca="1" si="150"/>
        <v>0</v>
      </c>
      <c r="O82" s="651" t="str">
        <f t="shared" si="151"/>
        <v/>
      </c>
      <c r="P82" s="254">
        <f t="shared" si="152"/>
        <v>135</v>
      </c>
      <c r="Q82" s="171"/>
      <c r="R82" s="171"/>
      <c r="S82" s="255" t="str">
        <f t="shared" si="153"/>
        <v>0:</v>
      </c>
      <c r="T82" s="255" t="str">
        <f t="shared" si="154"/>
        <v>0:</v>
      </c>
      <c r="U82" s="256">
        <f t="shared" si="155"/>
        <v>0</v>
      </c>
      <c r="V82" s="257">
        <f>IF(ISERROR(IF(VALUE(MID('Настройки ТИК'!$C$17,4,2))=VALUE(MID('Настройки ТИК'!$D$17,4,2)),IF(AA82="К",U82,0),IF(MONTH($A82)&lt;VALUE(MID('Настройки ТИК'!$D$17,4,2)),IF(AA82="К",U82,0),0))),0,IF(VALUE(MID('Настройки ТИК'!$C$17,4,2))=VALUE(MID('Настройки ТИК'!$D$17,4,2)),IF(AA82="К",U82,0),IF(MONTH($A82)&lt;VALUE(MID('Настройки ТИК'!$D$17,4,2)),IF(AA82="К",U82,0),0)))</f>
        <v>0</v>
      </c>
      <c r="W82" s="257">
        <f>IF(ISERROR(IF(VALUE(MID('Настройки ТИК'!$C$17,4,2))=VALUE(MID('Настройки ТИК'!$D$17,4,2)),0,IF(MONTH($A82)&lt;VALUE(MID('Настройки ТИК'!$D$17,4,2)),0,IF(AA82="К",U82,0)))),0,IF(VALUE(MID('Настройки ТИК'!$C$17,4,2))=VALUE(MID('Настройки ТИК'!$D$17,4,2)),0,IF(MONTH($A82)&lt;VALUE(MID('Настройки ТИК'!$D$17,4,2)),0,IF(AA82="К",U82,0))))</f>
        <v>0</v>
      </c>
      <c r="X82" s="257">
        <f t="shared" si="156"/>
        <v>0</v>
      </c>
      <c r="Y82" s="257">
        <f t="shared" si="157"/>
        <v>0</v>
      </c>
      <c r="Z82" s="280">
        <f t="shared" ca="1" si="158"/>
        <v>0</v>
      </c>
      <c r="AA82" s="651" t="str">
        <f t="shared" si="159"/>
        <v/>
      </c>
      <c r="AB82" s="254">
        <f t="shared" si="160"/>
        <v>136</v>
      </c>
      <c r="AC82" s="171"/>
      <c r="AD82" s="171"/>
      <c r="AE82" s="255" t="str">
        <f t="shared" si="161"/>
        <v>0:</v>
      </c>
      <c r="AF82" s="255" t="str">
        <f t="shared" si="162"/>
        <v>0:</v>
      </c>
      <c r="AG82" s="256">
        <f t="shared" si="163"/>
        <v>0</v>
      </c>
      <c r="AH82" s="257">
        <f>IF(ISERROR(IF(VALUE(MID('Настройки ТИК'!$C$17,4,2))=VALUE(MID('Настройки ТИК'!$D$17,4,2)),IF(AM82="К",AG82,0),IF(MONTH($A82)&lt;VALUE(MID('Настройки ТИК'!$D$17,4,2)),IF(AM82="К",AG82,0),0))),0,IF(VALUE(MID('Настройки ТИК'!$C$17,4,2))=VALUE(MID('Настройки ТИК'!$D$17,4,2)),IF(AM82="К",AG82,0),IF(MONTH($A82)&lt;VALUE(MID('Настройки ТИК'!$D$17,4,2)),IF(AM82="К",AG82,0),0)))</f>
        <v>0</v>
      </c>
      <c r="AI82" s="257">
        <f>IF(ISERROR(IF(VALUE(MID('Настройки ТИК'!$C$17,4,2))=VALUE(MID('Настройки ТИК'!$D$17,4,2)),0,IF(MONTH($A82)&lt;VALUE(MID('Настройки ТИК'!$D$17,4,2)),0,IF(AM82="К",AG82,0)))),0,IF(VALUE(MID('Настройки ТИК'!$C$17,4,2))=VALUE(MID('Настройки ТИК'!$D$17,4,2)),0,IF(MONTH($A82)&lt;VALUE(MID('Настройки ТИК'!$D$17,4,2)),0,IF(AM82="К",AG82,0))))</f>
        <v>0</v>
      </c>
      <c r="AJ82" s="257">
        <f t="shared" si="164"/>
        <v>0</v>
      </c>
      <c r="AK82" s="257">
        <f t="shared" si="165"/>
        <v>0</v>
      </c>
      <c r="AL82" s="280">
        <f t="shared" ca="1" si="166"/>
        <v>0</v>
      </c>
      <c r="AM82" s="651" t="str">
        <f t="shared" si="167"/>
        <v/>
      </c>
      <c r="AN82" s="254" t="str">
        <f t="shared" si="168"/>
        <v/>
      </c>
      <c r="AO82" s="171"/>
      <c r="AP82" s="171"/>
      <c r="AQ82" s="255" t="str">
        <f t="shared" si="169"/>
        <v>0:</v>
      </c>
      <c r="AR82" s="255" t="str">
        <f t="shared" si="170"/>
        <v>0:</v>
      </c>
      <c r="AS82" s="256">
        <f t="shared" si="171"/>
        <v>0</v>
      </c>
      <c r="AT82" s="257">
        <f>IF(ISERROR(IF(VALUE(MID('Настройки ТИК'!$C$17,4,2))=VALUE(MID('Настройки ТИК'!$D$17,4,2)),IF(AY82="К",AS82,0),IF(MONTH($A82)&lt;VALUE(MID('Настройки ТИК'!$D$17,4,2)),IF(AY82="К",AS82,0),0))),0,IF(VALUE(MID('Настройки ТИК'!$C$17,4,2))=VALUE(MID('Настройки ТИК'!$D$17,4,2)),IF(AY82="К",AS82,0),IF(MONTH($A82)&lt;VALUE(MID('Настройки ТИК'!$D$17,4,2)),IF(AY82="К",AS82,0),0)))</f>
        <v>0</v>
      </c>
      <c r="AU82" s="257">
        <f>IF(ISERROR(IF(VALUE(MID('Настройки ТИК'!$C$17,4,2))=VALUE(MID('Настройки ТИК'!$D$17,4,2)),0,IF(MONTH($A82)&lt;VALUE(MID('Настройки ТИК'!$D$17,4,2)),0,IF(AY82="К",AS82,0)))),0,IF(VALUE(MID('Настройки ТИК'!$C$17,4,2))=VALUE(MID('Настройки ТИК'!$D$17,4,2)),0,IF(MONTH($A82)&lt;VALUE(MID('Настройки ТИК'!$D$17,4,2)),0,IF(AY82="К",AS82,0))))</f>
        <v>0</v>
      </c>
      <c r="AV82" s="257">
        <f t="shared" si="172"/>
        <v>0</v>
      </c>
      <c r="AW82" s="257">
        <f t="shared" si="173"/>
        <v>0</v>
      </c>
      <c r="AX82" s="280">
        <f t="shared" ca="1" si="174"/>
        <v>0</v>
      </c>
      <c r="AY82" s="651" t="str">
        <f t="shared" si="175"/>
        <v/>
      </c>
      <c r="AZ82" s="254" t="str">
        <f t="shared" si="176"/>
        <v/>
      </c>
      <c r="BA82" s="171"/>
      <c r="BB82" s="171"/>
      <c r="BC82" s="255" t="str">
        <f t="shared" si="177"/>
        <v>0:</v>
      </c>
      <c r="BD82" s="255" t="str">
        <f t="shared" si="178"/>
        <v>0:</v>
      </c>
      <c r="BE82" s="256">
        <f t="shared" si="179"/>
        <v>0</v>
      </c>
      <c r="BF82" s="257">
        <f>IF(ISERROR(IF(VALUE(MID('Настройки ТИК'!$C$17,4,2))=VALUE(MID('Настройки ТИК'!$D$17,4,2)),IF(BK82="К",BE82,0),IF(MONTH($A82)&lt;VALUE(MID('Настройки ТИК'!$D$17,4,2)),IF(BK82="К",BE82,0),0))),0,IF(VALUE(MID('Настройки ТИК'!$C$17,4,2))=VALUE(MID('Настройки ТИК'!$D$17,4,2)),IF(BK82="К",BE82,0),IF(MONTH($A82)&lt;VALUE(MID('Настройки ТИК'!$D$17,4,2)),IF(BK82="К",BE82,0),0)))</f>
        <v>0</v>
      </c>
      <c r="BG82" s="257">
        <f>IF(ISERROR(IF(VALUE(MID('Настройки ТИК'!$C$17,4,2))=VALUE(MID('Настройки ТИК'!$D$17,4,2)),0,IF(MONTH($A82)&lt;VALUE(MID('Настройки ТИК'!$D$17,4,2)),0,IF(BK82="К",BE82,0)))),0,IF(VALUE(MID('Настройки ТИК'!$C$17,4,2))=VALUE(MID('Настройки ТИК'!$D$17,4,2)),0,IF(MONTH($A82)&lt;VALUE(MID('Настройки ТИК'!$D$17,4,2)),0,IF(BK82="К",BE82,0))))</f>
        <v>0</v>
      </c>
      <c r="BH82" s="257">
        <f t="shared" si="180"/>
        <v>0</v>
      </c>
      <c r="BI82" s="257">
        <f t="shared" si="181"/>
        <v>0</v>
      </c>
      <c r="BJ82" s="280">
        <f t="shared" ca="1" si="182"/>
        <v>0</v>
      </c>
      <c r="BK82" s="651" t="str">
        <f t="shared" si="183"/>
        <v/>
      </c>
      <c r="BL82" s="254" t="str">
        <f t="shared" si="184"/>
        <v/>
      </c>
      <c r="BM82" s="171"/>
      <c r="BN82" s="171"/>
      <c r="BO82" s="255" t="str">
        <f t="shared" si="185"/>
        <v>0:</v>
      </c>
      <c r="BP82" s="255" t="str">
        <f t="shared" si="186"/>
        <v>0:</v>
      </c>
      <c r="BQ82" s="256">
        <f t="shared" si="187"/>
        <v>0</v>
      </c>
      <c r="BR82" s="257">
        <f>IF(ISERROR(IF(VALUE(MID('Настройки ТИК'!$C$17,4,2))=VALUE(MID('Настройки ТИК'!$D$17,4,2)),IF(BW82="К",BQ82,0),IF(MONTH($A82)&lt;VALUE(MID('Настройки ТИК'!$D$17,4,2)),IF(BW82="К",BQ82,0),0))),0,IF(VALUE(MID('Настройки ТИК'!$C$17,4,2))=VALUE(MID('Настройки ТИК'!$D$17,4,2)),IF(BW82="К",BQ82,0),IF(MONTH($A82)&lt;VALUE(MID('Настройки ТИК'!$D$17,4,2)),IF(BW82="К",BQ82,0),0)))</f>
        <v>0</v>
      </c>
      <c r="BS82" s="257">
        <f>IF(ISERROR(IF(VALUE(MID('Настройки ТИК'!$C$17,4,2))=VALUE(MID('Настройки ТИК'!$D$17,4,2)),0,IF(MONTH($A82)&lt;VALUE(MID('Настройки ТИК'!$D$17,4,2)),0,IF(BW82="К",BQ82,0)))),0,IF(VALUE(MID('Настройки ТИК'!$C$17,4,2))=VALUE(MID('Настройки ТИК'!$D$17,4,2)),0,IF(MONTH($A82)&lt;VALUE(MID('Настройки ТИК'!$D$17,4,2)),0,IF(BW82="К",BQ82,0))))</f>
        <v>0</v>
      </c>
      <c r="BT82" s="257">
        <f t="shared" si="188"/>
        <v>0</v>
      </c>
      <c r="BU82" s="257">
        <f t="shared" si="189"/>
        <v>0</v>
      </c>
      <c r="BV82" s="280">
        <f t="shared" ca="1" si="190"/>
        <v>0</v>
      </c>
      <c r="BW82" s="651" t="str">
        <f t="shared" si="191"/>
        <v/>
      </c>
      <c r="BX82" s="254" t="str">
        <f t="shared" si="192"/>
        <v/>
      </c>
      <c r="BY82" s="171"/>
      <c r="BZ82" s="171"/>
      <c r="CA82" s="255" t="str">
        <f t="shared" si="193"/>
        <v>0:</v>
      </c>
      <c r="CB82" s="255" t="str">
        <f t="shared" si="194"/>
        <v>0:</v>
      </c>
      <c r="CC82" s="256">
        <f t="shared" si="195"/>
        <v>0</v>
      </c>
      <c r="CD82" s="257">
        <f>IF(ISERROR(IF(VALUE(MID('Настройки ТИК'!$C$17,4,2))=VALUE(MID('Настройки ТИК'!$D$17,4,2)),IF(CI82="К",CC82,0),IF(MONTH($A82)&lt;VALUE(MID('Настройки ТИК'!$D$17,4,2)),IF(CI82="К",CC82,0),0))),0,IF(VALUE(MID('Настройки ТИК'!$C$17,4,2))=VALUE(MID('Настройки ТИК'!$D$17,4,2)),IF(CI82="К",CC82,0),IF(MONTH($A82)&lt;VALUE(MID('Настройки ТИК'!$D$17,4,2)),IF(CI82="К",CC82,0),0)))</f>
        <v>0</v>
      </c>
      <c r="CE82" s="257">
        <f>IF(ISERROR(IF(VALUE(MID('Настройки ТИК'!$C$17,4,2))=VALUE(MID('Настройки ТИК'!$D$17,4,2)),0,IF(MONTH($A82)&lt;VALUE(MID('Настройки ТИК'!$D$17,4,2)),0,IF(CI82="К",CC82,0)))),0,IF(VALUE(MID('Настройки ТИК'!$C$17,4,2))=VALUE(MID('Настройки ТИК'!$D$17,4,2)),0,IF(MONTH($A82)&lt;VALUE(MID('Настройки ТИК'!$D$17,4,2)),0,IF(CI82="К",CC82,0))))</f>
        <v>0</v>
      </c>
      <c r="CF82" s="257">
        <f t="shared" si="196"/>
        <v>0</v>
      </c>
      <c r="CG82" s="257">
        <f t="shared" si="197"/>
        <v>0</v>
      </c>
      <c r="CH82" s="280">
        <f t="shared" ca="1" si="198"/>
        <v>0</v>
      </c>
      <c r="CI82" s="651" t="str">
        <f t="shared" si="199"/>
        <v/>
      </c>
      <c r="CJ82" s="254" t="str">
        <f t="shared" si="200"/>
        <v/>
      </c>
      <c r="CK82" s="171"/>
      <c r="CL82" s="171"/>
      <c r="CM82" s="255" t="str">
        <f t="shared" si="201"/>
        <v>0:</v>
      </c>
      <c r="CN82" s="255" t="str">
        <f t="shared" si="202"/>
        <v>0:</v>
      </c>
      <c r="CO82" s="256">
        <f t="shared" si="203"/>
        <v>0</v>
      </c>
      <c r="CP82" s="257">
        <f>IF(ISERROR(IF(VALUE(MID('Настройки ТИК'!$C$17,4,2))=VALUE(MID('Настройки ТИК'!$D$17,4,2)),IF(CU82="К",CO82,0),IF(MONTH($A82)&lt;VALUE(MID('Настройки ТИК'!$D$17,4,2)),IF(CU82="К",CO82,0),0))),0,IF(VALUE(MID('Настройки ТИК'!$C$17,4,2))=VALUE(MID('Настройки ТИК'!$D$17,4,2)),IF(CU82="К",CO82,0),IF(MONTH($A82)&lt;VALUE(MID('Настройки ТИК'!$D$17,4,2)),IF(CU82="К",CO82,0),0)))</f>
        <v>0</v>
      </c>
      <c r="CQ82" s="257">
        <f>IF(ISERROR(IF(VALUE(MID('Настройки ТИК'!$C$17,4,2))=VALUE(MID('Настройки ТИК'!$D$17,4,2)),0,IF(MONTH($A82)&lt;VALUE(MID('Настройки ТИК'!$D$17,4,2)),0,IF(CU82="К",CO82,0)))),0,IF(VALUE(MID('Настройки ТИК'!$C$17,4,2))=VALUE(MID('Настройки ТИК'!$D$17,4,2)),0,IF(MONTH($A82)&lt;VALUE(MID('Настройки ТИК'!$D$17,4,2)),0,IF(CU82="К",CO82,0))))</f>
        <v>0</v>
      </c>
      <c r="CR82" s="257">
        <f t="shared" si="204"/>
        <v>0</v>
      </c>
      <c r="CS82" s="257">
        <f t="shared" si="205"/>
        <v>0</v>
      </c>
      <c r="CT82" s="280">
        <f t="shared" ca="1" si="206"/>
        <v>0</v>
      </c>
      <c r="CU82" s="651" t="str">
        <f t="shared" si="207"/>
        <v/>
      </c>
      <c r="CV82" s="254" t="str">
        <f t="shared" si="208"/>
        <v/>
      </c>
      <c r="CW82" s="171"/>
      <c r="CX82" s="171"/>
      <c r="CY82" s="255" t="str">
        <f t="shared" si="209"/>
        <v>0:</v>
      </c>
      <c r="CZ82" s="255" t="str">
        <f t="shared" si="210"/>
        <v>0:</v>
      </c>
      <c r="DA82" s="256">
        <f t="shared" si="211"/>
        <v>0</v>
      </c>
      <c r="DB82" s="257">
        <f>IF(ISERROR(IF(VALUE(MID('Настройки ТИК'!$C$17,4,2))=VALUE(MID('Настройки ТИК'!$D$17,4,2)),IF(DG82="К",DA82,0),IF(MONTH($A82)&lt;VALUE(MID('Настройки ТИК'!$D$17,4,2)),IF(DG82="К",DA82,0),0))),0,IF(VALUE(MID('Настройки ТИК'!$C$17,4,2))=VALUE(MID('Настройки ТИК'!$D$17,4,2)),IF(DG82="К",DA82,0),IF(MONTH($A82)&lt;VALUE(MID('Настройки ТИК'!$D$17,4,2)),IF(DG82="К",DA82,0),0)))</f>
        <v>0</v>
      </c>
      <c r="DC82" s="257">
        <f>IF(ISERROR(IF(VALUE(MID('Настройки ТИК'!$C$17,4,2))=VALUE(MID('Настройки ТИК'!$D$17,4,2)),0,IF(MONTH($A82)&lt;VALUE(MID('Настройки ТИК'!$D$17,4,2)),0,IF(DG82="К",DA82,0)))),0,IF(VALUE(MID('Настройки ТИК'!$C$17,4,2))=VALUE(MID('Настройки ТИК'!$D$17,4,2)),0,IF(MONTH($A82)&lt;VALUE(MID('Настройки ТИК'!$D$17,4,2)),0,IF(DG82="К",DA82,0))))</f>
        <v>0</v>
      </c>
      <c r="DD82" s="257">
        <f t="shared" si="212"/>
        <v>0</v>
      </c>
      <c r="DE82" s="257">
        <f t="shared" si="213"/>
        <v>0</v>
      </c>
      <c r="DF82" s="280">
        <f t="shared" ca="1" si="214"/>
        <v>0</v>
      </c>
      <c r="DG82" s="651" t="str">
        <f t="shared" si="215"/>
        <v/>
      </c>
      <c r="DH82" s="254" t="str">
        <f t="shared" si="216"/>
        <v/>
      </c>
      <c r="DI82" s="171"/>
      <c r="DJ82" s="171"/>
      <c r="DK82" s="255" t="str">
        <f t="shared" si="217"/>
        <v>0:</v>
      </c>
      <c r="DL82" s="255" t="str">
        <f t="shared" si="218"/>
        <v>0:</v>
      </c>
      <c r="DM82" s="256">
        <f t="shared" si="219"/>
        <v>0</v>
      </c>
      <c r="DN82" s="257">
        <f>IF(ISERROR(IF(VALUE(MID('Настройки ТИК'!$C$17,4,2))=VALUE(MID('Настройки ТИК'!$D$17,4,2)),IF(DS82="К",DM82,0),IF(MONTH($A82)&lt;VALUE(MID('Настройки ТИК'!$D$17,4,2)),IF(DS82="К",DM82,0),0))),0,IF(VALUE(MID('Настройки ТИК'!$C$17,4,2))=VALUE(MID('Настройки ТИК'!$D$17,4,2)),IF(DS82="К",DM82,0),IF(MONTH($A82)&lt;VALUE(MID('Настройки ТИК'!$D$17,4,2)),IF(DS82="К",DM82,0),0)))</f>
        <v>0</v>
      </c>
      <c r="DO82" s="257">
        <f>IF(ISERROR(IF(VALUE(MID('Настройки ТИК'!$C$17,4,2))=VALUE(MID('Настройки ТИК'!$D$17,4,2)),0,IF(MONTH($A82)&lt;VALUE(MID('Настройки ТИК'!$D$17,4,2)),0,IF(DS82="К",DM82,0)))),0,IF(VALUE(MID('Настройки ТИК'!$C$17,4,2))=VALUE(MID('Настройки ТИК'!$D$17,4,2)),0,IF(MONTH($A82)&lt;VALUE(MID('Настройки ТИК'!$D$17,4,2)),0,IF(DS82="К",DM82,0))))</f>
        <v>0</v>
      </c>
      <c r="DP82" s="257">
        <f t="shared" si="220"/>
        <v>0</v>
      </c>
      <c r="DQ82" s="257">
        <f t="shared" si="221"/>
        <v>0</v>
      </c>
      <c r="DR82" s="280">
        <f t="shared" ca="1" si="222"/>
        <v>0</v>
      </c>
      <c r="DS82" s="651" t="str">
        <f t="shared" si="223"/>
        <v/>
      </c>
      <c r="DT82" s="254" t="str">
        <f t="shared" si="224"/>
        <v/>
      </c>
      <c r="DU82" s="171"/>
      <c r="DV82" s="171"/>
      <c r="DW82" s="255" t="str">
        <f t="shared" si="225"/>
        <v>0:</v>
      </c>
      <c r="DX82" s="255" t="str">
        <f t="shared" si="226"/>
        <v>0:</v>
      </c>
      <c r="DY82" s="256">
        <f t="shared" si="227"/>
        <v>0</v>
      </c>
      <c r="DZ82" s="257">
        <f>IF(ISERROR(IF(VALUE(MID('Настройки ТИК'!$C$17,4,2))=VALUE(MID('Настройки ТИК'!$D$17,4,2)),IF(EE82="К",DY82,0),IF(MONTH($A82)&lt;VALUE(MID('Настройки ТИК'!$D$17,4,2)),IF(EE82="К",DY82,0),0))),0,IF(VALUE(MID('Настройки ТИК'!$C$17,4,2))=VALUE(MID('Настройки ТИК'!$D$17,4,2)),IF(EE82="К",DY82,0),IF(MONTH($A82)&lt;VALUE(MID('Настройки ТИК'!$D$17,4,2)),IF(EE82="К",DY82,0),0)))</f>
        <v>0</v>
      </c>
      <c r="EA82" s="257">
        <f>IF(ISERROR(IF(VALUE(MID('Настройки ТИК'!$C$17,4,2))=VALUE(MID('Настройки ТИК'!$D$17,4,2)),0,IF(MONTH($A82)&lt;VALUE(MID('Настройки ТИК'!$D$17,4,2)),0,IF(EE82="К",DY82,0)))),0,IF(VALUE(MID('Настройки ТИК'!$C$17,4,2))=VALUE(MID('Настройки ТИК'!$D$17,4,2)),0,IF(MONTH($A82)&lt;VALUE(MID('Настройки ТИК'!$D$17,4,2)),0,IF(EE82="К",DY82,0))))</f>
        <v>0</v>
      </c>
      <c r="EB82" s="257">
        <f t="shared" si="228"/>
        <v>0</v>
      </c>
      <c r="EC82" s="257">
        <f t="shared" si="229"/>
        <v>0</v>
      </c>
      <c r="ED82" s="280">
        <f t="shared" ca="1" si="230"/>
        <v>0</v>
      </c>
      <c r="EE82" s="651" t="str">
        <f t="shared" si="231"/>
        <v/>
      </c>
      <c r="EF82" s="254" t="str">
        <f t="shared" si="232"/>
        <v/>
      </c>
      <c r="EG82" s="171"/>
      <c r="EH82" s="171"/>
      <c r="EI82" s="255" t="str">
        <f t="shared" si="233"/>
        <v>0:</v>
      </c>
      <c r="EJ82" s="255" t="str">
        <f t="shared" si="234"/>
        <v>0:</v>
      </c>
      <c r="EK82" s="256">
        <f t="shared" si="235"/>
        <v>0</v>
      </c>
      <c r="EL82" s="257">
        <f>IF(ISERROR(IF(VALUE(MID('Настройки ТИК'!$C$17,4,2))=VALUE(MID('Настройки ТИК'!$D$17,4,2)),IF(EQ82="К",EK82,0),IF(MONTH($A82)&lt;VALUE(MID('Настройки ТИК'!$D$17,4,2)),IF(EQ82="К",EK82,0),0))),0,IF(VALUE(MID('Настройки ТИК'!$C$17,4,2))=VALUE(MID('Настройки ТИК'!$D$17,4,2)),IF(EQ82="К",EK82,0),IF(MONTH($A82)&lt;VALUE(MID('Настройки ТИК'!$D$17,4,2)),IF(EQ82="К",EK82,0),0)))</f>
        <v>0</v>
      </c>
      <c r="EM82" s="257">
        <f>IF(ISERROR(IF(VALUE(MID('Настройки ТИК'!$C$17,4,2))=VALUE(MID('Настройки ТИК'!$D$17,4,2)),0,IF(MONTH($A82)&lt;VALUE(MID('Настройки ТИК'!$D$17,4,2)),0,IF(EQ82="К",EK82,0)))),0,IF(VALUE(MID('Настройки ТИК'!$C$17,4,2))=VALUE(MID('Настройки ТИК'!$D$17,4,2)),0,IF(MONTH($A82)&lt;VALUE(MID('Настройки ТИК'!$D$17,4,2)),0,IF(EQ82="К",EK82,0))))</f>
        <v>0</v>
      </c>
      <c r="EN82" s="257">
        <f t="shared" si="236"/>
        <v>0</v>
      </c>
      <c r="EO82" s="257">
        <f t="shared" si="237"/>
        <v>0</v>
      </c>
      <c r="EP82" s="280">
        <f t="shared" ca="1" si="238"/>
        <v>0</v>
      </c>
      <c r="EQ82" s="651" t="str">
        <f t="shared" si="239"/>
        <v/>
      </c>
      <c r="ER82" s="254" t="str">
        <f t="shared" si="240"/>
        <v/>
      </c>
      <c r="ES82" s="171"/>
      <c r="ET82" s="171"/>
      <c r="EU82" s="255" t="str">
        <f t="shared" si="241"/>
        <v>0:</v>
      </c>
      <c r="EV82" s="255" t="str">
        <f t="shared" si="242"/>
        <v>0:</v>
      </c>
      <c r="EW82" s="256">
        <f t="shared" si="243"/>
        <v>0</v>
      </c>
      <c r="EX82" s="257">
        <f>IF(ISERROR(IF(VALUE(MID('Настройки ТИК'!$C$17,4,2))=VALUE(MID('Настройки ТИК'!$D$17,4,2)),IF(FC82="К",EW82,0),IF(MONTH($A82)&lt;VALUE(MID('Настройки ТИК'!$D$17,4,2)),IF(FC82="К",EW82,0),0))),0,IF(VALUE(MID('Настройки ТИК'!$C$17,4,2))=VALUE(MID('Настройки ТИК'!$D$17,4,2)),IF(FC82="К",EW82,0),IF(MONTH($A82)&lt;VALUE(MID('Настройки ТИК'!$D$17,4,2)),IF(FC82="К",EW82,0),0)))</f>
        <v>0</v>
      </c>
      <c r="EY82" s="257">
        <f>IF(ISERROR(IF(VALUE(MID('Настройки ТИК'!$C$17,4,2))=VALUE(MID('Настройки ТИК'!$D$17,4,2)),0,IF(MONTH($A82)&lt;VALUE(MID('Настройки ТИК'!$D$17,4,2)),0,IF(FC82="К",EW82,0)))),0,IF(VALUE(MID('Настройки ТИК'!$C$17,4,2))=VALUE(MID('Настройки ТИК'!$D$17,4,2)),0,IF(MONTH($A82)&lt;VALUE(MID('Настройки ТИК'!$D$17,4,2)),0,IF(FC82="К",EW82,0))))</f>
        <v>0</v>
      </c>
      <c r="EZ82" s="257">
        <f t="shared" si="244"/>
        <v>0</v>
      </c>
      <c r="FA82" s="257">
        <f t="shared" si="245"/>
        <v>0</v>
      </c>
      <c r="FB82" s="280">
        <f t="shared" ca="1" si="246"/>
        <v>0</v>
      </c>
      <c r="FC82" s="651" t="str">
        <f t="shared" si="247"/>
        <v/>
      </c>
      <c r="FD82" s="254" t="str">
        <f t="shared" si="248"/>
        <v/>
      </c>
      <c r="FE82" s="171"/>
      <c r="FF82" s="171"/>
      <c r="FG82" s="255" t="str">
        <f t="shared" si="249"/>
        <v>0:</v>
      </c>
      <c r="FH82" s="255" t="str">
        <f t="shared" si="250"/>
        <v>0:</v>
      </c>
      <c r="FI82" s="256">
        <f t="shared" si="251"/>
        <v>0</v>
      </c>
      <c r="FJ82" s="257">
        <f>IF(ISERROR(IF(VALUE(MID('Настройки ТИК'!$C$17,4,2))=VALUE(MID('Настройки ТИК'!$D$17,4,2)),IF(FO82="К",FI82,0),IF(MONTH($A82)&lt;VALUE(MID('Настройки ТИК'!$D$17,4,2)),IF(FO82="К",FI82,0),0))),0,IF(VALUE(MID('Настройки ТИК'!$C$17,4,2))=VALUE(MID('Настройки ТИК'!$D$17,4,2)),IF(FO82="К",FI82,0),IF(MONTH($A82)&lt;VALUE(MID('Настройки ТИК'!$D$17,4,2)),IF(FO82="К",FI82,0),0)))</f>
        <v>0</v>
      </c>
      <c r="FK82" s="257">
        <f>IF(ISERROR(IF(VALUE(MID('Настройки ТИК'!$C$17,4,2))=VALUE(MID('Настройки ТИК'!$D$17,4,2)),0,IF(MONTH($A82)&lt;VALUE(MID('Настройки ТИК'!$D$17,4,2)),0,IF(FO82="К",FI82,0)))),0,IF(VALUE(MID('Настройки ТИК'!$C$17,4,2))=VALUE(MID('Настройки ТИК'!$D$17,4,2)),0,IF(MONTH($A82)&lt;VALUE(MID('Настройки ТИК'!$D$17,4,2)),0,IF(FO82="К",FI82,0))))</f>
        <v>0</v>
      </c>
      <c r="FL82" s="257">
        <f t="shared" si="252"/>
        <v>0</v>
      </c>
      <c r="FM82" s="257">
        <f t="shared" si="253"/>
        <v>0</v>
      </c>
      <c r="FN82" s="280">
        <f t="shared" ca="1" si="254"/>
        <v>0</v>
      </c>
      <c r="FO82" s="651" t="str">
        <f t="shared" si="255"/>
        <v/>
      </c>
      <c r="FP82" s="254" t="str">
        <f t="shared" si="256"/>
        <v/>
      </c>
      <c r="FQ82" s="171"/>
      <c r="FR82" s="171"/>
      <c r="FS82" s="255" t="str">
        <f t="shared" si="257"/>
        <v>0:</v>
      </c>
      <c r="FT82" s="255" t="str">
        <f t="shared" si="258"/>
        <v>0:</v>
      </c>
      <c r="FU82" s="256">
        <f t="shared" si="259"/>
        <v>0</v>
      </c>
      <c r="FV82" s="257">
        <f>IF(ISERROR(IF(VALUE(MID('Настройки ТИК'!$C$17,4,2))=VALUE(MID('Настройки ТИК'!$D$17,4,2)),IF(GA82="К",FU82,0),IF(MONTH($A82)&lt;VALUE(MID('Настройки ТИК'!$D$17,4,2)),IF(GA82="К",FU82,0),0))),0,IF(VALUE(MID('Настройки ТИК'!$C$17,4,2))=VALUE(MID('Настройки ТИК'!$D$17,4,2)),IF(GA82="К",FU82,0),IF(MONTH($A82)&lt;VALUE(MID('Настройки ТИК'!$D$17,4,2)),IF(GA82="К",FU82,0),0)))</f>
        <v>0</v>
      </c>
      <c r="FW82" s="257">
        <f>IF(ISERROR(IF(VALUE(MID('Настройки ТИК'!$C$17,4,2))=VALUE(MID('Настройки ТИК'!$D$17,4,2)),0,IF(MONTH($A82)&lt;VALUE(MID('Настройки ТИК'!$D$17,4,2)),0,IF(GA82="К",FU82,0)))),0,IF(VALUE(MID('Настройки ТИК'!$C$17,4,2))=VALUE(MID('Настройки ТИК'!$D$17,4,2)),0,IF(MONTH($A82)&lt;VALUE(MID('Настройки ТИК'!$D$17,4,2)),0,IF(GA82="К",FU82,0))))</f>
        <v>0</v>
      </c>
      <c r="FX82" s="257">
        <f t="shared" si="260"/>
        <v>0</v>
      </c>
      <c r="FY82" s="257">
        <f t="shared" si="261"/>
        <v>0</v>
      </c>
      <c r="FZ82" s="280">
        <f t="shared" ca="1" si="262"/>
        <v>0</v>
      </c>
      <c r="GA82" s="651" t="str">
        <f t="shared" si="263"/>
        <v/>
      </c>
      <c r="GB82" s="254" t="str">
        <f t="shared" si="264"/>
        <v/>
      </c>
      <c r="GC82" s="171"/>
      <c r="GD82" s="171"/>
      <c r="GE82" s="255" t="str">
        <f t="shared" si="265"/>
        <v>0:</v>
      </c>
      <c r="GF82" s="255" t="str">
        <f t="shared" si="266"/>
        <v>0:</v>
      </c>
      <c r="GG82" s="256">
        <f t="shared" si="267"/>
        <v>0</v>
      </c>
      <c r="GH82" s="257">
        <f>IF(ISERROR(IF(VALUE(MID('Настройки ТИК'!$C$17,4,2))=VALUE(MID('Настройки ТИК'!$D$17,4,2)),IF(GM82="К",GG82,0),IF(MONTH($A82)&lt;VALUE(MID('Настройки ТИК'!$D$17,4,2)),IF(GM82="К",GG82,0),0))),0,IF(VALUE(MID('Настройки ТИК'!$C$17,4,2))=VALUE(MID('Настройки ТИК'!$D$17,4,2)),IF(GM82="К",GG82,0),IF(MONTH($A82)&lt;VALUE(MID('Настройки ТИК'!$D$17,4,2)),IF(GM82="К",GG82,0),0)))</f>
        <v>0</v>
      </c>
      <c r="GI82" s="257">
        <f>IF(ISERROR(IF(VALUE(MID('Настройки ТИК'!$C$17,4,2))=VALUE(MID('Настройки ТИК'!$D$17,4,2)),0,IF(MONTH($A82)&lt;VALUE(MID('Настройки ТИК'!$D$17,4,2)),0,IF(GM82="К",GG82,0)))),0,IF(VALUE(MID('Настройки ТИК'!$C$17,4,2))=VALUE(MID('Настройки ТИК'!$D$17,4,2)),0,IF(MONTH($A82)&lt;VALUE(MID('Настройки ТИК'!$D$17,4,2)),0,IF(GM82="К",GG82,0))))</f>
        <v>0</v>
      </c>
      <c r="GJ82" s="257">
        <f t="shared" si="268"/>
        <v>0</v>
      </c>
      <c r="GK82" s="257">
        <f t="shared" si="269"/>
        <v>0</v>
      </c>
      <c r="GL82" s="280">
        <f t="shared" ca="1" si="270"/>
        <v>0</v>
      </c>
      <c r="GM82" s="651" t="str">
        <f t="shared" si="271"/>
        <v/>
      </c>
      <c r="GN82" s="254" t="str">
        <f t="shared" si="272"/>
        <v/>
      </c>
      <c r="GO82" s="171"/>
      <c r="GP82" s="171"/>
      <c r="GQ82" s="255" t="str">
        <f t="shared" si="273"/>
        <v>0:</v>
      </c>
      <c r="GR82" s="255" t="str">
        <f t="shared" si="274"/>
        <v>0:</v>
      </c>
      <c r="GS82" s="256">
        <f t="shared" si="275"/>
        <v>0</v>
      </c>
      <c r="GT82" s="257">
        <f>IF(ISERROR(IF(VALUE(MID('Настройки ТИК'!$C$17,4,2))=VALUE(MID('Настройки ТИК'!$D$17,4,2)),IF(GY82="К",GS82,0),IF(MONTH($A82)&lt;VALUE(MID('Настройки ТИК'!$D$17,4,2)),IF(GY82="К",GS82,0),0))),0,IF(VALUE(MID('Настройки ТИК'!$C$17,4,2))=VALUE(MID('Настройки ТИК'!$D$17,4,2)),IF(GY82="К",GS82,0),IF(MONTH($A82)&lt;VALUE(MID('Настройки ТИК'!$D$17,4,2)),IF(GY82="К",GS82,0),0)))</f>
        <v>0</v>
      </c>
      <c r="GU82" s="257">
        <f>IF(ISERROR(IF(VALUE(MID('Настройки ТИК'!$C$17,4,2))=VALUE(MID('Настройки ТИК'!$D$17,4,2)),0,IF(MONTH($A82)&lt;VALUE(MID('Настройки ТИК'!$D$17,4,2)),0,IF(GY82="К",GS82,0)))),0,IF(VALUE(MID('Настройки ТИК'!$C$17,4,2))=VALUE(MID('Настройки ТИК'!$D$17,4,2)),0,IF(MONTH($A82)&lt;VALUE(MID('Настройки ТИК'!$D$17,4,2)),0,IF(GY82="К",GS82,0))))</f>
        <v>0</v>
      </c>
      <c r="GV82" s="257">
        <f t="shared" si="276"/>
        <v>0</v>
      </c>
      <c r="GW82" s="257">
        <f t="shared" si="277"/>
        <v>0</v>
      </c>
      <c r="GX82" s="280">
        <f t="shared" ca="1" si="278"/>
        <v>0</v>
      </c>
      <c r="GY82" s="651" t="str">
        <f t="shared" si="279"/>
        <v/>
      </c>
      <c r="GZ82" s="254" t="str">
        <f t="shared" si="280"/>
        <v/>
      </c>
      <c r="HA82" s="171"/>
      <c r="HB82" s="171"/>
      <c r="HC82" s="255" t="str">
        <f t="shared" si="281"/>
        <v>0:</v>
      </c>
      <c r="HD82" s="255" t="str">
        <f t="shared" si="282"/>
        <v>0:</v>
      </c>
      <c r="HE82" s="256">
        <f t="shared" si="283"/>
        <v>0</v>
      </c>
      <c r="HF82" s="257">
        <f>IF(ISERROR(IF(VALUE(MID('Настройки ТИК'!$C$17,4,2))=VALUE(MID('Настройки ТИК'!$D$17,4,2)),IF(HK82="К",HE82,0),IF(MONTH($A82)&lt;VALUE(MID('Настройки ТИК'!$D$17,4,2)),IF(HK82="К",HE82,0),0))),0,IF(VALUE(MID('Настройки ТИК'!$C$17,4,2))=VALUE(MID('Настройки ТИК'!$D$17,4,2)),IF(HK82="К",HE82,0),IF(MONTH($A82)&lt;VALUE(MID('Настройки ТИК'!$D$17,4,2)),IF(HK82="К",HE82,0),0)))</f>
        <v>0</v>
      </c>
      <c r="HG82" s="257">
        <f>IF(ISERROR(IF(VALUE(MID('Настройки ТИК'!$C$17,4,2))=VALUE(MID('Настройки ТИК'!$D$17,4,2)),0,IF(MONTH($A82)&lt;VALUE(MID('Настройки ТИК'!$D$17,4,2)),0,IF(HK82="К",HE82,0)))),0,IF(VALUE(MID('Настройки ТИК'!$C$17,4,2))=VALUE(MID('Настройки ТИК'!$D$17,4,2)),0,IF(MONTH($A82)&lt;VALUE(MID('Настройки ТИК'!$D$17,4,2)),0,IF(HK82="К",HE82,0))))</f>
        <v>0</v>
      </c>
      <c r="HH82" s="257">
        <f t="shared" si="284"/>
        <v>0</v>
      </c>
      <c r="HI82" s="257">
        <f t="shared" si="285"/>
        <v>0</v>
      </c>
      <c r="HJ82" s="280">
        <f t="shared" ca="1" si="286"/>
        <v>0</v>
      </c>
      <c r="HK82" s="651" t="str">
        <f t="shared" si="287"/>
        <v/>
      </c>
      <c r="HO82" s="377" t="str">
        <f>'Настройки ТИК'!$C$55</f>
        <v>116_2605_426</v>
      </c>
    </row>
    <row r="83" spans="1:223" x14ac:dyDescent="0.25">
      <c r="A83" s="777" t="e">
        <f>DATE(RIGHT(date_of_choice, 4), MID(date_of_choice, FIND(".", date_of_choice) + 1, 2),LEFT(date_of_choice, 2))+7</f>
        <v>#VALUE!</v>
      </c>
      <c r="B83" s="389"/>
      <c r="C83" s="462">
        <v>55</v>
      </c>
      <c r="D83" s="254">
        <f t="shared" si="144"/>
        <v>134</v>
      </c>
      <c r="E83" s="171"/>
      <c r="F83" s="171"/>
      <c r="G83" s="255" t="str">
        <f t="shared" si="145"/>
        <v>0:</v>
      </c>
      <c r="H83" s="255" t="str">
        <f t="shared" si="146"/>
        <v>0:</v>
      </c>
      <c r="I83" s="256">
        <f t="shared" si="147"/>
        <v>0</v>
      </c>
      <c r="J83" s="257">
        <f>IF(ISERROR(IF(VALUE(MID('Настройки ТИК'!$C$17,4,2))=VALUE(MID('Настройки ТИК'!$D$17,4,2)),IF(O83="К",I83,0),IF(MONTH($A83)&lt;VALUE(MID('Настройки ТИК'!$D$17,4,2)),IF(O83="К",I83,0),0))),0,IF(VALUE(MID('Настройки ТИК'!$C$17,4,2))=VALUE(MID('Настройки ТИК'!$D$17,4,2)),IF(O83="К",I83,0),IF(MONTH($A83)&lt;VALUE(MID('Настройки ТИК'!$D$17,4,2)),IF(O83="К",I83,0),0)))</f>
        <v>0</v>
      </c>
      <c r="K83" s="257">
        <f>IF(ISERROR(IF(VALUE(MID('Настройки ТИК'!$C$17,4,2))=VALUE(MID('Настройки ТИК'!$D$17,4,2)),0,IF(MONTH($A83)&lt;VALUE(MID('Настройки ТИК'!$D$17,4,2)),0,IF(O83="К",I83,0)))),0,IF(VALUE(MID('Настройки ТИК'!$C$17,4,2))=VALUE(MID('Настройки ТИК'!$D$17,4,2)),0,IF(MONTH($A83)&lt;VALUE(MID('Настройки ТИК'!$D$17,4,2)),0,IF(O83="К",I83,0))))</f>
        <v>0</v>
      </c>
      <c r="L83" s="257">
        <f t="shared" si="148"/>
        <v>0</v>
      </c>
      <c r="M83" s="257">
        <f t="shared" si="149"/>
        <v>0</v>
      </c>
      <c r="N83" s="280">
        <f t="shared" ca="1" si="150"/>
        <v>0</v>
      </c>
      <c r="O83" s="651" t="str">
        <f t="shared" si="151"/>
        <v/>
      </c>
      <c r="P83" s="254">
        <f t="shared" si="152"/>
        <v>135</v>
      </c>
      <c r="Q83" s="171"/>
      <c r="R83" s="171"/>
      <c r="S83" s="255" t="str">
        <f t="shared" si="153"/>
        <v>0:</v>
      </c>
      <c r="T83" s="255" t="str">
        <f t="shared" si="154"/>
        <v>0:</v>
      </c>
      <c r="U83" s="256">
        <f t="shared" si="155"/>
        <v>0</v>
      </c>
      <c r="V83" s="257">
        <f>IF(ISERROR(IF(VALUE(MID('Настройки ТИК'!$C$17,4,2))=VALUE(MID('Настройки ТИК'!$D$17,4,2)),IF(AA83="К",U83,0),IF(MONTH($A83)&lt;VALUE(MID('Настройки ТИК'!$D$17,4,2)),IF(AA83="К",U83,0),0))),0,IF(VALUE(MID('Настройки ТИК'!$C$17,4,2))=VALUE(MID('Настройки ТИК'!$D$17,4,2)),IF(AA83="К",U83,0),IF(MONTH($A83)&lt;VALUE(MID('Настройки ТИК'!$D$17,4,2)),IF(AA83="К",U83,0),0)))</f>
        <v>0</v>
      </c>
      <c r="W83" s="257">
        <f>IF(ISERROR(IF(VALUE(MID('Настройки ТИК'!$C$17,4,2))=VALUE(MID('Настройки ТИК'!$D$17,4,2)),0,IF(MONTH($A83)&lt;VALUE(MID('Настройки ТИК'!$D$17,4,2)),0,IF(AA83="К",U83,0)))),0,IF(VALUE(MID('Настройки ТИК'!$C$17,4,2))=VALUE(MID('Настройки ТИК'!$D$17,4,2)),0,IF(MONTH($A83)&lt;VALUE(MID('Настройки ТИК'!$D$17,4,2)),0,IF(AA83="К",U83,0))))</f>
        <v>0</v>
      </c>
      <c r="X83" s="257">
        <f t="shared" si="156"/>
        <v>0</v>
      </c>
      <c r="Y83" s="257">
        <f t="shared" si="157"/>
        <v>0</v>
      </c>
      <c r="Z83" s="280">
        <f t="shared" ca="1" si="158"/>
        <v>0</v>
      </c>
      <c r="AA83" s="651" t="str">
        <f t="shared" si="159"/>
        <v/>
      </c>
      <c r="AB83" s="254">
        <f t="shared" si="160"/>
        <v>136</v>
      </c>
      <c r="AC83" s="171"/>
      <c r="AD83" s="171"/>
      <c r="AE83" s="255" t="str">
        <f t="shared" si="161"/>
        <v>0:</v>
      </c>
      <c r="AF83" s="255" t="str">
        <f t="shared" si="162"/>
        <v>0:</v>
      </c>
      <c r="AG83" s="256">
        <f t="shared" si="163"/>
        <v>0</v>
      </c>
      <c r="AH83" s="257">
        <f>IF(ISERROR(IF(VALUE(MID('Настройки ТИК'!$C$17,4,2))=VALUE(MID('Настройки ТИК'!$D$17,4,2)),IF(AM83="К",AG83,0),IF(MONTH($A83)&lt;VALUE(MID('Настройки ТИК'!$D$17,4,2)),IF(AM83="К",AG83,0),0))),0,IF(VALUE(MID('Настройки ТИК'!$C$17,4,2))=VALUE(MID('Настройки ТИК'!$D$17,4,2)),IF(AM83="К",AG83,0),IF(MONTH($A83)&lt;VALUE(MID('Настройки ТИК'!$D$17,4,2)),IF(AM83="К",AG83,0),0)))</f>
        <v>0</v>
      </c>
      <c r="AI83" s="257">
        <f>IF(ISERROR(IF(VALUE(MID('Настройки ТИК'!$C$17,4,2))=VALUE(MID('Настройки ТИК'!$D$17,4,2)),0,IF(MONTH($A83)&lt;VALUE(MID('Настройки ТИК'!$D$17,4,2)),0,IF(AM83="К",AG83,0)))),0,IF(VALUE(MID('Настройки ТИК'!$C$17,4,2))=VALUE(MID('Настройки ТИК'!$D$17,4,2)),0,IF(MONTH($A83)&lt;VALUE(MID('Настройки ТИК'!$D$17,4,2)),0,IF(AM83="К",AG83,0))))</f>
        <v>0</v>
      </c>
      <c r="AJ83" s="257">
        <f t="shared" si="164"/>
        <v>0</v>
      </c>
      <c r="AK83" s="257">
        <f t="shared" si="165"/>
        <v>0</v>
      </c>
      <c r="AL83" s="280">
        <f t="shared" ca="1" si="166"/>
        <v>0</v>
      </c>
      <c r="AM83" s="651" t="str">
        <f t="shared" si="167"/>
        <v/>
      </c>
      <c r="AN83" s="254" t="str">
        <f t="shared" si="168"/>
        <v/>
      </c>
      <c r="AO83" s="171"/>
      <c r="AP83" s="171"/>
      <c r="AQ83" s="255" t="str">
        <f t="shared" si="169"/>
        <v>0:</v>
      </c>
      <c r="AR83" s="255" t="str">
        <f t="shared" si="170"/>
        <v>0:</v>
      </c>
      <c r="AS83" s="256">
        <f t="shared" si="171"/>
        <v>0</v>
      </c>
      <c r="AT83" s="257">
        <f>IF(ISERROR(IF(VALUE(MID('Настройки ТИК'!$C$17,4,2))=VALUE(MID('Настройки ТИК'!$D$17,4,2)),IF(AY83="К",AS83,0),IF(MONTH($A83)&lt;VALUE(MID('Настройки ТИК'!$D$17,4,2)),IF(AY83="К",AS83,0),0))),0,IF(VALUE(MID('Настройки ТИК'!$C$17,4,2))=VALUE(MID('Настройки ТИК'!$D$17,4,2)),IF(AY83="К",AS83,0),IF(MONTH($A83)&lt;VALUE(MID('Настройки ТИК'!$D$17,4,2)),IF(AY83="К",AS83,0),0)))</f>
        <v>0</v>
      </c>
      <c r="AU83" s="257">
        <f>IF(ISERROR(IF(VALUE(MID('Настройки ТИК'!$C$17,4,2))=VALUE(MID('Настройки ТИК'!$D$17,4,2)),0,IF(MONTH($A83)&lt;VALUE(MID('Настройки ТИК'!$D$17,4,2)),0,IF(AY83="К",AS83,0)))),0,IF(VALUE(MID('Настройки ТИК'!$C$17,4,2))=VALUE(MID('Настройки ТИК'!$D$17,4,2)),0,IF(MONTH($A83)&lt;VALUE(MID('Настройки ТИК'!$D$17,4,2)),0,IF(AY83="К",AS83,0))))</f>
        <v>0</v>
      </c>
      <c r="AV83" s="257">
        <f t="shared" si="172"/>
        <v>0</v>
      </c>
      <c r="AW83" s="257">
        <f t="shared" si="173"/>
        <v>0</v>
      </c>
      <c r="AX83" s="280">
        <f t="shared" ca="1" si="174"/>
        <v>0</v>
      </c>
      <c r="AY83" s="651" t="str">
        <f t="shared" si="175"/>
        <v/>
      </c>
      <c r="AZ83" s="254" t="str">
        <f t="shared" si="176"/>
        <v/>
      </c>
      <c r="BA83" s="171"/>
      <c r="BB83" s="171"/>
      <c r="BC83" s="255" t="str">
        <f t="shared" si="177"/>
        <v>0:</v>
      </c>
      <c r="BD83" s="255" t="str">
        <f t="shared" si="178"/>
        <v>0:</v>
      </c>
      <c r="BE83" s="256">
        <f t="shared" si="179"/>
        <v>0</v>
      </c>
      <c r="BF83" s="257">
        <f>IF(ISERROR(IF(VALUE(MID('Настройки ТИК'!$C$17,4,2))=VALUE(MID('Настройки ТИК'!$D$17,4,2)),IF(BK83="К",BE83,0),IF(MONTH($A83)&lt;VALUE(MID('Настройки ТИК'!$D$17,4,2)),IF(BK83="К",BE83,0),0))),0,IF(VALUE(MID('Настройки ТИК'!$C$17,4,2))=VALUE(MID('Настройки ТИК'!$D$17,4,2)),IF(BK83="К",BE83,0),IF(MONTH($A83)&lt;VALUE(MID('Настройки ТИК'!$D$17,4,2)),IF(BK83="К",BE83,0),0)))</f>
        <v>0</v>
      </c>
      <c r="BG83" s="257">
        <f>IF(ISERROR(IF(VALUE(MID('Настройки ТИК'!$C$17,4,2))=VALUE(MID('Настройки ТИК'!$D$17,4,2)),0,IF(MONTH($A83)&lt;VALUE(MID('Настройки ТИК'!$D$17,4,2)),0,IF(BK83="К",BE83,0)))),0,IF(VALUE(MID('Настройки ТИК'!$C$17,4,2))=VALUE(MID('Настройки ТИК'!$D$17,4,2)),0,IF(MONTH($A83)&lt;VALUE(MID('Настройки ТИК'!$D$17,4,2)),0,IF(BK83="К",BE83,0))))</f>
        <v>0</v>
      </c>
      <c r="BH83" s="257">
        <f t="shared" si="180"/>
        <v>0</v>
      </c>
      <c r="BI83" s="257">
        <f t="shared" si="181"/>
        <v>0</v>
      </c>
      <c r="BJ83" s="280">
        <f t="shared" ca="1" si="182"/>
        <v>0</v>
      </c>
      <c r="BK83" s="651" t="str">
        <f t="shared" si="183"/>
        <v/>
      </c>
      <c r="BL83" s="254" t="str">
        <f t="shared" si="184"/>
        <v/>
      </c>
      <c r="BM83" s="171"/>
      <c r="BN83" s="171"/>
      <c r="BO83" s="255" t="str">
        <f t="shared" si="185"/>
        <v>0:</v>
      </c>
      <c r="BP83" s="255" t="str">
        <f t="shared" si="186"/>
        <v>0:</v>
      </c>
      <c r="BQ83" s="256">
        <f t="shared" si="187"/>
        <v>0</v>
      </c>
      <c r="BR83" s="257">
        <f>IF(ISERROR(IF(VALUE(MID('Настройки ТИК'!$C$17,4,2))=VALUE(MID('Настройки ТИК'!$D$17,4,2)),IF(BW83="К",BQ83,0),IF(MONTH($A83)&lt;VALUE(MID('Настройки ТИК'!$D$17,4,2)),IF(BW83="К",BQ83,0),0))),0,IF(VALUE(MID('Настройки ТИК'!$C$17,4,2))=VALUE(MID('Настройки ТИК'!$D$17,4,2)),IF(BW83="К",BQ83,0),IF(MONTH($A83)&lt;VALUE(MID('Настройки ТИК'!$D$17,4,2)),IF(BW83="К",BQ83,0),0)))</f>
        <v>0</v>
      </c>
      <c r="BS83" s="257">
        <f>IF(ISERROR(IF(VALUE(MID('Настройки ТИК'!$C$17,4,2))=VALUE(MID('Настройки ТИК'!$D$17,4,2)),0,IF(MONTH($A83)&lt;VALUE(MID('Настройки ТИК'!$D$17,4,2)),0,IF(BW83="К",BQ83,0)))),0,IF(VALUE(MID('Настройки ТИК'!$C$17,4,2))=VALUE(MID('Настройки ТИК'!$D$17,4,2)),0,IF(MONTH($A83)&lt;VALUE(MID('Настройки ТИК'!$D$17,4,2)),0,IF(BW83="К",BQ83,0))))</f>
        <v>0</v>
      </c>
      <c r="BT83" s="257">
        <f t="shared" si="188"/>
        <v>0</v>
      </c>
      <c r="BU83" s="257">
        <f t="shared" si="189"/>
        <v>0</v>
      </c>
      <c r="BV83" s="280">
        <f t="shared" ca="1" si="190"/>
        <v>0</v>
      </c>
      <c r="BW83" s="651" t="str">
        <f t="shared" si="191"/>
        <v/>
      </c>
      <c r="BX83" s="254" t="str">
        <f t="shared" si="192"/>
        <v/>
      </c>
      <c r="BY83" s="171"/>
      <c r="BZ83" s="171"/>
      <c r="CA83" s="255" t="str">
        <f t="shared" si="193"/>
        <v>0:</v>
      </c>
      <c r="CB83" s="255" t="str">
        <f t="shared" si="194"/>
        <v>0:</v>
      </c>
      <c r="CC83" s="256">
        <f t="shared" si="195"/>
        <v>0</v>
      </c>
      <c r="CD83" s="257">
        <f>IF(ISERROR(IF(VALUE(MID('Настройки ТИК'!$C$17,4,2))=VALUE(MID('Настройки ТИК'!$D$17,4,2)),IF(CI83="К",CC83,0),IF(MONTH($A83)&lt;VALUE(MID('Настройки ТИК'!$D$17,4,2)),IF(CI83="К",CC83,0),0))),0,IF(VALUE(MID('Настройки ТИК'!$C$17,4,2))=VALUE(MID('Настройки ТИК'!$D$17,4,2)),IF(CI83="К",CC83,0),IF(MONTH($A83)&lt;VALUE(MID('Настройки ТИК'!$D$17,4,2)),IF(CI83="К",CC83,0),0)))</f>
        <v>0</v>
      </c>
      <c r="CE83" s="257">
        <f>IF(ISERROR(IF(VALUE(MID('Настройки ТИК'!$C$17,4,2))=VALUE(MID('Настройки ТИК'!$D$17,4,2)),0,IF(MONTH($A83)&lt;VALUE(MID('Настройки ТИК'!$D$17,4,2)),0,IF(CI83="К",CC83,0)))),0,IF(VALUE(MID('Настройки ТИК'!$C$17,4,2))=VALUE(MID('Настройки ТИК'!$D$17,4,2)),0,IF(MONTH($A83)&lt;VALUE(MID('Настройки ТИК'!$D$17,4,2)),0,IF(CI83="К",CC83,0))))</f>
        <v>0</v>
      </c>
      <c r="CF83" s="257">
        <f t="shared" si="196"/>
        <v>0</v>
      </c>
      <c r="CG83" s="257">
        <f t="shared" si="197"/>
        <v>0</v>
      </c>
      <c r="CH83" s="280">
        <f t="shared" ca="1" si="198"/>
        <v>0</v>
      </c>
      <c r="CI83" s="651" t="str">
        <f t="shared" si="199"/>
        <v/>
      </c>
      <c r="CJ83" s="254" t="str">
        <f t="shared" si="200"/>
        <v/>
      </c>
      <c r="CK83" s="171"/>
      <c r="CL83" s="171"/>
      <c r="CM83" s="255" t="str">
        <f t="shared" si="201"/>
        <v>0:</v>
      </c>
      <c r="CN83" s="255" t="str">
        <f t="shared" si="202"/>
        <v>0:</v>
      </c>
      <c r="CO83" s="256">
        <f t="shared" si="203"/>
        <v>0</v>
      </c>
      <c r="CP83" s="257">
        <f>IF(ISERROR(IF(VALUE(MID('Настройки ТИК'!$C$17,4,2))=VALUE(MID('Настройки ТИК'!$D$17,4,2)),IF(CU83="К",CO83,0),IF(MONTH($A83)&lt;VALUE(MID('Настройки ТИК'!$D$17,4,2)),IF(CU83="К",CO83,0),0))),0,IF(VALUE(MID('Настройки ТИК'!$C$17,4,2))=VALUE(MID('Настройки ТИК'!$D$17,4,2)),IF(CU83="К",CO83,0),IF(MONTH($A83)&lt;VALUE(MID('Настройки ТИК'!$D$17,4,2)),IF(CU83="К",CO83,0),0)))</f>
        <v>0</v>
      </c>
      <c r="CQ83" s="257">
        <f>IF(ISERROR(IF(VALUE(MID('Настройки ТИК'!$C$17,4,2))=VALUE(MID('Настройки ТИК'!$D$17,4,2)),0,IF(MONTH($A83)&lt;VALUE(MID('Настройки ТИК'!$D$17,4,2)),0,IF(CU83="К",CO83,0)))),0,IF(VALUE(MID('Настройки ТИК'!$C$17,4,2))=VALUE(MID('Настройки ТИК'!$D$17,4,2)),0,IF(MONTH($A83)&lt;VALUE(MID('Настройки ТИК'!$D$17,4,2)),0,IF(CU83="К",CO83,0))))</f>
        <v>0</v>
      </c>
      <c r="CR83" s="257">
        <f t="shared" si="204"/>
        <v>0</v>
      </c>
      <c r="CS83" s="257">
        <f t="shared" si="205"/>
        <v>0</v>
      </c>
      <c r="CT83" s="280">
        <f t="shared" ca="1" si="206"/>
        <v>0</v>
      </c>
      <c r="CU83" s="651" t="str">
        <f t="shared" si="207"/>
        <v/>
      </c>
      <c r="CV83" s="254" t="str">
        <f t="shared" si="208"/>
        <v/>
      </c>
      <c r="CW83" s="171"/>
      <c r="CX83" s="171"/>
      <c r="CY83" s="255" t="str">
        <f t="shared" si="209"/>
        <v>0:</v>
      </c>
      <c r="CZ83" s="255" t="str">
        <f t="shared" si="210"/>
        <v>0:</v>
      </c>
      <c r="DA83" s="256">
        <f t="shared" si="211"/>
        <v>0</v>
      </c>
      <c r="DB83" s="257">
        <f>IF(ISERROR(IF(VALUE(MID('Настройки ТИК'!$C$17,4,2))=VALUE(MID('Настройки ТИК'!$D$17,4,2)),IF(DG83="К",DA83,0),IF(MONTH($A83)&lt;VALUE(MID('Настройки ТИК'!$D$17,4,2)),IF(DG83="К",DA83,0),0))),0,IF(VALUE(MID('Настройки ТИК'!$C$17,4,2))=VALUE(MID('Настройки ТИК'!$D$17,4,2)),IF(DG83="К",DA83,0),IF(MONTH($A83)&lt;VALUE(MID('Настройки ТИК'!$D$17,4,2)),IF(DG83="К",DA83,0),0)))</f>
        <v>0</v>
      </c>
      <c r="DC83" s="257">
        <f>IF(ISERROR(IF(VALUE(MID('Настройки ТИК'!$C$17,4,2))=VALUE(MID('Настройки ТИК'!$D$17,4,2)),0,IF(MONTH($A83)&lt;VALUE(MID('Настройки ТИК'!$D$17,4,2)),0,IF(DG83="К",DA83,0)))),0,IF(VALUE(MID('Настройки ТИК'!$C$17,4,2))=VALUE(MID('Настройки ТИК'!$D$17,4,2)),0,IF(MONTH($A83)&lt;VALUE(MID('Настройки ТИК'!$D$17,4,2)),0,IF(DG83="К",DA83,0))))</f>
        <v>0</v>
      </c>
      <c r="DD83" s="257">
        <f t="shared" si="212"/>
        <v>0</v>
      </c>
      <c r="DE83" s="257">
        <f t="shared" si="213"/>
        <v>0</v>
      </c>
      <c r="DF83" s="280">
        <f t="shared" ca="1" si="214"/>
        <v>0</v>
      </c>
      <c r="DG83" s="651" t="str">
        <f t="shared" si="215"/>
        <v/>
      </c>
      <c r="DH83" s="254" t="str">
        <f t="shared" si="216"/>
        <v/>
      </c>
      <c r="DI83" s="171"/>
      <c r="DJ83" s="171"/>
      <c r="DK83" s="255" t="str">
        <f t="shared" si="217"/>
        <v>0:</v>
      </c>
      <c r="DL83" s="255" t="str">
        <f t="shared" si="218"/>
        <v>0:</v>
      </c>
      <c r="DM83" s="256">
        <f t="shared" si="219"/>
        <v>0</v>
      </c>
      <c r="DN83" s="257">
        <f>IF(ISERROR(IF(VALUE(MID('Настройки ТИК'!$C$17,4,2))=VALUE(MID('Настройки ТИК'!$D$17,4,2)),IF(DS83="К",DM83,0),IF(MONTH($A83)&lt;VALUE(MID('Настройки ТИК'!$D$17,4,2)),IF(DS83="К",DM83,0),0))),0,IF(VALUE(MID('Настройки ТИК'!$C$17,4,2))=VALUE(MID('Настройки ТИК'!$D$17,4,2)),IF(DS83="К",DM83,0),IF(MONTH($A83)&lt;VALUE(MID('Настройки ТИК'!$D$17,4,2)),IF(DS83="К",DM83,0),0)))</f>
        <v>0</v>
      </c>
      <c r="DO83" s="257">
        <f>IF(ISERROR(IF(VALUE(MID('Настройки ТИК'!$C$17,4,2))=VALUE(MID('Настройки ТИК'!$D$17,4,2)),0,IF(MONTH($A83)&lt;VALUE(MID('Настройки ТИК'!$D$17,4,2)),0,IF(DS83="К",DM83,0)))),0,IF(VALUE(MID('Настройки ТИК'!$C$17,4,2))=VALUE(MID('Настройки ТИК'!$D$17,4,2)),0,IF(MONTH($A83)&lt;VALUE(MID('Настройки ТИК'!$D$17,4,2)),0,IF(DS83="К",DM83,0))))</f>
        <v>0</v>
      </c>
      <c r="DP83" s="257">
        <f t="shared" si="220"/>
        <v>0</v>
      </c>
      <c r="DQ83" s="257">
        <f t="shared" si="221"/>
        <v>0</v>
      </c>
      <c r="DR83" s="280">
        <f t="shared" ca="1" si="222"/>
        <v>0</v>
      </c>
      <c r="DS83" s="651" t="str">
        <f t="shared" si="223"/>
        <v/>
      </c>
      <c r="DT83" s="254" t="str">
        <f t="shared" si="224"/>
        <v/>
      </c>
      <c r="DU83" s="171"/>
      <c r="DV83" s="171"/>
      <c r="DW83" s="255" t="str">
        <f t="shared" si="225"/>
        <v>0:</v>
      </c>
      <c r="DX83" s="255" t="str">
        <f t="shared" si="226"/>
        <v>0:</v>
      </c>
      <c r="DY83" s="256">
        <f t="shared" si="227"/>
        <v>0</v>
      </c>
      <c r="DZ83" s="257">
        <f>IF(ISERROR(IF(VALUE(MID('Настройки ТИК'!$C$17,4,2))=VALUE(MID('Настройки ТИК'!$D$17,4,2)),IF(EE83="К",DY83,0),IF(MONTH($A83)&lt;VALUE(MID('Настройки ТИК'!$D$17,4,2)),IF(EE83="К",DY83,0),0))),0,IF(VALUE(MID('Настройки ТИК'!$C$17,4,2))=VALUE(MID('Настройки ТИК'!$D$17,4,2)),IF(EE83="К",DY83,0),IF(MONTH($A83)&lt;VALUE(MID('Настройки ТИК'!$D$17,4,2)),IF(EE83="К",DY83,0),0)))</f>
        <v>0</v>
      </c>
      <c r="EA83" s="257">
        <f>IF(ISERROR(IF(VALUE(MID('Настройки ТИК'!$C$17,4,2))=VALUE(MID('Настройки ТИК'!$D$17,4,2)),0,IF(MONTH($A83)&lt;VALUE(MID('Настройки ТИК'!$D$17,4,2)),0,IF(EE83="К",DY83,0)))),0,IF(VALUE(MID('Настройки ТИК'!$C$17,4,2))=VALUE(MID('Настройки ТИК'!$D$17,4,2)),0,IF(MONTH($A83)&lt;VALUE(MID('Настройки ТИК'!$D$17,4,2)),0,IF(EE83="К",DY83,0))))</f>
        <v>0</v>
      </c>
      <c r="EB83" s="257">
        <f t="shared" si="228"/>
        <v>0</v>
      </c>
      <c r="EC83" s="257">
        <f t="shared" si="229"/>
        <v>0</v>
      </c>
      <c r="ED83" s="280">
        <f t="shared" ca="1" si="230"/>
        <v>0</v>
      </c>
      <c r="EE83" s="651" t="str">
        <f t="shared" si="231"/>
        <v/>
      </c>
      <c r="EF83" s="254" t="str">
        <f t="shared" si="232"/>
        <v/>
      </c>
      <c r="EG83" s="171"/>
      <c r="EH83" s="171"/>
      <c r="EI83" s="255" t="str">
        <f t="shared" si="233"/>
        <v>0:</v>
      </c>
      <c r="EJ83" s="255" t="str">
        <f t="shared" si="234"/>
        <v>0:</v>
      </c>
      <c r="EK83" s="256">
        <f t="shared" si="235"/>
        <v>0</v>
      </c>
      <c r="EL83" s="257">
        <f>IF(ISERROR(IF(VALUE(MID('Настройки ТИК'!$C$17,4,2))=VALUE(MID('Настройки ТИК'!$D$17,4,2)),IF(EQ83="К",EK83,0),IF(MONTH($A83)&lt;VALUE(MID('Настройки ТИК'!$D$17,4,2)),IF(EQ83="К",EK83,0),0))),0,IF(VALUE(MID('Настройки ТИК'!$C$17,4,2))=VALUE(MID('Настройки ТИК'!$D$17,4,2)),IF(EQ83="К",EK83,0),IF(MONTH($A83)&lt;VALUE(MID('Настройки ТИК'!$D$17,4,2)),IF(EQ83="К",EK83,0),0)))</f>
        <v>0</v>
      </c>
      <c r="EM83" s="257">
        <f>IF(ISERROR(IF(VALUE(MID('Настройки ТИК'!$C$17,4,2))=VALUE(MID('Настройки ТИК'!$D$17,4,2)),0,IF(MONTH($A83)&lt;VALUE(MID('Настройки ТИК'!$D$17,4,2)),0,IF(EQ83="К",EK83,0)))),0,IF(VALUE(MID('Настройки ТИК'!$C$17,4,2))=VALUE(MID('Настройки ТИК'!$D$17,4,2)),0,IF(MONTH($A83)&lt;VALUE(MID('Настройки ТИК'!$D$17,4,2)),0,IF(EQ83="К",EK83,0))))</f>
        <v>0</v>
      </c>
      <c r="EN83" s="257">
        <f t="shared" si="236"/>
        <v>0</v>
      </c>
      <c r="EO83" s="257">
        <f t="shared" si="237"/>
        <v>0</v>
      </c>
      <c r="EP83" s="280">
        <f t="shared" ca="1" si="238"/>
        <v>0</v>
      </c>
      <c r="EQ83" s="651" t="str">
        <f t="shared" si="239"/>
        <v/>
      </c>
      <c r="ER83" s="254" t="str">
        <f t="shared" si="240"/>
        <v/>
      </c>
      <c r="ES83" s="171"/>
      <c r="ET83" s="171"/>
      <c r="EU83" s="255" t="str">
        <f t="shared" si="241"/>
        <v>0:</v>
      </c>
      <c r="EV83" s="255" t="str">
        <f t="shared" si="242"/>
        <v>0:</v>
      </c>
      <c r="EW83" s="256">
        <f t="shared" si="243"/>
        <v>0</v>
      </c>
      <c r="EX83" s="257">
        <f>IF(ISERROR(IF(VALUE(MID('Настройки ТИК'!$C$17,4,2))=VALUE(MID('Настройки ТИК'!$D$17,4,2)),IF(FC83="К",EW83,0),IF(MONTH($A83)&lt;VALUE(MID('Настройки ТИК'!$D$17,4,2)),IF(FC83="К",EW83,0),0))),0,IF(VALUE(MID('Настройки ТИК'!$C$17,4,2))=VALUE(MID('Настройки ТИК'!$D$17,4,2)),IF(FC83="К",EW83,0),IF(MONTH($A83)&lt;VALUE(MID('Настройки ТИК'!$D$17,4,2)),IF(FC83="К",EW83,0),0)))</f>
        <v>0</v>
      </c>
      <c r="EY83" s="257">
        <f>IF(ISERROR(IF(VALUE(MID('Настройки ТИК'!$C$17,4,2))=VALUE(MID('Настройки ТИК'!$D$17,4,2)),0,IF(MONTH($A83)&lt;VALUE(MID('Настройки ТИК'!$D$17,4,2)),0,IF(FC83="К",EW83,0)))),0,IF(VALUE(MID('Настройки ТИК'!$C$17,4,2))=VALUE(MID('Настройки ТИК'!$D$17,4,2)),0,IF(MONTH($A83)&lt;VALUE(MID('Настройки ТИК'!$D$17,4,2)),0,IF(FC83="К",EW83,0))))</f>
        <v>0</v>
      </c>
      <c r="EZ83" s="257">
        <f t="shared" si="244"/>
        <v>0</v>
      </c>
      <c r="FA83" s="257">
        <f t="shared" si="245"/>
        <v>0</v>
      </c>
      <c r="FB83" s="280">
        <f t="shared" ca="1" si="246"/>
        <v>0</v>
      </c>
      <c r="FC83" s="651" t="str">
        <f t="shared" si="247"/>
        <v/>
      </c>
      <c r="FD83" s="254" t="str">
        <f t="shared" si="248"/>
        <v/>
      </c>
      <c r="FE83" s="171"/>
      <c r="FF83" s="171"/>
      <c r="FG83" s="255" t="str">
        <f t="shared" si="249"/>
        <v>0:</v>
      </c>
      <c r="FH83" s="255" t="str">
        <f t="shared" si="250"/>
        <v>0:</v>
      </c>
      <c r="FI83" s="256">
        <f t="shared" si="251"/>
        <v>0</v>
      </c>
      <c r="FJ83" s="257">
        <f>IF(ISERROR(IF(VALUE(MID('Настройки ТИК'!$C$17,4,2))=VALUE(MID('Настройки ТИК'!$D$17,4,2)),IF(FO83="К",FI83,0),IF(MONTH($A83)&lt;VALUE(MID('Настройки ТИК'!$D$17,4,2)),IF(FO83="К",FI83,0),0))),0,IF(VALUE(MID('Настройки ТИК'!$C$17,4,2))=VALUE(MID('Настройки ТИК'!$D$17,4,2)),IF(FO83="К",FI83,0),IF(MONTH($A83)&lt;VALUE(MID('Настройки ТИК'!$D$17,4,2)),IF(FO83="К",FI83,0),0)))</f>
        <v>0</v>
      </c>
      <c r="FK83" s="257">
        <f>IF(ISERROR(IF(VALUE(MID('Настройки ТИК'!$C$17,4,2))=VALUE(MID('Настройки ТИК'!$D$17,4,2)),0,IF(MONTH($A83)&lt;VALUE(MID('Настройки ТИК'!$D$17,4,2)),0,IF(FO83="К",FI83,0)))),0,IF(VALUE(MID('Настройки ТИК'!$C$17,4,2))=VALUE(MID('Настройки ТИК'!$D$17,4,2)),0,IF(MONTH($A83)&lt;VALUE(MID('Настройки ТИК'!$D$17,4,2)),0,IF(FO83="К",FI83,0))))</f>
        <v>0</v>
      </c>
      <c r="FL83" s="257">
        <f t="shared" si="252"/>
        <v>0</v>
      </c>
      <c r="FM83" s="257">
        <f t="shared" si="253"/>
        <v>0</v>
      </c>
      <c r="FN83" s="280">
        <f t="shared" ca="1" si="254"/>
        <v>0</v>
      </c>
      <c r="FO83" s="651" t="str">
        <f t="shared" si="255"/>
        <v/>
      </c>
      <c r="FP83" s="254" t="str">
        <f t="shared" si="256"/>
        <v/>
      </c>
      <c r="FQ83" s="171"/>
      <c r="FR83" s="171"/>
      <c r="FS83" s="255" t="str">
        <f t="shared" si="257"/>
        <v>0:</v>
      </c>
      <c r="FT83" s="255" t="str">
        <f t="shared" si="258"/>
        <v>0:</v>
      </c>
      <c r="FU83" s="256">
        <f t="shared" si="259"/>
        <v>0</v>
      </c>
      <c r="FV83" s="257">
        <f>IF(ISERROR(IF(VALUE(MID('Настройки ТИК'!$C$17,4,2))=VALUE(MID('Настройки ТИК'!$D$17,4,2)),IF(GA83="К",FU83,0),IF(MONTH($A83)&lt;VALUE(MID('Настройки ТИК'!$D$17,4,2)),IF(GA83="К",FU83,0),0))),0,IF(VALUE(MID('Настройки ТИК'!$C$17,4,2))=VALUE(MID('Настройки ТИК'!$D$17,4,2)),IF(GA83="К",FU83,0),IF(MONTH($A83)&lt;VALUE(MID('Настройки ТИК'!$D$17,4,2)),IF(GA83="К",FU83,0),0)))</f>
        <v>0</v>
      </c>
      <c r="FW83" s="257">
        <f>IF(ISERROR(IF(VALUE(MID('Настройки ТИК'!$C$17,4,2))=VALUE(MID('Настройки ТИК'!$D$17,4,2)),0,IF(MONTH($A83)&lt;VALUE(MID('Настройки ТИК'!$D$17,4,2)),0,IF(GA83="К",FU83,0)))),0,IF(VALUE(MID('Настройки ТИК'!$C$17,4,2))=VALUE(MID('Настройки ТИК'!$D$17,4,2)),0,IF(MONTH($A83)&lt;VALUE(MID('Настройки ТИК'!$D$17,4,2)),0,IF(GA83="К",FU83,0))))</f>
        <v>0</v>
      </c>
      <c r="FX83" s="257">
        <f t="shared" si="260"/>
        <v>0</v>
      </c>
      <c r="FY83" s="257">
        <f t="shared" si="261"/>
        <v>0</v>
      </c>
      <c r="FZ83" s="280">
        <f t="shared" ca="1" si="262"/>
        <v>0</v>
      </c>
      <c r="GA83" s="651" t="str">
        <f t="shared" si="263"/>
        <v/>
      </c>
      <c r="GB83" s="254" t="str">
        <f t="shared" si="264"/>
        <v/>
      </c>
      <c r="GC83" s="171"/>
      <c r="GD83" s="171"/>
      <c r="GE83" s="255" t="str">
        <f t="shared" si="265"/>
        <v>0:</v>
      </c>
      <c r="GF83" s="255" t="str">
        <f t="shared" si="266"/>
        <v>0:</v>
      </c>
      <c r="GG83" s="256">
        <f t="shared" si="267"/>
        <v>0</v>
      </c>
      <c r="GH83" s="257">
        <f>IF(ISERROR(IF(VALUE(MID('Настройки ТИК'!$C$17,4,2))=VALUE(MID('Настройки ТИК'!$D$17,4,2)),IF(GM83="К",GG83,0),IF(MONTH($A83)&lt;VALUE(MID('Настройки ТИК'!$D$17,4,2)),IF(GM83="К",GG83,0),0))),0,IF(VALUE(MID('Настройки ТИК'!$C$17,4,2))=VALUE(MID('Настройки ТИК'!$D$17,4,2)),IF(GM83="К",GG83,0),IF(MONTH($A83)&lt;VALUE(MID('Настройки ТИК'!$D$17,4,2)),IF(GM83="К",GG83,0),0)))</f>
        <v>0</v>
      </c>
      <c r="GI83" s="257">
        <f>IF(ISERROR(IF(VALUE(MID('Настройки ТИК'!$C$17,4,2))=VALUE(MID('Настройки ТИК'!$D$17,4,2)),0,IF(MONTH($A83)&lt;VALUE(MID('Настройки ТИК'!$D$17,4,2)),0,IF(GM83="К",GG83,0)))),0,IF(VALUE(MID('Настройки ТИК'!$C$17,4,2))=VALUE(MID('Настройки ТИК'!$D$17,4,2)),0,IF(MONTH($A83)&lt;VALUE(MID('Настройки ТИК'!$D$17,4,2)),0,IF(GM83="К",GG83,0))))</f>
        <v>0</v>
      </c>
      <c r="GJ83" s="257">
        <f t="shared" si="268"/>
        <v>0</v>
      </c>
      <c r="GK83" s="257">
        <f t="shared" si="269"/>
        <v>0</v>
      </c>
      <c r="GL83" s="280">
        <f t="shared" ca="1" si="270"/>
        <v>0</v>
      </c>
      <c r="GM83" s="651" t="str">
        <f t="shared" si="271"/>
        <v/>
      </c>
      <c r="GN83" s="254" t="str">
        <f t="shared" si="272"/>
        <v/>
      </c>
      <c r="GO83" s="171"/>
      <c r="GP83" s="171"/>
      <c r="GQ83" s="255" t="str">
        <f t="shared" si="273"/>
        <v>0:</v>
      </c>
      <c r="GR83" s="255" t="str">
        <f t="shared" si="274"/>
        <v>0:</v>
      </c>
      <c r="GS83" s="256">
        <f t="shared" si="275"/>
        <v>0</v>
      </c>
      <c r="GT83" s="257">
        <f>IF(ISERROR(IF(VALUE(MID('Настройки ТИК'!$C$17,4,2))=VALUE(MID('Настройки ТИК'!$D$17,4,2)),IF(GY83="К",GS83,0),IF(MONTH($A83)&lt;VALUE(MID('Настройки ТИК'!$D$17,4,2)),IF(GY83="К",GS83,0),0))),0,IF(VALUE(MID('Настройки ТИК'!$C$17,4,2))=VALUE(MID('Настройки ТИК'!$D$17,4,2)),IF(GY83="К",GS83,0),IF(MONTH($A83)&lt;VALUE(MID('Настройки ТИК'!$D$17,4,2)),IF(GY83="К",GS83,0),0)))</f>
        <v>0</v>
      </c>
      <c r="GU83" s="257">
        <f>IF(ISERROR(IF(VALUE(MID('Настройки ТИК'!$C$17,4,2))=VALUE(MID('Настройки ТИК'!$D$17,4,2)),0,IF(MONTH($A83)&lt;VALUE(MID('Настройки ТИК'!$D$17,4,2)),0,IF(GY83="К",GS83,0)))),0,IF(VALUE(MID('Настройки ТИК'!$C$17,4,2))=VALUE(MID('Настройки ТИК'!$D$17,4,2)),0,IF(MONTH($A83)&lt;VALUE(MID('Настройки ТИК'!$D$17,4,2)),0,IF(GY83="К",GS83,0))))</f>
        <v>0</v>
      </c>
      <c r="GV83" s="257">
        <f t="shared" si="276"/>
        <v>0</v>
      </c>
      <c r="GW83" s="257">
        <f t="shared" si="277"/>
        <v>0</v>
      </c>
      <c r="GX83" s="280">
        <f t="shared" ca="1" si="278"/>
        <v>0</v>
      </c>
      <c r="GY83" s="651" t="str">
        <f t="shared" si="279"/>
        <v/>
      </c>
      <c r="GZ83" s="254" t="str">
        <f t="shared" si="280"/>
        <v/>
      </c>
      <c r="HA83" s="171"/>
      <c r="HB83" s="171"/>
      <c r="HC83" s="255" t="str">
        <f t="shared" si="281"/>
        <v>0:</v>
      </c>
      <c r="HD83" s="255" t="str">
        <f t="shared" si="282"/>
        <v>0:</v>
      </c>
      <c r="HE83" s="256">
        <f t="shared" si="283"/>
        <v>0</v>
      </c>
      <c r="HF83" s="257">
        <f>IF(ISERROR(IF(VALUE(MID('Настройки ТИК'!$C$17,4,2))=VALUE(MID('Настройки ТИК'!$D$17,4,2)),IF(HK83="К",HE83,0),IF(MONTH($A83)&lt;VALUE(MID('Настройки ТИК'!$D$17,4,2)),IF(HK83="К",HE83,0),0))),0,IF(VALUE(MID('Настройки ТИК'!$C$17,4,2))=VALUE(MID('Настройки ТИК'!$D$17,4,2)),IF(HK83="К",HE83,0),IF(MONTH($A83)&lt;VALUE(MID('Настройки ТИК'!$D$17,4,2)),IF(HK83="К",HE83,0),0)))</f>
        <v>0</v>
      </c>
      <c r="HG83" s="257">
        <f>IF(ISERROR(IF(VALUE(MID('Настройки ТИК'!$C$17,4,2))=VALUE(MID('Настройки ТИК'!$D$17,4,2)),0,IF(MONTH($A83)&lt;VALUE(MID('Настройки ТИК'!$D$17,4,2)),0,IF(HK83="К",HE83,0)))),0,IF(VALUE(MID('Настройки ТИК'!$C$17,4,2))=VALUE(MID('Настройки ТИК'!$D$17,4,2)),0,IF(MONTH($A83)&lt;VALUE(MID('Настройки ТИК'!$D$17,4,2)),0,IF(HK83="К",HE83,0))))</f>
        <v>0</v>
      </c>
      <c r="HH83" s="257">
        <f t="shared" si="284"/>
        <v>0</v>
      </c>
      <c r="HI83" s="257">
        <f t="shared" si="285"/>
        <v>0</v>
      </c>
      <c r="HJ83" s="280">
        <f t="shared" ca="1" si="286"/>
        <v>0</v>
      </c>
      <c r="HK83" s="651" t="str">
        <f t="shared" si="287"/>
        <v/>
      </c>
      <c r="HO83" s="377" t="str">
        <f>'Настройки ТИК'!$C$55</f>
        <v>116_2605_426</v>
      </c>
    </row>
    <row r="84" spans="1:223" x14ac:dyDescent="0.25">
      <c r="A84" s="777" t="e">
        <f>DATE(RIGHT(date_of_choice, 4), MID(date_of_choice, FIND(".", date_of_choice) + 1, 2),LEFT(date_of_choice, 2))+7</f>
        <v>#VALUE!</v>
      </c>
      <c r="B84" s="389"/>
      <c r="C84" s="462">
        <v>56</v>
      </c>
      <c r="D84" s="254">
        <f t="shared" si="144"/>
        <v>134</v>
      </c>
      <c r="E84" s="171"/>
      <c r="F84" s="171"/>
      <c r="G84" s="255" t="str">
        <f t="shared" si="145"/>
        <v>0:</v>
      </c>
      <c r="H84" s="255" t="str">
        <f t="shared" si="146"/>
        <v>0:</v>
      </c>
      <c r="I84" s="256">
        <f t="shared" si="147"/>
        <v>0</v>
      </c>
      <c r="J84" s="257">
        <f>IF(ISERROR(IF(VALUE(MID('Настройки ТИК'!$C$17,4,2))=VALUE(MID('Настройки ТИК'!$D$17,4,2)),IF(O84="К",I84,0),IF(MONTH($A84)&lt;VALUE(MID('Настройки ТИК'!$D$17,4,2)),IF(O84="К",I84,0),0))),0,IF(VALUE(MID('Настройки ТИК'!$C$17,4,2))=VALUE(MID('Настройки ТИК'!$D$17,4,2)),IF(O84="К",I84,0),IF(MONTH($A84)&lt;VALUE(MID('Настройки ТИК'!$D$17,4,2)),IF(O84="К",I84,0),0)))</f>
        <v>0</v>
      </c>
      <c r="K84" s="257">
        <f>IF(ISERROR(IF(VALUE(MID('Настройки ТИК'!$C$17,4,2))=VALUE(MID('Настройки ТИК'!$D$17,4,2)),0,IF(MONTH($A84)&lt;VALUE(MID('Настройки ТИК'!$D$17,4,2)),0,IF(O84="К",I84,0)))),0,IF(VALUE(MID('Настройки ТИК'!$C$17,4,2))=VALUE(MID('Настройки ТИК'!$D$17,4,2)),0,IF(MONTH($A84)&lt;VALUE(MID('Настройки ТИК'!$D$17,4,2)),0,IF(O84="К",I84,0))))</f>
        <v>0</v>
      </c>
      <c r="L84" s="257">
        <f t="shared" si="148"/>
        <v>0</v>
      </c>
      <c r="M84" s="257">
        <f t="shared" si="149"/>
        <v>0</v>
      </c>
      <c r="N84" s="280">
        <f t="shared" ca="1" si="150"/>
        <v>0</v>
      </c>
      <c r="O84" s="651" t="str">
        <f t="shared" si="151"/>
        <v/>
      </c>
      <c r="P84" s="254">
        <f t="shared" si="152"/>
        <v>135</v>
      </c>
      <c r="Q84" s="171"/>
      <c r="R84" s="171"/>
      <c r="S84" s="255" t="str">
        <f t="shared" si="153"/>
        <v>0:</v>
      </c>
      <c r="T84" s="255" t="str">
        <f t="shared" si="154"/>
        <v>0:</v>
      </c>
      <c r="U84" s="256">
        <f t="shared" si="155"/>
        <v>0</v>
      </c>
      <c r="V84" s="257">
        <f>IF(ISERROR(IF(VALUE(MID('Настройки ТИК'!$C$17,4,2))=VALUE(MID('Настройки ТИК'!$D$17,4,2)),IF(AA84="К",U84,0),IF(MONTH($A84)&lt;VALUE(MID('Настройки ТИК'!$D$17,4,2)),IF(AA84="К",U84,0),0))),0,IF(VALUE(MID('Настройки ТИК'!$C$17,4,2))=VALUE(MID('Настройки ТИК'!$D$17,4,2)),IF(AA84="К",U84,0),IF(MONTH($A84)&lt;VALUE(MID('Настройки ТИК'!$D$17,4,2)),IF(AA84="К",U84,0),0)))</f>
        <v>0</v>
      </c>
      <c r="W84" s="257">
        <f>IF(ISERROR(IF(VALUE(MID('Настройки ТИК'!$C$17,4,2))=VALUE(MID('Настройки ТИК'!$D$17,4,2)),0,IF(MONTH($A84)&lt;VALUE(MID('Настройки ТИК'!$D$17,4,2)),0,IF(AA84="К",U84,0)))),0,IF(VALUE(MID('Настройки ТИК'!$C$17,4,2))=VALUE(MID('Настройки ТИК'!$D$17,4,2)),0,IF(MONTH($A84)&lt;VALUE(MID('Настройки ТИК'!$D$17,4,2)),0,IF(AA84="К",U84,0))))</f>
        <v>0</v>
      </c>
      <c r="X84" s="257">
        <f t="shared" si="156"/>
        <v>0</v>
      </c>
      <c r="Y84" s="257">
        <f t="shared" si="157"/>
        <v>0</v>
      </c>
      <c r="Z84" s="280">
        <f t="shared" ca="1" si="158"/>
        <v>0</v>
      </c>
      <c r="AA84" s="651" t="str">
        <f t="shared" si="159"/>
        <v/>
      </c>
      <c r="AB84" s="254">
        <f t="shared" si="160"/>
        <v>136</v>
      </c>
      <c r="AC84" s="171"/>
      <c r="AD84" s="171"/>
      <c r="AE84" s="255" t="str">
        <f t="shared" si="161"/>
        <v>0:</v>
      </c>
      <c r="AF84" s="255" t="str">
        <f t="shared" si="162"/>
        <v>0:</v>
      </c>
      <c r="AG84" s="256">
        <f t="shared" si="163"/>
        <v>0</v>
      </c>
      <c r="AH84" s="257">
        <f>IF(ISERROR(IF(VALUE(MID('Настройки ТИК'!$C$17,4,2))=VALUE(MID('Настройки ТИК'!$D$17,4,2)),IF(AM84="К",AG84,0),IF(MONTH($A84)&lt;VALUE(MID('Настройки ТИК'!$D$17,4,2)),IF(AM84="К",AG84,0),0))),0,IF(VALUE(MID('Настройки ТИК'!$C$17,4,2))=VALUE(MID('Настройки ТИК'!$D$17,4,2)),IF(AM84="К",AG84,0),IF(MONTH($A84)&lt;VALUE(MID('Настройки ТИК'!$D$17,4,2)),IF(AM84="К",AG84,0),0)))</f>
        <v>0</v>
      </c>
      <c r="AI84" s="257">
        <f>IF(ISERROR(IF(VALUE(MID('Настройки ТИК'!$C$17,4,2))=VALUE(MID('Настройки ТИК'!$D$17,4,2)),0,IF(MONTH($A84)&lt;VALUE(MID('Настройки ТИК'!$D$17,4,2)),0,IF(AM84="К",AG84,0)))),0,IF(VALUE(MID('Настройки ТИК'!$C$17,4,2))=VALUE(MID('Настройки ТИК'!$D$17,4,2)),0,IF(MONTH($A84)&lt;VALUE(MID('Настройки ТИК'!$D$17,4,2)),0,IF(AM84="К",AG84,0))))</f>
        <v>0</v>
      </c>
      <c r="AJ84" s="257">
        <f t="shared" si="164"/>
        <v>0</v>
      </c>
      <c r="AK84" s="257">
        <f t="shared" si="165"/>
        <v>0</v>
      </c>
      <c r="AL84" s="280">
        <f t="shared" ca="1" si="166"/>
        <v>0</v>
      </c>
      <c r="AM84" s="651" t="str">
        <f t="shared" si="167"/>
        <v/>
      </c>
      <c r="AN84" s="254" t="str">
        <f t="shared" si="168"/>
        <v/>
      </c>
      <c r="AO84" s="171"/>
      <c r="AP84" s="171"/>
      <c r="AQ84" s="255" t="str">
        <f t="shared" si="169"/>
        <v>0:</v>
      </c>
      <c r="AR84" s="255" t="str">
        <f t="shared" si="170"/>
        <v>0:</v>
      </c>
      <c r="AS84" s="256">
        <f t="shared" si="171"/>
        <v>0</v>
      </c>
      <c r="AT84" s="257">
        <f>IF(ISERROR(IF(VALUE(MID('Настройки ТИК'!$C$17,4,2))=VALUE(MID('Настройки ТИК'!$D$17,4,2)),IF(AY84="К",AS84,0),IF(MONTH($A84)&lt;VALUE(MID('Настройки ТИК'!$D$17,4,2)),IF(AY84="К",AS84,0),0))),0,IF(VALUE(MID('Настройки ТИК'!$C$17,4,2))=VALUE(MID('Настройки ТИК'!$D$17,4,2)),IF(AY84="К",AS84,0),IF(MONTH($A84)&lt;VALUE(MID('Настройки ТИК'!$D$17,4,2)),IF(AY84="К",AS84,0),0)))</f>
        <v>0</v>
      </c>
      <c r="AU84" s="257">
        <f>IF(ISERROR(IF(VALUE(MID('Настройки ТИК'!$C$17,4,2))=VALUE(MID('Настройки ТИК'!$D$17,4,2)),0,IF(MONTH($A84)&lt;VALUE(MID('Настройки ТИК'!$D$17,4,2)),0,IF(AY84="К",AS84,0)))),0,IF(VALUE(MID('Настройки ТИК'!$C$17,4,2))=VALUE(MID('Настройки ТИК'!$D$17,4,2)),0,IF(MONTH($A84)&lt;VALUE(MID('Настройки ТИК'!$D$17,4,2)),0,IF(AY84="К",AS84,0))))</f>
        <v>0</v>
      </c>
      <c r="AV84" s="257">
        <f t="shared" si="172"/>
        <v>0</v>
      </c>
      <c r="AW84" s="257">
        <f t="shared" si="173"/>
        <v>0</v>
      </c>
      <c r="AX84" s="280">
        <f t="shared" ca="1" si="174"/>
        <v>0</v>
      </c>
      <c r="AY84" s="651" t="str">
        <f t="shared" si="175"/>
        <v/>
      </c>
      <c r="AZ84" s="254" t="str">
        <f t="shared" si="176"/>
        <v/>
      </c>
      <c r="BA84" s="171"/>
      <c r="BB84" s="171"/>
      <c r="BC84" s="255" t="str">
        <f t="shared" si="177"/>
        <v>0:</v>
      </c>
      <c r="BD84" s="255" t="str">
        <f t="shared" si="178"/>
        <v>0:</v>
      </c>
      <c r="BE84" s="256">
        <f t="shared" si="179"/>
        <v>0</v>
      </c>
      <c r="BF84" s="257">
        <f>IF(ISERROR(IF(VALUE(MID('Настройки ТИК'!$C$17,4,2))=VALUE(MID('Настройки ТИК'!$D$17,4,2)),IF(BK84="К",BE84,0),IF(MONTH($A84)&lt;VALUE(MID('Настройки ТИК'!$D$17,4,2)),IF(BK84="К",BE84,0),0))),0,IF(VALUE(MID('Настройки ТИК'!$C$17,4,2))=VALUE(MID('Настройки ТИК'!$D$17,4,2)),IF(BK84="К",BE84,0),IF(MONTH($A84)&lt;VALUE(MID('Настройки ТИК'!$D$17,4,2)),IF(BK84="К",BE84,0),0)))</f>
        <v>0</v>
      </c>
      <c r="BG84" s="257">
        <f>IF(ISERROR(IF(VALUE(MID('Настройки ТИК'!$C$17,4,2))=VALUE(MID('Настройки ТИК'!$D$17,4,2)),0,IF(MONTH($A84)&lt;VALUE(MID('Настройки ТИК'!$D$17,4,2)),0,IF(BK84="К",BE84,0)))),0,IF(VALUE(MID('Настройки ТИК'!$C$17,4,2))=VALUE(MID('Настройки ТИК'!$D$17,4,2)),0,IF(MONTH($A84)&lt;VALUE(MID('Настройки ТИК'!$D$17,4,2)),0,IF(BK84="К",BE84,0))))</f>
        <v>0</v>
      </c>
      <c r="BH84" s="257">
        <f t="shared" si="180"/>
        <v>0</v>
      </c>
      <c r="BI84" s="257">
        <f t="shared" si="181"/>
        <v>0</v>
      </c>
      <c r="BJ84" s="280">
        <f t="shared" ca="1" si="182"/>
        <v>0</v>
      </c>
      <c r="BK84" s="651" t="str">
        <f t="shared" si="183"/>
        <v/>
      </c>
      <c r="BL84" s="254" t="str">
        <f t="shared" si="184"/>
        <v/>
      </c>
      <c r="BM84" s="171"/>
      <c r="BN84" s="171"/>
      <c r="BO84" s="255" t="str">
        <f t="shared" si="185"/>
        <v>0:</v>
      </c>
      <c r="BP84" s="255" t="str">
        <f t="shared" si="186"/>
        <v>0:</v>
      </c>
      <c r="BQ84" s="256">
        <f t="shared" si="187"/>
        <v>0</v>
      </c>
      <c r="BR84" s="257">
        <f>IF(ISERROR(IF(VALUE(MID('Настройки ТИК'!$C$17,4,2))=VALUE(MID('Настройки ТИК'!$D$17,4,2)),IF(BW84="К",BQ84,0),IF(MONTH($A84)&lt;VALUE(MID('Настройки ТИК'!$D$17,4,2)),IF(BW84="К",BQ84,0),0))),0,IF(VALUE(MID('Настройки ТИК'!$C$17,4,2))=VALUE(MID('Настройки ТИК'!$D$17,4,2)),IF(BW84="К",BQ84,0),IF(MONTH($A84)&lt;VALUE(MID('Настройки ТИК'!$D$17,4,2)),IF(BW84="К",BQ84,0),0)))</f>
        <v>0</v>
      </c>
      <c r="BS84" s="257">
        <f>IF(ISERROR(IF(VALUE(MID('Настройки ТИК'!$C$17,4,2))=VALUE(MID('Настройки ТИК'!$D$17,4,2)),0,IF(MONTH($A84)&lt;VALUE(MID('Настройки ТИК'!$D$17,4,2)),0,IF(BW84="К",BQ84,0)))),0,IF(VALUE(MID('Настройки ТИК'!$C$17,4,2))=VALUE(MID('Настройки ТИК'!$D$17,4,2)),0,IF(MONTH($A84)&lt;VALUE(MID('Настройки ТИК'!$D$17,4,2)),0,IF(BW84="К",BQ84,0))))</f>
        <v>0</v>
      </c>
      <c r="BT84" s="257">
        <f t="shared" si="188"/>
        <v>0</v>
      </c>
      <c r="BU84" s="257">
        <f t="shared" si="189"/>
        <v>0</v>
      </c>
      <c r="BV84" s="280">
        <f t="shared" ca="1" si="190"/>
        <v>0</v>
      </c>
      <c r="BW84" s="651" t="str">
        <f t="shared" si="191"/>
        <v/>
      </c>
      <c r="BX84" s="254" t="str">
        <f t="shared" si="192"/>
        <v/>
      </c>
      <c r="BY84" s="171"/>
      <c r="BZ84" s="171"/>
      <c r="CA84" s="255" t="str">
        <f t="shared" si="193"/>
        <v>0:</v>
      </c>
      <c r="CB84" s="255" t="str">
        <f t="shared" si="194"/>
        <v>0:</v>
      </c>
      <c r="CC84" s="256">
        <f t="shared" si="195"/>
        <v>0</v>
      </c>
      <c r="CD84" s="257">
        <f>IF(ISERROR(IF(VALUE(MID('Настройки ТИК'!$C$17,4,2))=VALUE(MID('Настройки ТИК'!$D$17,4,2)),IF(CI84="К",CC84,0),IF(MONTH($A84)&lt;VALUE(MID('Настройки ТИК'!$D$17,4,2)),IF(CI84="К",CC84,0),0))),0,IF(VALUE(MID('Настройки ТИК'!$C$17,4,2))=VALUE(MID('Настройки ТИК'!$D$17,4,2)),IF(CI84="К",CC84,0),IF(MONTH($A84)&lt;VALUE(MID('Настройки ТИК'!$D$17,4,2)),IF(CI84="К",CC84,0),0)))</f>
        <v>0</v>
      </c>
      <c r="CE84" s="257">
        <f>IF(ISERROR(IF(VALUE(MID('Настройки ТИК'!$C$17,4,2))=VALUE(MID('Настройки ТИК'!$D$17,4,2)),0,IF(MONTH($A84)&lt;VALUE(MID('Настройки ТИК'!$D$17,4,2)),0,IF(CI84="К",CC84,0)))),0,IF(VALUE(MID('Настройки ТИК'!$C$17,4,2))=VALUE(MID('Настройки ТИК'!$D$17,4,2)),0,IF(MONTH($A84)&lt;VALUE(MID('Настройки ТИК'!$D$17,4,2)),0,IF(CI84="К",CC84,0))))</f>
        <v>0</v>
      </c>
      <c r="CF84" s="257">
        <f t="shared" si="196"/>
        <v>0</v>
      </c>
      <c r="CG84" s="257">
        <f t="shared" si="197"/>
        <v>0</v>
      </c>
      <c r="CH84" s="280">
        <f t="shared" ca="1" si="198"/>
        <v>0</v>
      </c>
      <c r="CI84" s="651" t="str">
        <f t="shared" si="199"/>
        <v/>
      </c>
      <c r="CJ84" s="254" t="str">
        <f t="shared" si="200"/>
        <v/>
      </c>
      <c r="CK84" s="171"/>
      <c r="CL84" s="171"/>
      <c r="CM84" s="255" t="str">
        <f t="shared" si="201"/>
        <v>0:</v>
      </c>
      <c r="CN84" s="255" t="str">
        <f t="shared" si="202"/>
        <v>0:</v>
      </c>
      <c r="CO84" s="256">
        <f t="shared" si="203"/>
        <v>0</v>
      </c>
      <c r="CP84" s="257">
        <f>IF(ISERROR(IF(VALUE(MID('Настройки ТИК'!$C$17,4,2))=VALUE(MID('Настройки ТИК'!$D$17,4,2)),IF(CU84="К",CO84,0),IF(MONTH($A84)&lt;VALUE(MID('Настройки ТИК'!$D$17,4,2)),IF(CU84="К",CO84,0),0))),0,IF(VALUE(MID('Настройки ТИК'!$C$17,4,2))=VALUE(MID('Настройки ТИК'!$D$17,4,2)),IF(CU84="К",CO84,0),IF(MONTH($A84)&lt;VALUE(MID('Настройки ТИК'!$D$17,4,2)),IF(CU84="К",CO84,0),0)))</f>
        <v>0</v>
      </c>
      <c r="CQ84" s="257">
        <f>IF(ISERROR(IF(VALUE(MID('Настройки ТИК'!$C$17,4,2))=VALUE(MID('Настройки ТИК'!$D$17,4,2)),0,IF(MONTH($A84)&lt;VALUE(MID('Настройки ТИК'!$D$17,4,2)),0,IF(CU84="К",CO84,0)))),0,IF(VALUE(MID('Настройки ТИК'!$C$17,4,2))=VALUE(MID('Настройки ТИК'!$D$17,4,2)),0,IF(MONTH($A84)&lt;VALUE(MID('Настройки ТИК'!$D$17,4,2)),0,IF(CU84="К",CO84,0))))</f>
        <v>0</v>
      </c>
      <c r="CR84" s="257">
        <f t="shared" si="204"/>
        <v>0</v>
      </c>
      <c r="CS84" s="257">
        <f t="shared" si="205"/>
        <v>0</v>
      </c>
      <c r="CT84" s="280">
        <f t="shared" ca="1" si="206"/>
        <v>0</v>
      </c>
      <c r="CU84" s="651" t="str">
        <f t="shared" si="207"/>
        <v/>
      </c>
      <c r="CV84" s="254" t="str">
        <f t="shared" si="208"/>
        <v/>
      </c>
      <c r="CW84" s="171"/>
      <c r="CX84" s="171"/>
      <c r="CY84" s="255" t="str">
        <f t="shared" si="209"/>
        <v>0:</v>
      </c>
      <c r="CZ84" s="255" t="str">
        <f t="shared" si="210"/>
        <v>0:</v>
      </c>
      <c r="DA84" s="256">
        <f t="shared" si="211"/>
        <v>0</v>
      </c>
      <c r="DB84" s="257">
        <f>IF(ISERROR(IF(VALUE(MID('Настройки ТИК'!$C$17,4,2))=VALUE(MID('Настройки ТИК'!$D$17,4,2)),IF(DG84="К",DA84,0),IF(MONTH($A84)&lt;VALUE(MID('Настройки ТИК'!$D$17,4,2)),IF(DG84="К",DA84,0),0))),0,IF(VALUE(MID('Настройки ТИК'!$C$17,4,2))=VALUE(MID('Настройки ТИК'!$D$17,4,2)),IF(DG84="К",DA84,0),IF(MONTH($A84)&lt;VALUE(MID('Настройки ТИК'!$D$17,4,2)),IF(DG84="К",DA84,0),0)))</f>
        <v>0</v>
      </c>
      <c r="DC84" s="257">
        <f>IF(ISERROR(IF(VALUE(MID('Настройки ТИК'!$C$17,4,2))=VALUE(MID('Настройки ТИК'!$D$17,4,2)),0,IF(MONTH($A84)&lt;VALUE(MID('Настройки ТИК'!$D$17,4,2)),0,IF(DG84="К",DA84,0)))),0,IF(VALUE(MID('Настройки ТИК'!$C$17,4,2))=VALUE(MID('Настройки ТИК'!$D$17,4,2)),0,IF(MONTH($A84)&lt;VALUE(MID('Настройки ТИК'!$D$17,4,2)),0,IF(DG84="К",DA84,0))))</f>
        <v>0</v>
      </c>
      <c r="DD84" s="257">
        <f t="shared" si="212"/>
        <v>0</v>
      </c>
      <c r="DE84" s="257">
        <f t="shared" si="213"/>
        <v>0</v>
      </c>
      <c r="DF84" s="280">
        <f t="shared" ca="1" si="214"/>
        <v>0</v>
      </c>
      <c r="DG84" s="651" t="str">
        <f t="shared" si="215"/>
        <v/>
      </c>
      <c r="DH84" s="254" t="str">
        <f t="shared" si="216"/>
        <v/>
      </c>
      <c r="DI84" s="171"/>
      <c r="DJ84" s="171"/>
      <c r="DK84" s="255" t="str">
        <f t="shared" si="217"/>
        <v>0:</v>
      </c>
      <c r="DL84" s="255" t="str">
        <f t="shared" si="218"/>
        <v>0:</v>
      </c>
      <c r="DM84" s="256">
        <f t="shared" si="219"/>
        <v>0</v>
      </c>
      <c r="DN84" s="257">
        <f>IF(ISERROR(IF(VALUE(MID('Настройки ТИК'!$C$17,4,2))=VALUE(MID('Настройки ТИК'!$D$17,4,2)),IF(DS84="К",DM84,0),IF(MONTH($A84)&lt;VALUE(MID('Настройки ТИК'!$D$17,4,2)),IF(DS84="К",DM84,0),0))),0,IF(VALUE(MID('Настройки ТИК'!$C$17,4,2))=VALUE(MID('Настройки ТИК'!$D$17,4,2)),IF(DS84="К",DM84,0),IF(MONTH($A84)&lt;VALUE(MID('Настройки ТИК'!$D$17,4,2)),IF(DS84="К",DM84,0),0)))</f>
        <v>0</v>
      </c>
      <c r="DO84" s="257">
        <f>IF(ISERROR(IF(VALUE(MID('Настройки ТИК'!$C$17,4,2))=VALUE(MID('Настройки ТИК'!$D$17,4,2)),0,IF(MONTH($A84)&lt;VALUE(MID('Настройки ТИК'!$D$17,4,2)),0,IF(DS84="К",DM84,0)))),0,IF(VALUE(MID('Настройки ТИК'!$C$17,4,2))=VALUE(MID('Настройки ТИК'!$D$17,4,2)),0,IF(MONTH($A84)&lt;VALUE(MID('Настройки ТИК'!$D$17,4,2)),0,IF(DS84="К",DM84,0))))</f>
        <v>0</v>
      </c>
      <c r="DP84" s="257">
        <f t="shared" si="220"/>
        <v>0</v>
      </c>
      <c r="DQ84" s="257">
        <f t="shared" si="221"/>
        <v>0</v>
      </c>
      <c r="DR84" s="280">
        <f t="shared" ca="1" si="222"/>
        <v>0</v>
      </c>
      <c r="DS84" s="651" t="str">
        <f t="shared" si="223"/>
        <v/>
      </c>
      <c r="DT84" s="254" t="str">
        <f t="shared" si="224"/>
        <v/>
      </c>
      <c r="DU84" s="171"/>
      <c r="DV84" s="171"/>
      <c r="DW84" s="255" t="str">
        <f t="shared" si="225"/>
        <v>0:</v>
      </c>
      <c r="DX84" s="255" t="str">
        <f t="shared" si="226"/>
        <v>0:</v>
      </c>
      <c r="DY84" s="256">
        <f t="shared" si="227"/>
        <v>0</v>
      </c>
      <c r="DZ84" s="257">
        <f>IF(ISERROR(IF(VALUE(MID('Настройки ТИК'!$C$17,4,2))=VALUE(MID('Настройки ТИК'!$D$17,4,2)),IF(EE84="К",DY84,0),IF(MONTH($A84)&lt;VALUE(MID('Настройки ТИК'!$D$17,4,2)),IF(EE84="К",DY84,0),0))),0,IF(VALUE(MID('Настройки ТИК'!$C$17,4,2))=VALUE(MID('Настройки ТИК'!$D$17,4,2)),IF(EE84="К",DY84,0),IF(MONTH($A84)&lt;VALUE(MID('Настройки ТИК'!$D$17,4,2)),IF(EE84="К",DY84,0),0)))</f>
        <v>0</v>
      </c>
      <c r="EA84" s="257">
        <f>IF(ISERROR(IF(VALUE(MID('Настройки ТИК'!$C$17,4,2))=VALUE(MID('Настройки ТИК'!$D$17,4,2)),0,IF(MONTH($A84)&lt;VALUE(MID('Настройки ТИК'!$D$17,4,2)),0,IF(EE84="К",DY84,0)))),0,IF(VALUE(MID('Настройки ТИК'!$C$17,4,2))=VALUE(MID('Настройки ТИК'!$D$17,4,2)),0,IF(MONTH($A84)&lt;VALUE(MID('Настройки ТИК'!$D$17,4,2)),0,IF(EE84="К",DY84,0))))</f>
        <v>0</v>
      </c>
      <c r="EB84" s="257">
        <f t="shared" si="228"/>
        <v>0</v>
      </c>
      <c r="EC84" s="257">
        <f t="shared" si="229"/>
        <v>0</v>
      </c>
      <c r="ED84" s="280">
        <f t="shared" ca="1" si="230"/>
        <v>0</v>
      </c>
      <c r="EE84" s="651" t="str">
        <f t="shared" si="231"/>
        <v/>
      </c>
      <c r="EF84" s="254" t="str">
        <f t="shared" si="232"/>
        <v/>
      </c>
      <c r="EG84" s="171"/>
      <c r="EH84" s="171"/>
      <c r="EI84" s="255" t="str">
        <f t="shared" si="233"/>
        <v>0:</v>
      </c>
      <c r="EJ84" s="255" t="str">
        <f t="shared" si="234"/>
        <v>0:</v>
      </c>
      <c r="EK84" s="256">
        <f t="shared" si="235"/>
        <v>0</v>
      </c>
      <c r="EL84" s="257">
        <f>IF(ISERROR(IF(VALUE(MID('Настройки ТИК'!$C$17,4,2))=VALUE(MID('Настройки ТИК'!$D$17,4,2)),IF(EQ84="К",EK84,0),IF(MONTH($A84)&lt;VALUE(MID('Настройки ТИК'!$D$17,4,2)),IF(EQ84="К",EK84,0),0))),0,IF(VALUE(MID('Настройки ТИК'!$C$17,4,2))=VALUE(MID('Настройки ТИК'!$D$17,4,2)),IF(EQ84="К",EK84,0),IF(MONTH($A84)&lt;VALUE(MID('Настройки ТИК'!$D$17,4,2)),IF(EQ84="К",EK84,0),0)))</f>
        <v>0</v>
      </c>
      <c r="EM84" s="257">
        <f>IF(ISERROR(IF(VALUE(MID('Настройки ТИК'!$C$17,4,2))=VALUE(MID('Настройки ТИК'!$D$17,4,2)),0,IF(MONTH($A84)&lt;VALUE(MID('Настройки ТИК'!$D$17,4,2)),0,IF(EQ84="К",EK84,0)))),0,IF(VALUE(MID('Настройки ТИК'!$C$17,4,2))=VALUE(MID('Настройки ТИК'!$D$17,4,2)),0,IF(MONTH($A84)&lt;VALUE(MID('Настройки ТИК'!$D$17,4,2)),0,IF(EQ84="К",EK84,0))))</f>
        <v>0</v>
      </c>
      <c r="EN84" s="257">
        <f t="shared" si="236"/>
        <v>0</v>
      </c>
      <c r="EO84" s="257">
        <f t="shared" si="237"/>
        <v>0</v>
      </c>
      <c r="EP84" s="280">
        <f t="shared" ca="1" si="238"/>
        <v>0</v>
      </c>
      <c r="EQ84" s="651" t="str">
        <f t="shared" si="239"/>
        <v/>
      </c>
      <c r="ER84" s="254" t="str">
        <f t="shared" si="240"/>
        <v/>
      </c>
      <c r="ES84" s="171"/>
      <c r="ET84" s="171"/>
      <c r="EU84" s="255" t="str">
        <f t="shared" si="241"/>
        <v>0:</v>
      </c>
      <c r="EV84" s="255" t="str">
        <f t="shared" si="242"/>
        <v>0:</v>
      </c>
      <c r="EW84" s="256">
        <f t="shared" si="243"/>
        <v>0</v>
      </c>
      <c r="EX84" s="257">
        <f>IF(ISERROR(IF(VALUE(MID('Настройки ТИК'!$C$17,4,2))=VALUE(MID('Настройки ТИК'!$D$17,4,2)),IF(FC84="К",EW84,0),IF(MONTH($A84)&lt;VALUE(MID('Настройки ТИК'!$D$17,4,2)),IF(FC84="К",EW84,0),0))),0,IF(VALUE(MID('Настройки ТИК'!$C$17,4,2))=VALUE(MID('Настройки ТИК'!$D$17,4,2)),IF(FC84="К",EW84,0),IF(MONTH($A84)&lt;VALUE(MID('Настройки ТИК'!$D$17,4,2)),IF(FC84="К",EW84,0),0)))</f>
        <v>0</v>
      </c>
      <c r="EY84" s="257">
        <f>IF(ISERROR(IF(VALUE(MID('Настройки ТИК'!$C$17,4,2))=VALUE(MID('Настройки ТИК'!$D$17,4,2)),0,IF(MONTH($A84)&lt;VALUE(MID('Настройки ТИК'!$D$17,4,2)),0,IF(FC84="К",EW84,0)))),0,IF(VALUE(MID('Настройки ТИК'!$C$17,4,2))=VALUE(MID('Настройки ТИК'!$D$17,4,2)),0,IF(MONTH($A84)&lt;VALUE(MID('Настройки ТИК'!$D$17,4,2)),0,IF(FC84="К",EW84,0))))</f>
        <v>0</v>
      </c>
      <c r="EZ84" s="257">
        <f t="shared" si="244"/>
        <v>0</v>
      </c>
      <c r="FA84" s="257">
        <f t="shared" si="245"/>
        <v>0</v>
      </c>
      <c r="FB84" s="280">
        <f t="shared" ca="1" si="246"/>
        <v>0</v>
      </c>
      <c r="FC84" s="651" t="str">
        <f t="shared" si="247"/>
        <v/>
      </c>
      <c r="FD84" s="254" t="str">
        <f t="shared" si="248"/>
        <v/>
      </c>
      <c r="FE84" s="171"/>
      <c r="FF84" s="171"/>
      <c r="FG84" s="255" t="str">
        <f t="shared" si="249"/>
        <v>0:</v>
      </c>
      <c r="FH84" s="255" t="str">
        <f t="shared" si="250"/>
        <v>0:</v>
      </c>
      <c r="FI84" s="256">
        <f t="shared" si="251"/>
        <v>0</v>
      </c>
      <c r="FJ84" s="257">
        <f>IF(ISERROR(IF(VALUE(MID('Настройки ТИК'!$C$17,4,2))=VALUE(MID('Настройки ТИК'!$D$17,4,2)),IF(FO84="К",FI84,0),IF(MONTH($A84)&lt;VALUE(MID('Настройки ТИК'!$D$17,4,2)),IF(FO84="К",FI84,0),0))),0,IF(VALUE(MID('Настройки ТИК'!$C$17,4,2))=VALUE(MID('Настройки ТИК'!$D$17,4,2)),IF(FO84="К",FI84,0),IF(MONTH($A84)&lt;VALUE(MID('Настройки ТИК'!$D$17,4,2)),IF(FO84="К",FI84,0),0)))</f>
        <v>0</v>
      </c>
      <c r="FK84" s="257">
        <f>IF(ISERROR(IF(VALUE(MID('Настройки ТИК'!$C$17,4,2))=VALUE(MID('Настройки ТИК'!$D$17,4,2)),0,IF(MONTH($A84)&lt;VALUE(MID('Настройки ТИК'!$D$17,4,2)),0,IF(FO84="К",FI84,0)))),0,IF(VALUE(MID('Настройки ТИК'!$C$17,4,2))=VALUE(MID('Настройки ТИК'!$D$17,4,2)),0,IF(MONTH($A84)&lt;VALUE(MID('Настройки ТИК'!$D$17,4,2)),0,IF(FO84="К",FI84,0))))</f>
        <v>0</v>
      </c>
      <c r="FL84" s="257">
        <f t="shared" si="252"/>
        <v>0</v>
      </c>
      <c r="FM84" s="257">
        <f t="shared" si="253"/>
        <v>0</v>
      </c>
      <c r="FN84" s="280">
        <f t="shared" ca="1" si="254"/>
        <v>0</v>
      </c>
      <c r="FO84" s="651" t="str">
        <f t="shared" si="255"/>
        <v/>
      </c>
      <c r="FP84" s="254" t="str">
        <f t="shared" si="256"/>
        <v/>
      </c>
      <c r="FQ84" s="171"/>
      <c r="FR84" s="171"/>
      <c r="FS84" s="255" t="str">
        <f t="shared" si="257"/>
        <v>0:</v>
      </c>
      <c r="FT84" s="255" t="str">
        <f t="shared" si="258"/>
        <v>0:</v>
      </c>
      <c r="FU84" s="256">
        <f t="shared" si="259"/>
        <v>0</v>
      </c>
      <c r="FV84" s="257">
        <f>IF(ISERROR(IF(VALUE(MID('Настройки ТИК'!$C$17,4,2))=VALUE(MID('Настройки ТИК'!$D$17,4,2)),IF(GA84="К",FU84,0),IF(MONTH($A84)&lt;VALUE(MID('Настройки ТИК'!$D$17,4,2)),IF(GA84="К",FU84,0),0))),0,IF(VALUE(MID('Настройки ТИК'!$C$17,4,2))=VALUE(MID('Настройки ТИК'!$D$17,4,2)),IF(GA84="К",FU84,0),IF(MONTH($A84)&lt;VALUE(MID('Настройки ТИК'!$D$17,4,2)),IF(GA84="К",FU84,0),0)))</f>
        <v>0</v>
      </c>
      <c r="FW84" s="257">
        <f>IF(ISERROR(IF(VALUE(MID('Настройки ТИК'!$C$17,4,2))=VALUE(MID('Настройки ТИК'!$D$17,4,2)),0,IF(MONTH($A84)&lt;VALUE(MID('Настройки ТИК'!$D$17,4,2)),0,IF(GA84="К",FU84,0)))),0,IF(VALUE(MID('Настройки ТИК'!$C$17,4,2))=VALUE(MID('Настройки ТИК'!$D$17,4,2)),0,IF(MONTH($A84)&lt;VALUE(MID('Настройки ТИК'!$D$17,4,2)),0,IF(GA84="К",FU84,0))))</f>
        <v>0</v>
      </c>
      <c r="FX84" s="257">
        <f t="shared" si="260"/>
        <v>0</v>
      </c>
      <c r="FY84" s="257">
        <f t="shared" si="261"/>
        <v>0</v>
      </c>
      <c r="FZ84" s="280">
        <f t="shared" ca="1" si="262"/>
        <v>0</v>
      </c>
      <c r="GA84" s="651" t="str">
        <f t="shared" si="263"/>
        <v/>
      </c>
      <c r="GB84" s="254" t="str">
        <f t="shared" si="264"/>
        <v/>
      </c>
      <c r="GC84" s="171"/>
      <c r="GD84" s="171"/>
      <c r="GE84" s="255" t="str">
        <f t="shared" si="265"/>
        <v>0:</v>
      </c>
      <c r="GF84" s="255" t="str">
        <f t="shared" si="266"/>
        <v>0:</v>
      </c>
      <c r="GG84" s="256">
        <f t="shared" si="267"/>
        <v>0</v>
      </c>
      <c r="GH84" s="257">
        <f>IF(ISERROR(IF(VALUE(MID('Настройки ТИК'!$C$17,4,2))=VALUE(MID('Настройки ТИК'!$D$17,4,2)),IF(GM84="К",GG84,0),IF(MONTH($A84)&lt;VALUE(MID('Настройки ТИК'!$D$17,4,2)),IF(GM84="К",GG84,0),0))),0,IF(VALUE(MID('Настройки ТИК'!$C$17,4,2))=VALUE(MID('Настройки ТИК'!$D$17,4,2)),IF(GM84="К",GG84,0),IF(MONTH($A84)&lt;VALUE(MID('Настройки ТИК'!$D$17,4,2)),IF(GM84="К",GG84,0),0)))</f>
        <v>0</v>
      </c>
      <c r="GI84" s="257">
        <f>IF(ISERROR(IF(VALUE(MID('Настройки ТИК'!$C$17,4,2))=VALUE(MID('Настройки ТИК'!$D$17,4,2)),0,IF(MONTH($A84)&lt;VALUE(MID('Настройки ТИК'!$D$17,4,2)),0,IF(GM84="К",GG84,0)))),0,IF(VALUE(MID('Настройки ТИК'!$C$17,4,2))=VALUE(MID('Настройки ТИК'!$D$17,4,2)),0,IF(MONTH($A84)&lt;VALUE(MID('Настройки ТИК'!$D$17,4,2)),0,IF(GM84="К",GG84,0))))</f>
        <v>0</v>
      </c>
      <c r="GJ84" s="257">
        <f t="shared" si="268"/>
        <v>0</v>
      </c>
      <c r="GK84" s="257">
        <f t="shared" si="269"/>
        <v>0</v>
      </c>
      <c r="GL84" s="280">
        <f t="shared" ca="1" si="270"/>
        <v>0</v>
      </c>
      <c r="GM84" s="651" t="str">
        <f t="shared" si="271"/>
        <v/>
      </c>
      <c r="GN84" s="254" t="str">
        <f t="shared" si="272"/>
        <v/>
      </c>
      <c r="GO84" s="171"/>
      <c r="GP84" s="171"/>
      <c r="GQ84" s="255" t="str">
        <f t="shared" si="273"/>
        <v>0:</v>
      </c>
      <c r="GR84" s="255" t="str">
        <f t="shared" si="274"/>
        <v>0:</v>
      </c>
      <c r="GS84" s="256">
        <f t="shared" si="275"/>
        <v>0</v>
      </c>
      <c r="GT84" s="257">
        <f>IF(ISERROR(IF(VALUE(MID('Настройки ТИК'!$C$17,4,2))=VALUE(MID('Настройки ТИК'!$D$17,4,2)),IF(GY84="К",GS84,0),IF(MONTH($A84)&lt;VALUE(MID('Настройки ТИК'!$D$17,4,2)),IF(GY84="К",GS84,0),0))),0,IF(VALUE(MID('Настройки ТИК'!$C$17,4,2))=VALUE(MID('Настройки ТИК'!$D$17,4,2)),IF(GY84="К",GS84,0),IF(MONTH($A84)&lt;VALUE(MID('Настройки ТИК'!$D$17,4,2)),IF(GY84="К",GS84,0),0)))</f>
        <v>0</v>
      </c>
      <c r="GU84" s="257">
        <f>IF(ISERROR(IF(VALUE(MID('Настройки ТИК'!$C$17,4,2))=VALUE(MID('Настройки ТИК'!$D$17,4,2)),0,IF(MONTH($A84)&lt;VALUE(MID('Настройки ТИК'!$D$17,4,2)),0,IF(GY84="К",GS84,0)))),0,IF(VALUE(MID('Настройки ТИК'!$C$17,4,2))=VALUE(MID('Настройки ТИК'!$D$17,4,2)),0,IF(MONTH($A84)&lt;VALUE(MID('Настройки ТИК'!$D$17,4,2)),0,IF(GY84="К",GS84,0))))</f>
        <v>0</v>
      </c>
      <c r="GV84" s="257">
        <f t="shared" si="276"/>
        <v>0</v>
      </c>
      <c r="GW84" s="257">
        <f t="shared" si="277"/>
        <v>0</v>
      </c>
      <c r="GX84" s="280">
        <f t="shared" ca="1" si="278"/>
        <v>0</v>
      </c>
      <c r="GY84" s="651" t="str">
        <f t="shared" si="279"/>
        <v/>
      </c>
      <c r="GZ84" s="254" t="str">
        <f t="shared" si="280"/>
        <v/>
      </c>
      <c r="HA84" s="171"/>
      <c r="HB84" s="171"/>
      <c r="HC84" s="255" t="str">
        <f t="shared" si="281"/>
        <v>0:</v>
      </c>
      <c r="HD84" s="255" t="str">
        <f t="shared" si="282"/>
        <v>0:</v>
      </c>
      <c r="HE84" s="256">
        <f t="shared" si="283"/>
        <v>0</v>
      </c>
      <c r="HF84" s="257">
        <f>IF(ISERROR(IF(VALUE(MID('Настройки ТИК'!$C$17,4,2))=VALUE(MID('Настройки ТИК'!$D$17,4,2)),IF(HK84="К",HE84,0),IF(MONTH($A84)&lt;VALUE(MID('Настройки ТИК'!$D$17,4,2)),IF(HK84="К",HE84,0),0))),0,IF(VALUE(MID('Настройки ТИК'!$C$17,4,2))=VALUE(MID('Настройки ТИК'!$D$17,4,2)),IF(HK84="К",HE84,0),IF(MONTH($A84)&lt;VALUE(MID('Настройки ТИК'!$D$17,4,2)),IF(HK84="К",HE84,0),0)))</f>
        <v>0</v>
      </c>
      <c r="HG84" s="257">
        <f>IF(ISERROR(IF(VALUE(MID('Настройки ТИК'!$C$17,4,2))=VALUE(MID('Настройки ТИК'!$D$17,4,2)),0,IF(MONTH($A84)&lt;VALUE(MID('Настройки ТИК'!$D$17,4,2)),0,IF(HK84="К",HE84,0)))),0,IF(VALUE(MID('Настройки ТИК'!$C$17,4,2))=VALUE(MID('Настройки ТИК'!$D$17,4,2)),0,IF(MONTH($A84)&lt;VALUE(MID('Настройки ТИК'!$D$17,4,2)),0,IF(HK84="К",HE84,0))))</f>
        <v>0</v>
      </c>
      <c r="HH84" s="257">
        <f t="shared" si="284"/>
        <v>0</v>
      </c>
      <c r="HI84" s="257">
        <f t="shared" si="285"/>
        <v>0</v>
      </c>
      <c r="HJ84" s="280">
        <f t="shared" ca="1" si="286"/>
        <v>0</v>
      </c>
      <c r="HK84" s="651" t="str">
        <f t="shared" si="287"/>
        <v/>
      </c>
      <c r="HO84" s="377" t="str">
        <f>'Настройки ТИК'!$C$55</f>
        <v>116_2605_426</v>
      </c>
    </row>
    <row r="85" spans="1:223" x14ac:dyDescent="0.25">
      <c r="A85" s="777" t="e">
        <f>DATE(RIGHT(date_of_choice, 4), MID(date_of_choice, FIND(".", date_of_choice) + 1, 2),LEFT(date_of_choice, 2))+8</f>
        <v>#VALUE!</v>
      </c>
      <c r="B85" s="389"/>
      <c r="C85" s="462">
        <v>57</v>
      </c>
      <c r="D85" s="254">
        <f t="shared" si="144"/>
        <v>134</v>
      </c>
      <c r="E85" s="171"/>
      <c r="F85" s="171"/>
      <c r="G85" s="255" t="str">
        <f t="shared" si="145"/>
        <v>0:</v>
      </c>
      <c r="H85" s="255" t="str">
        <f t="shared" si="146"/>
        <v>0:</v>
      </c>
      <c r="I85" s="256">
        <f t="shared" si="147"/>
        <v>0</v>
      </c>
      <c r="J85" s="257">
        <f>IF(ISERROR(IF(VALUE(MID('Настройки ТИК'!$C$17,4,2))=VALUE(MID('Настройки ТИК'!$D$17,4,2)),IF(O85="К",I85,0),IF(MONTH($A85)&lt;VALUE(MID('Настройки ТИК'!$D$17,4,2)),IF(O85="К",I85,0),0))),0,IF(VALUE(MID('Настройки ТИК'!$C$17,4,2))=VALUE(MID('Настройки ТИК'!$D$17,4,2)),IF(O85="К",I85,0),IF(MONTH($A85)&lt;VALUE(MID('Настройки ТИК'!$D$17,4,2)),IF(O85="К",I85,0),0)))</f>
        <v>0</v>
      </c>
      <c r="K85" s="257">
        <f>IF(ISERROR(IF(VALUE(MID('Настройки ТИК'!$C$17,4,2))=VALUE(MID('Настройки ТИК'!$D$17,4,2)),0,IF(MONTH($A85)&lt;VALUE(MID('Настройки ТИК'!$D$17,4,2)),0,IF(O85="К",I85,0)))),0,IF(VALUE(MID('Настройки ТИК'!$C$17,4,2))=VALUE(MID('Настройки ТИК'!$D$17,4,2)),0,IF(MONTH($A85)&lt;VALUE(MID('Настройки ТИК'!$D$17,4,2)),0,IF(O85="К",I85,0))))</f>
        <v>0</v>
      </c>
      <c r="L85" s="257">
        <f t="shared" si="148"/>
        <v>0</v>
      </c>
      <c r="M85" s="257">
        <f t="shared" si="149"/>
        <v>0</v>
      </c>
      <c r="N85" s="280">
        <f t="shared" ca="1" si="150"/>
        <v>0</v>
      </c>
      <c r="O85" s="651" t="str">
        <f t="shared" si="151"/>
        <v/>
      </c>
      <c r="P85" s="254">
        <f t="shared" si="152"/>
        <v>135</v>
      </c>
      <c r="Q85" s="171"/>
      <c r="R85" s="171"/>
      <c r="S85" s="255" t="str">
        <f t="shared" si="153"/>
        <v>0:</v>
      </c>
      <c r="T85" s="255" t="str">
        <f t="shared" si="154"/>
        <v>0:</v>
      </c>
      <c r="U85" s="256">
        <f t="shared" si="155"/>
        <v>0</v>
      </c>
      <c r="V85" s="257">
        <f>IF(ISERROR(IF(VALUE(MID('Настройки ТИК'!$C$17,4,2))=VALUE(MID('Настройки ТИК'!$D$17,4,2)),IF(AA85="К",U85,0),IF(MONTH($A85)&lt;VALUE(MID('Настройки ТИК'!$D$17,4,2)),IF(AA85="К",U85,0),0))),0,IF(VALUE(MID('Настройки ТИК'!$C$17,4,2))=VALUE(MID('Настройки ТИК'!$D$17,4,2)),IF(AA85="К",U85,0),IF(MONTH($A85)&lt;VALUE(MID('Настройки ТИК'!$D$17,4,2)),IF(AA85="К",U85,0),0)))</f>
        <v>0</v>
      </c>
      <c r="W85" s="257">
        <f>IF(ISERROR(IF(VALUE(MID('Настройки ТИК'!$C$17,4,2))=VALUE(MID('Настройки ТИК'!$D$17,4,2)),0,IF(MONTH($A85)&lt;VALUE(MID('Настройки ТИК'!$D$17,4,2)),0,IF(AA85="К",U85,0)))),0,IF(VALUE(MID('Настройки ТИК'!$C$17,4,2))=VALUE(MID('Настройки ТИК'!$D$17,4,2)),0,IF(MONTH($A85)&lt;VALUE(MID('Настройки ТИК'!$D$17,4,2)),0,IF(AA85="К",U85,0))))</f>
        <v>0</v>
      </c>
      <c r="X85" s="257">
        <f t="shared" si="156"/>
        <v>0</v>
      </c>
      <c r="Y85" s="257">
        <f t="shared" si="157"/>
        <v>0</v>
      </c>
      <c r="Z85" s="280">
        <f t="shared" ca="1" si="158"/>
        <v>0</v>
      </c>
      <c r="AA85" s="651" t="str">
        <f t="shared" si="159"/>
        <v/>
      </c>
      <c r="AB85" s="254">
        <f t="shared" si="160"/>
        <v>136</v>
      </c>
      <c r="AC85" s="171"/>
      <c r="AD85" s="171"/>
      <c r="AE85" s="255" t="str">
        <f t="shared" si="161"/>
        <v>0:</v>
      </c>
      <c r="AF85" s="255" t="str">
        <f t="shared" si="162"/>
        <v>0:</v>
      </c>
      <c r="AG85" s="256">
        <f t="shared" si="163"/>
        <v>0</v>
      </c>
      <c r="AH85" s="257">
        <f>IF(ISERROR(IF(VALUE(MID('Настройки ТИК'!$C$17,4,2))=VALUE(MID('Настройки ТИК'!$D$17,4,2)),IF(AM85="К",AG85,0),IF(MONTH($A85)&lt;VALUE(MID('Настройки ТИК'!$D$17,4,2)),IF(AM85="К",AG85,0),0))),0,IF(VALUE(MID('Настройки ТИК'!$C$17,4,2))=VALUE(MID('Настройки ТИК'!$D$17,4,2)),IF(AM85="К",AG85,0),IF(MONTH($A85)&lt;VALUE(MID('Настройки ТИК'!$D$17,4,2)),IF(AM85="К",AG85,0),0)))</f>
        <v>0</v>
      </c>
      <c r="AI85" s="257">
        <f>IF(ISERROR(IF(VALUE(MID('Настройки ТИК'!$C$17,4,2))=VALUE(MID('Настройки ТИК'!$D$17,4,2)),0,IF(MONTH($A85)&lt;VALUE(MID('Настройки ТИК'!$D$17,4,2)),0,IF(AM85="К",AG85,0)))),0,IF(VALUE(MID('Настройки ТИК'!$C$17,4,2))=VALUE(MID('Настройки ТИК'!$D$17,4,2)),0,IF(MONTH($A85)&lt;VALUE(MID('Настройки ТИК'!$D$17,4,2)),0,IF(AM85="К",AG85,0))))</f>
        <v>0</v>
      </c>
      <c r="AJ85" s="257">
        <f t="shared" si="164"/>
        <v>0</v>
      </c>
      <c r="AK85" s="257">
        <f t="shared" si="165"/>
        <v>0</v>
      </c>
      <c r="AL85" s="280">
        <f t="shared" ca="1" si="166"/>
        <v>0</v>
      </c>
      <c r="AM85" s="651" t="str">
        <f t="shared" si="167"/>
        <v/>
      </c>
      <c r="AN85" s="254" t="str">
        <f t="shared" si="168"/>
        <v/>
      </c>
      <c r="AO85" s="171"/>
      <c r="AP85" s="171"/>
      <c r="AQ85" s="255" t="str">
        <f t="shared" si="169"/>
        <v>0:</v>
      </c>
      <c r="AR85" s="255" t="str">
        <f t="shared" si="170"/>
        <v>0:</v>
      </c>
      <c r="AS85" s="256">
        <f t="shared" si="171"/>
        <v>0</v>
      </c>
      <c r="AT85" s="257">
        <f>IF(ISERROR(IF(VALUE(MID('Настройки ТИК'!$C$17,4,2))=VALUE(MID('Настройки ТИК'!$D$17,4,2)),IF(AY85="К",AS85,0),IF(MONTH($A85)&lt;VALUE(MID('Настройки ТИК'!$D$17,4,2)),IF(AY85="К",AS85,0),0))),0,IF(VALUE(MID('Настройки ТИК'!$C$17,4,2))=VALUE(MID('Настройки ТИК'!$D$17,4,2)),IF(AY85="К",AS85,0),IF(MONTH($A85)&lt;VALUE(MID('Настройки ТИК'!$D$17,4,2)),IF(AY85="К",AS85,0),0)))</f>
        <v>0</v>
      </c>
      <c r="AU85" s="257">
        <f>IF(ISERROR(IF(VALUE(MID('Настройки ТИК'!$C$17,4,2))=VALUE(MID('Настройки ТИК'!$D$17,4,2)),0,IF(MONTH($A85)&lt;VALUE(MID('Настройки ТИК'!$D$17,4,2)),0,IF(AY85="К",AS85,0)))),0,IF(VALUE(MID('Настройки ТИК'!$C$17,4,2))=VALUE(MID('Настройки ТИК'!$D$17,4,2)),0,IF(MONTH($A85)&lt;VALUE(MID('Настройки ТИК'!$D$17,4,2)),0,IF(AY85="К",AS85,0))))</f>
        <v>0</v>
      </c>
      <c r="AV85" s="257">
        <f t="shared" si="172"/>
        <v>0</v>
      </c>
      <c r="AW85" s="257">
        <f t="shared" si="173"/>
        <v>0</v>
      </c>
      <c r="AX85" s="280">
        <f t="shared" ca="1" si="174"/>
        <v>0</v>
      </c>
      <c r="AY85" s="651" t="str">
        <f t="shared" si="175"/>
        <v/>
      </c>
      <c r="AZ85" s="254" t="str">
        <f t="shared" si="176"/>
        <v/>
      </c>
      <c r="BA85" s="171"/>
      <c r="BB85" s="171"/>
      <c r="BC85" s="255" t="str">
        <f t="shared" si="177"/>
        <v>0:</v>
      </c>
      <c r="BD85" s="255" t="str">
        <f t="shared" si="178"/>
        <v>0:</v>
      </c>
      <c r="BE85" s="256">
        <f t="shared" si="179"/>
        <v>0</v>
      </c>
      <c r="BF85" s="257">
        <f>IF(ISERROR(IF(VALUE(MID('Настройки ТИК'!$C$17,4,2))=VALUE(MID('Настройки ТИК'!$D$17,4,2)),IF(BK85="К",BE85,0),IF(MONTH($A85)&lt;VALUE(MID('Настройки ТИК'!$D$17,4,2)),IF(BK85="К",BE85,0),0))),0,IF(VALUE(MID('Настройки ТИК'!$C$17,4,2))=VALUE(MID('Настройки ТИК'!$D$17,4,2)),IF(BK85="К",BE85,0),IF(MONTH($A85)&lt;VALUE(MID('Настройки ТИК'!$D$17,4,2)),IF(BK85="К",BE85,0),0)))</f>
        <v>0</v>
      </c>
      <c r="BG85" s="257">
        <f>IF(ISERROR(IF(VALUE(MID('Настройки ТИК'!$C$17,4,2))=VALUE(MID('Настройки ТИК'!$D$17,4,2)),0,IF(MONTH($A85)&lt;VALUE(MID('Настройки ТИК'!$D$17,4,2)),0,IF(BK85="К",BE85,0)))),0,IF(VALUE(MID('Настройки ТИК'!$C$17,4,2))=VALUE(MID('Настройки ТИК'!$D$17,4,2)),0,IF(MONTH($A85)&lt;VALUE(MID('Настройки ТИК'!$D$17,4,2)),0,IF(BK85="К",BE85,0))))</f>
        <v>0</v>
      </c>
      <c r="BH85" s="257">
        <f t="shared" si="180"/>
        <v>0</v>
      </c>
      <c r="BI85" s="257">
        <f t="shared" si="181"/>
        <v>0</v>
      </c>
      <c r="BJ85" s="280">
        <f t="shared" ca="1" si="182"/>
        <v>0</v>
      </c>
      <c r="BK85" s="651" t="str">
        <f t="shared" si="183"/>
        <v/>
      </c>
      <c r="BL85" s="254" t="str">
        <f t="shared" si="184"/>
        <v/>
      </c>
      <c r="BM85" s="171"/>
      <c r="BN85" s="171"/>
      <c r="BO85" s="255" t="str">
        <f t="shared" si="185"/>
        <v>0:</v>
      </c>
      <c r="BP85" s="255" t="str">
        <f t="shared" si="186"/>
        <v>0:</v>
      </c>
      <c r="BQ85" s="256">
        <f t="shared" si="187"/>
        <v>0</v>
      </c>
      <c r="BR85" s="257">
        <f>IF(ISERROR(IF(VALUE(MID('Настройки ТИК'!$C$17,4,2))=VALUE(MID('Настройки ТИК'!$D$17,4,2)),IF(BW85="К",BQ85,0),IF(MONTH($A85)&lt;VALUE(MID('Настройки ТИК'!$D$17,4,2)),IF(BW85="К",BQ85,0),0))),0,IF(VALUE(MID('Настройки ТИК'!$C$17,4,2))=VALUE(MID('Настройки ТИК'!$D$17,4,2)),IF(BW85="К",BQ85,0),IF(MONTH($A85)&lt;VALUE(MID('Настройки ТИК'!$D$17,4,2)),IF(BW85="К",BQ85,0),0)))</f>
        <v>0</v>
      </c>
      <c r="BS85" s="257">
        <f>IF(ISERROR(IF(VALUE(MID('Настройки ТИК'!$C$17,4,2))=VALUE(MID('Настройки ТИК'!$D$17,4,2)),0,IF(MONTH($A85)&lt;VALUE(MID('Настройки ТИК'!$D$17,4,2)),0,IF(BW85="К",BQ85,0)))),0,IF(VALUE(MID('Настройки ТИК'!$C$17,4,2))=VALUE(MID('Настройки ТИК'!$D$17,4,2)),0,IF(MONTH($A85)&lt;VALUE(MID('Настройки ТИК'!$D$17,4,2)),0,IF(BW85="К",BQ85,0))))</f>
        <v>0</v>
      </c>
      <c r="BT85" s="257">
        <f t="shared" si="188"/>
        <v>0</v>
      </c>
      <c r="BU85" s="257">
        <f t="shared" si="189"/>
        <v>0</v>
      </c>
      <c r="BV85" s="280">
        <f t="shared" ca="1" si="190"/>
        <v>0</v>
      </c>
      <c r="BW85" s="651" t="str">
        <f t="shared" si="191"/>
        <v/>
      </c>
      <c r="BX85" s="254" t="str">
        <f t="shared" si="192"/>
        <v/>
      </c>
      <c r="BY85" s="171"/>
      <c r="BZ85" s="171"/>
      <c r="CA85" s="255" t="str">
        <f t="shared" si="193"/>
        <v>0:</v>
      </c>
      <c r="CB85" s="255" t="str">
        <f t="shared" si="194"/>
        <v>0:</v>
      </c>
      <c r="CC85" s="256">
        <f t="shared" si="195"/>
        <v>0</v>
      </c>
      <c r="CD85" s="257">
        <f>IF(ISERROR(IF(VALUE(MID('Настройки ТИК'!$C$17,4,2))=VALUE(MID('Настройки ТИК'!$D$17,4,2)),IF(CI85="К",CC85,0),IF(MONTH($A85)&lt;VALUE(MID('Настройки ТИК'!$D$17,4,2)),IF(CI85="К",CC85,0),0))),0,IF(VALUE(MID('Настройки ТИК'!$C$17,4,2))=VALUE(MID('Настройки ТИК'!$D$17,4,2)),IF(CI85="К",CC85,0),IF(MONTH($A85)&lt;VALUE(MID('Настройки ТИК'!$D$17,4,2)),IF(CI85="К",CC85,0),0)))</f>
        <v>0</v>
      </c>
      <c r="CE85" s="257">
        <f>IF(ISERROR(IF(VALUE(MID('Настройки ТИК'!$C$17,4,2))=VALUE(MID('Настройки ТИК'!$D$17,4,2)),0,IF(MONTH($A85)&lt;VALUE(MID('Настройки ТИК'!$D$17,4,2)),0,IF(CI85="К",CC85,0)))),0,IF(VALUE(MID('Настройки ТИК'!$C$17,4,2))=VALUE(MID('Настройки ТИК'!$D$17,4,2)),0,IF(MONTH($A85)&lt;VALUE(MID('Настройки ТИК'!$D$17,4,2)),0,IF(CI85="К",CC85,0))))</f>
        <v>0</v>
      </c>
      <c r="CF85" s="257">
        <f t="shared" si="196"/>
        <v>0</v>
      </c>
      <c r="CG85" s="257">
        <f t="shared" si="197"/>
        <v>0</v>
      </c>
      <c r="CH85" s="280">
        <f t="shared" ca="1" si="198"/>
        <v>0</v>
      </c>
      <c r="CI85" s="651" t="str">
        <f t="shared" si="199"/>
        <v/>
      </c>
      <c r="CJ85" s="254" t="str">
        <f t="shared" si="200"/>
        <v/>
      </c>
      <c r="CK85" s="171"/>
      <c r="CL85" s="171"/>
      <c r="CM85" s="255" t="str">
        <f t="shared" si="201"/>
        <v>0:</v>
      </c>
      <c r="CN85" s="255" t="str">
        <f t="shared" si="202"/>
        <v>0:</v>
      </c>
      <c r="CO85" s="256">
        <f t="shared" si="203"/>
        <v>0</v>
      </c>
      <c r="CP85" s="257">
        <f>IF(ISERROR(IF(VALUE(MID('Настройки ТИК'!$C$17,4,2))=VALUE(MID('Настройки ТИК'!$D$17,4,2)),IF(CU85="К",CO85,0),IF(MONTH($A85)&lt;VALUE(MID('Настройки ТИК'!$D$17,4,2)),IF(CU85="К",CO85,0),0))),0,IF(VALUE(MID('Настройки ТИК'!$C$17,4,2))=VALUE(MID('Настройки ТИК'!$D$17,4,2)),IF(CU85="К",CO85,0),IF(MONTH($A85)&lt;VALUE(MID('Настройки ТИК'!$D$17,4,2)),IF(CU85="К",CO85,0),0)))</f>
        <v>0</v>
      </c>
      <c r="CQ85" s="257">
        <f>IF(ISERROR(IF(VALUE(MID('Настройки ТИК'!$C$17,4,2))=VALUE(MID('Настройки ТИК'!$D$17,4,2)),0,IF(MONTH($A85)&lt;VALUE(MID('Настройки ТИК'!$D$17,4,2)),0,IF(CU85="К",CO85,0)))),0,IF(VALUE(MID('Настройки ТИК'!$C$17,4,2))=VALUE(MID('Настройки ТИК'!$D$17,4,2)),0,IF(MONTH($A85)&lt;VALUE(MID('Настройки ТИК'!$D$17,4,2)),0,IF(CU85="К",CO85,0))))</f>
        <v>0</v>
      </c>
      <c r="CR85" s="257">
        <f t="shared" si="204"/>
        <v>0</v>
      </c>
      <c r="CS85" s="257">
        <f t="shared" si="205"/>
        <v>0</v>
      </c>
      <c r="CT85" s="280">
        <f t="shared" ca="1" si="206"/>
        <v>0</v>
      </c>
      <c r="CU85" s="651" t="str">
        <f t="shared" si="207"/>
        <v/>
      </c>
      <c r="CV85" s="254" t="str">
        <f t="shared" si="208"/>
        <v/>
      </c>
      <c r="CW85" s="171"/>
      <c r="CX85" s="171"/>
      <c r="CY85" s="255" t="str">
        <f t="shared" si="209"/>
        <v>0:</v>
      </c>
      <c r="CZ85" s="255" t="str">
        <f t="shared" si="210"/>
        <v>0:</v>
      </c>
      <c r="DA85" s="256">
        <f t="shared" si="211"/>
        <v>0</v>
      </c>
      <c r="DB85" s="257">
        <f>IF(ISERROR(IF(VALUE(MID('Настройки ТИК'!$C$17,4,2))=VALUE(MID('Настройки ТИК'!$D$17,4,2)),IF(DG85="К",DA85,0),IF(MONTH($A85)&lt;VALUE(MID('Настройки ТИК'!$D$17,4,2)),IF(DG85="К",DA85,0),0))),0,IF(VALUE(MID('Настройки ТИК'!$C$17,4,2))=VALUE(MID('Настройки ТИК'!$D$17,4,2)),IF(DG85="К",DA85,0),IF(MONTH($A85)&lt;VALUE(MID('Настройки ТИК'!$D$17,4,2)),IF(DG85="К",DA85,0),0)))</f>
        <v>0</v>
      </c>
      <c r="DC85" s="257">
        <f>IF(ISERROR(IF(VALUE(MID('Настройки ТИК'!$C$17,4,2))=VALUE(MID('Настройки ТИК'!$D$17,4,2)),0,IF(MONTH($A85)&lt;VALUE(MID('Настройки ТИК'!$D$17,4,2)),0,IF(DG85="К",DA85,0)))),0,IF(VALUE(MID('Настройки ТИК'!$C$17,4,2))=VALUE(MID('Настройки ТИК'!$D$17,4,2)),0,IF(MONTH($A85)&lt;VALUE(MID('Настройки ТИК'!$D$17,4,2)),0,IF(DG85="К",DA85,0))))</f>
        <v>0</v>
      </c>
      <c r="DD85" s="257">
        <f t="shared" si="212"/>
        <v>0</v>
      </c>
      <c r="DE85" s="257">
        <f t="shared" si="213"/>
        <v>0</v>
      </c>
      <c r="DF85" s="280">
        <f t="shared" ca="1" si="214"/>
        <v>0</v>
      </c>
      <c r="DG85" s="651" t="str">
        <f t="shared" si="215"/>
        <v/>
      </c>
      <c r="DH85" s="254" t="str">
        <f t="shared" si="216"/>
        <v/>
      </c>
      <c r="DI85" s="171"/>
      <c r="DJ85" s="171"/>
      <c r="DK85" s="255" t="str">
        <f t="shared" si="217"/>
        <v>0:</v>
      </c>
      <c r="DL85" s="255" t="str">
        <f t="shared" si="218"/>
        <v>0:</v>
      </c>
      <c r="DM85" s="256">
        <f t="shared" si="219"/>
        <v>0</v>
      </c>
      <c r="DN85" s="257">
        <f>IF(ISERROR(IF(VALUE(MID('Настройки ТИК'!$C$17,4,2))=VALUE(MID('Настройки ТИК'!$D$17,4,2)),IF(DS85="К",DM85,0),IF(MONTH($A85)&lt;VALUE(MID('Настройки ТИК'!$D$17,4,2)),IF(DS85="К",DM85,0),0))),0,IF(VALUE(MID('Настройки ТИК'!$C$17,4,2))=VALUE(MID('Настройки ТИК'!$D$17,4,2)),IF(DS85="К",DM85,0),IF(MONTH($A85)&lt;VALUE(MID('Настройки ТИК'!$D$17,4,2)),IF(DS85="К",DM85,0),0)))</f>
        <v>0</v>
      </c>
      <c r="DO85" s="257">
        <f>IF(ISERROR(IF(VALUE(MID('Настройки ТИК'!$C$17,4,2))=VALUE(MID('Настройки ТИК'!$D$17,4,2)),0,IF(MONTH($A85)&lt;VALUE(MID('Настройки ТИК'!$D$17,4,2)),0,IF(DS85="К",DM85,0)))),0,IF(VALUE(MID('Настройки ТИК'!$C$17,4,2))=VALUE(MID('Настройки ТИК'!$D$17,4,2)),0,IF(MONTH($A85)&lt;VALUE(MID('Настройки ТИК'!$D$17,4,2)),0,IF(DS85="К",DM85,0))))</f>
        <v>0</v>
      </c>
      <c r="DP85" s="257">
        <f t="shared" si="220"/>
        <v>0</v>
      </c>
      <c r="DQ85" s="257">
        <f t="shared" si="221"/>
        <v>0</v>
      </c>
      <c r="DR85" s="280">
        <f t="shared" ca="1" si="222"/>
        <v>0</v>
      </c>
      <c r="DS85" s="651" t="str">
        <f t="shared" si="223"/>
        <v/>
      </c>
      <c r="DT85" s="254" t="str">
        <f t="shared" si="224"/>
        <v/>
      </c>
      <c r="DU85" s="171"/>
      <c r="DV85" s="171"/>
      <c r="DW85" s="255" t="str">
        <f t="shared" si="225"/>
        <v>0:</v>
      </c>
      <c r="DX85" s="255" t="str">
        <f t="shared" si="226"/>
        <v>0:</v>
      </c>
      <c r="DY85" s="256">
        <f t="shared" si="227"/>
        <v>0</v>
      </c>
      <c r="DZ85" s="257">
        <f>IF(ISERROR(IF(VALUE(MID('Настройки ТИК'!$C$17,4,2))=VALUE(MID('Настройки ТИК'!$D$17,4,2)),IF(EE85="К",DY85,0),IF(MONTH($A85)&lt;VALUE(MID('Настройки ТИК'!$D$17,4,2)),IF(EE85="К",DY85,0),0))),0,IF(VALUE(MID('Настройки ТИК'!$C$17,4,2))=VALUE(MID('Настройки ТИК'!$D$17,4,2)),IF(EE85="К",DY85,0),IF(MONTH($A85)&lt;VALUE(MID('Настройки ТИК'!$D$17,4,2)),IF(EE85="К",DY85,0),0)))</f>
        <v>0</v>
      </c>
      <c r="EA85" s="257">
        <f>IF(ISERROR(IF(VALUE(MID('Настройки ТИК'!$C$17,4,2))=VALUE(MID('Настройки ТИК'!$D$17,4,2)),0,IF(MONTH($A85)&lt;VALUE(MID('Настройки ТИК'!$D$17,4,2)),0,IF(EE85="К",DY85,0)))),0,IF(VALUE(MID('Настройки ТИК'!$C$17,4,2))=VALUE(MID('Настройки ТИК'!$D$17,4,2)),0,IF(MONTH($A85)&lt;VALUE(MID('Настройки ТИК'!$D$17,4,2)),0,IF(EE85="К",DY85,0))))</f>
        <v>0</v>
      </c>
      <c r="EB85" s="257">
        <f t="shared" si="228"/>
        <v>0</v>
      </c>
      <c r="EC85" s="257">
        <f t="shared" si="229"/>
        <v>0</v>
      </c>
      <c r="ED85" s="280">
        <f t="shared" ca="1" si="230"/>
        <v>0</v>
      </c>
      <c r="EE85" s="651" t="str">
        <f t="shared" si="231"/>
        <v/>
      </c>
      <c r="EF85" s="254" t="str">
        <f t="shared" si="232"/>
        <v/>
      </c>
      <c r="EG85" s="171"/>
      <c r="EH85" s="171"/>
      <c r="EI85" s="255" t="str">
        <f t="shared" si="233"/>
        <v>0:</v>
      </c>
      <c r="EJ85" s="255" t="str">
        <f t="shared" si="234"/>
        <v>0:</v>
      </c>
      <c r="EK85" s="256">
        <f t="shared" si="235"/>
        <v>0</v>
      </c>
      <c r="EL85" s="257">
        <f>IF(ISERROR(IF(VALUE(MID('Настройки ТИК'!$C$17,4,2))=VALUE(MID('Настройки ТИК'!$D$17,4,2)),IF(EQ85="К",EK85,0),IF(MONTH($A85)&lt;VALUE(MID('Настройки ТИК'!$D$17,4,2)),IF(EQ85="К",EK85,0),0))),0,IF(VALUE(MID('Настройки ТИК'!$C$17,4,2))=VALUE(MID('Настройки ТИК'!$D$17,4,2)),IF(EQ85="К",EK85,0),IF(MONTH($A85)&lt;VALUE(MID('Настройки ТИК'!$D$17,4,2)),IF(EQ85="К",EK85,0),0)))</f>
        <v>0</v>
      </c>
      <c r="EM85" s="257">
        <f>IF(ISERROR(IF(VALUE(MID('Настройки ТИК'!$C$17,4,2))=VALUE(MID('Настройки ТИК'!$D$17,4,2)),0,IF(MONTH($A85)&lt;VALUE(MID('Настройки ТИК'!$D$17,4,2)),0,IF(EQ85="К",EK85,0)))),0,IF(VALUE(MID('Настройки ТИК'!$C$17,4,2))=VALUE(MID('Настройки ТИК'!$D$17,4,2)),0,IF(MONTH($A85)&lt;VALUE(MID('Настройки ТИК'!$D$17,4,2)),0,IF(EQ85="К",EK85,0))))</f>
        <v>0</v>
      </c>
      <c r="EN85" s="257">
        <f t="shared" si="236"/>
        <v>0</v>
      </c>
      <c r="EO85" s="257">
        <f t="shared" si="237"/>
        <v>0</v>
      </c>
      <c r="EP85" s="280">
        <f t="shared" ca="1" si="238"/>
        <v>0</v>
      </c>
      <c r="EQ85" s="651" t="str">
        <f t="shared" si="239"/>
        <v/>
      </c>
      <c r="ER85" s="254" t="str">
        <f t="shared" si="240"/>
        <v/>
      </c>
      <c r="ES85" s="171"/>
      <c r="ET85" s="171"/>
      <c r="EU85" s="255" t="str">
        <f t="shared" si="241"/>
        <v>0:</v>
      </c>
      <c r="EV85" s="255" t="str">
        <f t="shared" si="242"/>
        <v>0:</v>
      </c>
      <c r="EW85" s="256">
        <f t="shared" si="243"/>
        <v>0</v>
      </c>
      <c r="EX85" s="257">
        <f>IF(ISERROR(IF(VALUE(MID('Настройки ТИК'!$C$17,4,2))=VALUE(MID('Настройки ТИК'!$D$17,4,2)),IF(FC85="К",EW85,0),IF(MONTH($A85)&lt;VALUE(MID('Настройки ТИК'!$D$17,4,2)),IF(FC85="К",EW85,0),0))),0,IF(VALUE(MID('Настройки ТИК'!$C$17,4,2))=VALUE(MID('Настройки ТИК'!$D$17,4,2)),IF(FC85="К",EW85,0),IF(MONTH($A85)&lt;VALUE(MID('Настройки ТИК'!$D$17,4,2)),IF(FC85="К",EW85,0),0)))</f>
        <v>0</v>
      </c>
      <c r="EY85" s="257">
        <f>IF(ISERROR(IF(VALUE(MID('Настройки ТИК'!$C$17,4,2))=VALUE(MID('Настройки ТИК'!$D$17,4,2)),0,IF(MONTH($A85)&lt;VALUE(MID('Настройки ТИК'!$D$17,4,2)),0,IF(FC85="К",EW85,0)))),0,IF(VALUE(MID('Настройки ТИК'!$C$17,4,2))=VALUE(MID('Настройки ТИК'!$D$17,4,2)),0,IF(MONTH($A85)&lt;VALUE(MID('Настройки ТИК'!$D$17,4,2)),0,IF(FC85="К",EW85,0))))</f>
        <v>0</v>
      </c>
      <c r="EZ85" s="257">
        <f t="shared" si="244"/>
        <v>0</v>
      </c>
      <c r="FA85" s="257">
        <f t="shared" si="245"/>
        <v>0</v>
      </c>
      <c r="FB85" s="280">
        <f t="shared" ca="1" si="246"/>
        <v>0</v>
      </c>
      <c r="FC85" s="651" t="str">
        <f t="shared" si="247"/>
        <v/>
      </c>
      <c r="FD85" s="254" t="str">
        <f t="shared" si="248"/>
        <v/>
      </c>
      <c r="FE85" s="171"/>
      <c r="FF85" s="171"/>
      <c r="FG85" s="255" t="str">
        <f t="shared" si="249"/>
        <v>0:</v>
      </c>
      <c r="FH85" s="255" t="str">
        <f t="shared" si="250"/>
        <v>0:</v>
      </c>
      <c r="FI85" s="256">
        <f t="shared" si="251"/>
        <v>0</v>
      </c>
      <c r="FJ85" s="257">
        <f>IF(ISERROR(IF(VALUE(MID('Настройки ТИК'!$C$17,4,2))=VALUE(MID('Настройки ТИК'!$D$17,4,2)),IF(FO85="К",FI85,0),IF(MONTH($A85)&lt;VALUE(MID('Настройки ТИК'!$D$17,4,2)),IF(FO85="К",FI85,0),0))),0,IF(VALUE(MID('Настройки ТИК'!$C$17,4,2))=VALUE(MID('Настройки ТИК'!$D$17,4,2)),IF(FO85="К",FI85,0),IF(MONTH($A85)&lt;VALUE(MID('Настройки ТИК'!$D$17,4,2)),IF(FO85="К",FI85,0),0)))</f>
        <v>0</v>
      </c>
      <c r="FK85" s="257">
        <f>IF(ISERROR(IF(VALUE(MID('Настройки ТИК'!$C$17,4,2))=VALUE(MID('Настройки ТИК'!$D$17,4,2)),0,IF(MONTH($A85)&lt;VALUE(MID('Настройки ТИК'!$D$17,4,2)),0,IF(FO85="К",FI85,0)))),0,IF(VALUE(MID('Настройки ТИК'!$C$17,4,2))=VALUE(MID('Настройки ТИК'!$D$17,4,2)),0,IF(MONTH($A85)&lt;VALUE(MID('Настройки ТИК'!$D$17,4,2)),0,IF(FO85="К",FI85,0))))</f>
        <v>0</v>
      </c>
      <c r="FL85" s="257">
        <f t="shared" si="252"/>
        <v>0</v>
      </c>
      <c r="FM85" s="257">
        <f t="shared" si="253"/>
        <v>0</v>
      </c>
      <c r="FN85" s="280">
        <f t="shared" ca="1" si="254"/>
        <v>0</v>
      </c>
      <c r="FO85" s="651" t="str">
        <f t="shared" si="255"/>
        <v/>
      </c>
      <c r="FP85" s="254" t="str">
        <f t="shared" si="256"/>
        <v/>
      </c>
      <c r="FQ85" s="171"/>
      <c r="FR85" s="171"/>
      <c r="FS85" s="255" t="str">
        <f t="shared" si="257"/>
        <v>0:</v>
      </c>
      <c r="FT85" s="255" t="str">
        <f t="shared" si="258"/>
        <v>0:</v>
      </c>
      <c r="FU85" s="256">
        <f t="shared" si="259"/>
        <v>0</v>
      </c>
      <c r="FV85" s="257">
        <f>IF(ISERROR(IF(VALUE(MID('Настройки ТИК'!$C$17,4,2))=VALUE(MID('Настройки ТИК'!$D$17,4,2)),IF(GA85="К",FU85,0),IF(MONTH($A85)&lt;VALUE(MID('Настройки ТИК'!$D$17,4,2)),IF(GA85="К",FU85,0),0))),0,IF(VALUE(MID('Настройки ТИК'!$C$17,4,2))=VALUE(MID('Настройки ТИК'!$D$17,4,2)),IF(GA85="К",FU85,0),IF(MONTH($A85)&lt;VALUE(MID('Настройки ТИК'!$D$17,4,2)),IF(GA85="К",FU85,0),0)))</f>
        <v>0</v>
      </c>
      <c r="FW85" s="257">
        <f>IF(ISERROR(IF(VALUE(MID('Настройки ТИК'!$C$17,4,2))=VALUE(MID('Настройки ТИК'!$D$17,4,2)),0,IF(MONTH($A85)&lt;VALUE(MID('Настройки ТИК'!$D$17,4,2)),0,IF(GA85="К",FU85,0)))),0,IF(VALUE(MID('Настройки ТИК'!$C$17,4,2))=VALUE(MID('Настройки ТИК'!$D$17,4,2)),0,IF(MONTH($A85)&lt;VALUE(MID('Настройки ТИК'!$D$17,4,2)),0,IF(GA85="К",FU85,0))))</f>
        <v>0</v>
      </c>
      <c r="FX85" s="257">
        <f t="shared" si="260"/>
        <v>0</v>
      </c>
      <c r="FY85" s="257">
        <f t="shared" si="261"/>
        <v>0</v>
      </c>
      <c r="FZ85" s="280">
        <f t="shared" ca="1" si="262"/>
        <v>0</v>
      </c>
      <c r="GA85" s="651" t="str">
        <f t="shared" si="263"/>
        <v/>
      </c>
      <c r="GB85" s="254" t="str">
        <f t="shared" si="264"/>
        <v/>
      </c>
      <c r="GC85" s="171"/>
      <c r="GD85" s="171"/>
      <c r="GE85" s="255" t="str">
        <f t="shared" si="265"/>
        <v>0:</v>
      </c>
      <c r="GF85" s="255" t="str">
        <f t="shared" si="266"/>
        <v>0:</v>
      </c>
      <c r="GG85" s="256">
        <f t="shared" si="267"/>
        <v>0</v>
      </c>
      <c r="GH85" s="257">
        <f>IF(ISERROR(IF(VALUE(MID('Настройки ТИК'!$C$17,4,2))=VALUE(MID('Настройки ТИК'!$D$17,4,2)),IF(GM85="К",GG85,0),IF(MONTH($A85)&lt;VALUE(MID('Настройки ТИК'!$D$17,4,2)),IF(GM85="К",GG85,0),0))),0,IF(VALUE(MID('Настройки ТИК'!$C$17,4,2))=VALUE(MID('Настройки ТИК'!$D$17,4,2)),IF(GM85="К",GG85,0),IF(MONTH($A85)&lt;VALUE(MID('Настройки ТИК'!$D$17,4,2)),IF(GM85="К",GG85,0),0)))</f>
        <v>0</v>
      </c>
      <c r="GI85" s="257">
        <f>IF(ISERROR(IF(VALUE(MID('Настройки ТИК'!$C$17,4,2))=VALUE(MID('Настройки ТИК'!$D$17,4,2)),0,IF(MONTH($A85)&lt;VALUE(MID('Настройки ТИК'!$D$17,4,2)),0,IF(GM85="К",GG85,0)))),0,IF(VALUE(MID('Настройки ТИК'!$C$17,4,2))=VALUE(MID('Настройки ТИК'!$D$17,4,2)),0,IF(MONTH($A85)&lt;VALUE(MID('Настройки ТИК'!$D$17,4,2)),0,IF(GM85="К",GG85,0))))</f>
        <v>0</v>
      </c>
      <c r="GJ85" s="257">
        <f t="shared" si="268"/>
        <v>0</v>
      </c>
      <c r="GK85" s="257">
        <f t="shared" si="269"/>
        <v>0</v>
      </c>
      <c r="GL85" s="280">
        <f t="shared" ca="1" si="270"/>
        <v>0</v>
      </c>
      <c r="GM85" s="651" t="str">
        <f t="shared" si="271"/>
        <v/>
      </c>
      <c r="GN85" s="254" t="str">
        <f t="shared" si="272"/>
        <v/>
      </c>
      <c r="GO85" s="171"/>
      <c r="GP85" s="171"/>
      <c r="GQ85" s="255" t="str">
        <f t="shared" si="273"/>
        <v>0:</v>
      </c>
      <c r="GR85" s="255" t="str">
        <f t="shared" si="274"/>
        <v>0:</v>
      </c>
      <c r="GS85" s="256">
        <f t="shared" si="275"/>
        <v>0</v>
      </c>
      <c r="GT85" s="257">
        <f>IF(ISERROR(IF(VALUE(MID('Настройки ТИК'!$C$17,4,2))=VALUE(MID('Настройки ТИК'!$D$17,4,2)),IF(GY85="К",GS85,0),IF(MONTH($A85)&lt;VALUE(MID('Настройки ТИК'!$D$17,4,2)),IF(GY85="К",GS85,0),0))),0,IF(VALUE(MID('Настройки ТИК'!$C$17,4,2))=VALUE(MID('Настройки ТИК'!$D$17,4,2)),IF(GY85="К",GS85,0),IF(MONTH($A85)&lt;VALUE(MID('Настройки ТИК'!$D$17,4,2)),IF(GY85="К",GS85,0),0)))</f>
        <v>0</v>
      </c>
      <c r="GU85" s="257">
        <f>IF(ISERROR(IF(VALUE(MID('Настройки ТИК'!$C$17,4,2))=VALUE(MID('Настройки ТИК'!$D$17,4,2)),0,IF(MONTH($A85)&lt;VALUE(MID('Настройки ТИК'!$D$17,4,2)),0,IF(GY85="К",GS85,0)))),0,IF(VALUE(MID('Настройки ТИК'!$C$17,4,2))=VALUE(MID('Настройки ТИК'!$D$17,4,2)),0,IF(MONTH($A85)&lt;VALUE(MID('Настройки ТИК'!$D$17,4,2)),0,IF(GY85="К",GS85,0))))</f>
        <v>0</v>
      </c>
      <c r="GV85" s="257">
        <f t="shared" si="276"/>
        <v>0</v>
      </c>
      <c r="GW85" s="257">
        <f t="shared" si="277"/>
        <v>0</v>
      </c>
      <c r="GX85" s="280">
        <f t="shared" ca="1" si="278"/>
        <v>0</v>
      </c>
      <c r="GY85" s="651" t="str">
        <f t="shared" si="279"/>
        <v/>
      </c>
      <c r="GZ85" s="254" t="str">
        <f t="shared" si="280"/>
        <v/>
      </c>
      <c r="HA85" s="171"/>
      <c r="HB85" s="171"/>
      <c r="HC85" s="255" t="str">
        <f t="shared" si="281"/>
        <v>0:</v>
      </c>
      <c r="HD85" s="255" t="str">
        <f t="shared" si="282"/>
        <v>0:</v>
      </c>
      <c r="HE85" s="256">
        <f t="shared" si="283"/>
        <v>0</v>
      </c>
      <c r="HF85" s="257">
        <f>IF(ISERROR(IF(VALUE(MID('Настройки ТИК'!$C$17,4,2))=VALUE(MID('Настройки ТИК'!$D$17,4,2)),IF(HK85="К",HE85,0),IF(MONTH($A85)&lt;VALUE(MID('Настройки ТИК'!$D$17,4,2)),IF(HK85="К",HE85,0),0))),0,IF(VALUE(MID('Настройки ТИК'!$C$17,4,2))=VALUE(MID('Настройки ТИК'!$D$17,4,2)),IF(HK85="К",HE85,0),IF(MONTH($A85)&lt;VALUE(MID('Настройки ТИК'!$D$17,4,2)),IF(HK85="К",HE85,0),0)))</f>
        <v>0</v>
      </c>
      <c r="HG85" s="257">
        <f>IF(ISERROR(IF(VALUE(MID('Настройки ТИК'!$C$17,4,2))=VALUE(MID('Настройки ТИК'!$D$17,4,2)),0,IF(MONTH($A85)&lt;VALUE(MID('Настройки ТИК'!$D$17,4,2)),0,IF(HK85="К",HE85,0)))),0,IF(VALUE(MID('Настройки ТИК'!$C$17,4,2))=VALUE(MID('Настройки ТИК'!$D$17,4,2)),0,IF(MONTH($A85)&lt;VALUE(MID('Настройки ТИК'!$D$17,4,2)),0,IF(HK85="К",HE85,0))))</f>
        <v>0</v>
      </c>
      <c r="HH85" s="257">
        <f t="shared" si="284"/>
        <v>0</v>
      </c>
      <c r="HI85" s="257">
        <f t="shared" si="285"/>
        <v>0</v>
      </c>
      <c r="HJ85" s="280">
        <f t="shared" ca="1" si="286"/>
        <v>0</v>
      </c>
      <c r="HK85" s="651" t="str">
        <f t="shared" si="287"/>
        <v/>
      </c>
      <c r="HO85" s="377" t="str">
        <f>'Настройки ТИК'!$C$55</f>
        <v>116_2605_426</v>
      </c>
    </row>
    <row r="86" spans="1:223" x14ac:dyDescent="0.25">
      <c r="A86" s="777" t="e">
        <f>DATE(RIGHT(date_of_choice, 4), MID(date_of_choice, FIND(".", date_of_choice) + 1, 2),LEFT(date_of_choice, 2))+8</f>
        <v>#VALUE!</v>
      </c>
      <c r="B86" s="389"/>
      <c r="C86" s="462">
        <v>58</v>
      </c>
      <c r="D86" s="254">
        <f t="shared" si="144"/>
        <v>134</v>
      </c>
      <c r="E86" s="171"/>
      <c r="F86" s="171"/>
      <c r="G86" s="255" t="str">
        <f t="shared" si="145"/>
        <v>0:</v>
      </c>
      <c r="H86" s="255" t="str">
        <f t="shared" si="146"/>
        <v>0:</v>
      </c>
      <c r="I86" s="256">
        <f t="shared" si="147"/>
        <v>0</v>
      </c>
      <c r="J86" s="257">
        <f>IF(ISERROR(IF(VALUE(MID('Настройки ТИК'!$C$17,4,2))=VALUE(MID('Настройки ТИК'!$D$17,4,2)),IF(O86="К",I86,0),IF(MONTH($A86)&lt;VALUE(MID('Настройки ТИК'!$D$17,4,2)),IF(O86="К",I86,0),0))),0,IF(VALUE(MID('Настройки ТИК'!$C$17,4,2))=VALUE(MID('Настройки ТИК'!$D$17,4,2)),IF(O86="К",I86,0),IF(MONTH($A86)&lt;VALUE(MID('Настройки ТИК'!$D$17,4,2)),IF(O86="К",I86,0),0)))</f>
        <v>0</v>
      </c>
      <c r="K86" s="257">
        <f>IF(ISERROR(IF(VALUE(MID('Настройки ТИК'!$C$17,4,2))=VALUE(MID('Настройки ТИК'!$D$17,4,2)),0,IF(MONTH($A86)&lt;VALUE(MID('Настройки ТИК'!$D$17,4,2)),0,IF(O86="К",I86,0)))),0,IF(VALUE(MID('Настройки ТИК'!$C$17,4,2))=VALUE(MID('Настройки ТИК'!$D$17,4,2)),0,IF(MONTH($A86)&lt;VALUE(MID('Настройки ТИК'!$D$17,4,2)),0,IF(O86="К",I86,0))))</f>
        <v>0</v>
      </c>
      <c r="L86" s="257">
        <f t="shared" si="148"/>
        <v>0</v>
      </c>
      <c r="M86" s="257">
        <f t="shared" si="149"/>
        <v>0</v>
      </c>
      <c r="N86" s="280">
        <f t="shared" ca="1" si="150"/>
        <v>0</v>
      </c>
      <c r="O86" s="651" t="str">
        <f t="shared" si="151"/>
        <v/>
      </c>
      <c r="P86" s="254">
        <f t="shared" si="152"/>
        <v>135</v>
      </c>
      <c r="Q86" s="171"/>
      <c r="R86" s="171"/>
      <c r="S86" s="255" t="str">
        <f t="shared" si="153"/>
        <v>0:</v>
      </c>
      <c r="T86" s="255" t="str">
        <f t="shared" si="154"/>
        <v>0:</v>
      </c>
      <c r="U86" s="256">
        <f t="shared" si="155"/>
        <v>0</v>
      </c>
      <c r="V86" s="257">
        <f>IF(ISERROR(IF(VALUE(MID('Настройки ТИК'!$C$17,4,2))=VALUE(MID('Настройки ТИК'!$D$17,4,2)),IF(AA86="К",U86,0),IF(MONTH($A86)&lt;VALUE(MID('Настройки ТИК'!$D$17,4,2)),IF(AA86="К",U86,0),0))),0,IF(VALUE(MID('Настройки ТИК'!$C$17,4,2))=VALUE(MID('Настройки ТИК'!$D$17,4,2)),IF(AA86="К",U86,0),IF(MONTH($A86)&lt;VALUE(MID('Настройки ТИК'!$D$17,4,2)),IF(AA86="К",U86,0),0)))</f>
        <v>0</v>
      </c>
      <c r="W86" s="257">
        <f>IF(ISERROR(IF(VALUE(MID('Настройки ТИК'!$C$17,4,2))=VALUE(MID('Настройки ТИК'!$D$17,4,2)),0,IF(MONTH($A86)&lt;VALUE(MID('Настройки ТИК'!$D$17,4,2)),0,IF(AA86="К",U86,0)))),0,IF(VALUE(MID('Настройки ТИК'!$C$17,4,2))=VALUE(MID('Настройки ТИК'!$D$17,4,2)),0,IF(MONTH($A86)&lt;VALUE(MID('Настройки ТИК'!$D$17,4,2)),0,IF(AA86="К",U86,0))))</f>
        <v>0</v>
      </c>
      <c r="X86" s="257">
        <f t="shared" si="156"/>
        <v>0</v>
      </c>
      <c r="Y86" s="257">
        <f t="shared" si="157"/>
        <v>0</v>
      </c>
      <c r="Z86" s="280">
        <f t="shared" ca="1" si="158"/>
        <v>0</v>
      </c>
      <c r="AA86" s="651" t="str">
        <f t="shared" si="159"/>
        <v/>
      </c>
      <c r="AB86" s="254">
        <f t="shared" si="160"/>
        <v>136</v>
      </c>
      <c r="AC86" s="171"/>
      <c r="AD86" s="171"/>
      <c r="AE86" s="255" t="str">
        <f t="shared" si="161"/>
        <v>0:</v>
      </c>
      <c r="AF86" s="255" t="str">
        <f t="shared" si="162"/>
        <v>0:</v>
      </c>
      <c r="AG86" s="256">
        <f t="shared" si="163"/>
        <v>0</v>
      </c>
      <c r="AH86" s="257">
        <f>IF(ISERROR(IF(VALUE(MID('Настройки ТИК'!$C$17,4,2))=VALUE(MID('Настройки ТИК'!$D$17,4,2)),IF(AM86="К",AG86,0),IF(MONTH($A86)&lt;VALUE(MID('Настройки ТИК'!$D$17,4,2)),IF(AM86="К",AG86,0),0))),0,IF(VALUE(MID('Настройки ТИК'!$C$17,4,2))=VALUE(MID('Настройки ТИК'!$D$17,4,2)),IF(AM86="К",AG86,0),IF(MONTH($A86)&lt;VALUE(MID('Настройки ТИК'!$D$17,4,2)),IF(AM86="К",AG86,0),0)))</f>
        <v>0</v>
      </c>
      <c r="AI86" s="257">
        <f>IF(ISERROR(IF(VALUE(MID('Настройки ТИК'!$C$17,4,2))=VALUE(MID('Настройки ТИК'!$D$17,4,2)),0,IF(MONTH($A86)&lt;VALUE(MID('Настройки ТИК'!$D$17,4,2)),0,IF(AM86="К",AG86,0)))),0,IF(VALUE(MID('Настройки ТИК'!$C$17,4,2))=VALUE(MID('Настройки ТИК'!$D$17,4,2)),0,IF(MONTH($A86)&lt;VALUE(MID('Настройки ТИК'!$D$17,4,2)),0,IF(AM86="К",AG86,0))))</f>
        <v>0</v>
      </c>
      <c r="AJ86" s="257">
        <f t="shared" si="164"/>
        <v>0</v>
      </c>
      <c r="AK86" s="257">
        <f t="shared" si="165"/>
        <v>0</v>
      </c>
      <c r="AL86" s="280">
        <f t="shared" ca="1" si="166"/>
        <v>0</v>
      </c>
      <c r="AM86" s="651" t="str">
        <f t="shared" si="167"/>
        <v/>
      </c>
      <c r="AN86" s="254" t="str">
        <f t="shared" si="168"/>
        <v/>
      </c>
      <c r="AO86" s="171"/>
      <c r="AP86" s="171"/>
      <c r="AQ86" s="255" t="str">
        <f t="shared" si="169"/>
        <v>0:</v>
      </c>
      <c r="AR86" s="255" t="str">
        <f t="shared" si="170"/>
        <v>0:</v>
      </c>
      <c r="AS86" s="256">
        <f t="shared" si="171"/>
        <v>0</v>
      </c>
      <c r="AT86" s="257">
        <f>IF(ISERROR(IF(VALUE(MID('Настройки ТИК'!$C$17,4,2))=VALUE(MID('Настройки ТИК'!$D$17,4,2)),IF(AY86="К",AS86,0),IF(MONTH($A86)&lt;VALUE(MID('Настройки ТИК'!$D$17,4,2)),IF(AY86="К",AS86,0),0))),0,IF(VALUE(MID('Настройки ТИК'!$C$17,4,2))=VALUE(MID('Настройки ТИК'!$D$17,4,2)),IF(AY86="К",AS86,0),IF(MONTH($A86)&lt;VALUE(MID('Настройки ТИК'!$D$17,4,2)),IF(AY86="К",AS86,0),0)))</f>
        <v>0</v>
      </c>
      <c r="AU86" s="257">
        <f>IF(ISERROR(IF(VALUE(MID('Настройки ТИК'!$C$17,4,2))=VALUE(MID('Настройки ТИК'!$D$17,4,2)),0,IF(MONTH($A86)&lt;VALUE(MID('Настройки ТИК'!$D$17,4,2)),0,IF(AY86="К",AS86,0)))),0,IF(VALUE(MID('Настройки ТИК'!$C$17,4,2))=VALUE(MID('Настройки ТИК'!$D$17,4,2)),0,IF(MONTH($A86)&lt;VALUE(MID('Настройки ТИК'!$D$17,4,2)),0,IF(AY86="К",AS86,0))))</f>
        <v>0</v>
      </c>
      <c r="AV86" s="257">
        <f t="shared" si="172"/>
        <v>0</v>
      </c>
      <c r="AW86" s="257">
        <f t="shared" si="173"/>
        <v>0</v>
      </c>
      <c r="AX86" s="280">
        <f t="shared" ca="1" si="174"/>
        <v>0</v>
      </c>
      <c r="AY86" s="651" t="str">
        <f t="shared" si="175"/>
        <v/>
      </c>
      <c r="AZ86" s="254" t="str">
        <f t="shared" si="176"/>
        <v/>
      </c>
      <c r="BA86" s="171"/>
      <c r="BB86" s="171"/>
      <c r="BC86" s="255" t="str">
        <f t="shared" si="177"/>
        <v>0:</v>
      </c>
      <c r="BD86" s="255" t="str">
        <f t="shared" si="178"/>
        <v>0:</v>
      </c>
      <c r="BE86" s="256">
        <f t="shared" si="179"/>
        <v>0</v>
      </c>
      <c r="BF86" s="257">
        <f>IF(ISERROR(IF(VALUE(MID('Настройки ТИК'!$C$17,4,2))=VALUE(MID('Настройки ТИК'!$D$17,4,2)),IF(BK86="К",BE86,0),IF(MONTH($A86)&lt;VALUE(MID('Настройки ТИК'!$D$17,4,2)),IF(BK86="К",BE86,0),0))),0,IF(VALUE(MID('Настройки ТИК'!$C$17,4,2))=VALUE(MID('Настройки ТИК'!$D$17,4,2)),IF(BK86="К",BE86,0),IF(MONTH($A86)&lt;VALUE(MID('Настройки ТИК'!$D$17,4,2)),IF(BK86="К",BE86,0),0)))</f>
        <v>0</v>
      </c>
      <c r="BG86" s="257">
        <f>IF(ISERROR(IF(VALUE(MID('Настройки ТИК'!$C$17,4,2))=VALUE(MID('Настройки ТИК'!$D$17,4,2)),0,IF(MONTH($A86)&lt;VALUE(MID('Настройки ТИК'!$D$17,4,2)),0,IF(BK86="К",BE86,0)))),0,IF(VALUE(MID('Настройки ТИК'!$C$17,4,2))=VALUE(MID('Настройки ТИК'!$D$17,4,2)),0,IF(MONTH($A86)&lt;VALUE(MID('Настройки ТИК'!$D$17,4,2)),0,IF(BK86="К",BE86,0))))</f>
        <v>0</v>
      </c>
      <c r="BH86" s="257">
        <f t="shared" si="180"/>
        <v>0</v>
      </c>
      <c r="BI86" s="257">
        <f t="shared" si="181"/>
        <v>0</v>
      </c>
      <c r="BJ86" s="280">
        <f t="shared" ca="1" si="182"/>
        <v>0</v>
      </c>
      <c r="BK86" s="651" t="str">
        <f t="shared" si="183"/>
        <v/>
      </c>
      <c r="BL86" s="254" t="str">
        <f t="shared" si="184"/>
        <v/>
      </c>
      <c r="BM86" s="171"/>
      <c r="BN86" s="171"/>
      <c r="BO86" s="255" t="str">
        <f t="shared" si="185"/>
        <v>0:</v>
      </c>
      <c r="BP86" s="255" t="str">
        <f t="shared" si="186"/>
        <v>0:</v>
      </c>
      <c r="BQ86" s="256">
        <f t="shared" si="187"/>
        <v>0</v>
      </c>
      <c r="BR86" s="257">
        <f>IF(ISERROR(IF(VALUE(MID('Настройки ТИК'!$C$17,4,2))=VALUE(MID('Настройки ТИК'!$D$17,4,2)),IF(BW86="К",BQ86,0),IF(MONTH($A86)&lt;VALUE(MID('Настройки ТИК'!$D$17,4,2)),IF(BW86="К",BQ86,0),0))),0,IF(VALUE(MID('Настройки ТИК'!$C$17,4,2))=VALUE(MID('Настройки ТИК'!$D$17,4,2)),IF(BW86="К",BQ86,0),IF(MONTH($A86)&lt;VALUE(MID('Настройки ТИК'!$D$17,4,2)),IF(BW86="К",BQ86,0),0)))</f>
        <v>0</v>
      </c>
      <c r="BS86" s="257">
        <f>IF(ISERROR(IF(VALUE(MID('Настройки ТИК'!$C$17,4,2))=VALUE(MID('Настройки ТИК'!$D$17,4,2)),0,IF(MONTH($A86)&lt;VALUE(MID('Настройки ТИК'!$D$17,4,2)),0,IF(BW86="К",BQ86,0)))),0,IF(VALUE(MID('Настройки ТИК'!$C$17,4,2))=VALUE(MID('Настройки ТИК'!$D$17,4,2)),0,IF(MONTH($A86)&lt;VALUE(MID('Настройки ТИК'!$D$17,4,2)),0,IF(BW86="К",BQ86,0))))</f>
        <v>0</v>
      </c>
      <c r="BT86" s="257">
        <f t="shared" si="188"/>
        <v>0</v>
      </c>
      <c r="BU86" s="257">
        <f t="shared" si="189"/>
        <v>0</v>
      </c>
      <c r="BV86" s="280">
        <f t="shared" ca="1" si="190"/>
        <v>0</v>
      </c>
      <c r="BW86" s="651" t="str">
        <f t="shared" si="191"/>
        <v/>
      </c>
      <c r="BX86" s="254" t="str">
        <f t="shared" si="192"/>
        <v/>
      </c>
      <c r="BY86" s="171"/>
      <c r="BZ86" s="171"/>
      <c r="CA86" s="255" t="str">
        <f t="shared" si="193"/>
        <v>0:</v>
      </c>
      <c r="CB86" s="255" t="str">
        <f t="shared" si="194"/>
        <v>0:</v>
      </c>
      <c r="CC86" s="256">
        <f t="shared" si="195"/>
        <v>0</v>
      </c>
      <c r="CD86" s="257">
        <f>IF(ISERROR(IF(VALUE(MID('Настройки ТИК'!$C$17,4,2))=VALUE(MID('Настройки ТИК'!$D$17,4,2)),IF(CI86="К",CC86,0),IF(MONTH($A86)&lt;VALUE(MID('Настройки ТИК'!$D$17,4,2)),IF(CI86="К",CC86,0),0))),0,IF(VALUE(MID('Настройки ТИК'!$C$17,4,2))=VALUE(MID('Настройки ТИК'!$D$17,4,2)),IF(CI86="К",CC86,0),IF(MONTH($A86)&lt;VALUE(MID('Настройки ТИК'!$D$17,4,2)),IF(CI86="К",CC86,0),0)))</f>
        <v>0</v>
      </c>
      <c r="CE86" s="257">
        <f>IF(ISERROR(IF(VALUE(MID('Настройки ТИК'!$C$17,4,2))=VALUE(MID('Настройки ТИК'!$D$17,4,2)),0,IF(MONTH($A86)&lt;VALUE(MID('Настройки ТИК'!$D$17,4,2)),0,IF(CI86="К",CC86,0)))),0,IF(VALUE(MID('Настройки ТИК'!$C$17,4,2))=VALUE(MID('Настройки ТИК'!$D$17,4,2)),0,IF(MONTH($A86)&lt;VALUE(MID('Настройки ТИК'!$D$17,4,2)),0,IF(CI86="К",CC86,0))))</f>
        <v>0</v>
      </c>
      <c r="CF86" s="257">
        <f t="shared" si="196"/>
        <v>0</v>
      </c>
      <c r="CG86" s="257">
        <f t="shared" si="197"/>
        <v>0</v>
      </c>
      <c r="CH86" s="280">
        <f t="shared" ca="1" si="198"/>
        <v>0</v>
      </c>
      <c r="CI86" s="651" t="str">
        <f t="shared" si="199"/>
        <v/>
      </c>
      <c r="CJ86" s="254" t="str">
        <f t="shared" si="200"/>
        <v/>
      </c>
      <c r="CK86" s="171"/>
      <c r="CL86" s="171"/>
      <c r="CM86" s="255" t="str">
        <f t="shared" si="201"/>
        <v>0:</v>
      </c>
      <c r="CN86" s="255" t="str">
        <f t="shared" si="202"/>
        <v>0:</v>
      </c>
      <c r="CO86" s="256">
        <f t="shared" si="203"/>
        <v>0</v>
      </c>
      <c r="CP86" s="257">
        <f>IF(ISERROR(IF(VALUE(MID('Настройки ТИК'!$C$17,4,2))=VALUE(MID('Настройки ТИК'!$D$17,4,2)),IF(CU86="К",CO86,0),IF(MONTH($A86)&lt;VALUE(MID('Настройки ТИК'!$D$17,4,2)),IF(CU86="К",CO86,0),0))),0,IF(VALUE(MID('Настройки ТИК'!$C$17,4,2))=VALUE(MID('Настройки ТИК'!$D$17,4,2)),IF(CU86="К",CO86,0),IF(MONTH($A86)&lt;VALUE(MID('Настройки ТИК'!$D$17,4,2)),IF(CU86="К",CO86,0),0)))</f>
        <v>0</v>
      </c>
      <c r="CQ86" s="257">
        <f>IF(ISERROR(IF(VALUE(MID('Настройки ТИК'!$C$17,4,2))=VALUE(MID('Настройки ТИК'!$D$17,4,2)),0,IF(MONTH($A86)&lt;VALUE(MID('Настройки ТИК'!$D$17,4,2)),0,IF(CU86="К",CO86,0)))),0,IF(VALUE(MID('Настройки ТИК'!$C$17,4,2))=VALUE(MID('Настройки ТИК'!$D$17,4,2)),0,IF(MONTH($A86)&lt;VALUE(MID('Настройки ТИК'!$D$17,4,2)),0,IF(CU86="К",CO86,0))))</f>
        <v>0</v>
      </c>
      <c r="CR86" s="257">
        <f t="shared" si="204"/>
        <v>0</v>
      </c>
      <c r="CS86" s="257">
        <f t="shared" si="205"/>
        <v>0</v>
      </c>
      <c r="CT86" s="280">
        <f t="shared" ca="1" si="206"/>
        <v>0</v>
      </c>
      <c r="CU86" s="651" t="str">
        <f t="shared" si="207"/>
        <v/>
      </c>
      <c r="CV86" s="254" t="str">
        <f t="shared" si="208"/>
        <v/>
      </c>
      <c r="CW86" s="171"/>
      <c r="CX86" s="171"/>
      <c r="CY86" s="255" t="str">
        <f t="shared" si="209"/>
        <v>0:</v>
      </c>
      <c r="CZ86" s="255" t="str">
        <f t="shared" si="210"/>
        <v>0:</v>
      </c>
      <c r="DA86" s="256">
        <f t="shared" si="211"/>
        <v>0</v>
      </c>
      <c r="DB86" s="257">
        <f>IF(ISERROR(IF(VALUE(MID('Настройки ТИК'!$C$17,4,2))=VALUE(MID('Настройки ТИК'!$D$17,4,2)),IF(DG86="К",DA86,0),IF(MONTH($A86)&lt;VALUE(MID('Настройки ТИК'!$D$17,4,2)),IF(DG86="К",DA86,0),0))),0,IF(VALUE(MID('Настройки ТИК'!$C$17,4,2))=VALUE(MID('Настройки ТИК'!$D$17,4,2)),IF(DG86="К",DA86,0),IF(MONTH($A86)&lt;VALUE(MID('Настройки ТИК'!$D$17,4,2)),IF(DG86="К",DA86,0),0)))</f>
        <v>0</v>
      </c>
      <c r="DC86" s="257">
        <f>IF(ISERROR(IF(VALUE(MID('Настройки ТИК'!$C$17,4,2))=VALUE(MID('Настройки ТИК'!$D$17,4,2)),0,IF(MONTH($A86)&lt;VALUE(MID('Настройки ТИК'!$D$17,4,2)),0,IF(DG86="К",DA86,0)))),0,IF(VALUE(MID('Настройки ТИК'!$C$17,4,2))=VALUE(MID('Настройки ТИК'!$D$17,4,2)),0,IF(MONTH($A86)&lt;VALUE(MID('Настройки ТИК'!$D$17,4,2)),0,IF(DG86="К",DA86,0))))</f>
        <v>0</v>
      </c>
      <c r="DD86" s="257">
        <f t="shared" si="212"/>
        <v>0</v>
      </c>
      <c r="DE86" s="257">
        <f t="shared" si="213"/>
        <v>0</v>
      </c>
      <c r="DF86" s="280">
        <f t="shared" ca="1" si="214"/>
        <v>0</v>
      </c>
      <c r="DG86" s="651" t="str">
        <f t="shared" si="215"/>
        <v/>
      </c>
      <c r="DH86" s="254" t="str">
        <f t="shared" si="216"/>
        <v/>
      </c>
      <c r="DI86" s="171"/>
      <c r="DJ86" s="171"/>
      <c r="DK86" s="255" t="str">
        <f t="shared" si="217"/>
        <v>0:</v>
      </c>
      <c r="DL86" s="255" t="str">
        <f t="shared" si="218"/>
        <v>0:</v>
      </c>
      <c r="DM86" s="256">
        <f t="shared" si="219"/>
        <v>0</v>
      </c>
      <c r="DN86" s="257">
        <f>IF(ISERROR(IF(VALUE(MID('Настройки ТИК'!$C$17,4,2))=VALUE(MID('Настройки ТИК'!$D$17,4,2)),IF(DS86="К",DM86,0),IF(MONTH($A86)&lt;VALUE(MID('Настройки ТИК'!$D$17,4,2)),IF(DS86="К",DM86,0),0))),0,IF(VALUE(MID('Настройки ТИК'!$C$17,4,2))=VALUE(MID('Настройки ТИК'!$D$17,4,2)),IF(DS86="К",DM86,0),IF(MONTH($A86)&lt;VALUE(MID('Настройки ТИК'!$D$17,4,2)),IF(DS86="К",DM86,0),0)))</f>
        <v>0</v>
      </c>
      <c r="DO86" s="257">
        <f>IF(ISERROR(IF(VALUE(MID('Настройки ТИК'!$C$17,4,2))=VALUE(MID('Настройки ТИК'!$D$17,4,2)),0,IF(MONTH($A86)&lt;VALUE(MID('Настройки ТИК'!$D$17,4,2)),0,IF(DS86="К",DM86,0)))),0,IF(VALUE(MID('Настройки ТИК'!$C$17,4,2))=VALUE(MID('Настройки ТИК'!$D$17,4,2)),0,IF(MONTH($A86)&lt;VALUE(MID('Настройки ТИК'!$D$17,4,2)),0,IF(DS86="К",DM86,0))))</f>
        <v>0</v>
      </c>
      <c r="DP86" s="257">
        <f t="shared" si="220"/>
        <v>0</v>
      </c>
      <c r="DQ86" s="257">
        <f t="shared" si="221"/>
        <v>0</v>
      </c>
      <c r="DR86" s="280">
        <f t="shared" ca="1" si="222"/>
        <v>0</v>
      </c>
      <c r="DS86" s="651" t="str">
        <f t="shared" si="223"/>
        <v/>
      </c>
      <c r="DT86" s="254" t="str">
        <f t="shared" si="224"/>
        <v/>
      </c>
      <c r="DU86" s="171"/>
      <c r="DV86" s="171"/>
      <c r="DW86" s="255" t="str">
        <f t="shared" si="225"/>
        <v>0:</v>
      </c>
      <c r="DX86" s="255" t="str">
        <f t="shared" si="226"/>
        <v>0:</v>
      </c>
      <c r="DY86" s="256">
        <f t="shared" si="227"/>
        <v>0</v>
      </c>
      <c r="DZ86" s="257">
        <f>IF(ISERROR(IF(VALUE(MID('Настройки ТИК'!$C$17,4,2))=VALUE(MID('Настройки ТИК'!$D$17,4,2)),IF(EE86="К",DY86,0),IF(MONTH($A86)&lt;VALUE(MID('Настройки ТИК'!$D$17,4,2)),IF(EE86="К",DY86,0),0))),0,IF(VALUE(MID('Настройки ТИК'!$C$17,4,2))=VALUE(MID('Настройки ТИК'!$D$17,4,2)),IF(EE86="К",DY86,0),IF(MONTH($A86)&lt;VALUE(MID('Настройки ТИК'!$D$17,4,2)),IF(EE86="К",DY86,0),0)))</f>
        <v>0</v>
      </c>
      <c r="EA86" s="257">
        <f>IF(ISERROR(IF(VALUE(MID('Настройки ТИК'!$C$17,4,2))=VALUE(MID('Настройки ТИК'!$D$17,4,2)),0,IF(MONTH($A86)&lt;VALUE(MID('Настройки ТИК'!$D$17,4,2)),0,IF(EE86="К",DY86,0)))),0,IF(VALUE(MID('Настройки ТИК'!$C$17,4,2))=VALUE(MID('Настройки ТИК'!$D$17,4,2)),0,IF(MONTH($A86)&lt;VALUE(MID('Настройки ТИК'!$D$17,4,2)),0,IF(EE86="К",DY86,0))))</f>
        <v>0</v>
      </c>
      <c r="EB86" s="257">
        <f t="shared" si="228"/>
        <v>0</v>
      </c>
      <c r="EC86" s="257">
        <f t="shared" si="229"/>
        <v>0</v>
      </c>
      <c r="ED86" s="280">
        <f t="shared" ca="1" si="230"/>
        <v>0</v>
      </c>
      <c r="EE86" s="651" t="str">
        <f t="shared" si="231"/>
        <v/>
      </c>
      <c r="EF86" s="254" t="str">
        <f t="shared" si="232"/>
        <v/>
      </c>
      <c r="EG86" s="171"/>
      <c r="EH86" s="171"/>
      <c r="EI86" s="255" t="str">
        <f t="shared" si="233"/>
        <v>0:</v>
      </c>
      <c r="EJ86" s="255" t="str">
        <f t="shared" si="234"/>
        <v>0:</v>
      </c>
      <c r="EK86" s="256">
        <f t="shared" si="235"/>
        <v>0</v>
      </c>
      <c r="EL86" s="257">
        <f>IF(ISERROR(IF(VALUE(MID('Настройки ТИК'!$C$17,4,2))=VALUE(MID('Настройки ТИК'!$D$17,4,2)),IF(EQ86="К",EK86,0),IF(MONTH($A86)&lt;VALUE(MID('Настройки ТИК'!$D$17,4,2)),IF(EQ86="К",EK86,0),0))),0,IF(VALUE(MID('Настройки ТИК'!$C$17,4,2))=VALUE(MID('Настройки ТИК'!$D$17,4,2)),IF(EQ86="К",EK86,0),IF(MONTH($A86)&lt;VALUE(MID('Настройки ТИК'!$D$17,4,2)),IF(EQ86="К",EK86,0),0)))</f>
        <v>0</v>
      </c>
      <c r="EM86" s="257">
        <f>IF(ISERROR(IF(VALUE(MID('Настройки ТИК'!$C$17,4,2))=VALUE(MID('Настройки ТИК'!$D$17,4,2)),0,IF(MONTH($A86)&lt;VALUE(MID('Настройки ТИК'!$D$17,4,2)),0,IF(EQ86="К",EK86,0)))),0,IF(VALUE(MID('Настройки ТИК'!$C$17,4,2))=VALUE(MID('Настройки ТИК'!$D$17,4,2)),0,IF(MONTH($A86)&lt;VALUE(MID('Настройки ТИК'!$D$17,4,2)),0,IF(EQ86="К",EK86,0))))</f>
        <v>0</v>
      </c>
      <c r="EN86" s="257">
        <f t="shared" si="236"/>
        <v>0</v>
      </c>
      <c r="EO86" s="257">
        <f t="shared" si="237"/>
        <v>0</v>
      </c>
      <c r="EP86" s="280">
        <f t="shared" ca="1" si="238"/>
        <v>0</v>
      </c>
      <c r="EQ86" s="651" t="str">
        <f t="shared" si="239"/>
        <v/>
      </c>
      <c r="ER86" s="254" t="str">
        <f t="shared" si="240"/>
        <v/>
      </c>
      <c r="ES86" s="171"/>
      <c r="ET86" s="171"/>
      <c r="EU86" s="255" t="str">
        <f t="shared" si="241"/>
        <v>0:</v>
      </c>
      <c r="EV86" s="255" t="str">
        <f t="shared" si="242"/>
        <v>0:</v>
      </c>
      <c r="EW86" s="256">
        <f t="shared" si="243"/>
        <v>0</v>
      </c>
      <c r="EX86" s="257">
        <f>IF(ISERROR(IF(VALUE(MID('Настройки ТИК'!$C$17,4,2))=VALUE(MID('Настройки ТИК'!$D$17,4,2)),IF(FC86="К",EW86,0),IF(MONTH($A86)&lt;VALUE(MID('Настройки ТИК'!$D$17,4,2)),IF(FC86="К",EW86,0),0))),0,IF(VALUE(MID('Настройки ТИК'!$C$17,4,2))=VALUE(MID('Настройки ТИК'!$D$17,4,2)),IF(FC86="К",EW86,0),IF(MONTH($A86)&lt;VALUE(MID('Настройки ТИК'!$D$17,4,2)),IF(FC86="К",EW86,0),0)))</f>
        <v>0</v>
      </c>
      <c r="EY86" s="257">
        <f>IF(ISERROR(IF(VALUE(MID('Настройки ТИК'!$C$17,4,2))=VALUE(MID('Настройки ТИК'!$D$17,4,2)),0,IF(MONTH($A86)&lt;VALUE(MID('Настройки ТИК'!$D$17,4,2)),0,IF(FC86="К",EW86,0)))),0,IF(VALUE(MID('Настройки ТИК'!$C$17,4,2))=VALUE(MID('Настройки ТИК'!$D$17,4,2)),0,IF(MONTH($A86)&lt;VALUE(MID('Настройки ТИК'!$D$17,4,2)),0,IF(FC86="К",EW86,0))))</f>
        <v>0</v>
      </c>
      <c r="EZ86" s="257">
        <f t="shared" si="244"/>
        <v>0</v>
      </c>
      <c r="FA86" s="257">
        <f t="shared" si="245"/>
        <v>0</v>
      </c>
      <c r="FB86" s="280">
        <f t="shared" ca="1" si="246"/>
        <v>0</v>
      </c>
      <c r="FC86" s="651" t="str">
        <f t="shared" si="247"/>
        <v/>
      </c>
      <c r="FD86" s="254" t="str">
        <f t="shared" si="248"/>
        <v/>
      </c>
      <c r="FE86" s="171"/>
      <c r="FF86" s="171"/>
      <c r="FG86" s="255" t="str">
        <f t="shared" si="249"/>
        <v>0:</v>
      </c>
      <c r="FH86" s="255" t="str">
        <f t="shared" si="250"/>
        <v>0:</v>
      </c>
      <c r="FI86" s="256">
        <f t="shared" si="251"/>
        <v>0</v>
      </c>
      <c r="FJ86" s="257">
        <f>IF(ISERROR(IF(VALUE(MID('Настройки ТИК'!$C$17,4,2))=VALUE(MID('Настройки ТИК'!$D$17,4,2)),IF(FO86="К",FI86,0),IF(MONTH($A86)&lt;VALUE(MID('Настройки ТИК'!$D$17,4,2)),IF(FO86="К",FI86,0),0))),0,IF(VALUE(MID('Настройки ТИК'!$C$17,4,2))=VALUE(MID('Настройки ТИК'!$D$17,4,2)),IF(FO86="К",FI86,0),IF(MONTH($A86)&lt;VALUE(MID('Настройки ТИК'!$D$17,4,2)),IF(FO86="К",FI86,0),0)))</f>
        <v>0</v>
      </c>
      <c r="FK86" s="257">
        <f>IF(ISERROR(IF(VALUE(MID('Настройки ТИК'!$C$17,4,2))=VALUE(MID('Настройки ТИК'!$D$17,4,2)),0,IF(MONTH($A86)&lt;VALUE(MID('Настройки ТИК'!$D$17,4,2)),0,IF(FO86="К",FI86,0)))),0,IF(VALUE(MID('Настройки ТИК'!$C$17,4,2))=VALUE(MID('Настройки ТИК'!$D$17,4,2)),0,IF(MONTH($A86)&lt;VALUE(MID('Настройки ТИК'!$D$17,4,2)),0,IF(FO86="К",FI86,0))))</f>
        <v>0</v>
      </c>
      <c r="FL86" s="257">
        <f t="shared" si="252"/>
        <v>0</v>
      </c>
      <c r="FM86" s="257">
        <f t="shared" si="253"/>
        <v>0</v>
      </c>
      <c r="FN86" s="280">
        <f t="shared" ca="1" si="254"/>
        <v>0</v>
      </c>
      <c r="FO86" s="651" t="str">
        <f t="shared" si="255"/>
        <v/>
      </c>
      <c r="FP86" s="254" t="str">
        <f t="shared" si="256"/>
        <v/>
      </c>
      <c r="FQ86" s="171"/>
      <c r="FR86" s="171"/>
      <c r="FS86" s="255" t="str">
        <f t="shared" si="257"/>
        <v>0:</v>
      </c>
      <c r="FT86" s="255" t="str">
        <f t="shared" si="258"/>
        <v>0:</v>
      </c>
      <c r="FU86" s="256">
        <f t="shared" si="259"/>
        <v>0</v>
      </c>
      <c r="FV86" s="257">
        <f>IF(ISERROR(IF(VALUE(MID('Настройки ТИК'!$C$17,4,2))=VALUE(MID('Настройки ТИК'!$D$17,4,2)),IF(GA86="К",FU86,0),IF(MONTH($A86)&lt;VALUE(MID('Настройки ТИК'!$D$17,4,2)),IF(GA86="К",FU86,0),0))),0,IF(VALUE(MID('Настройки ТИК'!$C$17,4,2))=VALUE(MID('Настройки ТИК'!$D$17,4,2)),IF(GA86="К",FU86,0),IF(MONTH($A86)&lt;VALUE(MID('Настройки ТИК'!$D$17,4,2)),IF(GA86="К",FU86,0),0)))</f>
        <v>0</v>
      </c>
      <c r="FW86" s="257">
        <f>IF(ISERROR(IF(VALUE(MID('Настройки ТИК'!$C$17,4,2))=VALUE(MID('Настройки ТИК'!$D$17,4,2)),0,IF(MONTH($A86)&lt;VALUE(MID('Настройки ТИК'!$D$17,4,2)),0,IF(GA86="К",FU86,0)))),0,IF(VALUE(MID('Настройки ТИК'!$C$17,4,2))=VALUE(MID('Настройки ТИК'!$D$17,4,2)),0,IF(MONTH($A86)&lt;VALUE(MID('Настройки ТИК'!$D$17,4,2)),0,IF(GA86="К",FU86,0))))</f>
        <v>0</v>
      </c>
      <c r="FX86" s="257">
        <f t="shared" si="260"/>
        <v>0</v>
      </c>
      <c r="FY86" s="257">
        <f t="shared" si="261"/>
        <v>0</v>
      </c>
      <c r="FZ86" s="280">
        <f t="shared" ca="1" si="262"/>
        <v>0</v>
      </c>
      <c r="GA86" s="651" t="str">
        <f t="shared" si="263"/>
        <v/>
      </c>
      <c r="GB86" s="254" t="str">
        <f t="shared" si="264"/>
        <v/>
      </c>
      <c r="GC86" s="171"/>
      <c r="GD86" s="171"/>
      <c r="GE86" s="255" t="str">
        <f t="shared" si="265"/>
        <v>0:</v>
      </c>
      <c r="GF86" s="255" t="str">
        <f t="shared" si="266"/>
        <v>0:</v>
      </c>
      <c r="GG86" s="256">
        <f t="shared" si="267"/>
        <v>0</v>
      </c>
      <c r="GH86" s="257">
        <f>IF(ISERROR(IF(VALUE(MID('Настройки ТИК'!$C$17,4,2))=VALUE(MID('Настройки ТИК'!$D$17,4,2)),IF(GM86="К",GG86,0),IF(MONTH($A86)&lt;VALUE(MID('Настройки ТИК'!$D$17,4,2)),IF(GM86="К",GG86,0),0))),0,IF(VALUE(MID('Настройки ТИК'!$C$17,4,2))=VALUE(MID('Настройки ТИК'!$D$17,4,2)),IF(GM86="К",GG86,0),IF(MONTH($A86)&lt;VALUE(MID('Настройки ТИК'!$D$17,4,2)),IF(GM86="К",GG86,0),0)))</f>
        <v>0</v>
      </c>
      <c r="GI86" s="257">
        <f>IF(ISERROR(IF(VALUE(MID('Настройки ТИК'!$C$17,4,2))=VALUE(MID('Настройки ТИК'!$D$17,4,2)),0,IF(MONTH($A86)&lt;VALUE(MID('Настройки ТИК'!$D$17,4,2)),0,IF(GM86="К",GG86,0)))),0,IF(VALUE(MID('Настройки ТИК'!$C$17,4,2))=VALUE(MID('Настройки ТИК'!$D$17,4,2)),0,IF(MONTH($A86)&lt;VALUE(MID('Настройки ТИК'!$D$17,4,2)),0,IF(GM86="К",GG86,0))))</f>
        <v>0</v>
      </c>
      <c r="GJ86" s="257">
        <f t="shared" si="268"/>
        <v>0</v>
      </c>
      <c r="GK86" s="257">
        <f t="shared" si="269"/>
        <v>0</v>
      </c>
      <c r="GL86" s="280">
        <f t="shared" ca="1" si="270"/>
        <v>0</v>
      </c>
      <c r="GM86" s="651" t="str">
        <f t="shared" si="271"/>
        <v/>
      </c>
      <c r="GN86" s="254" t="str">
        <f t="shared" si="272"/>
        <v/>
      </c>
      <c r="GO86" s="171"/>
      <c r="GP86" s="171"/>
      <c r="GQ86" s="255" t="str">
        <f t="shared" si="273"/>
        <v>0:</v>
      </c>
      <c r="GR86" s="255" t="str">
        <f t="shared" si="274"/>
        <v>0:</v>
      </c>
      <c r="GS86" s="256">
        <f t="shared" si="275"/>
        <v>0</v>
      </c>
      <c r="GT86" s="257">
        <f>IF(ISERROR(IF(VALUE(MID('Настройки ТИК'!$C$17,4,2))=VALUE(MID('Настройки ТИК'!$D$17,4,2)),IF(GY86="К",GS86,0),IF(MONTH($A86)&lt;VALUE(MID('Настройки ТИК'!$D$17,4,2)),IF(GY86="К",GS86,0),0))),0,IF(VALUE(MID('Настройки ТИК'!$C$17,4,2))=VALUE(MID('Настройки ТИК'!$D$17,4,2)),IF(GY86="К",GS86,0),IF(MONTH($A86)&lt;VALUE(MID('Настройки ТИК'!$D$17,4,2)),IF(GY86="К",GS86,0),0)))</f>
        <v>0</v>
      </c>
      <c r="GU86" s="257">
        <f>IF(ISERROR(IF(VALUE(MID('Настройки ТИК'!$C$17,4,2))=VALUE(MID('Настройки ТИК'!$D$17,4,2)),0,IF(MONTH($A86)&lt;VALUE(MID('Настройки ТИК'!$D$17,4,2)),0,IF(GY86="К",GS86,0)))),0,IF(VALUE(MID('Настройки ТИК'!$C$17,4,2))=VALUE(MID('Настройки ТИК'!$D$17,4,2)),0,IF(MONTH($A86)&lt;VALUE(MID('Настройки ТИК'!$D$17,4,2)),0,IF(GY86="К",GS86,0))))</f>
        <v>0</v>
      </c>
      <c r="GV86" s="257">
        <f t="shared" si="276"/>
        <v>0</v>
      </c>
      <c r="GW86" s="257">
        <f t="shared" si="277"/>
        <v>0</v>
      </c>
      <c r="GX86" s="280">
        <f t="shared" ca="1" si="278"/>
        <v>0</v>
      </c>
      <c r="GY86" s="651" t="str">
        <f t="shared" si="279"/>
        <v/>
      </c>
      <c r="GZ86" s="254" t="str">
        <f t="shared" si="280"/>
        <v/>
      </c>
      <c r="HA86" s="171"/>
      <c r="HB86" s="171"/>
      <c r="HC86" s="255" t="str">
        <f t="shared" si="281"/>
        <v>0:</v>
      </c>
      <c r="HD86" s="255" t="str">
        <f t="shared" si="282"/>
        <v>0:</v>
      </c>
      <c r="HE86" s="256">
        <f t="shared" si="283"/>
        <v>0</v>
      </c>
      <c r="HF86" s="257">
        <f>IF(ISERROR(IF(VALUE(MID('Настройки ТИК'!$C$17,4,2))=VALUE(MID('Настройки ТИК'!$D$17,4,2)),IF(HK86="К",HE86,0),IF(MONTH($A86)&lt;VALUE(MID('Настройки ТИК'!$D$17,4,2)),IF(HK86="К",HE86,0),0))),0,IF(VALUE(MID('Настройки ТИК'!$C$17,4,2))=VALUE(MID('Настройки ТИК'!$D$17,4,2)),IF(HK86="К",HE86,0),IF(MONTH($A86)&lt;VALUE(MID('Настройки ТИК'!$D$17,4,2)),IF(HK86="К",HE86,0),0)))</f>
        <v>0</v>
      </c>
      <c r="HG86" s="257">
        <f>IF(ISERROR(IF(VALUE(MID('Настройки ТИК'!$C$17,4,2))=VALUE(MID('Настройки ТИК'!$D$17,4,2)),0,IF(MONTH($A86)&lt;VALUE(MID('Настройки ТИК'!$D$17,4,2)),0,IF(HK86="К",HE86,0)))),0,IF(VALUE(MID('Настройки ТИК'!$C$17,4,2))=VALUE(MID('Настройки ТИК'!$D$17,4,2)),0,IF(MONTH($A86)&lt;VALUE(MID('Настройки ТИК'!$D$17,4,2)),0,IF(HK86="К",HE86,0))))</f>
        <v>0</v>
      </c>
      <c r="HH86" s="257">
        <f t="shared" si="284"/>
        <v>0</v>
      </c>
      <c r="HI86" s="257">
        <f t="shared" si="285"/>
        <v>0</v>
      </c>
      <c r="HJ86" s="280">
        <f t="shared" ca="1" si="286"/>
        <v>0</v>
      </c>
      <c r="HK86" s="651" t="str">
        <f t="shared" si="287"/>
        <v/>
      </c>
      <c r="HO86" s="377" t="str">
        <f>'Настройки ТИК'!$C$55</f>
        <v>116_2605_426</v>
      </c>
    </row>
    <row r="87" spans="1:223" x14ac:dyDescent="0.25">
      <c r="A87" s="777" t="e">
        <f>DATE(RIGHT(date_of_choice, 4), MID(date_of_choice, FIND(".", date_of_choice) + 1, 2),LEFT(date_of_choice, 2))+9</f>
        <v>#VALUE!</v>
      </c>
      <c r="B87" s="389"/>
      <c r="C87" s="462">
        <v>59</v>
      </c>
      <c r="D87" s="254">
        <f t="shared" si="144"/>
        <v>134</v>
      </c>
      <c r="E87" s="171"/>
      <c r="F87" s="171"/>
      <c r="G87" s="255" t="str">
        <f t="shared" si="145"/>
        <v>0:</v>
      </c>
      <c r="H87" s="255" t="str">
        <f t="shared" si="146"/>
        <v>0:</v>
      </c>
      <c r="I87" s="256">
        <f t="shared" si="147"/>
        <v>0</v>
      </c>
      <c r="J87" s="257">
        <f>IF(ISERROR(IF(VALUE(MID('Настройки ТИК'!$C$17,4,2))=VALUE(MID('Настройки ТИК'!$D$17,4,2)),IF(O87="К",I87,0),IF(MONTH($A87)&lt;VALUE(MID('Настройки ТИК'!$D$17,4,2)),IF(O87="К",I87,0),0))),0,IF(VALUE(MID('Настройки ТИК'!$C$17,4,2))=VALUE(MID('Настройки ТИК'!$D$17,4,2)),IF(O87="К",I87,0),IF(MONTH($A87)&lt;VALUE(MID('Настройки ТИК'!$D$17,4,2)),IF(O87="К",I87,0),0)))</f>
        <v>0</v>
      </c>
      <c r="K87" s="257">
        <f>IF(ISERROR(IF(VALUE(MID('Настройки ТИК'!$C$17,4,2))=VALUE(MID('Настройки ТИК'!$D$17,4,2)),0,IF(MONTH($A87)&lt;VALUE(MID('Настройки ТИК'!$D$17,4,2)),0,IF(O87="К",I87,0)))),0,IF(VALUE(MID('Настройки ТИК'!$C$17,4,2))=VALUE(MID('Настройки ТИК'!$D$17,4,2)),0,IF(MONTH($A87)&lt;VALUE(MID('Настройки ТИК'!$D$17,4,2)),0,IF(O87="К",I87,0))))</f>
        <v>0</v>
      </c>
      <c r="L87" s="257">
        <f t="shared" si="148"/>
        <v>0</v>
      </c>
      <c r="M87" s="257">
        <f t="shared" si="149"/>
        <v>0</v>
      </c>
      <c r="N87" s="280">
        <f t="shared" ca="1" si="150"/>
        <v>0</v>
      </c>
      <c r="O87" s="651" t="str">
        <f t="shared" si="151"/>
        <v/>
      </c>
      <c r="P87" s="254">
        <f t="shared" si="152"/>
        <v>135</v>
      </c>
      <c r="Q87" s="171"/>
      <c r="R87" s="171"/>
      <c r="S87" s="255" t="str">
        <f t="shared" si="153"/>
        <v>0:</v>
      </c>
      <c r="T87" s="255" t="str">
        <f t="shared" si="154"/>
        <v>0:</v>
      </c>
      <c r="U87" s="256">
        <f t="shared" si="155"/>
        <v>0</v>
      </c>
      <c r="V87" s="257">
        <f>IF(ISERROR(IF(VALUE(MID('Настройки ТИК'!$C$17,4,2))=VALUE(MID('Настройки ТИК'!$D$17,4,2)),IF(AA87="К",U87,0),IF(MONTH($A87)&lt;VALUE(MID('Настройки ТИК'!$D$17,4,2)),IF(AA87="К",U87,0),0))),0,IF(VALUE(MID('Настройки ТИК'!$C$17,4,2))=VALUE(MID('Настройки ТИК'!$D$17,4,2)),IF(AA87="К",U87,0),IF(MONTH($A87)&lt;VALUE(MID('Настройки ТИК'!$D$17,4,2)),IF(AA87="К",U87,0),0)))</f>
        <v>0</v>
      </c>
      <c r="W87" s="257">
        <f>IF(ISERROR(IF(VALUE(MID('Настройки ТИК'!$C$17,4,2))=VALUE(MID('Настройки ТИК'!$D$17,4,2)),0,IF(MONTH($A87)&lt;VALUE(MID('Настройки ТИК'!$D$17,4,2)),0,IF(AA87="К",U87,0)))),0,IF(VALUE(MID('Настройки ТИК'!$C$17,4,2))=VALUE(MID('Настройки ТИК'!$D$17,4,2)),0,IF(MONTH($A87)&lt;VALUE(MID('Настройки ТИК'!$D$17,4,2)),0,IF(AA87="К",U87,0))))</f>
        <v>0</v>
      </c>
      <c r="X87" s="257">
        <f t="shared" si="156"/>
        <v>0</v>
      </c>
      <c r="Y87" s="257">
        <f t="shared" si="157"/>
        <v>0</v>
      </c>
      <c r="Z87" s="280">
        <f t="shared" ca="1" si="158"/>
        <v>0</v>
      </c>
      <c r="AA87" s="651" t="str">
        <f t="shared" si="159"/>
        <v/>
      </c>
      <c r="AB87" s="254">
        <f t="shared" si="160"/>
        <v>136</v>
      </c>
      <c r="AC87" s="171"/>
      <c r="AD87" s="171"/>
      <c r="AE87" s="255" t="str">
        <f t="shared" si="161"/>
        <v>0:</v>
      </c>
      <c r="AF87" s="255" t="str">
        <f t="shared" si="162"/>
        <v>0:</v>
      </c>
      <c r="AG87" s="256">
        <f t="shared" si="163"/>
        <v>0</v>
      </c>
      <c r="AH87" s="257">
        <f>IF(ISERROR(IF(VALUE(MID('Настройки ТИК'!$C$17,4,2))=VALUE(MID('Настройки ТИК'!$D$17,4,2)),IF(AM87="К",AG87,0),IF(MONTH($A87)&lt;VALUE(MID('Настройки ТИК'!$D$17,4,2)),IF(AM87="К",AG87,0),0))),0,IF(VALUE(MID('Настройки ТИК'!$C$17,4,2))=VALUE(MID('Настройки ТИК'!$D$17,4,2)),IF(AM87="К",AG87,0),IF(MONTH($A87)&lt;VALUE(MID('Настройки ТИК'!$D$17,4,2)),IF(AM87="К",AG87,0),0)))</f>
        <v>0</v>
      </c>
      <c r="AI87" s="257">
        <f>IF(ISERROR(IF(VALUE(MID('Настройки ТИК'!$C$17,4,2))=VALUE(MID('Настройки ТИК'!$D$17,4,2)),0,IF(MONTH($A87)&lt;VALUE(MID('Настройки ТИК'!$D$17,4,2)),0,IF(AM87="К",AG87,0)))),0,IF(VALUE(MID('Настройки ТИК'!$C$17,4,2))=VALUE(MID('Настройки ТИК'!$D$17,4,2)),0,IF(MONTH($A87)&lt;VALUE(MID('Настройки ТИК'!$D$17,4,2)),0,IF(AM87="К",AG87,0))))</f>
        <v>0</v>
      </c>
      <c r="AJ87" s="257">
        <f t="shared" si="164"/>
        <v>0</v>
      </c>
      <c r="AK87" s="257">
        <f t="shared" si="165"/>
        <v>0</v>
      </c>
      <c r="AL87" s="280">
        <f t="shared" ca="1" si="166"/>
        <v>0</v>
      </c>
      <c r="AM87" s="651" t="str">
        <f t="shared" si="167"/>
        <v/>
      </c>
      <c r="AN87" s="254" t="str">
        <f t="shared" si="168"/>
        <v/>
      </c>
      <c r="AO87" s="171"/>
      <c r="AP87" s="171"/>
      <c r="AQ87" s="255" t="str">
        <f t="shared" si="169"/>
        <v>0:</v>
      </c>
      <c r="AR87" s="255" t="str">
        <f t="shared" si="170"/>
        <v>0:</v>
      </c>
      <c r="AS87" s="256">
        <f t="shared" si="171"/>
        <v>0</v>
      </c>
      <c r="AT87" s="257">
        <f>IF(ISERROR(IF(VALUE(MID('Настройки ТИК'!$C$17,4,2))=VALUE(MID('Настройки ТИК'!$D$17,4,2)),IF(AY87="К",AS87,0),IF(MONTH($A87)&lt;VALUE(MID('Настройки ТИК'!$D$17,4,2)),IF(AY87="К",AS87,0),0))),0,IF(VALUE(MID('Настройки ТИК'!$C$17,4,2))=VALUE(MID('Настройки ТИК'!$D$17,4,2)),IF(AY87="К",AS87,0),IF(MONTH($A87)&lt;VALUE(MID('Настройки ТИК'!$D$17,4,2)),IF(AY87="К",AS87,0),0)))</f>
        <v>0</v>
      </c>
      <c r="AU87" s="257">
        <f>IF(ISERROR(IF(VALUE(MID('Настройки ТИК'!$C$17,4,2))=VALUE(MID('Настройки ТИК'!$D$17,4,2)),0,IF(MONTH($A87)&lt;VALUE(MID('Настройки ТИК'!$D$17,4,2)),0,IF(AY87="К",AS87,0)))),0,IF(VALUE(MID('Настройки ТИК'!$C$17,4,2))=VALUE(MID('Настройки ТИК'!$D$17,4,2)),0,IF(MONTH($A87)&lt;VALUE(MID('Настройки ТИК'!$D$17,4,2)),0,IF(AY87="К",AS87,0))))</f>
        <v>0</v>
      </c>
      <c r="AV87" s="257">
        <f t="shared" si="172"/>
        <v>0</v>
      </c>
      <c r="AW87" s="257">
        <f t="shared" si="173"/>
        <v>0</v>
      </c>
      <c r="AX87" s="280">
        <f t="shared" ca="1" si="174"/>
        <v>0</v>
      </c>
      <c r="AY87" s="651" t="str">
        <f t="shared" si="175"/>
        <v/>
      </c>
      <c r="AZ87" s="254" t="str">
        <f t="shared" si="176"/>
        <v/>
      </c>
      <c r="BA87" s="171"/>
      <c r="BB87" s="171"/>
      <c r="BC87" s="255" t="str">
        <f t="shared" si="177"/>
        <v>0:</v>
      </c>
      <c r="BD87" s="255" t="str">
        <f t="shared" si="178"/>
        <v>0:</v>
      </c>
      <c r="BE87" s="256">
        <f t="shared" si="179"/>
        <v>0</v>
      </c>
      <c r="BF87" s="257">
        <f>IF(ISERROR(IF(VALUE(MID('Настройки ТИК'!$C$17,4,2))=VALUE(MID('Настройки ТИК'!$D$17,4,2)),IF(BK87="К",BE87,0),IF(MONTH($A87)&lt;VALUE(MID('Настройки ТИК'!$D$17,4,2)),IF(BK87="К",BE87,0),0))),0,IF(VALUE(MID('Настройки ТИК'!$C$17,4,2))=VALUE(MID('Настройки ТИК'!$D$17,4,2)),IF(BK87="К",BE87,0),IF(MONTH($A87)&lt;VALUE(MID('Настройки ТИК'!$D$17,4,2)),IF(BK87="К",BE87,0),0)))</f>
        <v>0</v>
      </c>
      <c r="BG87" s="257">
        <f>IF(ISERROR(IF(VALUE(MID('Настройки ТИК'!$C$17,4,2))=VALUE(MID('Настройки ТИК'!$D$17,4,2)),0,IF(MONTH($A87)&lt;VALUE(MID('Настройки ТИК'!$D$17,4,2)),0,IF(BK87="К",BE87,0)))),0,IF(VALUE(MID('Настройки ТИК'!$C$17,4,2))=VALUE(MID('Настройки ТИК'!$D$17,4,2)),0,IF(MONTH($A87)&lt;VALUE(MID('Настройки ТИК'!$D$17,4,2)),0,IF(BK87="К",BE87,0))))</f>
        <v>0</v>
      </c>
      <c r="BH87" s="257">
        <f t="shared" si="180"/>
        <v>0</v>
      </c>
      <c r="BI87" s="257">
        <f t="shared" si="181"/>
        <v>0</v>
      </c>
      <c r="BJ87" s="280">
        <f t="shared" ca="1" si="182"/>
        <v>0</v>
      </c>
      <c r="BK87" s="651" t="str">
        <f t="shared" si="183"/>
        <v/>
      </c>
      <c r="BL87" s="254" t="str">
        <f t="shared" si="184"/>
        <v/>
      </c>
      <c r="BM87" s="171"/>
      <c r="BN87" s="171"/>
      <c r="BO87" s="255" t="str">
        <f t="shared" si="185"/>
        <v>0:</v>
      </c>
      <c r="BP87" s="255" t="str">
        <f t="shared" si="186"/>
        <v>0:</v>
      </c>
      <c r="BQ87" s="256">
        <f t="shared" si="187"/>
        <v>0</v>
      </c>
      <c r="BR87" s="257">
        <f>IF(ISERROR(IF(VALUE(MID('Настройки ТИК'!$C$17,4,2))=VALUE(MID('Настройки ТИК'!$D$17,4,2)),IF(BW87="К",BQ87,0),IF(MONTH($A87)&lt;VALUE(MID('Настройки ТИК'!$D$17,4,2)),IF(BW87="К",BQ87,0),0))),0,IF(VALUE(MID('Настройки ТИК'!$C$17,4,2))=VALUE(MID('Настройки ТИК'!$D$17,4,2)),IF(BW87="К",BQ87,0),IF(MONTH($A87)&lt;VALUE(MID('Настройки ТИК'!$D$17,4,2)),IF(BW87="К",BQ87,0),0)))</f>
        <v>0</v>
      </c>
      <c r="BS87" s="257">
        <f>IF(ISERROR(IF(VALUE(MID('Настройки ТИК'!$C$17,4,2))=VALUE(MID('Настройки ТИК'!$D$17,4,2)),0,IF(MONTH($A87)&lt;VALUE(MID('Настройки ТИК'!$D$17,4,2)),0,IF(BW87="К",BQ87,0)))),0,IF(VALUE(MID('Настройки ТИК'!$C$17,4,2))=VALUE(MID('Настройки ТИК'!$D$17,4,2)),0,IF(MONTH($A87)&lt;VALUE(MID('Настройки ТИК'!$D$17,4,2)),0,IF(BW87="К",BQ87,0))))</f>
        <v>0</v>
      </c>
      <c r="BT87" s="257">
        <f t="shared" si="188"/>
        <v>0</v>
      </c>
      <c r="BU87" s="257">
        <f t="shared" si="189"/>
        <v>0</v>
      </c>
      <c r="BV87" s="280">
        <f t="shared" ca="1" si="190"/>
        <v>0</v>
      </c>
      <c r="BW87" s="651" t="str">
        <f t="shared" si="191"/>
        <v/>
      </c>
      <c r="BX87" s="254" t="str">
        <f t="shared" si="192"/>
        <v/>
      </c>
      <c r="BY87" s="171"/>
      <c r="BZ87" s="171"/>
      <c r="CA87" s="255" t="str">
        <f t="shared" si="193"/>
        <v>0:</v>
      </c>
      <c r="CB87" s="255" t="str">
        <f t="shared" si="194"/>
        <v>0:</v>
      </c>
      <c r="CC87" s="256">
        <f t="shared" si="195"/>
        <v>0</v>
      </c>
      <c r="CD87" s="257">
        <f>IF(ISERROR(IF(VALUE(MID('Настройки ТИК'!$C$17,4,2))=VALUE(MID('Настройки ТИК'!$D$17,4,2)),IF(CI87="К",CC87,0),IF(MONTH($A87)&lt;VALUE(MID('Настройки ТИК'!$D$17,4,2)),IF(CI87="К",CC87,0),0))),0,IF(VALUE(MID('Настройки ТИК'!$C$17,4,2))=VALUE(MID('Настройки ТИК'!$D$17,4,2)),IF(CI87="К",CC87,0),IF(MONTH($A87)&lt;VALUE(MID('Настройки ТИК'!$D$17,4,2)),IF(CI87="К",CC87,0),0)))</f>
        <v>0</v>
      </c>
      <c r="CE87" s="257">
        <f>IF(ISERROR(IF(VALUE(MID('Настройки ТИК'!$C$17,4,2))=VALUE(MID('Настройки ТИК'!$D$17,4,2)),0,IF(MONTH($A87)&lt;VALUE(MID('Настройки ТИК'!$D$17,4,2)),0,IF(CI87="К",CC87,0)))),0,IF(VALUE(MID('Настройки ТИК'!$C$17,4,2))=VALUE(MID('Настройки ТИК'!$D$17,4,2)),0,IF(MONTH($A87)&lt;VALUE(MID('Настройки ТИК'!$D$17,4,2)),0,IF(CI87="К",CC87,0))))</f>
        <v>0</v>
      </c>
      <c r="CF87" s="257">
        <f t="shared" si="196"/>
        <v>0</v>
      </c>
      <c r="CG87" s="257">
        <f t="shared" si="197"/>
        <v>0</v>
      </c>
      <c r="CH87" s="280">
        <f t="shared" ca="1" si="198"/>
        <v>0</v>
      </c>
      <c r="CI87" s="651" t="str">
        <f t="shared" si="199"/>
        <v/>
      </c>
      <c r="CJ87" s="254" t="str">
        <f t="shared" si="200"/>
        <v/>
      </c>
      <c r="CK87" s="171"/>
      <c r="CL87" s="171"/>
      <c r="CM87" s="255" t="str">
        <f t="shared" si="201"/>
        <v>0:</v>
      </c>
      <c r="CN87" s="255" t="str">
        <f t="shared" si="202"/>
        <v>0:</v>
      </c>
      <c r="CO87" s="256">
        <f t="shared" si="203"/>
        <v>0</v>
      </c>
      <c r="CP87" s="257">
        <f>IF(ISERROR(IF(VALUE(MID('Настройки ТИК'!$C$17,4,2))=VALUE(MID('Настройки ТИК'!$D$17,4,2)),IF(CU87="К",CO87,0),IF(MONTH($A87)&lt;VALUE(MID('Настройки ТИК'!$D$17,4,2)),IF(CU87="К",CO87,0),0))),0,IF(VALUE(MID('Настройки ТИК'!$C$17,4,2))=VALUE(MID('Настройки ТИК'!$D$17,4,2)),IF(CU87="К",CO87,0),IF(MONTH($A87)&lt;VALUE(MID('Настройки ТИК'!$D$17,4,2)),IF(CU87="К",CO87,0),0)))</f>
        <v>0</v>
      </c>
      <c r="CQ87" s="257">
        <f>IF(ISERROR(IF(VALUE(MID('Настройки ТИК'!$C$17,4,2))=VALUE(MID('Настройки ТИК'!$D$17,4,2)),0,IF(MONTH($A87)&lt;VALUE(MID('Настройки ТИК'!$D$17,4,2)),0,IF(CU87="К",CO87,0)))),0,IF(VALUE(MID('Настройки ТИК'!$C$17,4,2))=VALUE(MID('Настройки ТИК'!$D$17,4,2)),0,IF(MONTH($A87)&lt;VALUE(MID('Настройки ТИК'!$D$17,4,2)),0,IF(CU87="К",CO87,0))))</f>
        <v>0</v>
      </c>
      <c r="CR87" s="257">
        <f t="shared" si="204"/>
        <v>0</v>
      </c>
      <c r="CS87" s="257">
        <f t="shared" si="205"/>
        <v>0</v>
      </c>
      <c r="CT87" s="280">
        <f t="shared" ca="1" si="206"/>
        <v>0</v>
      </c>
      <c r="CU87" s="651" t="str">
        <f t="shared" si="207"/>
        <v/>
      </c>
      <c r="CV87" s="254" t="str">
        <f t="shared" si="208"/>
        <v/>
      </c>
      <c r="CW87" s="171"/>
      <c r="CX87" s="171"/>
      <c r="CY87" s="255" t="str">
        <f t="shared" si="209"/>
        <v>0:</v>
      </c>
      <c r="CZ87" s="255" t="str">
        <f t="shared" si="210"/>
        <v>0:</v>
      </c>
      <c r="DA87" s="256">
        <f t="shared" si="211"/>
        <v>0</v>
      </c>
      <c r="DB87" s="257">
        <f>IF(ISERROR(IF(VALUE(MID('Настройки ТИК'!$C$17,4,2))=VALUE(MID('Настройки ТИК'!$D$17,4,2)),IF(DG87="К",DA87,0),IF(MONTH($A87)&lt;VALUE(MID('Настройки ТИК'!$D$17,4,2)),IF(DG87="К",DA87,0),0))),0,IF(VALUE(MID('Настройки ТИК'!$C$17,4,2))=VALUE(MID('Настройки ТИК'!$D$17,4,2)),IF(DG87="К",DA87,0),IF(MONTH($A87)&lt;VALUE(MID('Настройки ТИК'!$D$17,4,2)),IF(DG87="К",DA87,0),0)))</f>
        <v>0</v>
      </c>
      <c r="DC87" s="257">
        <f>IF(ISERROR(IF(VALUE(MID('Настройки ТИК'!$C$17,4,2))=VALUE(MID('Настройки ТИК'!$D$17,4,2)),0,IF(MONTH($A87)&lt;VALUE(MID('Настройки ТИК'!$D$17,4,2)),0,IF(DG87="К",DA87,0)))),0,IF(VALUE(MID('Настройки ТИК'!$C$17,4,2))=VALUE(MID('Настройки ТИК'!$D$17,4,2)),0,IF(MONTH($A87)&lt;VALUE(MID('Настройки ТИК'!$D$17,4,2)),0,IF(DG87="К",DA87,0))))</f>
        <v>0</v>
      </c>
      <c r="DD87" s="257">
        <f t="shared" si="212"/>
        <v>0</v>
      </c>
      <c r="DE87" s="257">
        <f t="shared" si="213"/>
        <v>0</v>
      </c>
      <c r="DF87" s="280">
        <f t="shared" ca="1" si="214"/>
        <v>0</v>
      </c>
      <c r="DG87" s="651" t="str">
        <f t="shared" si="215"/>
        <v/>
      </c>
      <c r="DH87" s="254" t="str">
        <f t="shared" si="216"/>
        <v/>
      </c>
      <c r="DI87" s="171"/>
      <c r="DJ87" s="171"/>
      <c r="DK87" s="255" t="str">
        <f t="shared" si="217"/>
        <v>0:</v>
      </c>
      <c r="DL87" s="255" t="str">
        <f t="shared" si="218"/>
        <v>0:</v>
      </c>
      <c r="DM87" s="256">
        <f t="shared" si="219"/>
        <v>0</v>
      </c>
      <c r="DN87" s="257">
        <f>IF(ISERROR(IF(VALUE(MID('Настройки ТИК'!$C$17,4,2))=VALUE(MID('Настройки ТИК'!$D$17,4,2)),IF(DS87="К",DM87,0),IF(MONTH($A87)&lt;VALUE(MID('Настройки ТИК'!$D$17,4,2)),IF(DS87="К",DM87,0),0))),0,IF(VALUE(MID('Настройки ТИК'!$C$17,4,2))=VALUE(MID('Настройки ТИК'!$D$17,4,2)),IF(DS87="К",DM87,0),IF(MONTH($A87)&lt;VALUE(MID('Настройки ТИК'!$D$17,4,2)),IF(DS87="К",DM87,0),0)))</f>
        <v>0</v>
      </c>
      <c r="DO87" s="257">
        <f>IF(ISERROR(IF(VALUE(MID('Настройки ТИК'!$C$17,4,2))=VALUE(MID('Настройки ТИК'!$D$17,4,2)),0,IF(MONTH($A87)&lt;VALUE(MID('Настройки ТИК'!$D$17,4,2)),0,IF(DS87="К",DM87,0)))),0,IF(VALUE(MID('Настройки ТИК'!$C$17,4,2))=VALUE(MID('Настройки ТИК'!$D$17,4,2)),0,IF(MONTH($A87)&lt;VALUE(MID('Настройки ТИК'!$D$17,4,2)),0,IF(DS87="К",DM87,0))))</f>
        <v>0</v>
      </c>
      <c r="DP87" s="257">
        <f t="shared" si="220"/>
        <v>0</v>
      </c>
      <c r="DQ87" s="257">
        <f t="shared" si="221"/>
        <v>0</v>
      </c>
      <c r="DR87" s="280">
        <f t="shared" ca="1" si="222"/>
        <v>0</v>
      </c>
      <c r="DS87" s="651" t="str">
        <f t="shared" si="223"/>
        <v/>
      </c>
      <c r="DT87" s="254" t="str">
        <f t="shared" si="224"/>
        <v/>
      </c>
      <c r="DU87" s="171"/>
      <c r="DV87" s="171"/>
      <c r="DW87" s="255" t="str">
        <f t="shared" si="225"/>
        <v>0:</v>
      </c>
      <c r="DX87" s="255" t="str">
        <f t="shared" si="226"/>
        <v>0:</v>
      </c>
      <c r="DY87" s="256">
        <f t="shared" si="227"/>
        <v>0</v>
      </c>
      <c r="DZ87" s="257">
        <f>IF(ISERROR(IF(VALUE(MID('Настройки ТИК'!$C$17,4,2))=VALUE(MID('Настройки ТИК'!$D$17,4,2)),IF(EE87="К",DY87,0),IF(MONTH($A87)&lt;VALUE(MID('Настройки ТИК'!$D$17,4,2)),IF(EE87="К",DY87,0),0))),0,IF(VALUE(MID('Настройки ТИК'!$C$17,4,2))=VALUE(MID('Настройки ТИК'!$D$17,4,2)),IF(EE87="К",DY87,0),IF(MONTH($A87)&lt;VALUE(MID('Настройки ТИК'!$D$17,4,2)),IF(EE87="К",DY87,0),0)))</f>
        <v>0</v>
      </c>
      <c r="EA87" s="257">
        <f>IF(ISERROR(IF(VALUE(MID('Настройки ТИК'!$C$17,4,2))=VALUE(MID('Настройки ТИК'!$D$17,4,2)),0,IF(MONTH($A87)&lt;VALUE(MID('Настройки ТИК'!$D$17,4,2)),0,IF(EE87="К",DY87,0)))),0,IF(VALUE(MID('Настройки ТИК'!$C$17,4,2))=VALUE(MID('Настройки ТИК'!$D$17,4,2)),0,IF(MONTH($A87)&lt;VALUE(MID('Настройки ТИК'!$D$17,4,2)),0,IF(EE87="К",DY87,0))))</f>
        <v>0</v>
      </c>
      <c r="EB87" s="257">
        <f t="shared" si="228"/>
        <v>0</v>
      </c>
      <c r="EC87" s="257">
        <f t="shared" si="229"/>
        <v>0</v>
      </c>
      <c r="ED87" s="280">
        <f t="shared" ca="1" si="230"/>
        <v>0</v>
      </c>
      <c r="EE87" s="651" t="str">
        <f t="shared" si="231"/>
        <v/>
      </c>
      <c r="EF87" s="254" t="str">
        <f t="shared" si="232"/>
        <v/>
      </c>
      <c r="EG87" s="171"/>
      <c r="EH87" s="171"/>
      <c r="EI87" s="255" t="str">
        <f t="shared" si="233"/>
        <v>0:</v>
      </c>
      <c r="EJ87" s="255" t="str">
        <f t="shared" si="234"/>
        <v>0:</v>
      </c>
      <c r="EK87" s="256">
        <f t="shared" si="235"/>
        <v>0</v>
      </c>
      <c r="EL87" s="257">
        <f>IF(ISERROR(IF(VALUE(MID('Настройки ТИК'!$C$17,4,2))=VALUE(MID('Настройки ТИК'!$D$17,4,2)),IF(EQ87="К",EK87,0),IF(MONTH($A87)&lt;VALUE(MID('Настройки ТИК'!$D$17,4,2)),IF(EQ87="К",EK87,0),0))),0,IF(VALUE(MID('Настройки ТИК'!$C$17,4,2))=VALUE(MID('Настройки ТИК'!$D$17,4,2)),IF(EQ87="К",EK87,0),IF(MONTH($A87)&lt;VALUE(MID('Настройки ТИК'!$D$17,4,2)),IF(EQ87="К",EK87,0),0)))</f>
        <v>0</v>
      </c>
      <c r="EM87" s="257">
        <f>IF(ISERROR(IF(VALUE(MID('Настройки ТИК'!$C$17,4,2))=VALUE(MID('Настройки ТИК'!$D$17,4,2)),0,IF(MONTH($A87)&lt;VALUE(MID('Настройки ТИК'!$D$17,4,2)),0,IF(EQ87="К",EK87,0)))),0,IF(VALUE(MID('Настройки ТИК'!$C$17,4,2))=VALUE(MID('Настройки ТИК'!$D$17,4,2)),0,IF(MONTH($A87)&lt;VALUE(MID('Настройки ТИК'!$D$17,4,2)),0,IF(EQ87="К",EK87,0))))</f>
        <v>0</v>
      </c>
      <c r="EN87" s="257">
        <f t="shared" si="236"/>
        <v>0</v>
      </c>
      <c r="EO87" s="257">
        <f t="shared" si="237"/>
        <v>0</v>
      </c>
      <c r="EP87" s="280">
        <f t="shared" ca="1" si="238"/>
        <v>0</v>
      </c>
      <c r="EQ87" s="651" t="str">
        <f t="shared" si="239"/>
        <v/>
      </c>
      <c r="ER87" s="254" t="str">
        <f t="shared" si="240"/>
        <v/>
      </c>
      <c r="ES87" s="171"/>
      <c r="ET87" s="171"/>
      <c r="EU87" s="255" t="str">
        <f t="shared" si="241"/>
        <v>0:</v>
      </c>
      <c r="EV87" s="255" t="str">
        <f t="shared" si="242"/>
        <v>0:</v>
      </c>
      <c r="EW87" s="256">
        <f t="shared" si="243"/>
        <v>0</v>
      </c>
      <c r="EX87" s="257">
        <f>IF(ISERROR(IF(VALUE(MID('Настройки ТИК'!$C$17,4,2))=VALUE(MID('Настройки ТИК'!$D$17,4,2)),IF(FC87="К",EW87,0),IF(MONTH($A87)&lt;VALUE(MID('Настройки ТИК'!$D$17,4,2)),IF(FC87="К",EW87,0),0))),0,IF(VALUE(MID('Настройки ТИК'!$C$17,4,2))=VALUE(MID('Настройки ТИК'!$D$17,4,2)),IF(FC87="К",EW87,0),IF(MONTH($A87)&lt;VALUE(MID('Настройки ТИК'!$D$17,4,2)),IF(FC87="К",EW87,0),0)))</f>
        <v>0</v>
      </c>
      <c r="EY87" s="257">
        <f>IF(ISERROR(IF(VALUE(MID('Настройки ТИК'!$C$17,4,2))=VALUE(MID('Настройки ТИК'!$D$17,4,2)),0,IF(MONTH($A87)&lt;VALUE(MID('Настройки ТИК'!$D$17,4,2)),0,IF(FC87="К",EW87,0)))),0,IF(VALUE(MID('Настройки ТИК'!$C$17,4,2))=VALUE(MID('Настройки ТИК'!$D$17,4,2)),0,IF(MONTH($A87)&lt;VALUE(MID('Настройки ТИК'!$D$17,4,2)),0,IF(FC87="К",EW87,0))))</f>
        <v>0</v>
      </c>
      <c r="EZ87" s="257">
        <f t="shared" si="244"/>
        <v>0</v>
      </c>
      <c r="FA87" s="257">
        <f t="shared" si="245"/>
        <v>0</v>
      </c>
      <c r="FB87" s="280">
        <f t="shared" ca="1" si="246"/>
        <v>0</v>
      </c>
      <c r="FC87" s="651" t="str">
        <f t="shared" si="247"/>
        <v/>
      </c>
      <c r="FD87" s="254" t="str">
        <f t="shared" si="248"/>
        <v/>
      </c>
      <c r="FE87" s="171"/>
      <c r="FF87" s="171"/>
      <c r="FG87" s="255" t="str">
        <f t="shared" si="249"/>
        <v>0:</v>
      </c>
      <c r="FH87" s="255" t="str">
        <f t="shared" si="250"/>
        <v>0:</v>
      </c>
      <c r="FI87" s="256">
        <f t="shared" si="251"/>
        <v>0</v>
      </c>
      <c r="FJ87" s="257">
        <f>IF(ISERROR(IF(VALUE(MID('Настройки ТИК'!$C$17,4,2))=VALUE(MID('Настройки ТИК'!$D$17,4,2)),IF(FO87="К",FI87,0),IF(MONTH($A87)&lt;VALUE(MID('Настройки ТИК'!$D$17,4,2)),IF(FO87="К",FI87,0),0))),0,IF(VALUE(MID('Настройки ТИК'!$C$17,4,2))=VALUE(MID('Настройки ТИК'!$D$17,4,2)),IF(FO87="К",FI87,0),IF(MONTH($A87)&lt;VALUE(MID('Настройки ТИК'!$D$17,4,2)),IF(FO87="К",FI87,0),0)))</f>
        <v>0</v>
      </c>
      <c r="FK87" s="257">
        <f>IF(ISERROR(IF(VALUE(MID('Настройки ТИК'!$C$17,4,2))=VALUE(MID('Настройки ТИК'!$D$17,4,2)),0,IF(MONTH($A87)&lt;VALUE(MID('Настройки ТИК'!$D$17,4,2)),0,IF(FO87="К",FI87,0)))),0,IF(VALUE(MID('Настройки ТИК'!$C$17,4,2))=VALUE(MID('Настройки ТИК'!$D$17,4,2)),0,IF(MONTH($A87)&lt;VALUE(MID('Настройки ТИК'!$D$17,4,2)),0,IF(FO87="К",FI87,0))))</f>
        <v>0</v>
      </c>
      <c r="FL87" s="257">
        <f t="shared" si="252"/>
        <v>0</v>
      </c>
      <c r="FM87" s="257">
        <f t="shared" si="253"/>
        <v>0</v>
      </c>
      <c r="FN87" s="280">
        <f t="shared" ca="1" si="254"/>
        <v>0</v>
      </c>
      <c r="FO87" s="651" t="str">
        <f t="shared" si="255"/>
        <v/>
      </c>
      <c r="FP87" s="254" t="str">
        <f t="shared" si="256"/>
        <v/>
      </c>
      <c r="FQ87" s="171"/>
      <c r="FR87" s="171"/>
      <c r="FS87" s="255" t="str">
        <f t="shared" si="257"/>
        <v>0:</v>
      </c>
      <c r="FT87" s="255" t="str">
        <f t="shared" si="258"/>
        <v>0:</v>
      </c>
      <c r="FU87" s="256">
        <f t="shared" si="259"/>
        <v>0</v>
      </c>
      <c r="FV87" s="257">
        <f>IF(ISERROR(IF(VALUE(MID('Настройки ТИК'!$C$17,4,2))=VALUE(MID('Настройки ТИК'!$D$17,4,2)),IF(GA87="К",FU87,0),IF(MONTH($A87)&lt;VALUE(MID('Настройки ТИК'!$D$17,4,2)),IF(GA87="К",FU87,0),0))),0,IF(VALUE(MID('Настройки ТИК'!$C$17,4,2))=VALUE(MID('Настройки ТИК'!$D$17,4,2)),IF(GA87="К",FU87,0),IF(MONTH($A87)&lt;VALUE(MID('Настройки ТИК'!$D$17,4,2)),IF(GA87="К",FU87,0),0)))</f>
        <v>0</v>
      </c>
      <c r="FW87" s="257">
        <f>IF(ISERROR(IF(VALUE(MID('Настройки ТИК'!$C$17,4,2))=VALUE(MID('Настройки ТИК'!$D$17,4,2)),0,IF(MONTH($A87)&lt;VALUE(MID('Настройки ТИК'!$D$17,4,2)),0,IF(GA87="К",FU87,0)))),0,IF(VALUE(MID('Настройки ТИК'!$C$17,4,2))=VALUE(MID('Настройки ТИК'!$D$17,4,2)),0,IF(MONTH($A87)&lt;VALUE(MID('Настройки ТИК'!$D$17,4,2)),0,IF(GA87="К",FU87,0))))</f>
        <v>0</v>
      </c>
      <c r="FX87" s="257">
        <f t="shared" si="260"/>
        <v>0</v>
      </c>
      <c r="FY87" s="257">
        <f t="shared" si="261"/>
        <v>0</v>
      </c>
      <c r="FZ87" s="280">
        <f t="shared" ca="1" si="262"/>
        <v>0</v>
      </c>
      <c r="GA87" s="651" t="str">
        <f t="shared" si="263"/>
        <v/>
      </c>
      <c r="GB87" s="254" t="str">
        <f t="shared" si="264"/>
        <v/>
      </c>
      <c r="GC87" s="171"/>
      <c r="GD87" s="171"/>
      <c r="GE87" s="255" t="str">
        <f t="shared" si="265"/>
        <v>0:</v>
      </c>
      <c r="GF87" s="255" t="str">
        <f t="shared" si="266"/>
        <v>0:</v>
      </c>
      <c r="GG87" s="256">
        <f t="shared" si="267"/>
        <v>0</v>
      </c>
      <c r="GH87" s="257">
        <f>IF(ISERROR(IF(VALUE(MID('Настройки ТИК'!$C$17,4,2))=VALUE(MID('Настройки ТИК'!$D$17,4,2)),IF(GM87="К",GG87,0),IF(MONTH($A87)&lt;VALUE(MID('Настройки ТИК'!$D$17,4,2)),IF(GM87="К",GG87,0),0))),0,IF(VALUE(MID('Настройки ТИК'!$C$17,4,2))=VALUE(MID('Настройки ТИК'!$D$17,4,2)),IF(GM87="К",GG87,0),IF(MONTH($A87)&lt;VALUE(MID('Настройки ТИК'!$D$17,4,2)),IF(GM87="К",GG87,0),0)))</f>
        <v>0</v>
      </c>
      <c r="GI87" s="257">
        <f>IF(ISERROR(IF(VALUE(MID('Настройки ТИК'!$C$17,4,2))=VALUE(MID('Настройки ТИК'!$D$17,4,2)),0,IF(MONTH($A87)&lt;VALUE(MID('Настройки ТИК'!$D$17,4,2)),0,IF(GM87="К",GG87,0)))),0,IF(VALUE(MID('Настройки ТИК'!$C$17,4,2))=VALUE(MID('Настройки ТИК'!$D$17,4,2)),0,IF(MONTH($A87)&lt;VALUE(MID('Настройки ТИК'!$D$17,4,2)),0,IF(GM87="К",GG87,0))))</f>
        <v>0</v>
      </c>
      <c r="GJ87" s="257">
        <f t="shared" si="268"/>
        <v>0</v>
      </c>
      <c r="GK87" s="257">
        <f t="shared" si="269"/>
        <v>0</v>
      </c>
      <c r="GL87" s="280">
        <f t="shared" ca="1" si="270"/>
        <v>0</v>
      </c>
      <c r="GM87" s="651" t="str">
        <f t="shared" si="271"/>
        <v/>
      </c>
      <c r="GN87" s="254" t="str">
        <f t="shared" si="272"/>
        <v/>
      </c>
      <c r="GO87" s="171"/>
      <c r="GP87" s="171"/>
      <c r="GQ87" s="255" t="str">
        <f t="shared" si="273"/>
        <v>0:</v>
      </c>
      <c r="GR87" s="255" t="str">
        <f t="shared" si="274"/>
        <v>0:</v>
      </c>
      <c r="GS87" s="256">
        <f t="shared" si="275"/>
        <v>0</v>
      </c>
      <c r="GT87" s="257">
        <f>IF(ISERROR(IF(VALUE(MID('Настройки ТИК'!$C$17,4,2))=VALUE(MID('Настройки ТИК'!$D$17,4,2)),IF(GY87="К",GS87,0),IF(MONTH($A87)&lt;VALUE(MID('Настройки ТИК'!$D$17,4,2)),IF(GY87="К",GS87,0),0))),0,IF(VALUE(MID('Настройки ТИК'!$C$17,4,2))=VALUE(MID('Настройки ТИК'!$D$17,4,2)),IF(GY87="К",GS87,0),IF(MONTH($A87)&lt;VALUE(MID('Настройки ТИК'!$D$17,4,2)),IF(GY87="К",GS87,0),0)))</f>
        <v>0</v>
      </c>
      <c r="GU87" s="257">
        <f>IF(ISERROR(IF(VALUE(MID('Настройки ТИК'!$C$17,4,2))=VALUE(MID('Настройки ТИК'!$D$17,4,2)),0,IF(MONTH($A87)&lt;VALUE(MID('Настройки ТИК'!$D$17,4,2)),0,IF(GY87="К",GS87,0)))),0,IF(VALUE(MID('Настройки ТИК'!$C$17,4,2))=VALUE(MID('Настройки ТИК'!$D$17,4,2)),0,IF(MONTH($A87)&lt;VALUE(MID('Настройки ТИК'!$D$17,4,2)),0,IF(GY87="К",GS87,0))))</f>
        <v>0</v>
      </c>
      <c r="GV87" s="257">
        <f t="shared" si="276"/>
        <v>0</v>
      </c>
      <c r="GW87" s="257">
        <f t="shared" si="277"/>
        <v>0</v>
      </c>
      <c r="GX87" s="280">
        <f t="shared" ca="1" si="278"/>
        <v>0</v>
      </c>
      <c r="GY87" s="651" t="str">
        <f t="shared" si="279"/>
        <v/>
      </c>
      <c r="GZ87" s="254" t="str">
        <f t="shared" si="280"/>
        <v/>
      </c>
      <c r="HA87" s="171"/>
      <c r="HB87" s="171"/>
      <c r="HC87" s="255" t="str">
        <f t="shared" si="281"/>
        <v>0:</v>
      </c>
      <c r="HD87" s="255" t="str">
        <f t="shared" si="282"/>
        <v>0:</v>
      </c>
      <c r="HE87" s="256">
        <f t="shared" si="283"/>
        <v>0</v>
      </c>
      <c r="HF87" s="257">
        <f>IF(ISERROR(IF(VALUE(MID('Настройки ТИК'!$C$17,4,2))=VALUE(MID('Настройки ТИК'!$D$17,4,2)),IF(HK87="К",HE87,0),IF(MONTH($A87)&lt;VALUE(MID('Настройки ТИК'!$D$17,4,2)),IF(HK87="К",HE87,0),0))),0,IF(VALUE(MID('Настройки ТИК'!$C$17,4,2))=VALUE(MID('Настройки ТИК'!$D$17,4,2)),IF(HK87="К",HE87,0),IF(MONTH($A87)&lt;VALUE(MID('Настройки ТИК'!$D$17,4,2)),IF(HK87="К",HE87,0),0)))</f>
        <v>0</v>
      </c>
      <c r="HG87" s="257">
        <f>IF(ISERROR(IF(VALUE(MID('Настройки ТИК'!$C$17,4,2))=VALUE(MID('Настройки ТИК'!$D$17,4,2)),0,IF(MONTH($A87)&lt;VALUE(MID('Настройки ТИК'!$D$17,4,2)),0,IF(HK87="К",HE87,0)))),0,IF(VALUE(MID('Настройки ТИК'!$C$17,4,2))=VALUE(MID('Настройки ТИК'!$D$17,4,2)),0,IF(MONTH($A87)&lt;VALUE(MID('Настройки ТИК'!$D$17,4,2)),0,IF(HK87="К",HE87,0))))</f>
        <v>0</v>
      </c>
      <c r="HH87" s="257">
        <f t="shared" si="284"/>
        <v>0</v>
      </c>
      <c r="HI87" s="257">
        <f t="shared" si="285"/>
        <v>0</v>
      </c>
      <c r="HJ87" s="280">
        <f t="shared" ca="1" si="286"/>
        <v>0</v>
      </c>
      <c r="HK87" s="651" t="str">
        <f t="shared" si="287"/>
        <v/>
      </c>
      <c r="HO87" s="377" t="str">
        <f>'Настройки ТИК'!$C$55</f>
        <v>116_2605_426</v>
      </c>
    </row>
    <row r="88" spans="1:223" x14ac:dyDescent="0.25">
      <c r="A88" s="777" t="e">
        <f>DATE(RIGHT(date_of_choice, 4), MID(date_of_choice, FIND(".", date_of_choice) + 1, 2),LEFT(date_of_choice, 2))+9</f>
        <v>#VALUE!</v>
      </c>
      <c r="B88" s="389"/>
      <c r="C88" s="462">
        <v>60</v>
      </c>
      <c r="D88" s="254">
        <f t="shared" si="144"/>
        <v>134</v>
      </c>
      <c r="E88" s="171"/>
      <c r="F88" s="171"/>
      <c r="G88" s="255" t="str">
        <f t="shared" si="145"/>
        <v>0:</v>
      </c>
      <c r="H88" s="255" t="str">
        <f t="shared" si="146"/>
        <v>0:</v>
      </c>
      <c r="I88" s="256">
        <f t="shared" si="147"/>
        <v>0</v>
      </c>
      <c r="J88" s="257">
        <f>IF(ISERROR(IF(VALUE(MID('Настройки ТИК'!$C$17,4,2))=VALUE(MID('Настройки ТИК'!$D$17,4,2)),IF(O88="К",I88,0),IF(MONTH($A88)&lt;VALUE(MID('Настройки ТИК'!$D$17,4,2)),IF(O88="К",I88,0),0))),0,IF(VALUE(MID('Настройки ТИК'!$C$17,4,2))=VALUE(MID('Настройки ТИК'!$D$17,4,2)),IF(O88="К",I88,0),IF(MONTH($A88)&lt;VALUE(MID('Настройки ТИК'!$D$17,4,2)),IF(O88="К",I88,0),0)))</f>
        <v>0</v>
      </c>
      <c r="K88" s="257">
        <f>IF(ISERROR(IF(VALUE(MID('Настройки ТИК'!$C$17,4,2))=VALUE(MID('Настройки ТИК'!$D$17,4,2)),0,IF(MONTH($A88)&lt;VALUE(MID('Настройки ТИК'!$D$17,4,2)),0,IF(O88="К",I88,0)))),0,IF(VALUE(MID('Настройки ТИК'!$C$17,4,2))=VALUE(MID('Настройки ТИК'!$D$17,4,2)),0,IF(MONTH($A88)&lt;VALUE(MID('Настройки ТИК'!$D$17,4,2)),0,IF(O88="К",I88,0))))</f>
        <v>0</v>
      </c>
      <c r="L88" s="257">
        <f t="shared" si="148"/>
        <v>0</v>
      </c>
      <c r="M88" s="257">
        <f t="shared" si="149"/>
        <v>0</v>
      </c>
      <c r="N88" s="280">
        <f t="shared" ca="1" si="150"/>
        <v>0</v>
      </c>
      <c r="O88" s="651" t="str">
        <f t="shared" si="151"/>
        <v/>
      </c>
      <c r="P88" s="254">
        <f t="shared" si="152"/>
        <v>135</v>
      </c>
      <c r="Q88" s="171"/>
      <c r="R88" s="171"/>
      <c r="S88" s="255" t="str">
        <f t="shared" si="153"/>
        <v>0:</v>
      </c>
      <c r="T88" s="255" t="str">
        <f t="shared" si="154"/>
        <v>0:</v>
      </c>
      <c r="U88" s="256">
        <f t="shared" si="155"/>
        <v>0</v>
      </c>
      <c r="V88" s="257">
        <f>IF(ISERROR(IF(VALUE(MID('Настройки ТИК'!$C$17,4,2))=VALUE(MID('Настройки ТИК'!$D$17,4,2)),IF(AA88="К",U88,0),IF(MONTH($A88)&lt;VALUE(MID('Настройки ТИК'!$D$17,4,2)),IF(AA88="К",U88,0),0))),0,IF(VALUE(MID('Настройки ТИК'!$C$17,4,2))=VALUE(MID('Настройки ТИК'!$D$17,4,2)),IF(AA88="К",U88,0),IF(MONTH($A88)&lt;VALUE(MID('Настройки ТИК'!$D$17,4,2)),IF(AA88="К",U88,0),0)))</f>
        <v>0</v>
      </c>
      <c r="W88" s="257">
        <f>IF(ISERROR(IF(VALUE(MID('Настройки ТИК'!$C$17,4,2))=VALUE(MID('Настройки ТИК'!$D$17,4,2)),0,IF(MONTH($A88)&lt;VALUE(MID('Настройки ТИК'!$D$17,4,2)),0,IF(AA88="К",U88,0)))),0,IF(VALUE(MID('Настройки ТИК'!$C$17,4,2))=VALUE(MID('Настройки ТИК'!$D$17,4,2)),0,IF(MONTH($A88)&lt;VALUE(MID('Настройки ТИК'!$D$17,4,2)),0,IF(AA88="К",U88,0))))</f>
        <v>0</v>
      </c>
      <c r="X88" s="257">
        <f t="shared" si="156"/>
        <v>0</v>
      </c>
      <c r="Y88" s="257">
        <f t="shared" si="157"/>
        <v>0</v>
      </c>
      <c r="Z88" s="280">
        <f t="shared" ca="1" si="158"/>
        <v>0</v>
      </c>
      <c r="AA88" s="651" t="str">
        <f t="shared" si="159"/>
        <v/>
      </c>
      <c r="AB88" s="254">
        <f t="shared" si="160"/>
        <v>136</v>
      </c>
      <c r="AC88" s="171"/>
      <c r="AD88" s="171"/>
      <c r="AE88" s="255" t="str">
        <f t="shared" si="161"/>
        <v>0:</v>
      </c>
      <c r="AF88" s="255" t="str">
        <f t="shared" si="162"/>
        <v>0:</v>
      </c>
      <c r="AG88" s="256">
        <f t="shared" si="163"/>
        <v>0</v>
      </c>
      <c r="AH88" s="257">
        <f>IF(ISERROR(IF(VALUE(MID('Настройки ТИК'!$C$17,4,2))=VALUE(MID('Настройки ТИК'!$D$17,4,2)),IF(AM88="К",AG88,0),IF(MONTH($A88)&lt;VALUE(MID('Настройки ТИК'!$D$17,4,2)),IF(AM88="К",AG88,0),0))),0,IF(VALUE(MID('Настройки ТИК'!$C$17,4,2))=VALUE(MID('Настройки ТИК'!$D$17,4,2)),IF(AM88="К",AG88,0),IF(MONTH($A88)&lt;VALUE(MID('Настройки ТИК'!$D$17,4,2)),IF(AM88="К",AG88,0),0)))</f>
        <v>0</v>
      </c>
      <c r="AI88" s="257">
        <f>IF(ISERROR(IF(VALUE(MID('Настройки ТИК'!$C$17,4,2))=VALUE(MID('Настройки ТИК'!$D$17,4,2)),0,IF(MONTH($A88)&lt;VALUE(MID('Настройки ТИК'!$D$17,4,2)),0,IF(AM88="К",AG88,0)))),0,IF(VALUE(MID('Настройки ТИК'!$C$17,4,2))=VALUE(MID('Настройки ТИК'!$D$17,4,2)),0,IF(MONTH($A88)&lt;VALUE(MID('Настройки ТИК'!$D$17,4,2)),0,IF(AM88="К",AG88,0))))</f>
        <v>0</v>
      </c>
      <c r="AJ88" s="257">
        <f t="shared" si="164"/>
        <v>0</v>
      </c>
      <c r="AK88" s="257">
        <f t="shared" si="165"/>
        <v>0</v>
      </c>
      <c r="AL88" s="280">
        <f t="shared" ca="1" si="166"/>
        <v>0</v>
      </c>
      <c r="AM88" s="651" t="str">
        <f t="shared" si="167"/>
        <v/>
      </c>
      <c r="AN88" s="254" t="str">
        <f t="shared" si="168"/>
        <v/>
      </c>
      <c r="AO88" s="171"/>
      <c r="AP88" s="171"/>
      <c r="AQ88" s="255" t="str">
        <f t="shared" si="169"/>
        <v>0:</v>
      </c>
      <c r="AR88" s="255" t="str">
        <f t="shared" si="170"/>
        <v>0:</v>
      </c>
      <c r="AS88" s="256">
        <f t="shared" si="171"/>
        <v>0</v>
      </c>
      <c r="AT88" s="257">
        <f>IF(ISERROR(IF(VALUE(MID('Настройки ТИК'!$C$17,4,2))=VALUE(MID('Настройки ТИК'!$D$17,4,2)),IF(AY88="К",AS88,0),IF(MONTH($A88)&lt;VALUE(MID('Настройки ТИК'!$D$17,4,2)),IF(AY88="К",AS88,0),0))),0,IF(VALUE(MID('Настройки ТИК'!$C$17,4,2))=VALUE(MID('Настройки ТИК'!$D$17,4,2)),IF(AY88="К",AS88,0),IF(MONTH($A88)&lt;VALUE(MID('Настройки ТИК'!$D$17,4,2)),IF(AY88="К",AS88,0),0)))</f>
        <v>0</v>
      </c>
      <c r="AU88" s="257">
        <f>IF(ISERROR(IF(VALUE(MID('Настройки ТИК'!$C$17,4,2))=VALUE(MID('Настройки ТИК'!$D$17,4,2)),0,IF(MONTH($A88)&lt;VALUE(MID('Настройки ТИК'!$D$17,4,2)),0,IF(AY88="К",AS88,0)))),0,IF(VALUE(MID('Настройки ТИК'!$C$17,4,2))=VALUE(MID('Настройки ТИК'!$D$17,4,2)),0,IF(MONTH($A88)&lt;VALUE(MID('Настройки ТИК'!$D$17,4,2)),0,IF(AY88="К",AS88,0))))</f>
        <v>0</v>
      </c>
      <c r="AV88" s="257">
        <f t="shared" si="172"/>
        <v>0</v>
      </c>
      <c r="AW88" s="257">
        <f t="shared" si="173"/>
        <v>0</v>
      </c>
      <c r="AX88" s="280">
        <f t="shared" ca="1" si="174"/>
        <v>0</v>
      </c>
      <c r="AY88" s="651" t="str">
        <f t="shared" si="175"/>
        <v/>
      </c>
      <c r="AZ88" s="254" t="str">
        <f t="shared" si="176"/>
        <v/>
      </c>
      <c r="BA88" s="171"/>
      <c r="BB88" s="171"/>
      <c r="BC88" s="255" t="str">
        <f t="shared" si="177"/>
        <v>0:</v>
      </c>
      <c r="BD88" s="255" t="str">
        <f t="shared" si="178"/>
        <v>0:</v>
      </c>
      <c r="BE88" s="256">
        <f t="shared" si="179"/>
        <v>0</v>
      </c>
      <c r="BF88" s="257">
        <f>IF(ISERROR(IF(VALUE(MID('Настройки ТИК'!$C$17,4,2))=VALUE(MID('Настройки ТИК'!$D$17,4,2)),IF(BK88="К",BE88,0),IF(MONTH($A88)&lt;VALUE(MID('Настройки ТИК'!$D$17,4,2)),IF(BK88="К",BE88,0),0))),0,IF(VALUE(MID('Настройки ТИК'!$C$17,4,2))=VALUE(MID('Настройки ТИК'!$D$17,4,2)),IF(BK88="К",BE88,0),IF(MONTH($A88)&lt;VALUE(MID('Настройки ТИК'!$D$17,4,2)),IF(BK88="К",BE88,0),0)))</f>
        <v>0</v>
      </c>
      <c r="BG88" s="257">
        <f>IF(ISERROR(IF(VALUE(MID('Настройки ТИК'!$C$17,4,2))=VALUE(MID('Настройки ТИК'!$D$17,4,2)),0,IF(MONTH($A88)&lt;VALUE(MID('Настройки ТИК'!$D$17,4,2)),0,IF(BK88="К",BE88,0)))),0,IF(VALUE(MID('Настройки ТИК'!$C$17,4,2))=VALUE(MID('Настройки ТИК'!$D$17,4,2)),0,IF(MONTH($A88)&lt;VALUE(MID('Настройки ТИК'!$D$17,4,2)),0,IF(BK88="К",BE88,0))))</f>
        <v>0</v>
      </c>
      <c r="BH88" s="257">
        <f t="shared" si="180"/>
        <v>0</v>
      </c>
      <c r="BI88" s="257">
        <f t="shared" si="181"/>
        <v>0</v>
      </c>
      <c r="BJ88" s="280">
        <f t="shared" ca="1" si="182"/>
        <v>0</v>
      </c>
      <c r="BK88" s="651" t="str">
        <f t="shared" si="183"/>
        <v/>
      </c>
      <c r="BL88" s="254" t="str">
        <f t="shared" si="184"/>
        <v/>
      </c>
      <c r="BM88" s="171"/>
      <c r="BN88" s="171"/>
      <c r="BO88" s="255" t="str">
        <f t="shared" si="185"/>
        <v>0:</v>
      </c>
      <c r="BP88" s="255" t="str">
        <f t="shared" si="186"/>
        <v>0:</v>
      </c>
      <c r="BQ88" s="256">
        <f t="shared" si="187"/>
        <v>0</v>
      </c>
      <c r="BR88" s="257">
        <f>IF(ISERROR(IF(VALUE(MID('Настройки ТИК'!$C$17,4,2))=VALUE(MID('Настройки ТИК'!$D$17,4,2)),IF(BW88="К",BQ88,0),IF(MONTH($A88)&lt;VALUE(MID('Настройки ТИК'!$D$17,4,2)),IF(BW88="К",BQ88,0),0))),0,IF(VALUE(MID('Настройки ТИК'!$C$17,4,2))=VALUE(MID('Настройки ТИК'!$D$17,4,2)),IF(BW88="К",BQ88,0),IF(MONTH($A88)&lt;VALUE(MID('Настройки ТИК'!$D$17,4,2)),IF(BW88="К",BQ88,0),0)))</f>
        <v>0</v>
      </c>
      <c r="BS88" s="257">
        <f>IF(ISERROR(IF(VALUE(MID('Настройки ТИК'!$C$17,4,2))=VALUE(MID('Настройки ТИК'!$D$17,4,2)),0,IF(MONTH($A88)&lt;VALUE(MID('Настройки ТИК'!$D$17,4,2)),0,IF(BW88="К",BQ88,0)))),0,IF(VALUE(MID('Настройки ТИК'!$C$17,4,2))=VALUE(MID('Настройки ТИК'!$D$17,4,2)),0,IF(MONTH($A88)&lt;VALUE(MID('Настройки ТИК'!$D$17,4,2)),0,IF(BW88="К",BQ88,0))))</f>
        <v>0</v>
      </c>
      <c r="BT88" s="257">
        <f t="shared" si="188"/>
        <v>0</v>
      </c>
      <c r="BU88" s="257">
        <f t="shared" si="189"/>
        <v>0</v>
      </c>
      <c r="BV88" s="280">
        <f t="shared" ca="1" si="190"/>
        <v>0</v>
      </c>
      <c r="BW88" s="651" t="str">
        <f t="shared" si="191"/>
        <v/>
      </c>
      <c r="BX88" s="254" t="str">
        <f t="shared" si="192"/>
        <v/>
      </c>
      <c r="BY88" s="171"/>
      <c r="BZ88" s="171"/>
      <c r="CA88" s="255" t="str">
        <f t="shared" si="193"/>
        <v>0:</v>
      </c>
      <c r="CB88" s="255" t="str">
        <f t="shared" si="194"/>
        <v>0:</v>
      </c>
      <c r="CC88" s="256">
        <f t="shared" si="195"/>
        <v>0</v>
      </c>
      <c r="CD88" s="257">
        <f>IF(ISERROR(IF(VALUE(MID('Настройки ТИК'!$C$17,4,2))=VALUE(MID('Настройки ТИК'!$D$17,4,2)),IF(CI88="К",CC88,0),IF(MONTH($A88)&lt;VALUE(MID('Настройки ТИК'!$D$17,4,2)),IF(CI88="К",CC88,0),0))),0,IF(VALUE(MID('Настройки ТИК'!$C$17,4,2))=VALUE(MID('Настройки ТИК'!$D$17,4,2)),IF(CI88="К",CC88,0),IF(MONTH($A88)&lt;VALUE(MID('Настройки ТИК'!$D$17,4,2)),IF(CI88="К",CC88,0),0)))</f>
        <v>0</v>
      </c>
      <c r="CE88" s="257">
        <f>IF(ISERROR(IF(VALUE(MID('Настройки ТИК'!$C$17,4,2))=VALUE(MID('Настройки ТИК'!$D$17,4,2)),0,IF(MONTH($A88)&lt;VALUE(MID('Настройки ТИК'!$D$17,4,2)),0,IF(CI88="К",CC88,0)))),0,IF(VALUE(MID('Настройки ТИК'!$C$17,4,2))=VALUE(MID('Настройки ТИК'!$D$17,4,2)),0,IF(MONTH($A88)&lt;VALUE(MID('Настройки ТИК'!$D$17,4,2)),0,IF(CI88="К",CC88,0))))</f>
        <v>0</v>
      </c>
      <c r="CF88" s="257">
        <f t="shared" si="196"/>
        <v>0</v>
      </c>
      <c r="CG88" s="257">
        <f t="shared" si="197"/>
        <v>0</v>
      </c>
      <c r="CH88" s="280">
        <f t="shared" ca="1" si="198"/>
        <v>0</v>
      </c>
      <c r="CI88" s="651" t="str">
        <f t="shared" si="199"/>
        <v/>
      </c>
      <c r="CJ88" s="254" t="str">
        <f t="shared" si="200"/>
        <v/>
      </c>
      <c r="CK88" s="171"/>
      <c r="CL88" s="171"/>
      <c r="CM88" s="255" t="str">
        <f t="shared" si="201"/>
        <v>0:</v>
      </c>
      <c r="CN88" s="255" t="str">
        <f t="shared" si="202"/>
        <v>0:</v>
      </c>
      <c r="CO88" s="256">
        <f t="shared" si="203"/>
        <v>0</v>
      </c>
      <c r="CP88" s="257">
        <f>IF(ISERROR(IF(VALUE(MID('Настройки ТИК'!$C$17,4,2))=VALUE(MID('Настройки ТИК'!$D$17,4,2)),IF(CU88="К",CO88,0),IF(MONTH($A88)&lt;VALUE(MID('Настройки ТИК'!$D$17,4,2)),IF(CU88="К",CO88,0),0))),0,IF(VALUE(MID('Настройки ТИК'!$C$17,4,2))=VALUE(MID('Настройки ТИК'!$D$17,4,2)),IF(CU88="К",CO88,0),IF(MONTH($A88)&lt;VALUE(MID('Настройки ТИК'!$D$17,4,2)),IF(CU88="К",CO88,0),0)))</f>
        <v>0</v>
      </c>
      <c r="CQ88" s="257">
        <f>IF(ISERROR(IF(VALUE(MID('Настройки ТИК'!$C$17,4,2))=VALUE(MID('Настройки ТИК'!$D$17,4,2)),0,IF(MONTH($A88)&lt;VALUE(MID('Настройки ТИК'!$D$17,4,2)),0,IF(CU88="К",CO88,0)))),0,IF(VALUE(MID('Настройки ТИК'!$C$17,4,2))=VALUE(MID('Настройки ТИК'!$D$17,4,2)),0,IF(MONTH($A88)&lt;VALUE(MID('Настройки ТИК'!$D$17,4,2)),0,IF(CU88="К",CO88,0))))</f>
        <v>0</v>
      </c>
      <c r="CR88" s="257">
        <f t="shared" si="204"/>
        <v>0</v>
      </c>
      <c r="CS88" s="257">
        <f t="shared" si="205"/>
        <v>0</v>
      </c>
      <c r="CT88" s="280">
        <f t="shared" ca="1" si="206"/>
        <v>0</v>
      </c>
      <c r="CU88" s="651" t="str">
        <f t="shared" si="207"/>
        <v/>
      </c>
      <c r="CV88" s="254" t="str">
        <f t="shared" si="208"/>
        <v/>
      </c>
      <c r="CW88" s="171"/>
      <c r="CX88" s="171"/>
      <c r="CY88" s="255" t="str">
        <f t="shared" si="209"/>
        <v>0:</v>
      </c>
      <c r="CZ88" s="255" t="str">
        <f t="shared" si="210"/>
        <v>0:</v>
      </c>
      <c r="DA88" s="256">
        <f t="shared" si="211"/>
        <v>0</v>
      </c>
      <c r="DB88" s="257">
        <f>IF(ISERROR(IF(VALUE(MID('Настройки ТИК'!$C$17,4,2))=VALUE(MID('Настройки ТИК'!$D$17,4,2)),IF(DG88="К",DA88,0),IF(MONTH($A88)&lt;VALUE(MID('Настройки ТИК'!$D$17,4,2)),IF(DG88="К",DA88,0),0))),0,IF(VALUE(MID('Настройки ТИК'!$C$17,4,2))=VALUE(MID('Настройки ТИК'!$D$17,4,2)),IF(DG88="К",DA88,0),IF(MONTH($A88)&lt;VALUE(MID('Настройки ТИК'!$D$17,4,2)),IF(DG88="К",DA88,0),0)))</f>
        <v>0</v>
      </c>
      <c r="DC88" s="257">
        <f>IF(ISERROR(IF(VALUE(MID('Настройки ТИК'!$C$17,4,2))=VALUE(MID('Настройки ТИК'!$D$17,4,2)),0,IF(MONTH($A88)&lt;VALUE(MID('Настройки ТИК'!$D$17,4,2)),0,IF(DG88="К",DA88,0)))),0,IF(VALUE(MID('Настройки ТИК'!$C$17,4,2))=VALUE(MID('Настройки ТИК'!$D$17,4,2)),0,IF(MONTH($A88)&lt;VALUE(MID('Настройки ТИК'!$D$17,4,2)),0,IF(DG88="К",DA88,0))))</f>
        <v>0</v>
      </c>
      <c r="DD88" s="257">
        <f t="shared" si="212"/>
        <v>0</v>
      </c>
      <c r="DE88" s="257">
        <f t="shared" si="213"/>
        <v>0</v>
      </c>
      <c r="DF88" s="280">
        <f t="shared" ca="1" si="214"/>
        <v>0</v>
      </c>
      <c r="DG88" s="651" t="str">
        <f t="shared" si="215"/>
        <v/>
      </c>
      <c r="DH88" s="254" t="str">
        <f t="shared" si="216"/>
        <v/>
      </c>
      <c r="DI88" s="171"/>
      <c r="DJ88" s="171"/>
      <c r="DK88" s="255" t="str">
        <f t="shared" si="217"/>
        <v>0:</v>
      </c>
      <c r="DL88" s="255" t="str">
        <f t="shared" si="218"/>
        <v>0:</v>
      </c>
      <c r="DM88" s="256">
        <f t="shared" si="219"/>
        <v>0</v>
      </c>
      <c r="DN88" s="257">
        <f>IF(ISERROR(IF(VALUE(MID('Настройки ТИК'!$C$17,4,2))=VALUE(MID('Настройки ТИК'!$D$17,4,2)),IF(DS88="К",DM88,0),IF(MONTH($A88)&lt;VALUE(MID('Настройки ТИК'!$D$17,4,2)),IF(DS88="К",DM88,0),0))),0,IF(VALUE(MID('Настройки ТИК'!$C$17,4,2))=VALUE(MID('Настройки ТИК'!$D$17,4,2)),IF(DS88="К",DM88,0),IF(MONTH($A88)&lt;VALUE(MID('Настройки ТИК'!$D$17,4,2)),IF(DS88="К",DM88,0),0)))</f>
        <v>0</v>
      </c>
      <c r="DO88" s="257">
        <f>IF(ISERROR(IF(VALUE(MID('Настройки ТИК'!$C$17,4,2))=VALUE(MID('Настройки ТИК'!$D$17,4,2)),0,IF(MONTH($A88)&lt;VALUE(MID('Настройки ТИК'!$D$17,4,2)),0,IF(DS88="К",DM88,0)))),0,IF(VALUE(MID('Настройки ТИК'!$C$17,4,2))=VALUE(MID('Настройки ТИК'!$D$17,4,2)),0,IF(MONTH($A88)&lt;VALUE(MID('Настройки ТИК'!$D$17,4,2)),0,IF(DS88="К",DM88,0))))</f>
        <v>0</v>
      </c>
      <c r="DP88" s="257">
        <f t="shared" si="220"/>
        <v>0</v>
      </c>
      <c r="DQ88" s="257">
        <f t="shared" si="221"/>
        <v>0</v>
      </c>
      <c r="DR88" s="280">
        <f t="shared" ca="1" si="222"/>
        <v>0</v>
      </c>
      <c r="DS88" s="651" t="str">
        <f t="shared" si="223"/>
        <v/>
      </c>
      <c r="DT88" s="254" t="str">
        <f t="shared" si="224"/>
        <v/>
      </c>
      <c r="DU88" s="171"/>
      <c r="DV88" s="171"/>
      <c r="DW88" s="255" t="str">
        <f t="shared" si="225"/>
        <v>0:</v>
      </c>
      <c r="DX88" s="255" t="str">
        <f t="shared" si="226"/>
        <v>0:</v>
      </c>
      <c r="DY88" s="256">
        <f t="shared" si="227"/>
        <v>0</v>
      </c>
      <c r="DZ88" s="257">
        <f>IF(ISERROR(IF(VALUE(MID('Настройки ТИК'!$C$17,4,2))=VALUE(MID('Настройки ТИК'!$D$17,4,2)),IF(EE88="К",DY88,0),IF(MONTH($A88)&lt;VALUE(MID('Настройки ТИК'!$D$17,4,2)),IF(EE88="К",DY88,0),0))),0,IF(VALUE(MID('Настройки ТИК'!$C$17,4,2))=VALUE(MID('Настройки ТИК'!$D$17,4,2)),IF(EE88="К",DY88,0),IF(MONTH($A88)&lt;VALUE(MID('Настройки ТИК'!$D$17,4,2)),IF(EE88="К",DY88,0),0)))</f>
        <v>0</v>
      </c>
      <c r="EA88" s="257">
        <f>IF(ISERROR(IF(VALUE(MID('Настройки ТИК'!$C$17,4,2))=VALUE(MID('Настройки ТИК'!$D$17,4,2)),0,IF(MONTH($A88)&lt;VALUE(MID('Настройки ТИК'!$D$17,4,2)),0,IF(EE88="К",DY88,0)))),0,IF(VALUE(MID('Настройки ТИК'!$C$17,4,2))=VALUE(MID('Настройки ТИК'!$D$17,4,2)),0,IF(MONTH($A88)&lt;VALUE(MID('Настройки ТИК'!$D$17,4,2)),0,IF(EE88="К",DY88,0))))</f>
        <v>0</v>
      </c>
      <c r="EB88" s="257">
        <f t="shared" si="228"/>
        <v>0</v>
      </c>
      <c r="EC88" s="257">
        <f t="shared" si="229"/>
        <v>0</v>
      </c>
      <c r="ED88" s="280">
        <f t="shared" ca="1" si="230"/>
        <v>0</v>
      </c>
      <c r="EE88" s="651" t="str">
        <f t="shared" si="231"/>
        <v/>
      </c>
      <c r="EF88" s="254" t="str">
        <f t="shared" si="232"/>
        <v/>
      </c>
      <c r="EG88" s="171"/>
      <c r="EH88" s="171"/>
      <c r="EI88" s="255" t="str">
        <f t="shared" si="233"/>
        <v>0:</v>
      </c>
      <c r="EJ88" s="255" t="str">
        <f t="shared" si="234"/>
        <v>0:</v>
      </c>
      <c r="EK88" s="256">
        <f t="shared" si="235"/>
        <v>0</v>
      </c>
      <c r="EL88" s="257">
        <f>IF(ISERROR(IF(VALUE(MID('Настройки ТИК'!$C$17,4,2))=VALUE(MID('Настройки ТИК'!$D$17,4,2)),IF(EQ88="К",EK88,0),IF(MONTH($A88)&lt;VALUE(MID('Настройки ТИК'!$D$17,4,2)),IF(EQ88="К",EK88,0),0))),0,IF(VALUE(MID('Настройки ТИК'!$C$17,4,2))=VALUE(MID('Настройки ТИК'!$D$17,4,2)),IF(EQ88="К",EK88,0),IF(MONTH($A88)&lt;VALUE(MID('Настройки ТИК'!$D$17,4,2)),IF(EQ88="К",EK88,0),0)))</f>
        <v>0</v>
      </c>
      <c r="EM88" s="257">
        <f>IF(ISERROR(IF(VALUE(MID('Настройки ТИК'!$C$17,4,2))=VALUE(MID('Настройки ТИК'!$D$17,4,2)),0,IF(MONTH($A88)&lt;VALUE(MID('Настройки ТИК'!$D$17,4,2)),0,IF(EQ88="К",EK88,0)))),0,IF(VALUE(MID('Настройки ТИК'!$C$17,4,2))=VALUE(MID('Настройки ТИК'!$D$17,4,2)),0,IF(MONTH($A88)&lt;VALUE(MID('Настройки ТИК'!$D$17,4,2)),0,IF(EQ88="К",EK88,0))))</f>
        <v>0</v>
      </c>
      <c r="EN88" s="257">
        <f t="shared" si="236"/>
        <v>0</v>
      </c>
      <c r="EO88" s="257">
        <f t="shared" si="237"/>
        <v>0</v>
      </c>
      <c r="EP88" s="280">
        <f t="shared" ca="1" si="238"/>
        <v>0</v>
      </c>
      <c r="EQ88" s="651" t="str">
        <f t="shared" si="239"/>
        <v/>
      </c>
      <c r="ER88" s="254" t="str">
        <f t="shared" si="240"/>
        <v/>
      </c>
      <c r="ES88" s="171"/>
      <c r="ET88" s="171"/>
      <c r="EU88" s="255" t="str">
        <f t="shared" si="241"/>
        <v>0:</v>
      </c>
      <c r="EV88" s="255" t="str">
        <f t="shared" si="242"/>
        <v>0:</v>
      </c>
      <c r="EW88" s="256">
        <f t="shared" si="243"/>
        <v>0</v>
      </c>
      <c r="EX88" s="257">
        <f>IF(ISERROR(IF(VALUE(MID('Настройки ТИК'!$C$17,4,2))=VALUE(MID('Настройки ТИК'!$D$17,4,2)),IF(FC88="К",EW88,0),IF(MONTH($A88)&lt;VALUE(MID('Настройки ТИК'!$D$17,4,2)),IF(FC88="К",EW88,0),0))),0,IF(VALUE(MID('Настройки ТИК'!$C$17,4,2))=VALUE(MID('Настройки ТИК'!$D$17,4,2)),IF(FC88="К",EW88,0),IF(MONTH($A88)&lt;VALUE(MID('Настройки ТИК'!$D$17,4,2)),IF(FC88="К",EW88,0),0)))</f>
        <v>0</v>
      </c>
      <c r="EY88" s="257">
        <f>IF(ISERROR(IF(VALUE(MID('Настройки ТИК'!$C$17,4,2))=VALUE(MID('Настройки ТИК'!$D$17,4,2)),0,IF(MONTH($A88)&lt;VALUE(MID('Настройки ТИК'!$D$17,4,2)),0,IF(FC88="К",EW88,0)))),0,IF(VALUE(MID('Настройки ТИК'!$C$17,4,2))=VALUE(MID('Настройки ТИК'!$D$17,4,2)),0,IF(MONTH($A88)&lt;VALUE(MID('Настройки ТИК'!$D$17,4,2)),0,IF(FC88="К",EW88,0))))</f>
        <v>0</v>
      </c>
      <c r="EZ88" s="257">
        <f t="shared" si="244"/>
        <v>0</v>
      </c>
      <c r="FA88" s="257">
        <f t="shared" si="245"/>
        <v>0</v>
      </c>
      <c r="FB88" s="280">
        <f t="shared" ca="1" si="246"/>
        <v>0</v>
      </c>
      <c r="FC88" s="651" t="str">
        <f t="shared" si="247"/>
        <v/>
      </c>
      <c r="FD88" s="254" t="str">
        <f t="shared" si="248"/>
        <v/>
      </c>
      <c r="FE88" s="171"/>
      <c r="FF88" s="171"/>
      <c r="FG88" s="255" t="str">
        <f t="shared" si="249"/>
        <v>0:</v>
      </c>
      <c r="FH88" s="255" t="str">
        <f t="shared" si="250"/>
        <v>0:</v>
      </c>
      <c r="FI88" s="256">
        <f t="shared" si="251"/>
        <v>0</v>
      </c>
      <c r="FJ88" s="257">
        <f>IF(ISERROR(IF(VALUE(MID('Настройки ТИК'!$C$17,4,2))=VALUE(MID('Настройки ТИК'!$D$17,4,2)),IF(FO88="К",FI88,0),IF(MONTH($A88)&lt;VALUE(MID('Настройки ТИК'!$D$17,4,2)),IF(FO88="К",FI88,0),0))),0,IF(VALUE(MID('Настройки ТИК'!$C$17,4,2))=VALUE(MID('Настройки ТИК'!$D$17,4,2)),IF(FO88="К",FI88,0),IF(MONTH($A88)&lt;VALUE(MID('Настройки ТИК'!$D$17,4,2)),IF(FO88="К",FI88,0),0)))</f>
        <v>0</v>
      </c>
      <c r="FK88" s="257">
        <f>IF(ISERROR(IF(VALUE(MID('Настройки ТИК'!$C$17,4,2))=VALUE(MID('Настройки ТИК'!$D$17,4,2)),0,IF(MONTH($A88)&lt;VALUE(MID('Настройки ТИК'!$D$17,4,2)),0,IF(FO88="К",FI88,0)))),0,IF(VALUE(MID('Настройки ТИК'!$C$17,4,2))=VALUE(MID('Настройки ТИК'!$D$17,4,2)),0,IF(MONTH($A88)&lt;VALUE(MID('Настройки ТИК'!$D$17,4,2)),0,IF(FO88="К",FI88,0))))</f>
        <v>0</v>
      </c>
      <c r="FL88" s="257">
        <f t="shared" si="252"/>
        <v>0</v>
      </c>
      <c r="FM88" s="257">
        <f t="shared" si="253"/>
        <v>0</v>
      </c>
      <c r="FN88" s="280">
        <f t="shared" ca="1" si="254"/>
        <v>0</v>
      </c>
      <c r="FO88" s="651" t="str">
        <f t="shared" si="255"/>
        <v/>
      </c>
      <c r="FP88" s="254" t="str">
        <f t="shared" si="256"/>
        <v/>
      </c>
      <c r="FQ88" s="171"/>
      <c r="FR88" s="171"/>
      <c r="FS88" s="255" t="str">
        <f t="shared" si="257"/>
        <v>0:</v>
      </c>
      <c r="FT88" s="255" t="str">
        <f t="shared" si="258"/>
        <v>0:</v>
      </c>
      <c r="FU88" s="256">
        <f t="shared" si="259"/>
        <v>0</v>
      </c>
      <c r="FV88" s="257">
        <f>IF(ISERROR(IF(VALUE(MID('Настройки ТИК'!$C$17,4,2))=VALUE(MID('Настройки ТИК'!$D$17,4,2)),IF(GA88="К",FU88,0),IF(MONTH($A88)&lt;VALUE(MID('Настройки ТИК'!$D$17,4,2)),IF(GA88="К",FU88,0),0))),0,IF(VALUE(MID('Настройки ТИК'!$C$17,4,2))=VALUE(MID('Настройки ТИК'!$D$17,4,2)),IF(GA88="К",FU88,0),IF(MONTH($A88)&lt;VALUE(MID('Настройки ТИК'!$D$17,4,2)),IF(GA88="К",FU88,0),0)))</f>
        <v>0</v>
      </c>
      <c r="FW88" s="257">
        <f>IF(ISERROR(IF(VALUE(MID('Настройки ТИК'!$C$17,4,2))=VALUE(MID('Настройки ТИК'!$D$17,4,2)),0,IF(MONTH($A88)&lt;VALUE(MID('Настройки ТИК'!$D$17,4,2)),0,IF(GA88="К",FU88,0)))),0,IF(VALUE(MID('Настройки ТИК'!$C$17,4,2))=VALUE(MID('Настройки ТИК'!$D$17,4,2)),0,IF(MONTH($A88)&lt;VALUE(MID('Настройки ТИК'!$D$17,4,2)),0,IF(GA88="К",FU88,0))))</f>
        <v>0</v>
      </c>
      <c r="FX88" s="257">
        <f t="shared" si="260"/>
        <v>0</v>
      </c>
      <c r="FY88" s="257">
        <f t="shared" si="261"/>
        <v>0</v>
      </c>
      <c r="FZ88" s="280">
        <f t="shared" ca="1" si="262"/>
        <v>0</v>
      </c>
      <c r="GA88" s="651" t="str">
        <f t="shared" si="263"/>
        <v/>
      </c>
      <c r="GB88" s="254" t="str">
        <f t="shared" si="264"/>
        <v/>
      </c>
      <c r="GC88" s="171"/>
      <c r="GD88" s="171"/>
      <c r="GE88" s="255" t="str">
        <f t="shared" si="265"/>
        <v>0:</v>
      </c>
      <c r="GF88" s="255" t="str">
        <f t="shared" si="266"/>
        <v>0:</v>
      </c>
      <c r="GG88" s="256">
        <f t="shared" si="267"/>
        <v>0</v>
      </c>
      <c r="GH88" s="257">
        <f>IF(ISERROR(IF(VALUE(MID('Настройки ТИК'!$C$17,4,2))=VALUE(MID('Настройки ТИК'!$D$17,4,2)),IF(GM88="К",GG88,0),IF(MONTH($A88)&lt;VALUE(MID('Настройки ТИК'!$D$17,4,2)),IF(GM88="К",GG88,0),0))),0,IF(VALUE(MID('Настройки ТИК'!$C$17,4,2))=VALUE(MID('Настройки ТИК'!$D$17,4,2)),IF(GM88="К",GG88,0),IF(MONTH($A88)&lt;VALUE(MID('Настройки ТИК'!$D$17,4,2)),IF(GM88="К",GG88,0),0)))</f>
        <v>0</v>
      </c>
      <c r="GI88" s="257">
        <f>IF(ISERROR(IF(VALUE(MID('Настройки ТИК'!$C$17,4,2))=VALUE(MID('Настройки ТИК'!$D$17,4,2)),0,IF(MONTH($A88)&lt;VALUE(MID('Настройки ТИК'!$D$17,4,2)),0,IF(GM88="К",GG88,0)))),0,IF(VALUE(MID('Настройки ТИК'!$C$17,4,2))=VALUE(MID('Настройки ТИК'!$D$17,4,2)),0,IF(MONTH($A88)&lt;VALUE(MID('Настройки ТИК'!$D$17,4,2)),0,IF(GM88="К",GG88,0))))</f>
        <v>0</v>
      </c>
      <c r="GJ88" s="257">
        <f t="shared" si="268"/>
        <v>0</v>
      </c>
      <c r="GK88" s="257">
        <f t="shared" si="269"/>
        <v>0</v>
      </c>
      <c r="GL88" s="280">
        <f t="shared" ca="1" si="270"/>
        <v>0</v>
      </c>
      <c r="GM88" s="651" t="str">
        <f t="shared" si="271"/>
        <v/>
      </c>
      <c r="GN88" s="254" t="str">
        <f t="shared" si="272"/>
        <v/>
      </c>
      <c r="GO88" s="171"/>
      <c r="GP88" s="171"/>
      <c r="GQ88" s="255" t="str">
        <f t="shared" si="273"/>
        <v>0:</v>
      </c>
      <c r="GR88" s="255" t="str">
        <f t="shared" si="274"/>
        <v>0:</v>
      </c>
      <c r="GS88" s="256">
        <f t="shared" si="275"/>
        <v>0</v>
      </c>
      <c r="GT88" s="257">
        <f>IF(ISERROR(IF(VALUE(MID('Настройки ТИК'!$C$17,4,2))=VALUE(MID('Настройки ТИК'!$D$17,4,2)),IF(GY88="К",GS88,0),IF(MONTH($A88)&lt;VALUE(MID('Настройки ТИК'!$D$17,4,2)),IF(GY88="К",GS88,0),0))),0,IF(VALUE(MID('Настройки ТИК'!$C$17,4,2))=VALUE(MID('Настройки ТИК'!$D$17,4,2)),IF(GY88="К",GS88,0),IF(MONTH($A88)&lt;VALUE(MID('Настройки ТИК'!$D$17,4,2)),IF(GY88="К",GS88,0),0)))</f>
        <v>0</v>
      </c>
      <c r="GU88" s="257">
        <f>IF(ISERROR(IF(VALUE(MID('Настройки ТИК'!$C$17,4,2))=VALUE(MID('Настройки ТИК'!$D$17,4,2)),0,IF(MONTH($A88)&lt;VALUE(MID('Настройки ТИК'!$D$17,4,2)),0,IF(GY88="К",GS88,0)))),0,IF(VALUE(MID('Настройки ТИК'!$C$17,4,2))=VALUE(MID('Настройки ТИК'!$D$17,4,2)),0,IF(MONTH($A88)&lt;VALUE(MID('Настройки ТИК'!$D$17,4,2)),0,IF(GY88="К",GS88,0))))</f>
        <v>0</v>
      </c>
      <c r="GV88" s="257">
        <f t="shared" si="276"/>
        <v>0</v>
      </c>
      <c r="GW88" s="257">
        <f t="shared" si="277"/>
        <v>0</v>
      </c>
      <c r="GX88" s="280">
        <f t="shared" ca="1" si="278"/>
        <v>0</v>
      </c>
      <c r="GY88" s="651" t="str">
        <f t="shared" si="279"/>
        <v/>
      </c>
      <c r="GZ88" s="254" t="str">
        <f t="shared" si="280"/>
        <v/>
      </c>
      <c r="HA88" s="171"/>
      <c r="HB88" s="171"/>
      <c r="HC88" s="255" t="str">
        <f t="shared" si="281"/>
        <v>0:</v>
      </c>
      <c r="HD88" s="255" t="str">
        <f t="shared" si="282"/>
        <v>0:</v>
      </c>
      <c r="HE88" s="256">
        <f t="shared" si="283"/>
        <v>0</v>
      </c>
      <c r="HF88" s="257">
        <f>IF(ISERROR(IF(VALUE(MID('Настройки ТИК'!$C$17,4,2))=VALUE(MID('Настройки ТИК'!$D$17,4,2)),IF(HK88="К",HE88,0),IF(MONTH($A88)&lt;VALUE(MID('Настройки ТИК'!$D$17,4,2)),IF(HK88="К",HE88,0),0))),0,IF(VALUE(MID('Настройки ТИК'!$C$17,4,2))=VALUE(MID('Настройки ТИК'!$D$17,4,2)),IF(HK88="К",HE88,0),IF(MONTH($A88)&lt;VALUE(MID('Настройки ТИК'!$D$17,4,2)),IF(HK88="К",HE88,0),0)))</f>
        <v>0</v>
      </c>
      <c r="HG88" s="257">
        <f>IF(ISERROR(IF(VALUE(MID('Настройки ТИК'!$C$17,4,2))=VALUE(MID('Настройки ТИК'!$D$17,4,2)),0,IF(MONTH($A88)&lt;VALUE(MID('Настройки ТИК'!$D$17,4,2)),0,IF(HK88="К",HE88,0)))),0,IF(VALUE(MID('Настройки ТИК'!$C$17,4,2))=VALUE(MID('Настройки ТИК'!$D$17,4,2)),0,IF(MONTH($A88)&lt;VALUE(MID('Настройки ТИК'!$D$17,4,2)),0,IF(HK88="К",HE88,0))))</f>
        <v>0</v>
      </c>
      <c r="HH88" s="257">
        <f t="shared" si="284"/>
        <v>0</v>
      </c>
      <c r="HI88" s="257">
        <f t="shared" si="285"/>
        <v>0</v>
      </c>
      <c r="HJ88" s="280">
        <f t="shared" ca="1" si="286"/>
        <v>0</v>
      </c>
      <c r="HK88" s="651" t="str">
        <f t="shared" si="287"/>
        <v/>
      </c>
      <c r="HO88" s="377" t="str">
        <f>'Настройки ТИК'!$C$55</f>
        <v>116_2605_426</v>
      </c>
    </row>
    <row r="89" spans="1:223" x14ac:dyDescent="0.25">
      <c r="A89" s="777" t="e">
        <f>DATE(RIGHT(date_of_choice, 4), MID(date_of_choice, FIND(".", date_of_choice) + 1, 2),LEFT(date_of_choice, 2))+10</f>
        <v>#VALUE!</v>
      </c>
      <c r="B89" s="389"/>
      <c r="C89" s="462">
        <v>61</v>
      </c>
      <c r="D89" s="254">
        <f t="shared" si="144"/>
        <v>134</v>
      </c>
      <c r="E89" s="171"/>
      <c r="F89" s="171"/>
      <c r="G89" s="255" t="str">
        <f t="shared" si="145"/>
        <v>0:</v>
      </c>
      <c r="H89" s="255" t="str">
        <f t="shared" si="146"/>
        <v>0:</v>
      </c>
      <c r="I89" s="256">
        <f t="shared" si="147"/>
        <v>0</v>
      </c>
      <c r="J89" s="257">
        <f>IF(ISERROR(IF(VALUE(MID('Настройки ТИК'!$C$17,4,2))=VALUE(MID('Настройки ТИК'!$D$17,4,2)),IF(O89="К",I89,0),IF(MONTH($A89)&lt;VALUE(MID('Настройки ТИК'!$D$17,4,2)),IF(O89="К",I89,0),0))),0,IF(VALUE(MID('Настройки ТИК'!$C$17,4,2))=VALUE(MID('Настройки ТИК'!$D$17,4,2)),IF(O89="К",I89,0),IF(MONTH($A89)&lt;VALUE(MID('Настройки ТИК'!$D$17,4,2)),IF(O89="К",I89,0),0)))</f>
        <v>0</v>
      </c>
      <c r="K89" s="257">
        <f>IF(ISERROR(IF(VALUE(MID('Настройки ТИК'!$C$17,4,2))=VALUE(MID('Настройки ТИК'!$D$17,4,2)),0,IF(MONTH($A89)&lt;VALUE(MID('Настройки ТИК'!$D$17,4,2)),0,IF(O89="К",I89,0)))),0,IF(VALUE(MID('Настройки ТИК'!$C$17,4,2))=VALUE(MID('Настройки ТИК'!$D$17,4,2)),0,IF(MONTH($A89)&lt;VALUE(MID('Настройки ТИК'!$D$17,4,2)),0,IF(O89="К",I89,0))))</f>
        <v>0</v>
      </c>
      <c r="L89" s="257">
        <f t="shared" si="148"/>
        <v>0</v>
      </c>
      <c r="M89" s="257">
        <f t="shared" si="149"/>
        <v>0</v>
      </c>
      <c r="N89" s="280">
        <f t="shared" ca="1" si="150"/>
        <v>0</v>
      </c>
      <c r="O89" s="651" t="str">
        <f t="shared" si="151"/>
        <v/>
      </c>
      <c r="P89" s="254">
        <f t="shared" si="152"/>
        <v>135</v>
      </c>
      <c r="Q89" s="171"/>
      <c r="R89" s="171"/>
      <c r="S89" s="255" t="str">
        <f t="shared" si="153"/>
        <v>0:</v>
      </c>
      <c r="T89" s="255" t="str">
        <f t="shared" si="154"/>
        <v>0:</v>
      </c>
      <c r="U89" s="256">
        <f t="shared" si="155"/>
        <v>0</v>
      </c>
      <c r="V89" s="257">
        <f>IF(ISERROR(IF(VALUE(MID('Настройки ТИК'!$C$17,4,2))=VALUE(MID('Настройки ТИК'!$D$17,4,2)),IF(AA89="К",U89,0),IF(MONTH($A89)&lt;VALUE(MID('Настройки ТИК'!$D$17,4,2)),IF(AA89="К",U89,0),0))),0,IF(VALUE(MID('Настройки ТИК'!$C$17,4,2))=VALUE(MID('Настройки ТИК'!$D$17,4,2)),IF(AA89="К",U89,0),IF(MONTH($A89)&lt;VALUE(MID('Настройки ТИК'!$D$17,4,2)),IF(AA89="К",U89,0),0)))</f>
        <v>0</v>
      </c>
      <c r="W89" s="257">
        <f>IF(ISERROR(IF(VALUE(MID('Настройки ТИК'!$C$17,4,2))=VALUE(MID('Настройки ТИК'!$D$17,4,2)),0,IF(MONTH($A89)&lt;VALUE(MID('Настройки ТИК'!$D$17,4,2)),0,IF(AA89="К",U89,0)))),0,IF(VALUE(MID('Настройки ТИК'!$C$17,4,2))=VALUE(MID('Настройки ТИК'!$D$17,4,2)),0,IF(MONTH($A89)&lt;VALUE(MID('Настройки ТИК'!$D$17,4,2)),0,IF(AA89="К",U89,0))))</f>
        <v>0</v>
      </c>
      <c r="X89" s="257">
        <f t="shared" si="156"/>
        <v>0</v>
      </c>
      <c r="Y89" s="257">
        <f t="shared" si="157"/>
        <v>0</v>
      </c>
      <c r="Z89" s="280">
        <f t="shared" ca="1" si="158"/>
        <v>0</v>
      </c>
      <c r="AA89" s="651" t="str">
        <f t="shared" si="159"/>
        <v/>
      </c>
      <c r="AB89" s="254">
        <f t="shared" si="160"/>
        <v>136</v>
      </c>
      <c r="AC89" s="171"/>
      <c r="AD89" s="171"/>
      <c r="AE89" s="255" t="str">
        <f t="shared" si="161"/>
        <v>0:</v>
      </c>
      <c r="AF89" s="255" t="str">
        <f t="shared" si="162"/>
        <v>0:</v>
      </c>
      <c r="AG89" s="256">
        <f t="shared" si="163"/>
        <v>0</v>
      </c>
      <c r="AH89" s="257">
        <f>IF(ISERROR(IF(VALUE(MID('Настройки ТИК'!$C$17,4,2))=VALUE(MID('Настройки ТИК'!$D$17,4,2)),IF(AM89="К",AG89,0),IF(MONTH($A89)&lt;VALUE(MID('Настройки ТИК'!$D$17,4,2)),IF(AM89="К",AG89,0),0))),0,IF(VALUE(MID('Настройки ТИК'!$C$17,4,2))=VALUE(MID('Настройки ТИК'!$D$17,4,2)),IF(AM89="К",AG89,0),IF(MONTH($A89)&lt;VALUE(MID('Настройки ТИК'!$D$17,4,2)),IF(AM89="К",AG89,0),0)))</f>
        <v>0</v>
      </c>
      <c r="AI89" s="257">
        <f>IF(ISERROR(IF(VALUE(MID('Настройки ТИК'!$C$17,4,2))=VALUE(MID('Настройки ТИК'!$D$17,4,2)),0,IF(MONTH($A89)&lt;VALUE(MID('Настройки ТИК'!$D$17,4,2)),0,IF(AM89="К",AG89,0)))),0,IF(VALUE(MID('Настройки ТИК'!$C$17,4,2))=VALUE(MID('Настройки ТИК'!$D$17,4,2)),0,IF(MONTH($A89)&lt;VALUE(MID('Настройки ТИК'!$D$17,4,2)),0,IF(AM89="К",AG89,0))))</f>
        <v>0</v>
      </c>
      <c r="AJ89" s="257">
        <f t="shared" si="164"/>
        <v>0</v>
      </c>
      <c r="AK89" s="257">
        <f t="shared" si="165"/>
        <v>0</v>
      </c>
      <c r="AL89" s="280">
        <f t="shared" ca="1" si="166"/>
        <v>0</v>
      </c>
      <c r="AM89" s="651" t="str">
        <f t="shared" si="167"/>
        <v/>
      </c>
      <c r="AN89" s="254" t="str">
        <f t="shared" si="168"/>
        <v/>
      </c>
      <c r="AO89" s="171"/>
      <c r="AP89" s="171"/>
      <c r="AQ89" s="255" t="str">
        <f t="shared" si="169"/>
        <v>0:</v>
      </c>
      <c r="AR89" s="255" t="str">
        <f t="shared" si="170"/>
        <v>0:</v>
      </c>
      <c r="AS89" s="256">
        <f t="shared" si="171"/>
        <v>0</v>
      </c>
      <c r="AT89" s="257">
        <f>IF(ISERROR(IF(VALUE(MID('Настройки ТИК'!$C$17,4,2))=VALUE(MID('Настройки ТИК'!$D$17,4,2)),IF(AY89="К",AS89,0),IF(MONTH($A89)&lt;VALUE(MID('Настройки ТИК'!$D$17,4,2)),IF(AY89="К",AS89,0),0))),0,IF(VALUE(MID('Настройки ТИК'!$C$17,4,2))=VALUE(MID('Настройки ТИК'!$D$17,4,2)),IF(AY89="К",AS89,0),IF(MONTH($A89)&lt;VALUE(MID('Настройки ТИК'!$D$17,4,2)),IF(AY89="К",AS89,0),0)))</f>
        <v>0</v>
      </c>
      <c r="AU89" s="257">
        <f>IF(ISERROR(IF(VALUE(MID('Настройки ТИК'!$C$17,4,2))=VALUE(MID('Настройки ТИК'!$D$17,4,2)),0,IF(MONTH($A89)&lt;VALUE(MID('Настройки ТИК'!$D$17,4,2)),0,IF(AY89="К",AS89,0)))),0,IF(VALUE(MID('Настройки ТИК'!$C$17,4,2))=VALUE(MID('Настройки ТИК'!$D$17,4,2)),0,IF(MONTH($A89)&lt;VALUE(MID('Настройки ТИК'!$D$17,4,2)),0,IF(AY89="К",AS89,0))))</f>
        <v>0</v>
      </c>
      <c r="AV89" s="257">
        <f t="shared" si="172"/>
        <v>0</v>
      </c>
      <c r="AW89" s="257">
        <f t="shared" si="173"/>
        <v>0</v>
      </c>
      <c r="AX89" s="280">
        <f t="shared" ca="1" si="174"/>
        <v>0</v>
      </c>
      <c r="AY89" s="651" t="str">
        <f t="shared" si="175"/>
        <v/>
      </c>
      <c r="AZ89" s="254" t="str">
        <f t="shared" si="176"/>
        <v/>
      </c>
      <c r="BA89" s="171"/>
      <c r="BB89" s="171"/>
      <c r="BC89" s="255" t="str">
        <f t="shared" si="177"/>
        <v>0:</v>
      </c>
      <c r="BD89" s="255" t="str">
        <f t="shared" si="178"/>
        <v>0:</v>
      </c>
      <c r="BE89" s="256">
        <f t="shared" si="179"/>
        <v>0</v>
      </c>
      <c r="BF89" s="257">
        <f>IF(ISERROR(IF(VALUE(MID('Настройки ТИК'!$C$17,4,2))=VALUE(MID('Настройки ТИК'!$D$17,4,2)),IF(BK89="К",BE89,0),IF(MONTH($A89)&lt;VALUE(MID('Настройки ТИК'!$D$17,4,2)),IF(BK89="К",BE89,0),0))),0,IF(VALUE(MID('Настройки ТИК'!$C$17,4,2))=VALUE(MID('Настройки ТИК'!$D$17,4,2)),IF(BK89="К",BE89,0),IF(MONTH($A89)&lt;VALUE(MID('Настройки ТИК'!$D$17,4,2)),IF(BK89="К",BE89,0),0)))</f>
        <v>0</v>
      </c>
      <c r="BG89" s="257">
        <f>IF(ISERROR(IF(VALUE(MID('Настройки ТИК'!$C$17,4,2))=VALUE(MID('Настройки ТИК'!$D$17,4,2)),0,IF(MONTH($A89)&lt;VALUE(MID('Настройки ТИК'!$D$17,4,2)),0,IF(BK89="К",BE89,0)))),0,IF(VALUE(MID('Настройки ТИК'!$C$17,4,2))=VALUE(MID('Настройки ТИК'!$D$17,4,2)),0,IF(MONTH($A89)&lt;VALUE(MID('Настройки ТИК'!$D$17,4,2)),0,IF(BK89="К",BE89,0))))</f>
        <v>0</v>
      </c>
      <c r="BH89" s="257">
        <f t="shared" si="180"/>
        <v>0</v>
      </c>
      <c r="BI89" s="257">
        <f t="shared" si="181"/>
        <v>0</v>
      </c>
      <c r="BJ89" s="280">
        <f t="shared" ca="1" si="182"/>
        <v>0</v>
      </c>
      <c r="BK89" s="651" t="str">
        <f t="shared" si="183"/>
        <v/>
      </c>
      <c r="BL89" s="254" t="str">
        <f t="shared" si="184"/>
        <v/>
      </c>
      <c r="BM89" s="171"/>
      <c r="BN89" s="171"/>
      <c r="BO89" s="255" t="str">
        <f t="shared" si="185"/>
        <v>0:</v>
      </c>
      <c r="BP89" s="255" t="str">
        <f t="shared" si="186"/>
        <v>0:</v>
      </c>
      <c r="BQ89" s="256">
        <f t="shared" si="187"/>
        <v>0</v>
      </c>
      <c r="BR89" s="257">
        <f>IF(ISERROR(IF(VALUE(MID('Настройки ТИК'!$C$17,4,2))=VALUE(MID('Настройки ТИК'!$D$17,4,2)),IF(BW89="К",BQ89,0),IF(MONTH($A89)&lt;VALUE(MID('Настройки ТИК'!$D$17,4,2)),IF(BW89="К",BQ89,0),0))),0,IF(VALUE(MID('Настройки ТИК'!$C$17,4,2))=VALUE(MID('Настройки ТИК'!$D$17,4,2)),IF(BW89="К",BQ89,0),IF(MONTH($A89)&lt;VALUE(MID('Настройки ТИК'!$D$17,4,2)),IF(BW89="К",BQ89,0),0)))</f>
        <v>0</v>
      </c>
      <c r="BS89" s="257">
        <f>IF(ISERROR(IF(VALUE(MID('Настройки ТИК'!$C$17,4,2))=VALUE(MID('Настройки ТИК'!$D$17,4,2)),0,IF(MONTH($A89)&lt;VALUE(MID('Настройки ТИК'!$D$17,4,2)),0,IF(BW89="К",BQ89,0)))),0,IF(VALUE(MID('Настройки ТИК'!$C$17,4,2))=VALUE(MID('Настройки ТИК'!$D$17,4,2)),0,IF(MONTH($A89)&lt;VALUE(MID('Настройки ТИК'!$D$17,4,2)),0,IF(BW89="К",BQ89,0))))</f>
        <v>0</v>
      </c>
      <c r="BT89" s="257">
        <f t="shared" si="188"/>
        <v>0</v>
      </c>
      <c r="BU89" s="257">
        <f t="shared" si="189"/>
        <v>0</v>
      </c>
      <c r="BV89" s="280">
        <f t="shared" ca="1" si="190"/>
        <v>0</v>
      </c>
      <c r="BW89" s="651" t="str">
        <f t="shared" si="191"/>
        <v/>
      </c>
      <c r="BX89" s="254" t="str">
        <f t="shared" si="192"/>
        <v/>
      </c>
      <c r="BY89" s="171"/>
      <c r="BZ89" s="171"/>
      <c r="CA89" s="255" t="str">
        <f t="shared" si="193"/>
        <v>0:</v>
      </c>
      <c r="CB89" s="255" t="str">
        <f t="shared" si="194"/>
        <v>0:</v>
      </c>
      <c r="CC89" s="256">
        <f t="shared" si="195"/>
        <v>0</v>
      </c>
      <c r="CD89" s="257">
        <f>IF(ISERROR(IF(VALUE(MID('Настройки ТИК'!$C$17,4,2))=VALUE(MID('Настройки ТИК'!$D$17,4,2)),IF(CI89="К",CC89,0),IF(MONTH($A89)&lt;VALUE(MID('Настройки ТИК'!$D$17,4,2)),IF(CI89="К",CC89,0),0))),0,IF(VALUE(MID('Настройки ТИК'!$C$17,4,2))=VALUE(MID('Настройки ТИК'!$D$17,4,2)),IF(CI89="К",CC89,0),IF(MONTH($A89)&lt;VALUE(MID('Настройки ТИК'!$D$17,4,2)),IF(CI89="К",CC89,0),0)))</f>
        <v>0</v>
      </c>
      <c r="CE89" s="257">
        <f>IF(ISERROR(IF(VALUE(MID('Настройки ТИК'!$C$17,4,2))=VALUE(MID('Настройки ТИК'!$D$17,4,2)),0,IF(MONTH($A89)&lt;VALUE(MID('Настройки ТИК'!$D$17,4,2)),0,IF(CI89="К",CC89,0)))),0,IF(VALUE(MID('Настройки ТИК'!$C$17,4,2))=VALUE(MID('Настройки ТИК'!$D$17,4,2)),0,IF(MONTH($A89)&lt;VALUE(MID('Настройки ТИК'!$D$17,4,2)),0,IF(CI89="К",CC89,0))))</f>
        <v>0</v>
      </c>
      <c r="CF89" s="257">
        <f t="shared" si="196"/>
        <v>0</v>
      </c>
      <c r="CG89" s="257">
        <f t="shared" si="197"/>
        <v>0</v>
      </c>
      <c r="CH89" s="280">
        <f t="shared" ca="1" si="198"/>
        <v>0</v>
      </c>
      <c r="CI89" s="651" t="str">
        <f t="shared" si="199"/>
        <v/>
      </c>
      <c r="CJ89" s="254" t="str">
        <f t="shared" si="200"/>
        <v/>
      </c>
      <c r="CK89" s="171"/>
      <c r="CL89" s="171"/>
      <c r="CM89" s="255" t="str">
        <f t="shared" si="201"/>
        <v>0:</v>
      </c>
      <c r="CN89" s="255" t="str">
        <f t="shared" si="202"/>
        <v>0:</v>
      </c>
      <c r="CO89" s="256">
        <f t="shared" si="203"/>
        <v>0</v>
      </c>
      <c r="CP89" s="257">
        <f>IF(ISERROR(IF(VALUE(MID('Настройки ТИК'!$C$17,4,2))=VALUE(MID('Настройки ТИК'!$D$17,4,2)),IF(CU89="К",CO89,0),IF(MONTH($A89)&lt;VALUE(MID('Настройки ТИК'!$D$17,4,2)),IF(CU89="К",CO89,0),0))),0,IF(VALUE(MID('Настройки ТИК'!$C$17,4,2))=VALUE(MID('Настройки ТИК'!$D$17,4,2)),IF(CU89="К",CO89,0),IF(MONTH($A89)&lt;VALUE(MID('Настройки ТИК'!$D$17,4,2)),IF(CU89="К",CO89,0),0)))</f>
        <v>0</v>
      </c>
      <c r="CQ89" s="257">
        <f>IF(ISERROR(IF(VALUE(MID('Настройки ТИК'!$C$17,4,2))=VALUE(MID('Настройки ТИК'!$D$17,4,2)),0,IF(MONTH($A89)&lt;VALUE(MID('Настройки ТИК'!$D$17,4,2)),0,IF(CU89="К",CO89,0)))),0,IF(VALUE(MID('Настройки ТИК'!$C$17,4,2))=VALUE(MID('Настройки ТИК'!$D$17,4,2)),0,IF(MONTH($A89)&lt;VALUE(MID('Настройки ТИК'!$D$17,4,2)),0,IF(CU89="К",CO89,0))))</f>
        <v>0</v>
      </c>
      <c r="CR89" s="257">
        <f t="shared" si="204"/>
        <v>0</v>
      </c>
      <c r="CS89" s="257">
        <f t="shared" si="205"/>
        <v>0</v>
      </c>
      <c r="CT89" s="280">
        <f t="shared" ca="1" si="206"/>
        <v>0</v>
      </c>
      <c r="CU89" s="651" t="str">
        <f t="shared" si="207"/>
        <v/>
      </c>
      <c r="CV89" s="254" t="str">
        <f t="shared" si="208"/>
        <v/>
      </c>
      <c r="CW89" s="171"/>
      <c r="CX89" s="171"/>
      <c r="CY89" s="255" t="str">
        <f t="shared" si="209"/>
        <v>0:</v>
      </c>
      <c r="CZ89" s="255" t="str">
        <f t="shared" si="210"/>
        <v>0:</v>
      </c>
      <c r="DA89" s="256">
        <f t="shared" si="211"/>
        <v>0</v>
      </c>
      <c r="DB89" s="257">
        <f>IF(ISERROR(IF(VALUE(MID('Настройки ТИК'!$C$17,4,2))=VALUE(MID('Настройки ТИК'!$D$17,4,2)),IF(DG89="К",DA89,0),IF(MONTH($A89)&lt;VALUE(MID('Настройки ТИК'!$D$17,4,2)),IF(DG89="К",DA89,0),0))),0,IF(VALUE(MID('Настройки ТИК'!$C$17,4,2))=VALUE(MID('Настройки ТИК'!$D$17,4,2)),IF(DG89="К",DA89,0),IF(MONTH($A89)&lt;VALUE(MID('Настройки ТИК'!$D$17,4,2)),IF(DG89="К",DA89,0),0)))</f>
        <v>0</v>
      </c>
      <c r="DC89" s="257">
        <f>IF(ISERROR(IF(VALUE(MID('Настройки ТИК'!$C$17,4,2))=VALUE(MID('Настройки ТИК'!$D$17,4,2)),0,IF(MONTH($A89)&lt;VALUE(MID('Настройки ТИК'!$D$17,4,2)),0,IF(DG89="К",DA89,0)))),0,IF(VALUE(MID('Настройки ТИК'!$C$17,4,2))=VALUE(MID('Настройки ТИК'!$D$17,4,2)),0,IF(MONTH($A89)&lt;VALUE(MID('Настройки ТИК'!$D$17,4,2)),0,IF(DG89="К",DA89,0))))</f>
        <v>0</v>
      </c>
      <c r="DD89" s="257">
        <f t="shared" si="212"/>
        <v>0</v>
      </c>
      <c r="DE89" s="257">
        <f t="shared" si="213"/>
        <v>0</v>
      </c>
      <c r="DF89" s="280">
        <f t="shared" ca="1" si="214"/>
        <v>0</v>
      </c>
      <c r="DG89" s="651" t="str">
        <f t="shared" si="215"/>
        <v/>
      </c>
      <c r="DH89" s="254" t="str">
        <f t="shared" si="216"/>
        <v/>
      </c>
      <c r="DI89" s="171"/>
      <c r="DJ89" s="171"/>
      <c r="DK89" s="255" t="str">
        <f t="shared" si="217"/>
        <v>0:</v>
      </c>
      <c r="DL89" s="255" t="str">
        <f t="shared" si="218"/>
        <v>0:</v>
      </c>
      <c r="DM89" s="256">
        <f t="shared" si="219"/>
        <v>0</v>
      </c>
      <c r="DN89" s="257">
        <f>IF(ISERROR(IF(VALUE(MID('Настройки ТИК'!$C$17,4,2))=VALUE(MID('Настройки ТИК'!$D$17,4,2)),IF(DS89="К",DM89,0),IF(MONTH($A89)&lt;VALUE(MID('Настройки ТИК'!$D$17,4,2)),IF(DS89="К",DM89,0),0))),0,IF(VALUE(MID('Настройки ТИК'!$C$17,4,2))=VALUE(MID('Настройки ТИК'!$D$17,4,2)),IF(DS89="К",DM89,0),IF(MONTH($A89)&lt;VALUE(MID('Настройки ТИК'!$D$17,4,2)),IF(DS89="К",DM89,0),0)))</f>
        <v>0</v>
      </c>
      <c r="DO89" s="257">
        <f>IF(ISERROR(IF(VALUE(MID('Настройки ТИК'!$C$17,4,2))=VALUE(MID('Настройки ТИК'!$D$17,4,2)),0,IF(MONTH($A89)&lt;VALUE(MID('Настройки ТИК'!$D$17,4,2)),0,IF(DS89="К",DM89,0)))),0,IF(VALUE(MID('Настройки ТИК'!$C$17,4,2))=VALUE(MID('Настройки ТИК'!$D$17,4,2)),0,IF(MONTH($A89)&lt;VALUE(MID('Настройки ТИК'!$D$17,4,2)),0,IF(DS89="К",DM89,0))))</f>
        <v>0</v>
      </c>
      <c r="DP89" s="257">
        <f t="shared" si="220"/>
        <v>0</v>
      </c>
      <c r="DQ89" s="257">
        <f t="shared" si="221"/>
        <v>0</v>
      </c>
      <c r="DR89" s="280">
        <f t="shared" ca="1" si="222"/>
        <v>0</v>
      </c>
      <c r="DS89" s="651" t="str">
        <f t="shared" si="223"/>
        <v/>
      </c>
      <c r="DT89" s="254" t="str">
        <f t="shared" si="224"/>
        <v/>
      </c>
      <c r="DU89" s="171"/>
      <c r="DV89" s="171"/>
      <c r="DW89" s="255" t="str">
        <f t="shared" si="225"/>
        <v>0:</v>
      </c>
      <c r="DX89" s="255" t="str">
        <f t="shared" si="226"/>
        <v>0:</v>
      </c>
      <c r="DY89" s="256">
        <f t="shared" si="227"/>
        <v>0</v>
      </c>
      <c r="DZ89" s="257">
        <f>IF(ISERROR(IF(VALUE(MID('Настройки ТИК'!$C$17,4,2))=VALUE(MID('Настройки ТИК'!$D$17,4,2)),IF(EE89="К",DY89,0),IF(MONTH($A89)&lt;VALUE(MID('Настройки ТИК'!$D$17,4,2)),IF(EE89="К",DY89,0),0))),0,IF(VALUE(MID('Настройки ТИК'!$C$17,4,2))=VALUE(MID('Настройки ТИК'!$D$17,4,2)),IF(EE89="К",DY89,0),IF(MONTH($A89)&lt;VALUE(MID('Настройки ТИК'!$D$17,4,2)),IF(EE89="К",DY89,0),0)))</f>
        <v>0</v>
      </c>
      <c r="EA89" s="257">
        <f>IF(ISERROR(IF(VALUE(MID('Настройки ТИК'!$C$17,4,2))=VALUE(MID('Настройки ТИК'!$D$17,4,2)),0,IF(MONTH($A89)&lt;VALUE(MID('Настройки ТИК'!$D$17,4,2)),0,IF(EE89="К",DY89,0)))),0,IF(VALUE(MID('Настройки ТИК'!$C$17,4,2))=VALUE(MID('Настройки ТИК'!$D$17,4,2)),0,IF(MONTH($A89)&lt;VALUE(MID('Настройки ТИК'!$D$17,4,2)),0,IF(EE89="К",DY89,0))))</f>
        <v>0</v>
      </c>
      <c r="EB89" s="257">
        <f t="shared" si="228"/>
        <v>0</v>
      </c>
      <c r="EC89" s="257">
        <f t="shared" si="229"/>
        <v>0</v>
      </c>
      <c r="ED89" s="280">
        <f t="shared" ca="1" si="230"/>
        <v>0</v>
      </c>
      <c r="EE89" s="651" t="str">
        <f t="shared" si="231"/>
        <v/>
      </c>
      <c r="EF89" s="254" t="str">
        <f t="shared" si="232"/>
        <v/>
      </c>
      <c r="EG89" s="171"/>
      <c r="EH89" s="171"/>
      <c r="EI89" s="255" t="str">
        <f t="shared" si="233"/>
        <v>0:</v>
      </c>
      <c r="EJ89" s="255" t="str">
        <f t="shared" si="234"/>
        <v>0:</v>
      </c>
      <c r="EK89" s="256">
        <f t="shared" si="235"/>
        <v>0</v>
      </c>
      <c r="EL89" s="257">
        <f>IF(ISERROR(IF(VALUE(MID('Настройки ТИК'!$C$17,4,2))=VALUE(MID('Настройки ТИК'!$D$17,4,2)),IF(EQ89="К",EK89,0),IF(MONTH($A89)&lt;VALUE(MID('Настройки ТИК'!$D$17,4,2)),IF(EQ89="К",EK89,0),0))),0,IF(VALUE(MID('Настройки ТИК'!$C$17,4,2))=VALUE(MID('Настройки ТИК'!$D$17,4,2)),IF(EQ89="К",EK89,0),IF(MONTH($A89)&lt;VALUE(MID('Настройки ТИК'!$D$17,4,2)),IF(EQ89="К",EK89,0),0)))</f>
        <v>0</v>
      </c>
      <c r="EM89" s="257">
        <f>IF(ISERROR(IF(VALUE(MID('Настройки ТИК'!$C$17,4,2))=VALUE(MID('Настройки ТИК'!$D$17,4,2)),0,IF(MONTH($A89)&lt;VALUE(MID('Настройки ТИК'!$D$17,4,2)),0,IF(EQ89="К",EK89,0)))),0,IF(VALUE(MID('Настройки ТИК'!$C$17,4,2))=VALUE(MID('Настройки ТИК'!$D$17,4,2)),0,IF(MONTH($A89)&lt;VALUE(MID('Настройки ТИК'!$D$17,4,2)),0,IF(EQ89="К",EK89,0))))</f>
        <v>0</v>
      </c>
      <c r="EN89" s="257">
        <f t="shared" si="236"/>
        <v>0</v>
      </c>
      <c r="EO89" s="257">
        <f t="shared" si="237"/>
        <v>0</v>
      </c>
      <c r="EP89" s="280">
        <f t="shared" ca="1" si="238"/>
        <v>0</v>
      </c>
      <c r="EQ89" s="651" t="str">
        <f t="shared" si="239"/>
        <v/>
      </c>
      <c r="ER89" s="254" t="str">
        <f t="shared" si="240"/>
        <v/>
      </c>
      <c r="ES89" s="171"/>
      <c r="ET89" s="171"/>
      <c r="EU89" s="255" t="str">
        <f t="shared" si="241"/>
        <v>0:</v>
      </c>
      <c r="EV89" s="255" t="str">
        <f t="shared" si="242"/>
        <v>0:</v>
      </c>
      <c r="EW89" s="256">
        <f t="shared" si="243"/>
        <v>0</v>
      </c>
      <c r="EX89" s="257">
        <f>IF(ISERROR(IF(VALUE(MID('Настройки ТИК'!$C$17,4,2))=VALUE(MID('Настройки ТИК'!$D$17,4,2)),IF(FC89="К",EW89,0),IF(MONTH($A89)&lt;VALUE(MID('Настройки ТИК'!$D$17,4,2)),IF(FC89="К",EW89,0),0))),0,IF(VALUE(MID('Настройки ТИК'!$C$17,4,2))=VALUE(MID('Настройки ТИК'!$D$17,4,2)),IF(FC89="К",EW89,0),IF(MONTH($A89)&lt;VALUE(MID('Настройки ТИК'!$D$17,4,2)),IF(FC89="К",EW89,0),0)))</f>
        <v>0</v>
      </c>
      <c r="EY89" s="257">
        <f>IF(ISERROR(IF(VALUE(MID('Настройки ТИК'!$C$17,4,2))=VALUE(MID('Настройки ТИК'!$D$17,4,2)),0,IF(MONTH($A89)&lt;VALUE(MID('Настройки ТИК'!$D$17,4,2)),0,IF(FC89="К",EW89,0)))),0,IF(VALUE(MID('Настройки ТИК'!$C$17,4,2))=VALUE(MID('Настройки ТИК'!$D$17,4,2)),0,IF(MONTH($A89)&lt;VALUE(MID('Настройки ТИК'!$D$17,4,2)),0,IF(FC89="К",EW89,0))))</f>
        <v>0</v>
      </c>
      <c r="EZ89" s="257">
        <f t="shared" si="244"/>
        <v>0</v>
      </c>
      <c r="FA89" s="257">
        <f t="shared" si="245"/>
        <v>0</v>
      </c>
      <c r="FB89" s="280">
        <f t="shared" ca="1" si="246"/>
        <v>0</v>
      </c>
      <c r="FC89" s="651" t="str">
        <f t="shared" si="247"/>
        <v/>
      </c>
      <c r="FD89" s="254" t="str">
        <f t="shared" si="248"/>
        <v/>
      </c>
      <c r="FE89" s="171"/>
      <c r="FF89" s="171"/>
      <c r="FG89" s="255" t="str">
        <f t="shared" si="249"/>
        <v>0:</v>
      </c>
      <c r="FH89" s="255" t="str">
        <f t="shared" si="250"/>
        <v>0:</v>
      </c>
      <c r="FI89" s="256">
        <f t="shared" si="251"/>
        <v>0</v>
      </c>
      <c r="FJ89" s="257">
        <f>IF(ISERROR(IF(VALUE(MID('Настройки ТИК'!$C$17,4,2))=VALUE(MID('Настройки ТИК'!$D$17,4,2)),IF(FO89="К",FI89,0),IF(MONTH($A89)&lt;VALUE(MID('Настройки ТИК'!$D$17,4,2)),IF(FO89="К",FI89,0),0))),0,IF(VALUE(MID('Настройки ТИК'!$C$17,4,2))=VALUE(MID('Настройки ТИК'!$D$17,4,2)),IF(FO89="К",FI89,0),IF(MONTH($A89)&lt;VALUE(MID('Настройки ТИК'!$D$17,4,2)),IF(FO89="К",FI89,0),0)))</f>
        <v>0</v>
      </c>
      <c r="FK89" s="257">
        <f>IF(ISERROR(IF(VALUE(MID('Настройки ТИК'!$C$17,4,2))=VALUE(MID('Настройки ТИК'!$D$17,4,2)),0,IF(MONTH($A89)&lt;VALUE(MID('Настройки ТИК'!$D$17,4,2)),0,IF(FO89="К",FI89,0)))),0,IF(VALUE(MID('Настройки ТИК'!$C$17,4,2))=VALUE(MID('Настройки ТИК'!$D$17,4,2)),0,IF(MONTH($A89)&lt;VALUE(MID('Настройки ТИК'!$D$17,4,2)),0,IF(FO89="К",FI89,0))))</f>
        <v>0</v>
      </c>
      <c r="FL89" s="257">
        <f t="shared" si="252"/>
        <v>0</v>
      </c>
      <c r="FM89" s="257">
        <f t="shared" si="253"/>
        <v>0</v>
      </c>
      <c r="FN89" s="280">
        <f t="shared" ca="1" si="254"/>
        <v>0</v>
      </c>
      <c r="FO89" s="651" t="str">
        <f t="shared" si="255"/>
        <v/>
      </c>
      <c r="FP89" s="254" t="str">
        <f t="shared" si="256"/>
        <v/>
      </c>
      <c r="FQ89" s="171"/>
      <c r="FR89" s="171"/>
      <c r="FS89" s="255" t="str">
        <f t="shared" si="257"/>
        <v>0:</v>
      </c>
      <c r="FT89" s="255" t="str">
        <f t="shared" si="258"/>
        <v>0:</v>
      </c>
      <c r="FU89" s="256">
        <f t="shared" si="259"/>
        <v>0</v>
      </c>
      <c r="FV89" s="257">
        <f>IF(ISERROR(IF(VALUE(MID('Настройки ТИК'!$C$17,4,2))=VALUE(MID('Настройки ТИК'!$D$17,4,2)),IF(GA89="К",FU89,0),IF(MONTH($A89)&lt;VALUE(MID('Настройки ТИК'!$D$17,4,2)),IF(GA89="К",FU89,0),0))),0,IF(VALUE(MID('Настройки ТИК'!$C$17,4,2))=VALUE(MID('Настройки ТИК'!$D$17,4,2)),IF(GA89="К",FU89,0),IF(MONTH($A89)&lt;VALUE(MID('Настройки ТИК'!$D$17,4,2)),IF(GA89="К",FU89,0),0)))</f>
        <v>0</v>
      </c>
      <c r="FW89" s="257">
        <f>IF(ISERROR(IF(VALUE(MID('Настройки ТИК'!$C$17,4,2))=VALUE(MID('Настройки ТИК'!$D$17,4,2)),0,IF(MONTH($A89)&lt;VALUE(MID('Настройки ТИК'!$D$17,4,2)),0,IF(GA89="К",FU89,0)))),0,IF(VALUE(MID('Настройки ТИК'!$C$17,4,2))=VALUE(MID('Настройки ТИК'!$D$17,4,2)),0,IF(MONTH($A89)&lt;VALUE(MID('Настройки ТИК'!$D$17,4,2)),0,IF(GA89="К",FU89,0))))</f>
        <v>0</v>
      </c>
      <c r="FX89" s="257">
        <f t="shared" si="260"/>
        <v>0</v>
      </c>
      <c r="FY89" s="257">
        <f t="shared" si="261"/>
        <v>0</v>
      </c>
      <c r="FZ89" s="280">
        <f t="shared" ca="1" si="262"/>
        <v>0</v>
      </c>
      <c r="GA89" s="651" t="str">
        <f t="shared" si="263"/>
        <v/>
      </c>
      <c r="GB89" s="254" t="str">
        <f t="shared" si="264"/>
        <v/>
      </c>
      <c r="GC89" s="171"/>
      <c r="GD89" s="171"/>
      <c r="GE89" s="255" t="str">
        <f t="shared" si="265"/>
        <v>0:</v>
      </c>
      <c r="GF89" s="255" t="str">
        <f t="shared" si="266"/>
        <v>0:</v>
      </c>
      <c r="GG89" s="256">
        <f t="shared" si="267"/>
        <v>0</v>
      </c>
      <c r="GH89" s="257">
        <f>IF(ISERROR(IF(VALUE(MID('Настройки ТИК'!$C$17,4,2))=VALUE(MID('Настройки ТИК'!$D$17,4,2)),IF(GM89="К",GG89,0),IF(MONTH($A89)&lt;VALUE(MID('Настройки ТИК'!$D$17,4,2)),IF(GM89="К",GG89,0),0))),0,IF(VALUE(MID('Настройки ТИК'!$C$17,4,2))=VALUE(MID('Настройки ТИК'!$D$17,4,2)),IF(GM89="К",GG89,0),IF(MONTH($A89)&lt;VALUE(MID('Настройки ТИК'!$D$17,4,2)),IF(GM89="К",GG89,0),0)))</f>
        <v>0</v>
      </c>
      <c r="GI89" s="257">
        <f>IF(ISERROR(IF(VALUE(MID('Настройки ТИК'!$C$17,4,2))=VALUE(MID('Настройки ТИК'!$D$17,4,2)),0,IF(MONTH($A89)&lt;VALUE(MID('Настройки ТИК'!$D$17,4,2)),0,IF(GM89="К",GG89,0)))),0,IF(VALUE(MID('Настройки ТИК'!$C$17,4,2))=VALUE(MID('Настройки ТИК'!$D$17,4,2)),0,IF(MONTH($A89)&lt;VALUE(MID('Настройки ТИК'!$D$17,4,2)),0,IF(GM89="К",GG89,0))))</f>
        <v>0</v>
      </c>
      <c r="GJ89" s="257">
        <f t="shared" si="268"/>
        <v>0</v>
      </c>
      <c r="GK89" s="257">
        <f t="shared" si="269"/>
        <v>0</v>
      </c>
      <c r="GL89" s="280">
        <f t="shared" ca="1" si="270"/>
        <v>0</v>
      </c>
      <c r="GM89" s="651" t="str">
        <f t="shared" si="271"/>
        <v/>
      </c>
      <c r="GN89" s="254" t="str">
        <f t="shared" si="272"/>
        <v/>
      </c>
      <c r="GO89" s="171"/>
      <c r="GP89" s="171"/>
      <c r="GQ89" s="255" t="str">
        <f t="shared" si="273"/>
        <v>0:</v>
      </c>
      <c r="GR89" s="255" t="str">
        <f t="shared" si="274"/>
        <v>0:</v>
      </c>
      <c r="GS89" s="256">
        <f t="shared" si="275"/>
        <v>0</v>
      </c>
      <c r="GT89" s="257">
        <f>IF(ISERROR(IF(VALUE(MID('Настройки ТИК'!$C$17,4,2))=VALUE(MID('Настройки ТИК'!$D$17,4,2)),IF(GY89="К",GS89,0),IF(MONTH($A89)&lt;VALUE(MID('Настройки ТИК'!$D$17,4,2)),IF(GY89="К",GS89,0),0))),0,IF(VALUE(MID('Настройки ТИК'!$C$17,4,2))=VALUE(MID('Настройки ТИК'!$D$17,4,2)),IF(GY89="К",GS89,0),IF(MONTH($A89)&lt;VALUE(MID('Настройки ТИК'!$D$17,4,2)),IF(GY89="К",GS89,0),0)))</f>
        <v>0</v>
      </c>
      <c r="GU89" s="257">
        <f>IF(ISERROR(IF(VALUE(MID('Настройки ТИК'!$C$17,4,2))=VALUE(MID('Настройки ТИК'!$D$17,4,2)),0,IF(MONTH($A89)&lt;VALUE(MID('Настройки ТИК'!$D$17,4,2)),0,IF(GY89="К",GS89,0)))),0,IF(VALUE(MID('Настройки ТИК'!$C$17,4,2))=VALUE(MID('Настройки ТИК'!$D$17,4,2)),0,IF(MONTH($A89)&lt;VALUE(MID('Настройки ТИК'!$D$17,4,2)),0,IF(GY89="К",GS89,0))))</f>
        <v>0</v>
      </c>
      <c r="GV89" s="257">
        <f t="shared" si="276"/>
        <v>0</v>
      </c>
      <c r="GW89" s="257">
        <f t="shared" si="277"/>
        <v>0</v>
      </c>
      <c r="GX89" s="280">
        <f t="shared" ca="1" si="278"/>
        <v>0</v>
      </c>
      <c r="GY89" s="651" t="str">
        <f t="shared" si="279"/>
        <v/>
      </c>
      <c r="GZ89" s="254" t="str">
        <f t="shared" si="280"/>
        <v/>
      </c>
      <c r="HA89" s="171"/>
      <c r="HB89" s="171"/>
      <c r="HC89" s="255" t="str">
        <f t="shared" si="281"/>
        <v>0:</v>
      </c>
      <c r="HD89" s="255" t="str">
        <f t="shared" si="282"/>
        <v>0:</v>
      </c>
      <c r="HE89" s="256">
        <f t="shared" si="283"/>
        <v>0</v>
      </c>
      <c r="HF89" s="257">
        <f>IF(ISERROR(IF(VALUE(MID('Настройки ТИК'!$C$17,4,2))=VALUE(MID('Настройки ТИК'!$D$17,4,2)),IF(HK89="К",HE89,0),IF(MONTH($A89)&lt;VALUE(MID('Настройки ТИК'!$D$17,4,2)),IF(HK89="К",HE89,0),0))),0,IF(VALUE(MID('Настройки ТИК'!$C$17,4,2))=VALUE(MID('Настройки ТИК'!$D$17,4,2)),IF(HK89="К",HE89,0),IF(MONTH($A89)&lt;VALUE(MID('Настройки ТИК'!$D$17,4,2)),IF(HK89="К",HE89,0),0)))</f>
        <v>0</v>
      </c>
      <c r="HG89" s="257">
        <f>IF(ISERROR(IF(VALUE(MID('Настройки ТИК'!$C$17,4,2))=VALUE(MID('Настройки ТИК'!$D$17,4,2)),0,IF(MONTH($A89)&lt;VALUE(MID('Настройки ТИК'!$D$17,4,2)),0,IF(HK89="К",HE89,0)))),0,IF(VALUE(MID('Настройки ТИК'!$C$17,4,2))=VALUE(MID('Настройки ТИК'!$D$17,4,2)),0,IF(MONTH($A89)&lt;VALUE(MID('Настройки ТИК'!$D$17,4,2)),0,IF(HK89="К",HE89,0))))</f>
        <v>0</v>
      </c>
      <c r="HH89" s="257">
        <f t="shared" si="284"/>
        <v>0</v>
      </c>
      <c r="HI89" s="257">
        <f t="shared" si="285"/>
        <v>0</v>
      </c>
      <c r="HJ89" s="280">
        <f t="shared" ca="1" si="286"/>
        <v>0</v>
      </c>
      <c r="HK89" s="651" t="str">
        <f t="shared" si="287"/>
        <v/>
      </c>
      <c r="HO89" s="377" t="str">
        <f>'Настройки ТИК'!$C$55</f>
        <v>116_2605_426</v>
      </c>
    </row>
    <row r="90" spans="1:223" x14ac:dyDescent="0.25">
      <c r="A90" s="777" t="e">
        <f>DATE(RIGHT(date_of_choice, 4), MID(date_of_choice, FIND(".", date_of_choice) + 1, 2),LEFT(date_of_choice, 2))+10</f>
        <v>#VALUE!</v>
      </c>
      <c r="B90" s="389"/>
      <c r="C90" s="462">
        <v>62</v>
      </c>
      <c r="D90" s="254">
        <f t="shared" si="144"/>
        <v>134</v>
      </c>
      <c r="E90" s="171"/>
      <c r="F90" s="171"/>
      <c r="G90" s="255" t="str">
        <f t="shared" si="145"/>
        <v>0:</v>
      </c>
      <c r="H90" s="255" t="str">
        <f t="shared" si="146"/>
        <v>0:</v>
      </c>
      <c r="I90" s="256">
        <f t="shared" si="147"/>
        <v>0</v>
      </c>
      <c r="J90" s="257">
        <f>IF(ISERROR(IF(VALUE(MID('Настройки ТИК'!$C$17,4,2))=VALUE(MID('Настройки ТИК'!$D$17,4,2)),IF(O90="К",I90,0),IF(MONTH($A90)&lt;VALUE(MID('Настройки ТИК'!$D$17,4,2)),IF(O90="К",I90,0),0))),0,IF(VALUE(MID('Настройки ТИК'!$C$17,4,2))=VALUE(MID('Настройки ТИК'!$D$17,4,2)),IF(O90="К",I90,0),IF(MONTH($A90)&lt;VALUE(MID('Настройки ТИК'!$D$17,4,2)),IF(O90="К",I90,0),0)))</f>
        <v>0</v>
      </c>
      <c r="K90" s="257">
        <f>IF(ISERROR(IF(VALUE(MID('Настройки ТИК'!$C$17,4,2))=VALUE(MID('Настройки ТИК'!$D$17,4,2)),0,IF(MONTH($A90)&lt;VALUE(MID('Настройки ТИК'!$D$17,4,2)),0,IF(O90="К",I90,0)))),0,IF(VALUE(MID('Настройки ТИК'!$C$17,4,2))=VALUE(MID('Настройки ТИК'!$D$17,4,2)),0,IF(MONTH($A90)&lt;VALUE(MID('Настройки ТИК'!$D$17,4,2)),0,IF(O90="К",I90,0))))</f>
        <v>0</v>
      </c>
      <c r="L90" s="257">
        <f t="shared" si="148"/>
        <v>0</v>
      </c>
      <c r="M90" s="257">
        <f t="shared" si="149"/>
        <v>0</v>
      </c>
      <c r="N90" s="280">
        <f t="shared" ca="1" si="150"/>
        <v>0</v>
      </c>
      <c r="O90" s="651" t="str">
        <f t="shared" si="151"/>
        <v/>
      </c>
      <c r="P90" s="254">
        <f t="shared" si="152"/>
        <v>135</v>
      </c>
      <c r="Q90" s="171"/>
      <c r="R90" s="171"/>
      <c r="S90" s="255" t="str">
        <f t="shared" si="153"/>
        <v>0:</v>
      </c>
      <c r="T90" s="255" t="str">
        <f t="shared" si="154"/>
        <v>0:</v>
      </c>
      <c r="U90" s="256">
        <f t="shared" si="155"/>
        <v>0</v>
      </c>
      <c r="V90" s="257">
        <f>IF(ISERROR(IF(VALUE(MID('Настройки ТИК'!$C$17,4,2))=VALUE(MID('Настройки ТИК'!$D$17,4,2)),IF(AA90="К",U90,0),IF(MONTH($A90)&lt;VALUE(MID('Настройки ТИК'!$D$17,4,2)),IF(AA90="К",U90,0),0))),0,IF(VALUE(MID('Настройки ТИК'!$C$17,4,2))=VALUE(MID('Настройки ТИК'!$D$17,4,2)),IF(AA90="К",U90,0),IF(MONTH($A90)&lt;VALUE(MID('Настройки ТИК'!$D$17,4,2)),IF(AA90="К",U90,0),0)))</f>
        <v>0</v>
      </c>
      <c r="W90" s="257">
        <f>IF(ISERROR(IF(VALUE(MID('Настройки ТИК'!$C$17,4,2))=VALUE(MID('Настройки ТИК'!$D$17,4,2)),0,IF(MONTH($A90)&lt;VALUE(MID('Настройки ТИК'!$D$17,4,2)),0,IF(AA90="К",U90,0)))),0,IF(VALUE(MID('Настройки ТИК'!$C$17,4,2))=VALUE(MID('Настройки ТИК'!$D$17,4,2)),0,IF(MONTH($A90)&lt;VALUE(MID('Настройки ТИК'!$D$17,4,2)),0,IF(AA90="К",U90,0))))</f>
        <v>0</v>
      </c>
      <c r="X90" s="257">
        <f t="shared" si="156"/>
        <v>0</v>
      </c>
      <c r="Y90" s="257">
        <f t="shared" si="157"/>
        <v>0</v>
      </c>
      <c r="Z90" s="280">
        <f t="shared" ca="1" si="158"/>
        <v>0</v>
      </c>
      <c r="AA90" s="651" t="str">
        <f t="shared" si="159"/>
        <v/>
      </c>
      <c r="AB90" s="254">
        <f t="shared" si="160"/>
        <v>136</v>
      </c>
      <c r="AC90" s="171"/>
      <c r="AD90" s="171"/>
      <c r="AE90" s="255" t="str">
        <f t="shared" si="161"/>
        <v>0:</v>
      </c>
      <c r="AF90" s="255" t="str">
        <f t="shared" si="162"/>
        <v>0:</v>
      </c>
      <c r="AG90" s="256">
        <f t="shared" si="163"/>
        <v>0</v>
      </c>
      <c r="AH90" s="257">
        <f>IF(ISERROR(IF(VALUE(MID('Настройки ТИК'!$C$17,4,2))=VALUE(MID('Настройки ТИК'!$D$17,4,2)),IF(AM90="К",AG90,0),IF(MONTH($A90)&lt;VALUE(MID('Настройки ТИК'!$D$17,4,2)),IF(AM90="К",AG90,0),0))),0,IF(VALUE(MID('Настройки ТИК'!$C$17,4,2))=VALUE(MID('Настройки ТИК'!$D$17,4,2)),IF(AM90="К",AG90,0),IF(MONTH($A90)&lt;VALUE(MID('Настройки ТИК'!$D$17,4,2)),IF(AM90="К",AG90,0),0)))</f>
        <v>0</v>
      </c>
      <c r="AI90" s="257">
        <f>IF(ISERROR(IF(VALUE(MID('Настройки ТИК'!$C$17,4,2))=VALUE(MID('Настройки ТИК'!$D$17,4,2)),0,IF(MONTH($A90)&lt;VALUE(MID('Настройки ТИК'!$D$17,4,2)),0,IF(AM90="К",AG90,0)))),0,IF(VALUE(MID('Настройки ТИК'!$C$17,4,2))=VALUE(MID('Настройки ТИК'!$D$17,4,2)),0,IF(MONTH($A90)&lt;VALUE(MID('Настройки ТИК'!$D$17,4,2)),0,IF(AM90="К",AG90,0))))</f>
        <v>0</v>
      </c>
      <c r="AJ90" s="257">
        <f t="shared" si="164"/>
        <v>0</v>
      </c>
      <c r="AK90" s="257">
        <f t="shared" si="165"/>
        <v>0</v>
      </c>
      <c r="AL90" s="280">
        <f t="shared" ca="1" si="166"/>
        <v>0</v>
      </c>
      <c r="AM90" s="651" t="str">
        <f t="shared" si="167"/>
        <v/>
      </c>
      <c r="AN90" s="254" t="str">
        <f t="shared" si="168"/>
        <v/>
      </c>
      <c r="AO90" s="171"/>
      <c r="AP90" s="171"/>
      <c r="AQ90" s="255" t="str">
        <f t="shared" si="169"/>
        <v>0:</v>
      </c>
      <c r="AR90" s="255" t="str">
        <f t="shared" si="170"/>
        <v>0:</v>
      </c>
      <c r="AS90" s="256">
        <f t="shared" si="171"/>
        <v>0</v>
      </c>
      <c r="AT90" s="257">
        <f>IF(ISERROR(IF(VALUE(MID('Настройки ТИК'!$C$17,4,2))=VALUE(MID('Настройки ТИК'!$D$17,4,2)),IF(AY90="К",AS90,0),IF(MONTH($A90)&lt;VALUE(MID('Настройки ТИК'!$D$17,4,2)),IF(AY90="К",AS90,0),0))),0,IF(VALUE(MID('Настройки ТИК'!$C$17,4,2))=VALUE(MID('Настройки ТИК'!$D$17,4,2)),IF(AY90="К",AS90,0),IF(MONTH($A90)&lt;VALUE(MID('Настройки ТИК'!$D$17,4,2)),IF(AY90="К",AS90,0),0)))</f>
        <v>0</v>
      </c>
      <c r="AU90" s="257">
        <f>IF(ISERROR(IF(VALUE(MID('Настройки ТИК'!$C$17,4,2))=VALUE(MID('Настройки ТИК'!$D$17,4,2)),0,IF(MONTH($A90)&lt;VALUE(MID('Настройки ТИК'!$D$17,4,2)),0,IF(AY90="К",AS90,0)))),0,IF(VALUE(MID('Настройки ТИК'!$C$17,4,2))=VALUE(MID('Настройки ТИК'!$D$17,4,2)),0,IF(MONTH($A90)&lt;VALUE(MID('Настройки ТИК'!$D$17,4,2)),0,IF(AY90="К",AS90,0))))</f>
        <v>0</v>
      </c>
      <c r="AV90" s="257">
        <f t="shared" si="172"/>
        <v>0</v>
      </c>
      <c r="AW90" s="257">
        <f t="shared" si="173"/>
        <v>0</v>
      </c>
      <c r="AX90" s="280">
        <f t="shared" ca="1" si="174"/>
        <v>0</v>
      </c>
      <c r="AY90" s="651" t="str">
        <f t="shared" si="175"/>
        <v/>
      </c>
      <c r="AZ90" s="254" t="str">
        <f t="shared" si="176"/>
        <v/>
      </c>
      <c r="BA90" s="171"/>
      <c r="BB90" s="171"/>
      <c r="BC90" s="255" t="str">
        <f t="shared" si="177"/>
        <v>0:</v>
      </c>
      <c r="BD90" s="255" t="str">
        <f t="shared" si="178"/>
        <v>0:</v>
      </c>
      <c r="BE90" s="256">
        <f t="shared" si="179"/>
        <v>0</v>
      </c>
      <c r="BF90" s="257">
        <f>IF(ISERROR(IF(VALUE(MID('Настройки ТИК'!$C$17,4,2))=VALUE(MID('Настройки ТИК'!$D$17,4,2)),IF(BK90="К",BE90,0),IF(MONTH($A90)&lt;VALUE(MID('Настройки ТИК'!$D$17,4,2)),IF(BK90="К",BE90,0),0))),0,IF(VALUE(MID('Настройки ТИК'!$C$17,4,2))=VALUE(MID('Настройки ТИК'!$D$17,4,2)),IF(BK90="К",BE90,0),IF(MONTH($A90)&lt;VALUE(MID('Настройки ТИК'!$D$17,4,2)),IF(BK90="К",BE90,0),0)))</f>
        <v>0</v>
      </c>
      <c r="BG90" s="257">
        <f>IF(ISERROR(IF(VALUE(MID('Настройки ТИК'!$C$17,4,2))=VALUE(MID('Настройки ТИК'!$D$17,4,2)),0,IF(MONTH($A90)&lt;VALUE(MID('Настройки ТИК'!$D$17,4,2)),0,IF(BK90="К",BE90,0)))),0,IF(VALUE(MID('Настройки ТИК'!$C$17,4,2))=VALUE(MID('Настройки ТИК'!$D$17,4,2)),0,IF(MONTH($A90)&lt;VALUE(MID('Настройки ТИК'!$D$17,4,2)),0,IF(BK90="К",BE90,0))))</f>
        <v>0</v>
      </c>
      <c r="BH90" s="257">
        <f t="shared" si="180"/>
        <v>0</v>
      </c>
      <c r="BI90" s="257">
        <f t="shared" si="181"/>
        <v>0</v>
      </c>
      <c r="BJ90" s="280">
        <f t="shared" ca="1" si="182"/>
        <v>0</v>
      </c>
      <c r="BK90" s="651" t="str">
        <f t="shared" si="183"/>
        <v/>
      </c>
      <c r="BL90" s="254" t="str">
        <f t="shared" si="184"/>
        <v/>
      </c>
      <c r="BM90" s="171"/>
      <c r="BN90" s="171"/>
      <c r="BO90" s="255" t="str">
        <f t="shared" si="185"/>
        <v>0:</v>
      </c>
      <c r="BP90" s="255" t="str">
        <f t="shared" si="186"/>
        <v>0:</v>
      </c>
      <c r="BQ90" s="256">
        <f t="shared" si="187"/>
        <v>0</v>
      </c>
      <c r="BR90" s="257">
        <f>IF(ISERROR(IF(VALUE(MID('Настройки ТИК'!$C$17,4,2))=VALUE(MID('Настройки ТИК'!$D$17,4,2)),IF(BW90="К",BQ90,0),IF(MONTH($A90)&lt;VALUE(MID('Настройки ТИК'!$D$17,4,2)),IF(BW90="К",BQ90,0),0))),0,IF(VALUE(MID('Настройки ТИК'!$C$17,4,2))=VALUE(MID('Настройки ТИК'!$D$17,4,2)),IF(BW90="К",BQ90,0),IF(MONTH($A90)&lt;VALUE(MID('Настройки ТИК'!$D$17,4,2)),IF(BW90="К",BQ90,0),0)))</f>
        <v>0</v>
      </c>
      <c r="BS90" s="257">
        <f>IF(ISERROR(IF(VALUE(MID('Настройки ТИК'!$C$17,4,2))=VALUE(MID('Настройки ТИК'!$D$17,4,2)),0,IF(MONTH($A90)&lt;VALUE(MID('Настройки ТИК'!$D$17,4,2)),0,IF(BW90="К",BQ90,0)))),0,IF(VALUE(MID('Настройки ТИК'!$C$17,4,2))=VALUE(MID('Настройки ТИК'!$D$17,4,2)),0,IF(MONTH($A90)&lt;VALUE(MID('Настройки ТИК'!$D$17,4,2)),0,IF(BW90="К",BQ90,0))))</f>
        <v>0</v>
      </c>
      <c r="BT90" s="257">
        <f t="shared" si="188"/>
        <v>0</v>
      </c>
      <c r="BU90" s="257">
        <f t="shared" si="189"/>
        <v>0</v>
      </c>
      <c r="BV90" s="280">
        <f t="shared" ca="1" si="190"/>
        <v>0</v>
      </c>
      <c r="BW90" s="651" t="str">
        <f t="shared" si="191"/>
        <v/>
      </c>
      <c r="BX90" s="254" t="str">
        <f t="shared" si="192"/>
        <v/>
      </c>
      <c r="BY90" s="171"/>
      <c r="BZ90" s="171"/>
      <c r="CA90" s="255" t="str">
        <f t="shared" si="193"/>
        <v>0:</v>
      </c>
      <c r="CB90" s="255" t="str">
        <f t="shared" si="194"/>
        <v>0:</v>
      </c>
      <c r="CC90" s="256">
        <f t="shared" si="195"/>
        <v>0</v>
      </c>
      <c r="CD90" s="257">
        <f>IF(ISERROR(IF(VALUE(MID('Настройки ТИК'!$C$17,4,2))=VALUE(MID('Настройки ТИК'!$D$17,4,2)),IF(CI90="К",CC90,0),IF(MONTH($A90)&lt;VALUE(MID('Настройки ТИК'!$D$17,4,2)),IF(CI90="К",CC90,0),0))),0,IF(VALUE(MID('Настройки ТИК'!$C$17,4,2))=VALUE(MID('Настройки ТИК'!$D$17,4,2)),IF(CI90="К",CC90,0),IF(MONTH($A90)&lt;VALUE(MID('Настройки ТИК'!$D$17,4,2)),IF(CI90="К",CC90,0),0)))</f>
        <v>0</v>
      </c>
      <c r="CE90" s="257">
        <f>IF(ISERROR(IF(VALUE(MID('Настройки ТИК'!$C$17,4,2))=VALUE(MID('Настройки ТИК'!$D$17,4,2)),0,IF(MONTH($A90)&lt;VALUE(MID('Настройки ТИК'!$D$17,4,2)),0,IF(CI90="К",CC90,0)))),0,IF(VALUE(MID('Настройки ТИК'!$C$17,4,2))=VALUE(MID('Настройки ТИК'!$D$17,4,2)),0,IF(MONTH($A90)&lt;VALUE(MID('Настройки ТИК'!$D$17,4,2)),0,IF(CI90="К",CC90,0))))</f>
        <v>0</v>
      </c>
      <c r="CF90" s="257">
        <f t="shared" si="196"/>
        <v>0</v>
      </c>
      <c r="CG90" s="257">
        <f t="shared" si="197"/>
        <v>0</v>
      </c>
      <c r="CH90" s="280">
        <f t="shared" ca="1" si="198"/>
        <v>0</v>
      </c>
      <c r="CI90" s="651" t="str">
        <f t="shared" si="199"/>
        <v/>
      </c>
      <c r="CJ90" s="254" t="str">
        <f t="shared" si="200"/>
        <v/>
      </c>
      <c r="CK90" s="171"/>
      <c r="CL90" s="171"/>
      <c r="CM90" s="255" t="str">
        <f t="shared" si="201"/>
        <v>0:</v>
      </c>
      <c r="CN90" s="255" t="str">
        <f t="shared" si="202"/>
        <v>0:</v>
      </c>
      <c r="CO90" s="256">
        <f t="shared" si="203"/>
        <v>0</v>
      </c>
      <c r="CP90" s="257">
        <f>IF(ISERROR(IF(VALUE(MID('Настройки ТИК'!$C$17,4,2))=VALUE(MID('Настройки ТИК'!$D$17,4,2)),IF(CU90="К",CO90,0),IF(MONTH($A90)&lt;VALUE(MID('Настройки ТИК'!$D$17,4,2)),IF(CU90="К",CO90,0),0))),0,IF(VALUE(MID('Настройки ТИК'!$C$17,4,2))=VALUE(MID('Настройки ТИК'!$D$17,4,2)),IF(CU90="К",CO90,0),IF(MONTH($A90)&lt;VALUE(MID('Настройки ТИК'!$D$17,4,2)),IF(CU90="К",CO90,0),0)))</f>
        <v>0</v>
      </c>
      <c r="CQ90" s="257">
        <f>IF(ISERROR(IF(VALUE(MID('Настройки ТИК'!$C$17,4,2))=VALUE(MID('Настройки ТИК'!$D$17,4,2)),0,IF(MONTH($A90)&lt;VALUE(MID('Настройки ТИК'!$D$17,4,2)),0,IF(CU90="К",CO90,0)))),0,IF(VALUE(MID('Настройки ТИК'!$C$17,4,2))=VALUE(MID('Настройки ТИК'!$D$17,4,2)),0,IF(MONTH($A90)&lt;VALUE(MID('Настройки ТИК'!$D$17,4,2)),0,IF(CU90="К",CO90,0))))</f>
        <v>0</v>
      </c>
      <c r="CR90" s="257">
        <f t="shared" si="204"/>
        <v>0</v>
      </c>
      <c r="CS90" s="257">
        <f t="shared" si="205"/>
        <v>0</v>
      </c>
      <c r="CT90" s="280">
        <f t="shared" ca="1" si="206"/>
        <v>0</v>
      </c>
      <c r="CU90" s="651" t="str">
        <f t="shared" si="207"/>
        <v/>
      </c>
      <c r="CV90" s="254" t="str">
        <f t="shared" si="208"/>
        <v/>
      </c>
      <c r="CW90" s="171"/>
      <c r="CX90" s="171"/>
      <c r="CY90" s="255" t="str">
        <f t="shared" si="209"/>
        <v>0:</v>
      </c>
      <c r="CZ90" s="255" t="str">
        <f t="shared" si="210"/>
        <v>0:</v>
      </c>
      <c r="DA90" s="256">
        <f t="shared" si="211"/>
        <v>0</v>
      </c>
      <c r="DB90" s="257">
        <f>IF(ISERROR(IF(VALUE(MID('Настройки ТИК'!$C$17,4,2))=VALUE(MID('Настройки ТИК'!$D$17,4,2)),IF(DG90="К",DA90,0),IF(MONTH($A90)&lt;VALUE(MID('Настройки ТИК'!$D$17,4,2)),IF(DG90="К",DA90,0),0))),0,IF(VALUE(MID('Настройки ТИК'!$C$17,4,2))=VALUE(MID('Настройки ТИК'!$D$17,4,2)),IF(DG90="К",DA90,0),IF(MONTH($A90)&lt;VALUE(MID('Настройки ТИК'!$D$17,4,2)),IF(DG90="К",DA90,0),0)))</f>
        <v>0</v>
      </c>
      <c r="DC90" s="257">
        <f>IF(ISERROR(IF(VALUE(MID('Настройки ТИК'!$C$17,4,2))=VALUE(MID('Настройки ТИК'!$D$17,4,2)),0,IF(MONTH($A90)&lt;VALUE(MID('Настройки ТИК'!$D$17,4,2)),0,IF(DG90="К",DA90,0)))),0,IF(VALUE(MID('Настройки ТИК'!$C$17,4,2))=VALUE(MID('Настройки ТИК'!$D$17,4,2)),0,IF(MONTH($A90)&lt;VALUE(MID('Настройки ТИК'!$D$17,4,2)),0,IF(DG90="К",DA90,0))))</f>
        <v>0</v>
      </c>
      <c r="DD90" s="257">
        <f t="shared" si="212"/>
        <v>0</v>
      </c>
      <c r="DE90" s="257">
        <f t="shared" si="213"/>
        <v>0</v>
      </c>
      <c r="DF90" s="280">
        <f t="shared" ca="1" si="214"/>
        <v>0</v>
      </c>
      <c r="DG90" s="651" t="str">
        <f t="shared" si="215"/>
        <v/>
      </c>
      <c r="DH90" s="254" t="str">
        <f t="shared" si="216"/>
        <v/>
      </c>
      <c r="DI90" s="171"/>
      <c r="DJ90" s="171"/>
      <c r="DK90" s="255" t="str">
        <f t="shared" si="217"/>
        <v>0:</v>
      </c>
      <c r="DL90" s="255" t="str">
        <f t="shared" si="218"/>
        <v>0:</v>
      </c>
      <c r="DM90" s="256">
        <f t="shared" si="219"/>
        <v>0</v>
      </c>
      <c r="DN90" s="257">
        <f>IF(ISERROR(IF(VALUE(MID('Настройки ТИК'!$C$17,4,2))=VALUE(MID('Настройки ТИК'!$D$17,4,2)),IF(DS90="К",DM90,0),IF(MONTH($A90)&lt;VALUE(MID('Настройки ТИК'!$D$17,4,2)),IF(DS90="К",DM90,0),0))),0,IF(VALUE(MID('Настройки ТИК'!$C$17,4,2))=VALUE(MID('Настройки ТИК'!$D$17,4,2)),IF(DS90="К",DM90,0),IF(MONTH($A90)&lt;VALUE(MID('Настройки ТИК'!$D$17,4,2)),IF(DS90="К",DM90,0),0)))</f>
        <v>0</v>
      </c>
      <c r="DO90" s="257">
        <f>IF(ISERROR(IF(VALUE(MID('Настройки ТИК'!$C$17,4,2))=VALUE(MID('Настройки ТИК'!$D$17,4,2)),0,IF(MONTH($A90)&lt;VALUE(MID('Настройки ТИК'!$D$17,4,2)),0,IF(DS90="К",DM90,0)))),0,IF(VALUE(MID('Настройки ТИК'!$C$17,4,2))=VALUE(MID('Настройки ТИК'!$D$17,4,2)),0,IF(MONTH($A90)&lt;VALUE(MID('Настройки ТИК'!$D$17,4,2)),0,IF(DS90="К",DM90,0))))</f>
        <v>0</v>
      </c>
      <c r="DP90" s="257">
        <f t="shared" si="220"/>
        <v>0</v>
      </c>
      <c r="DQ90" s="257">
        <f t="shared" si="221"/>
        <v>0</v>
      </c>
      <c r="DR90" s="280">
        <f t="shared" ca="1" si="222"/>
        <v>0</v>
      </c>
      <c r="DS90" s="651" t="str">
        <f t="shared" si="223"/>
        <v/>
      </c>
      <c r="DT90" s="254" t="str">
        <f t="shared" si="224"/>
        <v/>
      </c>
      <c r="DU90" s="171"/>
      <c r="DV90" s="171"/>
      <c r="DW90" s="255" t="str">
        <f t="shared" si="225"/>
        <v>0:</v>
      </c>
      <c r="DX90" s="255" t="str">
        <f t="shared" si="226"/>
        <v>0:</v>
      </c>
      <c r="DY90" s="256">
        <f t="shared" si="227"/>
        <v>0</v>
      </c>
      <c r="DZ90" s="257">
        <f>IF(ISERROR(IF(VALUE(MID('Настройки ТИК'!$C$17,4,2))=VALUE(MID('Настройки ТИК'!$D$17,4,2)),IF(EE90="К",DY90,0),IF(MONTH($A90)&lt;VALUE(MID('Настройки ТИК'!$D$17,4,2)),IF(EE90="К",DY90,0),0))),0,IF(VALUE(MID('Настройки ТИК'!$C$17,4,2))=VALUE(MID('Настройки ТИК'!$D$17,4,2)),IF(EE90="К",DY90,0),IF(MONTH($A90)&lt;VALUE(MID('Настройки ТИК'!$D$17,4,2)),IF(EE90="К",DY90,0),0)))</f>
        <v>0</v>
      </c>
      <c r="EA90" s="257">
        <f>IF(ISERROR(IF(VALUE(MID('Настройки ТИК'!$C$17,4,2))=VALUE(MID('Настройки ТИК'!$D$17,4,2)),0,IF(MONTH($A90)&lt;VALUE(MID('Настройки ТИК'!$D$17,4,2)),0,IF(EE90="К",DY90,0)))),0,IF(VALUE(MID('Настройки ТИК'!$C$17,4,2))=VALUE(MID('Настройки ТИК'!$D$17,4,2)),0,IF(MONTH($A90)&lt;VALUE(MID('Настройки ТИК'!$D$17,4,2)),0,IF(EE90="К",DY90,0))))</f>
        <v>0</v>
      </c>
      <c r="EB90" s="257">
        <f t="shared" si="228"/>
        <v>0</v>
      </c>
      <c r="EC90" s="257">
        <f t="shared" si="229"/>
        <v>0</v>
      </c>
      <c r="ED90" s="280">
        <f t="shared" ca="1" si="230"/>
        <v>0</v>
      </c>
      <c r="EE90" s="651" t="str">
        <f t="shared" si="231"/>
        <v/>
      </c>
      <c r="EF90" s="254" t="str">
        <f t="shared" si="232"/>
        <v/>
      </c>
      <c r="EG90" s="171"/>
      <c r="EH90" s="171"/>
      <c r="EI90" s="255" t="str">
        <f t="shared" si="233"/>
        <v>0:</v>
      </c>
      <c r="EJ90" s="255" t="str">
        <f t="shared" si="234"/>
        <v>0:</v>
      </c>
      <c r="EK90" s="256">
        <f t="shared" si="235"/>
        <v>0</v>
      </c>
      <c r="EL90" s="257">
        <f>IF(ISERROR(IF(VALUE(MID('Настройки ТИК'!$C$17,4,2))=VALUE(MID('Настройки ТИК'!$D$17,4,2)),IF(EQ90="К",EK90,0),IF(MONTH($A90)&lt;VALUE(MID('Настройки ТИК'!$D$17,4,2)),IF(EQ90="К",EK90,0),0))),0,IF(VALUE(MID('Настройки ТИК'!$C$17,4,2))=VALUE(MID('Настройки ТИК'!$D$17,4,2)),IF(EQ90="К",EK90,0),IF(MONTH($A90)&lt;VALUE(MID('Настройки ТИК'!$D$17,4,2)),IF(EQ90="К",EK90,0),0)))</f>
        <v>0</v>
      </c>
      <c r="EM90" s="257">
        <f>IF(ISERROR(IF(VALUE(MID('Настройки ТИК'!$C$17,4,2))=VALUE(MID('Настройки ТИК'!$D$17,4,2)),0,IF(MONTH($A90)&lt;VALUE(MID('Настройки ТИК'!$D$17,4,2)),0,IF(EQ90="К",EK90,0)))),0,IF(VALUE(MID('Настройки ТИК'!$C$17,4,2))=VALUE(MID('Настройки ТИК'!$D$17,4,2)),0,IF(MONTH($A90)&lt;VALUE(MID('Настройки ТИК'!$D$17,4,2)),0,IF(EQ90="К",EK90,0))))</f>
        <v>0</v>
      </c>
      <c r="EN90" s="257">
        <f t="shared" si="236"/>
        <v>0</v>
      </c>
      <c r="EO90" s="257">
        <f t="shared" si="237"/>
        <v>0</v>
      </c>
      <c r="EP90" s="280">
        <f t="shared" ca="1" si="238"/>
        <v>0</v>
      </c>
      <c r="EQ90" s="651" t="str">
        <f t="shared" si="239"/>
        <v/>
      </c>
      <c r="ER90" s="254" t="str">
        <f t="shared" si="240"/>
        <v/>
      </c>
      <c r="ES90" s="171"/>
      <c r="ET90" s="171"/>
      <c r="EU90" s="255" t="str">
        <f t="shared" si="241"/>
        <v>0:</v>
      </c>
      <c r="EV90" s="255" t="str">
        <f t="shared" si="242"/>
        <v>0:</v>
      </c>
      <c r="EW90" s="256">
        <f t="shared" si="243"/>
        <v>0</v>
      </c>
      <c r="EX90" s="257">
        <f>IF(ISERROR(IF(VALUE(MID('Настройки ТИК'!$C$17,4,2))=VALUE(MID('Настройки ТИК'!$D$17,4,2)),IF(FC90="К",EW90,0),IF(MONTH($A90)&lt;VALUE(MID('Настройки ТИК'!$D$17,4,2)),IF(FC90="К",EW90,0),0))),0,IF(VALUE(MID('Настройки ТИК'!$C$17,4,2))=VALUE(MID('Настройки ТИК'!$D$17,4,2)),IF(FC90="К",EW90,0),IF(MONTH($A90)&lt;VALUE(MID('Настройки ТИК'!$D$17,4,2)),IF(FC90="К",EW90,0),0)))</f>
        <v>0</v>
      </c>
      <c r="EY90" s="257">
        <f>IF(ISERROR(IF(VALUE(MID('Настройки ТИК'!$C$17,4,2))=VALUE(MID('Настройки ТИК'!$D$17,4,2)),0,IF(MONTH($A90)&lt;VALUE(MID('Настройки ТИК'!$D$17,4,2)),0,IF(FC90="К",EW90,0)))),0,IF(VALUE(MID('Настройки ТИК'!$C$17,4,2))=VALUE(MID('Настройки ТИК'!$D$17,4,2)),0,IF(MONTH($A90)&lt;VALUE(MID('Настройки ТИК'!$D$17,4,2)),0,IF(FC90="К",EW90,0))))</f>
        <v>0</v>
      </c>
      <c r="EZ90" s="257">
        <f t="shared" si="244"/>
        <v>0</v>
      </c>
      <c r="FA90" s="257">
        <f t="shared" si="245"/>
        <v>0</v>
      </c>
      <c r="FB90" s="280">
        <f t="shared" ca="1" si="246"/>
        <v>0</v>
      </c>
      <c r="FC90" s="651" t="str">
        <f t="shared" si="247"/>
        <v/>
      </c>
      <c r="FD90" s="254" t="str">
        <f t="shared" si="248"/>
        <v/>
      </c>
      <c r="FE90" s="171"/>
      <c r="FF90" s="171"/>
      <c r="FG90" s="255" t="str">
        <f t="shared" si="249"/>
        <v>0:</v>
      </c>
      <c r="FH90" s="255" t="str">
        <f t="shared" si="250"/>
        <v>0:</v>
      </c>
      <c r="FI90" s="256">
        <f t="shared" si="251"/>
        <v>0</v>
      </c>
      <c r="FJ90" s="257">
        <f>IF(ISERROR(IF(VALUE(MID('Настройки ТИК'!$C$17,4,2))=VALUE(MID('Настройки ТИК'!$D$17,4,2)),IF(FO90="К",FI90,0),IF(MONTH($A90)&lt;VALUE(MID('Настройки ТИК'!$D$17,4,2)),IF(FO90="К",FI90,0),0))),0,IF(VALUE(MID('Настройки ТИК'!$C$17,4,2))=VALUE(MID('Настройки ТИК'!$D$17,4,2)),IF(FO90="К",FI90,0),IF(MONTH($A90)&lt;VALUE(MID('Настройки ТИК'!$D$17,4,2)),IF(FO90="К",FI90,0),0)))</f>
        <v>0</v>
      </c>
      <c r="FK90" s="257">
        <f>IF(ISERROR(IF(VALUE(MID('Настройки ТИК'!$C$17,4,2))=VALUE(MID('Настройки ТИК'!$D$17,4,2)),0,IF(MONTH($A90)&lt;VALUE(MID('Настройки ТИК'!$D$17,4,2)),0,IF(FO90="К",FI90,0)))),0,IF(VALUE(MID('Настройки ТИК'!$C$17,4,2))=VALUE(MID('Настройки ТИК'!$D$17,4,2)),0,IF(MONTH($A90)&lt;VALUE(MID('Настройки ТИК'!$D$17,4,2)),0,IF(FO90="К",FI90,0))))</f>
        <v>0</v>
      </c>
      <c r="FL90" s="257">
        <f t="shared" si="252"/>
        <v>0</v>
      </c>
      <c r="FM90" s="257">
        <f t="shared" si="253"/>
        <v>0</v>
      </c>
      <c r="FN90" s="280">
        <f t="shared" ca="1" si="254"/>
        <v>0</v>
      </c>
      <c r="FO90" s="651" t="str">
        <f t="shared" si="255"/>
        <v/>
      </c>
      <c r="FP90" s="254" t="str">
        <f t="shared" si="256"/>
        <v/>
      </c>
      <c r="FQ90" s="171"/>
      <c r="FR90" s="171"/>
      <c r="FS90" s="255" t="str">
        <f t="shared" si="257"/>
        <v>0:</v>
      </c>
      <c r="FT90" s="255" t="str">
        <f t="shared" si="258"/>
        <v>0:</v>
      </c>
      <c r="FU90" s="256">
        <f t="shared" si="259"/>
        <v>0</v>
      </c>
      <c r="FV90" s="257">
        <f>IF(ISERROR(IF(VALUE(MID('Настройки ТИК'!$C$17,4,2))=VALUE(MID('Настройки ТИК'!$D$17,4,2)),IF(GA90="К",FU90,0),IF(MONTH($A90)&lt;VALUE(MID('Настройки ТИК'!$D$17,4,2)),IF(GA90="К",FU90,0),0))),0,IF(VALUE(MID('Настройки ТИК'!$C$17,4,2))=VALUE(MID('Настройки ТИК'!$D$17,4,2)),IF(GA90="К",FU90,0),IF(MONTH($A90)&lt;VALUE(MID('Настройки ТИК'!$D$17,4,2)),IF(GA90="К",FU90,0),0)))</f>
        <v>0</v>
      </c>
      <c r="FW90" s="257">
        <f>IF(ISERROR(IF(VALUE(MID('Настройки ТИК'!$C$17,4,2))=VALUE(MID('Настройки ТИК'!$D$17,4,2)),0,IF(MONTH($A90)&lt;VALUE(MID('Настройки ТИК'!$D$17,4,2)),0,IF(GA90="К",FU90,0)))),0,IF(VALUE(MID('Настройки ТИК'!$C$17,4,2))=VALUE(MID('Настройки ТИК'!$D$17,4,2)),0,IF(MONTH($A90)&lt;VALUE(MID('Настройки ТИК'!$D$17,4,2)),0,IF(GA90="К",FU90,0))))</f>
        <v>0</v>
      </c>
      <c r="FX90" s="257">
        <f t="shared" si="260"/>
        <v>0</v>
      </c>
      <c r="FY90" s="257">
        <f t="shared" si="261"/>
        <v>0</v>
      </c>
      <c r="FZ90" s="280">
        <f t="shared" ca="1" si="262"/>
        <v>0</v>
      </c>
      <c r="GA90" s="651" t="str">
        <f t="shared" si="263"/>
        <v/>
      </c>
      <c r="GB90" s="254" t="str">
        <f t="shared" si="264"/>
        <v/>
      </c>
      <c r="GC90" s="171"/>
      <c r="GD90" s="171"/>
      <c r="GE90" s="255" t="str">
        <f t="shared" si="265"/>
        <v>0:</v>
      </c>
      <c r="GF90" s="255" t="str">
        <f t="shared" si="266"/>
        <v>0:</v>
      </c>
      <c r="GG90" s="256">
        <f t="shared" si="267"/>
        <v>0</v>
      </c>
      <c r="GH90" s="257">
        <f>IF(ISERROR(IF(VALUE(MID('Настройки ТИК'!$C$17,4,2))=VALUE(MID('Настройки ТИК'!$D$17,4,2)),IF(GM90="К",GG90,0),IF(MONTH($A90)&lt;VALUE(MID('Настройки ТИК'!$D$17,4,2)),IF(GM90="К",GG90,0),0))),0,IF(VALUE(MID('Настройки ТИК'!$C$17,4,2))=VALUE(MID('Настройки ТИК'!$D$17,4,2)),IF(GM90="К",GG90,0),IF(MONTH($A90)&lt;VALUE(MID('Настройки ТИК'!$D$17,4,2)),IF(GM90="К",GG90,0),0)))</f>
        <v>0</v>
      </c>
      <c r="GI90" s="257">
        <f>IF(ISERROR(IF(VALUE(MID('Настройки ТИК'!$C$17,4,2))=VALUE(MID('Настройки ТИК'!$D$17,4,2)),0,IF(MONTH($A90)&lt;VALUE(MID('Настройки ТИК'!$D$17,4,2)),0,IF(GM90="К",GG90,0)))),0,IF(VALUE(MID('Настройки ТИК'!$C$17,4,2))=VALUE(MID('Настройки ТИК'!$D$17,4,2)),0,IF(MONTH($A90)&lt;VALUE(MID('Настройки ТИК'!$D$17,4,2)),0,IF(GM90="К",GG90,0))))</f>
        <v>0</v>
      </c>
      <c r="GJ90" s="257">
        <f t="shared" si="268"/>
        <v>0</v>
      </c>
      <c r="GK90" s="257">
        <f t="shared" si="269"/>
        <v>0</v>
      </c>
      <c r="GL90" s="280">
        <f t="shared" ca="1" si="270"/>
        <v>0</v>
      </c>
      <c r="GM90" s="651" t="str">
        <f t="shared" si="271"/>
        <v/>
      </c>
      <c r="GN90" s="254" t="str">
        <f t="shared" si="272"/>
        <v/>
      </c>
      <c r="GO90" s="171"/>
      <c r="GP90" s="171"/>
      <c r="GQ90" s="255" t="str">
        <f t="shared" si="273"/>
        <v>0:</v>
      </c>
      <c r="GR90" s="255" t="str">
        <f t="shared" si="274"/>
        <v>0:</v>
      </c>
      <c r="GS90" s="256">
        <f t="shared" si="275"/>
        <v>0</v>
      </c>
      <c r="GT90" s="257">
        <f>IF(ISERROR(IF(VALUE(MID('Настройки ТИК'!$C$17,4,2))=VALUE(MID('Настройки ТИК'!$D$17,4,2)),IF(GY90="К",GS90,0),IF(MONTH($A90)&lt;VALUE(MID('Настройки ТИК'!$D$17,4,2)),IF(GY90="К",GS90,0),0))),0,IF(VALUE(MID('Настройки ТИК'!$C$17,4,2))=VALUE(MID('Настройки ТИК'!$D$17,4,2)),IF(GY90="К",GS90,0),IF(MONTH($A90)&lt;VALUE(MID('Настройки ТИК'!$D$17,4,2)),IF(GY90="К",GS90,0),0)))</f>
        <v>0</v>
      </c>
      <c r="GU90" s="257">
        <f>IF(ISERROR(IF(VALUE(MID('Настройки ТИК'!$C$17,4,2))=VALUE(MID('Настройки ТИК'!$D$17,4,2)),0,IF(MONTH($A90)&lt;VALUE(MID('Настройки ТИК'!$D$17,4,2)),0,IF(GY90="К",GS90,0)))),0,IF(VALUE(MID('Настройки ТИК'!$C$17,4,2))=VALUE(MID('Настройки ТИК'!$D$17,4,2)),0,IF(MONTH($A90)&lt;VALUE(MID('Настройки ТИК'!$D$17,4,2)),0,IF(GY90="К",GS90,0))))</f>
        <v>0</v>
      </c>
      <c r="GV90" s="257">
        <f t="shared" si="276"/>
        <v>0</v>
      </c>
      <c r="GW90" s="257">
        <f t="shared" si="277"/>
        <v>0</v>
      </c>
      <c r="GX90" s="280">
        <f t="shared" ca="1" si="278"/>
        <v>0</v>
      </c>
      <c r="GY90" s="651" t="str">
        <f t="shared" si="279"/>
        <v/>
      </c>
      <c r="GZ90" s="254" t="str">
        <f t="shared" si="280"/>
        <v/>
      </c>
      <c r="HA90" s="171"/>
      <c r="HB90" s="171"/>
      <c r="HC90" s="255" t="str">
        <f t="shared" si="281"/>
        <v>0:</v>
      </c>
      <c r="HD90" s="255" t="str">
        <f t="shared" si="282"/>
        <v>0:</v>
      </c>
      <c r="HE90" s="256">
        <f t="shared" si="283"/>
        <v>0</v>
      </c>
      <c r="HF90" s="257">
        <f>IF(ISERROR(IF(VALUE(MID('Настройки ТИК'!$C$17,4,2))=VALUE(MID('Настройки ТИК'!$D$17,4,2)),IF(HK90="К",HE90,0),IF(MONTH($A90)&lt;VALUE(MID('Настройки ТИК'!$D$17,4,2)),IF(HK90="К",HE90,0),0))),0,IF(VALUE(MID('Настройки ТИК'!$C$17,4,2))=VALUE(MID('Настройки ТИК'!$D$17,4,2)),IF(HK90="К",HE90,0),IF(MONTH($A90)&lt;VALUE(MID('Настройки ТИК'!$D$17,4,2)),IF(HK90="К",HE90,0),0)))</f>
        <v>0</v>
      </c>
      <c r="HG90" s="257">
        <f>IF(ISERROR(IF(VALUE(MID('Настройки ТИК'!$C$17,4,2))=VALUE(MID('Настройки ТИК'!$D$17,4,2)),0,IF(MONTH($A90)&lt;VALUE(MID('Настройки ТИК'!$D$17,4,2)),0,IF(HK90="К",HE90,0)))),0,IF(VALUE(MID('Настройки ТИК'!$C$17,4,2))=VALUE(MID('Настройки ТИК'!$D$17,4,2)),0,IF(MONTH($A90)&lt;VALUE(MID('Настройки ТИК'!$D$17,4,2)),0,IF(HK90="К",HE90,0))))</f>
        <v>0</v>
      </c>
      <c r="HH90" s="257">
        <f t="shared" si="284"/>
        <v>0</v>
      </c>
      <c r="HI90" s="257">
        <f t="shared" si="285"/>
        <v>0</v>
      </c>
      <c r="HJ90" s="280">
        <f t="shared" ca="1" si="286"/>
        <v>0</v>
      </c>
      <c r="HK90" s="651" t="str">
        <f t="shared" si="287"/>
        <v/>
      </c>
      <c r="HO90" s="377" t="str">
        <f>'Настройки ТИК'!$C$55</f>
        <v>116_2605_426</v>
      </c>
    </row>
    <row r="91" spans="1:223" ht="25.5" hidden="1" customHeight="1" x14ac:dyDescent="0.25">
      <c r="A91" s="887"/>
      <c r="B91" s="888"/>
      <c r="C91" s="259"/>
      <c r="D91" s="254"/>
      <c r="E91" s="283"/>
      <c r="F91" s="283"/>
      <c r="G91" s="255" t="str">
        <f>INT(E91/100)&amp;":"&amp;IF(MOD(E91,100)=0,"00",MOD(E91,100))</f>
        <v>0:00</v>
      </c>
      <c r="H91" s="255" t="str">
        <f>INT(F91/100)&amp;":"&amp;IF(MOD(F91,100)=0,"00",MOD(F91,100))</f>
        <v>0:00</v>
      </c>
      <c r="I91" s="256">
        <f>IF(OR(F91="",E91=""),0,IF(F91-E91=0,0,INT((IF(F91=0,2400,F91)-E91)/100)+(IF(MOD(F91,100)&lt;&gt;0,(IF(MOD(F91,100)=0,60,MOD(F91,100))-IF(MOD(E91,100)=0,0,MOD(E91,100))),IF(MOD(E91,100)=0,0,60-MOD(E91,100)))/60)))</f>
        <v>0</v>
      </c>
      <c r="J91" s="257">
        <f>IF(MONTH($A91)&lt;MONTH('Настройки ТИК'!$C$15),IF(O91="К",I91,0),0)</f>
        <v>0</v>
      </c>
      <c r="K91" s="257">
        <f>IF(MONTH($A91)&lt;MONTH('Настройки ТИК'!$C$15),0,IF(O91="К",I91,0))</f>
        <v>0</v>
      </c>
      <c r="L91" s="257">
        <f t="shared" si="148"/>
        <v>0</v>
      </c>
      <c r="M91" s="257">
        <f t="shared" si="149"/>
        <v>0</v>
      </c>
      <c r="N91" s="280">
        <f>IF(O91 ="Д",IF(AND(G91="00:00",H91="00:00"),0,IF(AND(G91&gt;="22:00",IF(H91="00:00","24:00",H91)&gt;="22:00"),HOUR(IF(H91="00:00","24:00",H91)-G91)+MINUTE(IF(H91="00:00","24:00",H91)-G91)/60,IF(AND(G91&gt;="06:00",G91&lt;="22:00",IF(H91="00:00","24:00",H91)&gt;="22:00"),HOUR(IF(H91="00:00","24:00",H91)-"22:00")+MINUTE(IF(H91="00:00","24:00",H91)-"22:00")/60,IF(AND(G91&lt;="06:00",IF(H91="00:00","24:00",H91)&gt;="06:00"),HOUR("06:00"-G91)+MINUTE("06:00"-G91)/60,IF(AND(G91&lt;="06:00",IF(H91="00:00","24:00",H91)&lt;="06:00"),HOUR(IF(H91="00:00","24:00",H91)-G91)+MINUTE(IF(H91="00:00","24:00",H91)-G91)/60,0))))),0)</f>
        <v>0</v>
      </c>
      <c r="O91" s="350" t="str">
        <f>IF(AND(E91&lt;&gt;"",F91&lt;&gt;""),IF(AND(E91&gt;0,F91&gt;0),IF(AND(E$26&gt;0,$B91&lt;&gt;"П",$B91&lt;&gt;"С",$B91&lt;&gt;"В",((IF(F91=0,2400,F91)/100)-(IF(E91=0,0,E91)/100))=8),$E$54,$E$55),""),"")</f>
        <v/>
      </c>
      <c r="P91" s="287"/>
      <c r="Q91" s="258"/>
      <c r="R91" s="260"/>
      <c r="S91" s="260"/>
      <c r="T91" s="260"/>
      <c r="U91" s="256"/>
      <c r="V91" s="260"/>
      <c r="W91" s="260"/>
      <c r="X91" s="258"/>
      <c r="Y91" s="260"/>
      <c r="Z91" s="258"/>
      <c r="AA91" s="350" t="str">
        <f>IF(AND(Q91&lt;&gt;"",R91&lt;&gt;""),IF(AND(Q91&gt;0,R91&gt;0),IF(AND(Q$26&gt;0,$B91&lt;&gt;"П",$B91&lt;&gt;"С",$B91&lt;&gt;"В",((IF(R91=0,2400,R91)/100)-(IF(Q91=0,0,Q91)/100))=8),$E$54,$E$55),""),"")</f>
        <v/>
      </c>
      <c r="AB91" s="287"/>
      <c r="AC91" s="258"/>
      <c r="AD91" s="260"/>
      <c r="AE91" s="255"/>
      <c r="AF91" s="255"/>
      <c r="AG91" s="256"/>
      <c r="AH91" s="257"/>
      <c r="AI91" s="257"/>
      <c r="AJ91" s="257"/>
      <c r="AK91" s="257"/>
      <c r="AL91" s="280"/>
      <c r="AM91" s="258"/>
      <c r="AN91" s="372"/>
      <c r="AO91" s="258"/>
      <c r="AP91" s="260"/>
      <c r="AQ91" s="260"/>
      <c r="AR91" s="260"/>
      <c r="AS91" s="256"/>
      <c r="AT91" s="257"/>
      <c r="AU91" s="257"/>
      <c r="AV91" s="257"/>
      <c r="AW91" s="257"/>
      <c r="AX91" s="257"/>
      <c r="AY91" s="258"/>
      <c r="AZ91" s="372"/>
      <c r="BA91" s="258"/>
      <c r="BB91" s="260"/>
      <c r="BC91" s="260"/>
      <c r="BD91" s="260"/>
      <c r="BE91" s="256"/>
      <c r="BF91" s="257"/>
      <c r="BG91" s="257"/>
      <c r="BH91" s="257"/>
      <c r="BI91" s="257"/>
      <c r="BJ91" s="280"/>
      <c r="BK91" s="258"/>
      <c r="BL91" s="372"/>
      <c r="BM91" s="258"/>
      <c r="BN91" s="260"/>
      <c r="BO91" s="255"/>
      <c r="BP91" s="255"/>
      <c r="BQ91" s="256"/>
      <c r="BR91" s="257"/>
      <c r="BS91" s="257"/>
      <c r="BT91" s="257"/>
      <c r="BU91" s="257"/>
      <c r="BV91" s="257"/>
      <c r="BW91" s="287"/>
      <c r="BX91" s="372"/>
      <c r="BY91" s="258"/>
      <c r="BZ91" s="260"/>
      <c r="CA91" s="255"/>
      <c r="CB91" s="255"/>
      <c r="CC91" s="256"/>
      <c r="CD91" s="257"/>
      <c r="CE91" s="257"/>
      <c r="CF91" s="257"/>
      <c r="CG91" s="257"/>
      <c r="CH91" s="257"/>
      <c r="CI91" s="260"/>
      <c r="CJ91" s="374"/>
      <c r="CK91" s="258"/>
      <c r="CL91" s="260"/>
      <c r="CM91" s="255"/>
      <c r="CN91" s="255"/>
      <c r="CO91" s="256"/>
      <c r="CP91" s="257"/>
      <c r="CQ91" s="257"/>
      <c r="CR91" s="257"/>
      <c r="CS91" s="257"/>
      <c r="CT91" s="257"/>
      <c r="CU91" s="258"/>
      <c r="CV91" s="372"/>
      <c r="CW91" s="258"/>
      <c r="CX91" s="260"/>
      <c r="CY91" s="255"/>
      <c r="CZ91" s="255"/>
      <c r="DA91" s="256"/>
      <c r="DB91" s="257"/>
      <c r="DC91" s="257"/>
      <c r="DD91" s="257"/>
      <c r="DE91" s="257"/>
      <c r="DF91" s="257"/>
      <c r="DG91" s="260"/>
      <c r="DH91" s="374"/>
      <c r="DI91" s="258"/>
      <c r="DJ91" s="260"/>
      <c r="DK91" s="255"/>
      <c r="DL91" s="255"/>
      <c r="DM91" s="258"/>
      <c r="DN91" s="260"/>
      <c r="DO91" s="260"/>
      <c r="DP91" s="258"/>
      <c r="DQ91" s="260"/>
      <c r="DR91" s="257"/>
      <c r="DS91" s="287"/>
      <c r="DT91" s="372"/>
      <c r="DU91" s="258"/>
      <c r="DV91" s="260"/>
      <c r="DW91" s="255"/>
      <c r="DX91" s="255"/>
      <c r="DY91" s="256"/>
      <c r="DZ91" s="260"/>
      <c r="EA91" s="260"/>
      <c r="EB91" s="258"/>
      <c r="EC91" s="260"/>
      <c r="ED91" s="257"/>
      <c r="EE91" s="287"/>
      <c r="EF91" s="372"/>
      <c r="EG91" s="258"/>
      <c r="EH91" s="260"/>
      <c r="EI91" s="255"/>
      <c r="EJ91" s="255"/>
      <c r="EK91" s="256"/>
      <c r="EL91" s="257"/>
      <c r="EM91" s="257"/>
      <c r="EN91" s="257"/>
      <c r="EO91" s="257"/>
      <c r="EP91" s="257"/>
      <c r="EQ91" s="260"/>
      <c r="ER91" s="374"/>
      <c r="ES91" s="258"/>
      <c r="ET91" s="260"/>
      <c r="EU91" s="260"/>
      <c r="EV91" s="260"/>
      <c r="EW91" s="256"/>
      <c r="EX91" s="257"/>
      <c r="EY91" s="257"/>
      <c r="EZ91" s="257"/>
      <c r="FA91" s="257"/>
      <c r="FB91" s="257"/>
      <c r="FC91" s="287"/>
      <c r="FD91" s="372"/>
      <c r="FE91" s="258"/>
      <c r="FF91" s="260"/>
      <c r="FG91" s="255"/>
      <c r="FH91" s="255"/>
      <c r="FI91" s="256"/>
      <c r="FJ91" s="257"/>
      <c r="FK91" s="257"/>
      <c r="FL91" s="257"/>
      <c r="FM91" s="257"/>
      <c r="FN91" s="280"/>
      <c r="FO91" s="260"/>
      <c r="FP91" s="374"/>
      <c r="FQ91" s="258"/>
      <c r="FR91" s="260"/>
      <c r="FS91" s="260"/>
      <c r="FT91" s="260"/>
      <c r="FU91" s="256"/>
      <c r="FV91" s="260"/>
      <c r="FW91" s="260"/>
      <c r="FX91" s="258"/>
      <c r="FY91" s="260"/>
      <c r="FZ91" s="258"/>
      <c r="GA91" s="260"/>
      <c r="GB91" s="374"/>
      <c r="GC91" s="258"/>
      <c r="GD91" s="260"/>
      <c r="GE91" s="260"/>
      <c r="GF91" s="260"/>
      <c r="GG91" s="258"/>
      <c r="GH91" s="260"/>
      <c r="GI91" s="260"/>
      <c r="GJ91" s="258"/>
      <c r="GK91" s="260"/>
      <c r="GL91" s="280"/>
      <c r="GM91" s="287"/>
      <c r="GN91" s="372"/>
      <c r="GO91" s="258"/>
      <c r="GP91" s="260"/>
      <c r="GQ91" s="260"/>
      <c r="GR91" s="260"/>
      <c r="GS91" s="256"/>
      <c r="GT91" s="260"/>
      <c r="GU91" s="260"/>
      <c r="GV91" s="258"/>
      <c r="GW91" s="260"/>
      <c r="GX91" s="258"/>
      <c r="GY91" s="260"/>
      <c r="GZ91" s="374"/>
      <c r="HA91" s="258"/>
      <c r="HB91" s="260"/>
      <c r="HC91" s="260"/>
      <c r="HD91" s="260"/>
      <c r="HE91" s="256"/>
      <c r="HF91" s="260"/>
      <c r="HG91" s="260"/>
      <c r="HH91" s="258"/>
      <c r="HI91" s="260"/>
      <c r="HJ91" s="257"/>
      <c r="HK91" s="260"/>
      <c r="HO91" s="377" t="str">
        <f>'Настройки ТИК'!$C$55</f>
        <v>116_2605_426</v>
      </c>
    </row>
    <row r="92" spans="1:223" ht="35.25" customHeight="1" x14ac:dyDescent="0.25">
      <c r="A92" s="901" t="s">
        <v>12</v>
      </c>
      <c r="B92" s="902"/>
      <c r="C92" s="261"/>
      <c r="D92" s="367"/>
      <c r="E92" s="884">
        <f ca="1">SUM(INDIRECT("I29:I"&amp;ROUND(N($G$3),1)+28))</f>
        <v>0</v>
      </c>
      <c r="F92" s="885"/>
      <c r="G92" s="885"/>
      <c r="H92" s="885"/>
      <c r="I92" s="885"/>
      <c r="J92" s="885"/>
      <c r="K92" s="885"/>
      <c r="L92" s="885"/>
      <c r="M92" s="885"/>
      <c r="N92" s="885"/>
      <c r="O92" s="886"/>
      <c r="P92" s="362"/>
      <c r="Q92" s="884">
        <f ca="1">SUM(INDIRECT("U29:U"&amp;ROUND(N($G$3),1)+28))</f>
        <v>0</v>
      </c>
      <c r="R92" s="885"/>
      <c r="S92" s="885"/>
      <c r="T92" s="885"/>
      <c r="U92" s="885"/>
      <c r="V92" s="885"/>
      <c r="W92" s="885"/>
      <c r="X92" s="885"/>
      <c r="Y92" s="885"/>
      <c r="Z92" s="885"/>
      <c r="AA92" s="886"/>
      <c r="AB92" s="362"/>
      <c r="AC92" s="884">
        <f ca="1">SUM(INDIRECT("AG29:AG"&amp;ROUND(N($G$3),1)+28))</f>
        <v>0</v>
      </c>
      <c r="AD92" s="885"/>
      <c r="AE92" s="885"/>
      <c r="AF92" s="885"/>
      <c r="AG92" s="885"/>
      <c r="AH92" s="885"/>
      <c r="AI92" s="885"/>
      <c r="AJ92" s="885"/>
      <c r="AK92" s="885"/>
      <c r="AL92" s="885"/>
      <c r="AM92" s="886"/>
      <c r="AN92" s="373"/>
      <c r="AO92" s="884">
        <f ca="1">SUM(INDIRECT("AS29:AS"&amp;ROUND(N($G$3),1)+28))</f>
        <v>0</v>
      </c>
      <c r="AP92" s="885"/>
      <c r="AQ92" s="885"/>
      <c r="AR92" s="885"/>
      <c r="AS92" s="885"/>
      <c r="AT92" s="885"/>
      <c r="AU92" s="885"/>
      <c r="AV92" s="885"/>
      <c r="AW92" s="885"/>
      <c r="AX92" s="885"/>
      <c r="AY92" s="886"/>
      <c r="AZ92" s="373"/>
      <c r="BA92" s="884">
        <f ca="1">SUM(INDIRECT("BE29:BE"&amp;ROUND(N($G$3),1)+28))</f>
        <v>0</v>
      </c>
      <c r="BB92" s="885"/>
      <c r="BC92" s="885"/>
      <c r="BD92" s="885"/>
      <c r="BE92" s="885"/>
      <c r="BF92" s="885"/>
      <c r="BG92" s="885"/>
      <c r="BH92" s="885"/>
      <c r="BI92" s="885"/>
      <c r="BJ92" s="885"/>
      <c r="BK92" s="886"/>
      <c r="BL92" s="373"/>
      <c r="BM92" s="884">
        <f ca="1">SUM(INDIRECT("BQ29:BQ"&amp;ROUND(N($G$3),1)+28))</f>
        <v>0</v>
      </c>
      <c r="BN92" s="885"/>
      <c r="BO92" s="885"/>
      <c r="BP92" s="885"/>
      <c r="BQ92" s="885"/>
      <c r="BR92" s="885"/>
      <c r="BS92" s="885"/>
      <c r="BT92" s="885"/>
      <c r="BU92" s="885"/>
      <c r="BV92" s="885"/>
      <c r="BW92" s="886"/>
      <c r="BX92" s="373"/>
      <c r="BY92" s="884">
        <f ca="1">SUM(INDIRECT("CC29:CC"&amp;ROUND(N($G$3),1)+28))</f>
        <v>0</v>
      </c>
      <c r="BZ92" s="885"/>
      <c r="CA92" s="885"/>
      <c r="CB92" s="885"/>
      <c r="CC92" s="885"/>
      <c r="CD92" s="885"/>
      <c r="CE92" s="885"/>
      <c r="CF92" s="885"/>
      <c r="CG92" s="885"/>
      <c r="CH92" s="885"/>
      <c r="CI92" s="886"/>
      <c r="CJ92" s="373"/>
      <c r="CK92" s="884">
        <f ca="1">SUM(INDIRECT("CO29:CO"&amp;ROUND(N($G$3),1)+28))</f>
        <v>0</v>
      </c>
      <c r="CL92" s="885"/>
      <c r="CM92" s="885"/>
      <c r="CN92" s="885"/>
      <c r="CO92" s="885"/>
      <c r="CP92" s="885"/>
      <c r="CQ92" s="885"/>
      <c r="CR92" s="885"/>
      <c r="CS92" s="885"/>
      <c r="CT92" s="885"/>
      <c r="CU92" s="886"/>
      <c r="CV92" s="373"/>
      <c r="CW92" s="884">
        <f ca="1">SUM(INDIRECT("DA29:DA"&amp;ROUND(N($G$3),1)+28))</f>
        <v>0</v>
      </c>
      <c r="CX92" s="885"/>
      <c r="CY92" s="885"/>
      <c r="CZ92" s="885"/>
      <c r="DA92" s="885"/>
      <c r="DB92" s="885"/>
      <c r="DC92" s="885"/>
      <c r="DD92" s="885"/>
      <c r="DE92" s="885"/>
      <c r="DF92" s="885"/>
      <c r="DG92" s="886"/>
      <c r="DH92" s="373"/>
      <c r="DI92" s="884">
        <f ca="1">SUM(INDIRECT("DM29:DM"&amp;ROUND(N($G$3),1)+28))</f>
        <v>0</v>
      </c>
      <c r="DJ92" s="885"/>
      <c r="DK92" s="885"/>
      <c r="DL92" s="885"/>
      <c r="DM92" s="885"/>
      <c r="DN92" s="885"/>
      <c r="DO92" s="885"/>
      <c r="DP92" s="885"/>
      <c r="DQ92" s="885"/>
      <c r="DR92" s="885"/>
      <c r="DS92" s="886"/>
      <c r="DT92" s="373"/>
      <c r="DU92" s="884">
        <f ca="1">SUM(INDIRECT("DY29:DY"&amp;ROUND(N($G$3),1)+28))</f>
        <v>0</v>
      </c>
      <c r="DV92" s="885"/>
      <c r="DW92" s="885"/>
      <c r="DX92" s="885"/>
      <c r="DY92" s="885"/>
      <c r="DZ92" s="885"/>
      <c r="EA92" s="885"/>
      <c r="EB92" s="885"/>
      <c r="EC92" s="885"/>
      <c r="ED92" s="885"/>
      <c r="EE92" s="886"/>
      <c r="EF92" s="373"/>
      <c r="EG92" s="884">
        <f ca="1">SUM(INDIRECT("EK29:EK"&amp;ROUND(N($G$3),1)+28))</f>
        <v>0</v>
      </c>
      <c r="EH92" s="885"/>
      <c r="EI92" s="885"/>
      <c r="EJ92" s="885"/>
      <c r="EK92" s="885"/>
      <c r="EL92" s="885"/>
      <c r="EM92" s="885"/>
      <c r="EN92" s="885"/>
      <c r="EO92" s="885"/>
      <c r="EP92" s="885"/>
      <c r="EQ92" s="886"/>
      <c r="ER92" s="373"/>
      <c r="ES92" s="884">
        <f ca="1">SUM(INDIRECT("EW29:EW"&amp;ROUND(N($G$3),1)+28))</f>
        <v>0</v>
      </c>
      <c r="ET92" s="885"/>
      <c r="EU92" s="885"/>
      <c r="EV92" s="885"/>
      <c r="EW92" s="885"/>
      <c r="EX92" s="885"/>
      <c r="EY92" s="885"/>
      <c r="EZ92" s="885"/>
      <c r="FA92" s="885"/>
      <c r="FB92" s="885"/>
      <c r="FC92" s="886"/>
      <c r="FD92" s="373"/>
      <c r="FE92" s="884">
        <f ca="1">SUM(INDIRECT("FI29:FI"&amp;ROUND(N($G$3),1)+28))</f>
        <v>0</v>
      </c>
      <c r="FF92" s="885"/>
      <c r="FG92" s="885"/>
      <c r="FH92" s="885"/>
      <c r="FI92" s="885"/>
      <c r="FJ92" s="885"/>
      <c r="FK92" s="885"/>
      <c r="FL92" s="885"/>
      <c r="FM92" s="885"/>
      <c r="FN92" s="885"/>
      <c r="FO92" s="886"/>
      <c r="FP92" s="373"/>
      <c r="FQ92" s="884">
        <f ca="1">SUM(INDIRECT("FU29:FU"&amp;ROUND(N($G$3),1)+28))</f>
        <v>0</v>
      </c>
      <c r="FR92" s="885"/>
      <c r="FS92" s="885"/>
      <c r="FT92" s="885"/>
      <c r="FU92" s="885"/>
      <c r="FV92" s="885"/>
      <c r="FW92" s="885"/>
      <c r="FX92" s="885"/>
      <c r="FY92" s="885"/>
      <c r="FZ92" s="885"/>
      <c r="GA92" s="886"/>
      <c r="GB92" s="373"/>
      <c r="GC92" s="884">
        <f ca="1">SUM(INDIRECT("GG29:GG"&amp;ROUND(N($G$3),1)+28))</f>
        <v>0</v>
      </c>
      <c r="GD92" s="885"/>
      <c r="GE92" s="885"/>
      <c r="GF92" s="885"/>
      <c r="GG92" s="885"/>
      <c r="GH92" s="885"/>
      <c r="GI92" s="885"/>
      <c r="GJ92" s="885"/>
      <c r="GK92" s="885"/>
      <c r="GL92" s="885"/>
      <c r="GM92" s="886"/>
      <c r="GN92" s="373"/>
      <c r="GO92" s="884">
        <f ca="1">SUM(INDIRECT("GS29:GS"&amp;ROUND(N($G$3),1)+28))</f>
        <v>0</v>
      </c>
      <c r="GP92" s="885"/>
      <c r="GQ92" s="885"/>
      <c r="GR92" s="885"/>
      <c r="GS92" s="885"/>
      <c r="GT92" s="885"/>
      <c r="GU92" s="885"/>
      <c r="GV92" s="885"/>
      <c r="GW92" s="885"/>
      <c r="GX92" s="885"/>
      <c r="GY92" s="886"/>
      <c r="GZ92" s="373"/>
      <c r="HA92" s="884">
        <f ca="1">SUM(INDIRECT("HE29:HE"&amp;ROUND(N($G$3),1)+28))</f>
        <v>0</v>
      </c>
      <c r="HB92" s="885"/>
      <c r="HC92" s="885"/>
      <c r="HD92" s="885"/>
      <c r="HE92" s="885"/>
      <c r="HF92" s="885"/>
      <c r="HG92" s="885"/>
      <c r="HH92" s="885"/>
      <c r="HI92" s="885"/>
      <c r="HJ92" s="885"/>
      <c r="HK92" s="886"/>
    </row>
    <row r="93" spans="1:223" ht="40.5" customHeight="1" x14ac:dyDescent="0.25">
      <c r="A93" s="887" t="s">
        <v>463</v>
      </c>
      <c r="B93" s="888"/>
      <c r="C93" s="115"/>
      <c r="D93" s="366"/>
      <c r="E93" s="884">
        <f ca="1">IF(ISERROR(SUM(INDIRECT("J29:K"&amp;ROUND(N($G$3),1)+28))),0,SUM(INDIRECT("J29:K"&amp;ROUND(N($G$3),1)+28)))</f>
        <v>0</v>
      </c>
      <c r="F93" s="885"/>
      <c r="G93" s="885"/>
      <c r="H93" s="885"/>
      <c r="I93" s="885"/>
      <c r="J93" s="885"/>
      <c r="K93" s="885"/>
      <c r="L93" s="885"/>
      <c r="M93" s="885"/>
      <c r="N93" s="885"/>
      <c r="O93" s="886"/>
      <c r="P93" s="362"/>
      <c r="Q93" s="884">
        <f ca="1">IF(ISERROR(SUM(INDIRECT("V29:W"&amp;ROUND(N($G$3),1)+28))),0,SUM(INDIRECT("V29:W"&amp;ROUND(N($G$3),1)+28)))</f>
        <v>0</v>
      </c>
      <c r="R93" s="885"/>
      <c r="S93" s="885"/>
      <c r="T93" s="885"/>
      <c r="U93" s="885"/>
      <c r="V93" s="885"/>
      <c r="W93" s="885"/>
      <c r="X93" s="885"/>
      <c r="Y93" s="885"/>
      <c r="Z93" s="885"/>
      <c r="AA93" s="886"/>
      <c r="AB93" s="362"/>
      <c r="AC93" s="884">
        <f ca="1">IF(ISERROR(SUM(INDIRECT("AH29:AI"&amp;ROUND(N($G$3),1)+28))),0,SUM(INDIRECT("AH29:AI"&amp;ROUND(N($G$3),1)+28)))</f>
        <v>0</v>
      </c>
      <c r="AD93" s="885"/>
      <c r="AE93" s="885"/>
      <c r="AF93" s="885"/>
      <c r="AG93" s="885"/>
      <c r="AH93" s="885"/>
      <c r="AI93" s="885"/>
      <c r="AJ93" s="885"/>
      <c r="AK93" s="885"/>
      <c r="AL93" s="885"/>
      <c r="AM93" s="886"/>
      <c r="AN93" s="373"/>
      <c r="AO93" s="884">
        <f ca="1">IF(ISERROR(SUM(INDIRECT("AT29:AU"&amp;ROUND(N($G$3),1)+28))),0,SUM(INDIRECT("AT29:AU"&amp;ROUND(N($G$3),1)+28)))</f>
        <v>0</v>
      </c>
      <c r="AP93" s="885"/>
      <c r="AQ93" s="885"/>
      <c r="AR93" s="885"/>
      <c r="AS93" s="885"/>
      <c r="AT93" s="885"/>
      <c r="AU93" s="885"/>
      <c r="AV93" s="885"/>
      <c r="AW93" s="885"/>
      <c r="AX93" s="885"/>
      <c r="AY93" s="886"/>
      <c r="AZ93" s="373"/>
      <c r="BA93" s="884">
        <f ca="1">IF(ISERROR(SUM(INDIRECT("BF29:BG"&amp;ROUND(N($G$3),1)+28))),0,SUM(INDIRECT("BF29:BG"&amp;ROUND(N($G$3),1)+28)))</f>
        <v>0</v>
      </c>
      <c r="BB93" s="885"/>
      <c r="BC93" s="885"/>
      <c r="BD93" s="885"/>
      <c r="BE93" s="885"/>
      <c r="BF93" s="885"/>
      <c r="BG93" s="885"/>
      <c r="BH93" s="885"/>
      <c r="BI93" s="885"/>
      <c r="BJ93" s="885"/>
      <c r="BK93" s="886"/>
      <c r="BL93" s="373"/>
      <c r="BM93" s="884">
        <f ca="1">IF(ISERROR(SUM(INDIRECT("BR29:BS"&amp;ROUND(N($G$3),1)+28))),0,SUM(INDIRECT("BR29:BS"&amp;ROUND(N($G$3),1)+28)))</f>
        <v>0</v>
      </c>
      <c r="BN93" s="885"/>
      <c r="BO93" s="885"/>
      <c r="BP93" s="885"/>
      <c r="BQ93" s="885"/>
      <c r="BR93" s="885"/>
      <c r="BS93" s="885"/>
      <c r="BT93" s="885"/>
      <c r="BU93" s="885"/>
      <c r="BV93" s="885"/>
      <c r="BW93" s="886"/>
      <c r="BX93" s="373"/>
      <c r="BY93" s="884">
        <f ca="1">IF(ISERROR(SUM(INDIRECT("CD29:CE"&amp;ROUND(N($G$3),1)+28))),0,SUM(INDIRECT("CD29:CE"&amp;ROUND(N($G$3),1)+28)))</f>
        <v>0</v>
      </c>
      <c r="BZ93" s="885"/>
      <c r="CA93" s="885"/>
      <c r="CB93" s="885"/>
      <c r="CC93" s="885"/>
      <c r="CD93" s="885"/>
      <c r="CE93" s="885"/>
      <c r="CF93" s="885"/>
      <c r="CG93" s="885"/>
      <c r="CH93" s="885"/>
      <c r="CI93" s="886"/>
      <c r="CJ93" s="373"/>
      <c r="CK93" s="884">
        <f ca="1">IF(ISERROR(SUM(INDIRECT("CP29:CQ"&amp;ROUND(N($G$3),1)+28))),0,SUM(INDIRECT("CP29:CQ"&amp;ROUND(N($G$3),1)+28)))</f>
        <v>0</v>
      </c>
      <c r="CL93" s="885"/>
      <c r="CM93" s="885"/>
      <c r="CN93" s="885"/>
      <c r="CO93" s="885"/>
      <c r="CP93" s="885"/>
      <c r="CQ93" s="885"/>
      <c r="CR93" s="885"/>
      <c r="CS93" s="885"/>
      <c r="CT93" s="885"/>
      <c r="CU93" s="886"/>
      <c r="CV93" s="373"/>
      <c r="CW93" s="884">
        <f ca="1">IF(ISERROR(SUM(INDIRECT("DB29:DC"&amp;ROUND(N($G$3),1)+28))),0,SUM(INDIRECT("DB29:DC"&amp;ROUND(N($G$3),1)+28)))</f>
        <v>0</v>
      </c>
      <c r="CX93" s="885"/>
      <c r="CY93" s="885"/>
      <c r="CZ93" s="885"/>
      <c r="DA93" s="885"/>
      <c r="DB93" s="885"/>
      <c r="DC93" s="885"/>
      <c r="DD93" s="885"/>
      <c r="DE93" s="885"/>
      <c r="DF93" s="885"/>
      <c r="DG93" s="886"/>
      <c r="DH93" s="373"/>
      <c r="DI93" s="884">
        <f ca="1">IF(ISERROR(SUM(INDIRECT("DN29:DO"&amp;ROUND(N($G$3),1)+28))),0,SUM(INDIRECT("DN29:DO"&amp;ROUND(N($G$3),1)+28)))</f>
        <v>0</v>
      </c>
      <c r="DJ93" s="885"/>
      <c r="DK93" s="885"/>
      <c r="DL93" s="885"/>
      <c r="DM93" s="885"/>
      <c r="DN93" s="885"/>
      <c r="DO93" s="885"/>
      <c r="DP93" s="885"/>
      <c r="DQ93" s="885"/>
      <c r="DR93" s="885"/>
      <c r="DS93" s="886"/>
      <c r="DT93" s="373"/>
      <c r="DU93" s="884">
        <f ca="1">IF(ISERROR(SUM(INDIRECT("DZ29:EA"&amp;ROUND(N($G$3),1)+28))),0,SUM(INDIRECT("DZ29:EA"&amp;ROUND(N($G$3),1)+28)))</f>
        <v>0</v>
      </c>
      <c r="DV93" s="885"/>
      <c r="DW93" s="885"/>
      <c r="DX93" s="885"/>
      <c r="DY93" s="885"/>
      <c r="DZ93" s="885"/>
      <c r="EA93" s="885"/>
      <c r="EB93" s="885"/>
      <c r="EC93" s="885"/>
      <c r="ED93" s="885"/>
      <c r="EE93" s="886"/>
      <c r="EF93" s="373"/>
      <c r="EG93" s="884">
        <f ca="1">IF(ISERROR(SUM(INDIRECT("EL29:EM"&amp;ROUND(N($G$3),1)+28))),0,SUM(INDIRECT("EL29:EM"&amp;ROUND(N($G$3),1)+28)))</f>
        <v>0</v>
      </c>
      <c r="EH93" s="885"/>
      <c r="EI93" s="885"/>
      <c r="EJ93" s="885"/>
      <c r="EK93" s="885"/>
      <c r="EL93" s="885"/>
      <c r="EM93" s="885"/>
      <c r="EN93" s="885"/>
      <c r="EO93" s="885"/>
      <c r="EP93" s="885"/>
      <c r="EQ93" s="886"/>
      <c r="ER93" s="373"/>
      <c r="ES93" s="884">
        <f ca="1">IF(ISERROR(SUM(INDIRECT("EX29:EY"&amp;ROUND(N($G$3),1)+28))),0,SUM(INDIRECT("EX29:EY"&amp;ROUND(N($G$3),1)+28)))</f>
        <v>0</v>
      </c>
      <c r="ET93" s="885"/>
      <c r="EU93" s="885"/>
      <c r="EV93" s="885"/>
      <c r="EW93" s="885"/>
      <c r="EX93" s="885"/>
      <c r="EY93" s="885"/>
      <c r="EZ93" s="885"/>
      <c r="FA93" s="885"/>
      <c r="FB93" s="885"/>
      <c r="FC93" s="886"/>
      <c r="FD93" s="373"/>
      <c r="FE93" s="884">
        <f ca="1">IF(ISERROR(SUM(INDIRECT("FJ29:FK"&amp;ROUND(N($G$3),1)+28))),0,SUM(INDIRECT("FJ29:FK"&amp;ROUND(N($G$3),1)+28)))</f>
        <v>0</v>
      </c>
      <c r="FF93" s="885"/>
      <c r="FG93" s="885"/>
      <c r="FH93" s="885"/>
      <c r="FI93" s="885"/>
      <c r="FJ93" s="885"/>
      <c r="FK93" s="885"/>
      <c r="FL93" s="885"/>
      <c r="FM93" s="885"/>
      <c r="FN93" s="885"/>
      <c r="FO93" s="886"/>
      <c r="FP93" s="373"/>
      <c r="FQ93" s="884">
        <f ca="1">IF(ISERROR(SUM(INDIRECT("FV29:FW"&amp;ROUND(N($G$3),1)+28))),0,SUM(INDIRECT("FV29:FW"&amp;ROUND(N($G$3),1)+28)))</f>
        <v>0</v>
      </c>
      <c r="FR93" s="885"/>
      <c r="FS93" s="885"/>
      <c r="FT93" s="885"/>
      <c r="FU93" s="885"/>
      <c r="FV93" s="885"/>
      <c r="FW93" s="885"/>
      <c r="FX93" s="885"/>
      <c r="FY93" s="885"/>
      <c r="FZ93" s="885"/>
      <c r="GA93" s="886"/>
      <c r="GB93" s="373"/>
      <c r="GC93" s="884">
        <f ca="1">IF(ISERROR(SUM(INDIRECT("GH29:GI"&amp;ROUND(N($G$3),1)+28))),0,SUM(INDIRECT("GH29:GI"&amp;ROUND(N($G$3),1)+28)))</f>
        <v>0</v>
      </c>
      <c r="GD93" s="885"/>
      <c r="GE93" s="885"/>
      <c r="GF93" s="885"/>
      <c r="GG93" s="885"/>
      <c r="GH93" s="885"/>
      <c r="GI93" s="885"/>
      <c r="GJ93" s="885"/>
      <c r="GK93" s="885"/>
      <c r="GL93" s="885"/>
      <c r="GM93" s="886"/>
      <c r="GN93" s="373"/>
      <c r="GO93" s="884">
        <f ca="1">IF(ISERROR(SUM(INDIRECT("GT29:GU"&amp;ROUND(N($G$3),1)+28))),0,SUM(INDIRECT("GT29:GU"&amp;ROUND(N($G$3),1)+28)))</f>
        <v>0</v>
      </c>
      <c r="GP93" s="885"/>
      <c r="GQ93" s="885"/>
      <c r="GR93" s="885"/>
      <c r="GS93" s="885"/>
      <c r="GT93" s="885"/>
      <c r="GU93" s="885"/>
      <c r="GV93" s="885"/>
      <c r="GW93" s="885"/>
      <c r="GX93" s="885"/>
      <c r="GY93" s="886"/>
      <c r="GZ93" s="373"/>
      <c r="HA93" s="884">
        <f ca="1">IF(ISERROR(SUM(INDIRECT("HF29:HG"&amp;ROUND(N($G$3),1)+28))),0,SUM(INDIRECT("HF29:HG"&amp;ROUND(N($G$3),1)+28)))</f>
        <v>0</v>
      </c>
      <c r="HB93" s="885"/>
      <c r="HC93" s="885"/>
      <c r="HD93" s="885"/>
      <c r="HE93" s="885"/>
      <c r="HF93" s="885"/>
      <c r="HG93" s="885"/>
      <c r="HH93" s="885"/>
      <c r="HI93" s="885"/>
      <c r="HJ93" s="885"/>
      <c r="HK93" s="886"/>
    </row>
    <row r="94" spans="1:223" ht="68.25" customHeight="1" x14ac:dyDescent="0.25">
      <c r="A94" s="887" t="s">
        <v>13</v>
      </c>
      <c r="B94" s="888"/>
      <c r="C94" s="115"/>
      <c r="D94" s="366"/>
      <c r="E94" s="884">
        <f ca="1">SUM(INDIRECT("L29:L"&amp;ROUND(N($G$3),1)+28))</f>
        <v>0</v>
      </c>
      <c r="F94" s="885"/>
      <c r="G94" s="885"/>
      <c r="H94" s="885"/>
      <c r="I94" s="885"/>
      <c r="J94" s="885"/>
      <c r="K94" s="885"/>
      <c r="L94" s="885"/>
      <c r="M94" s="885"/>
      <c r="N94" s="885"/>
      <c r="O94" s="886"/>
      <c r="P94" s="362"/>
      <c r="Q94" s="884">
        <f ca="1">SUM(INDIRECT("X29:X"&amp;ROUND(N($G$3),1)+28))</f>
        <v>0</v>
      </c>
      <c r="R94" s="885"/>
      <c r="S94" s="885"/>
      <c r="T94" s="885"/>
      <c r="U94" s="885"/>
      <c r="V94" s="885"/>
      <c r="W94" s="885"/>
      <c r="X94" s="885"/>
      <c r="Y94" s="885"/>
      <c r="Z94" s="885"/>
      <c r="AA94" s="886"/>
      <c r="AB94" s="362"/>
      <c r="AC94" s="884">
        <f ca="1">SUM(INDIRECT("AJ29:AJ"&amp;ROUND(N($G$3),1)+28))</f>
        <v>0</v>
      </c>
      <c r="AD94" s="885"/>
      <c r="AE94" s="885"/>
      <c r="AF94" s="885"/>
      <c r="AG94" s="885"/>
      <c r="AH94" s="885"/>
      <c r="AI94" s="885"/>
      <c r="AJ94" s="885"/>
      <c r="AK94" s="885"/>
      <c r="AL94" s="885"/>
      <c r="AM94" s="886"/>
      <c r="AN94" s="373"/>
      <c r="AO94" s="884">
        <f ca="1">SUM(INDIRECT("AV29:AV"&amp;ROUND(N($G$3),1)+28))</f>
        <v>0</v>
      </c>
      <c r="AP94" s="885"/>
      <c r="AQ94" s="885"/>
      <c r="AR94" s="885"/>
      <c r="AS94" s="885"/>
      <c r="AT94" s="885"/>
      <c r="AU94" s="885"/>
      <c r="AV94" s="885"/>
      <c r="AW94" s="885"/>
      <c r="AX94" s="885"/>
      <c r="AY94" s="886"/>
      <c r="AZ94" s="373"/>
      <c r="BA94" s="884">
        <f ca="1">SUM(INDIRECT("BH29:BH"&amp;ROUND(N($G$3),1)+28))</f>
        <v>0</v>
      </c>
      <c r="BB94" s="885"/>
      <c r="BC94" s="885"/>
      <c r="BD94" s="885"/>
      <c r="BE94" s="885"/>
      <c r="BF94" s="885"/>
      <c r="BG94" s="885"/>
      <c r="BH94" s="885"/>
      <c r="BI94" s="885"/>
      <c r="BJ94" s="885"/>
      <c r="BK94" s="886"/>
      <c r="BL94" s="373"/>
      <c r="BM94" s="884">
        <f ca="1">SUM(INDIRECT("BT29:BT"&amp;ROUND(N($G$3),1)+28))</f>
        <v>0</v>
      </c>
      <c r="BN94" s="885"/>
      <c r="BO94" s="885"/>
      <c r="BP94" s="885"/>
      <c r="BQ94" s="885"/>
      <c r="BR94" s="885"/>
      <c r="BS94" s="885"/>
      <c r="BT94" s="885"/>
      <c r="BU94" s="885"/>
      <c r="BV94" s="885"/>
      <c r="BW94" s="886"/>
      <c r="BX94" s="373"/>
      <c r="BY94" s="884">
        <f ca="1">SUM(INDIRECT("CF29:CF"&amp;ROUND(N($G$3),1)+28))</f>
        <v>0</v>
      </c>
      <c r="BZ94" s="885"/>
      <c r="CA94" s="885"/>
      <c r="CB94" s="885"/>
      <c r="CC94" s="885"/>
      <c r="CD94" s="885"/>
      <c r="CE94" s="885"/>
      <c r="CF94" s="885"/>
      <c r="CG94" s="885"/>
      <c r="CH94" s="885"/>
      <c r="CI94" s="886"/>
      <c r="CJ94" s="373"/>
      <c r="CK94" s="884">
        <f ca="1">SUM(INDIRECT("CR29:CR"&amp;ROUND(N($G$3),1)+28))</f>
        <v>0</v>
      </c>
      <c r="CL94" s="885"/>
      <c r="CM94" s="885"/>
      <c r="CN94" s="885"/>
      <c r="CO94" s="885"/>
      <c r="CP94" s="885"/>
      <c r="CQ94" s="885"/>
      <c r="CR94" s="885"/>
      <c r="CS94" s="885"/>
      <c r="CT94" s="885"/>
      <c r="CU94" s="886"/>
      <c r="CV94" s="373"/>
      <c r="CW94" s="884">
        <f ca="1">SUM(INDIRECT("DD29:DD"&amp;ROUND(N($G$3),1)+28))</f>
        <v>0</v>
      </c>
      <c r="CX94" s="885"/>
      <c r="CY94" s="885"/>
      <c r="CZ94" s="885"/>
      <c r="DA94" s="885"/>
      <c r="DB94" s="885"/>
      <c r="DC94" s="885"/>
      <c r="DD94" s="885"/>
      <c r="DE94" s="885"/>
      <c r="DF94" s="885"/>
      <c r="DG94" s="886"/>
      <c r="DH94" s="373"/>
      <c r="DI94" s="884">
        <f ca="1">SUM(INDIRECT("DP29:DP"&amp;ROUND(N($G$3),1)+28))</f>
        <v>0</v>
      </c>
      <c r="DJ94" s="885"/>
      <c r="DK94" s="885"/>
      <c r="DL94" s="885"/>
      <c r="DM94" s="885"/>
      <c r="DN94" s="885"/>
      <c r="DO94" s="885"/>
      <c r="DP94" s="885"/>
      <c r="DQ94" s="885"/>
      <c r="DR94" s="885"/>
      <c r="DS94" s="886"/>
      <c r="DT94" s="373"/>
      <c r="DU94" s="884">
        <f ca="1">SUM(INDIRECT("EB29:EB"&amp;ROUND(N($G$3),1)+28))</f>
        <v>0</v>
      </c>
      <c r="DV94" s="885"/>
      <c r="DW94" s="885"/>
      <c r="DX94" s="885"/>
      <c r="DY94" s="885"/>
      <c r="DZ94" s="885"/>
      <c r="EA94" s="885"/>
      <c r="EB94" s="885"/>
      <c r="EC94" s="885"/>
      <c r="ED94" s="885"/>
      <c r="EE94" s="886"/>
      <c r="EF94" s="373"/>
      <c r="EG94" s="884">
        <f ca="1">SUM(INDIRECT("EN29:EN"&amp;ROUND(N($G$3),1)+28))</f>
        <v>0</v>
      </c>
      <c r="EH94" s="885"/>
      <c r="EI94" s="885"/>
      <c r="EJ94" s="885"/>
      <c r="EK94" s="885"/>
      <c r="EL94" s="885"/>
      <c r="EM94" s="885"/>
      <c r="EN94" s="885"/>
      <c r="EO94" s="885"/>
      <c r="EP94" s="885"/>
      <c r="EQ94" s="886"/>
      <c r="ER94" s="373"/>
      <c r="ES94" s="884">
        <f ca="1">SUM(INDIRECT("EZ29:EZ"&amp;ROUND(N($G$3),1)+28))</f>
        <v>0</v>
      </c>
      <c r="ET94" s="885"/>
      <c r="EU94" s="885"/>
      <c r="EV94" s="885"/>
      <c r="EW94" s="885"/>
      <c r="EX94" s="885"/>
      <c r="EY94" s="885"/>
      <c r="EZ94" s="885"/>
      <c r="FA94" s="885"/>
      <c r="FB94" s="885"/>
      <c r="FC94" s="886"/>
      <c r="FD94" s="373"/>
      <c r="FE94" s="884">
        <f ca="1">SUM(INDIRECT("FL29:FL"&amp;ROUND(N($G$3),1)+28))</f>
        <v>0</v>
      </c>
      <c r="FF94" s="885"/>
      <c r="FG94" s="885"/>
      <c r="FH94" s="885"/>
      <c r="FI94" s="885"/>
      <c r="FJ94" s="885"/>
      <c r="FK94" s="885"/>
      <c r="FL94" s="885"/>
      <c r="FM94" s="885"/>
      <c r="FN94" s="885"/>
      <c r="FO94" s="886"/>
      <c r="FP94" s="373"/>
      <c r="FQ94" s="884">
        <f ca="1">SUM(INDIRECT("FX29:FX"&amp;ROUND(N($G$3),1)+28))</f>
        <v>0</v>
      </c>
      <c r="FR94" s="885"/>
      <c r="FS94" s="885"/>
      <c r="FT94" s="885"/>
      <c r="FU94" s="885"/>
      <c r="FV94" s="885"/>
      <c r="FW94" s="885"/>
      <c r="FX94" s="885"/>
      <c r="FY94" s="885"/>
      <c r="FZ94" s="885"/>
      <c r="GA94" s="886"/>
      <c r="GB94" s="373"/>
      <c r="GC94" s="884">
        <f ca="1">SUM(INDIRECT("GJ29:GJ"&amp;ROUND(N($G$3),1)+28))</f>
        <v>0</v>
      </c>
      <c r="GD94" s="885"/>
      <c r="GE94" s="885"/>
      <c r="GF94" s="885"/>
      <c r="GG94" s="885"/>
      <c r="GH94" s="885"/>
      <c r="GI94" s="885"/>
      <c r="GJ94" s="885"/>
      <c r="GK94" s="885"/>
      <c r="GL94" s="885"/>
      <c r="GM94" s="886"/>
      <c r="GN94" s="373"/>
      <c r="GO94" s="884">
        <f ca="1">SUM(INDIRECT("GV29:GV"&amp;ROUND(N($G$3),1)+28))</f>
        <v>0</v>
      </c>
      <c r="GP94" s="885"/>
      <c r="GQ94" s="885"/>
      <c r="GR94" s="885"/>
      <c r="GS94" s="885"/>
      <c r="GT94" s="885"/>
      <c r="GU94" s="885"/>
      <c r="GV94" s="885"/>
      <c r="GW94" s="885"/>
      <c r="GX94" s="885"/>
      <c r="GY94" s="886"/>
      <c r="GZ94" s="373"/>
      <c r="HA94" s="884">
        <f ca="1">SUM(INDIRECT("HH29:HH"&amp;ROUND(N($G$3),1)+28))</f>
        <v>0</v>
      </c>
      <c r="HB94" s="885"/>
      <c r="HC94" s="885"/>
      <c r="HD94" s="885"/>
      <c r="HE94" s="885"/>
      <c r="HF94" s="885"/>
      <c r="HG94" s="885"/>
      <c r="HH94" s="885"/>
      <c r="HI94" s="885"/>
      <c r="HJ94" s="885"/>
      <c r="HK94" s="886"/>
    </row>
    <row r="95" spans="1:223" ht="34.5" customHeight="1" x14ac:dyDescent="0.25">
      <c r="A95" s="907" t="s">
        <v>464</v>
      </c>
      <c r="B95" s="904"/>
      <c r="C95" s="116"/>
      <c r="D95" s="368"/>
      <c r="E95" s="884">
        <f ca="1">SUM(INDIRECT("N29:N"&amp;ROUND(N($G$3),1)+28))</f>
        <v>0</v>
      </c>
      <c r="F95" s="885"/>
      <c r="G95" s="885"/>
      <c r="H95" s="885"/>
      <c r="I95" s="885"/>
      <c r="J95" s="885"/>
      <c r="K95" s="885"/>
      <c r="L95" s="885"/>
      <c r="M95" s="885"/>
      <c r="N95" s="885"/>
      <c r="O95" s="886"/>
      <c r="P95" s="362"/>
      <c r="Q95" s="884">
        <f ca="1">SUM(INDIRECT("Z29:Z"&amp;ROUND(N($G$3),1)+28))</f>
        <v>0</v>
      </c>
      <c r="R95" s="885"/>
      <c r="S95" s="885"/>
      <c r="T95" s="885"/>
      <c r="U95" s="885"/>
      <c r="V95" s="885"/>
      <c r="W95" s="885"/>
      <c r="X95" s="885"/>
      <c r="Y95" s="885"/>
      <c r="Z95" s="885"/>
      <c r="AA95" s="886"/>
      <c r="AB95" s="362"/>
      <c r="AC95" s="884">
        <f ca="1">SUM(INDIRECT("AL29:AL"&amp;ROUND(N($G$3),1)+28))</f>
        <v>0</v>
      </c>
      <c r="AD95" s="885"/>
      <c r="AE95" s="885"/>
      <c r="AF95" s="885"/>
      <c r="AG95" s="885"/>
      <c r="AH95" s="885"/>
      <c r="AI95" s="885"/>
      <c r="AJ95" s="885"/>
      <c r="AK95" s="885"/>
      <c r="AL95" s="885"/>
      <c r="AM95" s="886"/>
      <c r="AN95" s="373"/>
      <c r="AO95" s="884">
        <f ca="1">SUM(INDIRECT("AX29:AX"&amp;ROUND(N($G$3),1)+28))</f>
        <v>0</v>
      </c>
      <c r="AP95" s="885"/>
      <c r="AQ95" s="885"/>
      <c r="AR95" s="885"/>
      <c r="AS95" s="885"/>
      <c r="AT95" s="885"/>
      <c r="AU95" s="885"/>
      <c r="AV95" s="885"/>
      <c r="AW95" s="885"/>
      <c r="AX95" s="885"/>
      <c r="AY95" s="886"/>
      <c r="AZ95" s="373"/>
      <c r="BA95" s="884">
        <f ca="1">SUM(INDIRECT("BJ29:BJ"&amp;ROUND(N($G$3),1)+28))</f>
        <v>0</v>
      </c>
      <c r="BB95" s="885"/>
      <c r="BC95" s="885"/>
      <c r="BD95" s="885"/>
      <c r="BE95" s="885"/>
      <c r="BF95" s="885"/>
      <c r="BG95" s="885"/>
      <c r="BH95" s="885"/>
      <c r="BI95" s="885"/>
      <c r="BJ95" s="885"/>
      <c r="BK95" s="886"/>
      <c r="BL95" s="373"/>
      <c r="BM95" s="884">
        <f ca="1">SUM(INDIRECT("BV29:BV"&amp;ROUND(N($G$3),1)+28))</f>
        <v>0</v>
      </c>
      <c r="BN95" s="885"/>
      <c r="BO95" s="885"/>
      <c r="BP95" s="885"/>
      <c r="BQ95" s="885"/>
      <c r="BR95" s="885"/>
      <c r="BS95" s="885"/>
      <c r="BT95" s="885"/>
      <c r="BU95" s="885"/>
      <c r="BV95" s="885"/>
      <c r="BW95" s="886"/>
      <c r="BX95" s="373"/>
      <c r="BY95" s="884">
        <f ca="1">SUM(INDIRECT("CH29:CH"&amp;ROUND(N($G$3),1)+28))</f>
        <v>0</v>
      </c>
      <c r="BZ95" s="885"/>
      <c r="CA95" s="885"/>
      <c r="CB95" s="885"/>
      <c r="CC95" s="885"/>
      <c r="CD95" s="885"/>
      <c r="CE95" s="885"/>
      <c r="CF95" s="885"/>
      <c r="CG95" s="885"/>
      <c r="CH95" s="885"/>
      <c r="CI95" s="886"/>
      <c r="CJ95" s="373"/>
      <c r="CK95" s="884">
        <f ca="1">SUM(INDIRECT("CT29:CT"&amp;ROUND(N($G$3),1)+28))</f>
        <v>0</v>
      </c>
      <c r="CL95" s="885"/>
      <c r="CM95" s="885"/>
      <c r="CN95" s="885"/>
      <c r="CO95" s="885"/>
      <c r="CP95" s="885"/>
      <c r="CQ95" s="885"/>
      <c r="CR95" s="885"/>
      <c r="CS95" s="885"/>
      <c r="CT95" s="885"/>
      <c r="CU95" s="886"/>
      <c r="CV95" s="373"/>
      <c r="CW95" s="884">
        <f ca="1">SUM(INDIRECT("DF29:DF"&amp;ROUND(N($G$3),1)+28))</f>
        <v>0</v>
      </c>
      <c r="CX95" s="885"/>
      <c r="CY95" s="885"/>
      <c r="CZ95" s="885"/>
      <c r="DA95" s="885"/>
      <c r="DB95" s="885"/>
      <c r="DC95" s="885"/>
      <c r="DD95" s="885"/>
      <c r="DE95" s="885"/>
      <c r="DF95" s="885"/>
      <c r="DG95" s="886"/>
      <c r="DH95" s="373"/>
      <c r="DI95" s="884">
        <f ca="1">SUM(INDIRECT("DR29:DR"&amp;ROUND(N($G$3),1)+28))</f>
        <v>0</v>
      </c>
      <c r="DJ95" s="885"/>
      <c r="DK95" s="885"/>
      <c r="DL95" s="885"/>
      <c r="DM95" s="885"/>
      <c r="DN95" s="885"/>
      <c r="DO95" s="885"/>
      <c r="DP95" s="885"/>
      <c r="DQ95" s="885"/>
      <c r="DR95" s="885"/>
      <c r="DS95" s="886"/>
      <c r="DT95" s="373"/>
      <c r="DU95" s="884">
        <f ca="1">SUM(INDIRECT("ED29:ED"&amp;ROUND(N($G$3),1)+28))</f>
        <v>0</v>
      </c>
      <c r="DV95" s="885"/>
      <c r="DW95" s="885"/>
      <c r="DX95" s="885"/>
      <c r="DY95" s="885"/>
      <c r="DZ95" s="885"/>
      <c r="EA95" s="885"/>
      <c r="EB95" s="885"/>
      <c r="EC95" s="885"/>
      <c r="ED95" s="885"/>
      <c r="EE95" s="886"/>
      <c r="EF95" s="373"/>
      <c r="EG95" s="884">
        <f ca="1">SUM(INDIRECT("EP29:EP"&amp;ROUND(N($G$3),1)+28))</f>
        <v>0</v>
      </c>
      <c r="EH95" s="885"/>
      <c r="EI95" s="885"/>
      <c r="EJ95" s="885"/>
      <c r="EK95" s="885"/>
      <c r="EL95" s="885"/>
      <c r="EM95" s="885"/>
      <c r="EN95" s="885"/>
      <c r="EO95" s="885"/>
      <c r="EP95" s="885"/>
      <c r="EQ95" s="886"/>
      <c r="ER95" s="373"/>
      <c r="ES95" s="884">
        <f ca="1">SUM(INDIRECT("FB29:FB"&amp;ROUND(N($G$3),1)+28))</f>
        <v>0</v>
      </c>
      <c r="ET95" s="885"/>
      <c r="EU95" s="885"/>
      <c r="EV95" s="885"/>
      <c r="EW95" s="885"/>
      <c r="EX95" s="885"/>
      <c r="EY95" s="885"/>
      <c r="EZ95" s="885"/>
      <c r="FA95" s="885"/>
      <c r="FB95" s="885"/>
      <c r="FC95" s="886"/>
      <c r="FD95" s="373"/>
      <c r="FE95" s="884">
        <f ca="1">SUM(INDIRECT("FN29:FN"&amp;ROUND(N($G$3),1)+28))</f>
        <v>0</v>
      </c>
      <c r="FF95" s="885"/>
      <c r="FG95" s="885"/>
      <c r="FH95" s="885"/>
      <c r="FI95" s="885"/>
      <c r="FJ95" s="885"/>
      <c r="FK95" s="885"/>
      <c r="FL95" s="885"/>
      <c r="FM95" s="885"/>
      <c r="FN95" s="885"/>
      <c r="FO95" s="886"/>
      <c r="FP95" s="373"/>
      <c r="FQ95" s="884">
        <f ca="1">SUM(INDIRECT("FZ29:FZ"&amp;ROUND(N($G$3),1)+28))</f>
        <v>0</v>
      </c>
      <c r="FR95" s="885"/>
      <c r="FS95" s="885"/>
      <c r="FT95" s="885"/>
      <c r="FU95" s="885"/>
      <c r="FV95" s="885"/>
      <c r="FW95" s="885"/>
      <c r="FX95" s="885"/>
      <c r="FY95" s="885"/>
      <c r="FZ95" s="885"/>
      <c r="GA95" s="886"/>
      <c r="GB95" s="373"/>
      <c r="GC95" s="884">
        <f ca="1">SUM(INDIRECT("GL29:GL"&amp;ROUND(N($G$3),1)+28))</f>
        <v>0</v>
      </c>
      <c r="GD95" s="885"/>
      <c r="GE95" s="885"/>
      <c r="GF95" s="885"/>
      <c r="GG95" s="885"/>
      <c r="GH95" s="885"/>
      <c r="GI95" s="885"/>
      <c r="GJ95" s="885"/>
      <c r="GK95" s="885"/>
      <c r="GL95" s="885"/>
      <c r="GM95" s="886"/>
      <c r="GN95" s="373"/>
      <c r="GO95" s="884">
        <f ca="1">SUM(INDIRECT("GX29:GX"&amp;ROUND(N($G$3),1)+28))</f>
        <v>0</v>
      </c>
      <c r="GP95" s="885"/>
      <c r="GQ95" s="885"/>
      <c r="GR95" s="885"/>
      <c r="GS95" s="885"/>
      <c r="GT95" s="885"/>
      <c r="GU95" s="885"/>
      <c r="GV95" s="885"/>
      <c r="GW95" s="885"/>
      <c r="GX95" s="885"/>
      <c r="GY95" s="886"/>
      <c r="GZ95" s="373"/>
      <c r="HA95" s="884">
        <f ca="1">SUM(INDIRECT("HJ29:HJ"&amp;ROUND(N($G$3),1)+28))</f>
        <v>0</v>
      </c>
      <c r="HB95" s="885"/>
      <c r="HC95" s="885"/>
      <c r="HD95" s="885"/>
      <c r="HE95" s="885"/>
      <c r="HF95" s="885"/>
      <c r="HG95" s="885"/>
      <c r="HH95" s="885"/>
      <c r="HI95" s="885"/>
      <c r="HJ95" s="885"/>
      <c r="HK95" s="886"/>
    </row>
    <row r="96" spans="1:223" ht="43.5" customHeight="1" x14ac:dyDescent="0.25">
      <c r="A96" s="887" t="s">
        <v>14</v>
      </c>
      <c r="B96" s="904"/>
      <c r="C96" s="116"/>
      <c r="D96" s="368"/>
      <c r="E96" s="884">
        <f ca="1">SUM(INDIRECT("M29:M"&amp;ROUND(N($G$3),1)+28))</f>
        <v>0</v>
      </c>
      <c r="F96" s="885"/>
      <c r="G96" s="885"/>
      <c r="H96" s="885"/>
      <c r="I96" s="885"/>
      <c r="J96" s="885"/>
      <c r="K96" s="885"/>
      <c r="L96" s="885"/>
      <c r="M96" s="885"/>
      <c r="N96" s="885"/>
      <c r="O96" s="886"/>
      <c r="P96" s="362"/>
      <c r="Q96" s="884">
        <f ca="1">SUM(INDIRECT("Y29:Y"&amp;ROUND(N($G$3),1)+28))</f>
        <v>0</v>
      </c>
      <c r="R96" s="885"/>
      <c r="S96" s="885"/>
      <c r="T96" s="885"/>
      <c r="U96" s="885"/>
      <c r="V96" s="885"/>
      <c r="W96" s="885"/>
      <c r="X96" s="885"/>
      <c r="Y96" s="885"/>
      <c r="Z96" s="885"/>
      <c r="AA96" s="886"/>
      <c r="AB96" s="362"/>
      <c r="AC96" s="884">
        <f ca="1">SUM(INDIRECT("AK29:AK"&amp;ROUND(N($G$3),1)+28))</f>
        <v>0</v>
      </c>
      <c r="AD96" s="885"/>
      <c r="AE96" s="885"/>
      <c r="AF96" s="885"/>
      <c r="AG96" s="885"/>
      <c r="AH96" s="885"/>
      <c r="AI96" s="885"/>
      <c r="AJ96" s="885"/>
      <c r="AK96" s="885"/>
      <c r="AL96" s="885"/>
      <c r="AM96" s="886"/>
      <c r="AN96" s="373"/>
      <c r="AO96" s="884">
        <f ca="1">SUM(INDIRECT("AW29:AW"&amp;ROUND(N($G$3),1)+28))</f>
        <v>0</v>
      </c>
      <c r="AP96" s="885"/>
      <c r="AQ96" s="885"/>
      <c r="AR96" s="885"/>
      <c r="AS96" s="885"/>
      <c r="AT96" s="885"/>
      <c r="AU96" s="885"/>
      <c r="AV96" s="885"/>
      <c r="AW96" s="885"/>
      <c r="AX96" s="885"/>
      <c r="AY96" s="886"/>
      <c r="AZ96" s="373"/>
      <c r="BA96" s="884">
        <f ca="1">SUM(INDIRECT("BI29:BI"&amp;ROUND(N($G$3),1)+28))</f>
        <v>0</v>
      </c>
      <c r="BB96" s="885"/>
      <c r="BC96" s="885"/>
      <c r="BD96" s="885"/>
      <c r="BE96" s="885"/>
      <c r="BF96" s="885"/>
      <c r="BG96" s="885"/>
      <c r="BH96" s="885"/>
      <c r="BI96" s="885"/>
      <c r="BJ96" s="885"/>
      <c r="BK96" s="886"/>
      <c r="BL96" s="373"/>
      <c r="BM96" s="884">
        <f ca="1">SUM(INDIRECT("BU29:BU"&amp;ROUND(N($G$3),1)+28))</f>
        <v>0</v>
      </c>
      <c r="BN96" s="885"/>
      <c r="BO96" s="885"/>
      <c r="BP96" s="885"/>
      <c r="BQ96" s="885"/>
      <c r="BR96" s="885"/>
      <c r="BS96" s="885"/>
      <c r="BT96" s="885"/>
      <c r="BU96" s="885"/>
      <c r="BV96" s="885"/>
      <c r="BW96" s="886"/>
      <c r="BX96" s="373"/>
      <c r="BY96" s="884">
        <f ca="1">SUM(INDIRECT("CG29:CG"&amp;ROUND(N($G$3),1)+28))</f>
        <v>0</v>
      </c>
      <c r="BZ96" s="885"/>
      <c r="CA96" s="885"/>
      <c r="CB96" s="885"/>
      <c r="CC96" s="885"/>
      <c r="CD96" s="885"/>
      <c r="CE96" s="885"/>
      <c r="CF96" s="885"/>
      <c r="CG96" s="885"/>
      <c r="CH96" s="885"/>
      <c r="CI96" s="886"/>
      <c r="CJ96" s="373"/>
      <c r="CK96" s="884">
        <f ca="1">SUM(INDIRECT("CS29:CS"&amp;ROUND(N($G$3),1)+28))</f>
        <v>0</v>
      </c>
      <c r="CL96" s="885"/>
      <c r="CM96" s="885"/>
      <c r="CN96" s="885"/>
      <c r="CO96" s="885"/>
      <c r="CP96" s="885"/>
      <c r="CQ96" s="885"/>
      <c r="CR96" s="885"/>
      <c r="CS96" s="885"/>
      <c r="CT96" s="885"/>
      <c r="CU96" s="886"/>
      <c r="CV96" s="373"/>
      <c r="CW96" s="884">
        <f ca="1">SUM(INDIRECT("DE29:DE"&amp;ROUND(N($G$3),1)+28))</f>
        <v>0</v>
      </c>
      <c r="CX96" s="885"/>
      <c r="CY96" s="885"/>
      <c r="CZ96" s="885"/>
      <c r="DA96" s="885"/>
      <c r="DB96" s="885"/>
      <c r="DC96" s="885"/>
      <c r="DD96" s="885"/>
      <c r="DE96" s="885"/>
      <c r="DF96" s="885"/>
      <c r="DG96" s="886"/>
      <c r="DH96" s="373"/>
      <c r="DI96" s="884">
        <f ca="1">SUM(INDIRECT("DQ29:DQ"&amp;ROUND(N($G$3),1)+28))</f>
        <v>0</v>
      </c>
      <c r="DJ96" s="885"/>
      <c r="DK96" s="885"/>
      <c r="DL96" s="885"/>
      <c r="DM96" s="885"/>
      <c r="DN96" s="885"/>
      <c r="DO96" s="885"/>
      <c r="DP96" s="885"/>
      <c r="DQ96" s="885"/>
      <c r="DR96" s="885"/>
      <c r="DS96" s="886"/>
      <c r="DT96" s="373"/>
      <c r="DU96" s="884">
        <f ca="1">SUM(INDIRECT("EC29:EC"&amp;ROUND(N($G$3),1)+28))</f>
        <v>0</v>
      </c>
      <c r="DV96" s="885"/>
      <c r="DW96" s="885"/>
      <c r="DX96" s="885"/>
      <c r="DY96" s="885"/>
      <c r="DZ96" s="885"/>
      <c r="EA96" s="885"/>
      <c r="EB96" s="885"/>
      <c r="EC96" s="885"/>
      <c r="ED96" s="885"/>
      <c r="EE96" s="886"/>
      <c r="EF96" s="373"/>
      <c r="EG96" s="884">
        <f ca="1">SUM(INDIRECT("EO29:EO"&amp;ROUND(N($G$3),1)+28))</f>
        <v>0</v>
      </c>
      <c r="EH96" s="885"/>
      <c r="EI96" s="885"/>
      <c r="EJ96" s="885"/>
      <c r="EK96" s="885"/>
      <c r="EL96" s="885"/>
      <c r="EM96" s="885"/>
      <c r="EN96" s="885"/>
      <c r="EO96" s="885"/>
      <c r="EP96" s="885"/>
      <c r="EQ96" s="886"/>
      <c r="ER96" s="373"/>
      <c r="ES96" s="884">
        <f ca="1">SUM(INDIRECT("FA29:FA"&amp;ROUND(N($G$3),1)+28))</f>
        <v>0</v>
      </c>
      <c r="ET96" s="885"/>
      <c r="EU96" s="885"/>
      <c r="EV96" s="885"/>
      <c r="EW96" s="885"/>
      <c r="EX96" s="885"/>
      <c r="EY96" s="885"/>
      <c r="EZ96" s="885"/>
      <c r="FA96" s="885"/>
      <c r="FB96" s="885"/>
      <c r="FC96" s="886"/>
      <c r="FD96" s="373"/>
      <c r="FE96" s="884">
        <f ca="1">SUM(INDIRECT("FM29:FM"&amp;ROUND(N($G$3),1)+28))</f>
        <v>0</v>
      </c>
      <c r="FF96" s="885"/>
      <c r="FG96" s="885"/>
      <c r="FH96" s="885"/>
      <c r="FI96" s="885"/>
      <c r="FJ96" s="885"/>
      <c r="FK96" s="885"/>
      <c r="FL96" s="885"/>
      <c r="FM96" s="885"/>
      <c r="FN96" s="885"/>
      <c r="FO96" s="886"/>
      <c r="FP96" s="373"/>
      <c r="FQ96" s="884">
        <f ca="1">SUM(INDIRECT("FY29:FY"&amp;ROUND(N($G$3),1)+28))</f>
        <v>0</v>
      </c>
      <c r="FR96" s="885"/>
      <c r="FS96" s="885"/>
      <c r="FT96" s="885"/>
      <c r="FU96" s="885"/>
      <c r="FV96" s="885"/>
      <c r="FW96" s="885"/>
      <c r="FX96" s="885"/>
      <c r="FY96" s="885"/>
      <c r="FZ96" s="885"/>
      <c r="GA96" s="886"/>
      <c r="GB96" s="373"/>
      <c r="GC96" s="884">
        <f ca="1">SUM(INDIRECT("GK29:GK"&amp;ROUND(N($G$3),1)+28))</f>
        <v>0</v>
      </c>
      <c r="GD96" s="885"/>
      <c r="GE96" s="885"/>
      <c r="GF96" s="885"/>
      <c r="GG96" s="885"/>
      <c r="GH96" s="885"/>
      <c r="GI96" s="885"/>
      <c r="GJ96" s="885"/>
      <c r="GK96" s="885"/>
      <c r="GL96" s="885"/>
      <c r="GM96" s="886"/>
      <c r="GN96" s="373"/>
      <c r="GO96" s="884">
        <f ca="1">SUM(INDIRECT("GW29:GW"&amp;ROUND(N($G$3),1)+28))</f>
        <v>0</v>
      </c>
      <c r="GP96" s="885"/>
      <c r="GQ96" s="885"/>
      <c r="GR96" s="885"/>
      <c r="GS96" s="885"/>
      <c r="GT96" s="885"/>
      <c r="GU96" s="885"/>
      <c r="GV96" s="885"/>
      <c r="GW96" s="885"/>
      <c r="GX96" s="885"/>
      <c r="GY96" s="886"/>
      <c r="GZ96" s="373"/>
      <c r="HA96" s="884">
        <f ca="1">SUM(INDIRECT("HI29:HI"&amp;ROUND(N($G$3),1)+28))</f>
        <v>0</v>
      </c>
      <c r="HB96" s="885"/>
      <c r="HC96" s="885"/>
      <c r="HD96" s="885"/>
      <c r="HE96" s="885"/>
      <c r="HF96" s="885"/>
      <c r="HG96" s="885"/>
      <c r="HH96" s="885"/>
      <c r="HI96" s="885"/>
      <c r="HJ96" s="885"/>
      <c r="HK96" s="886"/>
    </row>
    <row r="97" spans="1:224" ht="43.5" customHeight="1" x14ac:dyDescent="0.25">
      <c r="A97" s="905" t="s">
        <v>393</v>
      </c>
      <c r="B97" s="906"/>
      <c r="C97" s="116"/>
      <c r="D97" s="368"/>
      <c r="E97" s="884">
        <f ca="1">SUM(INDIRECT("L29:L"&amp;ROUND(N($G$3),1)+28))-SUM(INDIRECT("N29:N"&amp;ROUND(N($G$3),1)+28))-SUM(INDIRECT("M29:M"&amp;ROUND(N($G$3),1)+28))</f>
        <v>0</v>
      </c>
      <c r="F97" s="885"/>
      <c r="G97" s="885"/>
      <c r="H97" s="885"/>
      <c r="I97" s="885"/>
      <c r="J97" s="885"/>
      <c r="K97" s="885"/>
      <c r="L97" s="885"/>
      <c r="M97" s="885"/>
      <c r="N97" s="885"/>
      <c r="O97" s="886"/>
      <c r="P97" s="362"/>
      <c r="Q97" s="884">
        <f ca="1">SUM(INDIRECT("X29:X"&amp;ROUND(N($G$3),1)+28))-SUM(INDIRECT("Z29:Z"&amp;ROUND(N($G$3),1)+28))-SUM(INDIRECT("Y29:Y"&amp;ROUND(N($G$3),1)+28))</f>
        <v>0</v>
      </c>
      <c r="R97" s="885"/>
      <c r="S97" s="885"/>
      <c r="T97" s="885"/>
      <c r="U97" s="885"/>
      <c r="V97" s="885"/>
      <c r="W97" s="885"/>
      <c r="X97" s="885"/>
      <c r="Y97" s="885"/>
      <c r="Z97" s="885"/>
      <c r="AA97" s="886"/>
      <c r="AB97" s="362"/>
      <c r="AC97" s="884">
        <f ca="1">SUM(INDIRECT("AJ29:AJ"&amp;ROUND(N($G$3),1)+28))-SUM(INDIRECT("AL29:AL"&amp;ROUND(N($G$3),1)+28))-SUM(INDIRECT("AK29:AK"&amp;ROUND(N($G$3),1)+28))</f>
        <v>0</v>
      </c>
      <c r="AD97" s="885"/>
      <c r="AE97" s="885"/>
      <c r="AF97" s="885"/>
      <c r="AG97" s="885"/>
      <c r="AH97" s="885"/>
      <c r="AI97" s="885"/>
      <c r="AJ97" s="885"/>
      <c r="AK97" s="885"/>
      <c r="AL97" s="885"/>
      <c r="AM97" s="886"/>
      <c r="AN97" s="373"/>
      <c r="AO97" s="884">
        <f ca="1">SUM(INDIRECT("AV29:AV"&amp;ROUND(N($G$3),1)+28))-SUM(INDIRECT("AX29:AX"&amp;ROUND(N($G$3),1)+28))-SUM(INDIRECT("AW29:AW"&amp;ROUND(N($G$3),1)+28))</f>
        <v>0</v>
      </c>
      <c r="AP97" s="885"/>
      <c r="AQ97" s="885"/>
      <c r="AR97" s="885"/>
      <c r="AS97" s="885"/>
      <c r="AT97" s="885"/>
      <c r="AU97" s="885"/>
      <c r="AV97" s="885"/>
      <c r="AW97" s="885"/>
      <c r="AX97" s="885"/>
      <c r="AY97" s="886"/>
      <c r="AZ97" s="373"/>
      <c r="BA97" s="884">
        <f ca="1">SUM(INDIRECT("BH29:BH"&amp;ROUND(N($G$3),1)+28))-SUM(INDIRECT("BJ29:BJ"&amp;ROUND(N($G$3),1)+28))-SUM(INDIRECT("BI29:BI"&amp;ROUND(N($G$3),1)+28))</f>
        <v>0</v>
      </c>
      <c r="BB97" s="885"/>
      <c r="BC97" s="885"/>
      <c r="BD97" s="885"/>
      <c r="BE97" s="885"/>
      <c r="BF97" s="885"/>
      <c r="BG97" s="885"/>
      <c r="BH97" s="885"/>
      <c r="BI97" s="885"/>
      <c r="BJ97" s="885"/>
      <c r="BK97" s="886"/>
      <c r="BL97" s="373"/>
      <c r="BM97" s="884">
        <f ca="1">SUM(INDIRECT("BT29:BT"&amp;ROUND(N($G$3),1)+28))-SUM(INDIRECT("BV29:BV"&amp;ROUND(N($G$3),1)+28))-SUM(INDIRECT("BU29:BU"&amp;ROUND(N($G$3),1)+28))</f>
        <v>0</v>
      </c>
      <c r="BN97" s="885"/>
      <c r="BO97" s="885"/>
      <c r="BP97" s="885"/>
      <c r="BQ97" s="885"/>
      <c r="BR97" s="885"/>
      <c r="BS97" s="885"/>
      <c r="BT97" s="885"/>
      <c r="BU97" s="885"/>
      <c r="BV97" s="885"/>
      <c r="BW97" s="886"/>
      <c r="BX97" s="373"/>
      <c r="BY97" s="884">
        <f ca="1">SUM(INDIRECT("CF29:CF"&amp;ROUND(N($G$3),1)+28))-SUM(INDIRECT("CH29:CH"&amp;ROUND(N($G$3),1)+28))-SUM(INDIRECT("CG29:CG"&amp;ROUND(N($G$3),1)+28))</f>
        <v>0</v>
      </c>
      <c r="BZ97" s="885"/>
      <c r="CA97" s="885"/>
      <c r="CB97" s="885"/>
      <c r="CC97" s="885"/>
      <c r="CD97" s="885"/>
      <c r="CE97" s="885"/>
      <c r="CF97" s="885"/>
      <c r="CG97" s="885"/>
      <c r="CH97" s="885"/>
      <c r="CI97" s="886"/>
      <c r="CJ97" s="373"/>
      <c r="CK97" s="884">
        <f ca="1">SUM(INDIRECT("CR29:CR"&amp;ROUND(N($G$3),1)+28))-SUM(INDIRECT("CT29:CT"&amp;ROUND(N($G$3),1)+28))-SUM(INDIRECT("CS29:CS"&amp;ROUND(N($G$3),1)+28))</f>
        <v>0</v>
      </c>
      <c r="CL97" s="885"/>
      <c r="CM97" s="885"/>
      <c r="CN97" s="885"/>
      <c r="CO97" s="885"/>
      <c r="CP97" s="885"/>
      <c r="CQ97" s="885"/>
      <c r="CR97" s="885"/>
      <c r="CS97" s="885"/>
      <c r="CT97" s="885"/>
      <c r="CU97" s="886"/>
      <c r="CV97" s="373"/>
      <c r="CW97" s="884">
        <f ca="1">SUM(INDIRECT("DD29:DD"&amp;ROUND(N($G$3),1)+28))-SUM(INDIRECT("DF29:DF"&amp;ROUND(N($G$3),1)+28))-SUM(INDIRECT("DE29:DE"&amp;ROUND(N($G$3),1)+28))</f>
        <v>0</v>
      </c>
      <c r="CX97" s="885"/>
      <c r="CY97" s="885"/>
      <c r="CZ97" s="885"/>
      <c r="DA97" s="885"/>
      <c r="DB97" s="885"/>
      <c r="DC97" s="885"/>
      <c r="DD97" s="885"/>
      <c r="DE97" s="885"/>
      <c r="DF97" s="885"/>
      <c r="DG97" s="886"/>
      <c r="DH97" s="373"/>
      <c r="DI97" s="884">
        <f ca="1">SUM(INDIRECT("DP29:DP"&amp;ROUND(N($G$3),1)+28))-SUM(INDIRECT("DR29:DR"&amp;ROUND(N($G$3),1)+28))-SUM(INDIRECT("DQ29:DQ"&amp;ROUND(N($G$3),1)+28))</f>
        <v>0</v>
      </c>
      <c r="DJ97" s="885"/>
      <c r="DK97" s="885"/>
      <c r="DL97" s="885"/>
      <c r="DM97" s="885"/>
      <c r="DN97" s="885"/>
      <c r="DO97" s="885"/>
      <c r="DP97" s="885"/>
      <c r="DQ97" s="885"/>
      <c r="DR97" s="885"/>
      <c r="DS97" s="886"/>
      <c r="DT97" s="373"/>
      <c r="DU97" s="884">
        <f ca="1">SUM(INDIRECT("EB29:EB"&amp;ROUND(N($G$3),1)+28))-SUM(INDIRECT("ED29:ED"&amp;ROUND(N($G$3),1)+28))-SUM(INDIRECT("EC29:EC"&amp;ROUND(N($G$3),1)+28))</f>
        <v>0</v>
      </c>
      <c r="DV97" s="885"/>
      <c r="DW97" s="885"/>
      <c r="DX97" s="885"/>
      <c r="DY97" s="885"/>
      <c r="DZ97" s="885"/>
      <c r="EA97" s="885"/>
      <c r="EB97" s="885"/>
      <c r="EC97" s="885"/>
      <c r="ED97" s="885"/>
      <c r="EE97" s="886"/>
      <c r="EF97" s="373"/>
      <c r="EG97" s="884">
        <f ca="1">SUM(INDIRECT("EN29:EN"&amp;ROUND(N($G$3),1)+28))-SUM(INDIRECT("EP29:EP"&amp;ROUND(N($G$3),1)+28))-SUM(INDIRECT("EO29:EO"&amp;ROUND(N($G$3),1)+28))</f>
        <v>0</v>
      </c>
      <c r="EH97" s="885"/>
      <c r="EI97" s="885"/>
      <c r="EJ97" s="885"/>
      <c r="EK97" s="885"/>
      <c r="EL97" s="885"/>
      <c r="EM97" s="885"/>
      <c r="EN97" s="885"/>
      <c r="EO97" s="885"/>
      <c r="EP97" s="885"/>
      <c r="EQ97" s="886"/>
      <c r="ER97" s="373"/>
      <c r="ES97" s="884">
        <f ca="1">SUM(INDIRECT("EZ29:EZ"&amp;ROUND(N($G$3),1)+28))-SUM(INDIRECT("FB29:FB"&amp;ROUND(N($G$3),1)+28))-SUM(INDIRECT("FA29:FA"&amp;ROUND(N($G$3),1)+28))</f>
        <v>0</v>
      </c>
      <c r="ET97" s="885"/>
      <c r="EU97" s="885"/>
      <c r="EV97" s="885"/>
      <c r="EW97" s="885"/>
      <c r="EX97" s="885"/>
      <c r="EY97" s="885"/>
      <c r="EZ97" s="885"/>
      <c r="FA97" s="885"/>
      <c r="FB97" s="885"/>
      <c r="FC97" s="886"/>
      <c r="FD97" s="373"/>
      <c r="FE97" s="884">
        <f ca="1">SUM(INDIRECT("FL29:FL"&amp;ROUND(N($G$3),1)+28))-SUM(INDIRECT("FN29:FN"&amp;ROUND(N($G$3),1)+28))-SUM(INDIRECT("FM29:FM"&amp;ROUND(N($G$3),1)+28))</f>
        <v>0</v>
      </c>
      <c r="FF97" s="885"/>
      <c r="FG97" s="885"/>
      <c r="FH97" s="885"/>
      <c r="FI97" s="885"/>
      <c r="FJ97" s="885"/>
      <c r="FK97" s="885"/>
      <c r="FL97" s="885"/>
      <c r="FM97" s="885"/>
      <c r="FN97" s="885"/>
      <c r="FO97" s="886"/>
      <c r="FP97" s="373"/>
      <c r="FQ97" s="884">
        <f ca="1">SUM(INDIRECT("FX29:FX"&amp;ROUND(N($G$3),1)+28))-SUM(INDIRECT("FZ29:FZ"&amp;ROUND(N($G$3),1)+28))-SUM(INDIRECT("FY29:FY"&amp;ROUND(N($G$3),1)+28))</f>
        <v>0</v>
      </c>
      <c r="FR97" s="885"/>
      <c r="FS97" s="885"/>
      <c r="FT97" s="885"/>
      <c r="FU97" s="885"/>
      <c r="FV97" s="885"/>
      <c r="FW97" s="885"/>
      <c r="FX97" s="885"/>
      <c r="FY97" s="885"/>
      <c r="FZ97" s="885"/>
      <c r="GA97" s="886"/>
      <c r="GB97" s="373"/>
      <c r="GC97" s="884">
        <f ca="1">SUM(INDIRECT("GJ29:GJ"&amp;ROUND(N($G$3),1)+28))-SUM(INDIRECT("GL29:GL"&amp;ROUND(N($G$3),1)+28))-SUM(INDIRECT("GK29:GK"&amp;ROUND(N($G$3),1)+28))</f>
        <v>0</v>
      </c>
      <c r="GD97" s="885"/>
      <c r="GE97" s="885"/>
      <c r="GF97" s="885"/>
      <c r="GG97" s="885"/>
      <c r="GH97" s="885"/>
      <c r="GI97" s="885"/>
      <c r="GJ97" s="885"/>
      <c r="GK97" s="885"/>
      <c r="GL97" s="885"/>
      <c r="GM97" s="886"/>
      <c r="GN97" s="373"/>
      <c r="GO97" s="884">
        <f ca="1">SUM(INDIRECT("GV29:GV"&amp;ROUND(N($G$3),1)+28))-SUM(INDIRECT("GX29:GX"&amp;ROUND(N($G$3),1)+28))-SUM(INDIRECT("GW29:GW"&amp;ROUND(N($G$3),1)+28))</f>
        <v>0</v>
      </c>
      <c r="GP97" s="885"/>
      <c r="GQ97" s="885"/>
      <c r="GR97" s="885"/>
      <c r="GS97" s="885"/>
      <c r="GT97" s="885"/>
      <c r="GU97" s="885"/>
      <c r="GV97" s="885"/>
      <c r="GW97" s="885"/>
      <c r="GX97" s="885"/>
      <c r="GY97" s="886"/>
      <c r="GZ97" s="373"/>
      <c r="HA97" s="884">
        <f ca="1">SUM(INDIRECT("HH29:HH"&amp;ROUND(N($G$3),1)+28))-SUM(INDIRECT("HJ29:HJ"&amp;ROUND(N($G$3),1)+28))-SUM(INDIRECT("HI29:HI"&amp;ROUND(N($G$3),1)+28))</f>
        <v>0</v>
      </c>
      <c r="HB97" s="885"/>
      <c r="HC97" s="885"/>
      <c r="HD97" s="885"/>
      <c r="HE97" s="885"/>
      <c r="HF97" s="885"/>
      <c r="HG97" s="885"/>
      <c r="HH97" s="885"/>
      <c r="HI97" s="885"/>
      <c r="HJ97" s="885"/>
      <c r="HK97" s="886"/>
    </row>
    <row r="98" spans="1:224" ht="51.75" hidden="1" customHeight="1" x14ac:dyDescent="0.25">
      <c r="A98" s="903" t="s">
        <v>1149</v>
      </c>
      <c r="B98" s="888"/>
      <c r="C98" s="116"/>
      <c r="D98" s="368"/>
      <c r="E98" s="889">
        <f ca="1">SUM(INDIRECT("J29:J"&amp;ROUND(N($G$3),1)+28))</f>
        <v>0</v>
      </c>
      <c r="F98" s="890"/>
      <c r="G98" s="890"/>
      <c r="H98" s="890"/>
      <c r="I98" s="890"/>
      <c r="J98" s="890"/>
      <c r="K98" s="890"/>
      <c r="L98" s="890"/>
      <c r="M98" s="890"/>
      <c r="N98" s="890"/>
      <c r="O98" s="891"/>
      <c r="P98" s="364"/>
      <c r="Q98" s="889">
        <f ca="1">SUM(INDIRECT("V29:V"&amp;ROUND(N($G$3),1)+28))</f>
        <v>0</v>
      </c>
      <c r="R98" s="890"/>
      <c r="S98" s="890"/>
      <c r="T98" s="890"/>
      <c r="U98" s="890"/>
      <c r="V98" s="890"/>
      <c r="W98" s="890"/>
      <c r="X98" s="890"/>
      <c r="Y98" s="890"/>
      <c r="Z98" s="890"/>
      <c r="AA98" s="891"/>
      <c r="AB98" s="364"/>
      <c r="AC98" s="889">
        <f ca="1">SUM(INDIRECT("AH29:AH"&amp;ROUND(N($G$3),1)+28))</f>
        <v>0</v>
      </c>
      <c r="AD98" s="890"/>
      <c r="AE98" s="890"/>
      <c r="AF98" s="890"/>
      <c r="AG98" s="890"/>
      <c r="AH98" s="890"/>
      <c r="AI98" s="890"/>
      <c r="AJ98" s="890"/>
      <c r="AK98" s="890"/>
      <c r="AL98" s="890"/>
      <c r="AM98" s="891"/>
      <c r="AN98" s="364"/>
      <c r="AO98" s="889">
        <f ca="1">SUM(INDIRECT("AT29:AT"&amp;ROUND(N($G$3),1)+28))</f>
        <v>0</v>
      </c>
      <c r="AP98" s="890"/>
      <c r="AQ98" s="890"/>
      <c r="AR98" s="890"/>
      <c r="AS98" s="890"/>
      <c r="AT98" s="890"/>
      <c r="AU98" s="890"/>
      <c r="AV98" s="890"/>
      <c r="AW98" s="890"/>
      <c r="AX98" s="890"/>
      <c r="AY98" s="891"/>
      <c r="AZ98" s="364"/>
      <c r="BA98" s="889">
        <f ca="1">SUM(INDIRECT("BF29:BF"&amp;ROUND(N($G$3),1)+28))</f>
        <v>0</v>
      </c>
      <c r="BB98" s="890"/>
      <c r="BC98" s="890"/>
      <c r="BD98" s="890"/>
      <c r="BE98" s="890"/>
      <c r="BF98" s="890"/>
      <c r="BG98" s="890"/>
      <c r="BH98" s="890"/>
      <c r="BI98" s="890"/>
      <c r="BJ98" s="890"/>
      <c r="BK98" s="891"/>
      <c r="BL98" s="364"/>
      <c r="BM98" s="889">
        <f ca="1">SUM(INDIRECT("BR29:BR"&amp;ROUND(N($G$3),1)+28))</f>
        <v>0</v>
      </c>
      <c r="BN98" s="890"/>
      <c r="BO98" s="890"/>
      <c r="BP98" s="890"/>
      <c r="BQ98" s="890"/>
      <c r="BR98" s="890"/>
      <c r="BS98" s="890"/>
      <c r="BT98" s="890"/>
      <c r="BU98" s="890"/>
      <c r="BV98" s="890"/>
      <c r="BW98" s="891"/>
      <c r="BX98" s="364"/>
      <c r="BY98" s="889">
        <f ca="1">SUM(INDIRECT("CD29:CD"&amp;ROUND(N($G$3),1)+28))</f>
        <v>0</v>
      </c>
      <c r="BZ98" s="890"/>
      <c r="CA98" s="890"/>
      <c r="CB98" s="890"/>
      <c r="CC98" s="890"/>
      <c r="CD98" s="890"/>
      <c r="CE98" s="890"/>
      <c r="CF98" s="890"/>
      <c r="CG98" s="890"/>
      <c r="CH98" s="890"/>
      <c r="CI98" s="891"/>
      <c r="CJ98" s="364"/>
      <c r="CK98" s="889">
        <f ca="1">SUM(INDIRECT("CP29:CP"&amp;ROUND(N($G$3),1)+28))</f>
        <v>0</v>
      </c>
      <c r="CL98" s="890"/>
      <c r="CM98" s="890"/>
      <c r="CN98" s="890"/>
      <c r="CO98" s="890"/>
      <c r="CP98" s="890"/>
      <c r="CQ98" s="890"/>
      <c r="CR98" s="890"/>
      <c r="CS98" s="890"/>
      <c r="CT98" s="890"/>
      <c r="CU98" s="891"/>
      <c r="CV98" s="364"/>
      <c r="CW98" s="889">
        <f ca="1">SUM(INDIRECT("DB29:DB"&amp;ROUND(N($G$3),1)+28))</f>
        <v>0</v>
      </c>
      <c r="CX98" s="890"/>
      <c r="CY98" s="890"/>
      <c r="CZ98" s="890"/>
      <c r="DA98" s="890"/>
      <c r="DB98" s="890"/>
      <c r="DC98" s="890"/>
      <c r="DD98" s="890"/>
      <c r="DE98" s="890"/>
      <c r="DF98" s="890"/>
      <c r="DG98" s="891"/>
      <c r="DH98" s="364"/>
      <c r="DI98" s="889">
        <f ca="1">SUM(INDIRECT("DN29:DN"&amp;ROUND(N($G$3),1)+28))</f>
        <v>0</v>
      </c>
      <c r="DJ98" s="890"/>
      <c r="DK98" s="890"/>
      <c r="DL98" s="890"/>
      <c r="DM98" s="890"/>
      <c r="DN98" s="890"/>
      <c r="DO98" s="890"/>
      <c r="DP98" s="890"/>
      <c r="DQ98" s="890"/>
      <c r="DR98" s="890"/>
      <c r="DS98" s="891"/>
      <c r="DT98" s="364"/>
      <c r="DU98" s="889">
        <f ca="1">SUM(INDIRECT("DZ29:DZ"&amp;ROUND(N($G$3),1)+28))</f>
        <v>0</v>
      </c>
      <c r="DV98" s="890"/>
      <c r="DW98" s="890"/>
      <c r="DX98" s="890"/>
      <c r="DY98" s="890"/>
      <c r="DZ98" s="890"/>
      <c r="EA98" s="890"/>
      <c r="EB98" s="890"/>
      <c r="EC98" s="890"/>
      <c r="ED98" s="890"/>
      <c r="EE98" s="891"/>
      <c r="EF98" s="364"/>
      <c r="EG98" s="889">
        <f ca="1">SUM(INDIRECT("EL29:EL"&amp;ROUND(N($G$3),1)+28))</f>
        <v>0</v>
      </c>
      <c r="EH98" s="890"/>
      <c r="EI98" s="890"/>
      <c r="EJ98" s="890"/>
      <c r="EK98" s="890"/>
      <c r="EL98" s="890"/>
      <c r="EM98" s="890"/>
      <c r="EN98" s="890"/>
      <c r="EO98" s="890"/>
      <c r="EP98" s="890"/>
      <c r="EQ98" s="891"/>
      <c r="ER98" s="364"/>
      <c r="ES98" s="889">
        <f ca="1">SUM(INDIRECT("EX29:EX"&amp;ROUND(N($G$3),1)+28))</f>
        <v>0</v>
      </c>
      <c r="ET98" s="890"/>
      <c r="EU98" s="890"/>
      <c r="EV98" s="890"/>
      <c r="EW98" s="890"/>
      <c r="EX98" s="890"/>
      <c r="EY98" s="890"/>
      <c r="EZ98" s="890"/>
      <c r="FA98" s="890"/>
      <c r="FB98" s="890"/>
      <c r="FC98" s="891"/>
      <c r="FD98" s="364"/>
      <c r="FE98" s="889">
        <f ca="1">SUM(INDIRECT("FJ29:FJ"&amp;ROUND(N($G$3),1)+28))</f>
        <v>0</v>
      </c>
      <c r="FF98" s="890"/>
      <c r="FG98" s="890"/>
      <c r="FH98" s="890"/>
      <c r="FI98" s="890"/>
      <c r="FJ98" s="890"/>
      <c r="FK98" s="890"/>
      <c r="FL98" s="890"/>
      <c r="FM98" s="890"/>
      <c r="FN98" s="890"/>
      <c r="FO98" s="891"/>
      <c r="FP98" s="364"/>
      <c r="FQ98" s="889">
        <f ca="1">SUM(INDIRECT("FV29:FV"&amp;ROUND(N($G$3),1)+28))</f>
        <v>0</v>
      </c>
      <c r="FR98" s="890"/>
      <c r="FS98" s="890"/>
      <c r="FT98" s="890"/>
      <c r="FU98" s="890"/>
      <c r="FV98" s="890"/>
      <c r="FW98" s="890"/>
      <c r="FX98" s="890"/>
      <c r="FY98" s="890"/>
      <c r="FZ98" s="890"/>
      <c r="GA98" s="891"/>
      <c r="GB98" s="364"/>
      <c r="GC98" s="889">
        <f ca="1">SUM(INDIRECT("GH29:GH"&amp;ROUND(N($G$3),1)+28))</f>
        <v>0</v>
      </c>
      <c r="GD98" s="890"/>
      <c r="GE98" s="890"/>
      <c r="GF98" s="890"/>
      <c r="GG98" s="890"/>
      <c r="GH98" s="890"/>
      <c r="GI98" s="890"/>
      <c r="GJ98" s="890"/>
      <c r="GK98" s="890"/>
      <c r="GL98" s="890"/>
      <c r="GM98" s="891"/>
      <c r="GN98" s="364"/>
      <c r="GO98" s="889">
        <f ca="1">SUM(INDIRECT("GT29:GT"&amp;ROUND(N($G$3),1)+28))</f>
        <v>0</v>
      </c>
      <c r="GP98" s="890"/>
      <c r="GQ98" s="890"/>
      <c r="GR98" s="890"/>
      <c r="GS98" s="890"/>
      <c r="GT98" s="890"/>
      <c r="GU98" s="890"/>
      <c r="GV98" s="890"/>
      <c r="GW98" s="890"/>
      <c r="GX98" s="890"/>
      <c r="GY98" s="891"/>
      <c r="GZ98" s="364"/>
      <c r="HA98" s="889">
        <f ca="1">SUM(INDIRECT("HF29:HF"&amp;ROUND(N($G$3),1)+28))</f>
        <v>0</v>
      </c>
      <c r="HB98" s="890"/>
      <c r="HC98" s="890"/>
      <c r="HD98" s="890"/>
      <c r="HE98" s="890"/>
      <c r="HF98" s="890"/>
      <c r="HG98" s="890"/>
      <c r="HH98" s="890"/>
      <c r="HI98" s="890"/>
      <c r="HJ98" s="890"/>
      <c r="HK98" s="891"/>
    </row>
    <row r="99" spans="1:224" ht="54.75" hidden="1" customHeight="1" x14ac:dyDescent="0.25">
      <c r="A99" s="903" t="s">
        <v>1148</v>
      </c>
      <c r="B99" s="888"/>
      <c r="C99" s="116"/>
      <c r="D99" s="368"/>
      <c r="E99" s="889">
        <f ca="1">SUM(INDIRECT("K29:K"&amp;ROUND(N($G$3),1)+28))</f>
        <v>0</v>
      </c>
      <c r="F99" s="890"/>
      <c r="G99" s="890"/>
      <c r="H99" s="890"/>
      <c r="I99" s="890"/>
      <c r="J99" s="890"/>
      <c r="K99" s="890"/>
      <c r="L99" s="890"/>
      <c r="M99" s="890"/>
      <c r="N99" s="890"/>
      <c r="O99" s="891"/>
      <c r="P99" s="364"/>
      <c r="Q99" s="889">
        <f ca="1">SUM(INDIRECT("W29:W"&amp;ROUND(N($G$3),1)+28))</f>
        <v>0</v>
      </c>
      <c r="R99" s="890"/>
      <c r="S99" s="890"/>
      <c r="T99" s="890"/>
      <c r="U99" s="890"/>
      <c r="V99" s="890"/>
      <c r="W99" s="890"/>
      <c r="X99" s="890"/>
      <c r="Y99" s="890"/>
      <c r="Z99" s="890"/>
      <c r="AA99" s="891"/>
      <c r="AB99" s="364"/>
      <c r="AC99" s="889">
        <f ca="1">SUM(INDIRECT("AI29:AI"&amp;ROUND(N($G$3),1)+28))</f>
        <v>0</v>
      </c>
      <c r="AD99" s="890"/>
      <c r="AE99" s="890"/>
      <c r="AF99" s="890"/>
      <c r="AG99" s="890"/>
      <c r="AH99" s="890"/>
      <c r="AI99" s="890"/>
      <c r="AJ99" s="890"/>
      <c r="AK99" s="890"/>
      <c r="AL99" s="890"/>
      <c r="AM99" s="891"/>
      <c r="AN99" s="364"/>
      <c r="AO99" s="889">
        <f ca="1">SUM(INDIRECT("AU29:AU"&amp;ROUND(N($G$3),1)+28))</f>
        <v>0</v>
      </c>
      <c r="AP99" s="890"/>
      <c r="AQ99" s="890"/>
      <c r="AR99" s="890"/>
      <c r="AS99" s="890"/>
      <c r="AT99" s="890"/>
      <c r="AU99" s="890"/>
      <c r="AV99" s="890"/>
      <c r="AW99" s="890"/>
      <c r="AX99" s="890"/>
      <c r="AY99" s="891"/>
      <c r="AZ99" s="364"/>
      <c r="BA99" s="889">
        <f ca="1">SUM(INDIRECT("BG29:BG"&amp;ROUND(N($G$3),1)+28))</f>
        <v>0</v>
      </c>
      <c r="BB99" s="890"/>
      <c r="BC99" s="890"/>
      <c r="BD99" s="890"/>
      <c r="BE99" s="890"/>
      <c r="BF99" s="890"/>
      <c r="BG99" s="890"/>
      <c r="BH99" s="890"/>
      <c r="BI99" s="890"/>
      <c r="BJ99" s="890"/>
      <c r="BK99" s="891"/>
      <c r="BL99" s="364"/>
      <c r="BM99" s="889">
        <f ca="1">SUM(INDIRECT("BS29:BS"&amp;ROUND(N($G$3),1)+28))</f>
        <v>0</v>
      </c>
      <c r="BN99" s="890"/>
      <c r="BO99" s="890"/>
      <c r="BP99" s="890"/>
      <c r="BQ99" s="890"/>
      <c r="BR99" s="890"/>
      <c r="BS99" s="890"/>
      <c r="BT99" s="890"/>
      <c r="BU99" s="890"/>
      <c r="BV99" s="890"/>
      <c r="BW99" s="891"/>
      <c r="BX99" s="364"/>
      <c r="BY99" s="889">
        <f ca="1">SUM(INDIRECT("CE29:CE"&amp;ROUND(N($G$3),1)+28))</f>
        <v>0</v>
      </c>
      <c r="BZ99" s="890"/>
      <c r="CA99" s="890"/>
      <c r="CB99" s="890"/>
      <c r="CC99" s="890"/>
      <c r="CD99" s="890"/>
      <c r="CE99" s="890"/>
      <c r="CF99" s="890"/>
      <c r="CG99" s="890"/>
      <c r="CH99" s="890"/>
      <c r="CI99" s="891"/>
      <c r="CJ99" s="364"/>
      <c r="CK99" s="889">
        <f ca="1">SUM(INDIRECT("CQ29:CQ"&amp;ROUND(N($G$3),1)+28))</f>
        <v>0</v>
      </c>
      <c r="CL99" s="890"/>
      <c r="CM99" s="890"/>
      <c r="CN99" s="890"/>
      <c r="CO99" s="890"/>
      <c r="CP99" s="890"/>
      <c r="CQ99" s="890"/>
      <c r="CR99" s="890"/>
      <c r="CS99" s="890"/>
      <c r="CT99" s="890"/>
      <c r="CU99" s="891"/>
      <c r="CV99" s="364"/>
      <c r="CW99" s="889">
        <f ca="1">SUM(INDIRECT("DC29:DC"&amp;ROUND(N($G$3),1)+28))</f>
        <v>0</v>
      </c>
      <c r="CX99" s="890"/>
      <c r="CY99" s="890"/>
      <c r="CZ99" s="890"/>
      <c r="DA99" s="890"/>
      <c r="DB99" s="890"/>
      <c r="DC99" s="890"/>
      <c r="DD99" s="890"/>
      <c r="DE99" s="890"/>
      <c r="DF99" s="890"/>
      <c r="DG99" s="891"/>
      <c r="DH99" s="364"/>
      <c r="DI99" s="889">
        <f ca="1">SUM(INDIRECT("DO29:DO"&amp;ROUND(N($G$3),1)+28))</f>
        <v>0</v>
      </c>
      <c r="DJ99" s="890"/>
      <c r="DK99" s="890"/>
      <c r="DL99" s="890"/>
      <c r="DM99" s="890"/>
      <c r="DN99" s="890"/>
      <c r="DO99" s="890"/>
      <c r="DP99" s="890"/>
      <c r="DQ99" s="890"/>
      <c r="DR99" s="890"/>
      <c r="DS99" s="891"/>
      <c r="DT99" s="364"/>
      <c r="DU99" s="889">
        <f ca="1">SUM(INDIRECT("EA29:EA"&amp;ROUND(N($G$3),1)+28))</f>
        <v>0</v>
      </c>
      <c r="DV99" s="890"/>
      <c r="DW99" s="890"/>
      <c r="DX99" s="890"/>
      <c r="DY99" s="890"/>
      <c r="DZ99" s="890"/>
      <c r="EA99" s="890"/>
      <c r="EB99" s="890"/>
      <c r="EC99" s="890"/>
      <c r="ED99" s="890"/>
      <c r="EE99" s="891"/>
      <c r="EF99" s="364"/>
      <c r="EG99" s="889">
        <f ca="1">SUM(INDIRECT("EM29:EM"&amp;ROUND(N($G$3),1)+28))</f>
        <v>0</v>
      </c>
      <c r="EH99" s="890"/>
      <c r="EI99" s="890"/>
      <c r="EJ99" s="890"/>
      <c r="EK99" s="890"/>
      <c r="EL99" s="890"/>
      <c r="EM99" s="890"/>
      <c r="EN99" s="890"/>
      <c r="EO99" s="890"/>
      <c r="EP99" s="890"/>
      <c r="EQ99" s="891"/>
      <c r="ER99" s="364"/>
      <c r="ES99" s="889">
        <f ca="1">SUM(INDIRECT("EY29:EY"&amp;ROUND(N($G$3),1)+28))</f>
        <v>0</v>
      </c>
      <c r="ET99" s="890"/>
      <c r="EU99" s="890"/>
      <c r="EV99" s="890"/>
      <c r="EW99" s="890"/>
      <c r="EX99" s="890"/>
      <c r="EY99" s="890"/>
      <c r="EZ99" s="890"/>
      <c r="FA99" s="890"/>
      <c r="FB99" s="890"/>
      <c r="FC99" s="891"/>
      <c r="FD99" s="364"/>
      <c r="FE99" s="889">
        <f ca="1">SUM(INDIRECT("FK29:FK"&amp;ROUND(N($G$3),1)+28))</f>
        <v>0</v>
      </c>
      <c r="FF99" s="890"/>
      <c r="FG99" s="890"/>
      <c r="FH99" s="890"/>
      <c r="FI99" s="890"/>
      <c r="FJ99" s="890"/>
      <c r="FK99" s="890"/>
      <c r="FL99" s="890"/>
      <c r="FM99" s="890"/>
      <c r="FN99" s="890"/>
      <c r="FO99" s="891"/>
      <c r="FP99" s="364"/>
      <c r="FQ99" s="889">
        <f ca="1">SUM(INDIRECT("FW29:FW"&amp;ROUND(N($G$3),1)+28))</f>
        <v>0</v>
      </c>
      <c r="FR99" s="890"/>
      <c r="FS99" s="890"/>
      <c r="FT99" s="890"/>
      <c r="FU99" s="890"/>
      <c r="FV99" s="890"/>
      <c r="FW99" s="890"/>
      <c r="FX99" s="890"/>
      <c r="FY99" s="890"/>
      <c r="FZ99" s="890"/>
      <c r="GA99" s="891"/>
      <c r="GB99" s="364"/>
      <c r="GC99" s="889">
        <f ca="1">SUM(INDIRECT("GI29:GI"&amp;ROUND(N($G$3),1)+28))</f>
        <v>0</v>
      </c>
      <c r="GD99" s="890"/>
      <c r="GE99" s="890"/>
      <c r="GF99" s="890"/>
      <c r="GG99" s="890"/>
      <c r="GH99" s="890"/>
      <c r="GI99" s="890"/>
      <c r="GJ99" s="890"/>
      <c r="GK99" s="890"/>
      <c r="GL99" s="890"/>
      <c r="GM99" s="891"/>
      <c r="GN99" s="364"/>
      <c r="GO99" s="889">
        <f ca="1">SUM(INDIRECT("GU29:GU"&amp;ROUND(N($G$3),1)+28))</f>
        <v>0</v>
      </c>
      <c r="GP99" s="890"/>
      <c r="GQ99" s="890"/>
      <c r="GR99" s="890"/>
      <c r="GS99" s="890"/>
      <c r="GT99" s="890"/>
      <c r="GU99" s="890"/>
      <c r="GV99" s="890"/>
      <c r="GW99" s="890"/>
      <c r="GX99" s="890"/>
      <c r="GY99" s="891"/>
      <c r="GZ99" s="364"/>
      <c r="HA99" s="889">
        <f ca="1">SUM(INDIRECT("HG29:HG"&amp;ROUND(N($G$3),1)+28))</f>
        <v>0</v>
      </c>
      <c r="HB99" s="890"/>
      <c r="HC99" s="890"/>
      <c r="HD99" s="890"/>
      <c r="HE99" s="890"/>
      <c r="HF99" s="890"/>
      <c r="HG99" s="890"/>
      <c r="HH99" s="890"/>
      <c r="HI99" s="890"/>
      <c r="HJ99" s="890"/>
      <c r="HK99" s="891"/>
    </row>
    <row r="100" spans="1:224" ht="42.75" customHeight="1" x14ac:dyDescent="0.25">
      <c r="A100" s="905" t="s">
        <v>15</v>
      </c>
      <c r="B100" s="906"/>
      <c r="C100" s="115"/>
      <c r="D100" s="366"/>
      <c r="E100" s="892"/>
      <c r="F100" s="893"/>
      <c r="G100" s="893"/>
      <c r="H100" s="893"/>
      <c r="I100" s="893"/>
      <c r="J100" s="893"/>
      <c r="K100" s="893"/>
      <c r="L100" s="893"/>
      <c r="M100" s="893"/>
      <c r="N100" s="893"/>
      <c r="O100" s="894"/>
      <c r="P100" s="363"/>
      <c r="Q100" s="892"/>
      <c r="R100" s="893"/>
      <c r="S100" s="893"/>
      <c r="T100" s="893"/>
      <c r="U100" s="893"/>
      <c r="V100" s="893"/>
      <c r="W100" s="893"/>
      <c r="X100" s="893"/>
      <c r="Y100" s="893"/>
      <c r="Z100" s="893"/>
      <c r="AA100" s="894"/>
      <c r="AB100" s="363"/>
      <c r="AC100" s="892"/>
      <c r="AD100" s="893"/>
      <c r="AE100" s="893"/>
      <c r="AF100" s="893"/>
      <c r="AG100" s="893"/>
      <c r="AH100" s="893"/>
      <c r="AI100" s="893"/>
      <c r="AJ100" s="893"/>
      <c r="AK100" s="893"/>
      <c r="AL100" s="893"/>
      <c r="AM100" s="894"/>
      <c r="AN100" s="363"/>
      <c r="AO100" s="892"/>
      <c r="AP100" s="893"/>
      <c r="AQ100" s="893"/>
      <c r="AR100" s="893"/>
      <c r="AS100" s="893"/>
      <c r="AT100" s="893"/>
      <c r="AU100" s="893"/>
      <c r="AV100" s="893"/>
      <c r="AW100" s="893"/>
      <c r="AX100" s="893"/>
      <c r="AY100" s="894"/>
      <c r="AZ100" s="363"/>
      <c r="BA100" s="892"/>
      <c r="BB100" s="893"/>
      <c r="BC100" s="893"/>
      <c r="BD100" s="893"/>
      <c r="BE100" s="893"/>
      <c r="BF100" s="893"/>
      <c r="BG100" s="893"/>
      <c r="BH100" s="893"/>
      <c r="BI100" s="893"/>
      <c r="BJ100" s="893"/>
      <c r="BK100" s="894"/>
      <c r="BL100" s="363"/>
      <c r="BM100" s="892"/>
      <c r="BN100" s="893"/>
      <c r="BO100" s="893"/>
      <c r="BP100" s="893"/>
      <c r="BQ100" s="893"/>
      <c r="BR100" s="893"/>
      <c r="BS100" s="893"/>
      <c r="BT100" s="893"/>
      <c r="BU100" s="893"/>
      <c r="BV100" s="893"/>
      <c r="BW100" s="894"/>
      <c r="BX100" s="363"/>
      <c r="BY100" s="892"/>
      <c r="BZ100" s="893"/>
      <c r="CA100" s="893"/>
      <c r="CB100" s="893"/>
      <c r="CC100" s="893"/>
      <c r="CD100" s="893"/>
      <c r="CE100" s="893"/>
      <c r="CF100" s="893"/>
      <c r="CG100" s="893"/>
      <c r="CH100" s="893"/>
      <c r="CI100" s="894"/>
      <c r="CJ100" s="363"/>
      <c r="CK100" s="892"/>
      <c r="CL100" s="893"/>
      <c r="CM100" s="893"/>
      <c r="CN100" s="893"/>
      <c r="CO100" s="893"/>
      <c r="CP100" s="893"/>
      <c r="CQ100" s="893"/>
      <c r="CR100" s="893"/>
      <c r="CS100" s="893"/>
      <c r="CT100" s="893"/>
      <c r="CU100" s="894"/>
      <c r="CV100" s="363"/>
      <c r="CW100" s="892"/>
      <c r="CX100" s="893"/>
      <c r="CY100" s="893"/>
      <c r="CZ100" s="893"/>
      <c r="DA100" s="893"/>
      <c r="DB100" s="893"/>
      <c r="DC100" s="893"/>
      <c r="DD100" s="893"/>
      <c r="DE100" s="893"/>
      <c r="DF100" s="893"/>
      <c r="DG100" s="894"/>
      <c r="DH100" s="363"/>
      <c r="DI100" s="892"/>
      <c r="DJ100" s="893"/>
      <c r="DK100" s="893"/>
      <c r="DL100" s="893"/>
      <c r="DM100" s="893"/>
      <c r="DN100" s="893"/>
      <c r="DO100" s="893"/>
      <c r="DP100" s="893"/>
      <c r="DQ100" s="893"/>
      <c r="DR100" s="893"/>
      <c r="DS100" s="894"/>
      <c r="DT100" s="363"/>
      <c r="DU100" s="892"/>
      <c r="DV100" s="893"/>
      <c r="DW100" s="893"/>
      <c r="DX100" s="893"/>
      <c r="DY100" s="893"/>
      <c r="DZ100" s="893"/>
      <c r="EA100" s="893"/>
      <c r="EB100" s="893"/>
      <c r="EC100" s="893"/>
      <c r="ED100" s="893"/>
      <c r="EE100" s="894"/>
      <c r="EF100" s="363"/>
      <c r="EG100" s="892"/>
      <c r="EH100" s="893"/>
      <c r="EI100" s="893"/>
      <c r="EJ100" s="893"/>
      <c r="EK100" s="893"/>
      <c r="EL100" s="893"/>
      <c r="EM100" s="893"/>
      <c r="EN100" s="893"/>
      <c r="EO100" s="893"/>
      <c r="EP100" s="893"/>
      <c r="EQ100" s="894"/>
      <c r="ER100" s="363"/>
      <c r="ES100" s="892"/>
      <c r="ET100" s="893"/>
      <c r="EU100" s="893"/>
      <c r="EV100" s="893"/>
      <c r="EW100" s="893"/>
      <c r="EX100" s="893"/>
      <c r="EY100" s="893"/>
      <c r="EZ100" s="893"/>
      <c r="FA100" s="893"/>
      <c r="FB100" s="893"/>
      <c r="FC100" s="894"/>
      <c r="FD100" s="363"/>
      <c r="FE100" s="892"/>
      <c r="FF100" s="893"/>
      <c r="FG100" s="893"/>
      <c r="FH100" s="893"/>
      <c r="FI100" s="893"/>
      <c r="FJ100" s="893"/>
      <c r="FK100" s="893"/>
      <c r="FL100" s="893"/>
      <c r="FM100" s="893"/>
      <c r="FN100" s="893"/>
      <c r="FO100" s="894"/>
      <c r="FP100" s="363"/>
      <c r="FQ100" s="892"/>
      <c r="FR100" s="893"/>
      <c r="FS100" s="893"/>
      <c r="FT100" s="893"/>
      <c r="FU100" s="893"/>
      <c r="FV100" s="893"/>
      <c r="FW100" s="893"/>
      <c r="FX100" s="893"/>
      <c r="FY100" s="893"/>
      <c r="FZ100" s="893"/>
      <c r="GA100" s="894"/>
      <c r="GB100" s="363"/>
      <c r="GC100" s="892"/>
      <c r="GD100" s="893"/>
      <c r="GE100" s="893"/>
      <c r="GF100" s="893"/>
      <c r="GG100" s="893"/>
      <c r="GH100" s="893"/>
      <c r="GI100" s="893"/>
      <c r="GJ100" s="893"/>
      <c r="GK100" s="893"/>
      <c r="GL100" s="893"/>
      <c r="GM100" s="894"/>
      <c r="GN100" s="363"/>
      <c r="GO100" s="892"/>
      <c r="GP100" s="893"/>
      <c r="GQ100" s="893"/>
      <c r="GR100" s="893"/>
      <c r="GS100" s="893"/>
      <c r="GT100" s="893"/>
      <c r="GU100" s="893"/>
      <c r="GV100" s="893"/>
      <c r="GW100" s="893"/>
      <c r="GX100" s="893"/>
      <c r="GY100" s="894"/>
      <c r="GZ100" s="363"/>
      <c r="HA100" s="892"/>
      <c r="HB100" s="893"/>
      <c r="HC100" s="893"/>
      <c r="HD100" s="893"/>
      <c r="HE100" s="893"/>
      <c r="HF100" s="893"/>
      <c r="HG100" s="893"/>
      <c r="HH100" s="893"/>
      <c r="HI100" s="893"/>
      <c r="HJ100" s="893"/>
      <c r="HK100" s="894"/>
    </row>
    <row r="101" spans="1:224" s="262" customFormat="1" ht="17.25" customHeight="1" x14ac:dyDescent="0.25">
      <c r="A101" s="34"/>
      <c r="B101" s="34"/>
      <c r="C101" s="34"/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34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DJ101" s="597"/>
      <c r="DK101" s="597"/>
      <c r="DL101" s="597"/>
      <c r="DM101" s="597"/>
      <c r="DN101" s="597"/>
      <c r="DO101" s="597"/>
      <c r="DP101" s="597"/>
      <c r="DQ101" s="597"/>
      <c r="DR101" s="597"/>
      <c r="DS101" s="597"/>
      <c r="DT101" s="597"/>
      <c r="DU101" s="597"/>
      <c r="DV101" s="597"/>
      <c r="DW101" s="597"/>
      <c r="DX101" s="597"/>
      <c r="DY101" s="597"/>
      <c r="DZ101" s="597"/>
      <c r="EA101" s="597"/>
      <c r="EB101" s="597"/>
      <c r="EC101" s="597"/>
      <c r="ED101" s="597"/>
      <c r="EE101" s="597"/>
      <c r="EF101" s="597"/>
      <c r="EG101" s="597"/>
      <c r="EH101" s="597"/>
      <c r="EI101" s="597"/>
      <c r="EJ101" s="597"/>
      <c r="EK101" s="597"/>
      <c r="EL101" s="597"/>
      <c r="EM101" s="597"/>
      <c r="EN101" s="597"/>
      <c r="EO101" s="597"/>
      <c r="EP101" s="597"/>
      <c r="EQ101" s="597"/>
      <c r="ER101" s="597"/>
      <c r="ES101" s="597"/>
      <c r="ET101" s="597"/>
      <c r="EU101" s="597"/>
      <c r="EV101" s="597"/>
      <c r="EW101" s="597"/>
      <c r="EX101" s="597"/>
      <c r="EY101" s="597"/>
      <c r="EZ101" s="597"/>
      <c r="FA101" s="597"/>
      <c r="FB101" s="597"/>
      <c r="FC101" s="597"/>
      <c r="FD101" s="597"/>
      <c r="FE101" s="597"/>
      <c r="FF101" s="597"/>
      <c r="FG101" s="597"/>
      <c r="FH101" s="597"/>
      <c r="FI101" s="597"/>
      <c r="FJ101" s="597"/>
      <c r="FK101" s="597"/>
      <c r="FL101" s="597"/>
      <c r="FM101" s="597"/>
      <c r="FN101" s="597"/>
      <c r="FO101" s="597"/>
      <c r="FP101" s="597"/>
      <c r="FQ101" s="597"/>
      <c r="FR101" s="597"/>
      <c r="FS101" s="597"/>
      <c r="FT101" s="597"/>
      <c r="FU101" s="597"/>
      <c r="FV101" s="597"/>
      <c r="FW101" s="597"/>
      <c r="FX101" s="597"/>
      <c r="FY101" s="597"/>
      <c r="FZ101" s="597"/>
      <c r="GA101" s="597"/>
      <c r="GB101" s="597"/>
      <c r="GC101" s="597"/>
      <c r="GD101" s="597"/>
      <c r="GE101" s="597"/>
      <c r="GF101" s="597"/>
      <c r="GG101" s="597"/>
      <c r="GH101" s="597"/>
      <c r="GI101" s="597"/>
      <c r="GJ101" s="597"/>
      <c r="GK101" s="597"/>
      <c r="GL101" s="597"/>
      <c r="GM101" s="597"/>
      <c r="GN101" s="597"/>
      <c r="GO101" s="597"/>
      <c r="GP101" s="597"/>
      <c r="GQ101" s="597"/>
      <c r="GR101" s="597"/>
      <c r="GS101" s="597"/>
      <c r="GT101" s="597"/>
      <c r="GU101" s="597"/>
      <c r="GV101" s="597"/>
      <c r="GW101" s="597"/>
      <c r="GX101" s="597"/>
      <c r="GY101" s="597"/>
      <c r="GZ101" s="597"/>
      <c r="HA101" s="597"/>
      <c r="HB101" s="597"/>
      <c r="HC101" s="597"/>
      <c r="HD101" s="597"/>
      <c r="HE101" s="597"/>
      <c r="HF101" s="597"/>
      <c r="HG101" s="597"/>
      <c r="HH101" s="597"/>
      <c r="HI101" s="597"/>
      <c r="HJ101" s="597"/>
      <c r="HK101" s="597"/>
      <c r="HL101" s="597"/>
      <c r="HM101" s="597"/>
      <c r="HN101" s="597"/>
      <c r="HO101" s="597"/>
      <c r="HP101" s="597"/>
    </row>
    <row r="102" spans="1:224" s="262" customFormat="1" ht="45" customHeight="1" x14ac:dyDescent="0.25">
      <c r="A102" s="34"/>
      <c r="B102" s="34"/>
      <c r="C102" s="34"/>
      <c r="D102" s="34"/>
      <c r="E102" s="896" t="s">
        <v>16</v>
      </c>
      <c r="F102" s="897"/>
      <c r="G102" s="897"/>
      <c r="H102" s="897"/>
      <c r="I102" s="897"/>
      <c r="J102" s="897"/>
      <c r="K102" s="897"/>
      <c r="L102" s="897"/>
      <c r="M102" s="897"/>
      <c r="N102" s="897"/>
      <c r="O102" s="897"/>
      <c r="P102" s="897"/>
      <c r="Q102" s="897"/>
      <c r="R102" s="897"/>
      <c r="S102" s="897"/>
      <c r="T102" s="897"/>
      <c r="U102" s="897"/>
      <c r="V102" s="897"/>
      <c r="W102" s="897"/>
      <c r="X102" s="897"/>
      <c r="Y102" s="897"/>
      <c r="Z102" s="897"/>
      <c r="AA102" s="897"/>
      <c r="AB102" s="897"/>
      <c r="AC102" s="897"/>
      <c r="AD102" s="354"/>
      <c r="AE102" s="354"/>
      <c r="AF102" s="354"/>
      <c r="AG102" s="899"/>
      <c r="AH102" s="899"/>
      <c r="AI102" s="899"/>
      <c r="AJ102" s="899"/>
      <c r="AK102" s="899"/>
      <c r="AL102" s="899"/>
      <c r="AM102" s="900"/>
      <c r="AN102" s="900"/>
      <c r="AO102" s="900"/>
      <c r="AP102" s="34"/>
      <c r="AQ102" s="34"/>
      <c r="AR102" s="34"/>
      <c r="AS102" s="895" t="str">
        <f ca="1">'Настройки УИК'!I44</f>
        <v/>
      </c>
      <c r="AT102" s="895"/>
      <c r="AU102" s="895"/>
      <c r="AV102" s="895"/>
      <c r="AW102" s="895"/>
      <c r="AX102" s="895"/>
      <c r="AY102" s="895"/>
      <c r="AZ102" s="895"/>
      <c r="BA102" s="895"/>
      <c r="BB102" s="895"/>
      <c r="BC102" s="895"/>
      <c r="BD102" s="895"/>
      <c r="BE102" s="895"/>
      <c r="BF102" s="895"/>
      <c r="BG102" s="895"/>
      <c r="BH102" s="895"/>
      <c r="BI102" s="895"/>
      <c r="BJ102" s="895"/>
      <c r="BK102" s="895"/>
      <c r="BL102" s="895"/>
      <c r="BM102" s="895"/>
      <c r="BN102" s="895"/>
      <c r="BO102" s="895"/>
      <c r="BP102" s="895"/>
      <c r="BQ102" s="895"/>
      <c r="BR102" s="895"/>
      <c r="BS102" s="895"/>
      <c r="BT102" s="895"/>
      <c r="BU102" s="895"/>
      <c r="BV102" s="895"/>
      <c r="BW102" s="895"/>
      <c r="BX102" s="895"/>
      <c r="BY102" s="895"/>
      <c r="BZ102" s="895"/>
      <c r="CA102" s="895"/>
      <c r="CB102" s="895"/>
      <c r="CC102" s="895"/>
      <c r="CD102" s="895"/>
      <c r="CE102" s="895"/>
      <c r="CF102" s="895"/>
      <c r="CG102" s="895"/>
      <c r="CH102" s="895"/>
      <c r="CI102" s="895"/>
      <c r="CJ102" s="895"/>
      <c r="CK102" s="895"/>
      <c r="CL102" s="895"/>
      <c r="CM102" s="895"/>
      <c r="CN102" s="895"/>
      <c r="CO102" s="895"/>
      <c r="CP102" s="895"/>
      <c r="CQ102" s="895"/>
      <c r="CR102" s="895"/>
      <c r="CS102" s="895"/>
      <c r="CT102" s="895"/>
      <c r="CU102" s="895"/>
      <c r="DJ102" s="597"/>
      <c r="DK102" s="597"/>
      <c r="DL102" s="597"/>
      <c r="DM102" s="597"/>
      <c r="DN102" s="597"/>
      <c r="DO102" s="597"/>
      <c r="DP102" s="597"/>
      <c r="DQ102" s="597"/>
      <c r="DR102" s="597"/>
      <c r="DS102" s="597"/>
      <c r="DT102" s="597"/>
      <c r="DU102" s="597"/>
      <c r="DV102" s="597"/>
      <c r="DW102" s="597"/>
      <c r="DX102" s="597"/>
      <c r="DY102" s="597"/>
      <c r="DZ102" s="597"/>
      <c r="EA102" s="597"/>
      <c r="EB102" s="597"/>
      <c r="EC102" s="597"/>
      <c r="ED102" s="597"/>
      <c r="EE102" s="597"/>
      <c r="EF102" s="597"/>
      <c r="EG102" s="597"/>
      <c r="EH102" s="597"/>
      <c r="EI102" s="597"/>
      <c r="EJ102" s="597"/>
      <c r="EK102" s="597"/>
      <c r="EL102" s="597"/>
      <c r="EM102" s="597"/>
      <c r="EN102" s="597"/>
      <c r="EO102" s="597"/>
      <c r="EP102" s="597"/>
      <c r="EQ102" s="597"/>
      <c r="ER102" s="597"/>
      <c r="ES102" s="597"/>
      <c r="ET102" s="597"/>
      <c r="EU102" s="597"/>
      <c r="EV102" s="597"/>
      <c r="EW102" s="597"/>
      <c r="EX102" s="597"/>
      <c r="EY102" s="597"/>
      <c r="EZ102" s="597"/>
      <c r="FA102" s="597"/>
      <c r="FB102" s="597"/>
      <c r="FC102" s="597"/>
      <c r="FD102" s="597"/>
      <c r="FE102" s="597"/>
      <c r="FF102" s="597"/>
      <c r="FG102" s="597"/>
      <c r="FH102" s="597"/>
      <c r="FI102" s="597"/>
      <c r="FJ102" s="597"/>
      <c r="FK102" s="597"/>
      <c r="FL102" s="597"/>
      <c r="FM102" s="597"/>
      <c r="FN102" s="597"/>
      <c r="FO102" s="597"/>
      <c r="FP102" s="597"/>
      <c r="FQ102" s="597"/>
      <c r="FR102" s="597"/>
      <c r="FS102" s="597"/>
      <c r="FT102" s="597"/>
      <c r="FU102" s="597"/>
      <c r="FV102" s="597"/>
      <c r="FW102" s="597"/>
      <c r="FX102" s="597"/>
      <c r="FY102" s="597"/>
      <c r="FZ102" s="597"/>
      <c r="GA102" s="597"/>
      <c r="GB102" s="597"/>
      <c r="GC102" s="597"/>
      <c r="GD102" s="597"/>
      <c r="GE102" s="597"/>
      <c r="GF102" s="597"/>
      <c r="GG102" s="597"/>
      <c r="GH102" s="597"/>
      <c r="GI102" s="597"/>
      <c r="GJ102" s="597"/>
      <c r="GK102" s="597"/>
      <c r="GL102" s="597"/>
      <c r="GM102" s="597"/>
      <c r="GN102" s="597"/>
      <c r="GO102" s="597"/>
      <c r="GP102" s="597"/>
      <c r="GQ102" s="597"/>
      <c r="GR102" s="597"/>
      <c r="GS102" s="597"/>
      <c r="GT102" s="597"/>
      <c r="GU102" s="597"/>
      <c r="GV102" s="597"/>
      <c r="GW102" s="597"/>
      <c r="GX102" s="597"/>
      <c r="GY102" s="597"/>
      <c r="GZ102" s="597"/>
      <c r="HA102" s="597"/>
      <c r="HB102" s="597"/>
      <c r="HC102" s="597"/>
      <c r="HD102" s="597"/>
      <c r="HE102" s="597"/>
      <c r="HF102" s="597"/>
      <c r="HG102" s="597"/>
      <c r="HH102" s="597"/>
      <c r="HI102" s="597"/>
      <c r="HJ102" s="597"/>
      <c r="HK102" s="597"/>
      <c r="HL102" s="597"/>
      <c r="HM102" s="597"/>
      <c r="HN102" s="597"/>
      <c r="HO102" s="597"/>
      <c r="HP102" s="597"/>
    </row>
    <row r="103" spans="1:224" s="262" customFormat="1" x14ac:dyDescent="0.25">
      <c r="A103" s="34"/>
      <c r="B103" s="34"/>
      <c r="C103" s="34"/>
      <c r="D103" s="34"/>
      <c r="E103" s="117"/>
      <c r="F103" s="117"/>
      <c r="G103" s="117"/>
      <c r="H103" s="117"/>
      <c r="I103" s="117"/>
      <c r="J103" s="117"/>
      <c r="K103" s="117"/>
      <c r="L103" s="117"/>
      <c r="M103" s="117"/>
      <c r="N103" s="117"/>
      <c r="O103" s="117"/>
      <c r="P103" s="117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801" t="s">
        <v>5</v>
      </c>
      <c r="AH103" s="801"/>
      <c r="AI103" s="801"/>
      <c r="AJ103" s="801"/>
      <c r="AK103" s="801"/>
      <c r="AL103" s="801"/>
      <c r="AM103" s="898"/>
      <c r="AN103" s="898"/>
      <c r="AO103" s="898"/>
      <c r="AP103" s="34"/>
      <c r="AQ103" s="34"/>
      <c r="AR103" s="34"/>
      <c r="AS103" s="801" t="s">
        <v>6</v>
      </c>
      <c r="AT103" s="801"/>
      <c r="AU103" s="801"/>
      <c r="AV103" s="801"/>
      <c r="AW103" s="801"/>
      <c r="AX103" s="801"/>
      <c r="AY103" s="801"/>
      <c r="AZ103" s="801"/>
      <c r="BA103" s="801"/>
      <c r="BB103" s="801"/>
      <c r="BC103" s="801"/>
      <c r="BD103" s="801"/>
      <c r="BE103" s="801"/>
      <c r="BF103" s="801"/>
      <c r="BG103" s="801"/>
      <c r="BH103" s="801"/>
      <c r="BI103" s="801"/>
      <c r="BJ103" s="801"/>
      <c r="BK103" s="801"/>
      <c r="BL103" s="801"/>
      <c r="BM103" s="801"/>
      <c r="BN103" s="801"/>
      <c r="BO103" s="801"/>
      <c r="BP103" s="801"/>
      <c r="BQ103" s="801"/>
      <c r="BR103" s="801"/>
      <c r="BS103" s="801"/>
      <c r="BT103" s="801"/>
      <c r="BU103" s="801"/>
      <c r="BV103" s="801"/>
      <c r="BW103" s="801"/>
      <c r="BX103" s="801"/>
      <c r="BY103" s="801"/>
      <c r="BZ103" s="801"/>
      <c r="CA103" s="801"/>
      <c r="CB103" s="801"/>
      <c r="CC103" s="801"/>
      <c r="CD103" s="801"/>
      <c r="CE103" s="801"/>
      <c r="CF103" s="801"/>
      <c r="CG103" s="801"/>
      <c r="CH103" s="801"/>
      <c r="CI103" s="801"/>
      <c r="CJ103" s="801"/>
      <c r="CK103" s="801"/>
      <c r="CL103" s="801"/>
      <c r="CM103" s="801"/>
      <c r="CN103" s="801"/>
      <c r="CO103" s="801"/>
      <c r="CP103" s="801"/>
      <c r="CQ103" s="801"/>
      <c r="CR103" s="801"/>
      <c r="CS103" s="801"/>
      <c r="CT103" s="801"/>
      <c r="CU103" s="801"/>
      <c r="DJ103" s="597"/>
      <c r="DK103" s="597"/>
      <c r="DL103" s="597"/>
      <c r="DM103" s="597"/>
      <c r="DN103" s="597"/>
      <c r="DO103" s="597"/>
      <c r="DP103" s="597"/>
      <c r="DQ103" s="597"/>
      <c r="DR103" s="597"/>
      <c r="DS103" s="597"/>
      <c r="DT103" s="597"/>
      <c r="DU103" s="597"/>
      <c r="DV103" s="597"/>
      <c r="DW103" s="597"/>
      <c r="DX103" s="597"/>
      <c r="DY103" s="597"/>
      <c r="DZ103" s="597"/>
      <c r="EA103" s="597"/>
      <c r="EB103" s="597"/>
      <c r="EC103" s="597"/>
      <c r="ED103" s="597"/>
      <c r="EE103" s="597"/>
      <c r="EF103" s="597"/>
      <c r="EG103" s="597"/>
      <c r="EH103" s="597"/>
      <c r="EI103" s="597"/>
      <c r="EJ103" s="597"/>
      <c r="EK103" s="597"/>
      <c r="EL103" s="597"/>
      <c r="EM103" s="597"/>
      <c r="EN103" s="597"/>
      <c r="EO103" s="597"/>
      <c r="EP103" s="597"/>
      <c r="EQ103" s="597"/>
      <c r="ER103" s="597"/>
      <c r="ES103" s="597"/>
      <c r="ET103" s="597"/>
      <c r="EU103" s="597"/>
      <c r="EV103" s="597"/>
      <c r="EW103" s="597"/>
      <c r="EX103" s="597"/>
      <c r="EY103" s="597"/>
      <c r="EZ103" s="597"/>
      <c r="FA103" s="597"/>
      <c r="FB103" s="597"/>
      <c r="FC103" s="597"/>
      <c r="FD103" s="597"/>
      <c r="FE103" s="597"/>
      <c r="FF103" s="597"/>
      <c r="FG103" s="597"/>
      <c r="FH103" s="597"/>
      <c r="FI103" s="597"/>
      <c r="FJ103" s="597"/>
      <c r="FK103" s="597"/>
      <c r="FL103" s="597"/>
      <c r="FM103" s="597"/>
      <c r="FN103" s="597"/>
      <c r="FO103" s="597"/>
      <c r="FP103" s="597"/>
      <c r="FQ103" s="597"/>
      <c r="FR103" s="597"/>
      <c r="FS103" s="597"/>
      <c r="FT103" s="597"/>
      <c r="FU103" s="597"/>
      <c r="FV103" s="597"/>
      <c r="FW103" s="597"/>
      <c r="FX103" s="597"/>
      <c r="FY103" s="597"/>
      <c r="FZ103" s="597"/>
      <c r="GA103" s="597"/>
      <c r="GB103" s="597"/>
      <c r="GC103" s="597"/>
      <c r="GD103" s="597"/>
      <c r="GE103" s="597"/>
      <c r="GF103" s="597"/>
      <c r="GG103" s="597"/>
      <c r="GH103" s="597"/>
      <c r="GI103" s="597"/>
      <c r="GJ103" s="597"/>
      <c r="GK103" s="597"/>
      <c r="GL103" s="597"/>
      <c r="GM103" s="597"/>
      <c r="GN103" s="597"/>
      <c r="GO103" s="597"/>
      <c r="GP103" s="597"/>
      <c r="GQ103" s="597"/>
      <c r="GR103" s="597"/>
      <c r="GS103" s="597"/>
      <c r="GT103" s="597"/>
      <c r="GU103" s="597"/>
      <c r="GV103" s="597"/>
      <c r="GW103" s="597"/>
      <c r="GX103" s="597"/>
      <c r="GY103" s="597"/>
      <c r="GZ103" s="597"/>
      <c r="HA103" s="597"/>
      <c r="HB103" s="597"/>
      <c r="HC103" s="597"/>
      <c r="HD103" s="597"/>
      <c r="HE103" s="597"/>
      <c r="HF103" s="597"/>
      <c r="HG103" s="597"/>
      <c r="HH103" s="597"/>
      <c r="HI103" s="597"/>
      <c r="HJ103" s="597"/>
      <c r="HK103" s="597"/>
      <c r="HL103" s="597"/>
      <c r="HM103" s="597"/>
      <c r="HN103" s="597"/>
      <c r="HO103" s="597"/>
      <c r="HP103" s="597"/>
    </row>
    <row r="104" spans="1:224" s="262" customFormat="1" x14ac:dyDescent="0.25">
      <c r="A104" s="34"/>
      <c r="B104" s="34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263" t="s">
        <v>18</v>
      </c>
      <c r="AE104" s="263"/>
      <c r="AF104" s="263"/>
      <c r="AG104" s="263"/>
      <c r="AH104" s="263"/>
      <c r="AI104" s="263"/>
      <c r="AJ104" s="263"/>
      <c r="AK104" s="263"/>
      <c r="AL104" s="263"/>
      <c r="AM104" s="263"/>
      <c r="AN104" s="263"/>
      <c r="AO104" s="263"/>
      <c r="BK104" s="34"/>
      <c r="BL104" s="34"/>
      <c r="BM104" s="34"/>
      <c r="BN104" s="34"/>
      <c r="BO104" s="34"/>
      <c r="BP104" s="34"/>
      <c r="DJ104" s="597"/>
      <c r="DK104" s="597"/>
      <c r="DL104" s="597"/>
      <c r="DM104" s="597"/>
      <c r="DN104" s="597"/>
      <c r="DO104" s="597"/>
      <c r="DP104" s="597"/>
      <c r="DQ104" s="597"/>
      <c r="DR104" s="597"/>
      <c r="DS104" s="597"/>
      <c r="DT104" s="597"/>
      <c r="DU104" s="597"/>
      <c r="DV104" s="597"/>
      <c r="DW104" s="597"/>
      <c r="DX104" s="597"/>
      <c r="DY104" s="597"/>
      <c r="DZ104" s="597"/>
      <c r="EA104" s="597"/>
      <c r="EB104" s="597"/>
      <c r="EC104" s="597"/>
      <c r="ED104" s="597"/>
      <c r="EE104" s="597"/>
      <c r="EF104" s="597"/>
      <c r="EG104" s="597"/>
      <c r="EH104" s="597"/>
      <c r="EI104" s="597"/>
      <c r="EJ104" s="597"/>
      <c r="EK104" s="597"/>
      <c r="EL104" s="597"/>
      <c r="EM104" s="597"/>
      <c r="EN104" s="597"/>
      <c r="EO104" s="597"/>
      <c r="EP104" s="597"/>
      <c r="EQ104" s="597"/>
      <c r="ER104" s="597"/>
      <c r="ES104" s="597"/>
      <c r="ET104" s="597"/>
      <c r="EU104" s="597"/>
      <c r="EV104" s="597"/>
      <c r="EW104" s="597"/>
      <c r="EX104" s="597"/>
      <c r="EY104" s="597"/>
      <c r="EZ104" s="597"/>
      <c r="FA104" s="597"/>
      <c r="FB104" s="597"/>
      <c r="FC104" s="597"/>
      <c r="FD104" s="597"/>
      <c r="FE104" s="597"/>
      <c r="FF104" s="597"/>
      <c r="FG104" s="597"/>
      <c r="FH104" s="597"/>
      <c r="FI104" s="597"/>
      <c r="FJ104" s="597"/>
      <c r="FK104" s="597"/>
      <c r="FL104" s="597"/>
      <c r="FM104" s="597"/>
      <c r="FN104" s="597"/>
      <c r="FO104" s="597"/>
      <c r="FP104" s="597"/>
      <c r="FQ104" s="597"/>
      <c r="FR104" s="597"/>
      <c r="FS104" s="597"/>
      <c r="FT104" s="597"/>
      <c r="FU104" s="597"/>
      <c r="FV104" s="597"/>
      <c r="FW104" s="597"/>
      <c r="FX104" s="597"/>
      <c r="FY104" s="597"/>
      <c r="FZ104" s="597"/>
      <c r="GA104" s="597"/>
      <c r="GB104" s="597"/>
      <c r="GC104" s="597"/>
      <c r="GD104" s="597"/>
      <c r="GE104" s="597"/>
      <c r="GF104" s="597"/>
      <c r="GG104" s="597"/>
      <c r="GH104" s="597"/>
      <c r="GI104" s="597"/>
      <c r="GJ104" s="597"/>
      <c r="GK104" s="597"/>
      <c r="GL104" s="597"/>
      <c r="GM104" s="597"/>
      <c r="GN104" s="597"/>
      <c r="GO104" s="597"/>
      <c r="GP104" s="597"/>
      <c r="GQ104" s="597"/>
      <c r="GR104" s="597"/>
      <c r="GS104" s="597"/>
      <c r="GT104" s="597"/>
      <c r="GU104" s="597"/>
      <c r="GV104" s="597"/>
      <c r="GW104" s="597"/>
      <c r="GX104" s="597"/>
      <c r="GY104" s="597"/>
      <c r="GZ104" s="597"/>
      <c r="HA104" s="597"/>
      <c r="HB104" s="597"/>
      <c r="HC104" s="597"/>
      <c r="HD104" s="597"/>
      <c r="HE104" s="597"/>
      <c r="HF104" s="597"/>
      <c r="HG104" s="597"/>
      <c r="HH104" s="597"/>
      <c r="HI104" s="597"/>
      <c r="HJ104" s="597"/>
      <c r="HK104" s="597"/>
      <c r="HL104" s="597"/>
      <c r="HM104" s="597"/>
      <c r="HN104" s="597"/>
      <c r="HO104" s="597"/>
      <c r="HP104" s="597"/>
    </row>
    <row r="105" spans="1:224" s="262" customFormat="1" ht="45" customHeight="1" x14ac:dyDescent="0.25">
      <c r="A105" s="34"/>
      <c r="B105" s="34"/>
      <c r="C105" s="34"/>
      <c r="D105" s="34"/>
      <c r="E105" s="896" t="s">
        <v>17</v>
      </c>
      <c r="F105" s="897"/>
      <c r="G105" s="897"/>
      <c r="H105" s="897"/>
      <c r="I105" s="897"/>
      <c r="J105" s="897"/>
      <c r="K105" s="897"/>
      <c r="L105" s="897"/>
      <c r="M105" s="897"/>
      <c r="N105" s="897"/>
      <c r="O105" s="897"/>
      <c r="P105" s="897"/>
      <c r="Q105" s="897"/>
      <c r="R105" s="897"/>
      <c r="S105" s="897"/>
      <c r="T105" s="897"/>
      <c r="U105" s="897"/>
      <c r="V105" s="897"/>
      <c r="W105" s="897"/>
      <c r="X105" s="897"/>
      <c r="Y105" s="897"/>
      <c r="Z105" s="897"/>
      <c r="AA105" s="897"/>
      <c r="AB105" s="897"/>
      <c r="AC105" s="897"/>
      <c r="AD105" s="354"/>
      <c r="AE105" s="354"/>
      <c r="AF105" s="354"/>
      <c r="AG105" s="899"/>
      <c r="AH105" s="899"/>
      <c r="AI105" s="899"/>
      <c r="AJ105" s="899"/>
      <c r="AK105" s="899"/>
      <c r="AL105" s="899"/>
      <c r="AM105" s="900"/>
      <c r="AN105" s="900"/>
      <c r="AO105" s="900"/>
      <c r="AP105" s="34"/>
      <c r="AQ105" s="34"/>
      <c r="AR105" s="34"/>
      <c r="AS105" s="895" t="str">
        <f ca="1">'Настройки УИК'!I45</f>
        <v/>
      </c>
      <c r="AT105" s="895"/>
      <c r="AU105" s="895"/>
      <c r="AV105" s="895"/>
      <c r="AW105" s="895"/>
      <c r="AX105" s="895"/>
      <c r="AY105" s="895"/>
      <c r="AZ105" s="895"/>
      <c r="BA105" s="895"/>
      <c r="BB105" s="895"/>
      <c r="BC105" s="895"/>
      <c r="BD105" s="895"/>
      <c r="BE105" s="895"/>
      <c r="BF105" s="895"/>
      <c r="BG105" s="895"/>
      <c r="BH105" s="895"/>
      <c r="BI105" s="895"/>
      <c r="BJ105" s="895"/>
      <c r="BK105" s="895"/>
      <c r="BL105" s="895"/>
      <c r="BM105" s="895"/>
      <c r="BN105" s="895"/>
      <c r="BO105" s="895"/>
      <c r="BP105" s="895"/>
      <c r="BQ105" s="895"/>
      <c r="BR105" s="895"/>
      <c r="BS105" s="895"/>
      <c r="BT105" s="895"/>
      <c r="BU105" s="895"/>
      <c r="BV105" s="895"/>
      <c r="BW105" s="895"/>
      <c r="BX105" s="895"/>
      <c r="BY105" s="895"/>
      <c r="BZ105" s="895"/>
      <c r="CA105" s="895"/>
      <c r="CB105" s="895"/>
      <c r="CC105" s="895"/>
      <c r="CD105" s="895"/>
      <c r="CE105" s="895"/>
      <c r="CF105" s="895"/>
      <c r="CG105" s="895"/>
      <c r="CH105" s="895"/>
      <c r="CI105" s="895"/>
      <c r="CJ105" s="895"/>
      <c r="CK105" s="895"/>
      <c r="CL105" s="895"/>
      <c r="CM105" s="895"/>
      <c r="CN105" s="895"/>
      <c r="CO105" s="895"/>
      <c r="CP105" s="895"/>
      <c r="CQ105" s="895"/>
      <c r="CR105" s="895"/>
      <c r="CS105" s="895"/>
      <c r="CT105" s="895"/>
      <c r="CU105" s="895"/>
      <c r="DJ105" s="597"/>
      <c r="DK105" s="597"/>
      <c r="DL105" s="597"/>
      <c r="DM105" s="597"/>
      <c r="DN105" s="597"/>
      <c r="DO105" s="597"/>
      <c r="DP105" s="597"/>
      <c r="DQ105" s="597"/>
      <c r="DR105" s="597"/>
      <c r="DS105" s="597"/>
      <c r="DT105" s="597"/>
      <c r="DU105" s="597"/>
      <c r="DV105" s="597"/>
      <c r="DW105" s="597"/>
      <c r="DX105" s="597"/>
      <c r="DY105" s="597"/>
      <c r="DZ105" s="597"/>
      <c r="EA105" s="597"/>
      <c r="EB105" s="597"/>
      <c r="EC105" s="597"/>
      <c r="ED105" s="597"/>
      <c r="EE105" s="597"/>
      <c r="EF105" s="597"/>
      <c r="EG105" s="597"/>
      <c r="EH105" s="597"/>
      <c r="EI105" s="597"/>
      <c r="EJ105" s="597"/>
      <c r="EK105" s="597"/>
      <c r="EL105" s="597"/>
      <c r="EM105" s="597"/>
      <c r="EN105" s="597"/>
      <c r="EO105" s="597"/>
      <c r="EP105" s="597"/>
      <c r="EQ105" s="597"/>
      <c r="ER105" s="597"/>
      <c r="ES105" s="597"/>
      <c r="ET105" s="597"/>
      <c r="EU105" s="597"/>
      <c r="EV105" s="597"/>
      <c r="EW105" s="597"/>
      <c r="EX105" s="597"/>
      <c r="EY105" s="597"/>
      <c r="EZ105" s="597"/>
      <c r="FA105" s="597"/>
      <c r="FB105" s="597"/>
      <c r="FC105" s="597"/>
      <c r="FD105" s="597"/>
      <c r="FE105" s="597"/>
      <c r="FF105" s="597"/>
      <c r="FG105" s="597"/>
      <c r="FH105" s="597"/>
      <c r="FI105" s="597"/>
      <c r="FJ105" s="597"/>
      <c r="FK105" s="597"/>
      <c r="FL105" s="597"/>
      <c r="FM105" s="597"/>
      <c r="FN105" s="597"/>
      <c r="FO105" s="597"/>
      <c r="FP105" s="597"/>
      <c r="FQ105" s="597"/>
      <c r="FR105" s="597"/>
      <c r="FS105" s="597"/>
      <c r="FT105" s="597"/>
      <c r="FU105" s="597"/>
      <c r="FV105" s="597"/>
      <c r="FW105" s="597"/>
      <c r="FX105" s="597"/>
      <c r="FY105" s="597"/>
      <c r="FZ105" s="597"/>
      <c r="GA105" s="597"/>
      <c r="GB105" s="597"/>
      <c r="GC105" s="597"/>
      <c r="GD105" s="597"/>
      <c r="GE105" s="597"/>
      <c r="GF105" s="597"/>
      <c r="GG105" s="597"/>
      <c r="GH105" s="597"/>
      <c r="GI105" s="597"/>
      <c r="GJ105" s="597"/>
      <c r="GK105" s="597"/>
      <c r="GL105" s="597"/>
      <c r="GM105" s="597"/>
      <c r="GN105" s="597"/>
      <c r="GO105" s="597"/>
      <c r="GP105" s="597"/>
      <c r="GQ105" s="597"/>
      <c r="GR105" s="597"/>
      <c r="GS105" s="597"/>
      <c r="GT105" s="597"/>
      <c r="GU105" s="597"/>
      <c r="GV105" s="597"/>
      <c r="GW105" s="597"/>
      <c r="GX105" s="597"/>
      <c r="GY105" s="597"/>
      <c r="GZ105" s="597"/>
      <c r="HA105" s="597"/>
      <c r="HB105" s="597"/>
      <c r="HC105" s="597"/>
      <c r="HD105" s="597"/>
      <c r="HE105" s="597"/>
      <c r="HF105" s="597"/>
      <c r="HG105" s="597"/>
      <c r="HH105" s="597"/>
      <c r="HI105" s="597"/>
      <c r="HJ105" s="597"/>
      <c r="HK105" s="597"/>
      <c r="HL105" s="597"/>
      <c r="HM105" s="597"/>
      <c r="HN105" s="597"/>
      <c r="HO105" s="597"/>
      <c r="HP105" s="597"/>
    </row>
    <row r="106" spans="1:224" s="262" customFormat="1" x14ac:dyDescent="0.25">
      <c r="A106" s="34"/>
      <c r="B106" s="34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801" t="s">
        <v>5</v>
      </c>
      <c r="AH106" s="801"/>
      <c r="AI106" s="801"/>
      <c r="AJ106" s="801"/>
      <c r="AK106" s="801"/>
      <c r="AL106" s="801"/>
      <c r="AM106" s="898"/>
      <c r="AN106" s="898"/>
      <c r="AO106" s="898"/>
      <c r="AP106" s="34"/>
      <c r="AQ106" s="34"/>
      <c r="AR106" s="34"/>
      <c r="AS106" s="801" t="s">
        <v>6</v>
      </c>
      <c r="AT106" s="801"/>
      <c r="AU106" s="801"/>
      <c r="AV106" s="801"/>
      <c r="AW106" s="801"/>
      <c r="AX106" s="801"/>
      <c r="AY106" s="801"/>
      <c r="AZ106" s="801"/>
      <c r="BA106" s="801"/>
      <c r="BB106" s="801"/>
      <c r="BC106" s="801"/>
      <c r="BD106" s="801"/>
      <c r="BE106" s="801"/>
      <c r="BF106" s="801"/>
      <c r="BG106" s="801"/>
      <c r="BH106" s="801"/>
      <c r="BI106" s="801"/>
      <c r="BJ106" s="801"/>
      <c r="BK106" s="801"/>
      <c r="BL106" s="801"/>
      <c r="BM106" s="801"/>
      <c r="BN106" s="801"/>
      <c r="BO106" s="801"/>
      <c r="BP106" s="801"/>
      <c r="BQ106" s="801"/>
      <c r="BR106" s="801"/>
      <c r="BS106" s="801"/>
      <c r="BT106" s="801"/>
      <c r="BU106" s="801"/>
      <c r="BV106" s="801"/>
      <c r="BW106" s="801"/>
      <c r="BX106" s="801"/>
      <c r="BY106" s="801"/>
      <c r="BZ106" s="801"/>
      <c r="CA106" s="801"/>
      <c r="CB106" s="801"/>
      <c r="CC106" s="801"/>
      <c r="CD106" s="801"/>
      <c r="CE106" s="801"/>
      <c r="CF106" s="801"/>
      <c r="CG106" s="801"/>
      <c r="CH106" s="801"/>
      <c r="CI106" s="801"/>
      <c r="CJ106" s="801"/>
      <c r="CK106" s="801"/>
      <c r="CL106" s="801"/>
      <c r="CM106" s="801"/>
      <c r="CN106" s="801"/>
      <c r="CO106" s="801"/>
      <c r="CP106" s="801"/>
      <c r="CQ106" s="801"/>
      <c r="CR106" s="801"/>
      <c r="CS106" s="801"/>
      <c r="CT106" s="801"/>
      <c r="CU106" s="801"/>
      <c r="DJ106" s="597"/>
      <c r="DK106" s="597"/>
      <c r="DL106" s="597"/>
      <c r="DM106" s="597"/>
      <c r="DN106" s="597"/>
      <c r="DO106" s="597"/>
      <c r="DP106" s="597"/>
      <c r="DQ106" s="597"/>
      <c r="DR106" s="597"/>
      <c r="DS106" s="597"/>
      <c r="DT106" s="597"/>
      <c r="DU106" s="597"/>
      <c r="DV106" s="597"/>
      <c r="DW106" s="597"/>
      <c r="DX106" s="597"/>
      <c r="DY106" s="597"/>
      <c r="DZ106" s="597"/>
      <c r="EA106" s="597"/>
      <c r="EB106" s="597"/>
      <c r="EC106" s="597"/>
      <c r="ED106" s="597"/>
      <c r="EE106" s="597"/>
      <c r="EF106" s="597"/>
      <c r="EG106" s="597"/>
      <c r="EH106" s="597"/>
      <c r="EI106" s="597"/>
      <c r="EJ106" s="597"/>
      <c r="EK106" s="597"/>
      <c r="EL106" s="597"/>
      <c r="EM106" s="597"/>
      <c r="EN106" s="597"/>
      <c r="EO106" s="597"/>
      <c r="EP106" s="597"/>
      <c r="EQ106" s="597"/>
      <c r="ER106" s="597"/>
      <c r="ES106" s="597"/>
      <c r="ET106" s="597"/>
      <c r="EU106" s="597"/>
      <c r="EV106" s="597"/>
      <c r="EW106" s="597"/>
      <c r="EX106" s="597"/>
      <c r="EY106" s="597"/>
      <c r="EZ106" s="597"/>
      <c r="FA106" s="597"/>
      <c r="FB106" s="597"/>
      <c r="FC106" s="597"/>
      <c r="FD106" s="597"/>
      <c r="FE106" s="597"/>
      <c r="FF106" s="597"/>
      <c r="FG106" s="597"/>
      <c r="FH106" s="597"/>
      <c r="FI106" s="597"/>
      <c r="FJ106" s="597"/>
      <c r="FK106" s="597"/>
      <c r="FL106" s="597"/>
      <c r="FM106" s="597"/>
      <c r="FN106" s="597"/>
      <c r="FO106" s="597"/>
      <c r="FP106" s="597"/>
      <c r="FQ106" s="597"/>
      <c r="FR106" s="597"/>
      <c r="FS106" s="597"/>
      <c r="FT106" s="597"/>
      <c r="FU106" s="597"/>
      <c r="FV106" s="597"/>
      <c r="FW106" s="597"/>
      <c r="FX106" s="597"/>
      <c r="FY106" s="597"/>
      <c r="FZ106" s="597"/>
      <c r="GA106" s="597"/>
      <c r="GB106" s="597"/>
      <c r="GC106" s="597"/>
      <c r="GD106" s="597"/>
      <c r="GE106" s="597"/>
      <c r="GF106" s="597"/>
      <c r="GG106" s="597"/>
      <c r="GH106" s="597"/>
      <c r="GI106" s="597"/>
      <c r="GJ106" s="597"/>
      <c r="GK106" s="597"/>
      <c r="GL106" s="597"/>
      <c r="GM106" s="597"/>
      <c r="GN106" s="597"/>
      <c r="GO106" s="597"/>
      <c r="GP106" s="597"/>
      <c r="GQ106" s="597"/>
      <c r="GR106" s="597"/>
      <c r="GS106" s="597"/>
      <c r="GT106" s="597"/>
      <c r="GU106" s="597"/>
      <c r="GV106" s="597"/>
      <c r="GW106" s="597"/>
      <c r="GX106" s="597"/>
      <c r="GY106" s="597"/>
      <c r="GZ106" s="597"/>
      <c r="HA106" s="597"/>
      <c r="HB106" s="597"/>
      <c r="HC106" s="597"/>
      <c r="HD106" s="597"/>
      <c r="HE106" s="597"/>
      <c r="HF106" s="597"/>
      <c r="HG106" s="597"/>
      <c r="HH106" s="597"/>
      <c r="HI106" s="597"/>
      <c r="HJ106" s="597"/>
      <c r="HK106" s="597"/>
      <c r="HL106" s="597"/>
      <c r="HM106" s="597"/>
      <c r="HN106" s="597"/>
      <c r="HO106" s="597"/>
      <c r="HP106" s="597"/>
    </row>
    <row r="107" spans="1:224" ht="10.5" customHeight="1" x14ac:dyDescent="0.25">
      <c r="DJ107" s="505"/>
      <c r="DK107" s="505"/>
      <c r="DL107" s="505"/>
      <c r="DM107" s="505"/>
      <c r="DN107" s="505"/>
      <c r="DO107" s="505"/>
      <c r="DP107" s="505"/>
      <c r="DQ107" s="505"/>
      <c r="DR107" s="505"/>
      <c r="DS107" s="505"/>
      <c r="DT107" s="505"/>
      <c r="DU107" s="505"/>
      <c r="DV107" s="505"/>
      <c r="DW107" s="505"/>
      <c r="DX107" s="505"/>
      <c r="DY107" s="505"/>
      <c r="DZ107" s="505"/>
      <c r="EA107" s="505"/>
      <c r="EB107" s="505"/>
      <c r="EC107" s="505"/>
      <c r="ED107" s="505"/>
      <c r="EE107" s="505"/>
      <c r="EF107" s="505"/>
      <c r="EG107" s="505"/>
      <c r="EH107" s="505"/>
      <c r="EI107" s="505"/>
      <c r="EJ107" s="505"/>
      <c r="EK107" s="505"/>
      <c r="EL107" s="505"/>
      <c r="EM107" s="505"/>
      <c r="EN107" s="505"/>
      <c r="EO107" s="505"/>
      <c r="EP107" s="505"/>
      <c r="EQ107" s="505"/>
      <c r="ER107" s="505"/>
      <c r="ES107" s="505"/>
      <c r="ET107" s="505"/>
      <c r="EU107" s="505"/>
      <c r="EV107" s="505"/>
      <c r="EW107" s="505"/>
      <c r="EX107" s="505"/>
      <c r="EY107" s="505"/>
      <c r="EZ107" s="505"/>
      <c r="FA107" s="505"/>
      <c r="FB107" s="505"/>
      <c r="FC107" s="505"/>
      <c r="FD107" s="505"/>
      <c r="FE107" s="505"/>
      <c r="FF107" s="505"/>
      <c r="FG107" s="505"/>
      <c r="FH107" s="505"/>
      <c r="FI107" s="505"/>
      <c r="FJ107" s="505"/>
      <c r="FK107" s="505"/>
      <c r="FL107" s="505"/>
      <c r="FM107" s="505"/>
      <c r="FN107" s="505"/>
      <c r="FO107" s="505"/>
      <c r="FP107" s="505"/>
      <c r="FQ107" s="505"/>
      <c r="FR107" s="505"/>
      <c r="FS107" s="505"/>
      <c r="FT107" s="505"/>
      <c r="FU107" s="505"/>
      <c r="FV107" s="505"/>
      <c r="FW107" s="505"/>
      <c r="FX107" s="505"/>
      <c r="FY107" s="505"/>
      <c r="FZ107" s="505"/>
      <c r="GA107" s="505"/>
      <c r="GB107" s="505"/>
      <c r="GC107" s="505"/>
      <c r="GD107" s="505"/>
      <c r="GE107" s="505"/>
      <c r="GF107" s="505"/>
      <c r="GG107" s="505"/>
      <c r="GH107" s="505"/>
      <c r="GI107" s="505"/>
      <c r="GJ107" s="505"/>
      <c r="GK107" s="505"/>
      <c r="GL107" s="505"/>
      <c r="GM107" s="505"/>
      <c r="GN107" s="505"/>
      <c r="GO107" s="505"/>
      <c r="GP107" s="505"/>
      <c r="GQ107" s="505"/>
      <c r="GR107" s="505"/>
      <c r="GS107" s="505"/>
      <c r="GT107" s="505"/>
      <c r="GU107" s="505"/>
      <c r="GV107" s="505"/>
      <c r="GW107" s="505"/>
      <c r="GX107" s="505"/>
      <c r="GY107" s="505"/>
      <c r="GZ107" s="505"/>
      <c r="HA107" s="505"/>
      <c r="HB107" s="505"/>
      <c r="HC107" s="505"/>
      <c r="HD107" s="505"/>
      <c r="HE107" s="505"/>
      <c r="HF107" s="505"/>
      <c r="HG107" s="505"/>
      <c r="HH107" s="505"/>
      <c r="HI107" s="505"/>
      <c r="HJ107" s="505"/>
      <c r="HK107" s="505"/>
      <c r="HL107" s="505"/>
      <c r="HM107" s="505"/>
      <c r="HN107" s="505"/>
      <c r="HO107" s="505"/>
      <c r="HP107" s="505"/>
    </row>
    <row r="108" spans="1:224" x14ac:dyDescent="0.25">
      <c r="E108" s="274" t="s">
        <v>19</v>
      </c>
      <c r="I108" s="918" t="s">
        <v>20</v>
      </c>
      <c r="J108" s="918"/>
      <c r="K108" s="918"/>
      <c r="L108" s="918"/>
      <c r="M108" s="918"/>
      <c r="N108" s="918"/>
      <c r="O108" s="918"/>
      <c r="P108" s="918"/>
      <c r="Q108" s="918"/>
      <c r="U108" s="919" t="s">
        <v>21</v>
      </c>
      <c r="V108" s="919"/>
      <c r="W108" s="919"/>
      <c r="X108" s="919"/>
      <c r="Y108" s="919"/>
      <c r="Z108" s="919"/>
      <c r="AA108" s="919"/>
      <c r="AB108" s="369"/>
      <c r="DJ108" s="505"/>
      <c r="DK108" s="505"/>
      <c r="DL108" s="505"/>
      <c r="DM108" s="505"/>
      <c r="DN108" s="505"/>
      <c r="DO108" s="505"/>
      <c r="DP108" s="505"/>
      <c r="DQ108" s="505"/>
      <c r="DR108" s="505"/>
      <c r="DS108" s="505"/>
      <c r="DT108" s="505"/>
      <c r="DU108" s="505"/>
      <c r="DV108" s="505"/>
      <c r="DW108" s="505"/>
      <c r="DX108" s="505"/>
      <c r="DY108" s="505"/>
      <c r="DZ108" s="505"/>
      <c r="EA108" s="505"/>
      <c r="EB108" s="505"/>
      <c r="EC108" s="505"/>
      <c r="ED108" s="505"/>
      <c r="EE108" s="505"/>
      <c r="EF108" s="505"/>
      <c r="EG108" s="505"/>
      <c r="EH108" s="505"/>
      <c r="EI108" s="505"/>
      <c r="EJ108" s="505"/>
      <c r="EK108" s="505"/>
      <c r="EL108" s="505"/>
      <c r="EM108" s="505"/>
      <c r="EN108" s="505"/>
      <c r="EO108" s="505"/>
      <c r="EP108" s="505"/>
      <c r="EQ108" s="505"/>
      <c r="ER108" s="505"/>
      <c r="ES108" s="505"/>
      <c r="ET108" s="505"/>
      <c r="EU108" s="505"/>
      <c r="EV108" s="505"/>
      <c r="EW108" s="505"/>
      <c r="EX108" s="505"/>
      <c r="EY108" s="505"/>
      <c r="EZ108" s="505"/>
      <c r="FA108" s="505"/>
      <c r="FB108" s="505"/>
      <c r="FC108" s="505"/>
      <c r="FD108" s="505"/>
      <c r="FE108" s="505"/>
      <c r="FF108" s="505"/>
      <c r="FG108" s="505"/>
      <c r="FH108" s="505"/>
      <c r="FI108" s="505"/>
      <c r="FJ108" s="505"/>
      <c r="FK108" s="505"/>
      <c r="FL108" s="505"/>
      <c r="FM108" s="505"/>
      <c r="FN108" s="505"/>
      <c r="FO108" s="505"/>
      <c r="FP108" s="505"/>
      <c r="FQ108" s="505"/>
      <c r="FR108" s="505"/>
      <c r="FS108" s="505"/>
      <c r="FT108" s="505"/>
      <c r="FU108" s="505"/>
      <c r="FV108" s="505"/>
      <c r="FW108" s="505"/>
      <c r="FX108" s="505"/>
      <c r="FY108" s="505"/>
      <c r="FZ108" s="505"/>
      <c r="GA108" s="505"/>
      <c r="GB108" s="505"/>
      <c r="GC108" s="505"/>
      <c r="GD108" s="505"/>
      <c r="GE108" s="505"/>
      <c r="GF108" s="505"/>
      <c r="GG108" s="505"/>
      <c r="GH108" s="505"/>
      <c r="GI108" s="505"/>
      <c r="GJ108" s="505"/>
      <c r="GK108" s="505"/>
      <c r="GL108" s="505"/>
      <c r="GM108" s="505"/>
      <c r="GN108" s="505"/>
      <c r="GO108" s="505"/>
      <c r="GP108" s="505"/>
      <c r="GQ108" s="505"/>
      <c r="GR108" s="505"/>
      <c r="GS108" s="505"/>
      <c r="GT108" s="505"/>
      <c r="GU108" s="505"/>
      <c r="GV108" s="505"/>
      <c r="GW108" s="505"/>
      <c r="GX108" s="505"/>
      <c r="GY108" s="505"/>
      <c r="GZ108" s="505"/>
      <c r="HA108" s="505"/>
      <c r="HB108" s="505"/>
      <c r="HC108" s="505"/>
      <c r="HD108" s="505"/>
      <c r="HE108" s="505"/>
      <c r="HF108" s="505"/>
      <c r="HG108" s="505"/>
      <c r="HH108" s="505"/>
      <c r="HI108" s="505"/>
      <c r="HJ108" s="505"/>
      <c r="HK108" s="505"/>
      <c r="HL108" s="505"/>
      <c r="HM108" s="505"/>
      <c r="HN108" s="505"/>
      <c r="HO108" s="505"/>
      <c r="HP108" s="505"/>
    </row>
    <row r="109" spans="1:224" ht="12" customHeight="1" x14ac:dyDescent="0.25">
      <c r="DJ109" s="505"/>
      <c r="DK109" s="505"/>
      <c r="DL109" s="505"/>
      <c r="DM109" s="505"/>
      <c r="DN109" s="505"/>
      <c r="DO109" s="505"/>
      <c r="DP109" s="505"/>
      <c r="DQ109" s="505"/>
      <c r="DR109" s="505"/>
      <c r="DS109" s="505"/>
      <c r="DT109" s="505"/>
      <c r="DU109" s="505"/>
      <c r="DV109" s="505"/>
      <c r="DW109" s="505"/>
      <c r="DX109" s="505"/>
      <c r="DY109" s="505"/>
      <c r="DZ109" s="505"/>
      <c r="EA109" s="505"/>
      <c r="EB109" s="505"/>
      <c r="EC109" s="505"/>
      <c r="ED109" s="505"/>
      <c r="EE109" s="505"/>
      <c r="EF109" s="505"/>
      <c r="EG109" s="505"/>
      <c r="EH109" s="505"/>
      <c r="EI109" s="505"/>
      <c r="EJ109" s="505"/>
      <c r="EK109" s="505"/>
      <c r="EL109" s="505"/>
      <c r="EM109" s="505"/>
      <c r="EN109" s="505"/>
      <c r="EO109" s="505"/>
      <c r="EP109" s="505"/>
      <c r="EQ109" s="505"/>
      <c r="ER109" s="505"/>
      <c r="ES109" s="505"/>
      <c r="ET109" s="505"/>
      <c r="EU109" s="505"/>
      <c r="EV109" s="505"/>
      <c r="EW109" s="505"/>
      <c r="EX109" s="505"/>
      <c r="EY109" s="505"/>
      <c r="EZ109" s="505"/>
      <c r="FA109" s="505"/>
      <c r="FB109" s="505"/>
      <c r="FC109" s="505"/>
      <c r="FD109" s="505"/>
      <c r="FE109" s="505"/>
      <c r="FF109" s="505"/>
      <c r="FG109" s="505"/>
      <c r="FH109" s="505"/>
      <c r="FI109" s="505"/>
      <c r="FJ109" s="505"/>
      <c r="FK109" s="505"/>
      <c r="FL109" s="505"/>
      <c r="FM109" s="505"/>
      <c r="FN109" s="505"/>
      <c r="FO109" s="505"/>
      <c r="FP109" s="505"/>
      <c r="FQ109" s="505"/>
      <c r="FR109" s="505"/>
      <c r="FS109" s="505"/>
      <c r="FT109" s="505"/>
      <c r="FU109" s="505"/>
      <c r="FV109" s="505"/>
      <c r="FW109" s="505"/>
      <c r="FX109" s="505"/>
      <c r="FY109" s="505"/>
      <c r="FZ109" s="505"/>
      <c r="GA109" s="505"/>
      <c r="GB109" s="505"/>
      <c r="GC109" s="505"/>
      <c r="GD109" s="505"/>
      <c r="GE109" s="505"/>
      <c r="GF109" s="505"/>
      <c r="GG109" s="505"/>
      <c r="GH109" s="505"/>
      <c r="GI109" s="505"/>
      <c r="GJ109" s="505"/>
      <c r="GK109" s="505"/>
      <c r="GL109" s="505"/>
      <c r="GM109" s="505"/>
      <c r="GN109" s="505"/>
      <c r="GO109" s="505"/>
      <c r="GP109" s="505"/>
      <c r="GQ109" s="505"/>
      <c r="GR109" s="505"/>
      <c r="GS109" s="505"/>
      <c r="GT109" s="505"/>
      <c r="GU109" s="505"/>
      <c r="GV109" s="505"/>
      <c r="GW109" s="505"/>
      <c r="GX109" s="505"/>
      <c r="GY109" s="505"/>
      <c r="GZ109" s="505"/>
      <c r="HA109" s="505"/>
      <c r="HB109" s="505"/>
      <c r="HC109" s="505"/>
      <c r="HD109" s="505"/>
      <c r="HE109" s="505"/>
      <c r="HF109" s="505"/>
      <c r="HG109" s="505"/>
      <c r="HH109" s="505"/>
      <c r="HI109" s="505"/>
      <c r="HJ109" s="505"/>
      <c r="HK109" s="505"/>
      <c r="HL109" s="505"/>
      <c r="HM109" s="505"/>
      <c r="HN109" s="505"/>
      <c r="HO109" s="505"/>
      <c r="HP109" s="505"/>
    </row>
    <row r="110" spans="1:224" x14ac:dyDescent="0.25">
      <c r="E110" s="264" t="s">
        <v>22</v>
      </c>
      <c r="F110" s="264"/>
      <c r="G110" s="264"/>
      <c r="H110" s="264"/>
      <c r="I110" s="264"/>
      <c r="J110" s="264"/>
      <c r="K110" s="264"/>
      <c r="L110" s="264"/>
      <c r="M110" s="264"/>
      <c r="N110" s="264"/>
      <c r="O110" s="264"/>
      <c r="P110" s="264"/>
      <c r="DJ110" s="505"/>
      <c r="DK110" s="505"/>
      <c r="DL110" s="505"/>
      <c r="DM110" s="505"/>
      <c r="DN110" s="505"/>
      <c r="DO110" s="505"/>
      <c r="DP110" s="505"/>
      <c r="DQ110" s="505"/>
      <c r="DR110" s="505"/>
      <c r="DS110" s="505"/>
      <c r="DT110" s="505"/>
      <c r="DU110" s="505"/>
      <c r="DV110" s="505"/>
      <c r="DW110" s="505"/>
      <c r="DX110" s="505"/>
      <c r="DY110" s="505"/>
      <c r="DZ110" s="505"/>
      <c r="EA110" s="505"/>
      <c r="EB110" s="505"/>
      <c r="EC110" s="505"/>
      <c r="ED110" s="505"/>
      <c r="EE110" s="505"/>
      <c r="EF110" s="505"/>
      <c r="EG110" s="505"/>
      <c r="EH110" s="505"/>
      <c r="EI110" s="505"/>
      <c r="EJ110" s="505"/>
      <c r="EK110" s="505"/>
      <c r="EL110" s="505"/>
      <c r="EM110" s="505"/>
      <c r="EN110" s="505"/>
      <c r="EO110" s="505"/>
      <c r="EP110" s="505"/>
      <c r="EQ110" s="505"/>
      <c r="ER110" s="505"/>
      <c r="ES110" s="505"/>
      <c r="ET110" s="505"/>
      <c r="EU110" s="505"/>
      <c r="EV110" s="505"/>
      <c r="EW110" s="505"/>
      <c r="EX110" s="505"/>
      <c r="EY110" s="505"/>
      <c r="EZ110" s="505"/>
      <c r="FA110" s="505"/>
      <c r="FB110" s="505"/>
      <c r="FC110" s="505"/>
      <c r="FD110" s="505"/>
      <c r="FE110" s="505"/>
      <c r="FF110" s="505"/>
      <c r="FG110" s="505"/>
      <c r="FH110" s="505"/>
      <c r="FI110" s="505"/>
      <c r="FJ110" s="505"/>
      <c r="FK110" s="505"/>
      <c r="FL110" s="505"/>
      <c r="FM110" s="505"/>
      <c r="FN110" s="505"/>
      <c r="FO110" s="505"/>
      <c r="FP110" s="505"/>
      <c r="FQ110" s="505"/>
      <c r="FR110" s="505"/>
      <c r="FS110" s="505"/>
      <c r="FT110" s="505"/>
      <c r="FU110" s="505"/>
      <c r="FV110" s="505"/>
      <c r="FW110" s="505"/>
      <c r="FX110" s="505"/>
      <c r="FY110" s="505"/>
      <c r="FZ110" s="505"/>
      <c r="GA110" s="505"/>
      <c r="GB110" s="505"/>
      <c r="GC110" s="505"/>
      <c r="GD110" s="505"/>
      <c r="GE110" s="505"/>
      <c r="GF110" s="505"/>
      <c r="GG110" s="505"/>
      <c r="GH110" s="505"/>
      <c r="GI110" s="505"/>
      <c r="GJ110" s="505"/>
      <c r="GK110" s="505"/>
      <c r="GL110" s="505"/>
      <c r="GM110" s="505"/>
      <c r="GN110" s="505"/>
      <c r="GO110" s="505"/>
      <c r="GP110" s="505"/>
      <c r="GQ110" s="505"/>
      <c r="GR110" s="505"/>
      <c r="GS110" s="505"/>
      <c r="GT110" s="505"/>
      <c r="GU110" s="505"/>
      <c r="GV110" s="505"/>
      <c r="GW110" s="505"/>
      <c r="GX110" s="505"/>
      <c r="GY110" s="505"/>
      <c r="GZ110" s="505"/>
      <c r="HA110" s="505"/>
      <c r="HB110" s="505"/>
      <c r="HC110" s="505"/>
      <c r="HD110" s="505"/>
      <c r="HE110" s="505"/>
      <c r="HF110" s="505"/>
      <c r="HG110" s="505"/>
      <c r="HH110" s="505"/>
      <c r="HI110" s="505"/>
      <c r="HJ110" s="505"/>
      <c r="HK110" s="505"/>
      <c r="HL110" s="505"/>
      <c r="HM110" s="505"/>
      <c r="HN110" s="505"/>
      <c r="HO110" s="505"/>
      <c r="HP110" s="505"/>
    </row>
    <row r="111" spans="1:224" ht="15.75" customHeight="1" x14ac:dyDescent="0.25">
      <c r="E111" s="913" t="s">
        <v>23</v>
      </c>
      <c r="F111" s="913"/>
      <c r="G111" s="913"/>
      <c r="H111" s="913"/>
      <c r="I111" s="913"/>
      <c r="J111" s="913"/>
      <c r="K111" s="913"/>
      <c r="L111" s="913"/>
      <c r="M111" s="913"/>
      <c r="N111" s="913"/>
      <c r="O111" s="913"/>
      <c r="P111" s="913"/>
      <c r="Q111" s="913"/>
      <c r="R111" s="913"/>
      <c r="S111" s="913"/>
      <c r="T111" s="913"/>
      <c r="U111" s="913"/>
      <c r="V111" s="913"/>
      <c r="W111" s="913"/>
      <c r="X111" s="913"/>
      <c r="Y111" s="913"/>
      <c r="Z111" s="913"/>
      <c r="AA111" s="913"/>
      <c r="AB111" s="913"/>
      <c r="AC111" s="913"/>
      <c r="AD111" s="913"/>
      <c r="AE111" s="913"/>
      <c r="AF111" s="913"/>
      <c r="AG111" s="913"/>
      <c r="AH111" s="913"/>
      <c r="AI111" s="913"/>
      <c r="AJ111" s="913"/>
      <c r="AK111" s="913"/>
      <c r="AL111" s="913"/>
      <c r="AM111" s="913"/>
      <c r="AN111" s="913"/>
      <c r="AO111" s="913"/>
      <c r="AP111" s="913"/>
      <c r="AQ111" s="913"/>
      <c r="AR111" s="913"/>
      <c r="AS111" s="913"/>
      <c r="AT111" s="913"/>
      <c r="AU111" s="913"/>
      <c r="AV111" s="913"/>
      <c r="AW111" s="913"/>
      <c r="AX111" s="913"/>
      <c r="AY111" s="913"/>
      <c r="AZ111" s="913"/>
      <c r="BA111" s="913"/>
      <c r="BB111" s="913"/>
      <c r="BC111" s="913"/>
      <c r="BD111" s="913"/>
      <c r="BE111" s="913"/>
      <c r="BF111" s="913"/>
      <c r="BG111" s="913"/>
      <c r="BH111" s="913"/>
      <c r="BI111" s="913"/>
      <c r="BJ111" s="913"/>
      <c r="BK111" s="913"/>
      <c r="BL111" s="913"/>
      <c r="BM111" s="913"/>
      <c r="BN111" s="913"/>
      <c r="BO111" s="913"/>
      <c r="BP111" s="913"/>
      <c r="BQ111" s="913"/>
      <c r="BR111" s="913"/>
      <c r="BS111" s="913"/>
      <c r="BT111" s="913"/>
      <c r="BU111" s="913"/>
      <c r="BV111" s="913"/>
      <c r="BW111" s="913"/>
      <c r="BX111" s="913"/>
      <c r="BY111" s="913"/>
      <c r="BZ111" s="913"/>
      <c r="CA111" s="913"/>
      <c r="CB111" s="913"/>
      <c r="CC111" s="913"/>
      <c r="CD111" s="913"/>
      <c r="CE111" s="913"/>
      <c r="CF111" s="913"/>
      <c r="CG111" s="913"/>
      <c r="CH111" s="913"/>
      <c r="CI111" s="913"/>
      <c r="CJ111" s="913"/>
      <c r="CK111" s="913"/>
      <c r="CL111" s="913"/>
      <c r="CM111" s="913"/>
      <c r="CN111" s="913"/>
      <c r="CO111" s="913"/>
      <c r="CP111" s="913"/>
      <c r="CQ111" s="913"/>
      <c r="CR111" s="913"/>
      <c r="CS111" s="913"/>
      <c r="CT111" s="913"/>
      <c r="CU111" s="913"/>
      <c r="CV111" s="913"/>
      <c r="CW111" s="913"/>
      <c r="CX111" s="913"/>
      <c r="CY111" s="913"/>
      <c r="CZ111" s="913"/>
      <c r="DA111" s="913"/>
      <c r="DB111" s="913"/>
      <c r="DC111" s="913"/>
      <c r="DD111" s="913"/>
      <c r="DE111" s="913"/>
      <c r="DF111" s="913"/>
      <c r="DG111" s="913"/>
      <c r="DH111" s="370"/>
      <c r="DI111" s="278"/>
      <c r="DJ111" s="598"/>
      <c r="DK111" s="598"/>
      <c r="DL111" s="598"/>
      <c r="DM111" s="598"/>
      <c r="DN111" s="598"/>
      <c r="DO111" s="598"/>
      <c r="DP111" s="598"/>
      <c r="DQ111" s="598"/>
      <c r="DR111" s="598"/>
      <c r="DS111" s="598"/>
      <c r="DT111" s="598"/>
      <c r="DU111" s="505"/>
      <c r="DV111" s="505"/>
      <c r="DW111" s="505"/>
      <c r="DX111" s="505"/>
      <c r="DY111" s="505"/>
      <c r="DZ111" s="505"/>
      <c r="EA111" s="505"/>
      <c r="EB111" s="505"/>
      <c r="EC111" s="505"/>
      <c r="ED111" s="505"/>
      <c r="EE111" s="505"/>
      <c r="EF111" s="505"/>
      <c r="EG111" s="505"/>
      <c r="EH111" s="505"/>
      <c r="EI111" s="505"/>
      <c r="EJ111" s="505"/>
      <c r="EK111" s="505"/>
      <c r="EL111" s="505"/>
      <c r="EM111" s="505"/>
      <c r="EN111" s="505"/>
      <c r="EO111" s="505"/>
      <c r="EP111" s="505"/>
      <c r="EQ111" s="505"/>
      <c r="ER111" s="505"/>
      <c r="ES111" s="505"/>
      <c r="ET111" s="505"/>
      <c r="EU111" s="505"/>
      <c r="EV111" s="505"/>
      <c r="EW111" s="505"/>
      <c r="EX111" s="505"/>
      <c r="EY111" s="505"/>
      <c r="EZ111" s="505"/>
      <c r="FA111" s="505"/>
      <c r="FB111" s="505"/>
      <c r="FC111" s="505"/>
      <c r="FD111" s="505"/>
      <c r="FE111" s="505"/>
      <c r="FF111" s="505"/>
      <c r="FG111" s="505"/>
      <c r="FH111" s="505"/>
      <c r="FI111" s="505"/>
      <c r="FJ111" s="505"/>
      <c r="FK111" s="505"/>
      <c r="FL111" s="505"/>
      <c r="FM111" s="505"/>
      <c r="FN111" s="505"/>
      <c r="FO111" s="505"/>
      <c r="FP111" s="505"/>
      <c r="FQ111" s="505"/>
      <c r="FR111" s="505"/>
      <c r="FS111" s="505"/>
      <c r="FT111" s="505"/>
      <c r="FU111" s="505"/>
      <c r="FV111" s="505"/>
      <c r="FW111" s="505"/>
      <c r="FX111" s="505"/>
      <c r="FY111" s="505"/>
      <c r="FZ111" s="505"/>
      <c r="GA111" s="505"/>
      <c r="GB111" s="505"/>
      <c r="GC111" s="505"/>
      <c r="GD111" s="505"/>
      <c r="GE111" s="505"/>
      <c r="GF111" s="505"/>
      <c r="GG111" s="505"/>
      <c r="GH111" s="505"/>
      <c r="GI111" s="505"/>
      <c r="GJ111" s="505"/>
      <c r="GK111" s="505"/>
      <c r="GL111" s="505"/>
      <c r="GM111" s="505"/>
      <c r="GN111" s="505"/>
      <c r="GO111" s="505"/>
      <c r="GP111" s="505"/>
      <c r="GQ111" s="505"/>
      <c r="GR111" s="505"/>
      <c r="GS111" s="505"/>
      <c r="GT111" s="505"/>
      <c r="GU111" s="505"/>
      <c r="GV111" s="505"/>
      <c r="GW111" s="505"/>
      <c r="GX111" s="505"/>
      <c r="GY111" s="505"/>
      <c r="GZ111" s="505"/>
      <c r="HA111" s="505"/>
      <c r="HB111" s="505"/>
      <c r="HC111" s="505"/>
      <c r="HD111" s="505"/>
      <c r="HE111" s="505"/>
      <c r="HF111" s="505"/>
      <c r="HG111" s="505"/>
      <c r="HH111" s="505"/>
      <c r="HI111" s="505"/>
      <c r="HJ111" s="505"/>
      <c r="HK111" s="505"/>
      <c r="HL111" s="505"/>
      <c r="HM111" s="505"/>
      <c r="HN111" s="505"/>
      <c r="HO111" s="505"/>
      <c r="HP111" s="505"/>
    </row>
    <row r="112" spans="1:224" ht="15.75" customHeight="1" x14ac:dyDescent="0.25">
      <c r="E112" s="913" t="s">
        <v>34</v>
      </c>
      <c r="F112" s="913"/>
      <c r="G112" s="913"/>
      <c r="H112" s="913"/>
      <c r="I112" s="913"/>
      <c r="J112" s="913"/>
      <c r="K112" s="913"/>
      <c r="L112" s="913"/>
      <c r="M112" s="913"/>
      <c r="N112" s="913"/>
      <c r="O112" s="913"/>
      <c r="P112" s="913"/>
      <c r="Q112" s="913"/>
      <c r="R112" s="913"/>
      <c r="S112" s="913"/>
      <c r="T112" s="913"/>
      <c r="U112" s="913"/>
      <c r="V112" s="913"/>
      <c r="W112" s="913"/>
      <c r="X112" s="913"/>
      <c r="Y112" s="913"/>
      <c r="Z112" s="913"/>
      <c r="AA112" s="913"/>
      <c r="AB112" s="913"/>
      <c r="AC112" s="913"/>
      <c r="AD112" s="913"/>
      <c r="AE112" s="913"/>
      <c r="AF112" s="913"/>
      <c r="AG112" s="913"/>
      <c r="AH112" s="913"/>
      <c r="AI112" s="913"/>
      <c r="AJ112" s="913"/>
      <c r="AK112" s="913"/>
      <c r="AL112" s="913"/>
      <c r="AM112" s="913"/>
      <c r="AN112" s="913"/>
      <c r="AO112" s="913"/>
      <c r="AP112" s="913"/>
      <c r="AQ112" s="913"/>
      <c r="AR112" s="913"/>
      <c r="AS112" s="913"/>
      <c r="AT112" s="913"/>
      <c r="AU112" s="913"/>
      <c r="AV112" s="913"/>
      <c r="AW112" s="913"/>
      <c r="AX112" s="913"/>
      <c r="AY112" s="913"/>
      <c r="AZ112" s="913"/>
      <c r="BA112" s="913"/>
      <c r="BB112" s="913"/>
      <c r="BC112" s="913"/>
      <c r="BD112" s="913"/>
      <c r="BE112" s="913"/>
      <c r="BF112" s="913"/>
      <c r="BG112" s="913"/>
      <c r="BH112" s="913"/>
      <c r="BI112" s="913"/>
      <c r="BJ112" s="913"/>
      <c r="BK112" s="913"/>
      <c r="BL112" s="913"/>
      <c r="BM112" s="913"/>
      <c r="BN112" s="913"/>
      <c r="BO112" s="913"/>
      <c r="BP112" s="913"/>
      <c r="BQ112" s="913"/>
      <c r="BR112" s="913"/>
      <c r="BS112" s="913"/>
      <c r="BT112" s="913"/>
      <c r="BU112" s="913"/>
      <c r="BV112" s="913"/>
      <c r="BW112" s="913"/>
      <c r="BX112" s="913"/>
      <c r="BY112" s="913"/>
      <c r="BZ112" s="913"/>
      <c r="CA112" s="913"/>
      <c r="CB112" s="913"/>
      <c r="CC112" s="913"/>
      <c r="CD112" s="913"/>
      <c r="CE112" s="913"/>
      <c r="CF112" s="913"/>
      <c r="CG112" s="913"/>
      <c r="CH112" s="913"/>
      <c r="CI112" s="913"/>
      <c r="CJ112" s="913"/>
      <c r="CK112" s="913"/>
      <c r="CL112" s="913"/>
      <c r="CM112" s="913"/>
      <c r="CN112" s="913"/>
      <c r="CO112" s="913"/>
      <c r="CP112" s="913"/>
      <c r="CQ112" s="913"/>
      <c r="CR112" s="913"/>
      <c r="CS112" s="913"/>
      <c r="CT112" s="913"/>
      <c r="CU112" s="913"/>
      <c r="CV112" s="913"/>
      <c r="CW112" s="913"/>
      <c r="CX112" s="913"/>
      <c r="CY112" s="913"/>
      <c r="CZ112" s="913"/>
      <c r="DA112" s="913"/>
      <c r="DB112" s="913"/>
      <c r="DC112" s="913"/>
      <c r="DD112" s="913"/>
      <c r="DE112" s="913"/>
      <c r="DF112" s="913"/>
      <c r="DG112" s="913"/>
      <c r="DH112" s="370"/>
      <c r="DI112" s="278"/>
      <c r="DJ112" s="598"/>
      <c r="DK112" s="598"/>
      <c r="DL112" s="598"/>
      <c r="DM112" s="598"/>
      <c r="DN112" s="598"/>
      <c r="DO112" s="598"/>
      <c r="DP112" s="598"/>
      <c r="DQ112" s="598"/>
      <c r="DR112" s="598"/>
      <c r="DS112" s="598"/>
      <c r="DT112" s="598"/>
      <c r="DU112" s="505"/>
      <c r="DV112" s="505"/>
      <c r="DW112" s="505"/>
      <c r="DX112" s="505"/>
      <c r="DY112" s="505"/>
      <c r="DZ112" s="505"/>
      <c r="EA112" s="505"/>
      <c r="EB112" s="505"/>
      <c r="EC112" s="505"/>
      <c r="ED112" s="505"/>
      <c r="EE112" s="505"/>
      <c r="EF112" s="505"/>
      <c r="EG112" s="505"/>
      <c r="EH112" s="505"/>
      <c r="EI112" s="505"/>
      <c r="EJ112" s="505"/>
      <c r="EK112" s="505"/>
      <c r="EL112" s="505"/>
      <c r="EM112" s="505"/>
      <c r="EN112" s="505"/>
      <c r="EO112" s="505"/>
      <c r="EP112" s="505"/>
      <c r="EQ112" s="505"/>
      <c r="ER112" s="505"/>
      <c r="ES112" s="505"/>
      <c r="ET112" s="505"/>
      <c r="EU112" s="505"/>
      <c r="EV112" s="505"/>
      <c r="EW112" s="505"/>
      <c r="EX112" s="505"/>
      <c r="EY112" s="505"/>
      <c r="EZ112" s="505"/>
      <c r="FA112" s="505"/>
      <c r="FB112" s="505"/>
      <c r="FC112" s="505"/>
      <c r="FD112" s="505"/>
      <c r="FE112" s="505"/>
      <c r="FF112" s="505"/>
      <c r="FG112" s="505"/>
      <c r="FH112" s="505"/>
      <c r="FI112" s="505"/>
      <c r="FJ112" s="505"/>
      <c r="FK112" s="505"/>
      <c r="FL112" s="505"/>
      <c r="FM112" s="505"/>
      <c r="FN112" s="505"/>
      <c r="FO112" s="505"/>
      <c r="FP112" s="505"/>
      <c r="FQ112" s="505"/>
      <c r="FR112" s="505"/>
      <c r="FS112" s="505"/>
      <c r="FT112" s="505"/>
      <c r="FU112" s="505"/>
      <c r="FV112" s="505"/>
      <c r="FW112" s="505"/>
      <c r="FX112" s="505"/>
      <c r="FY112" s="505"/>
      <c r="FZ112" s="505"/>
      <c r="GA112" s="505"/>
      <c r="GB112" s="505"/>
      <c r="GC112" s="505"/>
      <c r="GD112" s="505"/>
      <c r="GE112" s="505"/>
      <c r="GF112" s="505"/>
      <c r="GG112" s="505"/>
      <c r="GH112" s="505"/>
      <c r="GI112" s="505"/>
      <c r="GJ112" s="505"/>
      <c r="GK112" s="505"/>
      <c r="GL112" s="505"/>
      <c r="GM112" s="505"/>
      <c r="GN112" s="505"/>
      <c r="GO112" s="505"/>
      <c r="GP112" s="505"/>
      <c r="GQ112" s="505"/>
      <c r="GR112" s="505"/>
      <c r="GS112" s="505"/>
      <c r="GT112" s="505"/>
      <c r="GU112" s="505"/>
      <c r="GV112" s="505"/>
      <c r="GW112" s="505"/>
      <c r="GX112" s="505"/>
      <c r="GY112" s="505"/>
      <c r="GZ112" s="505"/>
      <c r="HA112" s="505"/>
      <c r="HB112" s="505"/>
      <c r="HC112" s="505"/>
      <c r="HD112" s="505"/>
      <c r="HE112" s="505"/>
      <c r="HF112" s="505"/>
      <c r="HG112" s="505"/>
      <c r="HH112" s="505"/>
      <c r="HI112" s="505"/>
      <c r="HJ112" s="505"/>
      <c r="HK112" s="505"/>
      <c r="HL112" s="505"/>
      <c r="HM112" s="505"/>
      <c r="HN112" s="505"/>
      <c r="HO112" s="505"/>
      <c r="HP112" s="505"/>
    </row>
    <row r="113" spans="1:224" ht="15.75" customHeight="1" x14ac:dyDescent="0.25">
      <c r="E113" s="913" t="s">
        <v>394</v>
      </c>
      <c r="F113" s="913"/>
      <c r="G113" s="913"/>
      <c r="H113" s="913"/>
      <c r="I113" s="913"/>
      <c r="J113" s="913"/>
      <c r="K113" s="913"/>
      <c r="L113" s="913"/>
      <c r="M113" s="913"/>
      <c r="N113" s="913"/>
      <c r="O113" s="913"/>
      <c r="P113" s="913"/>
      <c r="Q113" s="913"/>
      <c r="R113" s="913"/>
      <c r="S113" s="913"/>
      <c r="T113" s="913"/>
      <c r="U113" s="913"/>
      <c r="V113" s="913"/>
      <c r="W113" s="913"/>
      <c r="X113" s="913"/>
      <c r="Y113" s="913"/>
      <c r="Z113" s="913"/>
      <c r="AA113" s="913"/>
      <c r="AB113" s="913"/>
      <c r="AC113" s="913"/>
      <c r="AD113" s="913"/>
      <c r="AE113" s="913"/>
      <c r="AF113" s="913"/>
      <c r="AG113" s="913"/>
      <c r="AH113" s="913"/>
      <c r="AI113" s="913"/>
      <c r="AJ113" s="913"/>
      <c r="AK113" s="913"/>
      <c r="AL113" s="913"/>
      <c r="AM113" s="913"/>
      <c r="AN113" s="913"/>
      <c r="AO113" s="913"/>
      <c r="AP113" s="913"/>
      <c r="AQ113" s="913"/>
      <c r="AR113" s="913"/>
      <c r="AS113" s="913"/>
      <c r="AT113" s="913"/>
      <c r="AU113" s="913"/>
      <c r="AV113" s="913"/>
      <c r="AW113" s="913"/>
      <c r="AX113" s="913"/>
      <c r="AY113" s="913"/>
      <c r="AZ113" s="913"/>
      <c r="BA113" s="913"/>
      <c r="BB113" s="913"/>
      <c r="BC113" s="913"/>
      <c r="BD113" s="913"/>
      <c r="BE113" s="913"/>
      <c r="BF113" s="913"/>
      <c r="BG113" s="913"/>
      <c r="BH113" s="913"/>
      <c r="BI113" s="913"/>
      <c r="BJ113" s="913"/>
      <c r="BK113" s="913"/>
      <c r="BL113" s="913"/>
      <c r="BM113" s="913"/>
      <c r="BN113" s="913"/>
      <c r="BO113" s="913"/>
      <c r="BP113" s="913"/>
      <c r="BQ113" s="913"/>
      <c r="BR113" s="913"/>
      <c r="BS113" s="913"/>
      <c r="BT113" s="913"/>
      <c r="BU113" s="913"/>
      <c r="BV113" s="913"/>
      <c r="BW113" s="913"/>
      <c r="BX113" s="913"/>
      <c r="BY113" s="913"/>
      <c r="BZ113" s="913"/>
      <c r="CA113" s="913"/>
      <c r="CB113" s="913"/>
      <c r="CC113" s="913"/>
      <c r="CD113" s="913"/>
      <c r="CE113" s="913"/>
      <c r="CF113" s="913"/>
      <c r="CG113" s="913"/>
      <c r="CH113" s="913"/>
      <c r="CI113" s="913"/>
      <c r="CJ113" s="913"/>
      <c r="CK113" s="913"/>
      <c r="CL113" s="913"/>
      <c r="CM113" s="913"/>
      <c r="CN113" s="913"/>
      <c r="CO113" s="913"/>
      <c r="CP113" s="913"/>
      <c r="CQ113" s="913"/>
      <c r="CR113" s="913"/>
      <c r="CS113" s="913"/>
      <c r="CT113" s="913"/>
      <c r="CU113" s="913"/>
      <c r="CV113" s="913"/>
      <c r="CW113" s="913"/>
      <c r="CX113" s="913"/>
      <c r="CY113" s="913"/>
      <c r="CZ113" s="913"/>
      <c r="DA113" s="913"/>
      <c r="DB113" s="913"/>
      <c r="DC113" s="913"/>
      <c r="DD113" s="913"/>
      <c r="DE113" s="913"/>
      <c r="DF113" s="913"/>
      <c r="DG113" s="913"/>
      <c r="DH113" s="370"/>
      <c r="DI113" s="278"/>
      <c r="DJ113" s="598"/>
      <c r="DK113" s="598"/>
      <c r="DL113" s="598"/>
      <c r="DM113" s="598"/>
      <c r="DN113" s="598"/>
      <c r="DO113" s="598"/>
      <c r="DP113" s="598"/>
      <c r="DQ113" s="598"/>
      <c r="DR113" s="598"/>
      <c r="DS113" s="598"/>
      <c r="DT113" s="598"/>
      <c r="DU113" s="505"/>
      <c r="DV113" s="505"/>
      <c r="DW113" s="505"/>
      <c r="DX113" s="505"/>
      <c r="DY113" s="505"/>
      <c r="DZ113" s="505"/>
      <c r="EA113" s="505"/>
      <c r="EB113" s="505"/>
      <c r="EC113" s="505"/>
      <c r="ED113" s="505"/>
      <c r="EE113" s="505"/>
      <c r="EF113" s="505"/>
      <c r="EG113" s="505"/>
      <c r="EH113" s="505"/>
      <c r="EI113" s="505"/>
      <c r="EJ113" s="505"/>
      <c r="EK113" s="505"/>
      <c r="EL113" s="505"/>
      <c r="EM113" s="505"/>
      <c r="EN113" s="505"/>
      <c r="EO113" s="505"/>
      <c r="EP113" s="505"/>
      <c r="EQ113" s="505"/>
      <c r="ER113" s="505"/>
      <c r="ES113" s="505"/>
      <c r="ET113" s="505"/>
      <c r="EU113" s="505"/>
      <c r="EV113" s="505"/>
      <c r="EW113" s="505"/>
      <c r="EX113" s="505"/>
      <c r="EY113" s="505"/>
      <c r="EZ113" s="505"/>
      <c r="FA113" s="505"/>
      <c r="FB113" s="505"/>
      <c r="FC113" s="505"/>
      <c r="FD113" s="505"/>
      <c r="FE113" s="505"/>
      <c r="FF113" s="505"/>
      <c r="FG113" s="505"/>
      <c r="FH113" s="505"/>
      <c r="FI113" s="505"/>
      <c r="FJ113" s="505"/>
      <c r="FK113" s="505"/>
      <c r="FL113" s="505"/>
      <c r="FM113" s="505"/>
      <c r="FN113" s="505"/>
      <c r="FO113" s="505"/>
      <c r="FP113" s="505"/>
      <c r="FQ113" s="505"/>
      <c r="FR113" s="505"/>
      <c r="FS113" s="505"/>
      <c r="FT113" s="505"/>
      <c r="FU113" s="505"/>
      <c r="FV113" s="505"/>
      <c r="FW113" s="505"/>
      <c r="FX113" s="505"/>
      <c r="FY113" s="505"/>
      <c r="FZ113" s="505"/>
      <c r="GA113" s="505"/>
      <c r="GB113" s="505"/>
      <c r="GC113" s="505"/>
      <c r="GD113" s="505"/>
      <c r="GE113" s="505"/>
      <c r="GF113" s="505"/>
      <c r="GG113" s="505"/>
      <c r="GH113" s="505"/>
      <c r="GI113" s="505"/>
      <c r="GJ113" s="505"/>
      <c r="GK113" s="505"/>
      <c r="GL113" s="505"/>
      <c r="GM113" s="505"/>
      <c r="GN113" s="505"/>
      <c r="GO113" s="505"/>
      <c r="GP113" s="505"/>
      <c r="GQ113" s="505"/>
      <c r="GR113" s="505"/>
      <c r="GS113" s="505"/>
      <c r="GT113" s="505"/>
      <c r="GU113" s="505"/>
      <c r="GV113" s="505"/>
      <c r="GW113" s="505"/>
      <c r="GX113" s="505"/>
      <c r="GY113" s="505"/>
      <c r="GZ113" s="505"/>
      <c r="HA113" s="505"/>
      <c r="HB113" s="505"/>
      <c r="HC113" s="505"/>
      <c r="HD113" s="505"/>
      <c r="HE113" s="505"/>
      <c r="HF113" s="505"/>
      <c r="HG113" s="505"/>
      <c r="HH113" s="505"/>
      <c r="HI113" s="505"/>
      <c r="HJ113" s="505"/>
      <c r="HK113" s="505"/>
      <c r="HL113" s="505"/>
      <c r="HM113" s="505"/>
      <c r="HN113" s="505"/>
      <c r="HO113" s="505"/>
      <c r="HP113" s="505"/>
    </row>
    <row r="114" spans="1:224" ht="15.75" customHeight="1" x14ac:dyDescent="0.25">
      <c r="E114" s="913" t="s">
        <v>38</v>
      </c>
      <c r="F114" s="913"/>
      <c r="G114" s="913"/>
      <c r="H114" s="913"/>
      <c r="I114" s="913"/>
      <c r="J114" s="913"/>
      <c r="K114" s="913"/>
      <c r="L114" s="913"/>
      <c r="M114" s="913"/>
      <c r="N114" s="913"/>
      <c r="O114" s="913"/>
      <c r="P114" s="913"/>
      <c r="Q114" s="913"/>
      <c r="R114" s="913"/>
      <c r="S114" s="913"/>
      <c r="T114" s="913"/>
      <c r="U114" s="913"/>
      <c r="V114" s="913"/>
      <c r="W114" s="913"/>
      <c r="X114" s="913"/>
      <c r="Y114" s="913"/>
      <c r="Z114" s="913"/>
      <c r="AA114" s="913"/>
      <c r="AB114" s="913"/>
      <c r="AC114" s="913"/>
      <c r="AD114" s="913"/>
      <c r="AE114" s="913"/>
      <c r="AF114" s="913"/>
      <c r="AG114" s="913"/>
      <c r="AH114" s="913"/>
      <c r="AI114" s="913"/>
      <c r="AJ114" s="913"/>
      <c r="AK114" s="913"/>
      <c r="AL114" s="913"/>
      <c r="AM114" s="913"/>
      <c r="AN114" s="913"/>
      <c r="AO114" s="913"/>
      <c r="AP114" s="913"/>
      <c r="AQ114" s="913"/>
      <c r="AR114" s="913"/>
      <c r="AS114" s="913"/>
      <c r="AT114" s="913"/>
      <c r="AU114" s="913"/>
      <c r="AV114" s="913"/>
      <c r="AW114" s="913"/>
      <c r="AX114" s="913"/>
      <c r="AY114" s="913"/>
      <c r="AZ114" s="913"/>
      <c r="BA114" s="913"/>
      <c r="BB114" s="913"/>
      <c r="BC114" s="913"/>
      <c r="BD114" s="913"/>
      <c r="BE114" s="913"/>
      <c r="BF114" s="913"/>
      <c r="BG114" s="913"/>
      <c r="BH114" s="913"/>
      <c r="BI114" s="913"/>
      <c r="BJ114" s="913"/>
      <c r="BK114" s="913"/>
      <c r="BL114" s="913"/>
      <c r="BM114" s="913"/>
      <c r="BN114" s="913"/>
      <c r="BO114" s="913"/>
      <c r="BP114" s="913"/>
      <c r="BQ114" s="913"/>
      <c r="BR114" s="913"/>
      <c r="BS114" s="913"/>
      <c r="BT114" s="913"/>
      <c r="BU114" s="913"/>
      <c r="BV114" s="913"/>
      <c r="BW114" s="913"/>
      <c r="BX114" s="913"/>
      <c r="BY114" s="913"/>
      <c r="BZ114" s="913"/>
      <c r="CA114" s="913"/>
      <c r="CB114" s="913"/>
      <c r="CC114" s="913"/>
      <c r="CD114" s="913"/>
      <c r="CE114" s="913"/>
      <c r="CF114" s="913"/>
      <c r="CG114" s="913"/>
      <c r="CH114" s="913"/>
      <c r="CI114" s="913"/>
      <c r="CJ114" s="913"/>
      <c r="CK114" s="913"/>
      <c r="CL114" s="913"/>
      <c r="CM114" s="913"/>
      <c r="CN114" s="913"/>
      <c r="CO114" s="913"/>
      <c r="CP114" s="913"/>
      <c r="CQ114" s="913"/>
      <c r="CR114" s="913"/>
      <c r="CS114" s="913"/>
      <c r="CT114" s="913"/>
      <c r="CU114" s="913"/>
      <c r="CV114" s="913"/>
      <c r="CW114" s="913"/>
      <c r="CX114" s="913"/>
      <c r="CY114" s="913"/>
      <c r="CZ114" s="913"/>
      <c r="DA114" s="913"/>
      <c r="DB114" s="913"/>
      <c r="DC114" s="913"/>
      <c r="DD114" s="913"/>
      <c r="DE114" s="913"/>
      <c r="DF114" s="913"/>
      <c r="DG114" s="913"/>
      <c r="DH114" s="370"/>
      <c r="DI114" s="278"/>
      <c r="DJ114" s="598"/>
      <c r="DK114" s="598"/>
      <c r="DL114" s="598"/>
      <c r="DM114" s="598"/>
      <c r="DN114" s="598"/>
      <c r="DO114" s="598"/>
      <c r="DP114" s="598"/>
      <c r="DQ114" s="598"/>
      <c r="DR114" s="598"/>
      <c r="DS114" s="598"/>
      <c r="DT114" s="598"/>
      <c r="DU114" s="505"/>
      <c r="DV114" s="505"/>
      <c r="DW114" s="505"/>
      <c r="DX114" s="505"/>
      <c r="DY114" s="505"/>
      <c r="DZ114" s="505"/>
      <c r="EA114" s="505"/>
      <c r="EB114" s="505"/>
      <c r="EC114" s="505"/>
      <c r="ED114" s="505"/>
      <c r="EE114" s="505"/>
      <c r="EF114" s="505"/>
      <c r="EG114" s="505"/>
      <c r="EH114" s="505"/>
      <c r="EI114" s="505"/>
      <c r="EJ114" s="505"/>
      <c r="EK114" s="505"/>
      <c r="EL114" s="505"/>
      <c r="EM114" s="505"/>
      <c r="EN114" s="505"/>
      <c r="EO114" s="505"/>
      <c r="EP114" s="505"/>
      <c r="EQ114" s="505"/>
      <c r="ER114" s="505"/>
      <c r="ES114" s="505"/>
      <c r="ET114" s="505"/>
      <c r="EU114" s="505"/>
      <c r="EV114" s="505"/>
      <c r="EW114" s="505"/>
      <c r="EX114" s="505"/>
      <c r="EY114" s="505"/>
      <c r="EZ114" s="505"/>
      <c r="FA114" s="505"/>
      <c r="FB114" s="505"/>
      <c r="FC114" s="505"/>
      <c r="FD114" s="505"/>
      <c r="FE114" s="505"/>
      <c r="FF114" s="505"/>
      <c r="FG114" s="505"/>
      <c r="FH114" s="505"/>
      <c r="FI114" s="505"/>
      <c r="FJ114" s="505"/>
      <c r="FK114" s="505"/>
      <c r="FL114" s="505"/>
      <c r="FM114" s="505"/>
      <c r="FN114" s="505"/>
      <c r="FO114" s="505"/>
      <c r="FP114" s="505"/>
      <c r="FQ114" s="505"/>
      <c r="FR114" s="505"/>
      <c r="FS114" s="505"/>
      <c r="FT114" s="505"/>
      <c r="FU114" s="505"/>
      <c r="FV114" s="505"/>
      <c r="FW114" s="505"/>
      <c r="FX114" s="505"/>
      <c r="FY114" s="505"/>
      <c r="FZ114" s="505"/>
      <c r="GA114" s="505"/>
      <c r="GB114" s="505"/>
      <c r="GC114" s="505"/>
      <c r="GD114" s="505"/>
      <c r="GE114" s="505"/>
      <c r="GF114" s="505"/>
      <c r="GG114" s="505"/>
      <c r="GH114" s="505"/>
      <c r="GI114" s="505"/>
      <c r="GJ114" s="505"/>
      <c r="GK114" s="505"/>
      <c r="GL114" s="505"/>
      <c r="GM114" s="505"/>
      <c r="GN114" s="505"/>
      <c r="GO114" s="505"/>
      <c r="GP114" s="505"/>
      <c r="GQ114" s="505"/>
      <c r="GR114" s="505"/>
      <c r="GS114" s="505"/>
      <c r="GT114" s="505"/>
      <c r="GU114" s="505"/>
      <c r="GV114" s="505"/>
      <c r="GW114" s="505"/>
      <c r="GX114" s="505"/>
      <c r="GY114" s="505"/>
      <c r="GZ114" s="505"/>
      <c r="HA114" s="505"/>
      <c r="HB114" s="505"/>
      <c r="HC114" s="505"/>
      <c r="HD114" s="505"/>
      <c r="HE114" s="505"/>
      <c r="HF114" s="505"/>
      <c r="HG114" s="505"/>
      <c r="HH114" s="505"/>
      <c r="HI114" s="505"/>
      <c r="HJ114" s="505"/>
      <c r="HK114" s="505"/>
      <c r="HL114" s="505"/>
      <c r="HM114" s="505"/>
      <c r="HN114" s="505"/>
      <c r="HO114" s="505"/>
      <c r="HP114" s="505"/>
    </row>
    <row r="115" spans="1:224" s="263" customFormat="1" x14ac:dyDescent="0.25">
      <c r="E115" s="74" t="s">
        <v>32</v>
      </c>
      <c r="F115" s="74"/>
      <c r="G115" s="74"/>
      <c r="H115" s="74"/>
      <c r="I115" s="914" t="s">
        <v>31</v>
      </c>
      <c r="J115" s="914"/>
      <c r="K115" s="914"/>
      <c r="L115" s="914"/>
      <c r="M115" s="914"/>
      <c r="N115" s="914"/>
      <c r="O115" s="914"/>
      <c r="P115" s="914"/>
      <c r="Q115" s="914"/>
      <c r="R115" s="914"/>
      <c r="S115" s="914"/>
      <c r="T115" s="914"/>
      <c r="U115" s="914"/>
      <c r="V115" s="914"/>
      <c r="W115" s="914"/>
      <c r="X115" s="914"/>
      <c r="Y115" s="914"/>
      <c r="Z115" s="914"/>
      <c r="AA115" s="914"/>
      <c r="AB115" s="914"/>
      <c r="AC115" s="914"/>
      <c r="AD115" s="914"/>
      <c r="AE115" s="914"/>
      <c r="AF115" s="914"/>
      <c r="AG115" s="914"/>
      <c r="AH115" s="914"/>
      <c r="AI115" s="914"/>
      <c r="AJ115" s="914"/>
      <c r="AK115" s="914"/>
      <c r="AL115" s="914"/>
      <c r="AM115" s="914"/>
      <c r="AN115" s="914"/>
      <c r="AO115" s="914"/>
      <c r="AP115" s="914"/>
      <c r="AQ115" s="914"/>
      <c r="AR115" s="914"/>
      <c r="AS115" s="914"/>
      <c r="AT115" s="914"/>
      <c r="AU115" s="914"/>
      <c r="AV115" s="914"/>
      <c r="AW115" s="914"/>
      <c r="AX115" s="914"/>
      <c r="AY115" s="914"/>
      <c r="AZ115" s="914"/>
      <c r="BA115" s="914"/>
      <c r="BB115" s="914"/>
      <c r="BC115" s="914"/>
      <c r="BD115" s="914"/>
      <c r="BE115" s="914"/>
      <c r="BF115" s="914"/>
      <c r="BG115" s="914"/>
      <c r="BH115" s="914"/>
      <c r="BI115" s="914"/>
      <c r="BJ115" s="914"/>
      <c r="BK115" s="914"/>
      <c r="BL115" s="914"/>
      <c r="BM115" s="914"/>
      <c r="BN115" s="914"/>
      <c r="BO115" s="914"/>
      <c r="BP115" s="914"/>
      <c r="BQ115" s="914"/>
      <c r="BR115" s="914"/>
      <c r="BS115" s="914"/>
      <c r="BT115" s="914"/>
      <c r="BU115" s="914"/>
      <c r="BV115" s="914"/>
      <c r="BW115" s="914"/>
      <c r="BX115" s="914"/>
      <c r="BY115" s="915"/>
      <c r="BZ115" s="915"/>
      <c r="CA115" s="352"/>
      <c r="CB115" s="352"/>
      <c r="CC115" s="148"/>
      <c r="CD115" s="148"/>
      <c r="CE115" s="148"/>
      <c r="CF115" s="148"/>
      <c r="CG115" s="148"/>
      <c r="CH115" s="148"/>
      <c r="CI115" s="148"/>
      <c r="CJ115" s="148"/>
      <c r="CK115" s="148"/>
      <c r="CL115" s="148"/>
      <c r="CM115" s="148"/>
      <c r="CN115" s="148"/>
      <c r="CO115" s="148"/>
      <c r="CP115" s="148"/>
      <c r="CQ115" s="148"/>
      <c r="CR115" s="148"/>
      <c r="CS115" s="148"/>
      <c r="CT115" s="148"/>
      <c r="CU115" s="148"/>
      <c r="CV115" s="148"/>
      <c r="CW115" s="148"/>
      <c r="CX115" s="148"/>
      <c r="CY115" s="148"/>
      <c r="CZ115" s="148"/>
      <c r="DA115" s="148"/>
      <c r="DB115" s="148"/>
      <c r="DC115" s="148"/>
      <c r="DD115" s="148"/>
      <c r="DE115" s="148"/>
      <c r="DF115" s="148"/>
      <c r="DG115" s="148"/>
      <c r="DH115" s="148"/>
      <c r="DI115" s="148"/>
      <c r="DJ115" s="599"/>
      <c r="DK115" s="599"/>
      <c r="DL115" s="599"/>
      <c r="DM115" s="600"/>
      <c r="DN115" s="600"/>
      <c r="DO115" s="600"/>
      <c r="DP115" s="600"/>
      <c r="DQ115" s="600"/>
      <c r="DR115" s="600"/>
      <c r="DS115" s="600"/>
      <c r="DT115" s="600"/>
      <c r="DU115" s="600"/>
      <c r="DV115" s="600"/>
      <c r="DW115" s="600"/>
      <c r="DX115" s="600"/>
      <c r="DY115" s="600"/>
      <c r="DZ115" s="600"/>
      <c r="EA115" s="600"/>
      <c r="EB115" s="600"/>
      <c r="EC115" s="600"/>
      <c r="ED115" s="600"/>
      <c r="EE115" s="600"/>
      <c r="EF115" s="600"/>
      <c r="EG115" s="600"/>
      <c r="EH115" s="600"/>
      <c r="EI115" s="600"/>
      <c r="EJ115" s="600"/>
      <c r="EK115" s="600"/>
      <c r="EL115" s="600"/>
      <c r="EM115" s="600"/>
      <c r="EN115" s="600"/>
      <c r="EO115" s="600"/>
      <c r="EP115" s="600"/>
      <c r="EQ115" s="600"/>
      <c r="ER115" s="600"/>
      <c r="ES115" s="600"/>
      <c r="ET115" s="600"/>
      <c r="EU115" s="600"/>
      <c r="EV115" s="600"/>
      <c r="EW115" s="600"/>
      <c r="EX115" s="600"/>
      <c r="EY115" s="600"/>
      <c r="EZ115" s="600"/>
      <c r="FA115" s="600"/>
      <c r="FB115" s="600"/>
      <c r="FC115" s="600"/>
      <c r="FD115" s="600"/>
      <c r="FE115" s="600"/>
      <c r="FF115" s="600"/>
      <c r="FG115" s="600"/>
      <c r="FH115" s="600"/>
      <c r="FI115" s="600"/>
      <c r="FJ115" s="600"/>
      <c r="FK115" s="600"/>
      <c r="FL115" s="600"/>
      <c r="FM115" s="600"/>
      <c r="FN115" s="600"/>
      <c r="FO115" s="600"/>
      <c r="FP115" s="600"/>
      <c r="FQ115" s="600"/>
      <c r="FR115" s="600"/>
      <c r="FS115" s="600"/>
      <c r="FT115" s="600"/>
      <c r="FU115" s="600"/>
      <c r="FV115" s="600"/>
      <c r="FW115" s="600"/>
      <c r="FX115" s="600"/>
      <c r="FY115" s="600"/>
      <c r="FZ115" s="600"/>
      <c r="GA115" s="600"/>
      <c r="GB115" s="600"/>
      <c r="GC115" s="600"/>
      <c r="GD115" s="600"/>
      <c r="GE115" s="600"/>
      <c r="GF115" s="600"/>
      <c r="GG115" s="600"/>
      <c r="GH115" s="600"/>
      <c r="GI115" s="600"/>
      <c r="GJ115" s="600"/>
      <c r="GK115" s="600"/>
      <c r="GL115" s="600"/>
      <c r="GM115" s="600"/>
      <c r="GN115" s="600"/>
      <c r="GO115" s="600"/>
      <c r="GP115" s="600"/>
      <c r="GQ115" s="600"/>
      <c r="GR115" s="600"/>
      <c r="GS115" s="600"/>
      <c r="GT115" s="600"/>
      <c r="GU115" s="600"/>
      <c r="GV115" s="600"/>
      <c r="GW115" s="600"/>
      <c r="GX115" s="600"/>
      <c r="GY115" s="600"/>
      <c r="GZ115" s="600"/>
      <c r="HA115" s="600"/>
      <c r="HB115" s="600"/>
      <c r="HC115" s="600"/>
      <c r="HD115" s="600"/>
      <c r="HE115" s="600"/>
      <c r="HF115" s="600"/>
      <c r="HG115" s="600"/>
      <c r="HH115" s="600"/>
      <c r="HI115" s="600"/>
      <c r="HJ115" s="600"/>
      <c r="HK115" s="600"/>
      <c r="HL115" s="600"/>
      <c r="HM115" s="600"/>
      <c r="HN115" s="600"/>
      <c r="HO115" s="600"/>
      <c r="HP115" s="600"/>
    </row>
    <row r="116" spans="1:224" s="263" customFormat="1" x14ac:dyDescent="0.25">
      <c r="E116" s="74" t="s">
        <v>33</v>
      </c>
      <c r="F116" s="74"/>
      <c r="G116" s="74"/>
      <c r="H116" s="74"/>
      <c r="I116" s="914" t="s">
        <v>39</v>
      </c>
      <c r="J116" s="914"/>
      <c r="K116" s="914"/>
      <c r="L116" s="914"/>
      <c r="M116" s="914"/>
      <c r="N116" s="914"/>
      <c r="O116" s="914"/>
      <c r="P116" s="914"/>
      <c r="Q116" s="914"/>
      <c r="R116" s="914"/>
      <c r="S116" s="914"/>
      <c r="T116" s="914"/>
      <c r="U116" s="914"/>
      <c r="V116" s="914"/>
      <c r="W116" s="914"/>
      <c r="X116" s="914"/>
      <c r="Y116" s="914"/>
      <c r="Z116" s="914"/>
      <c r="AA116" s="914"/>
      <c r="AB116" s="914"/>
      <c r="AC116" s="914"/>
      <c r="AD116" s="914"/>
      <c r="AE116" s="914"/>
      <c r="AF116" s="914"/>
      <c r="AG116" s="914"/>
      <c r="AH116" s="914"/>
      <c r="AI116" s="914"/>
      <c r="AJ116" s="914"/>
      <c r="AK116" s="914"/>
      <c r="AL116" s="914"/>
      <c r="AM116" s="914"/>
      <c r="AN116" s="914"/>
      <c r="AO116" s="914"/>
      <c r="AP116" s="914"/>
      <c r="AQ116" s="914"/>
      <c r="AR116" s="914"/>
      <c r="AS116" s="914"/>
      <c r="AT116" s="914"/>
      <c r="AU116" s="914"/>
      <c r="AV116" s="914"/>
      <c r="AW116" s="914"/>
      <c r="AX116" s="914"/>
      <c r="AY116" s="914"/>
      <c r="AZ116" s="914"/>
      <c r="BA116" s="914"/>
      <c r="BB116" s="914"/>
      <c r="BC116" s="914"/>
      <c r="BD116" s="914"/>
      <c r="BE116" s="914"/>
      <c r="BF116" s="914"/>
      <c r="BG116" s="914"/>
      <c r="BH116" s="914"/>
      <c r="BI116" s="914"/>
      <c r="BJ116" s="914"/>
      <c r="BK116" s="914"/>
      <c r="BL116" s="914"/>
      <c r="BM116" s="914"/>
      <c r="BN116" s="914"/>
      <c r="BO116" s="914"/>
      <c r="BP116" s="914"/>
      <c r="BQ116" s="914"/>
      <c r="BR116" s="914"/>
      <c r="BS116" s="914"/>
      <c r="BT116" s="914"/>
      <c r="BU116" s="914"/>
      <c r="BV116" s="914"/>
      <c r="BW116" s="914"/>
      <c r="BX116" s="914"/>
      <c r="BY116" s="915"/>
      <c r="BZ116" s="915"/>
      <c r="CA116" s="352"/>
      <c r="CB116" s="352"/>
      <c r="CC116" s="148"/>
      <c r="CD116" s="148"/>
      <c r="CE116" s="148"/>
      <c r="CF116" s="148"/>
      <c r="CG116" s="148"/>
      <c r="CH116" s="148"/>
      <c r="CI116" s="148"/>
      <c r="CJ116" s="148"/>
      <c r="CK116" s="148"/>
      <c r="CL116" s="148"/>
      <c r="CM116" s="148"/>
      <c r="CN116" s="148"/>
      <c r="CO116" s="148"/>
      <c r="CP116" s="148"/>
      <c r="CQ116" s="148"/>
      <c r="CR116" s="148"/>
      <c r="CS116" s="148"/>
      <c r="CT116" s="148"/>
      <c r="CU116" s="148"/>
      <c r="CV116" s="148"/>
      <c r="CW116" s="148"/>
      <c r="CX116" s="148"/>
      <c r="CY116" s="148"/>
      <c r="CZ116" s="148"/>
      <c r="DA116" s="148"/>
      <c r="DB116" s="148"/>
      <c r="DC116" s="148"/>
      <c r="DD116" s="148"/>
      <c r="DE116" s="148"/>
      <c r="DF116" s="148"/>
      <c r="DG116" s="148"/>
      <c r="DH116" s="148"/>
      <c r="DI116" s="148"/>
      <c r="DJ116" s="599"/>
      <c r="DK116" s="599"/>
      <c r="DL116" s="599"/>
      <c r="DM116" s="600"/>
      <c r="DN116" s="600"/>
      <c r="DO116" s="600"/>
      <c r="DP116" s="600"/>
      <c r="DQ116" s="600"/>
      <c r="DR116" s="600"/>
      <c r="DS116" s="600"/>
      <c r="DT116" s="600"/>
      <c r="DU116" s="600"/>
      <c r="DV116" s="600"/>
      <c r="DW116" s="600"/>
      <c r="DX116" s="600"/>
      <c r="DY116" s="600"/>
      <c r="DZ116" s="600"/>
      <c r="EA116" s="600"/>
      <c r="EB116" s="600"/>
      <c r="EC116" s="600"/>
      <c r="ED116" s="600"/>
      <c r="EE116" s="600"/>
      <c r="EF116" s="600"/>
      <c r="EG116" s="600"/>
      <c r="EH116" s="600"/>
      <c r="EI116" s="600"/>
      <c r="EJ116" s="600"/>
      <c r="EK116" s="600"/>
      <c r="EL116" s="600"/>
      <c r="EM116" s="600"/>
      <c r="EN116" s="600"/>
      <c r="EO116" s="600"/>
      <c r="EP116" s="600"/>
      <c r="EQ116" s="600"/>
      <c r="ER116" s="600"/>
      <c r="ES116" s="600"/>
      <c r="ET116" s="600"/>
      <c r="EU116" s="600"/>
      <c r="EV116" s="600"/>
      <c r="EW116" s="600"/>
      <c r="EX116" s="600"/>
      <c r="EY116" s="600"/>
      <c r="EZ116" s="600"/>
      <c r="FA116" s="600"/>
      <c r="FB116" s="600"/>
      <c r="FC116" s="600"/>
      <c r="FD116" s="600"/>
      <c r="FE116" s="600"/>
      <c r="FF116" s="600"/>
      <c r="FG116" s="600"/>
      <c r="FH116" s="600"/>
      <c r="FI116" s="600"/>
      <c r="FJ116" s="600"/>
      <c r="FK116" s="600"/>
      <c r="FL116" s="600"/>
      <c r="FM116" s="600"/>
      <c r="FN116" s="600"/>
      <c r="FO116" s="600"/>
      <c r="FP116" s="600"/>
      <c r="FQ116" s="600"/>
      <c r="FR116" s="600"/>
      <c r="FS116" s="600"/>
      <c r="FT116" s="600"/>
      <c r="FU116" s="600"/>
      <c r="FV116" s="600"/>
      <c r="FW116" s="600"/>
      <c r="FX116" s="600"/>
      <c r="FY116" s="600"/>
      <c r="FZ116" s="600"/>
      <c r="GA116" s="600"/>
      <c r="GB116" s="600"/>
      <c r="GC116" s="600"/>
      <c r="GD116" s="600"/>
      <c r="GE116" s="600"/>
      <c r="GF116" s="600"/>
      <c r="GG116" s="600"/>
      <c r="GH116" s="600"/>
      <c r="GI116" s="600"/>
      <c r="GJ116" s="600"/>
      <c r="GK116" s="600"/>
      <c r="GL116" s="600"/>
      <c r="GM116" s="600"/>
      <c r="GN116" s="600"/>
      <c r="GO116" s="600"/>
      <c r="GP116" s="600"/>
      <c r="GQ116" s="600"/>
      <c r="GR116" s="600"/>
      <c r="GS116" s="600"/>
      <c r="GT116" s="600"/>
      <c r="GU116" s="600"/>
      <c r="GV116" s="600"/>
      <c r="GW116" s="600"/>
      <c r="GX116" s="600"/>
      <c r="GY116" s="600"/>
      <c r="GZ116" s="600"/>
      <c r="HA116" s="600"/>
      <c r="HB116" s="600"/>
      <c r="HC116" s="600"/>
      <c r="HD116" s="600"/>
      <c r="HE116" s="600"/>
      <c r="HF116" s="600"/>
      <c r="HG116" s="600"/>
      <c r="HH116" s="600"/>
      <c r="HI116" s="600"/>
      <c r="HJ116" s="600"/>
      <c r="HK116" s="600"/>
      <c r="HL116" s="600"/>
      <c r="HM116" s="600"/>
      <c r="HN116" s="600"/>
      <c r="HO116" s="600"/>
      <c r="HP116" s="600"/>
    </row>
    <row r="117" spans="1:224" x14ac:dyDescent="0.25">
      <c r="A117" s="279"/>
      <c r="B117" s="279"/>
      <c r="C117" s="279"/>
      <c r="D117" s="279"/>
      <c r="E117" s="920" t="s">
        <v>30</v>
      </c>
      <c r="F117" s="920"/>
      <c r="G117" s="920"/>
      <c r="H117" s="920"/>
      <c r="I117" s="920"/>
      <c r="J117" s="920"/>
      <c r="K117" s="920"/>
      <c r="L117" s="920"/>
      <c r="M117" s="920"/>
      <c r="N117" s="920"/>
      <c r="O117" s="920"/>
      <c r="P117" s="920"/>
      <c r="Q117" s="921"/>
      <c r="R117" s="921"/>
      <c r="S117" s="921"/>
      <c r="T117" s="921"/>
      <c r="U117" s="921"/>
      <c r="V117" s="921"/>
      <c r="W117" s="921"/>
      <c r="X117" s="921"/>
      <c r="Y117" s="921"/>
      <c r="Z117" s="921"/>
      <c r="AA117" s="921"/>
      <c r="AB117" s="921"/>
      <c r="AC117" s="921"/>
      <c r="AD117" s="921"/>
      <c r="AE117" s="921"/>
      <c r="AF117" s="921"/>
      <c r="AG117" s="921"/>
      <c r="AH117" s="921"/>
      <c r="AI117" s="921"/>
      <c r="AJ117" s="921"/>
      <c r="AK117" s="921"/>
      <c r="AL117" s="921"/>
      <c r="AM117" s="921"/>
      <c r="AN117" s="921"/>
      <c r="AO117" s="921"/>
      <c r="AP117" s="921"/>
      <c r="AQ117" s="921"/>
      <c r="AR117" s="921"/>
      <c r="AS117" s="921"/>
      <c r="AT117" s="921"/>
      <c r="AU117" s="921"/>
      <c r="AV117" s="921"/>
      <c r="AW117" s="921"/>
      <c r="AX117" s="921"/>
      <c r="AY117" s="921"/>
      <c r="AZ117" s="921"/>
      <c r="BA117" s="921"/>
      <c r="BB117" s="921"/>
      <c r="BC117" s="921"/>
      <c r="BD117" s="921"/>
      <c r="BE117" s="921"/>
      <c r="BF117" s="921"/>
      <c r="BG117" s="921"/>
      <c r="BH117" s="921"/>
      <c r="BI117" s="921"/>
      <c r="BJ117" s="921"/>
      <c r="BK117" s="921"/>
      <c r="BL117" s="921"/>
      <c r="BM117" s="921"/>
      <c r="BN117" s="921"/>
      <c r="BO117" s="921"/>
      <c r="BP117" s="921"/>
      <c r="BQ117" s="921"/>
      <c r="BR117" s="921"/>
      <c r="BS117" s="921"/>
      <c r="BT117" s="921"/>
      <c r="BU117" s="921"/>
      <c r="BV117" s="921"/>
      <c r="BW117" s="921"/>
      <c r="BX117" s="921"/>
      <c r="BY117" s="921"/>
      <c r="BZ117" s="351"/>
      <c r="CA117" s="351"/>
      <c r="CB117" s="351"/>
      <c r="CC117" s="351"/>
      <c r="CD117" s="351"/>
      <c r="CE117" s="351"/>
      <c r="CF117" s="351"/>
      <c r="CG117" s="351"/>
      <c r="CH117" s="351"/>
      <c r="CI117" s="351"/>
      <c r="CJ117" s="371"/>
      <c r="CK117" s="279"/>
      <c r="CL117" s="279"/>
      <c r="CM117" s="279"/>
      <c r="CN117" s="279"/>
      <c r="CO117" s="279"/>
      <c r="CP117" s="279"/>
      <c r="CQ117" s="279"/>
      <c r="CR117" s="279"/>
      <c r="CS117" s="279"/>
      <c r="CT117" s="279"/>
      <c r="CU117" s="279"/>
      <c r="CV117" s="279"/>
      <c r="CW117" s="279"/>
      <c r="CX117" s="279"/>
      <c r="CY117" s="279"/>
      <c r="CZ117" s="279"/>
      <c r="DA117" s="279"/>
      <c r="DB117" s="279"/>
      <c r="DC117" s="279"/>
      <c r="DD117" s="279"/>
      <c r="DE117" s="279"/>
      <c r="DF117" s="279"/>
      <c r="DG117" s="279"/>
      <c r="DH117" s="279"/>
      <c r="DI117" s="279"/>
      <c r="DJ117" s="601"/>
      <c r="DK117" s="601"/>
      <c r="DL117" s="601"/>
      <c r="DM117" s="601"/>
      <c r="DN117" s="601"/>
      <c r="DO117" s="601"/>
      <c r="DP117" s="601"/>
      <c r="DQ117" s="601"/>
      <c r="DR117" s="601"/>
      <c r="DS117" s="601"/>
      <c r="DT117" s="601"/>
      <c r="DU117" s="601"/>
      <c r="DV117" s="601"/>
      <c r="DW117" s="601"/>
      <c r="DX117" s="505"/>
      <c r="DY117" s="505"/>
      <c r="DZ117" s="505"/>
      <c r="EA117" s="505"/>
      <c r="EB117" s="505"/>
      <c r="EC117" s="505"/>
      <c r="ED117" s="505"/>
      <c r="EE117" s="505"/>
      <c r="EF117" s="505"/>
      <c r="EG117" s="505"/>
      <c r="EH117" s="505"/>
      <c r="EI117" s="505"/>
      <c r="EJ117" s="505"/>
      <c r="EK117" s="505"/>
      <c r="EL117" s="505"/>
      <c r="EM117" s="505"/>
      <c r="EN117" s="505"/>
      <c r="EO117" s="505"/>
      <c r="EP117" s="505"/>
      <c r="EQ117" s="505"/>
      <c r="ER117" s="505"/>
      <c r="ES117" s="505"/>
      <c r="ET117" s="505"/>
      <c r="EU117" s="505"/>
      <c r="EV117" s="505"/>
      <c r="EW117" s="505"/>
      <c r="EX117" s="505"/>
      <c r="EY117" s="505"/>
      <c r="EZ117" s="505"/>
      <c r="FA117" s="505"/>
      <c r="FB117" s="505"/>
      <c r="FC117" s="505"/>
      <c r="FD117" s="505"/>
      <c r="FE117" s="505"/>
      <c r="FF117" s="505"/>
      <c r="FG117" s="505"/>
      <c r="FH117" s="505"/>
      <c r="FI117" s="505"/>
      <c r="FJ117" s="505"/>
      <c r="FK117" s="505"/>
      <c r="FL117" s="505"/>
      <c r="FM117" s="505"/>
      <c r="FN117" s="505"/>
      <c r="FO117" s="505"/>
      <c r="FP117" s="505"/>
      <c r="FQ117" s="505"/>
      <c r="FR117" s="505"/>
      <c r="FS117" s="505"/>
      <c r="FT117" s="505"/>
      <c r="FU117" s="505"/>
      <c r="FV117" s="505"/>
      <c r="FW117" s="505"/>
      <c r="FX117" s="505"/>
      <c r="FY117" s="505"/>
      <c r="FZ117" s="505"/>
      <c r="GA117" s="505"/>
      <c r="GB117" s="505"/>
      <c r="GC117" s="505"/>
      <c r="GD117" s="505"/>
      <c r="GE117" s="505"/>
      <c r="GF117" s="505"/>
      <c r="GG117" s="505"/>
      <c r="GH117" s="505"/>
      <c r="GI117" s="505"/>
      <c r="GJ117" s="505"/>
      <c r="GK117" s="505"/>
      <c r="GL117" s="505"/>
      <c r="GM117" s="505"/>
      <c r="GN117" s="505"/>
      <c r="GO117" s="505"/>
      <c r="GP117" s="505"/>
      <c r="GQ117" s="505"/>
      <c r="GR117" s="505"/>
      <c r="GS117" s="505"/>
      <c r="GT117" s="505"/>
      <c r="GU117" s="505"/>
      <c r="GV117" s="505"/>
      <c r="GW117" s="505"/>
      <c r="GX117" s="505"/>
      <c r="GY117" s="505"/>
      <c r="GZ117" s="505"/>
      <c r="HA117" s="505"/>
      <c r="HB117" s="505"/>
      <c r="HC117" s="505"/>
      <c r="HD117" s="505"/>
      <c r="HE117" s="505"/>
      <c r="HF117" s="505"/>
      <c r="HG117" s="505"/>
      <c r="HH117" s="505"/>
      <c r="HI117" s="505"/>
      <c r="HJ117" s="505"/>
      <c r="HK117" s="505"/>
      <c r="HL117" s="505"/>
      <c r="HM117" s="505"/>
      <c r="HN117" s="505"/>
      <c r="HO117" s="505"/>
      <c r="HP117" s="505"/>
    </row>
    <row r="118" spans="1:224" x14ac:dyDescent="0.25">
      <c r="E118" s="74" t="s">
        <v>24</v>
      </c>
      <c r="F118" s="74"/>
      <c r="G118" s="74"/>
      <c r="H118" s="74"/>
      <c r="I118" s="909" t="s">
        <v>25</v>
      </c>
      <c r="J118" s="909"/>
      <c r="K118" s="909"/>
      <c r="L118" s="909"/>
      <c r="M118" s="909"/>
      <c r="N118" s="909"/>
      <c r="O118" s="909"/>
      <c r="P118" s="909"/>
      <c r="Q118" s="909"/>
      <c r="R118" s="909"/>
      <c r="S118" s="909"/>
      <c r="T118" s="909"/>
      <c r="U118" s="909"/>
      <c r="V118" s="909"/>
      <c r="W118" s="909"/>
      <c r="X118" s="909"/>
      <c r="Y118" s="909"/>
      <c r="Z118" s="909"/>
      <c r="AA118" s="909"/>
      <c r="AB118" s="909"/>
      <c r="AC118" s="909"/>
      <c r="AD118" s="909"/>
      <c r="AE118" s="909"/>
      <c r="AF118" s="909"/>
      <c r="AG118" s="909"/>
      <c r="DJ118" s="505"/>
      <c r="DK118" s="505"/>
      <c r="DL118" s="505"/>
      <c r="DM118" s="505"/>
      <c r="DN118" s="505"/>
      <c r="DO118" s="505"/>
      <c r="DP118" s="505"/>
      <c r="DQ118" s="505"/>
      <c r="DR118" s="505"/>
      <c r="DS118" s="505"/>
      <c r="DT118" s="505"/>
      <c r="DU118" s="505"/>
      <c r="DV118" s="505"/>
      <c r="DW118" s="505"/>
      <c r="DX118" s="505"/>
      <c r="DY118" s="505"/>
      <c r="DZ118" s="505"/>
      <c r="EA118" s="505"/>
      <c r="EB118" s="505"/>
      <c r="EC118" s="505"/>
      <c r="ED118" s="505"/>
      <c r="EE118" s="505"/>
      <c r="EF118" s="505"/>
      <c r="EG118" s="505"/>
      <c r="EH118" s="505"/>
      <c r="EI118" s="505"/>
      <c r="EJ118" s="505"/>
      <c r="EK118" s="505"/>
      <c r="EL118" s="505"/>
      <c r="EM118" s="505"/>
      <c r="EN118" s="505"/>
      <c r="EO118" s="505"/>
      <c r="EP118" s="505"/>
      <c r="EQ118" s="505"/>
      <c r="ER118" s="505"/>
      <c r="ES118" s="505"/>
      <c r="ET118" s="505"/>
      <c r="EU118" s="505"/>
      <c r="EV118" s="505"/>
      <c r="EW118" s="505"/>
      <c r="EX118" s="505"/>
      <c r="EY118" s="505"/>
      <c r="EZ118" s="505"/>
      <c r="FA118" s="505"/>
      <c r="FB118" s="505"/>
      <c r="FC118" s="505"/>
      <c r="FD118" s="505"/>
      <c r="FE118" s="505"/>
      <c r="FF118" s="505"/>
      <c r="FG118" s="505"/>
      <c r="FH118" s="505"/>
      <c r="FI118" s="505"/>
      <c r="FJ118" s="505"/>
      <c r="FK118" s="505"/>
      <c r="FL118" s="505"/>
      <c r="FM118" s="505"/>
      <c r="FN118" s="505"/>
      <c r="FO118" s="505"/>
      <c r="FP118" s="505"/>
      <c r="FQ118" s="505"/>
      <c r="FR118" s="505"/>
      <c r="FS118" s="505"/>
      <c r="FT118" s="505"/>
      <c r="FU118" s="505"/>
      <c r="FV118" s="505"/>
      <c r="FW118" s="505"/>
      <c r="FX118" s="505"/>
      <c r="FY118" s="505"/>
      <c r="FZ118" s="505"/>
      <c r="GA118" s="505"/>
      <c r="GB118" s="505"/>
      <c r="GC118" s="505"/>
      <c r="GD118" s="505"/>
      <c r="GE118" s="505"/>
      <c r="GF118" s="505"/>
      <c r="GG118" s="505"/>
      <c r="GH118" s="505"/>
      <c r="GI118" s="505"/>
      <c r="GJ118" s="505"/>
      <c r="GK118" s="505"/>
      <c r="GL118" s="505"/>
      <c r="GM118" s="505"/>
      <c r="GN118" s="505"/>
      <c r="GO118" s="505"/>
      <c r="GP118" s="505"/>
      <c r="GQ118" s="505"/>
      <c r="GR118" s="505"/>
      <c r="GS118" s="505"/>
      <c r="GT118" s="505"/>
      <c r="GU118" s="505"/>
      <c r="GV118" s="505"/>
      <c r="GW118" s="505"/>
      <c r="GX118" s="505"/>
      <c r="GY118" s="505"/>
      <c r="GZ118" s="505"/>
      <c r="HA118" s="505"/>
      <c r="HB118" s="505"/>
      <c r="HC118" s="505"/>
      <c r="HD118" s="505"/>
      <c r="HE118" s="505"/>
      <c r="HF118" s="505"/>
      <c r="HG118" s="505"/>
      <c r="HH118" s="505"/>
      <c r="HI118" s="505"/>
      <c r="HJ118" s="505"/>
      <c r="HK118" s="505"/>
      <c r="HL118" s="505"/>
      <c r="HM118" s="505"/>
      <c r="HN118" s="505"/>
      <c r="HO118" s="505"/>
      <c r="HP118" s="505"/>
    </row>
    <row r="119" spans="1:224" x14ac:dyDescent="0.25">
      <c r="E119" s="74" t="s">
        <v>26</v>
      </c>
      <c r="F119" s="74"/>
      <c r="G119" s="74"/>
      <c r="H119" s="74"/>
      <c r="I119" s="909" t="s">
        <v>27</v>
      </c>
      <c r="J119" s="909"/>
      <c r="K119" s="909"/>
      <c r="L119" s="909"/>
      <c r="M119" s="909"/>
      <c r="N119" s="909"/>
      <c r="O119" s="909"/>
      <c r="P119" s="909"/>
      <c r="Q119" s="909"/>
      <c r="R119" s="909"/>
      <c r="S119" s="909"/>
      <c r="T119" s="909"/>
      <c r="U119" s="909"/>
      <c r="V119" s="909"/>
      <c r="W119" s="909"/>
      <c r="X119" s="909"/>
      <c r="Y119" s="909"/>
      <c r="Z119" s="909"/>
      <c r="AA119" s="909"/>
      <c r="AB119" s="909"/>
      <c r="AC119" s="909"/>
      <c r="AD119" s="909"/>
      <c r="AE119" s="909"/>
      <c r="AF119" s="909"/>
      <c r="AG119" s="909"/>
      <c r="DJ119" s="505"/>
      <c r="DK119" s="505"/>
      <c r="DL119" s="505"/>
      <c r="DM119" s="505"/>
      <c r="DN119" s="505"/>
      <c r="DO119" s="505"/>
      <c r="DP119" s="505"/>
      <c r="DQ119" s="505"/>
      <c r="DR119" s="505"/>
      <c r="DS119" s="505"/>
      <c r="DT119" s="505"/>
      <c r="DU119" s="505"/>
      <c r="DV119" s="505"/>
      <c r="DW119" s="505"/>
      <c r="DX119" s="505"/>
      <c r="DY119" s="505"/>
      <c r="DZ119" s="505"/>
      <c r="EA119" s="505"/>
      <c r="EB119" s="505"/>
      <c r="EC119" s="505"/>
      <c r="ED119" s="505"/>
      <c r="EE119" s="505"/>
      <c r="EF119" s="505"/>
      <c r="EG119" s="505"/>
      <c r="EH119" s="505"/>
      <c r="EI119" s="505"/>
      <c r="EJ119" s="505"/>
      <c r="EK119" s="505"/>
      <c r="EL119" s="505"/>
      <c r="EM119" s="505"/>
      <c r="EN119" s="505"/>
      <c r="EO119" s="505"/>
      <c r="EP119" s="505"/>
      <c r="EQ119" s="505"/>
      <c r="ER119" s="505"/>
      <c r="ES119" s="505"/>
      <c r="ET119" s="505"/>
      <c r="EU119" s="505"/>
      <c r="EV119" s="505"/>
      <c r="EW119" s="505"/>
      <c r="EX119" s="505"/>
      <c r="EY119" s="505"/>
      <c r="EZ119" s="505"/>
      <c r="FA119" s="505"/>
      <c r="FB119" s="505"/>
      <c r="FC119" s="505"/>
      <c r="FD119" s="505"/>
      <c r="FE119" s="505"/>
      <c r="FF119" s="505"/>
      <c r="FG119" s="505"/>
      <c r="FH119" s="505"/>
      <c r="FI119" s="505"/>
      <c r="FJ119" s="505"/>
      <c r="FK119" s="505"/>
      <c r="FL119" s="505"/>
      <c r="FM119" s="505"/>
      <c r="FN119" s="505"/>
      <c r="FO119" s="505"/>
      <c r="FP119" s="505"/>
      <c r="FQ119" s="505"/>
      <c r="FR119" s="505"/>
      <c r="FS119" s="505"/>
      <c r="FT119" s="505"/>
      <c r="FU119" s="505"/>
      <c r="FV119" s="505"/>
      <c r="FW119" s="505"/>
      <c r="FX119" s="505"/>
      <c r="FY119" s="505"/>
      <c r="FZ119" s="505"/>
      <c r="GA119" s="505"/>
      <c r="GB119" s="505"/>
      <c r="GC119" s="505"/>
      <c r="GD119" s="505"/>
      <c r="GE119" s="505"/>
      <c r="GF119" s="505"/>
      <c r="GG119" s="505"/>
      <c r="GH119" s="505"/>
      <c r="GI119" s="505"/>
      <c r="GJ119" s="505"/>
      <c r="GK119" s="505"/>
      <c r="GL119" s="505"/>
      <c r="GM119" s="505"/>
      <c r="GN119" s="505"/>
      <c r="GO119" s="505"/>
      <c r="GP119" s="505"/>
      <c r="GQ119" s="505"/>
      <c r="GR119" s="505"/>
      <c r="GS119" s="505"/>
      <c r="GT119" s="505"/>
      <c r="GU119" s="505"/>
      <c r="GV119" s="505"/>
      <c r="GW119" s="505"/>
      <c r="GX119" s="505"/>
      <c r="GY119" s="505"/>
      <c r="GZ119" s="505"/>
      <c r="HA119" s="505"/>
      <c r="HB119" s="505"/>
      <c r="HC119" s="505"/>
      <c r="HD119" s="505"/>
      <c r="HE119" s="505"/>
      <c r="HF119" s="505"/>
      <c r="HG119" s="505"/>
      <c r="HH119" s="505"/>
      <c r="HI119" s="505"/>
      <c r="HJ119" s="505"/>
      <c r="HK119" s="505"/>
      <c r="HL119" s="505"/>
      <c r="HM119" s="505"/>
      <c r="HN119" s="505"/>
      <c r="HO119" s="505"/>
      <c r="HP119" s="505"/>
    </row>
    <row r="120" spans="1:224" x14ac:dyDescent="0.25">
      <c r="E120" s="74" t="s">
        <v>28</v>
      </c>
      <c r="F120" s="74"/>
      <c r="G120" s="74"/>
      <c r="H120" s="74"/>
      <c r="I120" s="909" t="s">
        <v>29</v>
      </c>
      <c r="J120" s="909"/>
      <c r="K120" s="909"/>
      <c r="L120" s="909"/>
      <c r="M120" s="909"/>
      <c r="N120" s="909"/>
      <c r="O120" s="909"/>
      <c r="P120" s="909"/>
      <c r="Q120" s="909"/>
      <c r="R120" s="909"/>
      <c r="S120" s="909"/>
      <c r="T120" s="909"/>
      <c r="U120" s="909"/>
      <c r="V120" s="909"/>
      <c r="W120" s="909"/>
      <c r="X120" s="909"/>
      <c r="Y120" s="909"/>
      <c r="Z120" s="909"/>
      <c r="AA120" s="909"/>
      <c r="AB120" s="909"/>
      <c r="AC120" s="909"/>
      <c r="AD120" s="909"/>
      <c r="AE120" s="909"/>
      <c r="AF120" s="909"/>
      <c r="AG120" s="909"/>
      <c r="DJ120" s="505"/>
      <c r="DK120" s="505"/>
      <c r="DL120" s="505"/>
      <c r="DM120" s="505"/>
      <c r="DN120" s="505"/>
      <c r="DO120" s="505"/>
      <c r="DP120" s="505"/>
      <c r="DQ120" s="505"/>
      <c r="DR120" s="505"/>
      <c r="DS120" s="505"/>
      <c r="DT120" s="505"/>
      <c r="DU120" s="505"/>
      <c r="DV120" s="505"/>
      <c r="DW120" s="505"/>
      <c r="DX120" s="505"/>
      <c r="DY120" s="505"/>
      <c r="DZ120" s="505"/>
      <c r="EA120" s="505"/>
      <c r="EB120" s="505"/>
      <c r="EC120" s="505"/>
      <c r="ED120" s="505"/>
      <c r="EE120" s="505"/>
      <c r="EF120" s="505"/>
      <c r="EG120" s="505"/>
      <c r="EH120" s="505"/>
      <c r="EI120" s="505"/>
      <c r="EJ120" s="505"/>
      <c r="EK120" s="505"/>
      <c r="EL120" s="505"/>
      <c r="EM120" s="505"/>
      <c r="EN120" s="505"/>
      <c r="EO120" s="505"/>
      <c r="EP120" s="505"/>
      <c r="EQ120" s="505"/>
      <c r="ER120" s="505"/>
      <c r="ES120" s="505"/>
      <c r="ET120" s="505"/>
      <c r="EU120" s="505"/>
      <c r="EV120" s="505"/>
      <c r="EW120" s="505"/>
      <c r="EX120" s="505"/>
      <c r="EY120" s="505"/>
      <c r="EZ120" s="505"/>
      <c r="FA120" s="505"/>
      <c r="FB120" s="505"/>
      <c r="FC120" s="505"/>
      <c r="FD120" s="505"/>
      <c r="FE120" s="505"/>
      <c r="FF120" s="505"/>
      <c r="FG120" s="505"/>
      <c r="FH120" s="505"/>
      <c r="FI120" s="505"/>
      <c r="FJ120" s="505"/>
      <c r="FK120" s="505"/>
      <c r="FL120" s="505"/>
      <c r="FM120" s="505"/>
      <c r="FN120" s="505"/>
      <c r="FO120" s="505"/>
      <c r="FP120" s="505"/>
      <c r="FQ120" s="505"/>
      <c r="FR120" s="505"/>
      <c r="FS120" s="505"/>
      <c r="FT120" s="505"/>
      <c r="FU120" s="505"/>
      <c r="FV120" s="505"/>
      <c r="FW120" s="505"/>
      <c r="FX120" s="505"/>
      <c r="FY120" s="505"/>
      <c r="FZ120" s="505"/>
      <c r="GA120" s="505"/>
      <c r="GB120" s="505"/>
      <c r="GC120" s="505"/>
      <c r="GD120" s="505"/>
      <c r="GE120" s="505"/>
      <c r="GF120" s="505"/>
      <c r="GG120" s="505"/>
      <c r="GH120" s="505"/>
      <c r="GI120" s="505"/>
      <c r="GJ120" s="505"/>
      <c r="GK120" s="505"/>
      <c r="GL120" s="505"/>
      <c r="GM120" s="505"/>
      <c r="GN120" s="505"/>
      <c r="GO120" s="505"/>
      <c r="GP120" s="505"/>
      <c r="GQ120" s="505"/>
      <c r="GR120" s="505"/>
      <c r="GS120" s="505"/>
      <c r="GT120" s="505"/>
      <c r="GU120" s="505"/>
      <c r="GV120" s="505"/>
      <c r="GW120" s="505"/>
      <c r="GX120" s="505"/>
      <c r="GY120" s="505"/>
      <c r="GZ120" s="505"/>
      <c r="HA120" s="505"/>
      <c r="HB120" s="505"/>
      <c r="HC120" s="505"/>
      <c r="HD120" s="505"/>
      <c r="HE120" s="505"/>
      <c r="HF120" s="505"/>
      <c r="HG120" s="505"/>
      <c r="HH120" s="505"/>
      <c r="HI120" s="505"/>
      <c r="HJ120" s="505"/>
      <c r="HK120" s="505"/>
      <c r="HL120" s="505"/>
      <c r="HM120" s="505"/>
      <c r="HN120" s="505"/>
      <c r="HO120" s="505"/>
      <c r="HP120" s="505"/>
    </row>
    <row r="121" spans="1:224" x14ac:dyDescent="0.25">
      <c r="DJ121" s="505"/>
      <c r="DK121" s="505"/>
      <c r="DL121" s="505"/>
      <c r="DM121" s="505"/>
      <c r="DN121" s="505"/>
      <c r="DO121" s="505"/>
      <c r="DP121" s="505"/>
      <c r="DQ121" s="505"/>
      <c r="DR121" s="505"/>
      <c r="DS121" s="505"/>
      <c r="DT121" s="505"/>
      <c r="DU121" s="505"/>
      <c r="DV121" s="505"/>
      <c r="DW121" s="505"/>
      <c r="DX121" s="505"/>
      <c r="DY121" s="505"/>
      <c r="DZ121" s="505"/>
      <c r="EA121" s="505"/>
      <c r="EB121" s="505"/>
      <c r="EC121" s="505"/>
      <c r="ED121" s="505"/>
      <c r="EE121" s="505"/>
      <c r="EF121" s="505"/>
      <c r="EG121" s="505"/>
      <c r="EH121" s="505"/>
      <c r="EI121" s="505"/>
      <c r="EJ121" s="505"/>
      <c r="EK121" s="505"/>
      <c r="EL121" s="505"/>
      <c r="EM121" s="505"/>
      <c r="EN121" s="505"/>
      <c r="EO121" s="505"/>
      <c r="EP121" s="505"/>
      <c r="EQ121" s="505"/>
      <c r="ER121" s="505"/>
      <c r="ES121" s="505"/>
      <c r="ET121" s="505"/>
      <c r="EU121" s="505"/>
      <c r="EV121" s="505"/>
      <c r="EW121" s="505"/>
      <c r="EX121" s="505"/>
      <c r="EY121" s="505"/>
      <c r="EZ121" s="505"/>
      <c r="FA121" s="505"/>
      <c r="FB121" s="505"/>
      <c r="FC121" s="505"/>
      <c r="FD121" s="505"/>
      <c r="FE121" s="505"/>
      <c r="FF121" s="505"/>
      <c r="FG121" s="505"/>
      <c r="FH121" s="505"/>
      <c r="FI121" s="505"/>
      <c r="FJ121" s="505"/>
      <c r="FK121" s="505"/>
      <c r="FL121" s="505"/>
      <c r="FM121" s="505"/>
      <c r="FN121" s="505"/>
      <c r="FO121" s="505"/>
      <c r="FP121" s="505"/>
      <c r="FQ121" s="505"/>
      <c r="FR121" s="505"/>
      <c r="FS121" s="505"/>
      <c r="FT121" s="505"/>
      <c r="FU121" s="505"/>
      <c r="FV121" s="505"/>
      <c r="FW121" s="505"/>
      <c r="FX121" s="505"/>
      <c r="FY121" s="505"/>
      <c r="FZ121" s="505"/>
      <c r="GA121" s="505"/>
      <c r="GB121" s="505"/>
      <c r="GC121" s="505"/>
      <c r="GD121" s="505"/>
      <c r="GE121" s="505"/>
      <c r="GF121" s="505"/>
      <c r="GG121" s="505"/>
      <c r="GH121" s="505"/>
      <c r="GI121" s="505"/>
      <c r="GJ121" s="505"/>
      <c r="GK121" s="505"/>
      <c r="GL121" s="505"/>
      <c r="GM121" s="505"/>
      <c r="GN121" s="505"/>
      <c r="GO121" s="505"/>
      <c r="GP121" s="505"/>
      <c r="GQ121" s="505"/>
      <c r="GR121" s="505"/>
      <c r="GS121" s="505"/>
      <c r="GT121" s="505"/>
      <c r="GU121" s="505"/>
      <c r="GV121" s="505"/>
      <c r="GW121" s="505"/>
      <c r="GX121" s="505"/>
      <c r="GY121" s="505"/>
      <c r="GZ121" s="505"/>
      <c r="HA121" s="505"/>
      <c r="HB121" s="505"/>
      <c r="HC121" s="505"/>
      <c r="HD121" s="505"/>
      <c r="HE121" s="505"/>
      <c r="HF121" s="505"/>
      <c r="HG121" s="505"/>
      <c r="HH121" s="505"/>
      <c r="HI121" s="505"/>
      <c r="HJ121" s="505"/>
      <c r="HK121" s="505"/>
      <c r="HL121" s="505"/>
      <c r="HM121" s="505"/>
      <c r="HN121" s="505"/>
      <c r="HO121" s="505"/>
      <c r="HP121" s="505"/>
    </row>
    <row r="122" spans="1:224" ht="60" customHeight="1" x14ac:dyDescent="0.25">
      <c r="A122" s="916" t="s">
        <v>157</v>
      </c>
      <c r="B122" s="917"/>
      <c r="C122" s="908" t="s">
        <v>1147</v>
      </c>
      <c r="D122" s="908"/>
      <c r="E122" s="908"/>
      <c r="F122" s="908"/>
      <c r="G122" s="908"/>
      <c r="H122" s="908"/>
      <c r="I122" s="908"/>
      <c r="J122" s="908"/>
      <c r="K122" s="908"/>
      <c r="L122" s="908"/>
      <c r="M122" s="908"/>
      <c r="N122" s="908"/>
      <c r="O122" s="908"/>
      <c r="P122" s="908"/>
      <c r="Q122" s="908"/>
      <c r="R122" s="908"/>
      <c r="S122" s="908"/>
      <c r="T122" s="908"/>
      <c r="U122" s="908"/>
      <c r="V122" s="908"/>
      <c r="W122" s="908"/>
      <c r="X122" s="908"/>
      <c r="Y122" s="908"/>
      <c r="Z122" s="908"/>
      <c r="AA122" s="908"/>
      <c r="AB122" s="908"/>
      <c r="AC122" s="908"/>
      <c r="AD122" s="908"/>
      <c r="AE122" s="908"/>
      <c r="AF122" s="908"/>
      <c r="AG122" s="908"/>
      <c r="AH122" s="908"/>
      <c r="AI122" s="908"/>
      <c r="AJ122" s="908"/>
      <c r="AK122" s="908"/>
      <c r="AL122" s="908"/>
      <c r="AM122" s="908"/>
      <c r="AN122" s="908"/>
      <c r="AO122" s="908"/>
      <c r="AP122" s="908"/>
      <c r="AQ122" s="908"/>
      <c r="AR122" s="908"/>
      <c r="AS122" s="908"/>
      <c r="AT122" s="908"/>
      <c r="AU122" s="908"/>
      <c r="AV122" s="908"/>
      <c r="AW122" s="908"/>
      <c r="AX122" s="908"/>
      <c r="AY122" s="908"/>
      <c r="AZ122" s="908"/>
      <c r="BA122" s="908"/>
      <c r="BB122" s="908"/>
      <c r="BC122" s="908"/>
      <c r="BD122" s="908"/>
      <c r="BE122" s="908"/>
      <c r="BF122" s="908"/>
      <c r="BG122" s="908"/>
      <c r="BH122" s="908"/>
      <c r="BI122" s="908"/>
      <c r="BJ122" s="908"/>
      <c r="BK122" s="908"/>
      <c r="BL122" s="908"/>
      <c r="BM122" s="908"/>
      <c r="BN122" s="908"/>
      <c r="BO122" s="908"/>
      <c r="BP122" s="908"/>
      <c r="BQ122" s="908"/>
      <c r="BR122" s="908"/>
      <c r="BS122" s="908"/>
      <c r="BT122" s="908"/>
      <c r="BU122" s="908"/>
      <c r="BV122" s="908"/>
      <c r="BW122" s="908"/>
      <c r="BX122" s="908"/>
      <c r="BY122" s="908"/>
      <c r="BZ122" s="908"/>
      <c r="CA122" s="908"/>
      <c r="CB122" s="908"/>
      <c r="CC122" s="908"/>
      <c r="CD122" s="908"/>
      <c r="CE122" s="908"/>
      <c r="CF122" s="908"/>
      <c r="CG122" s="908"/>
      <c r="CH122" s="908"/>
      <c r="CI122" s="908"/>
      <c r="CJ122" s="908"/>
      <c r="CK122" s="908"/>
      <c r="CL122" s="908"/>
      <c r="CM122" s="908"/>
      <c r="CN122" s="908"/>
      <c r="CO122" s="908"/>
      <c r="CP122" s="908"/>
      <c r="CQ122" s="908"/>
      <c r="CR122" s="908"/>
      <c r="CS122" s="908"/>
      <c r="CT122" s="908"/>
      <c r="CU122" s="908"/>
      <c r="CV122" s="908"/>
      <c r="CW122" s="908"/>
      <c r="CX122" s="908"/>
      <c r="CY122" s="908"/>
      <c r="CZ122" s="908"/>
      <c r="DA122" s="908"/>
      <c r="DB122" s="908"/>
      <c r="DC122" s="908"/>
      <c r="DD122" s="908"/>
      <c r="DE122" s="908"/>
      <c r="DF122" s="908"/>
      <c r="DG122" s="908"/>
      <c r="DH122" s="141"/>
      <c r="DI122" s="141"/>
      <c r="DJ122" s="602"/>
      <c r="DK122" s="602"/>
      <c r="DL122" s="602"/>
      <c r="DM122" s="602"/>
      <c r="DN122" s="602"/>
      <c r="DO122" s="602"/>
      <c r="DP122" s="602"/>
      <c r="DQ122" s="602"/>
      <c r="DR122" s="602"/>
      <c r="DS122" s="602"/>
      <c r="DT122" s="602"/>
      <c r="DU122" s="603"/>
      <c r="DV122" s="603"/>
      <c r="DW122" s="603"/>
      <c r="DX122" s="603"/>
      <c r="DY122" s="603"/>
      <c r="DZ122" s="603"/>
      <c r="EA122" s="603"/>
      <c r="EB122" s="603"/>
      <c r="EC122" s="603"/>
      <c r="ED122" s="505"/>
      <c r="EE122" s="505"/>
      <c r="EF122" s="505"/>
      <c r="EG122" s="505"/>
      <c r="EH122" s="505"/>
      <c r="EI122" s="505"/>
      <c r="EJ122" s="505"/>
      <c r="EK122" s="505"/>
      <c r="EL122" s="505"/>
      <c r="EM122" s="505"/>
      <c r="EN122" s="505"/>
      <c r="EO122" s="505"/>
      <c r="EP122" s="505"/>
      <c r="EQ122" s="505"/>
      <c r="ER122" s="505"/>
      <c r="ES122" s="505"/>
      <c r="ET122" s="505"/>
      <c r="EU122" s="505"/>
      <c r="EV122" s="505"/>
      <c r="EW122" s="505"/>
      <c r="EX122" s="505"/>
      <c r="EY122" s="505"/>
      <c r="EZ122" s="505"/>
      <c r="FA122" s="505"/>
      <c r="FB122" s="505"/>
      <c r="FC122" s="505"/>
      <c r="FD122" s="505"/>
      <c r="FE122" s="505"/>
      <c r="FF122" s="505"/>
      <c r="FG122" s="505"/>
      <c r="FH122" s="505"/>
      <c r="FI122" s="505"/>
      <c r="FJ122" s="505"/>
      <c r="FK122" s="505"/>
      <c r="FL122" s="505"/>
      <c r="FM122" s="505"/>
      <c r="FN122" s="505"/>
      <c r="FO122" s="505"/>
      <c r="FP122" s="505"/>
      <c r="FQ122" s="505"/>
      <c r="FR122" s="505"/>
      <c r="FS122" s="505"/>
      <c r="FT122" s="505"/>
      <c r="FU122" s="505"/>
      <c r="FV122" s="505"/>
      <c r="FW122" s="505"/>
      <c r="FX122" s="505"/>
      <c r="FY122" s="505"/>
      <c r="FZ122" s="505"/>
      <c r="GA122" s="505"/>
      <c r="GB122" s="505"/>
      <c r="GC122" s="505"/>
      <c r="GD122" s="505"/>
      <c r="GE122" s="505"/>
      <c r="GF122" s="505"/>
      <c r="GG122" s="505"/>
      <c r="GH122" s="505"/>
      <c r="GI122" s="505"/>
      <c r="GJ122" s="505"/>
      <c r="GK122" s="505"/>
      <c r="GL122" s="505"/>
      <c r="GM122" s="505"/>
      <c r="GN122" s="505"/>
      <c r="GO122" s="505"/>
      <c r="GP122" s="505"/>
      <c r="GQ122" s="505"/>
      <c r="GR122" s="505"/>
      <c r="GS122" s="505"/>
      <c r="GT122" s="505"/>
      <c r="GU122" s="505"/>
      <c r="GV122" s="505"/>
      <c r="GW122" s="505"/>
      <c r="GX122" s="505"/>
      <c r="GY122" s="505"/>
      <c r="GZ122" s="505"/>
      <c r="HA122" s="505"/>
      <c r="HB122" s="505"/>
      <c r="HC122" s="505"/>
      <c r="HD122" s="505"/>
      <c r="HE122" s="505"/>
      <c r="HF122" s="505"/>
      <c r="HG122" s="505"/>
      <c r="HH122" s="505"/>
      <c r="HI122" s="505"/>
      <c r="HJ122" s="505"/>
      <c r="HK122" s="505"/>
      <c r="HL122" s="505"/>
      <c r="HM122" s="505"/>
      <c r="HN122" s="505"/>
      <c r="HO122" s="505"/>
      <c r="HP122" s="505"/>
    </row>
    <row r="123" spans="1:224" x14ac:dyDescent="0.25">
      <c r="DJ123" s="505"/>
      <c r="DK123" s="505"/>
      <c r="DL123" s="505"/>
      <c r="DM123" s="505"/>
      <c r="DN123" s="505"/>
      <c r="DO123" s="505"/>
      <c r="DP123" s="505"/>
      <c r="DQ123" s="505"/>
      <c r="DR123" s="505"/>
      <c r="DS123" s="505"/>
      <c r="DT123" s="505"/>
      <c r="DU123" s="505"/>
      <c r="DV123" s="505"/>
      <c r="DW123" s="505"/>
      <c r="DX123" s="505"/>
      <c r="DY123" s="505"/>
      <c r="DZ123" s="505"/>
      <c r="EA123" s="505"/>
      <c r="EB123" s="505"/>
      <c r="EC123" s="505"/>
      <c r="ED123" s="505"/>
      <c r="EE123" s="505"/>
      <c r="EF123" s="505"/>
      <c r="EG123" s="505"/>
      <c r="EH123" s="505"/>
      <c r="EI123" s="505"/>
      <c r="EJ123" s="505"/>
      <c r="EK123" s="505"/>
      <c r="EL123" s="505"/>
      <c r="EM123" s="505"/>
      <c r="EN123" s="505"/>
      <c r="EO123" s="505"/>
      <c r="EP123" s="505"/>
      <c r="EQ123" s="505"/>
      <c r="ER123" s="505"/>
      <c r="ES123" s="505"/>
      <c r="ET123" s="505"/>
      <c r="EU123" s="505"/>
      <c r="EV123" s="505"/>
      <c r="EW123" s="505"/>
      <c r="EX123" s="505"/>
      <c r="EY123" s="505"/>
      <c r="EZ123" s="505"/>
      <c r="FA123" s="505"/>
      <c r="FB123" s="505"/>
      <c r="FC123" s="505"/>
      <c r="FD123" s="505"/>
      <c r="FE123" s="505"/>
      <c r="FF123" s="505"/>
      <c r="FG123" s="505"/>
      <c r="FH123" s="505"/>
      <c r="FI123" s="505"/>
      <c r="FJ123" s="505"/>
      <c r="FK123" s="505"/>
      <c r="FL123" s="505"/>
      <c r="FM123" s="505"/>
      <c r="FN123" s="505"/>
      <c r="FO123" s="505"/>
      <c r="FP123" s="505"/>
      <c r="FQ123" s="505"/>
      <c r="FR123" s="505"/>
      <c r="FS123" s="505"/>
      <c r="FT123" s="505"/>
      <c r="FU123" s="505"/>
      <c r="FV123" s="505"/>
      <c r="FW123" s="505"/>
      <c r="FX123" s="505"/>
      <c r="FY123" s="505"/>
      <c r="FZ123" s="505"/>
      <c r="GA123" s="505"/>
      <c r="GB123" s="505"/>
      <c r="GC123" s="505"/>
      <c r="GD123" s="505"/>
      <c r="GE123" s="505"/>
      <c r="GF123" s="505"/>
      <c r="GG123" s="505"/>
      <c r="GH123" s="505"/>
      <c r="GI123" s="505"/>
      <c r="GJ123" s="505"/>
      <c r="GK123" s="505"/>
      <c r="GL123" s="505"/>
      <c r="GM123" s="505"/>
      <c r="GN123" s="505"/>
      <c r="GO123" s="505"/>
      <c r="GP123" s="505"/>
      <c r="GQ123" s="505"/>
      <c r="GR123" s="505"/>
      <c r="GS123" s="505"/>
      <c r="GT123" s="505"/>
      <c r="GU123" s="505"/>
      <c r="GV123" s="505"/>
      <c r="GW123" s="505"/>
      <c r="GX123" s="505"/>
      <c r="GY123" s="505"/>
      <c r="GZ123" s="505"/>
      <c r="HA123" s="505"/>
      <c r="HB123" s="505"/>
      <c r="HC123" s="505"/>
      <c r="HD123" s="505"/>
      <c r="HE123" s="505"/>
      <c r="HF123" s="505"/>
      <c r="HG123" s="505"/>
      <c r="HH123" s="505"/>
      <c r="HI123" s="505"/>
      <c r="HJ123" s="505"/>
      <c r="HK123" s="505"/>
      <c r="HL123" s="505"/>
      <c r="HM123" s="505"/>
      <c r="HN123" s="505"/>
      <c r="HO123" s="505"/>
      <c r="HP123" s="505"/>
    </row>
    <row r="124" spans="1:224" ht="39" customHeight="1" x14ac:dyDescent="0.25">
      <c r="A124" s="911" t="s">
        <v>461</v>
      </c>
      <c r="B124" s="912"/>
      <c r="C124" s="142"/>
      <c r="D124" s="142"/>
      <c r="E124" s="910" t="s">
        <v>462</v>
      </c>
      <c r="F124" s="910"/>
      <c r="G124" s="910"/>
      <c r="H124" s="910"/>
      <c r="I124" s="910"/>
      <c r="J124" s="910"/>
      <c r="K124" s="910"/>
      <c r="L124" s="910"/>
      <c r="M124" s="910"/>
      <c r="N124" s="910"/>
      <c r="O124" s="910"/>
      <c r="P124" s="910"/>
      <c r="Q124" s="910"/>
      <c r="R124" s="910"/>
      <c r="S124" s="910"/>
      <c r="T124" s="910"/>
      <c r="U124" s="910"/>
      <c r="V124" s="910"/>
      <c r="W124" s="910"/>
      <c r="X124" s="910"/>
      <c r="Y124" s="910"/>
      <c r="Z124" s="910"/>
      <c r="AA124" s="910"/>
      <c r="AB124" s="910"/>
      <c r="AC124" s="910"/>
      <c r="AD124" s="910"/>
      <c r="AE124" s="910"/>
      <c r="AF124" s="910"/>
      <c r="AG124" s="910"/>
      <c r="AH124" s="910"/>
      <c r="AI124" s="910"/>
      <c r="AJ124" s="910"/>
      <c r="AK124" s="910"/>
      <c r="AL124" s="910"/>
      <c r="AM124" s="910"/>
      <c r="AN124" s="910"/>
      <c r="AO124" s="910"/>
      <c r="AP124" s="910"/>
      <c r="AQ124" s="910"/>
      <c r="AR124" s="910"/>
      <c r="AS124" s="910"/>
      <c r="AT124" s="910"/>
      <c r="AU124" s="910"/>
      <c r="AV124" s="910"/>
      <c r="AW124" s="910"/>
      <c r="AX124" s="910"/>
      <c r="AY124" s="910"/>
      <c r="AZ124" s="910"/>
      <c r="BA124" s="910"/>
      <c r="BB124" s="910"/>
      <c r="BC124" s="910"/>
      <c r="BD124" s="910"/>
      <c r="BE124" s="910"/>
      <c r="BF124" s="910"/>
      <c r="BG124" s="910"/>
      <c r="BH124" s="910"/>
      <c r="BI124" s="910"/>
      <c r="BJ124" s="910"/>
      <c r="BK124" s="910"/>
      <c r="BL124" s="910"/>
      <c r="BM124" s="910"/>
      <c r="BN124" s="910"/>
      <c r="BO124" s="910"/>
      <c r="BP124" s="910"/>
      <c r="BQ124" s="910"/>
      <c r="BR124" s="910"/>
      <c r="BS124" s="910"/>
      <c r="BT124" s="910"/>
      <c r="BU124" s="910"/>
      <c r="BV124" s="910"/>
      <c r="BW124" s="910"/>
      <c r="BX124" s="910"/>
      <c r="BY124" s="910"/>
      <c r="BZ124" s="910"/>
      <c r="CA124" s="910"/>
      <c r="CB124" s="910"/>
      <c r="CC124" s="910"/>
      <c r="CD124" s="910"/>
      <c r="CE124" s="910"/>
      <c r="CF124" s="910"/>
      <c r="CG124" s="910"/>
      <c r="CH124" s="910"/>
      <c r="CI124" s="910"/>
      <c r="CJ124" s="910"/>
      <c r="CK124" s="910"/>
      <c r="CL124" s="910"/>
      <c r="CM124" s="910"/>
      <c r="CN124" s="910"/>
      <c r="CO124" s="910"/>
      <c r="CP124" s="910"/>
      <c r="CQ124" s="910"/>
      <c r="CR124" s="910"/>
      <c r="CS124" s="910"/>
      <c r="CT124" s="910"/>
      <c r="CU124" s="910"/>
      <c r="CV124" s="910"/>
      <c r="CW124" s="910"/>
      <c r="CX124" s="910"/>
      <c r="CY124" s="910"/>
      <c r="CZ124" s="910"/>
      <c r="DA124" s="910"/>
      <c r="DB124" s="910"/>
      <c r="DC124" s="910"/>
      <c r="DD124" s="910"/>
      <c r="DE124" s="910"/>
      <c r="DF124" s="910"/>
      <c r="DG124" s="910"/>
      <c r="DH124" s="910"/>
      <c r="DI124" s="910"/>
      <c r="DJ124" s="505"/>
      <c r="DK124" s="505"/>
      <c r="DL124" s="505"/>
      <c r="DM124" s="505"/>
      <c r="DN124" s="505"/>
      <c r="DO124" s="505"/>
      <c r="DP124" s="505"/>
      <c r="DQ124" s="505"/>
      <c r="DR124" s="505"/>
      <c r="DS124" s="505"/>
      <c r="DT124" s="505"/>
      <c r="DU124" s="505"/>
      <c r="DV124" s="505"/>
      <c r="DW124" s="505"/>
      <c r="DX124" s="505"/>
      <c r="DY124" s="505"/>
      <c r="DZ124" s="505"/>
      <c r="EA124" s="505"/>
      <c r="EB124" s="505"/>
      <c r="EC124" s="505"/>
      <c r="ED124" s="505"/>
      <c r="EE124" s="505"/>
      <c r="EF124" s="505"/>
      <c r="EG124" s="505"/>
      <c r="EH124" s="505"/>
      <c r="EI124" s="505"/>
      <c r="EJ124" s="505"/>
      <c r="EK124" s="505"/>
      <c r="EL124" s="505"/>
      <c r="EM124" s="505"/>
      <c r="EN124" s="505"/>
      <c r="EO124" s="505"/>
      <c r="EP124" s="505"/>
      <c r="EQ124" s="505"/>
      <c r="ER124" s="505"/>
      <c r="ES124" s="505"/>
      <c r="ET124" s="505"/>
      <c r="EU124" s="505"/>
      <c r="EV124" s="505"/>
      <c r="EW124" s="505"/>
      <c r="EX124" s="505"/>
      <c r="EY124" s="505"/>
      <c r="EZ124" s="505"/>
      <c r="FA124" s="505"/>
      <c r="FB124" s="505"/>
      <c r="FC124" s="505"/>
      <c r="FD124" s="505"/>
      <c r="FE124" s="505"/>
      <c r="FF124" s="505"/>
      <c r="FG124" s="505"/>
      <c r="FH124" s="505"/>
      <c r="FI124" s="505"/>
      <c r="FJ124" s="505"/>
      <c r="FK124" s="505"/>
      <c r="FL124" s="505"/>
      <c r="FM124" s="505"/>
      <c r="FN124" s="505"/>
      <c r="FO124" s="505"/>
      <c r="FP124" s="505"/>
      <c r="FQ124" s="505"/>
      <c r="FR124" s="505"/>
      <c r="FS124" s="505"/>
      <c r="FT124" s="505"/>
      <c r="FU124" s="505"/>
      <c r="FV124" s="505"/>
      <c r="FW124" s="505"/>
      <c r="FX124" s="505"/>
      <c r="FY124" s="505"/>
      <c r="FZ124" s="505"/>
      <c r="GA124" s="505"/>
      <c r="GB124" s="505"/>
      <c r="GC124" s="505"/>
      <c r="GD124" s="505"/>
      <c r="GE124" s="505"/>
      <c r="GF124" s="505"/>
      <c r="GG124" s="505"/>
      <c r="GH124" s="505"/>
      <c r="GI124" s="505"/>
      <c r="GJ124" s="505"/>
      <c r="GK124" s="505"/>
      <c r="GL124" s="505"/>
      <c r="GM124" s="505"/>
      <c r="GN124" s="505"/>
      <c r="GO124" s="505"/>
      <c r="GP124" s="505"/>
      <c r="GQ124" s="505"/>
      <c r="GR124" s="505"/>
      <c r="GS124" s="505"/>
      <c r="GT124" s="505"/>
      <c r="GU124" s="505"/>
      <c r="GV124" s="505"/>
      <c r="GW124" s="505"/>
      <c r="GX124" s="505"/>
      <c r="GY124" s="505"/>
      <c r="GZ124" s="505"/>
      <c r="HA124" s="505"/>
      <c r="HB124" s="505"/>
      <c r="HC124" s="505"/>
      <c r="HD124" s="505"/>
      <c r="HE124" s="505"/>
      <c r="HF124" s="505"/>
      <c r="HG124" s="505"/>
      <c r="HH124" s="505"/>
      <c r="HI124" s="505"/>
      <c r="HJ124" s="505"/>
      <c r="HK124" s="505"/>
      <c r="HL124" s="505"/>
      <c r="HM124" s="505"/>
      <c r="HN124" s="505">
        <v>1</v>
      </c>
      <c r="HO124" s="505"/>
      <c r="HP124" s="360" t="s">
        <v>372</v>
      </c>
    </row>
  </sheetData>
  <dataConsolidate/>
  <mergeCells count="295">
    <mergeCell ref="FE28:FO28"/>
    <mergeCell ref="FE26:FO26"/>
    <mergeCell ref="EG26:EQ26"/>
    <mergeCell ref="A28:B28"/>
    <mergeCell ref="AC28:AM28"/>
    <mergeCell ref="ES25:FC25"/>
    <mergeCell ref="EG25:EQ25"/>
    <mergeCell ref="FQ25:GA25"/>
    <mergeCell ref="FE25:FO25"/>
    <mergeCell ref="A19:B27"/>
    <mergeCell ref="ES20:FC24"/>
    <mergeCell ref="FE20:FO24"/>
    <mergeCell ref="FQ20:GA24"/>
    <mergeCell ref="EG28:EQ28"/>
    <mergeCell ref="BA28:BK28"/>
    <mergeCell ref="BM28:BW28"/>
    <mergeCell ref="BA26:BK26"/>
    <mergeCell ref="Q28:AA28"/>
    <mergeCell ref="AC25:AM25"/>
    <mergeCell ref="HA25:HK25"/>
    <mergeCell ref="GO28:GY28"/>
    <mergeCell ref="GC25:GM25"/>
    <mergeCell ref="GO26:GY26"/>
    <mergeCell ref="GO25:GY25"/>
    <mergeCell ref="GC28:GM28"/>
    <mergeCell ref="HA26:HK26"/>
    <mergeCell ref="FQ26:GA26"/>
    <mergeCell ref="GC26:GM26"/>
    <mergeCell ref="FQ28:GA28"/>
    <mergeCell ref="HA28:HK28"/>
    <mergeCell ref="E25:O25"/>
    <mergeCell ref="E6:BB6"/>
    <mergeCell ref="E11:DG11"/>
    <mergeCell ref="AY16:BE16"/>
    <mergeCell ref="E19:DG19"/>
    <mergeCell ref="CW20:DG24"/>
    <mergeCell ref="BM25:BW25"/>
    <mergeCell ref="E15:DG15"/>
    <mergeCell ref="BK16:BM16"/>
    <mergeCell ref="AD8:AY8"/>
    <mergeCell ref="E20:O24"/>
    <mergeCell ref="Q20:AA24"/>
    <mergeCell ref="AC20:AM24"/>
    <mergeCell ref="E12:DG12"/>
    <mergeCell ref="E17:F17"/>
    <mergeCell ref="AP13:CK13"/>
    <mergeCell ref="Q25:AA25"/>
    <mergeCell ref="AO25:AY25"/>
    <mergeCell ref="BA20:BK24"/>
    <mergeCell ref="BM20:BW24"/>
    <mergeCell ref="BY20:CI24"/>
    <mergeCell ref="BA25:BK25"/>
    <mergeCell ref="AO20:AY24"/>
    <mergeCell ref="DU25:EE25"/>
    <mergeCell ref="CW25:DG25"/>
    <mergeCell ref="CK25:CU25"/>
    <mergeCell ref="CK20:CU24"/>
    <mergeCell ref="GO20:GY24"/>
    <mergeCell ref="HA20:HK24"/>
    <mergeCell ref="C4:BB4"/>
    <mergeCell ref="E9:AG9"/>
    <mergeCell ref="AY17:BH17"/>
    <mergeCell ref="E14:DG14"/>
    <mergeCell ref="BF5:BM5"/>
    <mergeCell ref="AM10:BQ10"/>
    <mergeCell ref="AM9:DG9"/>
    <mergeCell ref="DI20:DS24"/>
    <mergeCell ref="DU20:EE24"/>
    <mergeCell ref="DI19:HK19"/>
    <mergeCell ref="EG20:EQ24"/>
    <mergeCell ref="C5:BB5"/>
    <mergeCell ref="BN16:BQ16"/>
    <mergeCell ref="BK6:BM6"/>
    <mergeCell ref="GC20:GM24"/>
    <mergeCell ref="BQ5:DG5"/>
    <mergeCell ref="BQ6:DG6"/>
    <mergeCell ref="DI25:DS25"/>
    <mergeCell ref="CW28:DG28"/>
    <mergeCell ref="BY25:CI25"/>
    <mergeCell ref="BY28:CI28"/>
    <mergeCell ref="DI26:DS26"/>
    <mergeCell ref="DI28:DS28"/>
    <mergeCell ref="CK28:CU28"/>
    <mergeCell ref="CW26:DG26"/>
    <mergeCell ref="E26:O26"/>
    <mergeCell ref="E28:O28"/>
    <mergeCell ref="Q26:AA26"/>
    <mergeCell ref="AC26:AM26"/>
    <mergeCell ref="AO26:AY26"/>
    <mergeCell ref="AO28:AY28"/>
    <mergeCell ref="ES26:FC26"/>
    <mergeCell ref="ES28:FC28"/>
    <mergeCell ref="DU28:EE28"/>
    <mergeCell ref="BM26:BW26"/>
    <mergeCell ref="BY26:CI26"/>
    <mergeCell ref="CK26:CU26"/>
    <mergeCell ref="DU26:EE26"/>
    <mergeCell ref="E99:O99"/>
    <mergeCell ref="BA98:BK98"/>
    <mergeCell ref="E98:O98"/>
    <mergeCell ref="Q95:AA95"/>
    <mergeCell ref="Q99:AA99"/>
    <mergeCell ref="AC100:AM100"/>
    <mergeCell ref="AG102:AO102"/>
    <mergeCell ref="I108:Q108"/>
    <mergeCell ref="U108:AA108"/>
    <mergeCell ref="AC98:AM98"/>
    <mergeCell ref="Q98:AA98"/>
    <mergeCell ref="AG103:AO103"/>
    <mergeCell ref="C122:DG122"/>
    <mergeCell ref="CW100:DG100"/>
    <mergeCell ref="I120:AG120"/>
    <mergeCell ref="E124:DI124"/>
    <mergeCell ref="A124:B124"/>
    <mergeCell ref="E114:DG114"/>
    <mergeCell ref="I116:BZ116"/>
    <mergeCell ref="I118:AG118"/>
    <mergeCell ref="E100:O100"/>
    <mergeCell ref="A100:B100"/>
    <mergeCell ref="A122:B122"/>
    <mergeCell ref="I119:AG119"/>
    <mergeCell ref="E113:DG113"/>
    <mergeCell ref="E112:DG112"/>
    <mergeCell ref="E111:DG111"/>
    <mergeCell ref="I115:BZ115"/>
    <mergeCell ref="E117:BY117"/>
    <mergeCell ref="E97:O97"/>
    <mergeCell ref="BY93:CI93"/>
    <mergeCell ref="BM92:BW92"/>
    <mergeCell ref="BA92:BK92"/>
    <mergeCell ref="Q97:AA97"/>
    <mergeCell ref="E92:O92"/>
    <mergeCell ref="E96:O96"/>
    <mergeCell ref="E94:O94"/>
    <mergeCell ref="E95:O95"/>
    <mergeCell ref="BA96:BK96"/>
    <mergeCell ref="BM95:BW95"/>
    <mergeCell ref="AC95:AM95"/>
    <mergeCell ref="AO96:AY96"/>
    <mergeCell ref="BY92:CI92"/>
    <mergeCell ref="AO93:AY93"/>
    <mergeCell ref="AO92:AY92"/>
    <mergeCell ref="AO94:AY94"/>
    <mergeCell ref="AC93:AM93"/>
    <mergeCell ref="BA94:BK94"/>
    <mergeCell ref="AC94:AM94"/>
    <mergeCell ref="AC97:AM97"/>
    <mergeCell ref="FQ92:GA92"/>
    <mergeCell ref="FE96:FO96"/>
    <mergeCell ref="EG96:EQ96"/>
    <mergeCell ref="EG93:EQ93"/>
    <mergeCell ref="FE95:FO95"/>
    <mergeCell ref="FE94:FO94"/>
    <mergeCell ref="EG94:EQ94"/>
    <mergeCell ref="EG95:EQ95"/>
    <mergeCell ref="FE93:FO93"/>
    <mergeCell ref="ES96:FC96"/>
    <mergeCell ref="FE92:FO92"/>
    <mergeCell ref="A99:B99"/>
    <mergeCell ref="GO97:GY97"/>
    <mergeCell ref="GC97:GM97"/>
    <mergeCell ref="FQ93:GA93"/>
    <mergeCell ref="FQ99:GA99"/>
    <mergeCell ref="FQ96:GA96"/>
    <mergeCell ref="DU98:EE98"/>
    <mergeCell ref="FE97:FO97"/>
    <mergeCell ref="FE98:FO98"/>
    <mergeCell ref="FQ98:GA98"/>
    <mergeCell ref="FQ97:GA97"/>
    <mergeCell ref="AO98:AY98"/>
    <mergeCell ref="CK98:CU98"/>
    <mergeCell ref="CW98:DG98"/>
    <mergeCell ref="A96:B96"/>
    <mergeCell ref="A98:B98"/>
    <mergeCell ref="A97:B97"/>
    <mergeCell ref="A95:B95"/>
    <mergeCell ref="A94:B94"/>
    <mergeCell ref="BY97:CI97"/>
    <mergeCell ref="BY99:CI99"/>
    <mergeCell ref="BA97:BK97"/>
    <mergeCell ref="CW97:DG97"/>
    <mergeCell ref="BM97:BW97"/>
    <mergeCell ref="GC92:GM92"/>
    <mergeCell ref="GC93:GM93"/>
    <mergeCell ref="GO99:GY99"/>
    <mergeCell ref="GC96:GM96"/>
    <mergeCell ref="GO96:GY96"/>
    <mergeCell ref="HA96:HK96"/>
    <mergeCell ref="GO92:GY92"/>
    <mergeCell ref="HA92:HK92"/>
    <mergeCell ref="GC98:GM98"/>
    <mergeCell ref="GO98:GY98"/>
    <mergeCell ref="HA98:HK98"/>
    <mergeCell ref="GC95:GM95"/>
    <mergeCell ref="GC94:GM94"/>
    <mergeCell ref="HA95:HK95"/>
    <mergeCell ref="GO94:GY94"/>
    <mergeCell ref="AC99:AM99"/>
    <mergeCell ref="AO99:AY99"/>
    <mergeCell ref="BA99:BK99"/>
    <mergeCell ref="HA93:HK93"/>
    <mergeCell ref="HA94:HK94"/>
    <mergeCell ref="GO95:GY95"/>
    <mergeCell ref="GO93:GY93"/>
    <mergeCell ref="ES95:FC95"/>
    <mergeCell ref="FQ94:GA94"/>
    <mergeCell ref="FQ95:GA95"/>
    <mergeCell ref="HA97:HK97"/>
    <mergeCell ref="BY98:CI98"/>
    <mergeCell ref="CW99:DG99"/>
    <mergeCell ref="BM98:BW98"/>
    <mergeCell ref="DI98:DS98"/>
    <mergeCell ref="CK97:CU97"/>
    <mergeCell ref="AO95:AY95"/>
    <mergeCell ref="AO97:AY97"/>
    <mergeCell ref="DU95:EE95"/>
    <mergeCell ref="DU96:EE96"/>
    <mergeCell ref="DI95:DS95"/>
    <mergeCell ref="DU97:EE97"/>
    <mergeCell ref="CW96:DG96"/>
    <mergeCell ref="CK95:CU95"/>
    <mergeCell ref="E105:AC105"/>
    <mergeCell ref="AG106:AO106"/>
    <mergeCell ref="E102:AC102"/>
    <mergeCell ref="BA100:BK100"/>
    <mergeCell ref="Q100:AA100"/>
    <mergeCell ref="GC100:GM100"/>
    <mergeCell ref="FE100:FO100"/>
    <mergeCell ref="FQ100:GA100"/>
    <mergeCell ref="GO100:GY100"/>
    <mergeCell ref="CK100:CU100"/>
    <mergeCell ref="EG100:EQ100"/>
    <mergeCell ref="AG105:AO105"/>
    <mergeCell ref="BY100:CI100"/>
    <mergeCell ref="DU100:EE100"/>
    <mergeCell ref="AO100:AY100"/>
    <mergeCell ref="ES100:FC100"/>
    <mergeCell ref="DI100:DS100"/>
    <mergeCell ref="BM100:BW100"/>
    <mergeCell ref="AS106:CU106"/>
    <mergeCell ref="AS105:CU105"/>
    <mergeCell ref="GC99:GM99"/>
    <mergeCell ref="HA99:HK99"/>
    <mergeCell ref="CK93:CU93"/>
    <mergeCell ref="BY95:CI95"/>
    <mergeCell ref="CW95:DG95"/>
    <mergeCell ref="CW94:DG94"/>
    <mergeCell ref="CK99:CU99"/>
    <mergeCell ref="HA100:HK100"/>
    <mergeCell ref="AS103:CU103"/>
    <mergeCell ref="AS102:CU102"/>
    <mergeCell ref="FE99:FO99"/>
    <mergeCell ref="DI96:DS96"/>
    <mergeCell ref="DI97:DS97"/>
    <mergeCell ref="EG99:EQ99"/>
    <mergeCell ref="DI99:DS99"/>
    <mergeCell ref="DU99:EE99"/>
    <mergeCell ref="ES97:FC97"/>
    <mergeCell ref="EG98:EQ98"/>
    <mergeCell ref="ES98:FC98"/>
    <mergeCell ref="EG97:EQ97"/>
    <mergeCell ref="ES99:FC99"/>
    <mergeCell ref="BM99:BW99"/>
    <mergeCell ref="Q96:AA96"/>
    <mergeCell ref="AC96:AM96"/>
    <mergeCell ref="CW93:DG93"/>
    <mergeCell ref="DI93:DS93"/>
    <mergeCell ref="BM93:BW93"/>
    <mergeCell ref="BA93:BK93"/>
    <mergeCell ref="BM96:BW96"/>
    <mergeCell ref="CK96:CU96"/>
    <mergeCell ref="Q93:AA93"/>
    <mergeCell ref="BY96:CI96"/>
    <mergeCell ref="BM94:BW94"/>
    <mergeCell ref="DI94:DS94"/>
    <mergeCell ref="BA95:BK95"/>
    <mergeCell ref="CK94:CU94"/>
    <mergeCell ref="BY94:CI94"/>
    <mergeCell ref="Q92:AA92"/>
    <mergeCell ref="A91:B91"/>
    <mergeCell ref="DU93:EE93"/>
    <mergeCell ref="ES94:FC94"/>
    <mergeCell ref="DU94:EE94"/>
    <mergeCell ref="ES93:FC93"/>
    <mergeCell ref="ES92:FC92"/>
    <mergeCell ref="AC92:AM92"/>
    <mergeCell ref="Q94:AA94"/>
    <mergeCell ref="A93:B93"/>
    <mergeCell ref="A92:B92"/>
    <mergeCell ref="DI92:DS92"/>
    <mergeCell ref="CW92:DG92"/>
    <mergeCell ref="DU92:EE92"/>
    <mergeCell ref="EG92:EQ92"/>
    <mergeCell ref="CK92:CU92"/>
    <mergeCell ref="E93:O93"/>
  </mergeCells>
  <phoneticPr fontId="44" type="noConversion"/>
  <conditionalFormatting sqref="I29 U29 AG29 AS29 BE29 BQ29 CC29 CO29 DA29 DM29 DY29 EK29 EW29 FI29 FU29 GG29 GS29 HE29">
    <cfRule type="expression" dxfId="20" priority="3763" stopIfTrue="1">
      <formula>IF(AND(O29="К",I29&lt;&gt;8),TRUE,FALSE)</formula>
    </cfRule>
  </conditionalFormatting>
  <conditionalFormatting sqref="E29:E109 Q29:Q109 AC29:AC109 AO29:AO109 BA46:BA109 BM46:BM109 HA29:HA109 BA43 CW29:CW109 DI29:DI109 DU29:DU109 EG29:EG109 ES29:ES109 FE29:FE109 FQ29:FQ109 GC29:GC109 GO29:GO109 BY29:BY40 BM29:BM40 BA29:BA40 BY43 BM43 BY46:BY109 CK29:CK40 CK43 CK46:CK109">
    <cfRule type="expression" dxfId="19" priority="7416" stopIfTrue="1">
      <formula>IF(AND(E29="",F29&lt;&gt;"",O29&lt;&gt;"",$A29&lt;&gt;""),TRUE,FALSE)</formula>
    </cfRule>
    <cfRule type="expression" dxfId="18" priority="7417" stopIfTrue="1">
      <formula>IF(AND(O29="К",$B29&lt;&gt;"П",$B29&lt;&gt;"С",$A29&lt;&gt;"",$B29&lt;&gt;"В",OR(E29&gt;1400,E29&lt;600)),TRUE,FALSE)</formula>
    </cfRule>
  </conditionalFormatting>
  <conditionalFormatting sqref="F29:F109 R29:R109 AD29:AD109 AP29:AP109 BB46:BB109 BN46:BN109 HB29:HB109 BB43 CX29:CX109 DJ29:DJ109 DV29:DV109 EH29:EH109 ET29:ET109 FF29:FF109 FR29:FR109 GD29:GD109 GP29:GP109 BZ29:BZ40 BN29:BN40 BB29:BB40 BZ43 BN43 BZ46:BZ109 CL29:CL40 CL43 CL46:CL109">
    <cfRule type="expression" dxfId="17" priority="2705" stopIfTrue="1">
      <formula>IF(AND(O29="К",$B29&lt;&gt;"П",$B29&lt;&gt;"С",$A29&lt;&gt;"",$B29&lt;&gt;"В",OR(F29&gt;2200,F29&lt;1400)),TRUE,FALSE)</formula>
    </cfRule>
    <cfRule type="expression" dxfId="16" priority="2706" stopIfTrue="1">
      <formula>IF(AND(E29&lt;&gt;"",F29="",O29="",$A29&lt;&gt;""),TRUE,FALSE)</formula>
    </cfRule>
  </conditionalFormatting>
  <conditionalFormatting sqref="O29:O109 AA29:AA109 AM29:AM109 AY46:AY109 BK46:BK109 HK29:HK109 CI46:CI109 AY43 DG29:DG109 DS29:DS109 EE29:EE109 EQ29:EQ109 FC29:FC109 FO29:FO109 GA29:GA109 GM29:GM109 GY29:GY109 BW29:BW40 BK29:BK40 AY29:AY40 BW43 BK43 BW46:BW109 CU29:CU40 CI29:CI40 CU43 CI43 CU46:CU109">
    <cfRule type="expression" dxfId="15" priority="4273" stopIfTrue="1">
      <formula>IF(AND(O29="К",I29&lt;&gt;8,$A29&lt;&gt;""),TRUE,FALSE)</formula>
    </cfRule>
    <cfRule type="expression" dxfId="14" priority="4274" stopIfTrue="1">
      <formula>IF(AND(E29&lt;&gt;"",F29&lt;&gt;"",O29="",$A29&lt;&gt;""),TRUE,FALSE)</formula>
    </cfRule>
    <cfRule type="expression" dxfId="13" priority="4275" stopIfTrue="1">
      <formula>IF(AND(OR(E29&lt;&gt;"",F29&lt;&gt;""),O29="",$A29&lt;&gt;""),TRUE,FALSE)</formula>
    </cfRule>
  </conditionalFormatting>
  <dataValidations xWindow="336" yWindow="839" count="136"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CU91:CV91 BK91:BL91">
      <formula1>$E$54:$E$55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M91:AN91">
      <formula1>IF($E$26&gt;0,$E$54:$E$55,$E$55)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Y91:AZ91">
      <formula1>IF($AO$26&gt;0,$E$54:$E$55,$E$55)</formula1>
    </dataValidation>
    <dataValidation type="decimal" errorStyle="warning" operator="lessThan" allowBlank="1" showInputMessage="1" showErrorMessage="1" error="Введите значение не более 2400" sqref="E28:F9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A28:AA91 O28:O91"/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BW91:BX91">
      <formula1>IF(AND($BM$26&gt;0,$B30&lt;&gt;"П",$B30&lt;&gt;"С",$B30&lt;&gt;"В"),$E$54:$E$55,$E$55)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EE91:EF91">
      <formula1>IF(AND($DU$26&gt;0,$B30&lt;&gt;"П",$B30&lt;&gt;"С",$B30&lt;&gt;"В"),$E$54:$E$55,$E$55)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C91:FD91">
      <formula1>IF(AND($ES$26&gt;0,$B30&lt;&gt;"П",$B30&lt;&gt;"С",$B30&lt;&gt;"В"),$E$54:$E$55,$E$55)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GM91:GN91">
      <formula1>IF(AND($GC$26&gt;0,$B30&lt;&gt;"П",$B30&lt;&gt;"С",$B30&lt;&gt;"В"),$E$54:$E$55,$E$55)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P91">
      <formula1>IF(AND($E$26&gt;0,$B30&lt;&gt;"П",$B30&lt;&gt;"С",$B30&lt;&gt;"В"),$E$54:$E$55,$E$55)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B91">
      <formula1>IF(AND($Q$26&gt;0,$B30&lt;&gt;"П",$B30&lt;&gt;"С",$B30&lt;&gt;"В"),$E$54:$E$55,$E$55)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DS91:DT91">
      <formula1>IF(AND($DI$26&gt;0,$B30&lt;&gt;"П",$B30&lt;&gt;"С",$B30&lt;&gt;"В"),$E$54:$E$55,$E$55)</formula1>
    </dataValidation>
    <dataValidation type="decimal" errorStyle="warning" operator="lessThan" allowBlank="1" showInputMessage="1" showErrorMessage="1" error="Введите значение не более 2400" sqref="HA29:HB29 GC29:GD29 FE29:FF29 GO29:GP29 CW29:CX29 DI29:DJ29 DU29:DV29 BM29:BN29 Q29:R29 AC29:AD29 AO29:AP29 BA29:BB29 BY29:BZ29 CK29:CL29 FQ29:FR29 EG29:EH29 ES29:ET2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29 EQ29 FC29 GA29 GM29 GY29 DS29 AM29 BK29 BW29 CI29 AY29 DG29 CU29 EE29 HK29"/>
    <dataValidation type="decimal" errorStyle="warning" operator="lessThan" allowBlank="1" showInputMessage="1" showErrorMessage="1" error="Введите значение не более 2400" sqref="HA30:HB30 GC30:GD30 FE30:FF30 GO30:GP30 CW30:CX30 DI30:DJ30 DU30:DV30 BM30:BN30 Q30:R30 AC30:AD30 AO30:AP30 BA30:BB30 BY30:BZ30 CK30:CL30 FQ30:FR30 EG30:EH30 ES30:ET3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0 EQ30 FC30 GA30 GM30 GY30 DS30 AM30 BK30 BW30 CI30 AY30 DG30 CU30 EE30 HK30"/>
    <dataValidation type="decimal" errorStyle="warning" operator="lessThan" allowBlank="1" showInputMessage="1" showErrorMessage="1" error="Введите значение не более 2400" sqref="HA31:HB31 GC31:GD31 FE31:FF31 GO31:GP31 CW31:CX31 DI31:DJ31 DU31:DV31 BM31:BN31 Q31:R31 AC31:AD31 AO31:AP31 BA31:BB31 BY31:BZ31 CK31:CL31 FQ31:FR31 EG31:EH31 ES31:ET3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1 EQ31 FC31 GA31 GM31 GY31 DS31 AM31 BK31 BW31 CI31 AY31 DG31 CU31 EE31 HK31"/>
    <dataValidation type="decimal" errorStyle="warning" operator="lessThan" allowBlank="1" showInputMessage="1" showErrorMessage="1" error="Введите значение не более 2400" sqref="HA32:HB32 GC32:GD32 FE32:FF32 GO32:GP32 CW32:CX32 DI32:DJ32 DU32:DV32 BM32:BN32 Q32:R32 AC32:AD32 AO32:AP32 BA32:BB32 BY32:BZ32 CK32:CL32 FQ32:FR32 EG32:EH32 ES32:ET3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2 EQ32 FC32 GA32 GM32 GY32 DS32 AM32 BK32 BW32 CI32 AY32 DG32 CU32 EE32 HK32"/>
    <dataValidation type="decimal" errorStyle="warning" operator="lessThan" allowBlank="1" showInputMessage="1" showErrorMessage="1" error="Введите значение не более 2400" sqref="HA33:HB33 GC33:GD33 FE33:FF33 GO33:GP33 CW33:CX33 DI33:DJ33 DU33:DV33 BM33:BN33 Q33:R33 AC33:AD33 AO33:AP33 BA33:BB33 BY33:BZ33 CK33:CL33 FQ33:FR33 EG33:EH33 ES33:ET3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3 EQ33 FC33 GA33 GM33 GY33 DS33 AM33 BK33 BW33 CI33 AY33 DG33 CU33 EE33 HK33"/>
    <dataValidation type="decimal" errorStyle="warning" operator="lessThan" allowBlank="1" showInputMessage="1" showErrorMessage="1" error="Введите значение не более 2400" sqref="HA34:HB34 GC34:GD34 FE34:FF34 GO34:GP34 CW34:CX34 DI34:DJ34 DU34:DV34 BM34:BN34 Q34:R34 AC34:AD34 AO34:AP34 BA34:BB34 BY34:BZ34 CK34:CL34 FQ34:FR34 EG34:EH34 ES34:ET3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4 EQ34 FC34 GA34 GM34 GY34 DS34 AM34 BK34 BW34 CI34 AY34 DG34 CU34 EE34 HK34"/>
    <dataValidation type="decimal" errorStyle="warning" operator="lessThan" allowBlank="1" showInputMessage="1" showErrorMessage="1" error="Введите значение не более 2400" sqref="HA35:HB35 GC35:GD35 FE35:FF35 GO35:GP35 CW35:CX35 DI35:DJ35 DU35:DV35 BM35:BN35 Q35:R35 AC35:AD35 AO35:AP35 BA35:BB35 BY35:BZ35 CK35:CL35 FQ35:FR35 EG35:EH35 ES35:ET3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5 EQ35 FC35 GA35 GM35 GY35 DS35 AM35 BK35 BW35 CI35 AY35 DG35 CU35 EE35 HK35"/>
    <dataValidation type="decimal" errorStyle="warning" operator="lessThan" allowBlank="1" showInputMessage="1" showErrorMessage="1" error="Введите значение не более 2400" sqref="HA36:HB36 GC36:GD36 FE36:FF36 GO36:GP36 CW36:CX36 DI36:DJ36 DU36:DV36 BM36:BN36 Q36:R36 AC36:AD36 AO36:AP36 BA36:BB36 BY36:BZ36 CK36:CL36 FQ36:FR36 EG36:EH36 ES36:ET3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6 EQ36 FC36 GA36 GM36 GY36 DS36 AM36 BK36 BW36 CI36 AY36 DG36 CU36 EE36 HK36"/>
    <dataValidation type="decimal" errorStyle="warning" operator="lessThan" allowBlank="1" showInputMessage="1" showErrorMessage="1" error="Введите значение не более 2400" sqref="HA37:HB37 GC37:GD37 FE37:FF37 GO37:GP37 CW37:CX37 DI37:DJ37 DU37:DV37 BM37:BN37 Q37:R37 AC37:AD37 AO37:AP37 BA37:BB37 BY37:BZ37 CK37:CL37 FQ37:FR37 EG37:EH37 ES37:ET3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7 EQ37 FC37 GA37 GM37 GY37 DS37 AM37 BK37 BW37 CI37 AY37 DG37 CU37 EE37 HK37"/>
    <dataValidation type="decimal" errorStyle="warning" operator="lessThan" allowBlank="1" showInputMessage="1" showErrorMessage="1" error="Введите значение не более 2400" sqref="HA38:HB38 GC38:GD38 FE38:FF38 GO38:GP38 CW38:CX38 DI38:DJ38 DU38:DV38 BM38:BN38 Q38:R38 AC38:AD38 AO38:AP38 BA38:BB38 BY38:BZ38 CK38:CL38 FQ38:FR38 EG38:EH38 ES38:ET3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8 EQ38 FC38 GA38 GM38 GY38 DS38 AM38 BK38 BW38 CI38 AY38 DG38 CU38 EE38 HK38"/>
    <dataValidation type="decimal" errorStyle="warning" operator="lessThan" allowBlank="1" showInputMessage="1" showErrorMessage="1" error="Введите значение не более 2400" sqref="HA39:HB39 GC39:GD39 FE39:FF39 GO39:GP39 CW39:CX39 DI39:DJ39 DU39:DV39 BM39:BN39 Q39:R39 AC39:AD39 AO39:AP39 BA39:BB39 BY39:BZ39 CK39:CL39 FQ39:FR39 EG39:EH39 ES39:ET3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9 EQ39 FC39 GA39 GM39 GY39 DS39 AM39 BK39 BW39 CI39 AY39 DG39 CU39 EE39 HK39"/>
    <dataValidation type="decimal" errorStyle="warning" operator="lessThan" allowBlank="1" showInputMessage="1" showErrorMessage="1" error="Введите значение не более 2400" sqref="HA40:HB40 GC40:GD40 FE40:FF40 GO40:GP40 CW40:CX40 DI40:DJ40 DU40:DV40 BM40:BN40 Q40:R40 AC40:AD40 AO40:AP40 BA40:BB40 BY40:BZ40 CK40:CL40 FQ40:FR40 EG40:EH40 ES40:ET4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0 EQ40 FC40 GA40 GM40 GY40 DS40 AM40 BK40 BW40 CI40 AY40 DG40 CU40 EE40 HK40"/>
    <dataValidation type="decimal" errorStyle="warning" operator="lessThan" allowBlank="1" showInputMessage="1" showErrorMessage="1" error="Введите значение не более 2400" sqref="HA41:HB41 GC41:GD41 FE41:FF41 GO41:GP41 CW41:CX41 DI41:DJ41 DU41:DV41 BM41:BN41 Q41:R41 AC41:AD41 AO41:AP41 BA41:BB41 BY41:BZ41 CK41:CL41 FQ41:FR41 EG41:EH41 ES41:ET4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1 EQ41 FC41 GA41 GM41 GY41 DS41 AM41 BK41 BW41 CI41 AY41 DG41 CU41 EE41 HK41"/>
    <dataValidation type="decimal" errorStyle="warning" operator="lessThan" allowBlank="1" showInputMessage="1" showErrorMessage="1" error="Введите значение не более 2400" sqref="HA42:HB42 GC42:GD42 FE42:FF42 GO42:GP42 CW42:CX42 DI42:DJ42 DU42:DV42 BM42:BN42 Q42:R42 AC42:AD42 AO42:AP42 BA42:BB42 BY42:BZ42 CK42:CL42 FQ42:FR42 EG42:EH42 ES42:ET4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2 EQ42 FC42 GA42 GM42 GY42 DS42 AM42 BK42 BW42 CI42 AY42 DG42 CU42 EE42 HK42"/>
    <dataValidation type="decimal" errorStyle="warning" operator="lessThan" allowBlank="1" showInputMessage="1" showErrorMessage="1" error="Введите значение не более 2400" sqref="HA43:HB43 GC43:GD43 FE43:FF43 GO43:GP43 CW43:CX43 DI43:DJ43 DU43:DV43 BM43:BN43 Q43:R43 AC43:AD43 AO43:AP43 BA43:BB43 BY43:BZ43 CK43:CL43 FQ43:FR43 EG43:EH43 ES43:ET4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3 EQ43 FC43 GA43 GM43 GY43 DS43 AM43 BK43 BW43 CI43 AY43 DG43 CU43 EE43 HK43"/>
    <dataValidation type="decimal" errorStyle="warning" operator="lessThan" allowBlank="1" showInputMessage="1" showErrorMessage="1" error="Введите значение не более 2400" sqref="HA44:HB44 GC44:GD44 FE44:FF44 GO44:GP44 CW44:CX44 DI44:DJ44 DU44:DV44 BM44:BN44 Q44:R44 AC44:AD44 AO44:AP44 BA44:BB44 BY44:BZ44 CK44:CL44 FQ44:FR44 EG44:EH44 ES44:ET4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4 EQ44 FC44 GA44 GM44 GY44 DS44 AM44 BK44 BW44 CI44 AY44 DG44 CU44 EE44 HK44"/>
    <dataValidation type="decimal" errorStyle="warning" operator="lessThan" allowBlank="1" showInputMessage="1" showErrorMessage="1" error="Введите значение не более 2400" sqref="HA45:HB45 GC45:GD45 FE45:FF45 GO45:GP45 CW45:CX45 DI45:DJ45 DU45:DV45 BM45:BN45 Q45:R45 AC45:AD45 AO45:AP45 BA45:BB45 BY45:BZ45 CK45:CL45 FQ45:FR45 EG45:EH45 ES45:ET4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5 EQ45 FC45 GA45 GM45 GY45 DS45 AM45 BK45 BW45 CI45 AY45 DG45 CU45 EE45 HK45"/>
    <dataValidation type="decimal" errorStyle="warning" operator="lessThan" allowBlank="1" showInputMessage="1" showErrorMessage="1" error="Введите значение не более 2400" sqref="HA46:HB46 GC46:GD46 FE46:FF46 GO46:GP46 CW46:CX46 DI46:DJ46 DU46:DV46 BM46:BN46 Q46:R46 AC46:AD46 AO46:AP46 BA46:BB46 BY46:BZ46 CK46:CL46 FQ46:FR46 EG46:EH46 ES46:ET4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6 EQ46 FC46 GA46 GM46 GY46 DS46 AM46 BK46 BW46 CI46 AY46 DG46 CU46 EE46 HK46"/>
    <dataValidation type="decimal" errorStyle="warning" operator="lessThan" allowBlank="1" showInputMessage="1" showErrorMessage="1" error="Введите значение не более 2400" sqref="HA47:HB47 GC47:GD47 FE47:FF47 GO47:GP47 CW47:CX47 DI47:DJ47 DU47:DV47 BM47:BN47 Q47:R47 AC47:AD47 AO47:AP47 BA47:BB47 BY47:BZ47 CK47:CL47 FQ47:FR47 EG47:EH47 ES47:ET4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7 EQ47 FC47 GA47 GM47 GY47 DS47 AM47 BK47 BW47 CI47 AY47 DG47 CU47 EE47 HK47"/>
    <dataValidation type="decimal" errorStyle="warning" operator="lessThan" allowBlank="1" showInputMessage="1" showErrorMessage="1" error="Введите значение не более 2400" sqref="HA48:HB48 GC48:GD48 FE48:FF48 GO48:GP48 CW48:CX48 DI48:DJ48 DU48:DV48 BM48:BN48 Q48:R48 AC48:AD48 AO48:AP48 BA48:BB48 BY48:BZ48 CK48:CL48 FQ48:FR48 EG48:EH48 ES48:ET4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8 EQ48 FC48 GA48 GM48 GY48 DS48 AM48 BK48 BW48 CI48 AY48 DG48 CU48 EE48 HK48"/>
    <dataValidation type="decimal" errorStyle="warning" operator="lessThan" allowBlank="1" showInputMessage="1" showErrorMessage="1" error="Введите значение не более 2400" sqref="HA49:HB49 GC49:GD49 FE49:FF49 GO49:GP49 CW49:CX49 DI49:DJ49 DU49:DV49 BM49:BN49 Q49:R49 AC49:AD49 AO49:AP49 BA49:BB49 BY49:BZ49 CK49:CL49 FQ49:FR49 EG49:EH49 ES49:ET4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9 EQ49 FC49 GA49 GM49 GY49 DS49 AM49 BK49 BW49 CI49 AY49 DG49 CU49 EE49 HK49"/>
    <dataValidation type="decimal" errorStyle="warning" operator="lessThan" allowBlank="1" showInputMessage="1" showErrorMessage="1" error="Введите значение не более 2400" sqref="HA50:HB50 GC50:GD50 FE50:FF50 GO50:GP50 CW50:CX50 DI50:DJ50 DU50:DV50 BM50:BN50 Q50:R50 AC50:AD50 AO50:AP50 BA50:BB50 BY50:BZ50 CK50:CL50 FQ50:FR50 EG50:EH50 ES50:ET5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0 EQ50 FC50 GA50 GM50 GY50 DS50 AM50 BK50 BW50 CI50 AY50 DG50 CU50 EE50 HK50"/>
    <dataValidation type="decimal" errorStyle="warning" operator="lessThan" allowBlank="1" showInputMessage="1" showErrorMessage="1" error="Введите значение не более 2400" sqref="HA51:HB51 GC51:GD51 FE51:FF51 GO51:GP51 CW51:CX51 DI51:DJ51 DU51:DV51 BM51:BN51 Q51:R51 AC51:AD51 AO51:AP51 BA51:BB51 BY51:BZ51 CK51:CL51 FQ51:FR51 EG51:EH51 ES51:ET5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1 EQ51 FC51 GA51 GM51 GY51 DS51 AM51 BK51 BW51 CI51 AY51 DG51 CU51 EE51 HK51"/>
    <dataValidation type="decimal" errorStyle="warning" operator="lessThan" allowBlank="1" showInputMessage="1" showErrorMessage="1" error="Введите значение не более 2400" sqref="HA52:HB52 GC52:GD52 FE52:FF52 GO52:GP52 CW52:CX52 DI52:DJ52 DU52:DV52 BM52:BN52 Q52:R52 AC52:AD52 AO52:AP52 BA52:BB52 BY52:BZ52 CK52:CL52 FQ52:FR52 EG52:EH52 ES52:ET5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2 EQ52 FC52 GA52 GM52 GY52 DS52 AM52 BK52 BW52 CI52 AY52 DG52 CU52 EE52 HK52"/>
    <dataValidation type="decimal" errorStyle="warning" operator="lessThan" allowBlank="1" showInputMessage="1" showErrorMessage="1" error="Введите значение не более 2400" sqref="HA53:HB53 GC53:GD53 FE53:FF53 GO53:GP53 CW53:CX53 DI53:DJ53 DU53:DV53 BM53:BN53 Q53:R53 AC53:AD53 AO53:AP53 BA53:BB53 BY53:BZ53 CK53:CL53 FQ53:FR53 EG53:EH53 ES53:ET5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3 EQ53 FC53 GA53 GM53 GY53 DS53 AM53 BK53 BW53 CI53 AY53 DG53 CU53 EE53 HK53"/>
    <dataValidation type="decimal" errorStyle="warning" operator="lessThan" allowBlank="1" showInputMessage="1" showErrorMessage="1" error="Введите значение не более 2400" sqref="HA54:HB54 GC54:GD54 FE54:FF54 GO54:GP54 CW54:CX54 DI54:DJ54 DU54:DV54 BM54:BN54 Q54:R54 AC54:AD54 AO54:AP54 BA54:BB54 BY54:BZ54 CK54:CL54 FQ54:FR54 EG54:EH54 ES54:ET5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4 EQ54 FC54 GA54 GM54 GY54 DS54 AM54 BK54 BW54 CI54 AY54 DG54 CU54 EE54 HK54"/>
    <dataValidation type="decimal" errorStyle="warning" operator="lessThan" allowBlank="1" showInputMessage="1" showErrorMessage="1" error="Введите значение не более 2400" sqref="HA55:HB55 GC55:GD55 FE55:FF55 GO55:GP55 CW55:CX55 DI55:DJ55 DU55:DV55 BM55:BN55 Q55:R55 AC55:AD55 AO55:AP55 BA55:BB55 BY55:BZ55 CK55:CL55 FQ55:FR55 EG55:EH55 ES55:ET5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5 EQ55 FC55 GA55 GM55 GY55 DS55 AM55 BK55 BW55 CI55 AY55 DG55 CU55 EE55 HK55"/>
    <dataValidation type="decimal" errorStyle="warning" operator="lessThan" allowBlank="1" showInputMessage="1" showErrorMessage="1" error="Введите значение не более 2400" sqref="HA56:HB56 GC56:GD56 FE56:FF56 GO56:GP56 CW56:CX56 DI56:DJ56 DU56:DV56 BM56:BN56 Q56:R56 AC56:AD56 AO56:AP56 BA56:BB56 BY56:BZ56 CK56:CL56 FQ56:FR56 EG56:EH56 ES56:ET5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6 EQ56 FC56 GA56 GM56 GY56 DS56 AM56 BK56 BW56 CI56 AY56 DG56 CU56 EE56 HK56"/>
    <dataValidation type="decimal" errorStyle="warning" operator="lessThan" allowBlank="1" showInputMessage="1" showErrorMessage="1" error="Введите значение не более 2400" sqref="HA57:HB57 GC57:GD57 FE57:FF57 GO57:GP57 CW57:CX57 DI57:DJ57 DU57:DV57 BM57:BN57 Q57:R57 AC57:AD57 AO57:AP57 BA57:BB57 BY57:BZ57 CK57:CL57 FQ57:FR57 EG57:EH57 ES57:ET5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7 EQ57 FC57 GA57 GM57 GY57 DS57 AM57 BK57 BW57 CI57 AY57 DG57 CU57 EE57 HK57"/>
    <dataValidation type="decimal" errorStyle="warning" operator="lessThan" allowBlank="1" showInputMessage="1" showErrorMessage="1" error="Введите значение не более 2400" sqref="HA58:HB58 GC58:GD58 FE58:FF58 GO58:GP58 CW58:CX58 DI58:DJ58 DU58:DV58 BM58:BN58 Q58:R58 AC58:AD58 AO58:AP58 BA58:BB58 BY58:BZ58 CK58:CL58 FQ58:FR58 EG58:EH58 ES58:ET5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8 EQ58 FC58 GA58 GM58 GY58 DS58 AM58 BK58 BW58 CI58 AY58 DG58 CU58 EE58 HK58"/>
    <dataValidation type="decimal" errorStyle="warning" operator="lessThan" allowBlank="1" showInputMessage="1" showErrorMessage="1" error="Введите значение не более 2400" sqref="HA59:HB59 GC59:GD59 FE59:FF59 GO59:GP59 CW59:CX59 DI59:DJ59 DU59:DV59 BM59:BN59 Q59:R59 AC59:AD59 AO59:AP59 BA59:BB59 BY59:BZ59 CK59:CL59 FQ59:FR59 EG59:EH59 ES59:ET5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9 EQ59 FC59 GA59 GM59 GY59 DS59 AM59 BK59 BW59 CI59 AY59 DG59 CU59 EE59 HK59"/>
    <dataValidation type="decimal" errorStyle="warning" operator="lessThan" allowBlank="1" showInputMessage="1" showErrorMessage="1" error="Введите значение не более 2400" sqref="HA60:HB60 GC60:GD60 FE60:FF60 GO60:GP60 CW60:CX60 DI60:DJ60 DU60:DV60 BM60:BN60 Q60:R60 AC60:AD60 AO60:AP60 BA60:BB60 BY60:BZ60 CK60:CL60 FQ60:FR60 EG60:EH60 ES60:ET6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0 EQ60 FC60 GA60 GM60 GY60 DS60 AM60 BK60 BW60 CI60 AY60 DG60 CU60 EE60 HK60"/>
    <dataValidation type="decimal" errorStyle="warning" operator="lessThan" allowBlank="1" showInputMessage="1" showErrorMessage="1" error="Введите значение не более 2400" sqref="HA61:HB61 GC61:GD61 FE61:FF61 GO61:GP61 CW61:CX61 DI61:DJ61 DU61:DV61 BM61:BN61 Q61:R61 AC61:AD61 AO61:AP61 BA61:BB61 BY61:BZ61 CK61:CL61 FQ61:FR61 EG61:EH61 ES61:ET6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1 EQ61 FC61 GA61 GM61 GY61 DS61 AM61 BK61 BW61 CI61 AY61 DG61 CU61 EE61 HK61"/>
    <dataValidation type="decimal" errorStyle="warning" operator="lessThan" allowBlank="1" showInputMessage="1" showErrorMessage="1" error="Введите значение не более 2400" sqref="HA62:HB62 GC62:GD62 FE62:FF62 GO62:GP62 CW62:CX62 DI62:DJ62 DU62:DV62 BM62:BN62 Q62:R62 AC62:AD62 AO62:AP62 BA62:BB62 BY62:BZ62 CK62:CL62 FQ62:FR62 EG62:EH62 ES62:ET6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2 EQ62 FC62 GA62 GM62 GY62 DS62 AM62 BK62 BW62 CI62 AY62 DG62 CU62 EE62 HK62"/>
    <dataValidation type="decimal" errorStyle="warning" operator="lessThan" allowBlank="1" showInputMessage="1" showErrorMessage="1" error="Введите значение не более 2400" sqref="HA63:HB63 GC63:GD63 FE63:FF63 GO63:GP63 CW63:CX63 DI63:DJ63 DU63:DV63 BM63:BN63 Q63:R63 AC63:AD63 AO63:AP63 BA63:BB63 BY63:BZ63 CK63:CL63 FQ63:FR63 EG63:EH63 ES63:ET6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3 EQ63 FC63 GA63 GM63 GY63 DS63 AM63 BK63 BW63 CI63 AY63 DG63 CU63 EE63 HK63"/>
    <dataValidation type="decimal" errorStyle="warning" operator="lessThan" allowBlank="1" showInputMessage="1" showErrorMessage="1" error="Введите значение не более 2400" sqref="HA64:HB64 GC64:GD64 FE64:FF64 GO64:GP64 CW64:CX64 DI64:DJ64 DU64:DV64 BM64:BN64 Q64:R64 AC64:AD64 AO64:AP64 BA64:BB64 BY64:BZ64 CK64:CL64 FQ64:FR64 EG64:EH64 ES64:ET6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4 EQ64 FC64 GA64 GM64 GY64 DS64 AM64 BK64 BW64 CI64 AY64 DG64 CU64 EE64 HK64"/>
    <dataValidation type="decimal" errorStyle="warning" operator="lessThan" allowBlank="1" showInputMessage="1" showErrorMessage="1" error="Введите значение не более 2400" sqref="HA65:HB65 GC65:GD65 FE65:FF65 GO65:GP65 CW65:CX65 DI65:DJ65 DU65:DV65 BM65:BN65 Q65:R65 AC65:AD65 AO65:AP65 BA65:BB65 BY65:BZ65 CK65:CL65 FQ65:FR65 EG65:EH65 ES65:ET6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5 EQ65 FC65 GA65 GM65 GY65 DS65 AM65 BK65 BW65 CI65 AY65 DG65 CU65 EE65 HK65"/>
    <dataValidation type="decimal" errorStyle="warning" operator="lessThan" allowBlank="1" showInputMessage="1" showErrorMessage="1" error="Введите значение не более 2400" sqref="HA66:HB66 GC66:GD66 FE66:FF66 GO66:GP66 CW66:CX66 DI66:DJ66 DU66:DV66 BM66:BN66 Q66:R66 AC66:AD66 AO66:AP66 BA66:BB66 BY66:BZ66 CK66:CL66 FQ66:FR66 EG66:EH66 ES66:ET6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6 EQ66 FC66 GA66 GM66 GY66 DS66 AM66 BK66 BW66 CI66 AY66 DG66 CU66 EE66 HK66"/>
    <dataValidation type="decimal" errorStyle="warning" operator="lessThan" allowBlank="1" showInputMessage="1" showErrorMessage="1" error="Введите значение не более 2400" sqref="HA67:HB67 GC67:GD67 FE67:FF67 GO67:GP67 CW67:CX67 DI67:DJ67 DU67:DV67 BM67:BN67 Q67:R67 AC67:AD67 AO67:AP67 BA67:BB67 BY67:BZ67 CK67:CL67 FQ67:FR67 EG67:EH67 ES67:ET6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7 EQ67 FC67 GA67 GM67 GY67 DS67 AM67 BK67 BW67 CI67 AY67 DG67 CU67 EE67 HK67"/>
    <dataValidation type="decimal" errorStyle="warning" operator="lessThan" allowBlank="1" showInputMessage="1" showErrorMessage="1" error="Введите значение не более 2400" sqref="HA68:HB68 GC68:GD68 FE68:FF68 GO68:GP68 CW68:CX68 DI68:DJ68 DU68:DV68 BM68:BN68 Q68:R68 AC68:AD68 AO68:AP68 BA68:BB68 BY68:BZ68 CK68:CL68 FQ68:FR68 EG68:EH68 ES68:ET6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8 EQ68 FC68 GA68 GM68 GY68 DS68 AM68 BK68 BW68 CI68 AY68 DG68 CU68 EE68 HK68"/>
    <dataValidation type="decimal" errorStyle="warning" operator="lessThan" allowBlank="1" showInputMessage="1" showErrorMessage="1" error="Введите значение не более 2400" sqref="HA69:HB69 GC69:GD69 FE69:FF69 GO69:GP69 CW69:CX69 DI69:DJ69 DU69:DV69 BM69:BN69 Q69:R69 AC69:AD69 AO69:AP69 BA69:BB69 BY69:BZ69 CK69:CL69 FQ69:FR69 EG69:EH69 ES69:ET6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9 EQ69 FC69 GA69 GM69 GY69 DS69 AM69 BK69 BW69 CI69 AY69 DG69 CU69 EE69 HK69"/>
    <dataValidation type="decimal" errorStyle="warning" operator="lessThan" allowBlank="1" showInputMessage="1" showErrorMessage="1" error="Введите значение не более 2400" sqref="HA70:HB70 GC70:GD70 FE70:FF70 GO70:GP70 CW70:CX70 DI70:DJ70 DU70:DV70 BM70:BN70 Q70:R70 AC70:AD70 AO70:AP70 BA70:BB70 BY70:BZ70 CK70:CL70 FQ70:FR70 EG70:EH70 ES70:ET7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0 EQ70 FC70 GA70 GM70 GY70 DS70 AM70 BK70 BW70 CI70 AY70 DG70 CU70 EE70 HK70"/>
    <dataValidation type="decimal" errorStyle="warning" operator="lessThan" allowBlank="1" showInputMessage="1" showErrorMessage="1" error="Введите значение не более 2400" sqref="HA71:HB71 GC71:GD71 FE71:FF71 GO71:GP71 CW71:CX71 DI71:DJ71 DU71:DV71 BM71:BN71 Q71:R71 AC71:AD71 AO71:AP71 BA71:BB71 BY71:BZ71 CK71:CL71 FQ71:FR71 EG71:EH71 ES71:ET7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1 EQ71 FC71 GA71 GM71 GY71 DS71 AM71 BK71 BW71 CI71 AY71 DG71 CU71 EE71 HK71"/>
    <dataValidation type="decimal" errorStyle="warning" operator="lessThan" allowBlank="1" showInputMessage="1" showErrorMessage="1" error="Введите значение не более 2400" sqref="HA72:HB72 GC72:GD72 FE72:FF72 GO72:GP72 CW72:CX72 DI72:DJ72 DU72:DV72 BM72:BN72 Q72:R72 AC72:AD72 AO72:AP72 BA72:BB72 BY72:BZ72 CK72:CL72 FQ72:FR72 EG72:EH72 ES72:ET7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2 EQ72 FC72 GA72 GM72 GY72 DS72 AM72 BK72 BW72 CI72 AY72 DG72 CU72 EE72 HK72"/>
    <dataValidation type="decimal" errorStyle="warning" operator="lessThan" allowBlank="1" showInputMessage="1" showErrorMessage="1" error="Введите значение не более 2400" sqref="HA73:HB73 GC73:GD73 FE73:FF73 GO73:GP73 CW73:CX73 DI73:DJ73 DU73:DV73 BM73:BN73 Q73:R73 AC73:AD73 AO73:AP73 BA73:BB73 BY73:BZ73 CK73:CL73 FQ73:FR73 EG73:EH73 ES73:ET7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3 EQ73 FC73 GA73 GM73 GY73 DS73 AM73 BK73 BW73 CI73 AY73 DG73 CU73 EE73 HK73"/>
    <dataValidation type="decimal" errorStyle="warning" operator="lessThan" allowBlank="1" showInputMessage="1" showErrorMessage="1" error="Введите значение не более 2400" sqref="HA74:HB74 GC74:GD74 FE74:FF74 GO74:GP74 CW74:CX74 DI74:DJ74 DU74:DV74 BM74:BN74 Q74:R74 AC74:AD74 AO74:AP74 BA74:BB74 BY74:BZ74 CK74:CL74 FQ74:FR74 EG74:EH74 ES74:ET7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4 EQ74 FC74 GA74 GM74 GY74 DS74 AM74 BK74 BW74 CI74 AY74 DG74 CU74 EE74 HK74"/>
    <dataValidation type="decimal" errorStyle="warning" operator="lessThan" allowBlank="1" showInputMessage="1" showErrorMessage="1" error="Введите значение не более 2400" sqref="HA75:HB75 GC75:GD75 FE75:FF75 GO75:GP75 CW75:CX75 DI75:DJ75 DU75:DV75 BM75:BN75 Q75:R75 AC75:AD75 AO75:AP75 BA75:BB75 BY75:BZ75 CK75:CL75 FQ75:FR75 EG75:EH75 ES75:ET7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5 EQ75 FC75 GA75 GM75 GY75 DS75 AM75 BK75 BW75 CI75 AY75 DG75 CU75 EE75 HK75"/>
    <dataValidation type="decimal" errorStyle="warning" operator="lessThan" allowBlank="1" showInputMessage="1" showErrorMessage="1" error="Введите значение не более 2400" sqref="HA76:HB76 GC76:GD76 FE76:FF76 GO76:GP76 CW76:CX76 DI76:DJ76 DU76:DV76 BM76:BN76 Q76:R76 AC76:AD76 AO76:AP76 BA76:BB76 BY76:BZ76 CK76:CL76 FQ76:FR76 EG76:EH76 ES76:ET7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6 EQ76 FC76 GA76 GM76 GY76 DS76 AM76 BK76 BW76 CI76 AY76 DG76 CU76 EE76 HK76"/>
    <dataValidation type="decimal" errorStyle="warning" operator="lessThan" allowBlank="1" showInputMessage="1" showErrorMessage="1" error="Введите значение не более 2400" sqref="HA77:HB77 GC77:GD77 FE77:FF77 GO77:GP77 CW77:CX77 DI77:DJ77 DU77:DV77 BM77:BN77 Q77:R77 AC77:AD77 AO77:AP77 BA77:BB77 BY77:BZ77 CK77:CL77 FQ77:FR77 EG77:EH77 ES77:ET7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7 EQ77 FC77 GA77 GM77 GY77 DS77 AM77 BK77 BW77 CI77 AY77 DG77 CU77 EE77 HK77"/>
    <dataValidation type="decimal" errorStyle="warning" operator="lessThan" allowBlank="1" showInputMessage="1" showErrorMessage="1" error="Введите значение не более 2400" sqref="HA78:HB78 GC78:GD78 FE78:FF78 GO78:GP78 CW78:CX78 DI78:DJ78 DU78:DV78 BM78:BN78 Q78:R78 AC78:AD78 AO78:AP78 BA78:BB78 BY78:BZ78 CK78:CL78 FQ78:FR78 EG78:EH78 ES78:ET7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8 EQ78 FC78 GA78 GM78 GY78 DS78 AM78 BK78 BW78 CI78 AY78 DG78 CU78 EE78 HK78"/>
    <dataValidation type="decimal" errorStyle="warning" operator="lessThan" allowBlank="1" showInputMessage="1" showErrorMessage="1" error="Введите значение не более 2400" sqref="HA79:HB79 GC79:GD79 FE79:FF79 GO79:GP79 CW79:CX79 DI79:DJ79 DU79:DV79 BM79:BN79 Q79:R79 AC79:AD79 AO79:AP79 BA79:BB79 BY79:BZ79 CK79:CL79 FQ79:FR79 EG79:EH79 ES79:ET7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9 EQ79 FC79 GA79 GM79 GY79 DS79 AM79 BK79 BW79 CI79 AY79 DG79 CU79 EE79 HK79"/>
    <dataValidation type="decimal" errorStyle="warning" operator="lessThan" allowBlank="1" showInputMessage="1" showErrorMessage="1" error="Введите значение не более 2400" sqref="HA80:HB80 GC80:GD80 FE80:FF80 GO80:GP80 CW80:CX80 DI80:DJ80 DU80:DV80 BM80:BN80 Q80:R80 AC80:AD80 AO80:AP80 BA80:BB80 BY80:BZ80 CK80:CL80 FQ80:FR80 EG80:EH80 ES80:ET8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0 EQ80 FC80 GA80 GM80 GY80 DS80 AM80 BK80 BW80 CI80 AY80 DG80 CU80 EE80 HK80"/>
    <dataValidation type="decimal" errorStyle="warning" operator="lessThan" allowBlank="1" showInputMessage="1" showErrorMessage="1" error="Введите значение не более 2400" sqref="HA81:HB81 GC81:GD81 FE81:FF81 GO81:GP81 CW81:CX81 DI81:DJ81 DU81:DV81 BM81:BN81 Q81:R81 AC81:AD81 AO81:AP81 BA81:BB81 BY81:BZ81 CK81:CL81 FQ81:FR81 EG81:EH81 ES81:ET8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1 EQ81 FC81 GA81 GM81 GY81 DS81 AM81 BK81 BW81 CI81 AY81 DG81 CU81 EE81 HK81"/>
    <dataValidation type="decimal" errorStyle="warning" operator="lessThan" allowBlank="1" showInputMessage="1" showErrorMessage="1" error="Введите значение не более 2400" sqref="HA82:HB82 GC82:GD82 FE82:FF82 GO82:GP82 CW82:CX82 DI82:DJ82 DU82:DV82 BM82:BN82 Q82:R82 AC82:AD82 AO82:AP82 BA82:BB82 BY82:BZ82 CK82:CL82 FQ82:FR82 EG82:EH82 ES82:ET8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2 EQ82 FC82 GA82 GM82 GY82 DS82 AM82 BK82 BW82 CI82 AY82 DG82 CU82 EE82 HK82"/>
    <dataValidation type="decimal" errorStyle="warning" operator="lessThan" allowBlank="1" showInputMessage="1" showErrorMessage="1" error="Введите значение не более 2400" sqref="HA83:HB83 GC83:GD83 FE83:FF83 GO83:GP83 CW83:CX83 DI83:DJ83 DU83:DV83 BM83:BN83 Q83:R83 AC83:AD83 AO83:AP83 BA83:BB83 BY83:BZ83 CK83:CL83 FQ83:FR83 EG83:EH83 ES83:ET8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3 EQ83 FC83 GA83 GM83 GY83 DS83 AM83 BK83 BW83 CI83 AY83 DG83 CU83 EE83 HK83"/>
    <dataValidation type="decimal" errorStyle="warning" operator="lessThan" allowBlank="1" showInputMessage="1" showErrorMessage="1" error="Введите значение не более 2400" sqref="HA84:HB84 GC84:GD84 FE84:FF84 GO84:GP84 CW84:CX84 DI84:DJ84 DU84:DV84 BM84:BN84 Q84:R84 AC84:AD84 AO84:AP84 BA84:BB84 BY84:BZ84 CK84:CL84 FQ84:FR84 EG84:EH84 ES84:ET8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4 EQ84 FC84 GA84 GM84 GY84 DS84 AM84 BK84 BW84 CI84 AY84 DG84 CU84 EE84 HK84"/>
    <dataValidation type="decimal" errorStyle="warning" operator="lessThan" allowBlank="1" showInputMessage="1" showErrorMessage="1" error="Введите значение не более 2400" sqref="HA85:HB85 GC85:GD85 FE85:FF85 GO85:GP85 CW85:CX85 DI85:DJ85 DU85:DV85 BM85:BN85 Q85:R85 AC85:AD85 AO85:AP85 BA85:BB85 BY85:BZ85 CK85:CL85 FQ85:FR85 EG85:EH85 ES85:ET8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5 EQ85 FC85 GA85 GM85 GY85 DS85 AM85 BK85 BW85 CI85 AY85 DG85 CU85 EE85 HK85"/>
    <dataValidation type="decimal" errorStyle="warning" operator="lessThan" allowBlank="1" showInputMessage="1" showErrorMessage="1" error="Введите значение не более 2400" sqref="HA86:HB86 GC86:GD86 FE86:FF86 GO86:GP86 CW86:CX86 DI86:DJ86 DU86:DV86 BM86:BN86 Q86:R86 AC86:AD86 AO86:AP86 BA86:BB86 BY86:BZ86 CK86:CL86 FQ86:FR86 EG86:EH86 ES86:ET8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6 EQ86 FC86 GA86 GM86 GY86 DS86 AM86 BK86 BW86 CI86 AY86 DG86 CU86 EE86 HK86"/>
    <dataValidation type="decimal" errorStyle="warning" operator="lessThan" allowBlank="1" showInputMessage="1" showErrorMessage="1" error="Введите значение не более 2400" sqref="HA87:HB87 GC87:GD87 FE87:FF87 GO87:GP87 CW87:CX87 DI87:DJ87 DU87:DV87 BM87:BN87 Q87:R87 AC87:AD87 AO87:AP87 BA87:BB87 BY87:BZ87 CK87:CL87 FQ87:FR87 EG87:EH87 ES87:ET8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7 EQ87 FC87 GA87 GM87 GY87 DS87 AM87 BK87 BW87 CI87 AY87 DG87 CU87 EE87 HK87"/>
    <dataValidation type="decimal" errorStyle="warning" operator="lessThan" allowBlank="1" showInputMessage="1" showErrorMessage="1" error="Введите значение не более 2400" sqref="HA88:HB88 GC88:GD88 FE88:FF88 GO88:GP88 CW88:CX88 DI88:DJ88 DU88:DV88 BM88:BN88 Q88:R88 AC88:AD88 AO88:AP88 BA88:BB88 BY88:BZ88 CK88:CL88 FQ88:FR88 EG88:EH88 ES88:ET8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8 EQ88 FC88 GA88 GM88 GY88 DS88 AM88 BK88 BW88 CI88 AY88 DG88 CU88 EE88 HK88"/>
    <dataValidation type="decimal" errorStyle="warning" operator="lessThan" allowBlank="1" showInputMessage="1" showErrorMessage="1" error="Введите значение не более 2400" sqref="HA89:HB89 GC89:GD89 FE89:FF89 GO89:GP89 CW89:CX89 DI89:DJ89 DU89:DV89 BM89:BN89 Q89:R89 AC89:AD89 AO89:AP89 BA89:BB89 BY89:BZ89 CK89:CL89 FQ89:FR89 EG89:EH89 ES89:ET8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9 EQ89 FC89 GA89 GM89 GY89 DS89 AM89 BK89 BW89 CI89 AY89 DG89 CU89 EE89 HK89"/>
    <dataValidation type="decimal" errorStyle="warning" operator="lessThan" allowBlank="1" showInputMessage="1" showErrorMessage="1" error="Введите значение не более 2400" sqref="HA90:HB90 GC90:GD90 FE90:FF90 GO90:GP90 CW90:CX90 DI90:DJ90 DU90:DV90 BM90:BN90 Q90:R90 AC90:AD90 AO90:AP90 BA90:BB90 BY90:BZ90 CK90:CL90 FQ90:FR90 EG90:EH90 ES90:ET9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90 EQ90 FC90 GA90 GM90 GY90 DS90 AM90 BK90 BW90 CI90 AY90 DG90 CU90 EE90 HK90"/>
  </dataValidations>
  <pageMargins left="0.70866141732283472" right="0.11811023622047245" top="0.35433070866141736" bottom="0.15748031496062992" header="0.31496062992125984" footer="0.31496062992125984"/>
  <pageSetup paperSize="9" scale="30" orientation="landscape" blackAndWhite="1" r:id="rId1"/>
  <rowBreaks count="1" manualBreakCount="1">
    <brk id="60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HI67"/>
  <sheetViews>
    <sheetView workbookViewId="0">
      <selection activeCell="L22" sqref="L22"/>
    </sheetView>
  </sheetViews>
  <sheetFormatPr defaultRowHeight="15" x14ac:dyDescent="0.25"/>
  <sheetData>
    <row r="1" spans="1:216" x14ac:dyDescent="0.25">
      <c r="A1" s="223">
        <f>'Настройки ТИК'!$H$17</f>
        <v>31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23"/>
      <c r="M1" s="223"/>
      <c r="N1" s="223"/>
      <c r="O1" s="223"/>
      <c r="P1" s="223"/>
      <c r="Q1" s="223"/>
      <c r="R1" s="223"/>
      <c r="S1" s="223"/>
      <c r="T1" s="223"/>
      <c r="U1" s="223"/>
      <c r="V1" s="223"/>
      <c r="W1" s="223"/>
      <c r="X1" s="223"/>
      <c r="Y1" s="223"/>
      <c r="Z1" s="223"/>
      <c r="AA1" s="223"/>
      <c r="AB1" s="223"/>
      <c r="AC1" s="223"/>
      <c r="AD1" s="223"/>
      <c r="AE1" s="223"/>
      <c r="AF1" s="223"/>
      <c r="AG1" s="223"/>
      <c r="AH1" s="223"/>
      <c r="AI1" s="223"/>
      <c r="AJ1" s="223"/>
      <c r="AK1" s="223"/>
      <c r="AL1" s="223"/>
      <c r="AM1" s="223"/>
      <c r="AN1" s="223"/>
      <c r="AO1" s="223"/>
      <c r="AP1" s="223"/>
      <c r="AQ1" s="223"/>
      <c r="AR1" s="223"/>
      <c r="AS1" s="223"/>
      <c r="AT1" s="223"/>
      <c r="AU1" s="223"/>
      <c r="AV1" s="223"/>
      <c r="AW1" s="223"/>
      <c r="AX1" s="223"/>
      <c r="AY1" s="223"/>
      <c r="AZ1" s="223"/>
      <c r="BA1" s="223"/>
      <c r="BB1" s="223"/>
      <c r="BC1" s="223"/>
      <c r="BD1" s="223"/>
      <c r="BE1" s="223"/>
      <c r="BF1" s="223"/>
      <c r="BG1" s="223"/>
      <c r="BH1" s="223"/>
      <c r="BI1" s="223"/>
      <c r="BJ1" s="223"/>
      <c r="BK1" s="223"/>
      <c r="BL1" s="223"/>
      <c r="BM1" s="223"/>
      <c r="BN1" s="223"/>
      <c r="BO1" s="223"/>
      <c r="BP1" s="223"/>
      <c r="BQ1" s="223"/>
      <c r="BR1" s="223"/>
      <c r="BS1" s="223"/>
      <c r="BT1" s="223"/>
      <c r="BU1" s="223"/>
      <c r="BV1" s="223"/>
      <c r="BW1" s="223"/>
      <c r="BX1" s="223"/>
      <c r="BY1" s="223"/>
      <c r="BZ1" s="223"/>
      <c r="CA1" s="223"/>
      <c r="CB1" s="223"/>
      <c r="CC1" s="223"/>
      <c r="CD1" s="223"/>
      <c r="CE1" s="223"/>
      <c r="CF1" s="223"/>
      <c r="CG1" s="223"/>
      <c r="CH1" s="223"/>
      <c r="CI1" s="223"/>
      <c r="CJ1" s="223"/>
      <c r="CK1" s="223"/>
      <c r="CL1" s="223"/>
      <c r="CM1" s="223"/>
      <c r="CN1" s="223"/>
      <c r="CO1" s="223"/>
      <c r="CP1" s="223"/>
      <c r="CQ1" s="223"/>
      <c r="CR1" s="223"/>
      <c r="CS1" s="223"/>
      <c r="CT1" s="223"/>
      <c r="CU1" s="223"/>
      <c r="CV1" s="223"/>
      <c r="CW1" s="223"/>
      <c r="CX1" s="223"/>
      <c r="CY1" s="223"/>
      <c r="CZ1" s="223"/>
      <c r="DA1" s="223"/>
      <c r="DB1" s="223"/>
      <c r="DC1" s="223"/>
      <c r="DD1" s="223"/>
      <c r="DE1" s="223"/>
      <c r="DF1" s="223"/>
      <c r="DG1" s="223"/>
      <c r="DH1" s="223"/>
      <c r="DI1" s="223"/>
      <c r="DJ1" s="223"/>
      <c r="DK1" s="223"/>
      <c r="DL1" s="223"/>
      <c r="DM1" s="223"/>
      <c r="DN1" s="223"/>
      <c r="DO1" s="223"/>
      <c r="DP1" s="223"/>
      <c r="DQ1" s="223"/>
      <c r="DR1" s="223"/>
      <c r="DS1" s="223"/>
      <c r="DT1" s="223"/>
      <c r="DU1" s="223"/>
      <c r="DV1" s="223"/>
      <c r="DW1" s="223"/>
      <c r="DX1" s="223"/>
      <c r="DY1" s="223"/>
      <c r="DZ1" s="223"/>
      <c r="EA1" s="223"/>
      <c r="EB1" s="223"/>
      <c r="EC1" s="223"/>
      <c r="ED1" s="223"/>
      <c r="EE1" s="223"/>
      <c r="EF1" s="223"/>
      <c r="EG1" s="223"/>
      <c r="EH1" s="223"/>
      <c r="EI1" s="223"/>
      <c r="EJ1" s="223"/>
      <c r="EK1" s="223"/>
      <c r="EL1" s="223"/>
      <c r="EM1" s="223"/>
      <c r="EN1" s="223"/>
      <c r="EO1" s="223"/>
      <c r="EP1" s="223"/>
      <c r="EQ1" s="223"/>
      <c r="ER1" s="223"/>
      <c r="ES1" s="223"/>
      <c r="ET1" s="223"/>
      <c r="EU1" s="223"/>
      <c r="EV1" s="223"/>
      <c r="EW1" s="223"/>
      <c r="EX1" s="223"/>
      <c r="EY1" s="223"/>
      <c r="EZ1" s="223"/>
      <c r="FA1" s="223"/>
      <c r="FB1" s="223"/>
      <c r="FC1" s="223"/>
      <c r="FD1" s="223"/>
      <c r="FE1" s="223"/>
      <c r="FF1" s="223"/>
      <c r="FG1" s="223"/>
      <c r="FH1" s="223"/>
      <c r="FI1" s="223"/>
      <c r="FJ1" s="223"/>
      <c r="FK1" s="223"/>
      <c r="FL1" s="223"/>
      <c r="FM1" s="223"/>
      <c r="FN1" s="223"/>
      <c r="FO1" s="223"/>
      <c r="FP1" s="223"/>
      <c r="FQ1" s="223"/>
      <c r="FR1" s="223"/>
      <c r="FS1" s="223"/>
      <c r="FT1" s="223"/>
      <c r="FU1" s="223"/>
      <c r="FV1" s="223"/>
      <c r="FW1" s="223"/>
      <c r="FX1" s="223"/>
      <c r="FY1" s="223"/>
      <c r="FZ1" s="223"/>
      <c r="GA1" s="223"/>
      <c r="GB1" s="223"/>
      <c r="GC1" s="223"/>
      <c r="GD1" s="223"/>
      <c r="GE1" s="223"/>
      <c r="GF1" s="223"/>
      <c r="GG1" s="223"/>
      <c r="GH1" s="223"/>
      <c r="GI1" s="223"/>
      <c r="GJ1" s="223"/>
      <c r="GK1" s="223"/>
      <c r="GL1" s="223"/>
      <c r="GM1" s="223"/>
      <c r="GN1" s="223"/>
      <c r="GO1" s="223"/>
      <c r="GP1" s="223"/>
      <c r="GQ1" s="223"/>
      <c r="GR1" s="223"/>
      <c r="GS1" s="223"/>
      <c r="GT1" s="223"/>
      <c r="GU1" s="223"/>
      <c r="GV1" s="223"/>
      <c r="GW1" s="223"/>
      <c r="GX1" s="223"/>
      <c r="GY1" s="223"/>
      <c r="GZ1" s="223"/>
      <c r="HA1" s="223"/>
      <c r="HB1" s="223"/>
      <c r="HC1" s="223"/>
      <c r="HD1" s="223"/>
      <c r="HE1" s="223"/>
      <c r="HF1" s="223"/>
      <c r="HG1" s="223"/>
      <c r="HH1" s="223"/>
    </row>
    <row r="2" spans="1:216" x14ac:dyDescent="0.25">
      <c r="A2" s="223"/>
      <c r="B2" s="223"/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  <c r="BG2" s="223"/>
      <c r="BH2" s="223"/>
      <c r="BI2" s="223"/>
      <c r="BJ2" s="223"/>
      <c r="BK2" s="223"/>
      <c r="BL2" s="223"/>
      <c r="BM2" s="223"/>
      <c r="BN2" s="223"/>
      <c r="BO2" s="223"/>
      <c r="BP2" s="223"/>
      <c r="BQ2" s="223"/>
      <c r="BR2" s="223"/>
      <c r="BS2" s="223"/>
      <c r="BT2" s="223"/>
      <c r="BU2" s="223"/>
      <c r="BV2" s="223"/>
      <c r="BW2" s="223"/>
      <c r="BX2" s="223"/>
      <c r="BY2" s="223"/>
      <c r="BZ2" s="223"/>
      <c r="CA2" s="223"/>
      <c r="CB2" s="223"/>
      <c r="CC2" s="223"/>
      <c r="CD2" s="223"/>
      <c r="CE2" s="223"/>
      <c r="CF2" s="223"/>
      <c r="CG2" s="223"/>
      <c r="CH2" s="223"/>
      <c r="CI2" s="223"/>
      <c r="CJ2" s="223"/>
      <c r="CK2" s="223"/>
      <c r="CL2" s="223"/>
      <c r="CM2" s="223"/>
      <c r="CN2" s="223"/>
      <c r="CO2" s="223"/>
      <c r="CP2" s="223"/>
      <c r="CQ2" s="223"/>
      <c r="CR2" s="223"/>
      <c r="CS2" s="223"/>
      <c r="CT2" s="223"/>
      <c r="CU2" s="223"/>
      <c r="CV2" s="223"/>
      <c r="CW2" s="223"/>
      <c r="CX2" s="223"/>
      <c r="CY2" s="223"/>
      <c r="CZ2" s="223"/>
      <c r="DA2" s="223"/>
      <c r="DB2" s="223"/>
      <c r="DC2" s="223"/>
      <c r="DD2" s="223"/>
      <c r="DE2" s="223"/>
      <c r="DF2" s="223"/>
      <c r="DG2" s="223"/>
      <c r="DH2" s="223"/>
      <c r="DI2" s="223"/>
      <c r="DJ2" s="223"/>
      <c r="DK2" s="223"/>
      <c r="DL2" s="223"/>
      <c r="DM2" s="223"/>
      <c r="DN2" s="223"/>
      <c r="DO2" s="223"/>
      <c r="DP2" s="223"/>
      <c r="DQ2" s="223"/>
      <c r="DR2" s="223"/>
      <c r="DS2" s="223"/>
      <c r="DT2" s="223"/>
      <c r="DU2" s="223"/>
      <c r="DV2" s="223"/>
      <c r="DW2" s="223"/>
      <c r="DX2" s="223"/>
      <c r="DY2" s="223"/>
      <c r="DZ2" s="223"/>
      <c r="EA2" s="223"/>
      <c r="EB2" s="223"/>
      <c r="EC2" s="223"/>
      <c r="ED2" s="223"/>
      <c r="EE2" s="223"/>
      <c r="EF2" s="223"/>
      <c r="EG2" s="223"/>
      <c r="EH2" s="223"/>
      <c r="EI2" s="223"/>
      <c r="EJ2" s="223"/>
      <c r="EK2" s="223"/>
      <c r="EL2" s="223"/>
      <c r="EM2" s="223"/>
      <c r="EN2" s="223"/>
      <c r="EO2" s="223"/>
      <c r="EP2" s="223"/>
      <c r="EQ2" s="223"/>
      <c r="ER2" s="223"/>
      <c r="ES2" s="223"/>
      <c r="ET2" s="223"/>
      <c r="EU2" s="223"/>
      <c r="EV2" s="223"/>
      <c r="EW2" s="223"/>
      <c r="EX2" s="223"/>
      <c r="EY2" s="223"/>
      <c r="EZ2" s="223"/>
      <c r="FA2" s="223"/>
      <c r="FB2" s="223"/>
      <c r="FC2" s="223"/>
      <c r="FD2" s="223"/>
      <c r="FE2" s="223"/>
      <c r="FF2" s="223"/>
      <c r="FG2" s="223"/>
      <c r="FH2" s="223"/>
      <c r="FI2" s="223"/>
      <c r="FJ2" s="223"/>
      <c r="FK2" s="223"/>
      <c r="FL2" s="223"/>
      <c r="FM2" s="223"/>
      <c r="FN2" s="223"/>
      <c r="FO2" s="223"/>
      <c r="FP2" s="223"/>
      <c r="FQ2" s="223"/>
      <c r="FR2" s="223"/>
      <c r="FS2" s="223"/>
      <c r="FT2" s="223"/>
      <c r="FU2" s="223"/>
      <c r="FV2" s="223"/>
      <c r="FW2" s="223"/>
      <c r="FX2" s="223"/>
      <c r="FY2" s="223"/>
      <c r="FZ2" s="223"/>
      <c r="GA2" s="223"/>
      <c r="GB2" s="223"/>
      <c r="GC2" s="223"/>
      <c r="GD2" s="223"/>
      <c r="GE2" s="223"/>
      <c r="GF2" s="223"/>
      <c r="GG2" s="223"/>
      <c r="GH2" s="223"/>
      <c r="GI2" s="223"/>
      <c r="GJ2" s="223"/>
      <c r="GK2" s="223"/>
      <c r="GL2" s="223"/>
      <c r="GM2" s="223"/>
      <c r="GN2" s="223"/>
      <c r="GO2" s="223"/>
      <c r="GP2" s="223"/>
      <c r="GQ2" s="223"/>
      <c r="GR2" s="223"/>
      <c r="GS2" s="223"/>
      <c r="GT2" s="223"/>
      <c r="GU2" s="223"/>
      <c r="GV2" s="223"/>
      <c r="GW2" s="223"/>
      <c r="GX2" s="223"/>
      <c r="GY2" s="223"/>
      <c r="GZ2" s="223"/>
      <c r="HA2" s="223"/>
      <c r="HB2" s="223"/>
      <c r="HC2" s="223"/>
      <c r="HD2" s="223"/>
      <c r="HE2" s="223"/>
      <c r="HF2" s="223"/>
      <c r="HG2" s="223"/>
      <c r="HH2" s="223"/>
    </row>
    <row r="3" spans="1:216" x14ac:dyDescent="0.25">
      <c r="A3" s="223"/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3"/>
      <c r="AL3" s="223"/>
      <c r="AM3" s="223"/>
      <c r="AN3" s="223"/>
      <c r="AO3" s="223"/>
      <c r="AP3" s="223"/>
      <c r="AQ3" s="223"/>
      <c r="AR3" s="223"/>
      <c r="AS3" s="223"/>
      <c r="AT3" s="223"/>
      <c r="AU3" s="223"/>
      <c r="AV3" s="223"/>
      <c r="AW3" s="223"/>
      <c r="AX3" s="223"/>
      <c r="AY3" s="223"/>
      <c r="AZ3" s="223"/>
      <c r="BA3" s="223"/>
      <c r="BB3" s="223"/>
      <c r="BC3" s="223"/>
      <c r="BD3" s="223"/>
      <c r="BE3" s="223"/>
      <c r="BF3" s="223"/>
      <c r="BG3" s="223"/>
      <c r="BH3" s="223"/>
      <c r="BI3" s="223"/>
      <c r="BJ3" s="223"/>
      <c r="BK3" s="223"/>
      <c r="BL3" s="223"/>
      <c r="BM3" s="223"/>
      <c r="BN3" s="223"/>
      <c r="BO3" s="223"/>
      <c r="BP3" s="223"/>
      <c r="BQ3" s="223"/>
      <c r="BR3" s="223"/>
      <c r="BS3" s="223"/>
      <c r="BT3" s="223"/>
      <c r="BU3" s="223"/>
      <c r="BV3" s="223"/>
      <c r="BW3" s="223"/>
      <c r="BX3" s="223"/>
      <c r="BY3" s="223"/>
      <c r="BZ3" s="223"/>
      <c r="CA3" s="223"/>
      <c r="CB3" s="223"/>
      <c r="CC3" s="223"/>
      <c r="CD3" s="223"/>
      <c r="CE3" s="223"/>
      <c r="CF3" s="223"/>
      <c r="CG3" s="223"/>
      <c r="CH3" s="223"/>
      <c r="CI3" s="223"/>
      <c r="CJ3" s="223"/>
      <c r="CK3" s="223"/>
      <c r="CL3" s="223"/>
      <c r="CM3" s="223"/>
      <c r="CN3" s="223"/>
      <c r="CO3" s="223"/>
      <c r="CP3" s="223"/>
      <c r="CQ3" s="223"/>
      <c r="CR3" s="223"/>
      <c r="CS3" s="223"/>
      <c r="CT3" s="223"/>
      <c r="CU3" s="223"/>
      <c r="CV3" s="223"/>
      <c r="CW3" s="223"/>
      <c r="CX3" s="223"/>
      <c r="CY3" s="223"/>
      <c r="CZ3" s="223"/>
      <c r="DA3" s="223"/>
      <c r="DB3" s="223"/>
      <c r="DC3" s="223"/>
      <c r="DD3" s="223"/>
      <c r="DE3" s="223"/>
      <c r="DF3" s="223"/>
      <c r="DG3" s="223"/>
      <c r="DH3" s="223"/>
      <c r="DI3" s="223"/>
      <c r="DJ3" s="223"/>
      <c r="DK3" s="223"/>
      <c r="DL3" s="223"/>
      <c r="DM3" s="223"/>
      <c r="DN3" s="223"/>
      <c r="DO3" s="223"/>
      <c r="DP3" s="223"/>
      <c r="DQ3" s="223"/>
      <c r="DR3" s="223"/>
      <c r="DS3" s="223"/>
      <c r="DT3" s="223"/>
      <c r="DU3" s="223"/>
      <c r="DV3" s="223"/>
      <c r="DW3" s="223"/>
      <c r="DX3" s="223"/>
      <c r="DY3" s="223"/>
      <c r="DZ3" s="223"/>
      <c r="EA3" s="223"/>
      <c r="EB3" s="223"/>
      <c r="EC3" s="223"/>
      <c r="ED3" s="223"/>
      <c r="EE3" s="223"/>
      <c r="EF3" s="223"/>
      <c r="EG3" s="223"/>
      <c r="EH3" s="223"/>
      <c r="EI3" s="223"/>
      <c r="EJ3" s="223"/>
      <c r="EK3" s="223"/>
      <c r="EL3" s="223"/>
      <c r="EM3" s="223"/>
      <c r="EN3" s="223"/>
      <c r="EO3" s="223"/>
      <c r="EP3" s="223"/>
      <c r="EQ3" s="223"/>
      <c r="ER3" s="223"/>
      <c r="ES3" s="223"/>
      <c r="ET3" s="223"/>
      <c r="EU3" s="223"/>
      <c r="EV3" s="223"/>
      <c r="EW3" s="223"/>
      <c r="EX3" s="223"/>
      <c r="EY3" s="223"/>
      <c r="EZ3" s="223"/>
      <c r="FA3" s="223"/>
      <c r="FB3" s="223"/>
      <c r="FC3" s="223"/>
      <c r="FD3" s="223"/>
      <c r="FE3" s="223"/>
      <c r="FF3" s="223"/>
      <c r="FG3" s="223"/>
      <c r="FH3" s="223"/>
      <c r="FI3" s="223"/>
      <c r="FJ3" s="223"/>
      <c r="FK3" s="223"/>
      <c r="FL3" s="223"/>
      <c r="FM3" s="223"/>
      <c r="FN3" s="223"/>
      <c r="FO3" s="223"/>
      <c r="FP3" s="223"/>
      <c r="FQ3" s="223"/>
      <c r="FR3" s="223"/>
      <c r="FS3" s="223"/>
      <c r="FT3" s="223"/>
      <c r="FU3" s="223"/>
      <c r="FV3" s="223"/>
      <c r="FW3" s="223"/>
      <c r="FX3" s="223"/>
      <c r="FY3" s="223"/>
      <c r="FZ3" s="223"/>
      <c r="GA3" s="223"/>
      <c r="GB3" s="223"/>
      <c r="GC3" s="223"/>
      <c r="GD3" s="223"/>
      <c r="GE3" s="223"/>
      <c r="GF3" s="223"/>
      <c r="GG3" s="223"/>
      <c r="GH3" s="223"/>
      <c r="GI3" s="223"/>
      <c r="GJ3" s="223"/>
      <c r="GK3" s="223"/>
      <c r="GL3" s="223"/>
      <c r="GM3" s="223"/>
      <c r="GN3" s="223"/>
      <c r="GO3" s="223"/>
      <c r="GP3" s="223"/>
      <c r="GQ3" s="223"/>
      <c r="GR3" s="223"/>
      <c r="GS3" s="223"/>
      <c r="GT3" s="223"/>
      <c r="GU3" s="223"/>
      <c r="GV3" s="223"/>
      <c r="GW3" s="223"/>
      <c r="GX3" s="223"/>
      <c r="GY3" s="223"/>
      <c r="GZ3" s="223"/>
      <c r="HA3" s="223"/>
      <c r="HB3" s="223"/>
      <c r="HC3" s="223"/>
      <c r="HD3" s="223"/>
      <c r="HE3" s="223"/>
      <c r="HF3" s="223"/>
      <c r="HG3" s="223"/>
      <c r="HH3" s="223"/>
    </row>
    <row r="4" spans="1:216" x14ac:dyDescent="0.25">
      <c r="A4" s="223"/>
      <c r="B4" s="924" t="s">
        <v>373</v>
      </c>
      <c r="C4" s="925"/>
      <c r="D4" s="925"/>
      <c r="E4" s="925"/>
      <c r="F4" s="925"/>
      <c r="G4" s="925"/>
      <c r="H4" s="925"/>
      <c r="I4" s="925"/>
      <c r="J4" s="925"/>
      <c r="K4" s="925"/>
      <c r="L4" s="926"/>
      <c r="M4" s="461"/>
      <c r="N4" s="924" t="s">
        <v>374</v>
      </c>
      <c r="O4" s="925"/>
      <c r="P4" s="925"/>
      <c r="Q4" s="925"/>
      <c r="R4" s="925"/>
      <c r="S4" s="925"/>
      <c r="T4" s="925"/>
      <c r="U4" s="925"/>
      <c r="V4" s="925"/>
      <c r="W4" s="925"/>
      <c r="X4" s="926"/>
      <c r="Y4" s="461"/>
      <c r="Z4" s="924" t="s">
        <v>375</v>
      </c>
      <c r="AA4" s="925"/>
      <c r="AB4" s="925"/>
      <c r="AC4" s="925"/>
      <c r="AD4" s="925"/>
      <c r="AE4" s="925"/>
      <c r="AF4" s="925"/>
      <c r="AG4" s="925"/>
      <c r="AH4" s="925"/>
      <c r="AI4" s="925"/>
      <c r="AJ4" s="926"/>
      <c r="AK4" s="461"/>
      <c r="AL4" s="924" t="s">
        <v>376</v>
      </c>
      <c r="AM4" s="925"/>
      <c r="AN4" s="925"/>
      <c r="AO4" s="925"/>
      <c r="AP4" s="925"/>
      <c r="AQ4" s="925"/>
      <c r="AR4" s="925"/>
      <c r="AS4" s="925"/>
      <c r="AT4" s="925"/>
      <c r="AU4" s="925"/>
      <c r="AV4" s="926"/>
      <c r="AW4" s="461"/>
      <c r="AX4" s="924" t="s">
        <v>377</v>
      </c>
      <c r="AY4" s="925"/>
      <c r="AZ4" s="925"/>
      <c r="BA4" s="925"/>
      <c r="BB4" s="925"/>
      <c r="BC4" s="925"/>
      <c r="BD4" s="925"/>
      <c r="BE4" s="925"/>
      <c r="BF4" s="925"/>
      <c r="BG4" s="925"/>
      <c r="BH4" s="926"/>
      <c r="BI4" s="461"/>
      <c r="BJ4" s="924" t="s">
        <v>378</v>
      </c>
      <c r="BK4" s="925"/>
      <c r="BL4" s="925"/>
      <c r="BM4" s="925"/>
      <c r="BN4" s="925"/>
      <c r="BO4" s="925"/>
      <c r="BP4" s="925"/>
      <c r="BQ4" s="925"/>
      <c r="BR4" s="925"/>
      <c r="BS4" s="925"/>
      <c r="BT4" s="926"/>
      <c r="BU4" s="461"/>
      <c r="BV4" s="924" t="s">
        <v>379</v>
      </c>
      <c r="BW4" s="925"/>
      <c r="BX4" s="925"/>
      <c r="BY4" s="925"/>
      <c r="BZ4" s="925"/>
      <c r="CA4" s="925"/>
      <c r="CB4" s="925"/>
      <c r="CC4" s="925"/>
      <c r="CD4" s="925"/>
      <c r="CE4" s="925"/>
      <c r="CF4" s="926"/>
      <c r="CG4" s="461"/>
      <c r="CH4" s="924" t="s">
        <v>380</v>
      </c>
      <c r="CI4" s="925"/>
      <c r="CJ4" s="925"/>
      <c r="CK4" s="925"/>
      <c r="CL4" s="925"/>
      <c r="CM4" s="925"/>
      <c r="CN4" s="925"/>
      <c r="CO4" s="925"/>
      <c r="CP4" s="925"/>
      <c r="CQ4" s="925"/>
      <c r="CR4" s="926"/>
      <c r="CS4" s="461"/>
      <c r="CT4" s="924" t="s">
        <v>381</v>
      </c>
      <c r="CU4" s="925"/>
      <c r="CV4" s="925"/>
      <c r="CW4" s="925"/>
      <c r="CX4" s="925"/>
      <c r="CY4" s="925"/>
      <c r="CZ4" s="925"/>
      <c r="DA4" s="925"/>
      <c r="DB4" s="925"/>
      <c r="DC4" s="925"/>
      <c r="DD4" s="926"/>
      <c r="DE4" s="461"/>
      <c r="DF4" s="924" t="s">
        <v>382</v>
      </c>
      <c r="DG4" s="925"/>
      <c r="DH4" s="925"/>
      <c r="DI4" s="925"/>
      <c r="DJ4" s="925"/>
      <c r="DK4" s="925"/>
      <c r="DL4" s="925"/>
      <c r="DM4" s="925"/>
      <c r="DN4" s="925"/>
      <c r="DO4" s="925"/>
      <c r="DP4" s="926"/>
      <c r="DQ4" s="461"/>
      <c r="DR4" s="924" t="s">
        <v>383</v>
      </c>
      <c r="DS4" s="925"/>
      <c r="DT4" s="925"/>
      <c r="DU4" s="925"/>
      <c r="DV4" s="925"/>
      <c r="DW4" s="925"/>
      <c r="DX4" s="925"/>
      <c r="DY4" s="925"/>
      <c r="DZ4" s="925"/>
      <c r="EA4" s="925"/>
      <c r="EB4" s="926"/>
      <c r="EC4" s="461"/>
      <c r="ED4" s="924" t="s">
        <v>384</v>
      </c>
      <c r="EE4" s="925"/>
      <c r="EF4" s="925"/>
      <c r="EG4" s="925"/>
      <c r="EH4" s="925"/>
      <c r="EI4" s="925"/>
      <c r="EJ4" s="925"/>
      <c r="EK4" s="925"/>
      <c r="EL4" s="925"/>
      <c r="EM4" s="925"/>
      <c r="EN4" s="926"/>
      <c r="EO4" s="461"/>
      <c r="EP4" s="924" t="s">
        <v>385</v>
      </c>
      <c r="EQ4" s="925"/>
      <c r="ER4" s="925"/>
      <c r="ES4" s="925"/>
      <c r="ET4" s="925"/>
      <c r="EU4" s="925"/>
      <c r="EV4" s="925"/>
      <c r="EW4" s="925"/>
      <c r="EX4" s="925"/>
      <c r="EY4" s="925"/>
      <c r="EZ4" s="926"/>
      <c r="FA4" s="461"/>
      <c r="FB4" s="924" t="s">
        <v>386</v>
      </c>
      <c r="FC4" s="925"/>
      <c r="FD4" s="925"/>
      <c r="FE4" s="925"/>
      <c r="FF4" s="925"/>
      <c r="FG4" s="925"/>
      <c r="FH4" s="925"/>
      <c r="FI4" s="925"/>
      <c r="FJ4" s="925"/>
      <c r="FK4" s="925"/>
      <c r="FL4" s="926"/>
      <c r="FM4" s="461"/>
      <c r="FN4" s="924" t="s">
        <v>387</v>
      </c>
      <c r="FO4" s="925"/>
      <c r="FP4" s="925"/>
      <c r="FQ4" s="925"/>
      <c r="FR4" s="925"/>
      <c r="FS4" s="925"/>
      <c r="FT4" s="925"/>
      <c r="FU4" s="925"/>
      <c r="FV4" s="925"/>
      <c r="FW4" s="925"/>
      <c r="FX4" s="926"/>
      <c r="FY4" s="461"/>
      <c r="FZ4" s="924" t="s">
        <v>388</v>
      </c>
      <c r="GA4" s="925"/>
      <c r="GB4" s="925"/>
      <c r="GC4" s="925"/>
      <c r="GD4" s="925"/>
      <c r="GE4" s="925"/>
      <c r="GF4" s="925"/>
      <c r="GG4" s="925"/>
      <c r="GH4" s="925"/>
      <c r="GI4" s="925"/>
      <c r="GJ4" s="926"/>
      <c r="GK4" s="461"/>
      <c r="GL4" s="924" t="s">
        <v>389</v>
      </c>
      <c r="GM4" s="925"/>
      <c r="GN4" s="925"/>
      <c r="GO4" s="925"/>
      <c r="GP4" s="925"/>
      <c r="GQ4" s="925"/>
      <c r="GR4" s="925"/>
      <c r="GS4" s="925"/>
      <c r="GT4" s="925"/>
      <c r="GU4" s="925"/>
      <c r="GV4" s="926"/>
      <c r="GW4" s="461"/>
      <c r="GX4" s="924" t="s">
        <v>695</v>
      </c>
      <c r="GY4" s="925"/>
      <c r="GZ4" s="925"/>
      <c r="HA4" s="925"/>
      <c r="HB4" s="925"/>
      <c r="HC4" s="925"/>
      <c r="HD4" s="925"/>
      <c r="HE4" s="925"/>
      <c r="HF4" s="925"/>
      <c r="HG4" s="925"/>
      <c r="HH4" s="926"/>
    </row>
    <row r="5" spans="1:216" ht="15.75" x14ac:dyDescent="0.25">
      <c r="A5" s="223"/>
      <c r="B5" s="171">
        <f t="shared" ref="B5:B36" ca="1" si="0">INDIRECT("'Сведения ФОВ'!E"&amp;N(24+ROW($A5)))</f>
        <v>0</v>
      </c>
      <c r="C5" s="171">
        <f t="shared" ref="C5:C36" ca="1" si="1">INDIRECT("'Сведения ФОВ'!F"&amp;N(24+ROW($A5)))</f>
        <v>0</v>
      </c>
      <c r="D5" s="257">
        <f t="shared" ref="D5:D36" ca="1" si="2">IF(B5=0,0,B5)</f>
        <v>0</v>
      </c>
      <c r="E5" s="257">
        <f t="shared" ref="E5:E36" ca="1" si="3">IF(AND(B5=0,C5=0),0,IF(C5=0,2400,C5))</f>
        <v>0</v>
      </c>
      <c r="F5" s="256">
        <f t="shared" ref="F5:F36" ca="1" si="4">IF(AND(B5&lt;&gt;"",C5&lt;&gt;""),IF(OR(AND(B5="",C5=""),AND(B5=0,C5=0)),0,IF(B5=0,(INT((C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,IF(C5=0,(INT((2400-B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,(INT((C5-B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60))),0)</f>
        <v>0</v>
      </c>
      <c r="G5" s="257">
        <f t="shared" ref="G5:G36" ca="1" si="5">(INT(IF(D5=0,0,D5)/100))</f>
        <v>0</v>
      </c>
      <c r="H5" s="257">
        <f t="shared" ref="H5:H36" ca="1" si="6">D5-(INT(D5/100)*100)</f>
        <v>0</v>
      </c>
      <c r="I5" s="257">
        <f t="shared" ref="I5:I36" ca="1" si="7">(INT(IF(E5=0,0,E5)/100))</f>
        <v>0</v>
      </c>
      <c r="J5" s="257">
        <f t="shared" ref="J5:J36" ca="1" si="8">E5-(INT(E5/100)*100)</f>
        <v>0</v>
      </c>
      <c r="K5" s="280">
        <f t="shared" ref="K5:K36" ca="1" si="9">IF(B5=C5,0,IF(D5&lt;600,IF(IF(E5=0,2400,E5)&gt;2200,(I5-22+6-1-G5)+((60+J5-H5)/60),IF(IF(E5=0,2400,E5)&lt;=600,(I5-1-G5)+((60+J5-H5)/60),(6-1-G5)+((60+0-H5)/60))),IF(D5&gt;2200,(I5-1-G5)+((60+J5-H5)/60),IF(IF(E5=0,2400,E5)&lt;=2200,0,(I5-1-22)+((60+J5-0)/60)))))</f>
        <v>0</v>
      </c>
      <c r="L5" s="350" t="e">
        <f ca="1">IF(AND(B5&lt;&gt;"",C5&lt;&gt;""),IF(AND(#REF!&gt;0,$B5&lt;&gt;"П",$B5&lt;&gt;"С",$B5&lt;&gt;"В",((IF(C5=0,2400,C5)/100)-(IF(B5=0,0,B5)/100))=8),"К","Д"),"")</f>
        <v>#REF!</v>
      </c>
      <c r="M5" s="254"/>
      <c r="N5" s="171">
        <f t="shared" ref="N5:N36" ca="1" si="10">INDIRECT("'Сведения ФОВ'!Q"&amp;N(24+ROW($A5)))</f>
        <v>0</v>
      </c>
      <c r="O5" s="171">
        <f t="shared" ref="O5:O36" ca="1" si="11">INDIRECT("'Сведения ФОВ'!R"&amp;N(24+ROW($A5)))</f>
        <v>0</v>
      </c>
      <c r="P5" s="257">
        <f t="shared" ref="P5:P36" ca="1" si="12">IF(N5=0,0,N5)</f>
        <v>0</v>
      </c>
      <c r="Q5" s="257">
        <f t="shared" ref="Q5:Q36" ca="1" si="13">IF(AND(N5=0,O5=0),0,IF(O5=0,2400,O5))</f>
        <v>0</v>
      </c>
      <c r="R5" s="256">
        <f t="shared" ref="R5:R36" ca="1" si="14">IF(AND(N5&lt;&gt;"",O5&lt;&gt;""),IF(OR(AND(N5="",O5=""),AND(N5=0,O5=0)),0,IF(N5=0,(INT((O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,IF(O5=0,(INT((2400-N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,(INT((O5-N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60))),0)</f>
        <v>0</v>
      </c>
      <c r="S5" s="257">
        <f t="shared" ref="S5:S36" ca="1" si="15">(INT(IF(P5=0,0,P5)/100))</f>
        <v>0</v>
      </c>
      <c r="T5" s="257">
        <f t="shared" ref="T5:T36" ca="1" si="16">P5-(INT(P5/100)*100)</f>
        <v>0</v>
      </c>
      <c r="U5" s="257">
        <f t="shared" ref="U5:U36" ca="1" si="17">(INT(IF(Q5=0,0,Q5)/100))</f>
        <v>0</v>
      </c>
      <c r="V5" s="257">
        <f t="shared" ref="V5:V36" ca="1" si="18">Q5-(INT(Q5/100)*100)</f>
        <v>0</v>
      </c>
      <c r="W5" s="280">
        <f t="shared" ref="W5:W36" ca="1" si="19">IF(N5=O5,0,IF(P5&lt;600,IF(IF(Q5=0,2400,Q5)&gt;2200,(U5-22+6-1-S5)+((60+V5-T5)/60),IF(IF(Q5=0,2400,Q5)&lt;=600,(U5-1-S5)+((60+V5-T5)/60),(6-1-S5)+((60+0-T5)/60))),IF(P5&gt;2200,(U5-1-S5)+((60+V5-T5)/60),IF(IF(Q5=0,2400,Q5)&lt;=2200,0,(U5-1-22)+((60+V5-0)/60)))))</f>
        <v>0</v>
      </c>
      <c r="X5" s="350" t="e">
        <f ca="1">IF(AND(N5&lt;&gt;"",O5&lt;&gt;""),IF(AND(#REF!&gt;0,$B5&lt;&gt;"П",$B5&lt;&gt;"С",$B5&lt;&gt;"В",((IF(O5=0,2400,O5)/100)-(IF(N5=0,0,N5)/100))=8),"К","Д"),"")</f>
        <v>#REF!</v>
      </c>
      <c r="Y5" s="254"/>
      <c r="Z5" s="171">
        <f t="shared" ref="Z5:Z36" ca="1" si="20">INDIRECT("'Сведения ФОВ'!AC"&amp;N(24+ROW($A5)))</f>
        <v>0</v>
      </c>
      <c r="AA5" s="171">
        <f t="shared" ref="AA5:AA36" ca="1" si="21">INDIRECT("'Сведения ФОВ'!AD"&amp;N(24+ROW($A5)))</f>
        <v>0</v>
      </c>
      <c r="AB5" s="257">
        <f t="shared" ref="AB5:AB36" ca="1" si="22">IF(Z5=0,0,Z5)</f>
        <v>0</v>
      </c>
      <c r="AC5" s="257">
        <f t="shared" ref="AC5:AC36" ca="1" si="23">IF(AND(Z5=0,AA5=0),0,IF(AA5=0,2400,AA5))</f>
        <v>0</v>
      </c>
      <c r="AD5" s="256">
        <f t="shared" ref="AD5:AD36" ca="1" si="24">IF(AND(Z5&lt;&gt;"",AA5&lt;&gt;""),IF(OR(AND(Z5="",AA5=""),AND(Z5=0,AA5=0)),0,IF(Z5=0,(INT((AA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,IF(AA5=0,(INT((2400-Z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,(INT((AA5-Z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60))),0)</f>
        <v>0</v>
      </c>
      <c r="AE5" s="257">
        <f t="shared" ref="AE5:AE36" ca="1" si="25">(INT(IF(AB5=0,0,AB5)/100))</f>
        <v>0</v>
      </c>
      <c r="AF5" s="257">
        <f t="shared" ref="AF5:AF36" ca="1" si="26">AB5-(INT(AB5/100)*100)</f>
        <v>0</v>
      </c>
      <c r="AG5" s="257">
        <f t="shared" ref="AG5:AG36" ca="1" si="27">(INT(IF(AC5=0,0,AC5)/100))</f>
        <v>0</v>
      </c>
      <c r="AH5" s="257">
        <f t="shared" ref="AH5:AH36" ca="1" si="28">AC5-(INT(AC5/100)*100)</f>
        <v>0</v>
      </c>
      <c r="AI5" s="280">
        <f t="shared" ref="AI5:AI36" ca="1" si="29">IF(Z5=AA5,0,IF(AB5&lt;600,IF(IF(AC5=0,2400,AC5)&gt;2200,(AG5-22+6-1-AE5)+((60+AH5-AF5)/60),IF(IF(AC5=0,2400,AC5)&lt;=600,(AG5-1-AE5)+((60+AH5-AF5)/60),(6-1-AE5)+((60+0-AF5)/60))),IF(AB5&gt;2200,(AG5-1-AE5)+((60+AH5-AF5)/60),IF(IF(AC5=0,2400,AC5)&lt;=2200,0,(AG5-1-22)+((60+AH5-0)/60)))))</f>
        <v>0</v>
      </c>
      <c r="AJ5" s="350" t="e">
        <f ca="1">IF(AND(Z5&lt;&gt;"",AA5&lt;&gt;""),IF(AND(#REF!&gt;0,$B5&lt;&gt;"П",$B5&lt;&gt;"С",$B5&lt;&gt;"В",((IF(AA5=0,2400,AA5)/100)-(IF(Z5=0,0,Z5)/100))=8),"К","Д"),"")</f>
        <v>#REF!</v>
      </c>
      <c r="AK5" s="254"/>
      <c r="AL5" s="171">
        <f t="shared" ref="AL5:AL36" ca="1" si="30">INDIRECT("'Сведения ФОВ'!AO"&amp;N(24+ROW($A5)))</f>
        <v>0</v>
      </c>
      <c r="AM5" s="171">
        <f t="shared" ref="AM5:AM36" ca="1" si="31">INDIRECT("'Сведения ФОВ'!AP"&amp;N(24+ROW($A5)))</f>
        <v>0</v>
      </c>
      <c r="AN5" s="257">
        <f t="shared" ref="AN5:AN36" ca="1" si="32">IF(AL5=0,0,AL5)</f>
        <v>0</v>
      </c>
      <c r="AO5" s="257">
        <f t="shared" ref="AO5:AO36" ca="1" si="33">IF(AND(AL5=0,AM5=0),0,IF(AM5=0,2400,AM5))</f>
        <v>0</v>
      </c>
      <c r="AP5" s="256">
        <f t="shared" ref="AP5:AP36" ca="1" si="34">IF(AND(AL5&lt;&gt;"",AM5&lt;&gt;""),IF(OR(AND(AL5="",AM5=""),AND(AL5=0,AM5=0)),0,IF(AL5=0,(INT((AM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,IF(AM5=0,(INT((2400-AL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,(INT((AM5-AL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60))),0)</f>
        <v>0</v>
      </c>
      <c r="AQ5" s="257">
        <f t="shared" ref="AQ5:AQ36" ca="1" si="35">(INT(IF(AN5=0,0,AN5)/100))</f>
        <v>0</v>
      </c>
      <c r="AR5" s="257">
        <f t="shared" ref="AR5:AR36" ca="1" si="36">AN5-(INT(AN5/100)*100)</f>
        <v>0</v>
      </c>
      <c r="AS5" s="257">
        <f t="shared" ref="AS5:AS36" ca="1" si="37">(INT(IF(AO5=0,0,AO5)/100))</f>
        <v>0</v>
      </c>
      <c r="AT5" s="257">
        <f t="shared" ref="AT5:AT36" ca="1" si="38">AO5-(INT(AO5/100)*100)</f>
        <v>0</v>
      </c>
      <c r="AU5" s="280">
        <f t="shared" ref="AU5:AU36" ca="1" si="39">IF(AL5=AM5,0,IF(AN5&lt;600,IF(IF(AO5=0,2400,AO5)&gt;2200,(AS5-22+6-1-AQ5)+((60+AT5-AR5)/60),IF(IF(AO5=0,2400,AO5)&lt;=600,(AS5-1-AQ5)+((60+AT5-AR5)/60),(6-1-AQ5)+((60+0-AR5)/60))),IF(AN5&gt;2200,(AS5-1-AQ5)+((60+AT5-AR5)/60),IF(IF(AO5=0,2400,AO5)&lt;=2200,0,(AS5-1-22)+((60+AT5-0)/60)))))</f>
        <v>0</v>
      </c>
      <c r="AV5" s="350" t="e">
        <f ca="1">IF(AND(AL5&lt;&gt;"",AM5&lt;&gt;""),IF(AND(#REF!&gt;0,$B5&lt;&gt;"П",$B5&lt;&gt;"С",$B5&lt;&gt;"В",((IF(AM5=0,2400,AM5)/100)-(IF(AL5=0,0,AL5)/100))=8),"К","Д"),"")</f>
        <v>#REF!</v>
      </c>
      <c r="AW5" s="254"/>
      <c r="AX5" s="171">
        <f t="shared" ref="AX5:AX36" ca="1" si="40">INDIRECT("'Сведения ФОВ'!BA"&amp;N(24+ROW($A5)))</f>
        <v>0</v>
      </c>
      <c r="AY5" s="171">
        <f t="shared" ref="AY5:AY36" ca="1" si="41">INDIRECT("'Сведения ФОВ'!BB"&amp;N(24+ROW($A5)))</f>
        <v>0</v>
      </c>
      <c r="AZ5" s="257">
        <f t="shared" ref="AZ5:AZ36" ca="1" si="42">IF(AX5=0,0,AX5)</f>
        <v>0</v>
      </c>
      <c r="BA5" s="257">
        <f t="shared" ref="BA5:BA36" ca="1" si="43">IF(AND(AX5=0,AY5=0),0,IF(AY5=0,2400,AY5))</f>
        <v>0</v>
      </c>
      <c r="BB5" s="256">
        <f t="shared" ref="BB5:BB36" ca="1" si="44">IF(AND(AX5&lt;&gt;"",AY5&lt;&gt;""),IF(OR(AND(AX5="",AY5=""),AND(AX5=0,AY5=0)),0,IF(AX5=0,(INT((AY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,IF(AY5=0,(INT((2400-AX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,(INT((AY5-AX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60))),0)</f>
        <v>0</v>
      </c>
      <c r="BC5" s="257">
        <f t="shared" ref="BC5:BC36" ca="1" si="45">(INT(IF(AZ5=0,0,AZ5)/100))</f>
        <v>0</v>
      </c>
      <c r="BD5" s="257">
        <f t="shared" ref="BD5:BD36" ca="1" si="46">AZ5-(INT(AZ5/100)*100)</f>
        <v>0</v>
      </c>
      <c r="BE5" s="257">
        <f t="shared" ref="BE5:BE36" ca="1" si="47">(INT(IF(BA5=0,0,BA5)/100))</f>
        <v>0</v>
      </c>
      <c r="BF5" s="257">
        <f t="shared" ref="BF5:BF36" ca="1" si="48">BA5-(INT(BA5/100)*100)</f>
        <v>0</v>
      </c>
      <c r="BG5" s="280">
        <f t="shared" ref="BG5:BG36" ca="1" si="49">IF(AX5=AY5,0,IF(AZ5&lt;600,IF(IF(BA5=0,2400,BA5)&gt;2200,(BE5-22+6-1-BC5)+((60+BF5-BD5)/60),IF(IF(BA5=0,2400,BA5)&lt;=600,(BE5-1-BC5)+((60+BF5-BD5)/60),(6-1-BC5)+((60+0-BD5)/60))),IF(AZ5&gt;2200,(BE5-1-BC5)+((60+BF5-BD5)/60),IF(IF(BA5=0,2400,BA5)&lt;=2200,0,(BE5-1-22)+((60+BF5-0)/60)))))</f>
        <v>0</v>
      </c>
      <c r="BH5" s="350" t="e">
        <f ca="1">IF(AND(AX5&lt;&gt;"",AY5&lt;&gt;""),IF(AND(#REF!&gt;0,$B5&lt;&gt;"П",$B5&lt;&gt;"С",$B5&lt;&gt;"В",((IF(AY5=0,2400,AY5)/100)-(IF(AX5=0,0,AX5)/100))=8),"К","Д"),"")</f>
        <v>#REF!</v>
      </c>
      <c r="BI5" s="254"/>
      <c r="BJ5" s="171">
        <f t="shared" ref="BJ5:BJ36" ca="1" si="50">INDIRECT("'Сведения ФОВ'!BM"&amp;N(24+ROW($A5)))</f>
        <v>0</v>
      </c>
      <c r="BK5" s="171">
        <f t="shared" ref="BK5:BK36" ca="1" si="51">INDIRECT("'Сведения ФОВ'!BN"&amp;N(24+ROW($A5)))</f>
        <v>0</v>
      </c>
      <c r="BL5" s="257">
        <f t="shared" ref="BL5:BL36" ca="1" si="52">IF(BJ5=0,0,BJ5)</f>
        <v>0</v>
      </c>
      <c r="BM5" s="257">
        <f t="shared" ref="BM5:BM36" ca="1" si="53">IF(AND(BJ5=0,BK5=0),0,IF(BK5=0,2400,BK5))</f>
        <v>0</v>
      </c>
      <c r="BN5" s="256">
        <f t="shared" ref="BN5:BN36" ca="1" si="54">IF(AND(BJ5&lt;&gt;"",BK5&lt;&gt;""),IF(OR(AND(BJ5="",BK5=""),AND(BJ5=0,BK5=0)),0,IF(BJ5=0,(INT((BK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,IF(BK5=0,(INT((2400-BJ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,(INT((BK5-BJ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60))),0)</f>
        <v>0</v>
      </c>
      <c r="BO5" s="257">
        <f t="shared" ref="BO5:BO36" ca="1" si="55">(INT(IF(BL5=0,0,BL5)/100))</f>
        <v>0</v>
      </c>
      <c r="BP5" s="257">
        <f t="shared" ref="BP5:BP36" ca="1" si="56">BL5-(INT(BL5/100)*100)</f>
        <v>0</v>
      </c>
      <c r="BQ5" s="257">
        <f t="shared" ref="BQ5:BQ36" ca="1" si="57">(INT(IF(BM5=0,0,BM5)/100))</f>
        <v>0</v>
      </c>
      <c r="BR5" s="257">
        <f t="shared" ref="BR5:BR36" ca="1" si="58">BM5-(INT(BM5/100)*100)</f>
        <v>0</v>
      </c>
      <c r="BS5" s="280">
        <f t="shared" ref="BS5:BS36" ca="1" si="59">IF(BJ5=BK5,0,IF(BL5&lt;600,IF(IF(BM5=0,2400,BM5)&gt;2200,(BQ5-22+6-1-BO5)+((60+BR5-BP5)/60),IF(IF(BM5=0,2400,BM5)&lt;=600,(BQ5-1-BO5)+((60+BR5-BP5)/60),(6-1-BO5)+((60+0-BP5)/60))),IF(BL5&gt;2200,(BQ5-1-BO5)+((60+BR5-BP5)/60),IF(IF(BM5=0,2400,BM5)&lt;=2200,0,(BQ5-1-22)+((60+BR5-0)/60)))))</f>
        <v>0</v>
      </c>
      <c r="BT5" s="350" t="e">
        <f ca="1">IF(AND(BJ5&lt;&gt;"",BK5&lt;&gt;""),IF(AND(#REF!&gt;0,$B5&lt;&gt;"П",$B5&lt;&gt;"С",$B5&lt;&gt;"В",((IF(BK5=0,2400,BK5)/100)-(IF(BJ5=0,0,BJ5)/100))=8),"К","Д"),"")</f>
        <v>#REF!</v>
      </c>
      <c r="BU5" s="254"/>
      <c r="BV5" s="171">
        <f t="shared" ref="BV5:BV36" ca="1" si="60">INDIRECT("'Сведения ФОВ'!BY"&amp;N(24+ROW($A5)))</f>
        <v>0</v>
      </c>
      <c r="BW5" s="171">
        <f t="shared" ref="BW5:BW36" ca="1" si="61">INDIRECT("'Сведения ФОВ'!BZ"&amp;N(24+ROW($A5)))</f>
        <v>0</v>
      </c>
      <c r="BX5" s="257">
        <f t="shared" ref="BX5:BX36" ca="1" si="62">IF(BV5=0,0,BV5)</f>
        <v>0</v>
      </c>
      <c r="BY5" s="257">
        <f t="shared" ref="BY5:BY36" ca="1" si="63">IF(AND(BV5=0,BW5=0),0,IF(BW5=0,2400,BW5))</f>
        <v>0</v>
      </c>
      <c r="BZ5" s="256">
        <f t="shared" ref="BZ5:BZ36" ca="1" si="64">IF(AND(BV5&lt;&gt;"",BW5&lt;&gt;""),IF(OR(AND(BV5="",BW5=""),AND(BV5=0,BW5=0)),0,IF(BV5=0,(INT((BW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,IF(BW5=0,(INT((2400-BV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,(INT((BW5-BV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60))),0)</f>
        <v>0</v>
      </c>
      <c r="CA5" s="257">
        <f t="shared" ref="CA5:CA36" ca="1" si="65">(INT(IF(BX5=0,0,BX5)/100))</f>
        <v>0</v>
      </c>
      <c r="CB5" s="257">
        <f t="shared" ref="CB5:CB36" ca="1" si="66">BX5-(INT(BX5/100)*100)</f>
        <v>0</v>
      </c>
      <c r="CC5" s="257">
        <f t="shared" ref="CC5:CC36" ca="1" si="67">(INT(IF(BY5=0,0,BY5)/100))</f>
        <v>0</v>
      </c>
      <c r="CD5" s="257">
        <f t="shared" ref="CD5:CD36" ca="1" si="68">BY5-(INT(BY5/100)*100)</f>
        <v>0</v>
      </c>
      <c r="CE5" s="280">
        <f t="shared" ref="CE5:CE36" ca="1" si="69">IF(BV5=BW5,0,IF(BX5&lt;600,IF(IF(BY5=0,2400,BY5)&gt;2200,(CC5-22+6-1-CA5)+((60+CD5-CB5)/60),IF(IF(BY5=0,2400,BY5)&lt;=600,(CC5-1-CA5)+((60+CD5-CB5)/60),(6-1-CA5)+((60+0-CB5)/60))),IF(BX5&gt;2200,(CC5-1-CA5)+((60+CD5-CB5)/60),IF(IF(BY5=0,2400,BY5)&lt;=2200,0,(CC5-1-22)+((60+CD5-0)/60)))))</f>
        <v>0</v>
      </c>
      <c r="CF5" s="350" t="e">
        <f ca="1">IF(AND(BV5&lt;&gt;"",BW5&lt;&gt;""),IF(AND(#REF!&gt;0,$B5&lt;&gt;"П",$B5&lt;&gt;"С",$B5&lt;&gt;"В",((IF(BW5=0,2400,BW5)/100)-(IF(BV5=0,0,BV5)/100))=8),"К","Д"),"")</f>
        <v>#REF!</v>
      </c>
      <c r="CG5" s="254"/>
      <c r="CH5" s="171">
        <f t="shared" ref="CH5:CH36" ca="1" si="70">INDIRECT("'Сведения ФОВ'!CK"&amp;N(24+ROW($A5)))</f>
        <v>0</v>
      </c>
      <c r="CI5" s="171">
        <f t="shared" ref="CI5:CI36" ca="1" si="71">INDIRECT("'Сведения ФОВ'!CL"&amp;N(24+ROW($A5)))</f>
        <v>0</v>
      </c>
      <c r="CJ5" s="257">
        <f t="shared" ref="CJ5:CJ36" ca="1" si="72">IF(CH5=0,0,CH5)</f>
        <v>0</v>
      </c>
      <c r="CK5" s="257">
        <f t="shared" ref="CK5:CK36" ca="1" si="73">IF(AND(CH5=0,CI5=0),0,IF(CI5=0,2400,CI5))</f>
        <v>0</v>
      </c>
      <c r="CL5" s="256">
        <f t="shared" ref="CL5:CL36" ca="1" si="74">IF(AND(CH5&lt;&gt;"",CI5&lt;&gt;""),IF(OR(AND(CH5="",CI5=""),AND(CH5=0,CI5=0)),0,IF(CH5=0,(INT((CI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,IF(CI5=0,(INT((2400-CH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,(INT((CI5-CH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60))),0)</f>
        <v>0</v>
      </c>
      <c r="CM5" s="257">
        <f t="shared" ref="CM5:CM36" ca="1" si="75">(INT(IF(CJ5=0,0,CJ5)/100))</f>
        <v>0</v>
      </c>
      <c r="CN5" s="257">
        <f t="shared" ref="CN5:CN36" ca="1" si="76">CJ5-(INT(CJ5/100)*100)</f>
        <v>0</v>
      </c>
      <c r="CO5" s="257">
        <f t="shared" ref="CO5:CO36" ca="1" si="77">(INT(IF(CK5=0,0,CK5)/100))</f>
        <v>0</v>
      </c>
      <c r="CP5" s="257">
        <f t="shared" ref="CP5:CP36" ca="1" si="78">CK5-(INT(CK5/100)*100)</f>
        <v>0</v>
      </c>
      <c r="CQ5" s="280">
        <f t="shared" ref="CQ5:CQ36" ca="1" si="79">IF(CH5=CI5,0,IF(CJ5&lt;600,IF(IF(CK5=0,2400,CK5)&gt;2200,(CO5-22+6-1-CM5)+((60+CP5-CN5)/60),IF(IF(CK5=0,2400,CK5)&lt;=600,(CO5-1-CM5)+((60+CP5-CN5)/60),(6-1-CM5)+((60+0-CN5)/60))),IF(CJ5&gt;2200,(CO5-1-CM5)+((60+CP5-CN5)/60),IF(IF(CK5=0,2400,CK5)&lt;=2200,0,(CO5-1-22)+((60+CP5-0)/60)))))</f>
        <v>0</v>
      </c>
      <c r="CR5" s="350" t="e">
        <f ca="1">IF(AND(CH5&lt;&gt;"",CI5&lt;&gt;""),IF(AND(#REF!&gt;0,$B5&lt;&gt;"П",$B5&lt;&gt;"С",$B5&lt;&gt;"В",((IF(CI5=0,2400,CI5)/100)-(IF(CH5=0,0,CH5)/100))=8),"К","Д"),"")</f>
        <v>#REF!</v>
      </c>
      <c r="CS5" s="254"/>
      <c r="CT5" s="171">
        <f t="shared" ref="CT5:CT36" ca="1" si="80">INDIRECT("'Сведения ФОВ'!CW"&amp;N(24+ROW($A5)))</f>
        <v>0</v>
      </c>
      <c r="CU5" s="171">
        <f t="shared" ref="CU5:CU36" ca="1" si="81">INDIRECT("'Сведения ФОВ'!CX"&amp;N(24+ROW($A5)))</f>
        <v>0</v>
      </c>
      <c r="CV5" s="257">
        <f t="shared" ref="CV5:CV36" ca="1" si="82">IF(CT5=0,0,CT5)</f>
        <v>0</v>
      </c>
      <c r="CW5" s="257">
        <f t="shared" ref="CW5:CW36" ca="1" si="83">IF(AND(CT5=0,CU5=0),0,IF(CU5=0,2400,CU5))</f>
        <v>0</v>
      </c>
      <c r="CX5" s="256">
        <f t="shared" ref="CX5:CX36" ca="1" si="84">IF(AND(CT5&lt;&gt;"",CU5&lt;&gt;""),IF(OR(AND(CT5="",CU5=""),AND(CT5=0,CU5=0)),0,IF(CT5=0,(INT((CU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,IF(CU5=0,(INT((2400-CT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,(INT((CU5-CT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60))),0)</f>
        <v>0</v>
      </c>
      <c r="CY5" s="257">
        <f t="shared" ref="CY5:CY36" ca="1" si="85">(INT(IF(CV5=0,0,CV5)/100))</f>
        <v>0</v>
      </c>
      <c r="CZ5" s="257">
        <f t="shared" ref="CZ5:CZ36" ca="1" si="86">CV5-(INT(CV5/100)*100)</f>
        <v>0</v>
      </c>
      <c r="DA5" s="257">
        <f t="shared" ref="DA5:DA36" ca="1" si="87">(INT(IF(CW5=0,0,CW5)/100))</f>
        <v>0</v>
      </c>
      <c r="DB5" s="257">
        <f t="shared" ref="DB5:DB36" ca="1" si="88">CW5-(INT(CW5/100)*100)</f>
        <v>0</v>
      </c>
      <c r="DC5" s="280">
        <f t="shared" ref="DC5:DC36" ca="1" si="89">IF(CT5=CU5,0,IF(CV5&lt;600,IF(IF(CW5=0,2400,CW5)&gt;2200,(DA5-22+6-1-CY5)+((60+DB5-CZ5)/60),IF(IF(CW5=0,2400,CW5)&lt;=600,(DA5-1-CY5)+((60+DB5-CZ5)/60),(6-1-CY5)+((60+0-CZ5)/60))),IF(CV5&gt;2200,(DA5-1-CY5)+((60+DB5-CZ5)/60),IF(IF(CW5=0,2400,CW5)&lt;=2200,0,(DA5-1-22)+((60+DB5-0)/60)))))</f>
        <v>0</v>
      </c>
      <c r="DD5" s="350" t="e">
        <f ca="1">IF(AND(CT5&lt;&gt;"",CU5&lt;&gt;""),IF(AND(#REF!&gt;0,$B5&lt;&gt;"П",$B5&lt;&gt;"С",$B5&lt;&gt;"В",((IF(CU5=0,2400,CU5)/100)-(IF(CT5=0,0,CT5)/100))=8),"К","Д"),"")</f>
        <v>#REF!</v>
      </c>
      <c r="DE5" s="254"/>
      <c r="DF5" s="171">
        <f t="shared" ref="DF5:DF36" ca="1" si="90">INDIRECT("'Сведения ФОВ'!DI"&amp;N(24+ROW($A5)))</f>
        <v>0</v>
      </c>
      <c r="DG5" s="171">
        <f t="shared" ref="DG5:DG36" ca="1" si="91">INDIRECT("'Сведения ФОВ'!DJ"&amp;N(24+ROW($A5)))</f>
        <v>0</v>
      </c>
      <c r="DH5" s="257">
        <f t="shared" ref="DH5:DH36" ca="1" si="92">IF(DF5=0,0,DF5)</f>
        <v>0</v>
      </c>
      <c r="DI5" s="257">
        <f t="shared" ref="DI5:DI36" ca="1" si="93">IF(AND(DF5=0,DG5=0),0,IF(DG5=0,2400,DG5))</f>
        <v>0</v>
      </c>
      <c r="DJ5" s="256">
        <f t="shared" ref="DJ5:DJ36" ca="1" si="94">IF(AND(DF5&lt;&gt;"",DG5&lt;&gt;""),IF(OR(AND(DF5="",DG5=""),AND(DF5=0,DG5=0)),0,IF(DF5=0,(INT((DG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,IF(DG5=0,(INT((2400-DF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,(INT((DG5-DF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60))),0)</f>
        <v>0</v>
      </c>
      <c r="DK5" s="257">
        <f t="shared" ref="DK5:DK36" ca="1" si="95">(INT(IF(DH5=0,0,DH5)/100))</f>
        <v>0</v>
      </c>
      <c r="DL5" s="257">
        <f t="shared" ref="DL5:DL36" ca="1" si="96">DH5-(INT(DH5/100)*100)</f>
        <v>0</v>
      </c>
      <c r="DM5" s="257">
        <f t="shared" ref="DM5:DM36" ca="1" si="97">(INT(IF(DI5=0,0,DI5)/100))</f>
        <v>0</v>
      </c>
      <c r="DN5" s="257">
        <f t="shared" ref="DN5:DN36" ca="1" si="98">DI5-(INT(DI5/100)*100)</f>
        <v>0</v>
      </c>
      <c r="DO5" s="280">
        <f t="shared" ref="DO5:DO36" ca="1" si="99">IF(DF5=DG5,0,IF(DH5&lt;600,IF(IF(DI5=0,2400,DI5)&gt;2200,(DM5-22+6-1-DK5)+((60+DN5-DL5)/60),IF(IF(DI5=0,2400,DI5)&lt;=600,(DM5-1-DK5)+((60+DN5-DL5)/60),(6-1-DK5)+((60+0-DL5)/60))),IF(DH5&gt;2200,(DM5-1-DK5)+((60+DN5-DL5)/60),IF(IF(DI5=0,2400,DI5)&lt;=2200,0,(DM5-1-22)+((60+DN5-0)/60)))))</f>
        <v>0</v>
      </c>
      <c r="DP5" s="350" t="e">
        <f ca="1">IF(AND(DF5&lt;&gt;"",DG5&lt;&gt;""),IF(AND(#REF!&gt;0,$B5&lt;&gt;"П",$B5&lt;&gt;"С",$B5&lt;&gt;"В",((IF(DG5=0,2400,DG5)/100)-(IF(DF5=0,0,DF5)/100))=8),"К","Д"),"")</f>
        <v>#REF!</v>
      </c>
      <c r="DQ5" s="254"/>
      <c r="DR5" s="171">
        <f t="shared" ref="DR5:DR36" ca="1" si="100">INDIRECT("'Сведения ФОВ'!DU"&amp;N(24+ROW($A5)))</f>
        <v>0</v>
      </c>
      <c r="DS5" s="171">
        <f t="shared" ref="DS5:DS36" ca="1" si="101">INDIRECT("'Сведения ФОВ'!DV"&amp;N(24+ROW($A5)))</f>
        <v>0</v>
      </c>
      <c r="DT5" s="257">
        <f t="shared" ref="DT5:DT36" ca="1" si="102">IF(DR5=0,0,DR5)</f>
        <v>0</v>
      </c>
      <c r="DU5" s="257">
        <f t="shared" ref="DU5:DU36" ca="1" si="103">IF(AND(DR5=0,DS5=0),0,IF(DS5=0,2400,DS5))</f>
        <v>0</v>
      </c>
      <c r="DV5" s="256">
        <f t="shared" ref="DV5:DV36" ca="1" si="104">IF(AND(DR5&lt;&gt;"",DS5&lt;&gt;""),IF(OR(AND(DR5="",DS5=""),AND(DR5=0,DS5=0)),0,IF(DR5=0,(INT((DS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,IF(DS5=0,(INT((2400-DR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,(INT((DS5-DR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60))),0)</f>
        <v>0</v>
      </c>
      <c r="DW5" s="257">
        <f t="shared" ref="DW5:DW36" ca="1" si="105">(INT(IF(DT5=0,0,DT5)/100))</f>
        <v>0</v>
      </c>
      <c r="DX5" s="257">
        <f t="shared" ref="DX5:DX36" ca="1" si="106">DT5-(INT(DT5/100)*100)</f>
        <v>0</v>
      </c>
      <c r="DY5" s="257">
        <f t="shared" ref="DY5:DY36" ca="1" si="107">(INT(IF(DU5=0,0,DU5)/100))</f>
        <v>0</v>
      </c>
      <c r="DZ5" s="257">
        <f t="shared" ref="DZ5:DZ36" ca="1" si="108">DU5-(INT(DU5/100)*100)</f>
        <v>0</v>
      </c>
      <c r="EA5" s="280">
        <f t="shared" ref="EA5:EA36" ca="1" si="109">IF(DR5=DS5,0,IF(DT5&lt;600,IF(IF(DU5=0,2400,DU5)&gt;2200,(DY5-22+6-1-DW5)+((60+DZ5-DX5)/60),IF(IF(DU5=0,2400,DU5)&lt;=600,(DY5-1-DW5)+((60+DZ5-DX5)/60),(6-1-DW5)+((60+0-DX5)/60))),IF(DT5&gt;2200,(DY5-1-DW5)+((60+DZ5-DX5)/60),IF(IF(DU5=0,2400,DU5)&lt;=2200,0,(DY5-1-22)+((60+DZ5-0)/60)))))</f>
        <v>0</v>
      </c>
      <c r="EB5" s="350" t="e">
        <f ca="1">IF(AND(DR5&lt;&gt;"",DS5&lt;&gt;""),IF(AND(#REF!&gt;0,$B5&lt;&gt;"П",$B5&lt;&gt;"С",$B5&lt;&gt;"В",((IF(DS5=0,2400,DS5)/100)-(IF(DR5=0,0,DR5)/100))=8),"К","Д"),"")</f>
        <v>#REF!</v>
      </c>
      <c r="EC5" s="254"/>
      <c r="ED5" s="171">
        <f t="shared" ref="ED5:ED36" ca="1" si="110">INDIRECT("'Сведения ФОВ'!EG"&amp;N(24+ROW($A5)))</f>
        <v>0</v>
      </c>
      <c r="EE5" s="171">
        <f t="shared" ref="EE5:EE36" ca="1" si="111">INDIRECT("'Сведения ФОВ'!EH"&amp;N(24+ROW($A5)))</f>
        <v>0</v>
      </c>
      <c r="EF5" s="257">
        <f t="shared" ref="EF5:EF36" ca="1" si="112">IF(ED5=0,0,ED5)</f>
        <v>0</v>
      </c>
      <c r="EG5" s="257">
        <f t="shared" ref="EG5:EG36" ca="1" si="113">IF(AND(ED5=0,EE5=0),0,IF(EE5=0,2400,EE5))</f>
        <v>0</v>
      </c>
      <c r="EH5" s="256">
        <f t="shared" ref="EH5:EH36" ca="1" si="114">IF(AND(ED5&lt;&gt;"",EE5&lt;&gt;""),IF(OR(AND(ED5="",EE5=""),AND(ED5=0,EE5=0)),0,IF(ED5=0,(INT((EE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,IF(EE5=0,(INT((2400-ED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,(INT((EE5-ED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60))),0)</f>
        <v>0</v>
      </c>
      <c r="EI5" s="257">
        <f t="shared" ref="EI5:EI36" ca="1" si="115">(INT(IF(EF5=0,0,EF5)/100))</f>
        <v>0</v>
      </c>
      <c r="EJ5" s="257">
        <f t="shared" ref="EJ5:EJ36" ca="1" si="116">EF5-(INT(EF5/100)*100)</f>
        <v>0</v>
      </c>
      <c r="EK5" s="257">
        <f t="shared" ref="EK5:EK36" ca="1" si="117">(INT(IF(EG5=0,0,EG5)/100))</f>
        <v>0</v>
      </c>
      <c r="EL5" s="257">
        <f t="shared" ref="EL5:EL36" ca="1" si="118">EG5-(INT(EG5/100)*100)</f>
        <v>0</v>
      </c>
      <c r="EM5" s="280">
        <f t="shared" ref="EM5:EM36" ca="1" si="119">IF(ED5=EE5,0,IF(EF5&lt;600,IF(IF(EG5=0,2400,EG5)&gt;2200,(EK5-22+6-1-EI5)+((60+EL5-EJ5)/60),IF(IF(EG5=0,2400,EG5)&lt;=600,(EK5-1-EI5)+((60+EL5-EJ5)/60),(6-1-EI5)+((60+0-EJ5)/60))),IF(EF5&gt;2200,(EK5-1-EI5)+((60+EL5-EJ5)/60),IF(IF(EG5=0,2400,EG5)&lt;=2200,0,(EK5-1-22)+((60+EL5-0)/60)))))</f>
        <v>0</v>
      </c>
      <c r="EN5" s="350" t="e">
        <f ca="1">IF(AND(ED5&lt;&gt;"",EE5&lt;&gt;""),IF(AND(#REF!&gt;0,$B5&lt;&gt;"П",$B5&lt;&gt;"С",$B5&lt;&gt;"В",((IF(EE5=0,2400,EE5)/100)-(IF(ED5=0,0,ED5)/100))=8),"К","Д"),"")</f>
        <v>#REF!</v>
      </c>
      <c r="EO5" s="254"/>
      <c r="EP5" s="171">
        <f t="shared" ref="EP5:EP36" ca="1" si="120">INDIRECT("'Сведения ФОВ'!ES"&amp;N(24+ROW($A5)))</f>
        <v>0</v>
      </c>
      <c r="EQ5" s="171">
        <f t="shared" ref="EQ5:EQ36" ca="1" si="121">INDIRECT("'Сведения ФОВ'!ET"&amp;N(24+ROW($A5)))</f>
        <v>0</v>
      </c>
      <c r="ER5" s="257">
        <f t="shared" ref="ER5:ER36" ca="1" si="122">IF(EP5=0,0,EP5)</f>
        <v>0</v>
      </c>
      <c r="ES5" s="257">
        <f t="shared" ref="ES5:ES36" ca="1" si="123">IF(AND(EP5=0,EQ5=0),0,IF(EQ5=0,2400,EQ5))</f>
        <v>0</v>
      </c>
      <c r="ET5" s="256">
        <f t="shared" ref="ET5:ET36" ca="1" si="124">IF(AND(EP5&lt;&gt;"",EQ5&lt;&gt;""),IF(OR(AND(EP5="",EQ5=""),AND(EP5=0,EQ5=0)),0,IF(EP5=0,(INT((EQ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,IF(EQ5=0,(INT((2400-EP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,(INT((EQ5-EP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60))),0)</f>
        <v>0</v>
      </c>
      <c r="EU5" s="257">
        <f t="shared" ref="EU5:EU36" ca="1" si="125">(INT(IF(ER5=0,0,ER5)/100))</f>
        <v>0</v>
      </c>
      <c r="EV5" s="257">
        <f t="shared" ref="EV5:EV36" ca="1" si="126">ER5-(INT(ER5/100)*100)</f>
        <v>0</v>
      </c>
      <c r="EW5" s="257">
        <f t="shared" ref="EW5:EW36" ca="1" si="127">(INT(IF(ES5=0,0,ES5)/100))</f>
        <v>0</v>
      </c>
      <c r="EX5" s="257">
        <f t="shared" ref="EX5:EX36" ca="1" si="128">ES5-(INT(ES5/100)*100)</f>
        <v>0</v>
      </c>
      <c r="EY5" s="280">
        <f t="shared" ref="EY5:EY36" ca="1" si="129">IF(EP5=EQ5,0,IF(ER5&lt;600,IF(IF(ES5=0,2400,ES5)&gt;2200,(EW5-22+6-1-EU5)+((60+EX5-EV5)/60),IF(IF(ES5=0,2400,ES5)&lt;=600,(EW5-1-EU5)+((60+EX5-EV5)/60),(6-1-EU5)+((60+0-EV5)/60))),IF(ER5&gt;2200,(EW5-1-EU5)+((60+EX5-EV5)/60),IF(IF(ES5=0,2400,ES5)&lt;=2200,0,(EW5-1-22)+((60+EX5-0)/60)))))</f>
        <v>0</v>
      </c>
      <c r="EZ5" s="350" t="e">
        <f ca="1">IF(AND(EP5&lt;&gt;"",EQ5&lt;&gt;""),IF(AND(#REF!&gt;0,$B5&lt;&gt;"П",$B5&lt;&gt;"С",$B5&lt;&gt;"В",((IF(EQ5=0,2400,EQ5)/100)-(IF(EP5=0,0,EP5)/100))=8),"К","Д"),"")</f>
        <v>#REF!</v>
      </c>
      <c r="FA5" s="254"/>
      <c r="FB5" s="171">
        <f t="shared" ref="FB5:FB36" ca="1" si="130">INDIRECT("'Сведения ФОВ'!FE"&amp;N(24+ROW($A5)))</f>
        <v>0</v>
      </c>
      <c r="FC5" s="171">
        <f t="shared" ref="FC5:FC36" ca="1" si="131">INDIRECT("'Сведения ФОВ'!FF"&amp;N(24+ROW($A5)))</f>
        <v>0</v>
      </c>
      <c r="FD5" s="257">
        <f t="shared" ref="FD5:FD36" ca="1" si="132">IF(FB5=0,0,FB5)</f>
        <v>0</v>
      </c>
      <c r="FE5" s="257">
        <f t="shared" ref="FE5:FE36" ca="1" si="133">IF(AND(FB5=0,FC5=0),0,IF(FC5=0,2400,FC5))</f>
        <v>0</v>
      </c>
      <c r="FF5" s="256">
        <f t="shared" ref="FF5:FF36" ca="1" si="134">IF(AND(FB5&lt;&gt;"",FC5&lt;&gt;""),IF(OR(AND(FB5="",FC5=""),AND(FB5=0,FC5=0)),0,IF(FB5=0,(INT((FC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,IF(FC5=0,(INT((2400-FB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,(INT((FC5-FB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60))),0)</f>
        <v>0</v>
      </c>
      <c r="FG5" s="257">
        <f t="shared" ref="FG5:FG36" ca="1" si="135">(INT(IF(FD5=0,0,FD5)/100))</f>
        <v>0</v>
      </c>
      <c r="FH5" s="257">
        <f t="shared" ref="FH5:FH36" ca="1" si="136">FD5-(INT(FD5/100)*100)</f>
        <v>0</v>
      </c>
      <c r="FI5" s="257">
        <f t="shared" ref="FI5:FI36" ca="1" si="137">(INT(IF(FE5=0,0,FE5)/100))</f>
        <v>0</v>
      </c>
      <c r="FJ5" s="257">
        <f t="shared" ref="FJ5:FJ36" ca="1" si="138">FE5-(INT(FE5/100)*100)</f>
        <v>0</v>
      </c>
      <c r="FK5" s="280">
        <f t="shared" ref="FK5:FK36" ca="1" si="139">IF(FB5=FC5,0,IF(FD5&lt;600,IF(IF(FE5=0,2400,FE5)&gt;2200,(FI5-22+6-1-FG5)+((60+FJ5-FH5)/60),IF(IF(FE5=0,2400,FE5)&lt;=600,(FI5-1-FG5)+((60+FJ5-FH5)/60),(6-1-FG5)+((60+0-FH5)/60))),IF(FD5&gt;2200,(FI5-1-FG5)+((60+FJ5-FH5)/60),IF(IF(FE5=0,2400,FE5)&lt;=2200,0,(FI5-1-22)+((60+FJ5-0)/60)))))</f>
        <v>0</v>
      </c>
      <c r="FL5" s="350" t="e">
        <f ca="1">IF(AND(FB5&lt;&gt;"",FC5&lt;&gt;""),IF(AND(#REF!&gt;0,$B5&lt;&gt;"П",$B5&lt;&gt;"С",$B5&lt;&gt;"В",((IF(FC5=0,2400,FC5)/100)-(IF(FB5=0,0,FB5)/100))=8),"К","Д"),"")</f>
        <v>#REF!</v>
      </c>
      <c r="FM5" s="254"/>
      <c r="FN5" s="171">
        <f t="shared" ref="FN5:FN36" ca="1" si="140">INDIRECT("'Сведения ФОВ'!FQ"&amp;N(24+ROW($A5)))</f>
        <v>0</v>
      </c>
      <c r="FO5" s="171">
        <f t="shared" ref="FO5:FO36" ca="1" si="141">INDIRECT("'Сведения ФОВ'!FR"&amp;N(24+ROW($A5)))</f>
        <v>0</v>
      </c>
      <c r="FP5" s="257">
        <f t="shared" ref="FP5:FP36" ca="1" si="142">IF(FN5=0,0,FN5)</f>
        <v>0</v>
      </c>
      <c r="FQ5" s="257">
        <f t="shared" ref="FQ5:FQ36" ca="1" si="143">IF(AND(FN5=0,FO5=0),0,IF(FO5=0,2400,FO5))</f>
        <v>0</v>
      </c>
      <c r="FR5" s="256">
        <f t="shared" ref="FR5:FR36" ca="1" si="144">IF(AND(FN5&lt;&gt;"",FO5&lt;&gt;""),IF(OR(AND(FN5="",FO5=""),AND(FN5=0,FO5=0)),0,IF(FN5=0,(INT((FO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,IF(FO5=0,(INT((2400-FN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,(INT((FO5-FN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60))),0)</f>
        <v>0</v>
      </c>
      <c r="FS5" s="257">
        <f t="shared" ref="FS5:FS36" ca="1" si="145">(INT(IF(FP5=0,0,FP5)/100))</f>
        <v>0</v>
      </c>
      <c r="FT5" s="257">
        <f t="shared" ref="FT5:FT36" ca="1" si="146">FP5-(INT(FP5/100)*100)</f>
        <v>0</v>
      </c>
      <c r="FU5" s="257">
        <f t="shared" ref="FU5:FU36" ca="1" si="147">(INT(IF(FQ5=0,0,FQ5)/100))</f>
        <v>0</v>
      </c>
      <c r="FV5" s="257">
        <f t="shared" ref="FV5:FV36" ca="1" si="148">FQ5-(INT(FQ5/100)*100)</f>
        <v>0</v>
      </c>
      <c r="FW5" s="280">
        <f t="shared" ref="FW5:FW36" ca="1" si="149">IF(FN5=FO5,0,IF(FP5&lt;600,IF(IF(FQ5=0,2400,FQ5)&gt;2200,(FU5-22+6-1-FS5)+((60+FV5-FT5)/60),IF(IF(FQ5=0,2400,FQ5)&lt;=600,(FU5-1-FS5)+((60+FV5-FT5)/60),(6-1-FS5)+((60+0-FT5)/60))),IF(FP5&gt;2200,(FU5-1-FS5)+((60+FV5-FT5)/60),IF(IF(FQ5=0,2400,FQ5)&lt;=2200,0,(FU5-1-22)+((60+FV5-0)/60)))))</f>
        <v>0</v>
      </c>
      <c r="FX5" s="350" t="e">
        <f ca="1">IF(AND(FN5&lt;&gt;"",FO5&lt;&gt;""),IF(AND(#REF!&gt;0,$B5&lt;&gt;"П",$B5&lt;&gt;"С",$B5&lt;&gt;"В",((IF(FO5=0,2400,FO5)/100)-(IF(FN5=0,0,FN5)/100))=8),"К","Д"),"")</f>
        <v>#REF!</v>
      </c>
      <c r="FY5" s="254"/>
      <c r="FZ5" s="171">
        <f t="shared" ref="FZ5:FZ36" ca="1" si="150">INDIRECT("'Сведения ФОВ'!GC"&amp;N(24+ROW($A5)))</f>
        <v>0</v>
      </c>
      <c r="GA5" s="171">
        <f t="shared" ref="GA5:GA36" ca="1" si="151">INDIRECT("'Сведения ФОВ'!GD"&amp;N(24+ROW($A5)))</f>
        <v>0</v>
      </c>
      <c r="GB5" s="257">
        <f t="shared" ref="GB5:GB36" ca="1" si="152">IF(FZ5=0,0,FZ5)</f>
        <v>0</v>
      </c>
      <c r="GC5" s="257">
        <f t="shared" ref="GC5:GC36" ca="1" si="153">IF(AND(FZ5=0,GA5=0),0,IF(GA5=0,2400,GA5))</f>
        <v>0</v>
      </c>
      <c r="GD5" s="256">
        <f t="shared" ref="GD5:GD36" ca="1" si="154">IF(AND(FZ5&lt;&gt;"",GA5&lt;&gt;""),IF(OR(AND(FZ5="",GA5=""),AND(FZ5=0,GA5=0)),0,IF(FZ5=0,(INT((GA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,IF(GA5=0,(INT((2400-FZ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,(INT((GA5-FZ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60))),0)</f>
        <v>0</v>
      </c>
      <c r="GE5" s="257">
        <f t="shared" ref="GE5:GE36" ca="1" si="155">(INT(IF(GB5=0,0,GB5)/100))</f>
        <v>0</v>
      </c>
      <c r="GF5" s="257">
        <f t="shared" ref="GF5:GF36" ca="1" si="156">GB5-(INT(GB5/100)*100)</f>
        <v>0</v>
      </c>
      <c r="GG5" s="257">
        <f t="shared" ref="GG5:GG36" ca="1" si="157">(INT(IF(GC5=0,0,GC5)/100))</f>
        <v>0</v>
      </c>
      <c r="GH5" s="257">
        <f t="shared" ref="GH5:GH36" ca="1" si="158">GC5-(INT(GC5/100)*100)</f>
        <v>0</v>
      </c>
      <c r="GI5" s="280">
        <f t="shared" ref="GI5:GI36" ca="1" si="159">IF(FZ5=GA5,0,IF(GB5&lt;600,IF(IF(GC5=0,2400,GC5)&gt;2200,(GG5-22+6-1-GE5)+((60+GH5-GF5)/60),IF(IF(GC5=0,2400,GC5)&lt;=600,(GG5-1-GE5)+((60+GH5-GF5)/60),(6-1-GE5)+((60+0-GF5)/60))),IF(GB5&gt;2200,(GG5-1-GE5)+((60+GH5-GF5)/60),IF(IF(GC5=0,2400,GC5)&lt;=2200,0,(GG5-1-22)+((60+GH5-0)/60)))))</f>
        <v>0</v>
      </c>
      <c r="GJ5" s="350" t="e">
        <f ca="1">IF(AND(FZ5&lt;&gt;"",GA5&lt;&gt;""),IF(AND(#REF!&gt;0,$B5&lt;&gt;"П",$B5&lt;&gt;"С",$B5&lt;&gt;"В",((IF(GA5=0,2400,GA5)/100)-(IF(FZ5=0,0,FZ5)/100))=8),"К","Д"),"")</f>
        <v>#REF!</v>
      </c>
      <c r="GK5" s="254"/>
      <c r="GL5" s="171">
        <f t="shared" ref="GL5:GL36" ca="1" si="160">INDIRECT("'Сведения ФОВ'!GO"&amp;N(24+ROW($A5)))</f>
        <v>0</v>
      </c>
      <c r="GM5" s="171">
        <f t="shared" ref="GM5:GM36" ca="1" si="161">INDIRECT("'Сведения ФОВ'!GP"&amp;N(24+ROW($A5)))</f>
        <v>0</v>
      </c>
      <c r="GN5" s="257">
        <f t="shared" ref="GN5:GN36" ca="1" si="162">IF(GL5=0,0,GL5)</f>
        <v>0</v>
      </c>
      <c r="GO5" s="257">
        <f t="shared" ref="GO5:GO36" ca="1" si="163">IF(AND(GL5=0,GM5=0),0,IF(GM5=0,2400,GM5))</f>
        <v>0</v>
      </c>
      <c r="GP5" s="256">
        <f t="shared" ref="GP5:GP36" ca="1" si="164">IF(AND(GL5&lt;&gt;"",GM5&lt;&gt;""),IF(OR(AND(GL5="",GM5=""),AND(GL5=0,GM5=0)),0,IF(GL5=0,(INT((GM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,IF(GM5=0,(INT((2400-GL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,(INT((GM5-GL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60))),0)</f>
        <v>0</v>
      </c>
      <c r="GQ5" s="257">
        <f t="shared" ref="GQ5:GQ36" ca="1" si="165">(INT(IF(GN5=0,0,GN5)/100))</f>
        <v>0</v>
      </c>
      <c r="GR5" s="257">
        <f t="shared" ref="GR5:GR36" ca="1" si="166">GN5-(INT(GN5/100)*100)</f>
        <v>0</v>
      </c>
      <c r="GS5" s="257">
        <f t="shared" ref="GS5:GS36" ca="1" si="167">(INT(IF(GO5=0,0,GO5)/100))</f>
        <v>0</v>
      </c>
      <c r="GT5" s="257">
        <f t="shared" ref="GT5:GT36" ca="1" si="168">GO5-(INT(GO5/100)*100)</f>
        <v>0</v>
      </c>
      <c r="GU5" s="280">
        <f t="shared" ref="GU5:GU36" ca="1" si="169">IF(GL5=GM5,0,IF(GN5&lt;600,IF(IF(GO5=0,2400,GO5)&gt;2200,(GS5-22+6-1-GQ5)+((60+GT5-GR5)/60),IF(IF(GO5=0,2400,GO5)&lt;=600,(GS5-1-GQ5)+((60+GT5-GR5)/60),(6-1-GQ5)+((60+0-GR5)/60))),IF(GN5&gt;2200,(GS5-1-GQ5)+((60+GT5-GR5)/60),IF(IF(GO5=0,2400,GO5)&lt;=2200,0,(GS5-1-22)+((60+GT5-0)/60)))))</f>
        <v>0</v>
      </c>
      <c r="GV5" s="350" t="e">
        <f ca="1">IF(AND(GL5&lt;&gt;"",GM5&lt;&gt;""),IF(AND(#REF!&gt;0,$B5&lt;&gt;"П",$B5&lt;&gt;"С",$B5&lt;&gt;"В",((IF(GM5=0,2400,GM5)/100)-(IF(GL5=0,0,GL5)/100))=8),"К","Д"),"")</f>
        <v>#REF!</v>
      </c>
      <c r="GW5" s="254"/>
      <c r="GX5" s="171">
        <f t="shared" ref="GX5:GX36" ca="1" si="170">INDIRECT("'Сведения ФОВ'!HA"&amp;N(24+ROW($A5)))</f>
        <v>0</v>
      </c>
      <c r="GY5" s="171">
        <f t="shared" ref="GY5:GY36" ca="1" si="171">INDIRECT("'Сведения ФОВ'!HB"&amp;N(24+ROW($A5)))</f>
        <v>0</v>
      </c>
      <c r="GZ5" s="257">
        <f t="shared" ref="GZ5:GZ36" ca="1" si="172">IF(GX5=0,0,GX5)</f>
        <v>0</v>
      </c>
      <c r="HA5" s="257">
        <f t="shared" ref="HA5:HA36" ca="1" si="173">IF(AND(GX5=0,GY5=0),0,IF(GY5=0,2400,GY5))</f>
        <v>0</v>
      </c>
      <c r="HB5" s="256">
        <f t="shared" ref="HB5:HB36" ca="1" si="174">IF(AND(GX5&lt;&gt;"",GY5&lt;&gt;""),IF(OR(AND(GX5="",GY5=""),AND(GX5=0,GY5=0)),0,IF(GX5=0,(INT((GY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,IF(GY5=0,(INT((2400-GX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,(INT((GY5-GX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60))),0)</f>
        <v>0</v>
      </c>
      <c r="HC5" s="257">
        <f t="shared" ref="HC5:HC36" ca="1" si="175">(INT(IF(GZ5=0,0,GZ5)/100))</f>
        <v>0</v>
      </c>
      <c r="HD5" s="257">
        <f t="shared" ref="HD5:HD36" ca="1" si="176">GZ5-(INT(GZ5/100)*100)</f>
        <v>0</v>
      </c>
      <c r="HE5" s="257">
        <f t="shared" ref="HE5:HE36" ca="1" si="177">(INT(IF(HA5=0,0,HA5)/100))</f>
        <v>0</v>
      </c>
      <c r="HF5" s="257">
        <f t="shared" ref="HF5:HF36" ca="1" si="178">HA5-(INT(HA5/100)*100)</f>
        <v>0</v>
      </c>
      <c r="HG5" s="280">
        <f t="shared" ref="HG5:HG36" ca="1" si="179">IF(GX5=GY5,0,IF(GZ5&lt;600,IF(IF(HA5=0,2400,HA5)&gt;2200,(HE5-22+6-1-HC5)+((60+HF5-HD5)/60),IF(IF(HA5=0,2400,HA5)&lt;=600,(HE5-1-HC5)+((60+HF5-HD5)/60),(6-1-HC5)+((60+0-HD5)/60))),IF(GZ5&gt;2200,(HE5-1-HC5)+((60+HF5-HD5)/60),IF(IF(HA5=0,2400,HA5)&lt;=2200,0,(HE5-1-22)+((60+HF5-0)/60)))))</f>
        <v>0</v>
      </c>
      <c r="HH5" s="350" t="e">
        <f ca="1">IF(AND(GX5&lt;&gt;"",GY5&lt;&gt;""),IF(AND(#REF!&gt;0,$B5&lt;&gt;"П",$B5&lt;&gt;"С",$B5&lt;&gt;"В",((IF(GY5=0,2400,GY5)/100)-(IF(GX5=0,0,GX5)/100))=8),"К","Д"),"")</f>
        <v>#REF!</v>
      </c>
    </row>
    <row r="6" spans="1:216" ht="15.75" x14ac:dyDescent="0.25">
      <c r="A6" s="223"/>
      <c r="B6" s="171">
        <f t="shared" ca="1" si="0"/>
        <v>0</v>
      </c>
      <c r="C6" s="171">
        <f t="shared" ca="1" si="1"/>
        <v>0</v>
      </c>
      <c r="D6" s="257">
        <f t="shared" ca="1" si="2"/>
        <v>0</v>
      </c>
      <c r="E6" s="257">
        <f t="shared" ca="1" si="3"/>
        <v>0</v>
      </c>
      <c r="F6" s="256">
        <f t="shared" ca="1" si="4"/>
        <v>0</v>
      </c>
      <c r="G6" s="257">
        <f t="shared" ca="1" si="5"/>
        <v>0</v>
      </c>
      <c r="H6" s="257">
        <f t="shared" ca="1" si="6"/>
        <v>0</v>
      </c>
      <c r="I6" s="257">
        <f t="shared" ca="1" si="7"/>
        <v>0</v>
      </c>
      <c r="J6" s="257">
        <f t="shared" ca="1" si="8"/>
        <v>0</v>
      </c>
      <c r="K6" s="280">
        <f t="shared" ca="1" si="9"/>
        <v>0</v>
      </c>
      <c r="L6" s="350" t="e">
        <f ca="1">IF(AND(B6&lt;&gt;"",C6&lt;&gt;""),IF(AND(#REF!&gt;0,$B6&lt;&gt;"П",$B6&lt;&gt;"С",$B6&lt;&gt;"В",((IF(C6=0,2400,C6)/100)-(IF(B6=0,0,B6)/100))=8),"К","Д"),"")</f>
        <v>#REF!</v>
      </c>
      <c r="M6" s="254"/>
      <c r="N6" s="171">
        <f t="shared" ca="1" si="10"/>
        <v>0</v>
      </c>
      <c r="O6" s="171">
        <f t="shared" ca="1" si="11"/>
        <v>0</v>
      </c>
      <c r="P6" s="257">
        <f t="shared" ca="1" si="12"/>
        <v>0</v>
      </c>
      <c r="Q6" s="257">
        <f t="shared" ca="1" si="13"/>
        <v>0</v>
      </c>
      <c r="R6" s="256">
        <f t="shared" ca="1" si="14"/>
        <v>0</v>
      </c>
      <c r="S6" s="257">
        <f t="shared" ca="1" si="15"/>
        <v>0</v>
      </c>
      <c r="T6" s="257">
        <f t="shared" ca="1" si="16"/>
        <v>0</v>
      </c>
      <c r="U6" s="257">
        <f t="shared" ca="1" si="17"/>
        <v>0</v>
      </c>
      <c r="V6" s="257">
        <f t="shared" ca="1" si="18"/>
        <v>0</v>
      </c>
      <c r="W6" s="280">
        <f t="shared" ca="1" si="19"/>
        <v>0</v>
      </c>
      <c r="X6" s="350" t="e">
        <f ca="1">IF(AND(N6&lt;&gt;"",O6&lt;&gt;""),IF(AND(#REF!&gt;0,$B6&lt;&gt;"П",$B6&lt;&gt;"С",$B6&lt;&gt;"В",((IF(O6=0,2400,O6)/100)-(IF(N6=0,0,N6)/100))=8),"К","Д"),"")</f>
        <v>#REF!</v>
      </c>
      <c r="Y6" s="254"/>
      <c r="Z6" s="171">
        <f t="shared" ca="1" si="20"/>
        <v>0</v>
      </c>
      <c r="AA6" s="171">
        <f t="shared" ca="1" si="21"/>
        <v>0</v>
      </c>
      <c r="AB6" s="257">
        <f t="shared" ca="1" si="22"/>
        <v>0</v>
      </c>
      <c r="AC6" s="257">
        <f t="shared" ca="1" si="23"/>
        <v>0</v>
      </c>
      <c r="AD6" s="256">
        <f t="shared" ca="1" si="24"/>
        <v>0</v>
      </c>
      <c r="AE6" s="257">
        <f t="shared" ca="1" si="25"/>
        <v>0</v>
      </c>
      <c r="AF6" s="257">
        <f t="shared" ca="1" si="26"/>
        <v>0</v>
      </c>
      <c r="AG6" s="257">
        <f t="shared" ca="1" si="27"/>
        <v>0</v>
      </c>
      <c r="AH6" s="257">
        <f t="shared" ca="1" si="28"/>
        <v>0</v>
      </c>
      <c r="AI6" s="280">
        <f t="shared" ca="1" si="29"/>
        <v>0</v>
      </c>
      <c r="AJ6" s="350" t="e">
        <f ca="1">IF(AND(Z6&lt;&gt;"",AA6&lt;&gt;""),IF(AND(#REF!&gt;0,$B6&lt;&gt;"П",$B6&lt;&gt;"С",$B6&lt;&gt;"В",((IF(AA6=0,2400,AA6)/100)-(IF(Z6=0,0,Z6)/100))=8),"К","Д"),"")</f>
        <v>#REF!</v>
      </c>
      <c r="AK6" s="254"/>
      <c r="AL6" s="171">
        <f t="shared" ca="1" si="30"/>
        <v>0</v>
      </c>
      <c r="AM6" s="171">
        <f t="shared" ca="1" si="31"/>
        <v>0</v>
      </c>
      <c r="AN6" s="257">
        <f t="shared" ca="1" si="32"/>
        <v>0</v>
      </c>
      <c r="AO6" s="257">
        <f t="shared" ca="1" si="33"/>
        <v>0</v>
      </c>
      <c r="AP6" s="256">
        <f t="shared" ca="1" si="34"/>
        <v>0</v>
      </c>
      <c r="AQ6" s="257">
        <f t="shared" ca="1" si="35"/>
        <v>0</v>
      </c>
      <c r="AR6" s="257">
        <f t="shared" ca="1" si="36"/>
        <v>0</v>
      </c>
      <c r="AS6" s="257">
        <f t="shared" ca="1" si="37"/>
        <v>0</v>
      </c>
      <c r="AT6" s="257">
        <f t="shared" ca="1" si="38"/>
        <v>0</v>
      </c>
      <c r="AU6" s="280">
        <f t="shared" ca="1" si="39"/>
        <v>0</v>
      </c>
      <c r="AV6" s="350" t="e">
        <f ca="1">IF(AND(AL6&lt;&gt;"",AM6&lt;&gt;""),IF(AND(#REF!&gt;0,$B6&lt;&gt;"П",$B6&lt;&gt;"С",$B6&lt;&gt;"В",((IF(AM6=0,2400,AM6)/100)-(IF(AL6=0,0,AL6)/100))=8),"К","Д"),"")</f>
        <v>#REF!</v>
      </c>
      <c r="AW6" s="254"/>
      <c r="AX6" s="171">
        <f t="shared" ca="1" si="40"/>
        <v>0</v>
      </c>
      <c r="AY6" s="171">
        <f t="shared" ca="1" si="41"/>
        <v>0</v>
      </c>
      <c r="AZ6" s="257">
        <f t="shared" ca="1" si="42"/>
        <v>0</v>
      </c>
      <c r="BA6" s="257">
        <f t="shared" ca="1" si="43"/>
        <v>0</v>
      </c>
      <c r="BB6" s="256">
        <f t="shared" ca="1" si="44"/>
        <v>0</v>
      </c>
      <c r="BC6" s="257">
        <f t="shared" ca="1" si="45"/>
        <v>0</v>
      </c>
      <c r="BD6" s="257">
        <f t="shared" ca="1" si="46"/>
        <v>0</v>
      </c>
      <c r="BE6" s="257">
        <f t="shared" ca="1" si="47"/>
        <v>0</v>
      </c>
      <c r="BF6" s="257">
        <f t="shared" ca="1" si="48"/>
        <v>0</v>
      </c>
      <c r="BG6" s="280">
        <f t="shared" ca="1" si="49"/>
        <v>0</v>
      </c>
      <c r="BH6" s="350" t="e">
        <f ca="1">IF(AND(AX6&lt;&gt;"",AY6&lt;&gt;""),IF(AND(#REF!&gt;0,$B6&lt;&gt;"П",$B6&lt;&gt;"С",$B6&lt;&gt;"В",((IF(AY6=0,2400,AY6)/100)-(IF(AX6=0,0,AX6)/100))=8),"К","Д"),"")</f>
        <v>#REF!</v>
      </c>
      <c r="BI6" s="254"/>
      <c r="BJ6" s="171">
        <f t="shared" ca="1" si="50"/>
        <v>0</v>
      </c>
      <c r="BK6" s="171">
        <f t="shared" ca="1" si="51"/>
        <v>0</v>
      </c>
      <c r="BL6" s="257">
        <f t="shared" ca="1" si="52"/>
        <v>0</v>
      </c>
      <c r="BM6" s="257">
        <f t="shared" ca="1" si="53"/>
        <v>0</v>
      </c>
      <c r="BN6" s="256">
        <f t="shared" ca="1" si="54"/>
        <v>0</v>
      </c>
      <c r="BO6" s="257">
        <f t="shared" ca="1" si="55"/>
        <v>0</v>
      </c>
      <c r="BP6" s="257">
        <f t="shared" ca="1" si="56"/>
        <v>0</v>
      </c>
      <c r="BQ6" s="257">
        <f t="shared" ca="1" si="57"/>
        <v>0</v>
      </c>
      <c r="BR6" s="257">
        <f t="shared" ca="1" si="58"/>
        <v>0</v>
      </c>
      <c r="BS6" s="280">
        <f t="shared" ca="1" si="59"/>
        <v>0</v>
      </c>
      <c r="BT6" s="350" t="e">
        <f ca="1">IF(AND(BJ6&lt;&gt;"",BK6&lt;&gt;""),IF(AND(#REF!&gt;0,$B6&lt;&gt;"П",$B6&lt;&gt;"С",$B6&lt;&gt;"В",((IF(BK6=0,2400,BK6)/100)-(IF(BJ6=0,0,BJ6)/100))=8),"К","Д"),"")</f>
        <v>#REF!</v>
      </c>
      <c r="BU6" s="254"/>
      <c r="BV6" s="171">
        <f t="shared" ca="1" si="60"/>
        <v>0</v>
      </c>
      <c r="BW6" s="171">
        <f t="shared" ca="1" si="61"/>
        <v>0</v>
      </c>
      <c r="BX6" s="257">
        <f t="shared" ca="1" si="62"/>
        <v>0</v>
      </c>
      <c r="BY6" s="257">
        <f t="shared" ca="1" si="63"/>
        <v>0</v>
      </c>
      <c r="BZ6" s="256">
        <f t="shared" ca="1" si="64"/>
        <v>0</v>
      </c>
      <c r="CA6" s="257">
        <f t="shared" ca="1" si="65"/>
        <v>0</v>
      </c>
      <c r="CB6" s="257">
        <f t="shared" ca="1" si="66"/>
        <v>0</v>
      </c>
      <c r="CC6" s="257">
        <f t="shared" ca="1" si="67"/>
        <v>0</v>
      </c>
      <c r="CD6" s="257">
        <f t="shared" ca="1" si="68"/>
        <v>0</v>
      </c>
      <c r="CE6" s="280">
        <f t="shared" ca="1" si="69"/>
        <v>0</v>
      </c>
      <c r="CF6" s="350" t="e">
        <f ca="1">IF(AND(BV6&lt;&gt;"",BW6&lt;&gt;""),IF(AND(#REF!&gt;0,$B6&lt;&gt;"П",$B6&lt;&gt;"С",$B6&lt;&gt;"В",((IF(BW6=0,2400,BW6)/100)-(IF(BV6=0,0,BV6)/100))=8),"К","Д"),"")</f>
        <v>#REF!</v>
      </c>
      <c r="CG6" s="254"/>
      <c r="CH6" s="171">
        <f t="shared" ca="1" si="70"/>
        <v>0</v>
      </c>
      <c r="CI6" s="171">
        <f t="shared" ca="1" si="71"/>
        <v>0</v>
      </c>
      <c r="CJ6" s="257">
        <f t="shared" ca="1" si="72"/>
        <v>0</v>
      </c>
      <c r="CK6" s="257">
        <f t="shared" ca="1" si="73"/>
        <v>0</v>
      </c>
      <c r="CL6" s="256">
        <f t="shared" ca="1" si="74"/>
        <v>0</v>
      </c>
      <c r="CM6" s="257">
        <f t="shared" ca="1" si="75"/>
        <v>0</v>
      </c>
      <c r="CN6" s="257">
        <f t="shared" ca="1" si="76"/>
        <v>0</v>
      </c>
      <c r="CO6" s="257">
        <f t="shared" ca="1" si="77"/>
        <v>0</v>
      </c>
      <c r="CP6" s="257">
        <f t="shared" ca="1" si="78"/>
        <v>0</v>
      </c>
      <c r="CQ6" s="280">
        <f t="shared" ca="1" si="79"/>
        <v>0</v>
      </c>
      <c r="CR6" s="350" t="e">
        <f ca="1">IF(AND(CH6&lt;&gt;"",CI6&lt;&gt;""),IF(AND(#REF!&gt;0,$B6&lt;&gt;"П",$B6&lt;&gt;"С",$B6&lt;&gt;"В",((IF(CI6=0,2400,CI6)/100)-(IF(CH6=0,0,CH6)/100))=8),"К","Д"),"")</f>
        <v>#REF!</v>
      </c>
      <c r="CS6" s="254"/>
      <c r="CT6" s="171">
        <f t="shared" ca="1" si="80"/>
        <v>0</v>
      </c>
      <c r="CU6" s="171">
        <f t="shared" ca="1" si="81"/>
        <v>0</v>
      </c>
      <c r="CV6" s="257">
        <f t="shared" ca="1" si="82"/>
        <v>0</v>
      </c>
      <c r="CW6" s="257">
        <f t="shared" ca="1" si="83"/>
        <v>0</v>
      </c>
      <c r="CX6" s="256">
        <f t="shared" ca="1" si="84"/>
        <v>0</v>
      </c>
      <c r="CY6" s="257">
        <f t="shared" ca="1" si="85"/>
        <v>0</v>
      </c>
      <c r="CZ6" s="257">
        <f t="shared" ca="1" si="86"/>
        <v>0</v>
      </c>
      <c r="DA6" s="257">
        <f t="shared" ca="1" si="87"/>
        <v>0</v>
      </c>
      <c r="DB6" s="257">
        <f t="shared" ca="1" si="88"/>
        <v>0</v>
      </c>
      <c r="DC6" s="280">
        <f t="shared" ca="1" si="89"/>
        <v>0</v>
      </c>
      <c r="DD6" s="350" t="e">
        <f ca="1">IF(AND(CT6&lt;&gt;"",CU6&lt;&gt;""),IF(AND(#REF!&gt;0,$B6&lt;&gt;"П",$B6&lt;&gt;"С",$B6&lt;&gt;"В",((IF(CU6=0,2400,CU6)/100)-(IF(CT6=0,0,CT6)/100))=8),"К","Д"),"")</f>
        <v>#REF!</v>
      </c>
      <c r="DE6" s="254"/>
      <c r="DF6" s="171">
        <f t="shared" ca="1" si="90"/>
        <v>0</v>
      </c>
      <c r="DG6" s="171">
        <f t="shared" ca="1" si="91"/>
        <v>0</v>
      </c>
      <c r="DH6" s="257">
        <f t="shared" ca="1" si="92"/>
        <v>0</v>
      </c>
      <c r="DI6" s="257">
        <f t="shared" ca="1" si="93"/>
        <v>0</v>
      </c>
      <c r="DJ6" s="256">
        <f t="shared" ca="1" si="94"/>
        <v>0</v>
      </c>
      <c r="DK6" s="257">
        <f t="shared" ca="1" si="95"/>
        <v>0</v>
      </c>
      <c r="DL6" s="257">
        <f t="shared" ca="1" si="96"/>
        <v>0</v>
      </c>
      <c r="DM6" s="257">
        <f t="shared" ca="1" si="97"/>
        <v>0</v>
      </c>
      <c r="DN6" s="257">
        <f t="shared" ca="1" si="98"/>
        <v>0</v>
      </c>
      <c r="DO6" s="280">
        <f t="shared" ca="1" si="99"/>
        <v>0</v>
      </c>
      <c r="DP6" s="350" t="e">
        <f ca="1">IF(AND(DF6&lt;&gt;"",DG6&lt;&gt;""),IF(AND(#REF!&gt;0,$B6&lt;&gt;"П",$B6&lt;&gt;"С",$B6&lt;&gt;"В",((IF(DG6=0,2400,DG6)/100)-(IF(DF6=0,0,DF6)/100))=8),"К","Д"),"")</f>
        <v>#REF!</v>
      </c>
      <c r="DQ6" s="254"/>
      <c r="DR6" s="171">
        <f t="shared" ca="1" si="100"/>
        <v>0</v>
      </c>
      <c r="DS6" s="171">
        <f t="shared" ca="1" si="101"/>
        <v>0</v>
      </c>
      <c r="DT6" s="257">
        <f t="shared" ca="1" si="102"/>
        <v>0</v>
      </c>
      <c r="DU6" s="257">
        <f t="shared" ca="1" si="103"/>
        <v>0</v>
      </c>
      <c r="DV6" s="256">
        <f t="shared" ca="1" si="104"/>
        <v>0</v>
      </c>
      <c r="DW6" s="257">
        <f t="shared" ca="1" si="105"/>
        <v>0</v>
      </c>
      <c r="DX6" s="257">
        <f t="shared" ca="1" si="106"/>
        <v>0</v>
      </c>
      <c r="DY6" s="257">
        <f t="shared" ca="1" si="107"/>
        <v>0</v>
      </c>
      <c r="DZ6" s="257">
        <f t="shared" ca="1" si="108"/>
        <v>0</v>
      </c>
      <c r="EA6" s="280">
        <f t="shared" ca="1" si="109"/>
        <v>0</v>
      </c>
      <c r="EB6" s="350" t="e">
        <f ca="1">IF(AND(DR6&lt;&gt;"",DS6&lt;&gt;""),IF(AND(#REF!&gt;0,$B6&lt;&gt;"П",$B6&lt;&gt;"С",$B6&lt;&gt;"В",((IF(DS6=0,2400,DS6)/100)-(IF(DR6=0,0,DR6)/100))=8),"К","Д"),"")</f>
        <v>#REF!</v>
      </c>
      <c r="EC6" s="254"/>
      <c r="ED6" s="171">
        <f t="shared" ca="1" si="110"/>
        <v>0</v>
      </c>
      <c r="EE6" s="171">
        <f t="shared" ca="1" si="111"/>
        <v>0</v>
      </c>
      <c r="EF6" s="257">
        <f t="shared" ca="1" si="112"/>
        <v>0</v>
      </c>
      <c r="EG6" s="257">
        <f t="shared" ca="1" si="113"/>
        <v>0</v>
      </c>
      <c r="EH6" s="256">
        <f t="shared" ca="1" si="114"/>
        <v>0</v>
      </c>
      <c r="EI6" s="257">
        <f t="shared" ca="1" si="115"/>
        <v>0</v>
      </c>
      <c r="EJ6" s="257">
        <f t="shared" ca="1" si="116"/>
        <v>0</v>
      </c>
      <c r="EK6" s="257">
        <f t="shared" ca="1" si="117"/>
        <v>0</v>
      </c>
      <c r="EL6" s="257">
        <f t="shared" ca="1" si="118"/>
        <v>0</v>
      </c>
      <c r="EM6" s="280">
        <f t="shared" ca="1" si="119"/>
        <v>0</v>
      </c>
      <c r="EN6" s="350" t="e">
        <f ca="1">IF(AND(ED6&lt;&gt;"",EE6&lt;&gt;""),IF(AND(#REF!&gt;0,$B6&lt;&gt;"П",$B6&lt;&gt;"С",$B6&lt;&gt;"В",((IF(EE6=0,2400,EE6)/100)-(IF(ED6=0,0,ED6)/100))=8),"К","Д"),"")</f>
        <v>#REF!</v>
      </c>
      <c r="EO6" s="254"/>
      <c r="EP6" s="171">
        <f t="shared" ca="1" si="120"/>
        <v>0</v>
      </c>
      <c r="EQ6" s="171">
        <f t="shared" ca="1" si="121"/>
        <v>0</v>
      </c>
      <c r="ER6" s="257">
        <f t="shared" ca="1" si="122"/>
        <v>0</v>
      </c>
      <c r="ES6" s="257">
        <f t="shared" ca="1" si="123"/>
        <v>0</v>
      </c>
      <c r="ET6" s="256">
        <f t="shared" ca="1" si="124"/>
        <v>0</v>
      </c>
      <c r="EU6" s="257">
        <f t="shared" ca="1" si="125"/>
        <v>0</v>
      </c>
      <c r="EV6" s="257">
        <f t="shared" ca="1" si="126"/>
        <v>0</v>
      </c>
      <c r="EW6" s="257">
        <f t="shared" ca="1" si="127"/>
        <v>0</v>
      </c>
      <c r="EX6" s="257">
        <f t="shared" ca="1" si="128"/>
        <v>0</v>
      </c>
      <c r="EY6" s="280">
        <f t="shared" ca="1" si="129"/>
        <v>0</v>
      </c>
      <c r="EZ6" s="350" t="e">
        <f ca="1">IF(AND(EP6&lt;&gt;"",EQ6&lt;&gt;""),IF(AND(#REF!&gt;0,$B6&lt;&gt;"П",$B6&lt;&gt;"С",$B6&lt;&gt;"В",((IF(EQ6=0,2400,EQ6)/100)-(IF(EP6=0,0,EP6)/100))=8),"К","Д"),"")</f>
        <v>#REF!</v>
      </c>
      <c r="FA6" s="254"/>
      <c r="FB6" s="171">
        <f t="shared" ca="1" si="130"/>
        <v>0</v>
      </c>
      <c r="FC6" s="171">
        <f t="shared" ca="1" si="131"/>
        <v>0</v>
      </c>
      <c r="FD6" s="257">
        <f t="shared" ca="1" si="132"/>
        <v>0</v>
      </c>
      <c r="FE6" s="257">
        <f t="shared" ca="1" si="133"/>
        <v>0</v>
      </c>
      <c r="FF6" s="256">
        <f t="shared" ca="1" si="134"/>
        <v>0</v>
      </c>
      <c r="FG6" s="257">
        <f t="shared" ca="1" si="135"/>
        <v>0</v>
      </c>
      <c r="FH6" s="257">
        <f t="shared" ca="1" si="136"/>
        <v>0</v>
      </c>
      <c r="FI6" s="257">
        <f t="shared" ca="1" si="137"/>
        <v>0</v>
      </c>
      <c r="FJ6" s="257">
        <f t="shared" ca="1" si="138"/>
        <v>0</v>
      </c>
      <c r="FK6" s="280">
        <f t="shared" ca="1" si="139"/>
        <v>0</v>
      </c>
      <c r="FL6" s="350" t="e">
        <f ca="1">IF(AND(FB6&lt;&gt;"",FC6&lt;&gt;""),IF(AND(#REF!&gt;0,$B6&lt;&gt;"П",$B6&lt;&gt;"С",$B6&lt;&gt;"В",((IF(FC6=0,2400,FC6)/100)-(IF(FB6=0,0,FB6)/100))=8),"К","Д"),"")</f>
        <v>#REF!</v>
      </c>
      <c r="FM6" s="254"/>
      <c r="FN6" s="171">
        <f t="shared" ca="1" si="140"/>
        <v>0</v>
      </c>
      <c r="FO6" s="171">
        <f t="shared" ca="1" si="141"/>
        <v>0</v>
      </c>
      <c r="FP6" s="257">
        <f t="shared" ca="1" si="142"/>
        <v>0</v>
      </c>
      <c r="FQ6" s="257">
        <f t="shared" ca="1" si="143"/>
        <v>0</v>
      </c>
      <c r="FR6" s="256">
        <f t="shared" ca="1" si="144"/>
        <v>0</v>
      </c>
      <c r="FS6" s="257">
        <f t="shared" ca="1" si="145"/>
        <v>0</v>
      </c>
      <c r="FT6" s="257">
        <f t="shared" ca="1" si="146"/>
        <v>0</v>
      </c>
      <c r="FU6" s="257">
        <f t="shared" ca="1" si="147"/>
        <v>0</v>
      </c>
      <c r="FV6" s="257">
        <f t="shared" ca="1" si="148"/>
        <v>0</v>
      </c>
      <c r="FW6" s="280">
        <f t="shared" ca="1" si="149"/>
        <v>0</v>
      </c>
      <c r="FX6" s="350" t="e">
        <f ca="1">IF(AND(FN6&lt;&gt;"",FO6&lt;&gt;""),IF(AND(#REF!&gt;0,$B6&lt;&gt;"П",$B6&lt;&gt;"С",$B6&lt;&gt;"В",((IF(FO6=0,2400,FO6)/100)-(IF(FN6=0,0,FN6)/100))=8),"К","Д"),"")</f>
        <v>#REF!</v>
      </c>
      <c r="FY6" s="254"/>
      <c r="FZ6" s="171">
        <f t="shared" ca="1" si="150"/>
        <v>0</v>
      </c>
      <c r="GA6" s="171">
        <f t="shared" ca="1" si="151"/>
        <v>0</v>
      </c>
      <c r="GB6" s="257">
        <f t="shared" ca="1" si="152"/>
        <v>0</v>
      </c>
      <c r="GC6" s="257">
        <f t="shared" ca="1" si="153"/>
        <v>0</v>
      </c>
      <c r="GD6" s="256">
        <f t="shared" ca="1" si="154"/>
        <v>0</v>
      </c>
      <c r="GE6" s="257">
        <f t="shared" ca="1" si="155"/>
        <v>0</v>
      </c>
      <c r="GF6" s="257">
        <f t="shared" ca="1" si="156"/>
        <v>0</v>
      </c>
      <c r="GG6" s="257">
        <f t="shared" ca="1" si="157"/>
        <v>0</v>
      </c>
      <c r="GH6" s="257">
        <f t="shared" ca="1" si="158"/>
        <v>0</v>
      </c>
      <c r="GI6" s="280">
        <f t="shared" ca="1" si="159"/>
        <v>0</v>
      </c>
      <c r="GJ6" s="350" t="e">
        <f ca="1">IF(AND(FZ6&lt;&gt;"",GA6&lt;&gt;""),IF(AND(#REF!&gt;0,$B6&lt;&gt;"П",$B6&lt;&gt;"С",$B6&lt;&gt;"В",((IF(GA6=0,2400,GA6)/100)-(IF(FZ6=0,0,FZ6)/100))=8),"К","Д"),"")</f>
        <v>#REF!</v>
      </c>
      <c r="GK6" s="254"/>
      <c r="GL6" s="171">
        <f t="shared" ca="1" si="160"/>
        <v>0</v>
      </c>
      <c r="GM6" s="171">
        <f t="shared" ca="1" si="161"/>
        <v>0</v>
      </c>
      <c r="GN6" s="257">
        <f t="shared" ca="1" si="162"/>
        <v>0</v>
      </c>
      <c r="GO6" s="257">
        <f t="shared" ca="1" si="163"/>
        <v>0</v>
      </c>
      <c r="GP6" s="256">
        <f t="shared" ca="1" si="164"/>
        <v>0</v>
      </c>
      <c r="GQ6" s="257">
        <f t="shared" ca="1" si="165"/>
        <v>0</v>
      </c>
      <c r="GR6" s="257">
        <f t="shared" ca="1" si="166"/>
        <v>0</v>
      </c>
      <c r="GS6" s="257">
        <f t="shared" ca="1" si="167"/>
        <v>0</v>
      </c>
      <c r="GT6" s="257">
        <f t="shared" ca="1" si="168"/>
        <v>0</v>
      </c>
      <c r="GU6" s="280">
        <f t="shared" ca="1" si="169"/>
        <v>0</v>
      </c>
      <c r="GV6" s="350" t="e">
        <f ca="1">IF(AND(GL6&lt;&gt;"",GM6&lt;&gt;""),IF(AND(#REF!&gt;0,$B6&lt;&gt;"П",$B6&lt;&gt;"С",$B6&lt;&gt;"В",((IF(GM6=0,2400,GM6)/100)-(IF(GL6=0,0,GL6)/100))=8),"К","Д"),"")</f>
        <v>#REF!</v>
      </c>
      <c r="GW6" s="254"/>
      <c r="GX6" s="171">
        <f t="shared" ca="1" si="170"/>
        <v>0</v>
      </c>
      <c r="GY6" s="171">
        <f t="shared" ca="1" si="171"/>
        <v>0</v>
      </c>
      <c r="GZ6" s="257">
        <f t="shared" ca="1" si="172"/>
        <v>0</v>
      </c>
      <c r="HA6" s="257">
        <f t="shared" ca="1" si="173"/>
        <v>0</v>
      </c>
      <c r="HB6" s="256">
        <f t="shared" ca="1" si="174"/>
        <v>0</v>
      </c>
      <c r="HC6" s="257">
        <f t="shared" ca="1" si="175"/>
        <v>0</v>
      </c>
      <c r="HD6" s="257">
        <f t="shared" ca="1" si="176"/>
        <v>0</v>
      </c>
      <c r="HE6" s="257">
        <f t="shared" ca="1" si="177"/>
        <v>0</v>
      </c>
      <c r="HF6" s="257">
        <f t="shared" ca="1" si="178"/>
        <v>0</v>
      </c>
      <c r="HG6" s="280">
        <f t="shared" ca="1" si="179"/>
        <v>0</v>
      </c>
      <c r="HH6" s="350" t="e">
        <f ca="1">IF(AND(GX6&lt;&gt;"",GY6&lt;&gt;""),IF(AND(#REF!&gt;0,$B6&lt;&gt;"П",$B6&lt;&gt;"С",$B6&lt;&gt;"В",((IF(GY6=0,2400,GY6)/100)-(IF(GX6=0,0,GX6)/100))=8),"К","Д"),"")</f>
        <v>#REF!</v>
      </c>
    </row>
    <row r="7" spans="1:216" ht="15.75" x14ac:dyDescent="0.25">
      <c r="A7" s="223"/>
      <c r="B7" s="171">
        <f t="shared" ca="1" si="0"/>
        <v>0</v>
      </c>
      <c r="C7" s="171">
        <f t="shared" ca="1" si="1"/>
        <v>0</v>
      </c>
      <c r="D7" s="257">
        <f t="shared" ca="1" si="2"/>
        <v>0</v>
      </c>
      <c r="E7" s="257">
        <f t="shared" ca="1" si="3"/>
        <v>0</v>
      </c>
      <c r="F7" s="256">
        <f t="shared" ca="1" si="4"/>
        <v>0</v>
      </c>
      <c r="G7" s="257">
        <f t="shared" ca="1" si="5"/>
        <v>0</v>
      </c>
      <c r="H7" s="257">
        <f t="shared" ca="1" si="6"/>
        <v>0</v>
      </c>
      <c r="I7" s="257">
        <f t="shared" ca="1" si="7"/>
        <v>0</v>
      </c>
      <c r="J7" s="257">
        <f t="shared" ca="1" si="8"/>
        <v>0</v>
      </c>
      <c r="K7" s="280">
        <f t="shared" ca="1" si="9"/>
        <v>0</v>
      </c>
      <c r="L7" s="350" t="e">
        <f ca="1">IF(AND(B7&lt;&gt;"",C7&lt;&gt;""),IF(AND(#REF!&gt;0,$B7&lt;&gt;"П",$B7&lt;&gt;"С",$B7&lt;&gt;"В",((IF(C7=0,2400,C7)/100)-(IF(B7=0,0,B7)/100))=8),"К","Д"),"")</f>
        <v>#REF!</v>
      </c>
      <c r="M7" s="254"/>
      <c r="N7" s="171">
        <f t="shared" ca="1" si="10"/>
        <v>0</v>
      </c>
      <c r="O7" s="171">
        <f t="shared" ca="1" si="11"/>
        <v>0</v>
      </c>
      <c r="P7" s="257">
        <f t="shared" ca="1" si="12"/>
        <v>0</v>
      </c>
      <c r="Q7" s="257">
        <f t="shared" ca="1" si="13"/>
        <v>0</v>
      </c>
      <c r="R7" s="256">
        <f t="shared" ca="1" si="14"/>
        <v>0</v>
      </c>
      <c r="S7" s="257">
        <f t="shared" ca="1" si="15"/>
        <v>0</v>
      </c>
      <c r="T7" s="257">
        <f t="shared" ca="1" si="16"/>
        <v>0</v>
      </c>
      <c r="U7" s="257">
        <f t="shared" ca="1" si="17"/>
        <v>0</v>
      </c>
      <c r="V7" s="257">
        <f t="shared" ca="1" si="18"/>
        <v>0</v>
      </c>
      <c r="W7" s="280">
        <f t="shared" ca="1" si="19"/>
        <v>0</v>
      </c>
      <c r="X7" s="350" t="e">
        <f ca="1">IF(AND(N7&lt;&gt;"",O7&lt;&gt;""),IF(AND(#REF!&gt;0,$B7&lt;&gt;"П",$B7&lt;&gt;"С",$B7&lt;&gt;"В",((IF(O7=0,2400,O7)/100)-(IF(N7=0,0,N7)/100))=8),"К","Д"),"")</f>
        <v>#REF!</v>
      </c>
      <c r="Y7" s="254"/>
      <c r="Z7" s="171">
        <f t="shared" ca="1" si="20"/>
        <v>0</v>
      </c>
      <c r="AA7" s="171">
        <f t="shared" ca="1" si="21"/>
        <v>0</v>
      </c>
      <c r="AB7" s="257">
        <f t="shared" ca="1" si="22"/>
        <v>0</v>
      </c>
      <c r="AC7" s="257">
        <f t="shared" ca="1" si="23"/>
        <v>0</v>
      </c>
      <c r="AD7" s="256">
        <f t="shared" ca="1" si="24"/>
        <v>0</v>
      </c>
      <c r="AE7" s="257">
        <f t="shared" ca="1" si="25"/>
        <v>0</v>
      </c>
      <c r="AF7" s="257">
        <f t="shared" ca="1" si="26"/>
        <v>0</v>
      </c>
      <c r="AG7" s="257">
        <f t="shared" ca="1" si="27"/>
        <v>0</v>
      </c>
      <c r="AH7" s="257">
        <f t="shared" ca="1" si="28"/>
        <v>0</v>
      </c>
      <c r="AI7" s="280">
        <f t="shared" ca="1" si="29"/>
        <v>0</v>
      </c>
      <c r="AJ7" s="350" t="e">
        <f ca="1">IF(AND(Z7&lt;&gt;"",AA7&lt;&gt;""),IF(AND(#REF!&gt;0,$B7&lt;&gt;"П",$B7&lt;&gt;"С",$B7&lt;&gt;"В",((IF(AA7=0,2400,AA7)/100)-(IF(Z7=0,0,Z7)/100))=8),"К","Д"),"")</f>
        <v>#REF!</v>
      </c>
      <c r="AK7" s="254"/>
      <c r="AL7" s="171">
        <f t="shared" ca="1" si="30"/>
        <v>0</v>
      </c>
      <c r="AM7" s="171">
        <f t="shared" ca="1" si="31"/>
        <v>0</v>
      </c>
      <c r="AN7" s="257">
        <f t="shared" ca="1" si="32"/>
        <v>0</v>
      </c>
      <c r="AO7" s="257">
        <f t="shared" ca="1" si="33"/>
        <v>0</v>
      </c>
      <c r="AP7" s="256">
        <f t="shared" ca="1" si="34"/>
        <v>0</v>
      </c>
      <c r="AQ7" s="257">
        <f t="shared" ca="1" si="35"/>
        <v>0</v>
      </c>
      <c r="AR7" s="257">
        <f t="shared" ca="1" si="36"/>
        <v>0</v>
      </c>
      <c r="AS7" s="257">
        <f t="shared" ca="1" si="37"/>
        <v>0</v>
      </c>
      <c r="AT7" s="257">
        <f t="shared" ca="1" si="38"/>
        <v>0</v>
      </c>
      <c r="AU7" s="280">
        <f t="shared" ca="1" si="39"/>
        <v>0</v>
      </c>
      <c r="AV7" s="350" t="e">
        <f ca="1">IF(AND(AL7&lt;&gt;"",AM7&lt;&gt;""),IF(AND(#REF!&gt;0,$B7&lt;&gt;"П",$B7&lt;&gt;"С",$B7&lt;&gt;"В",((IF(AM7=0,2400,AM7)/100)-(IF(AL7=0,0,AL7)/100))=8),"К","Д"),"")</f>
        <v>#REF!</v>
      </c>
      <c r="AW7" s="254"/>
      <c r="AX7" s="171">
        <f t="shared" ca="1" si="40"/>
        <v>0</v>
      </c>
      <c r="AY7" s="171">
        <f t="shared" ca="1" si="41"/>
        <v>0</v>
      </c>
      <c r="AZ7" s="257">
        <f t="shared" ca="1" si="42"/>
        <v>0</v>
      </c>
      <c r="BA7" s="257">
        <f t="shared" ca="1" si="43"/>
        <v>0</v>
      </c>
      <c r="BB7" s="256">
        <f t="shared" ca="1" si="44"/>
        <v>0</v>
      </c>
      <c r="BC7" s="257">
        <f t="shared" ca="1" si="45"/>
        <v>0</v>
      </c>
      <c r="BD7" s="257">
        <f t="shared" ca="1" si="46"/>
        <v>0</v>
      </c>
      <c r="BE7" s="257">
        <f t="shared" ca="1" si="47"/>
        <v>0</v>
      </c>
      <c r="BF7" s="257">
        <f t="shared" ca="1" si="48"/>
        <v>0</v>
      </c>
      <c r="BG7" s="280">
        <f t="shared" ca="1" si="49"/>
        <v>0</v>
      </c>
      <c r="BH7" s="350" t="e">
        <f ca="1">IF(AND(AX7&lt;&gt;"",AY7&lt;&gt;""),IF(AND(#REF!&gt;0,$B7&lt;&gt;"П",$B7&lt;&gt;"С",$B7&lt;&gt;"В",((IF(AY7=0,2400,AY7)/100)-(IF(AX7=0,0,AX7)/100))=8),"К","Д"),"")</f>
        <v>#REF!</v>
      </c>
      <c r="BI7" s="254"/>
      <c r="BJ7" s="171">
        <f t="shared" ca="1" si="50"/>
        <v>0</v>
      </c>
      <c r="BK7" s="171">
        <f t="shared" ca="1" si="51"/>
        <v>0</v>
      </c>
      <c r="BL7" s="257">
        <f t="shared" ca="1" si="52"/>
        <v>0</v>
      </c>
      <c r="BM7" s="257">
        <f t="shared" ca="1" si="53"/>
        <v>0</v>
      </c>
      <c r="BN7" s="256">
        <f t="shared" ca="1" si="54"/>
        <v>0</v>
      </c>
      <c r="BO7" s="257">
        <f t="shared" ca="1" si="55"/>
        <v>0</v>
      </c>
      <c r="BP7" s="257">
        <f t="shared" ca="1" si="56"/>
        <v>0</v>
      </c>
      <c r="BQ7" s="257">
        <f t="shared" ca="1" si="57"/>
        <v>0</v>
      </c>
      <c r="BR7" s="257">
        <f t="shared" ca="1" si="58"/>
        <v>0</v>
      </c>
      <c r="BS7" s="280">
        <f t="shared" ca="1" si="59"/>
        <v>0</v>
      </c>
      <c r="BT7" s="350" t="e">
        <f ca="1">IF(AND(BJ7&lt;&gt;"",BK7&lt;&gt;""),IF(AND(#REF!&gt;0,$B7&lt;&gt;"П",$B7&lt;&gt;"С",$B7&lt;&gt;"В",((IF(BK7=0,2400,BK7)/100)-(IF(BJ7=0,0,BJ7)/100))=8),"К","Д"),"")</f>
        <v>#REF!</v>
      </c>
      <c r="BU7" s="254"/>
      <c r="BV7" s="171">
        <f t="shared" ca="1" si="60"/>
        <v>0</v>
      </c>
      <c r="BW7" s="171">
        <f t="shared" ca="1" si="61"/>
        <v>0</v>
      </c>
      <c r="BX7" s="257">
        <f t="shared" ca="1" si="62"/>
        <v>0</v>
      </c>
      <c r="BY7" s="257">
        <f t="shared" ca="1" si="63"/>
        <v>0</v>
      </c>
      <c r="BZ7" s="256">
        <f t="shared" ca="1" si="64"/>
        <v>0</v>
      </c>
      <c r="CA7" s="257">
        <f t="shared" ca="1" si="65"/>
        <v>0</v>
      </c>
      <c r="CB7" s="257">
        <f t="shared" ca="1" si="66"/>
        <v>0</v>
      </c>
      <c r="CC7" s="257">
        <f t="shared" ca="1" si="67"/>
        <v>0</v>
      </c>
      <c r="CD7" s="257">
        <f t="shared" ca="1" si="68"/>
        <v>0</v>
      </c>
      <c r="CE7" s="280">
        <f t="shared" ca="1" si="69"/>
        <v>0</v>
      </c>
      <c r="CF7" s="350" t="e">
        <f ca="1">IF(AND(BV7&lt;&gt;"",BW7&lt;&gt;""),IF(AND(#REF!&gt;0,$B7&lt;&gt;"П",$B7&lt;&gt;"С",$B7&lt;&gt;"В",((IF(BW7=0,2400,BW7)/100)-(IF(BV7=0,0,BV7)/100))=8),"К","Д"),"")</f>
        <v>#REF!</v>
      </c>
      <c r="CG7" s="254"/>
      <c r="CH7" s="171">
        <f t="shared" ca="1" si="70"/>
        <v>0</v>
      </c>
      <c r="CI7" s="171">
        <f t="shared" ca="1" si="71"/>
        <v>0</v>
      </c>
      <c r="CJ7" s="257">
        <f t="shared" ca="1" si="72"/>
        <v>0</v>
      </c>
      <c r="CK7" s="257">
        <f t="shared" ca="1" si="73"/>
        <v>0</v>
      </c>
      <c r="CL7" s="256">
        <f t="shared" ca="1" si="74"/>
        <v>0</v>
      </c>
      <c r="CM7" s="257">
        <f t="shared" ca="1" si="75"/>
        <v>0</v>
      </c>
      <c r="CN7" s="257">
        <f t="shared" ca="1" si="76"/>
        <v>0</v>
      </c>
      <c r="CO7" s="257">
        <f t="shared" ca="1" si="77"/>
        <v>0</v>
      </c>
      <c r="CP7" s="257">
        <f t="shared" ca="1" si="78"/>
        <v>0</v>
      </c>
      <c r="CQ7" s="280">
        <f t="shared" ca="1" si="79"/>
        <v>0</v>
      </c>
      <c r="CR7" s="350" t="e">
        <f ca="1">IF(AND(CH7&lt;&gt;"",CI7&lt;&gt;""),IF(AND(#REF!&gt;0,$B7&lt;&gt;"П",$B7&lt;&gt;"С",$B7&lt;&gt;"В",((IF(CI7=0,2400,CI7)/100)-(IF(CH7=0,0,CH7)/100))=8),"К","Д"),"")</f>
        <v>#REF!</v>
      </c>
      <c r="CS7" s="254"/>
      <c r="CT7" s="171">
        <f t="shared" ca="1" si="80"/>
        <v>0</v>
      </c>
      <c r="CU7" s="171">
        <f t="shared" ca="1" si="81"/>
        <v>0</v>
      </c>
      <c r="CV7" s="257">
        <f t="shared" ca="1" si="82"/>
        <v>0</v>
      </c>
      <c r="CW7" s="257">
        <f t="shared" ca="1" si="83"/>
        <v>0</v>
      </c>
      <c r="CX7" s="256">
        <f t="shared" ca="1" si="84"/>
        <v>0</v>
      </c>
      <c r="CY7" s="257">
        <f t="shared" ca="1" si="85"/>
        <v>0</v>
      </c>
      <c r="CZ7" s="257">
        <f t="shared" ca="1" si="86"/>
        <v>0</v>
      </c>
      <c r="DA7" s="257">
        <f t="shared" ca="1" si="87"/>
        <v>0</v>
      </c>
      <c r="DB7" s="257">
        <f t="shared" ca="1" si="88"/>
        <v>0</v>
      </c>
      <c r="DC7" s="280">
        <f t="shared" ca="1" si="89"/>
        <v>0</v>
      </c>
      <c r="DD7" s="350" t="e">
        <f ca="1">IF(AND(CT7&lt;&gt;"",CU7&lt;&gt;""),IF(AND(#REF!&gt;0,$B7&lt;&gt;"П",$B7&lt;&gt;"С",$B7&lt;&gt;"В",((IF(CU7=0,2400,CU7)/100)-(IF(CT7=0,0,CT7)/100))=8),"К","Д"),"")</f>
        <v>#REF!</v>
      </c>
      <c r="DE7" s="254"/>
      <c r="DF7" s="171">
        <f t="shared" ca="1" si="90"/>
        <v>0</v>
      </c>
      <c r="DG7" s="171">
        <f t="shared" ca="1" si="91"/>
        <v>0</v>
      </c>
      <c r="DH7" s="257">
        <f t="shared" ca="1" si="92"/>
        <v>0</v>
      </c>
      <c r="DI7" s="257">
        <f t="shared" ca="1" si="93"/>
        <v>0</v>
      </c>
      <c r="DJ7" s="256">
        <f t="shared" ca="1" si="94"/>
        <v>0</v>
      </c>
      <c r="DK7" s="257">
        <f t="shared" ca="1" si="95"/>
        <v>0</v>
      </c>
      <c r="DL7" s="257">
        <f t="shared" ca="1" si="96"/>
        <v>0</v>
      </c>
      <c r="DM7" s="257">
        <f t="shared" ca="1" si="97"/>
        <v>0</v>
      </c>
      <c r="DN7" s="257">
        <f t="shared" ca="1" si="98"/>
        <v>0</v>
      </c>
      <c r="DO7" s="280">
        <f t="shared" ca="1" si="99"/>
        <v>0</v>
      </c>
      <c r="DP7" s="350" t="e">
        <f ca="1">IF(AND(DF7&lt;&gt;"",DG7&lt;&gt;""),IF(AND(#REF!&gt;0,$B7&lt;&gt;"П",$B7&lt;&gt;"С",$B7&lt;&gt;"В",((IF(DG7=0,2400,DG7)/100)-(IF(DF7=0,0,DF7)/100))=8),"К","Д"),"")</f>
        <v>#REF!</v>
      </c>
      <c r="DQ7" s="254"/>
      <c r="DR7" s="171">
        <f t="shared" ca="1" si="100"/>
        <v>0</v>
      </c>
      <c r="DS7" s="171">
        <f t="shared" ca="1" si="101"/>
        <v>0</v>
      </c>
      <c r="DT7" s="257">
        <f t="shared" ca="1" si="102"/>
        <v>0</v>
      </c>
      <c r="DU7" s="257">
        <f t="shared" ca="1" si="103"/>
        <v>0</v>
      </c>
      <c r="DV7" s="256">
        <f t="shared" ca="1" si="104"/>
        <v>0</v>
      </c>
      <c r="DW7" s="257">
        <f t="shared" ca="1" si="105"/>
        <v>0</v>
      </c>
      <c r="DX7" s="257">
        <f t="shared" ca="1" si="106"/>
        <v>0</v>
      </c>
      <c r="DY7" s="257">
        <f t="shared" ca="1" si="107"/>
        <v>0</v>
      </c>
      <c r="DZ7" s="257">
        <f t="shared" ca="1" si="108"/>
        <v>0</v>
      </c>
      <c r="EA7" s="280">
        <f t="shared" ca="1" si="109"/>
        <v>0</v>
      </c>
      <c r="EB7" s="350" t="e">
        <f ca="1">IF(AND(DR7&lt;&gt;"",DS7&lt;&gt;""),IF(AND(#REF!&gt;0,$B7&lt;&gt;"П",$B7&lt;&gt;"С",$B7&lt;&gt;"В",((IF(DS7=0,2400,DS7)/100)-(IF(DR7=0,0,DR7)/100))=8),"К","Д"),"")</f>
        <v>#REF!</v>
      </c>
      <c r="EC7" s="254"/>
      <c r="ED7" s="171">
        <f t="shared" ca="1" si="110"/>
        <v>0</v>
      </c>
      <c r="EE7" s="171">
        <f t="shared" ca="1" si="111"/>
        <v>0</v>
      </c>
      <c r="EF7" s="257">
        <f t="shared" ca="1" si="112"/>
        <v>0</v>
      </c>
      <c r="EG7" s="257">
        <f t="shared" ca="1" si="113"/>
        <v>0</v>
      </c>
      <c r="EH7" s="256">
        <f t="shared" ca="1" si="114"/>
        <v>0</v>
      </c>
      <c r="EI7" s="257">
        <f t="shared" ca="1" si="115"/>
        <v>0</v>
      </c>
      <c r="EJ7" s="257">
        <f t="shared" ca="1" si="116"/>
        <v>0</v>
      </c>
      <c r="EK7" s="257">
        <f t="shared" ca="1" si="117"/>
        <v>0</v>
      </c>
      <c r="EL7" s="257">
        <f t="shared" ca="1" si="118"/>
        <v>0</v>
      </c>
      <c r="EM7" s="280">
        <f t="shared" ca="1" si="119"/>
        <v>0</v>
      </c>
      <c r="EN7" s="350" t="e">
        <f ca="1">IF(AND(ED7&lt;&gt;"",EE7&lt;&gt;""),IF(AND(#REF!&gt;0,$B7&lt;&gt;"П",$B7&lt;&gt;"С",$B7&lt;&gt;"В",((IF(EE7=0,2400,EE7)/100)-(IF(ED7=0,0,ED7)/100))=8),"К","Д"),"")</f>
        <v>#REF!</v>
      </c>
      <c r="EO7" s="254"/>
      <c r="EP7" s="171">
        <f t="shared" ca="1" si="120"/>
        <v>0</v>
      </c>
      <c r="EQ7" s="171">
        <f t="shared" ca="1" si="121"/>
        <v>0</v>
      </c>
      <c r="ER7" s="257">
        <f t="shared" ca="1" si="122"/>
        <v>0</v>
      </c>
      <c r="ES7" s="257">
        <f t="shared" ca="1" si="123"/>
        <v>0</v>
      </c>
      <c r="ET7" s="256">
        <f t="shared" ca="1" si="124"/>
        <v>0</v>
      </c>
      <c r="EU7" s="257">
        <f t="shared" ca="1" si="125"/>
        <v>0</v>
      </c>
      <c r="EV7" s="257">
        <f t="shared" ca="1" si="126"/>
        <v>0</v>
      </c>
      <c r="EW7" s="257">
        <f t="shared" ca="1" si="127"/>
        <v>0</v>
      </c>
      <c r="EX7" s="257">
        <f t="shared" ca="1" si="128"/>
        <v>0</v>
      </c>
      <c r="EY7" s="280">
        <f t="shared" ca="1" si="129"/>
        <v>0</v>
      </c>
      <c r="EZ7" s="350" t="e">
        <f ca="1">IF(AND(EP7&lt;&gt;"",EQ7&lt;&gt;""),IF(AND(#REF!&gt;0,$B7&lt;&gt;"П",$B7&lt;&gt;"С",$B7&lt;&gt;"В",((IF(EQ7=0,2400,EQ7)/100)-(IF(EP7=0,0,EP7)/100))=8),"К","Д"),"")</f>
        <v>#REF!</v>
      </c>
      <c r="FA7" s="254"/>
      <c r="FB7" s="171">
        <f t="shared" ca="1" si="130"/>
        <v>0</v>
      </c>
      <c r="FC7" s="171">
        <f t="shared" ca="1" si="131"/>
        <v>0</v>
      </c>
      <c r="FD7" s="257">
        <f t="shared" ca="1" si="132"/>
        <v>0</v>
      </c>
      <c r="FE7" s="257">
        <f t="shared" ca="1" si="133"/>
        <v>0</v>
      </c>
      <c r="FF7" s="256">
        <f t="shared" ca="1" si="134"/>
        <v>0</v>
      </c>
      <c r="FG7" s="257">
        <f t="shared" ca="1" si="135"/>
        <v>0</v>
      </c>
      <c r="FH7" s="257">
        <f t="shared" ca="1" si="136"/>
        <v>0</v>
      </c>
      <c r="FI7" s="257">
        <f t="shared" ca="1" si="137"/>
        <v>0</v>
      </c>
      <c r="FJ7" s="257">
        <f t="shared" ca="1" si="138"/>
        <v>0</v>
      </c>
      <c r="FK7" s="280">
        <f t="shared" ca="1" si="139"/>
        <v>0</v>
      </c>
      <c r="FL7" s="350" t="e">
        <f ca="1">IF(AND(FB7&lt;&gt;"",FC7&lt;&gt;""),IF(AND(#REF!&gt;0,$B7&lt;&gt;"П",$B7&lt;&gt;"С",$B7&lt;&gt;"В",((IF(FC7=0,2400,FC7)/100)-(IF(FB7=0,0,FB7)/100))=8),"К","Д"),"")</f>
        <v>#REF!</v>
      </c>
      <c r="FM7" s="254"/>
      <c r="FN7" s="171">
        <f t="shared" ca="1" si="140"/>
        <v>0</v>
      </c>
      <c r="FO7" s="171">
        <f t="shared" ca="1" si="141"/>
        <v>0</v>
      </c>
      <c r="FP7" s="257">
        <f t="shared" ca="1" si="142"/>
        <v>0</v>
      </c>
      <c r="FQ7" s="257">
        <f t="shared" ca="1" si="143"/>
        <v>0</v>
      </c>
      <c r="FR7" s="256">
        <f t="shared" ca="1" si="144"/>
        <v>0</v>
      </c>
      <c r="FS7" s="257">
        <f t="shared" ca="1" si="145"/>
        <v>0</v>
      </c>
      <c r="FT7" s="257">
        <f t="shared" ca="1" si="146"/>
        <v>0</v>
      </c>
      <c r="FU7" s="257">
        <f t="shared" ca="1" si="147"/>
        <v>0</v>
      </c>
      <c r="FV7" s="257">
        <f t="shared" ca="1" si="148"/>
        <v>0</v>
      </c>
      <c r="FW7" s="280">
        <f t="shared" ca="1" si="149"/>
        <v>0</v>
      </c>
      <c r="FX7" s="350" t="e">
        <f ca="1">IF(AND(FN7&lt;&gt;"",FO7&lt;&gt;""),IF(AND(#REF!&gt;0,$B7&lt;&gt;"П",$B7&lt;&gt;"С",$B7&lt;&gt;"В",((IF(FO7=0,2400,FO7)/100)-(IF(FN7=0,0,FN7)/100))=8),"К","Д"),"")</f>
        <v>#REF!</v>
      </c>
      <c r="FY7" s="254"/>
      <c r="FZ7" s="171">
        <f t="shared" ca="1" si="150"/>
        <v>0</v>
      </c>
      <c r="GA7" s="171">
        <f t="shared" ca="1" si="151"/>
        <v>0</v>
      </c>
      <c r="GB7" s="257">
        <f t="shared" ca="1" si="152"/>
        <v>0</v>
      </c>
      <c r="GC7" s="257">
        <f t="shared" ca="1" si="153"/>
        <v>0</v>
      </c>
      <c r="GD7" s="256">
        <f t="shared" ca="1" si="154"/>
        <v>0</v>
      </c>
      <c r="GE7" s="257">
        <f t="shared" ca="1" si="155"/>
        <v>0</v>
      </c>
      <c r="GF7" s="257">
        <f t="shared" ca="1" si="156"/>
        <v>0</v>
      </c>
      <c r="GG7" s="257">
        <f t="shared" ca="1" si="157"/>
        <v>0</v>
      </c>
      <c r="GH7" s="257">
        <f t="shared" ca="1" si="158"/>
        <v>0</v>
      </c>
      <c r="GI7" s="280">
        <f t="shared" ca="1" si="159"/>
        <v>0</v>
      </c>
      <c r="GJ7" s="350" t="e">
        <f ca="1">IF(AND(FZ7&lt;&gt;"",GA7&lt;&gt;""),IF(AND(#REF!&gt;0,$B7&lt;&gt;"П",$B7&lt;&gt;"С",$B7&lt;&gt;"В",((IF(GA7=0,2400,GA7)/100)-(IF(FZ7=0,0,FZ7)/100))=8),"К","Д"),"")</f>
        <v>#REF!</v>
      </c>
      <c r="GK7" s="254"/>
      <c r="GL7" s="171">
        <f t="shared" ca="1" si="160"/>
        <v>0</v>
      </c>
      <c r="GM7" s="171">
        <f t="shared" ca="1" si="161"/>
        <v>0</v>
      </c>
      <c r="GN7" s="257">
        <f t="shared" ca="1" si="162"/>
        <v>0</v>
      </c>
      <c r="GO7" s="257">
        <f t="shared" ca="1" si="163"/>
        <v>0</v>
      </c>
      <c r="GP7" s="256">
        <f t="shared" ca="1" si="164"/>
        <v>0</v>
      </c>
      <c r="GQ7" s="257">
        <f t="shared" ca="1" si="165"/>
        <v>0</v>
      </c>
      <c r="GR7" s="257">
        <f t="shared" ca="1" si="166"/>
        <v>0</v>
      </c>
      <c r="GS7" s="257">
        <f t="shared" ca="1" si="167"/>
        <v>0</v>
      </c>
      <c r="GT7" s="257">
        <f t="shared" ca="1" si="168"/>
        <v>0</v>
      </c>
      <c r="GU7" s="280">
        <f t="shared" ca="1" si="169"/>
        <v>0</v>
      </c>
      <c r="GV7" s="350" t="e">
        <f ca="1">IF(AND(GL7&lt;&gt;"",GM7&lt;&gt;""),IF(AND(#REF!&gt;0,$B7&lt;&gt;"П",$B7&lt;&gt;"С",$B7&lt;&gt;"В",((IF(GM7=0,2400,GM7)/100)-(IF(GL7=0,0,GL7)/100))=8),"К","Д"),"")</f>
        <v>#REF!</v>
      </c>
      <c r="GW7" s="254"/>
      <c r="GX7" s="171">
        <f t="shared" ca="1" si="170"/>
        <v>0</v>
      </c>
      <c r="GY7" s="171">
        <f t="shared" ca="1" si="171"/>
        <v>0</v>
      </c>
      <c r="GZ7" s="257">
        <f t="shared" ca="1" si="172"/>
        <v>0</v>
      </c>
      <c r="HA7" s="257">
        <f t="shared" ca="1" si="173"/>
        <v>0</v>
      </c>
      <c r="HB7" s="256">
        <f t="shared" ca="1" si="174"/>
        <v>0</v>
      </c>
      <c r="HC7" s="257">
        <f t="shared" ca="1" si="175"/>
        <v>0</v>
      </c>
      <c r="HD7" s="257">
        <f t="shared" ca="1" si="176"/>
        <v>0</v>
      </c>
      <c r="HE7" s="257">
        <f t="shared" ca="1" si="177"/>
        <v>0</v>
      </c>
      <c r="HF7" s="257">
        <f t="shared" ca="1" si="178"/>
        <v>0</v>
      </c>
      <c r="HG7" s="280">
        <f t="shared" ca="1" si="179"/>
        <v>0</v>
      </c>
      <c r="HH7" s="350" t="e">
        <f ca="1">IF(AND(GX7&lt;&gt;"",GY7&lt;&gt;""),IF(AND(#REF!&gt;0,$B7&lt;&gt;"П",$B7&lt;&gt;"С",$B7&lt;&gt;"В",((IF(GY7=0,2400,GY7)/100)-(IF(GX7=0,0,GX7)/100))=8),"К","Д"),"")</f>
        <v>#REF!</v>
      </c>
    </row>
    <row r="8" spans="1:216" ht="15.75" x14ac:dyDescent="0.25">
      <c r="A8" s="223"/>
      <c r="B8" s="171">
        <f t="shared" ca="1" si="0"/>
        <v>0</v>
      </c>
      <c r="C8" s="171">
        <f t="shared" ca="1" si="1"/>
        <v>0</v>
      </c>
      <c r="D8" s="257">
        <f t="shared" ca="1" si="2"/>
        <v>0</v>
      </c>
      <c r="E8" s="257">
        <f t="shared" ca="1" si="3"/>
        <v>0</v>
      </c>
      <c r="F8" s="256">
        <f t="shared" ca="1" si="4"/>
        <v>0</v>
      </c>
      <c r="G8" s="257">
        <f t="shared" ca="1" si="5"/>
        <v>0</v>
      </c>
      <c r="H8" s="257">
        <f t="shared" ca="1" si="6"/>
        <v>0</v>
      </c>
      <c r="I8" s="257">
        <f t="shared" ca="1" si="7"/>
        <v>0</v>
      </c>
      <c r="J8" s="257">
        <f t="shared" ca="1" si="8"/>
        <v>0</v>
      </c>
      <c r="K8" s="280">
        <f t="shared" ca="1" si="9"/>
        <v>0</v>
      </c>
      <c r="L8" s="350" t="e">
        <f ca="1">IF(AND(B8&lt;&gt;"",C8&lt;&gt;""),IF(AND(#REF!&gt;0,$B8&lt;&gt;"П",$B8&lt;&gt;"С",$B8&lt;&gt;"В",((IF(C8=0,2400,C8)/100)-(IF(B8=0,0,B8)/100))=8),"К","Д"),"")</f>
        <v>#REF!</v>
      </c>
      <c r="M8" s="254"/>
      <c r="N8" s="171">
        <f t="shared" ca="1" si="10"/>
        <v>0</v>
      </c>
      <c r="O8" s="171">
        <f t="shared" ca="1" si="11"/>
        <v>0</v>
      </c>
      <c r="P8" s="257">
        <f t="shared" ca="1" si="12"/>
        <v>0</v>
      </c>
      <c r="Q8" s="257">
        <f t="shared" ca="1" si="13"/>
        <v>0</v>
      </c>
      <c r="R8" s="256">
        <f t="shared" ca="1" si="14"/>
        <v>0</v>
      </c>
      <c r="S8" s="257">
        <f t="shared" ca="1" si="15"/>
        <v>0</v>
      </c>
      <c r="T8" s="257">
        <f t="shared" ca="1" si="16"/>
        <v>0</v>
      </c>
      <c r="U8" s="257">
        <f t="shared" ca="1" si="17"/>
        <v>0</v>
      </c>
      <c r="V8" s="257">
        <f t="shared" ca="1" si="18"/>
        <v>0</v>
      </c>
      <c r="W8" s="280">
        <f t="shared" ca="1" si="19"/>
        <v>0</v>
      </c>
      <c r="X8" s="350" t="e">
        <f ca="1">IF(AND(N8&lt;&gt;"",O8&lt;&gt;""),IF(AND(#REF!&gt;0,$B8&lt;&gt;"П",$B8&lt;&gt;"С",$B8&lt;&gt;"В",((IF(O8=0,2400,O8)/100)-(IF(N8=0,0,N8)/100))=8),"К","Д"),"")</f>
        <v>#REF!</v>
      </c>
      <c r="Y8" s="254"/>
      <c r="Z8" s="171">
        <f t="shared" ca="1" si="20"/>
        <v>0</v>
      </c>
      <c r="AA8" s="171">
        <f t="shared" ca="1" si="21"/>
        <v>0</v>
      </c>
      <c r="AB8" s="257">
        <f t="shared" ca="1" si="22"/>
        <v>0</v>
      </c>
      <c r="AC8" s="257">
        <f t="shared" ca="1" si="23"/>
        <v>0</v>
      </c>
      <c r="AD8" s="256">
        <f t="shared" ca="1" si="24"/>
        <v>0</v>
      </c>
      <c r="AE8" s="257">
        <f t="shared" ca="1" si="25"/>
        <v>0</v>
      </c>
      <c r="AF8" s="257">
        <f t="shared" ca="1" si="26"/>
        <v>0</v>
      </c>
      <c r="AG8" s="257">
        <f t="shared" ca="1" si="27"/>
        <v>0</v>
      </c>
      <c r="AH8" s="257">
        <f t="shared" ca="1" si="28"/>
        <v>0</v>
      </c>
      <c r="AI8" s="280">
        <f t="shared" ca="1" si="29"/>
        <v>0</v>
      </c>
      <c r="AJ8" s="350" t="e">
        <f ca="1">IF(AND(Z8&lt;&gt;"",AA8&lt;&gt;""),IF(AND(#REF!&gt;0,$B8&lt;&gt;"П",$B8&lt;&gt;"С",$B8&lt;&gt;"В",((IF(AA8=0,2400,AA8)/100)-(IF(Z8=0,0,Z8)/100))=8),"К","Д"),"")</f>
        <v>#REF!</v>
      </c>
      <c r="AK8" s="254"/>
      <c r="AL8" s="171">
        <f t="shared" ca="1" si="30"/>
        <v>0</v>
      </c>
      <c r="AM8" s="171">
        <f t="shared" ca="1" si="31"/>
        <v>0</v>
      </c>
      <c r="AN8" s="257">
        <f t="shared" ca="1" si="32"/>
        <v>0</v>
      </c>
      <c r="AO8" s="257">
        <f t="shared" ca="1" si="33"/>
        <v>0</v>
      </c>
      <c r="AP8" s="256">
        <f t="shared" ca="1" si="34"/>
        <v>0</v>
      </c>
      <c r="AQ8" s="257">
        <f t="shared" ca="1" si="35"/>
        <v>0</v>
      </c>
      <c r="AR8" s="257">
        <f t="shared" ca="1" si="36"/>
        <v>0</v>
      </c>
      <c r="AS8" s="257">
        <f t="shared" ca="1" si="37"/>
        <v>0</v>
      </c>
      <c r="AT8" s="257">
        <f t="shared" ca="1" si="38"/>
        <v>0</v>
      </c>
      <c r="AU8" s="280">
        <f t="shared" ca="1" si="39"/>
        <v>0</v>
      </c>
      <c r="AV8" s="350" t="e">
        <f ca="1">IF(AND(AL8&lt;&gt;"",AM8&lt;&gt;""),IF(AND(#REF!&gt;0,$B8&lt;&gt;"П",$B8&lt;&gt;"С",$B8&lt;&gt;"В",((IF(AM8=0,2400,AM8)/100)-(IF(AL8=0,0,AL8)/100))=8),"К","Д"),"")</f>
        <v>#REF!</v>
      </c>
      <c r="AW8" s="254"/>
      <c r="AX8" s="171">
        <f t="shared" ca="1" si="40"/>
        <v>0</v>
      </c>
      <c r="AY8" s="171">
        <f t="shared" ca="1" si="41"/>
        <v>0</v>
      </c>
      <c r="AZ8" s="257">
        <f t="shared" ca="1" si="42"/>
        <v>0</v>
      </c>
      <c r="BA8" s="257">
        <f t="shared" ca="1" si="43"/>
        <v>0</v>
      </c>
      <c r="BB8" s="256">
        <f t="shared" ca="1" si="44"/>
        <v>0</v>
      </c>
      <c r="BC8" s="257">
        <f t="shared" ca="1" si="45"/>
        <v>0</v>
      </c>
      <c r="BD8" s="257">
        <f t="shared" ca="1" si="46"/>
        <v>0</v>
      </c>
      <c r="BE8" s="257">
        <f t="shared" ca="1" si="47"/>
        <v>0</v>
      </c>
      <c r="BF8" s="257">
        <f t="shared" ca="1" si="48"/>
        <v>0</v>
      </c>
      <c r="BG8" s="280">
        <f t="shared" ca="1" si="49"/>
        <v>0</v>
      </c>
      <c r="BH8" s="350" t="e">
        <f ca="1">IF(AND(AX8&lt;&gt;"",AY8&lt;&gt;""),IF(AND(#REF!&gt;0,$B8&lt;&gt;"П",$B8&lt;&gt;"С",$B8&lt;&gt;"В",((IF(AY8=0,2400,AY8)/100)-(IF(AX8=0,0,AX8)/100))=8),"К","Д"),"")</f>
        <v>#REF!</v>
      </c>
      <c r="BI8" s="254"/>
      <c r="BJ8" s="171">
        <f t="shared" ca="1" si="50"/>
        <v>0</v>
      </c>
      <c r="BK8" s="171">
        <f t="shared" ca="1" si="51"/>
        <v>0</v>
      </c>
      <c r="BL8" s="257">
        <f t="shared" ca="1" si="52"/>
        <v>0</v>
      </c>
      <c r="BM8" s="257">
        <f t="shared" ca="1" si="53"/>
        <v>0</v>
      </c>
      <c r="BN8" s="256">
        <f t="shared" ca="1" si="54"/>
        <v>0</v>
      </c>
      <c r="BO8" s="257">
        <f t="shared" ca="1" si="55"/>
        <v>0</v>
      </c>
      <c r="BP8" s="257">
        <f t="shared" ca="1" si="56"/>
        <v>0</v>
      </c>
      <c r="BQ8" s="257">
        <f t="shared" ca="1" si="57"/>
        <v>0</v>
      </c>
      <c r="BR8" s="257">
        <f t="shared" ca="1" si="58"/>
        <v>0</v>
      </c>
      <c r="BS8" s="280">
        <f t="shared" ca="1" si="59"/>
        <v>0</v>
      </c>
      <c r="BT8" s="350" t="e">
        <f ca="1">IF(AND(BJ8&lt;&gt;"",BK8&lt;&gt;""),IF(AND(#REF!&gt;0,$B8&lt;&gt;"П",$B8&lt;&gt;"С",$B8&lt;&gt;"В",((IF(BK8=0,2400,BK8)/100)-(IF(BJ8=0,0,BJ8)/100))=8),"К","Д"),"")</f>
        <v>#REF!</v>
      </c>
      <c r="BU8" s="254"/>
      <c r="BV8" s="171">
        <f t="shared" ca="1" si="60"/>
        <v>0</v>
      </c>
      <c r="BW8" s="171">
        <f t="shared" ca="1" si="61"/>
        <v>0</v>
      </c>
      <c r="BX8" s="257">
        <f t="shared" ca="1" si="62"/>
        <v>0</v>
      </c>
      <c r="BY8" s="257">
        <f t="shared" ca="1" si="63"/>
        <v>0</v>
      </c>
      <c r="BZ8" s="256">
        <f t="shared" ca="1" si="64"/>
        <v>0</v>
      </c>
      <c r="CA8" s="257">
        <f t="shared" ca="1" si="65"/>
        <v>0</v>
      </c>
      <c r="CB8" s="257">
        <f t="shared" ca="1" si="66"/>
        <v>0</v>
      </c>
      <c r="CC8" s="257">
        <f t="shared" ca="1" si="67"/>
        <v>0</v>
      </c>
      <c r="CD8" s="257">
        <f t="shared" ca="1" si="68"/>
        <v>0</v>
      </c>
      <c r="CE8" s="280">
        <f t="shared" ca="1" si="69"/>
        <v>0</v>
      </c>
      <c r="CF8" s="350" t="e">
        <f ca="1">IF(AND(BV8&lt;&gt;"",BW8&lt;&gt;""),IF(AND(#REF!&gt;0,$B8&lt;&gt;"П",$B8&lt;&gt;"С",$B8&lt;&gt;"В",((IF(BW8=0,2400,BW8)/100)-(IF(BV8=0,0,BV8)/100))=8),"К","Д"),"")</f>
        <v>#REF!</v>
      </c>
      <c r="CG8" s="254"/>
      <c r="CH8" s="171">
        <f t="shared" ca="1" si="70"/>
        <v>0</v>
      </c>
      <c r="CI8" s="171">
        <f t="shared" ca="1" si="71"/>
        <v>0</v>
      </c>
      <c r="CJ8" s="257">
        <f t="shared" ca="1" si="72"/>
        <v>0</v>
      </c>
      <c r="CK8" s="257">
        <f t="shared" ca="1" si="73"/>
        <v>0</v>
      </c>
      <c r="CL8" s="256">
        <f t="shared" ca="1" si="74"/>
        <v>0</v>
      </c>
      <c r="CM8" s="257">
        <f t="shared" ca="1" si="75"/>
        <v>0</v>
      </c>
      <c r="CN8" s="257">
        <f t="shared" ca="1" si="76"/>
        <v>0</v>
      </c>
      <c r="CO8" s="257">
        <f t="shared" ca="1" si="77"/>
        <v>0</v>
      </c>
      <c r="CP8" s="257">
        <f t="shared" ca="1" si="78"/>
        <v>0</v>
      </c>
      <c r="CQ8" s="280">
        <f t="shared" ca="1" si="79"/>
        <v>0</v>
      </c>
      <c r="CR8" s="350" t="e">
        <f ca="1">IF(AND(CH8&lt;&gt;"",CI8&lt;&gt;""),IF(AND(#REF!&gt;0,$B8&lt;&gt;"П",$B8&lt;&gt;"С",$B8&lt;&gt;"В",((IF(CI8=0,2400,CI8)/100)-(IF(CH8=0,0,CH8)/100))=8),"К","Д"),"")</f>
        <v>#REF!</v>
      </c>
      <c r="CS8" s="254"/>
      <c r="CT8" s="171">
        <f t="shared" ca="1" si="80"/>
        <v>0</v>
      </c>
      <c r="CU8" s="171">
        <f t="shared" ca="1" si="81"/>
        <v>0</v>
      </c>
      <c r="CV8" s="257">
        <f t="shared" ca="1" si="82"/>
        <v>0</v>
      </c>
      <c r="CW8" s="257">
        <f t="shared" ca="1" si="83"/>
        <v>0</v>
      </c>
      <c r="CX8" s="256">
        <f t="shared" ca="1" si="84"/>
        <v>0</v>
      </c>
      <c r="CY8" s="257">
        <f t="shared" ca="1" si="85"/>
        <v>0</v>
      </c>
      <c r="CZ8" s="257">
        <f t="shared" ca="1" si="86"/>
        <v>0</v>
      </c>
      <c r="DA8" s="257">
        <f t="shared" ca="1" si="87"/>
        <v>0</v>
      </c>
      <c r="DB8" s="257">
        <f t="shared" ca="1" si="88"/>
        <v>0</v>
      </c>
      <c r="DC8" s="280">
        <f t="shared" ca="1" si="89"/>
        <v>0</v>
      </c>
      <c r="DD8" s="350" t="e">
        <f ca="1">IF(AND(CT8&lt;&gt;"",CU8&lt;&gt;""),IF(AND(#REF!&gt;0,$B8&lt;&gt;"П",$B8&lt;&gt;"С",$B8&lt;&gt;"В",((IF(CU8=0,2400,CU8)/100)-(IF(CT8=0,0,CT8)/100))=8),"К","Д"),"")</f>
        <v>#REF!</v>
      </c>
      <c r="DE8" s="254"/>
      <c r="DF8" s="171">
        <f t="shared" ca="1" si="90"/>
        <v>0</v>
      </c>
      <c r="DG8" s="171">
        <f t="shared" ca="1" si="91"/>
        <v>0</v>
      </c>
      <c r="DH8" s="257">
        <f t="shared" ca="1" si="92"/>
        <v>0</v>
      </c>
      <c r="DI8" s="257">
        <f t="shared" ca="1" si="93"/>
        <v>0</v>
      </c>
      <c r="DJ8" s="256">
        <f t="shared" ca="1" si="94"/>
        <v>0</v>
      </c>
      <c r="DK8" s="257">
        <f t="shared" ca="1" si="95"/>
        <v>0</v>
      </c>
      <c r="DL8" s="257">
        <f t="shared" ca="1" si="96"/>
        <v>0</v>
      </c>
      <c r="DM8" s="257">
        <f t="shared" ca="1" si="97"/>
        <v>0</v>
      </c>
      <c r="DN8" s="257">
        <f t="shared" ca="1" si="98"/>
        <v>0</v>
      </c>
      <c r="DO8" s="280">
        <f t="shared" ca="1" si="99"/>
        <v>0</v>
      </c>
      <c r="DP8" s="350" t="e">
        <f ca="1">IF(AND(DF8&lt;&gt;"",DG8&lt;&gt;""),IF(AND(#REF!&gt;0,$B8&lt;&gt;"П",$B8&lt;&gt;"С",$B8&lt;&gt;"В",((IF(DG8=0,2400,DG8)/100)-(IF(DF8=0,0,DF8)/100))=8),"К","Д"),"")</f>
        <v>#REF!</v>
      </c>
      <c r="DQ8" s="254"/>
      <c r="DR8" s="171">
        <f t="shared" ca="1" si="100"/>
        <v>0</v>
      </c>
      <c r="DS8" s="171">
        <f t="shared" ca="1" si="101"/>
        <v>0</v>
      </c>
      <c r="DT8" s="257">
        <f t="shared" ca="1" si="102"/>
        <v>0</v>
      </c>
      <c r="DU8" s="257">
        <f t="shared" ca="1" si="103"/>
        <v>0</v>
      </c>
      <c r="DV8" s="256">
        <f t="shared" ca="1" si="104"/>
        <v>0</v>
      </c>
      <c r="DW8" s="257">
        <f t="shared" ca="1" si="105"/>
        <v>0</v>
      </c>
      <c r="DX8" s="257">
        <f t="shared" ca="1" si="106"/>
        <v>0</v>
      </c>
      <c r="DY8" s="257">
        <f t="shared" ca="1" si="107"/>
        <v>0</v>
      </c>
      <c r="DZ8" s="257">
        <f t="shared" ca="1" si="108"/>
        <v>0</v>
      </c>
      <c r="EA8" s="280">
        <f t="shared" ca="1" si="109"/>
        <v>0</v>
      </c>
      <c r="EB8" s="350" t="e">
        <f ca="1">IF(AND(DR8&lt;&gt;"",DS8&lt;&gt;""),IF(AND(#REF!&gt;0,$B8&lt;&gt;"П",$B8&lt;&gt;"С",$B8&lt;&gt;"В",((IF(DS8=0,2400,DS8)/100)-(IF(DR8=0,0,DR8)/100))=8),"К","Д"),"")</f>
        <v>#REF!</v>
      </c>
      <c r="EC8" s="254"/>
      <c r="ED8" s="171">
        <f t="shared" ca="1" si="110"/>
        <v>0</v>
      </c>
      <c r="EE8" s="171">
        <f t="shared" ca="1" si="111"/>
        <v>0</v>
      </c>
      <c r="EF8" s="257">
        <f t="shared" ca="1" si="112"/>
        <v>0</v>
      </c>
      <c r="EG8" s="257">
        <f t="shared" ca="1" si="113"/>
        <v>0</v>
      </c>
      <c r="EH8" s="256">
        <f t="shared" ca="1" si="114"/>
        <v>0</v>
      </c>
      <c r="EI8" s="257">
        <f t="shared" ca="1" si="115"/>
        <v>0</v>
      </c>
      <c r="EJ8" s="257">
        <f t="shared" ca="1" si="116"/>
        <v>0</v>
      </c>
      <c r="EK8" s="257">
        <f t="shared" ca="1" si="117"/>
        <v>0</v>
      </c>
      <c r="EL8" s="257">
        <f t="shared" ca="1" si="118"/>
        <v>0</v>
      </c>
      <c r="EM8" s="280">
        <f t="shared" ca="1" si="119"/>
        <v>0</v>
      </c>
      <c r="EN8" s="350" t="e">
        <f ca="1">IF(AND(ED8&lt;&gt;"",EE8&lt;&gt;""),IF(AND(#REF!&gt;0,$B8&lt;&gt;"П",$B8&lt;&gt;"С",$B8&lt;&gt;"В",((IF(EE8=0,2400,EE8)/100)-(IF(ED8=0,0,ED8)/100))=8),"К","Д"),"")</f>
        <v>#REF!</v>
      </c>
      <c r="EO8" s="254"/>
      <c r="EP8" s="171">
        <f t="shared" ca="1" si="120"/>
        <v>0</v>
      </c>
      <c r="EQ8" s="171">
        <f t="shared" ca="1" si="121"/>
        <v>0</v>
      </c>
      <c r="ER8" s="257">
        <f t="shared" ca="1" si="122"/>
        <v>0</v>
      </c>
      <c r="ES8" s="257">
        <f t="shared" ca="1" si="123"/>
        <v>0</v>
      </c>
      <c r="ET8" s="256">
        <f t="shared" ca="1" si="124"/>
        <v>0</v>
      </c>
      <c r="EU8" s="257">
        <f t="shared" ca="1" si="125"/>
        <v>0</v>
      </c>
      <c r="EV8" s="257">
        <f t="shared" ca="1" si="126"/>
        <v>0</v>
      </c>
      <c r="EW8" s="257">
        <f t="shared" ca="1" si="127"/>
        <v>0</v>
      </c>
      <c r="EX8" s="257">
        <f t="shared" ca="1" si="128"/>
        <v>0</v>
      </c>
      <c r="EY8" s="280">
        <f t="shared" ca="1" si="129"/>
        <v>0</v>
      </c>
      <c r="EZ8" s="350" t="e">
        <f ca="1">IF(AND(EP8&lt;&gt;"",EQ8&lt;&gt;""),IF(AND(#REF!&gt;0,$B8&lt;&gt;"П",$B8&lt;&gt;"С",$B8&lt;&gt;"В",((IF(EQ8=0,2400,EQ8)/100)-(IF(EP8=0,0,EP8)/100))=8),"К","Д"),"")</f>
        <v>#REF!</v>
      </c>
      <c r="FA8" s="254"/>
      <c r="FB8" s="171">
        <f t="shared" ca="1" si="130"/>
        <v>0</v>
      </c>
      <c r="FC8" s="171">
        <f t="shared" ca="1" si="131"/>
        <v>0</v>
      </c>
      <c r="FD8" s="257">
        <f t="shared" ca="1" si="132"/>
        <v>0</v>
      </c>
      <c r="FE8" s="257">
        <f t="shared" ca="1" si="133"/>
        <v>0</v>
      </c>
      <c r="FF8" s="256">
        <f t="shared" ca="1" si="134"/>
        <v>0</v>
      </c>
      <c r="FG8" s="257">
        <f t="shared" ca="1" si="135"/>
        <v>0</v>
      </c>
      <c r="FH8" s="257">
        <f t="shared" ca="1" si="136"/>
        <v>0</v>
      </c>
      <c r="FI8" s="257">
        <f t="shared" ca="1" si="137"/>
        <v>0</v>
      </c>
      <c r="FJ8" s="257">
        <f t="shared" ca="1" si="138"/>
        <v>0</v>
      </c>
      <c r="FK8" s="280">
        <f t="shared" ca="1" si="139"/>
        <v>0</v>
      </c>
      <c r="FL8" s="350" t="e">
        <f ca="1">IF(AND(FB8&lt;&gt;"",FC8&lt;&gt;""),IF(AND(#REF!&gt;0,$B8&lt;&gt;"П",$B8&lt;&gt;"С",$B8&lt;&gt;"В",((IF(FC8=0,2400,FC8)/100)-(IF(FB8=0,0,FB8)/100))=8),"К","Д"),"")</f>
        <v>#REF!</v>
      </c>
      <c r="FM8" s="254"/>
      <c r="FN8" s="171">
        <f t="shared" ca="1" si="140"/>
        <v>0</v>
      </c>
      <c r="FO8" s="171">
        <f t="shared" ca="1" si="141"/>
        <v>0</v>
      </c>
      <c r="FP8" s="257">
        <f t="shared" ca="1" si="142"/>
        <v>0</v>
      </c>
      <c r="FQ8" s="257">
        <f t="shared" ca="1" si="143"/>
        <v>0</v>
      </c>
      <c r="FR8" s="256">
        <f t="shared" ca="1" si="144"/>
        <v>0</v>
      </c>
      <c r="FS8" s="257">
        <f t="shared" ca="1" si="145"/>
        <v>0</v>
      </c>
      <c r="FT8" s="257">
        <f t="shared" ca="1" si="146"/>
        <v>0</v>
      </c>
      <c r="FU8" s="257">
        <f t="shared" ca="1" si="147"/>
        <v>0</v>
      </c>
      <c r="FV8" s="257">
        <f t="shared" ca="1" si="148"/>
        <v>0</v>
      </c>
      <c r="FW8" s="280">
        <f t="shared" ca="1" si="149"/>
        <v>0</v>
      </c>
      <c r="FX8" s="350" t="e">
        <f ca="1">IF(AND(FN8&lt;&gt;"",FO8&lt;&gt;""),IF(AND(#REF!&gt;0,$B8&lt;&gt;"П",$B8&lt;&gt;"С",$B8&lt;&gt;"В",((IF(FO8=0,2400,FO8)/100)-(IF(FN8=0,0,FN8)/100))=8),"К","Д"),"")</f>
        <v>#REF!</v>
      </c>
      <c r="FY8" s="254"/>
      <c r="FZ8" s="171">
        <f t="shared" ca="1" si="150"/>
        <v>0</v>
      </c>
      <c r="GA8" s="171">
        <f t="shared" ca="1" si="151"/>
        <v>0</v>
      </c>
      <c r="GB8" s="257">
        <f t="shared" ca="1" si="152"/>
        <v>0</v>
      </c>
      <c r="GC8" s="257">
        <f t="shared" ca="1" si="153"/>
        <v>0</v>
      </c>
      <c r="GD8" s="256">
        <f t="shared" ca="1" si="154"/>
        <v>0</v>
      </c>
      <c r="GE8" s="257">
        <f t="shared" ca="1" si="155"/>
        <v>0</v>
      </c>
      <c r="GF8" s="257">
        <f t="shared" ca="1" si="156"/>
        <v>0</v>
      </c>
      <c r="GG8" s="257">
        <f t="shared" ca="1" si="157"/>
        <v>0</v>
      </c>
      <c r="GH8" s="257">
        <f t="shared" ca="1" si="158"/>
        <v>0</v>
      </c>
      <c r="GI8" s="280">
        <f t="shared" ca="1" si="159"/>
        <v>0</v>
      </c>
      <c r="GJ8" s="350" t="e">
        <f ca="1">IF(AND(FZ8&lt;&gt;"",GA8&lt;&gt;""),IF(AND(#REF!&gt;0,$B8&lt;&gt;"П",$B8&lt;&gt;"С",$B8&lt;&gt;"В",((IF(GA8=0,2400,GA8)/100)-(IF(FZ8=0,0,FZ8)/100))=8),"К","Д"),"")</f>
        <v>#REF!</v>
      </c>
      <c r="GK8" s="254"/>
      <c r="GL8" s="171">
        <f t="shared" ca="1" si="160"/>
        <v>0</v>
      </c>
      <c r="GM8" s="171">
        <f t="shared" ca="1" si="161"/>
        <v>0</v>
      </c>
      <c r="GN8" s="257">
        <f t="shared" ca="1" si="162"/>
        <v>0</v>
      </c>
      <c r="GO8" s="257">
        <f t="shared" ca="1" si="163"/>
        <v>0</v>
      </c>
      <c r="GP8" s="256">
        <f t="shared" ca="1" si="164"/>
        <v>0</v>
      </c>
      <c r="GQ8" s="257">
        <f t="shared" ca="1" si="165"/>
        <v>0</v>
      </c>
      <c r="GR8" s="257">
        <f t="shared" ca="1" si="166"/>
        <v>0</v>
      </c>
      <c r="GS8" s="257">
        <f t="shared" ca="1" si="167"/>
        <v>0</v>
      </c>
      <c r="GT8" s="257">
        <f t="shared" ca="1" si="168"/>
        <v>0</v>
      </c>
      <c r="GU8" s="280">
        <f t="shared" ca="1" si="169"/>
        <v>0</v>
      </c>
      <c r="GV8" s="350" t="e">
        <f ca="1">IF(AND(GL8&lt;&gt;"",GM8&lt;&gt;""),IF(AND(#REF!&gt;0,$B8&lt;&gt;"П",$B8&lt;&gt;"С",$B8&lt;&gt;"В",((IF(GM8=0,2400,GM8)/100)-(IF(GL8=0,0,GL8)/100))=8),"К","Д"),"")</f>
        <v>#REF!</v>
      </c>
      <c r="GW8" s="254"/>
      <c r="GX8" s="171">
        <f t="shared" ca="1" si="170"/>
        <v>0</v>
      </c>
      <c r="GY8" s="171">
        <f t="shared" ca="1" si="171"/>
        <v>0</v>
      </c>
      <c r="GZ8" s="257">
        <f t="shared" ca="1" si="172"/>
        <v>0</v>
      </c>
      <c r="HA8" s="257">
        <f t="shared" ca="1" si="173"/>
        <v>0</v>
      </c>
      <c r="HB8" s="256">
        <f t="shared" ca="1" si="174"/>
        <v>0</v>
      </c>
      <c r="HC8" s="257">
        <f t="shared" ca="1" si="175"/>
        <v>0</v>
      </c>
      <c r="HD8" s="257">
        <f t="shared" ca="1" si="176"/>
        <v>0</v>
      </c>
      <c r="HE8" s="257">
        <f t="shared" ca="1" si="177"/>
        <v>0</v>
      </c>
      <c r="HF8" s="257">
        <f t="shared" ca="1" si="178"/>
        <v>0</v>
      </c>
      <c r="HG8" s="280">
        <f t="shared" ca="1" si="179"/>
        <v>0</v>
      </c>
      <c r="HH8" s="350" t="e">
        <f ca="1">IF(AND(GX8&lt;&gt;"",GY8&lt;&gt;""),IF(AND(#REF!&gt;0,$B8&lt;&gt;"П",$B8&lt;&gt;"С",$B8&lt;&gt;"В",((IF(GY8=0,2400,GY8)/100)-(IF(GX8=0,0,GX8)/100))=8),"К","Д"),"")</f>
        <v>#REF!</v>
      </c>
    </row>
    <row r="9" spans="1:216" ht="15.75" x14ac:dyDescent="0.25">
      <c r="A9" s="223"/>
      <c r="B9" s="171">
        <f t="shared" ca="1" si="0"/>
        <v>0</v>
      </c>
      <c r="C9" s="171">
        <f t="shared" ca="1" si="1"/>
        <v>0</v>
      </c>
      <c r="D9" s="257">
        <f t="shared" ca="1" si="2"/>
        <v>0</v>
      </c>
      <c r="E9" s="257">
        <f t="shared" ca="1" si="3"/>
        <v>0</v>
      </c>
      <c r="F9" s="256">
        <f t="shared" ca="1" si="4"/>
        <v>0</v>
      </c>
      <c r="G9" s="257">
        <f t="shared" ca="1" si="5"/>
        <v>0</v>
      </c>
      <c r="H9" s="257">
        <f t="shared" ca="1" si="6"/>
        <v>0</v>
      </c>
      <c r="I9" s="257">
        <f t="shared" ca="1" si="7"/>
        <v>0</v>
      </c>
      <c r="J9" s="257">
        <f t="shared" ca="1" si="8"/>
        <v>0</v>
      </c>
      <c r="K9" s="280">
        <f t="shared" ca="1" si="9"/>
        <v>0</v>
      </c>
      <c r="L9" s="350" t="e">
        <f ca="1">IF(AND(B9&lt;&gt;"",C9&lt;&gt;""),IF(AND(#REF!&gt;0,$B9&lt;&gt;"П",$B9&lt;&gt;"С",$B9&lt;&gt;"В",((IF(C9=0,2400,C9)/100)-(IF(B9=0,0,B9)/100))=8),"К","Д"),"")</f>
        <v>#REF!</v>
      </c>
      <c r="M9" s="254"/>
      <c r="N9" s="171">
        <f t="shared" ca="1" si="10"/>
        <v>0</v>
      </c>
      <c r="O9" s="171">
        <f t="shared" ca="1" si="11"/>
        <v>0</v>
      </c>
      <c r="P9" s="257">
        <f t="shared" ca="1" si="12"/>
        <v>0</v>
      </c>
      <c r="Q9" s="257">
        <f t="shared" ca="1" si="13"/>
        <v>0</v>
      </c>
      <c r="R9" s="256">
        <f t="shared" ca="1" si="14"/>
        <v>0</v>
      </c>
      <c r="S9" s="257">
        <f t="shared" ca="1" si="15"/>
        <v>0</v>
      </c>
      <c r="T9" s="257">
        <f t="shared" ca="1" si="16"/>
        <v>0</v>
      </c>
      <c r="U9" s="257">
        <f t="shared" ca="1" si="17"/>
        <v>0</v>
      </c>
      <c r="V9" s="257">
        <f t="shared" ca="1" si="18"/>
        <v>0</v>
      </c>
      <c r="W9" s="280">
        <f t="shared" ca="1" si="19"/>
        <v>0</v>
      </c>
      <c r="X9" s="350" t="e">
        <f ca="1">IF(AND(N9&lt;&gt;"",O9&lt;&gt;""),IF(AND(#REF!&gt;0,$B9&lt;&gt;"П",$B9&lt;&gt;"С",$B9&lt;&gt;"В",((IF(O9=0,2400,O9)/100)-(IF(N9=0,0,N9)/100))=8),"К","Д"),"")</f>
        <v>#REF!</v>
      </c>
      <c r="Y9" s="254"/>
      <c r="Z9" s="171">
        <f t="shared" ca="1" si="20"/>
        <v>0</v>
      </c>
      <c r="AA9" s="171">
        <f t="shared" ca="1" si="21"/>
        <v>0</v>
      </c>
      <c r="AB9" s="257">
        <f t="shared" ca="1" si="22"/>
        <v>0</v>
      </c>
      <c r="AC9" s="257">
        <f t="shared" ca="1" si="23"/>
        <v>0</v>
      </c>
      <c r="AD9" s="256">
        <f t="shared" ca="1" si="24"/>
        <v>0</v>
      </c>
      <c r="AE9" s="257">
        <f t="shared" ca="1" si="25"/>
        <v>0</v>
      </c>
      <c r="AF9" s="257">
        <f t="shared" ca="1" si="26"/>
        <v>0</v>
      </c>
      <c r="AG9" s="257">
        <f t="shared" ca="1" si="27"/>
        <v>0</v>
      </c>
      <c r="AH9" s="257">
        <f t="shared" ca="1" si="28"/>
        <v>0</v>
      </c>
      <c r="AI9" s="280">
        <f t="shared" ca="1" si="29"/>
        <v>0</v>
      </c>
      <c r="AJ9" s="350" t="e">
        <f ca="1">IF(AND(Z9&lt;&gt;"",AA9&lt;&gt;""),IF(AND(#REF!&gt;0,$B9&lt;&gt;"П",$B9&lt;&gt;"С",$B9&lt;&gt;"В",((IF(AA9=0,2400,AA9)/100)-(IF(Z9=0,0,Z9)/100))=8),"К","Д"),"")</f>
        <v>#REF!</v>
      </c>
      <c r="AK9" s="254"/>
      <c r="AL9" s="171">
        <f t="shared" ca="1" si="30"/>
        <v>0</v>
      </c>
      <c r="AM9" s="171">
        <f t="shared" ca="1" si="31"/>
        <v>0</v>
      </c>
      <c r="AN9" s="257">
        <f t="shared" ca="1" si="32"/>
        <v>0</v>
      </c>
      <c r="AO9" s="257">
        <f t="shared" ca="1" si="33"/>
        <v>0</v>
      </c>
      <c r="AP9" s="256">
        <f t="shared" ca="1" si="34"/>
        <v>0</v>
      </c>
      <c r="AQ9" s="257">
        <f t="shared" ca="1" si="35"/>
        <v>0</v>
      </c>
      <c r="AR9" s="257">
        <f t="shared" ca="1" si="36"/>
        <v>0</v>
      </c>
      <c r="AS9" s="257">
        <f t="shared" ca="1" si="37"/>
        <v>0</v>
      </c>
      <c r="AT9" s="257">
        <f t="shared" ca="1" si="38"/>
        <v>0</v>
      </c>
      <c r="AU9" s="280">
        <f t="shared" ca="1" si="39"/>
        <v>0</v>
      </c>
      <c r="AV9" s="350" t="e">
        <f ca="1">IF(AND(AL9&lt;&gt;"",AM9&lt;&gt;""),IF(AND(#REF!&gt;0,$B9&lt;&gt;"П",$B9&lt;&gt;"С",$B9&lt;&gt;"В",((IF(AM9=0,2400,AM9)/100)-(IF(AL9=0,0,AL9)/100))=8),"К","Д"),"")</f>
        <v>#REF!</v>
      </c>
      <c r="AW9" s="254"/>
      <c r="AX9" s="171">
        <f t="shared" ca="1" si="40"/>
        <v>0</v>
      </c>
      <c r="AY9" s="171">
        <f t="shared" ca="1" si="41"/>
        <v>0</v>
      </c>
      <c r="AZ9" s="257">
        <f t="shared" ca="1" si="42"/>
        <v>0</v>
      </c>
      <c r="BA9" s="257">
        <f t="shared" ca="1" si="43"/>
        <v>0</v>
      </c>
      <c r="BB9" s="256">
        <f t="shared" ca="1" si="44"/>
        <v>0</v>
      </c>
      <c r="BC9" s="257">
        <f t="shared" ca="1" si="45"/>
        <v>0</v>
      </c>
      <c r="BD9" s="257">
        <f t="shared" ca="1" si="46"/>
        <v>0</v>
      </c>
      <c r="BE9" s="257">
        <f t="shared" ca="1" si="47"/>
        <v>0</v>
      </c>
      <c r="BF9" s="257">
        <f t="shared" ca="1" si="48"/>
        <v>0</v>
      </c>
      <c r="BG9" s="280">
        <f t="shared" ca="1" si="49"/>
        <v>0</v>
      </c>
      <c r="BH9" s="350" t="e">
        <f ca="1">IF(AND(AX9&lt;&gt;"",AY9&lt;&gt;""),IF(AND(#REF!&gt;0,$B9&lt;&gt;"П",$B9&lt;&gt;"С",$B9&lt;&gt;"В",((IF(AY9=0,2400,AY9)/100)-(IF(AX9=0,0,AX9)/100))=8),"К","Д"),"")</f>
        <v>#REF!</v>
      </c>
      <c r="BI9" s="254"/>
      <c r="BJ9" s="171">
        <f t="shared" ca="1" si="50"/>
        <v>0</v>
      </c>
      <c r="BK9" s="171">
        <f t="shared" ca="1" si="51"/>
        <v>0</v>
      </c>
      <c r="BL9" s="257">
        <f t="shared" ca="1" si="52"/>
        <v>0</v>
      </c>
      <c r="BM9" s="257">
        <f t="shared" ca="1" si="53"/>
        <v>0</v>
      </c>
      <c r="BN9" s="256">
        <f t="shared" ca="1" si="54"/>
        <v>0</v>
      </c>
      <c r="BO9" s="257">
        <f t="shared" ca="1" si="55"/>
        <v>0</v>
      </c>
      <c r="BP9" s="257">
        <f t="shared" ca="1" si="56"/>
        <v>0</v>
      </c>
      <c r="BQ9" s="257">
        <f t="shared" ca="1" si="57"/>
        <v>0</v>
      </c>
      <c r="BR9" s="257">
        <f t="shared" ca="1" si="58"/>
        <v>0</v>
      </c>
      <c r="BS9" s="280">
        <f t="shared" ca="1" si="59"/>
        <v>0</v>
      </c>
      <c r="BT9" s="350" t="e">
        <f ca="1">IF(AND(BJ9&lt;&gt;"",BK9&lt;&gt;""),IF(AND(#REF!&gt;0,$B9&lt;&gt;"П",$B9&lt;&gt;"С",$B9&lt;&gt;"В",((IF(BK9=0,2400,BK9)/100)-(IF(BJ9=0,0,BJ9)/100))=8),"К","Д"),"")</f>
        <v>#REF!</v>
      </c>
      <c r="BU9" s="254"/>
      <c r="BV9" s="171">
        <f t="shared" ca="1" si="60"/>
        <v>0</v>
      </c>
      <c r="BW9" s="171">
        <f t="shared" ca="1" si="61"/>
        <v>0</v>
      </c>
      <c r="BX9" s="257">
        <f t="shared" ca="1" si="62"/>
        <v>0</v>
      </c>
      <c r="BY9" s="257">
        <f t="shared" ca="1" si="63"/>
        <v>0</v>
      </c>
      <c r="BZ9" s="256">
        <f t="shared" ca="1" si="64"/>
        <v>0</v>
      </c>
      <c r="CA9" s="257">
        <f t="shared" ca="1" si="65"/>
        <v>0</v>
      </c>
      <c r="CB9" s="257">
        <f t="shared" ca="1" si="66"/>
        <v>0</v>
      </c>
      <c r="CC9" s="257">
        <f t="shared" ca="1" si="67"/>
        <v>0</v>
      </c>
      <c r="CD9" s="257">
        <f t="shared" ca="1" si="68"/>
        <v>0</v>
      </c>
      <c r="CE9" s="280">
        <f t="shared" ca="1" si="69"/>
        <v>0</v>
      </c>
      <c r="CF9" s="350" t="e">
        <f ca="1">IF(AND(BV9&lt;&gt;"",BW9&lt;&gt;""),IF(AND(#REF!&gt;0,$B9&lt;&gt;"П",$B9&lt;&gt;"С",$B9&lt;&gt;"В",((IF(BW9=0,2400,BW9)/100)-(IF(BV9=0,0,BV9)/100))=8),"К","Д"),"")</f>
        <v>#REF!</v>
      </c>
      <c r="CG9" s="254"/>
      <c r="CH9" s="171">
        <f t="shared" ca="1" si="70"/>
        <v>0</v>
      </c>
      <c r="CI9" s="171">
        <f t="shared" ca="1" si="71"/>
        <v>0</v>
      </c>
      <c r="CJ9" s="257">
        <f t="shared" ca="1" si="72"/>
        <v>0</v>
      </c>
      <c r="CK9" s="257">
        <f t="shared" ca="1" si="73"/>
        <v>0</v>
      </c>
      <c r="CL9" s="256">
        <f t="shared" ca="1" si="74"/>
        <v>0</v>
      </c>
      <c r="CM9" s="257">
        <f t="shared" ca="1" si="75"/>
        <v>0</v>
      </c>
      <c r="CN9" s="257">
        <f t="shared" ca="1" si="76"/>
        <v>0</v>
      </c>
      <c r="CO9" s="257">
        <f t="shared" ca="1" si="77"/>
        <v>0</v>
      </c>
      <c r="CP9" s="257">
        <f t="shared" ca="1" si="78"/>
        <v>0</v>
      </c>
      <c r="CQ9" s="280">
        <f t="shared" ca="1" si="79"/>
        <v>0</v>
      </c>
      <c r="CR9" s="350" t="e">
        <f ca="1">IF(AND(CH9&lt;&gt;"",CI9&lt;&gt;""),IF(AND(#REF!&gt;0,$B9&lt;&gt;"П",$B9&lt;&gt;"С",$B9&lt;&gt;"В",((IF(CI9=0,2400,CI9)/100)-(IF(CH9=0,0,CH9)/100))=8),"К","Д"),"")</f>
        <v>#REF!</v>
      </c>
      <c r="CS9" s="254"/>
      <c r="CT9" s="171">
        <f t="shared" ca="1" si="80"/>
        <v>0</v>
      </c>
      <c r="CU9" s="171">
        <f t="shared" ca="1" si="81"/>
        <v>0</v>
      </c>
      <c r="CV9" s="257">
        <f t="shared" ca="1" si="82"/>
        <v>0</v>
      </c>
      <c r="CW9" s="257">
        <f t="shared" ca="1" si="83"/>
        <v>0</v>
      </c>
      <c r="CX9" s="256">
        <f t="shared" ca="1" si="84"/>
        <v>0</v>
      </c>
      <c r="CY9" s="257">
        <f t="shared" ca="1" si="85"/>
        <v>0</v>
      </c>
      <c r="CZ9" s="257">
        <f t="shared" ca="1" si="86"/>
        <v>0</v>
      </c>
      <c r="DA9" s="257">
        <f t="shared" ca="1" si="87"/>
        <v>0</v>
      </c>
      <c r="DB9" s="257">
        <f t="shared" ca="1" si="88"/>
        <v>0</v>
      </c>
      <c r="DC9" s="280">
        <f t="shared" ca="1" si="89"/>
        <v>0</v>
      </c>
      <c r="DD9" s="350" t="e">
        <f ca="1">IF(AND(CT9&lt;&gt;"",CU9&lt;&gt;""),IF(AND(#REF!&gt;0,$B9&lt;&gt;"П",$B9&lt;&gt;"С",$B9&lt;&gt;"В",((IF(CU9=0,2400,CU9)/100)-(IF(CT9=0,0,CT9)/100))=8),"К","Д"),"")</f>
        <v>#REF!</v>
      </c>
      <c r="DE9" s="254"/>
      <c r="DF9" s="171">
        <f t="shared" ca="1" si="90"/>
        <v>0</v>
      </c>
      <c r="DG9" s="171">
        <f t="shared" ca="1" si="91"/>
        <v>0</v>
      </c>
      <c r="DH9" s="257">
        <f t="shared" ca="1" si="92"/>
        <v>0</v>
      </c>
      <c r="DI9" s="257">
        <f t="shared" ca="1" si="93"/>
        <v>0</v>
      </c>
      <c r="DJ9" s="256">
        <f t="shared" ca="1" si="94"/>
        <v>0</v>
      </c>
      <c r="DK9" s="257">
        <f t="shared" ca="1" si="95"/>
        <v>0</v>
      </c>
      <c r="DL9" s="257">
        <f t="shared" ca="1" si="96"/>
        <v>0</v>
      </c>
      <c r="DM9" s="257">
        <f t="shared" ca="1" si="97"/>
        <v>0</v>
      </c>
      <c r="DN9" s="257">
        <f t="shared" ca="1" si="98"/>
        <v>0</v>
      </c>
      <c r="DO9" s="280">
        <f t="shared" ca="1" si="99"/>
        <v>0</v>
      </c>
      <c r="DP9" s="350" t="e">
        <f ca="1">IF(AND(DF9&lt;&gt;"",DG9&lt;&gt;""),IF(AND(#REF!&gt;0,$B9&lt;&gt;"П",$B9&lt;&gt;"С",$B9&lt;&gt;"В",((IF(DG9=0,2400,DG9)/100)-(IF(DF9=0,0,DF9)/100))=8),"К","Д"),"")</f>
        <v>#REF!</v>
      </c>
      <c r="DQ9" s="254"/>
      <c r="DR9" s="171">
        <f t="shared" ca="1" si="100"/>
        <v>0</v>
      </c>
      <c r="DS9" s="171">
        <f t="shared" ca="1" si="101"/>
        <v>0</v>
      </c>
      <c r="DT9" s="257">
        <f t="shared" ca="1" si="102"/>
        <v>0</v>
      </c>
      <c r="DU9" s="257">
        <f t="shared" ca="1" si="103"/>
        <v>0</v>
      </c>
      <c r="DV9" s="256">
        <f t="shared" ca="1" si="104"/>
        <v>0</v>
      </c>
      <c r="DW9" s="257">
        <f t="shared" ca="1" si="105"/>
        <v>0</v>
      </c>
      <c r="DX9" s="257">
        <f t="shared" ca="1" si="106"/>
        <v>0</v>
      </c>
      <c r="DY9" s="257">
        <f t="shared" ca="1" si="107"/>
        <v>0</v>
      </c>
      <c r="DZ9" s="257">
        <f t="shared" ca="1" si="108"/>
        <v>0</v>
      </c>
      <c r="EA9" s="280">
        <f t="shared" ca="1" si="109"/>
        <v>0</v>
      </c>
      <c r="EB9" s="350" t="e">
        <f ca="1">IF(AND(DR9&lt;&gt;"",DS9&lt;&gt;""),IF(AND(#REF!&gt;0,$B9&lt;&gt;"П",$B9&lt;&gt;"С",$B9&lt;&gt;"В",((IF(DS9=0,2400,DS9)/100)-(IF(DR9=0,0,DR9)/100))=8),"К","Д"),"")</f>
        <v>#REF!</v>
      </c>
      <c r="EC9" s="254"/>
      <c r="ED9" s="171">
        <f t="shared" ca="1" si="110"/>
        <v>0</v>
      </c>
      <c r="EE9" s="171">
        <f t="shared" ca="1" si="111"/>
        <v>0</v>
      </c>
      <c r="EF9" s="257">
        <f t="shared" ca="1" si="112"/>
        <v>0</v>
      </c>
      <c r="EG9" s="257">
        <f t="shared" ca="1" si="113"/>
        <v>0</v>
      </c>
      <c r="EH9" s="256">
        <f t="shared" ca="1" si="114"/>
        <v>0</v>
      </c>
      <c r="EI9" s="257">
        <f t="shared" ca="1" si="115"/>
        <v>0</v>
      </c>
      <c r="EJ9" s="257">
        <f t="shared" ca="1" si="116"/>
        <v>0</v>
      </c>
      <c r="EK9" s="257">
        <f t="shared" ca="1" si="117"/>
        <v>0</v>
      </c>
      <c r="EL9" s="257">
        <f t="shared" ca="1" si="118"/>
        <v>0</v>
      </c>
      <c r="EM9" s="280">
        <f t="shared" ca="1" si="119"/>
        <v>0</v>
      </c>
      <c r="EN9" s="350" t="e">
        <f ca="1">IF(AND(ED9&lt;&gt;"",EE9&lt;&gt;""),IF(AND(#REF!&gt;0,$B9&lt;&gt;"П",$B9&lt;&gt;"С",$B9&lt;&gt;"В",((IF(EE9=0,2400,EE9)/100)-(IF(ED9=0,0,ED9)/100))=8),"К","Д"),"")</f>
        <v>#REF!</v>
      </c>
      <c r="EO9" s="254"/>
      <c r="EP9" s="171">
        <f t="shared" ca="1" si="120"/>
        <v>0</v>
      </c>
      <c r="EQ9" s="171">
        <f t="shared" ca="1" si="121"/>
        <v>0</v>
      </c>
      <c r="ER9" s="257">
        <f t="shared" ca="1" si="122"/>
        <v>0</v>
      </c>
      <c r="ES9" s="257">
        <f t="shared" ca="1" si="123"/>
        <v>0</v>
      </c>
      <c r="ET9" s="256">
        <f t="shared" ca="1" si="124"/>
        <v>0</v>
      </c>
      <c r="EU9" s="257">
        <f t="shared" ca="1" si="125"/>
        <v>0</v>
      </c>
      <c r="EV9" s="257">
        <f t="shared" ca="1" si="126"/>
        <v>0</v>
      </c>
      <c r="EW9" s="257">
        <f t="shared" ca="1" si="127"/>
        <v>0</v>
      </c>
      <c r="EX9" s="257">
        <f t="shared" ca="1" si="128"/>
        <v>0</v>
      </c>
      <c r="EY9" s="280">
        <f t="shared" ca="1" si="129"/>
        <v>0</v>
      </c>
      <c r="EZ9" s="350" t="e">
        <f ca="1">IF(AND(EP9&lt;&gt;"",EQ9&lt;&gt;""),IF(AND(#REF!&gt;0,$B9&lt;&gt;"П",$B9&lt;&gt;"С",$B9&lt;&gt;"В",((IF(EQ9=0,2400,EQ9)/100)-(IF(EP9=0,0,EP9)/100))=8),"К","Д"),"")</f>
        <v>#REF!</v>
      </c>
      <c r="FA9" s="254"/>
      <c r="FB9" s="171">
        <f t="shared" ca="1" si="130"/>
        <v>0</v>
      </c>
      <c r="FC9" s="171">
        <f t="shared" ca="1" si="131"/>
        <v>0</v>
      </c>
      <c r="FD9" s="257">
        <f t="shared" ca="1" si="132"/>
        <v>0</v>
      </c>
      <c r="FE9" s="257">
        <f t="shared" ca="1" si="133"/>
        <v>0</v>
      </c>
      <c r="FF9" s="256">
        <f t="shared" ca="1" si="134"/>
        <v>0</v>
      </c>
      <c r="FG9" s="257">
        <f t="shared" ca="1" si="135"/>
        <v>0</v>
      </c>
      <c r="FH9" s="257">
        <f t="shared" ca="1" si="136"/>
        <v>0</v>
      </c>
      <c r="FI9" s="257">
        <f t="shared" ca="1" si="137"/>
        <v>0</v>
      </c>
      <c r="FJ9" s="257">
        <f t="shared" ca="1" si="138"/>
        <v>0</v>
      </c>
      <c r="FK9" s="280">
        <f t="shared" ca="1" si="139"/>
        <v>0</v>
      </c>
      <c r="FL9" s="350" t="e">
        <f ca="1">IF(AND(FB9&lt;&gt;"",FC9&lt;&gt;""),IF(AND(#REF!&gt;0,$B9&lt;&gt;"П",$B9&lt;&gt;"С",$B9&lt;&gt;"В",((IF(FC9=0,2400,FC9)/100)-(IF(FB9=0,0,FB9)/100))=8),"К","Д"),"")</f>
        <v>#REF!</v>
      </c>
      <c r="FM9" s="254"/>
      <c r="FN9" s="171">
        <f t="shared" ca="1" si="140"/>
        <v>0</v>
      </c>
      <c r="FO9" s="171">
        <f t="shared" ca="1" si="141"/>
        <v>0</v>
      </c>
      <c r="FP9" s="257">
        <f t="shared" ca="1" si="142"/>
        <v>0</v>
      </c>
      <c r="FQ9" s="257">
        <f t="shared" ca="1" si="143"/>
        <v>0</v>
      </c>
      <c r="FR9" s="256">
        <f t="shared" ca="1" si="144"/>
        <v>0</v>
      </c>
      <c r="FS9" s="257">
        <f t="shared" ca="1" si="145"/>
        <v>0</v>
      </c>
      <c r="FT9" s="257">
        <f t="shared" ca="1" si="146"/>
        <v>0</v>
      </c>
      <c r="FU9" s="257">
        <f t="shared" ca="1" si="147"/>
        <v>0</v>
      </c>
      <c r="FV9" s="257">
        <f t="shared" ca="1" si="148"/>
        <v>0</v>
      </c>
      <c r="FW9" s="280">
        <f t="shared" ca="1" si="149"/>
        <v>0</v>
      </c>
      <c r="FX9" s="350" t="e">
        <f ca="1">IF(AND(FN9&lt;&gt;"",FO9&lt;&gt;""),IF(AND(#REF!&gt;0,$B9&lt;&gt;"П",$B9&lt;&gt;"С",$B9&lt;&gt;"В",((IF(FO9=0,2400,FO9)/100)-(IF(FN9=0,0,FN9)/100))=8),"К","Д"),"")</f>
        <v>#REF!</v>
      </c>
      <c r="FY9" s="254"/>
      <c r="FZ9" s="171">
        <f t="shared" ca="1" si="150"/>
        <v>0</v>
      </c>
      <c r="GA9" s="171">
        <f t="shared" ca="1" si="151"/>
        <v>0</v>
      </c>
      <c r="GB9" s="257">
        <f t="shared" ca="1" si="152"/>
        <v>0</v>
      </c>
      <c r="GC9" s="257">
        <f t="shared" ca="1" si="153"/>
        <v>0</v>
      </c>
      <c r="GD9" s="256">
        <f t="shared" ca="1" si="154"/>
        <v>0</v>
      </c>
      <c r="GE9" s="257">
        <f t="shared" ca="1" si="155"/>
        <v>0</v>
      </c>
      <c r="GF9" s="257">
        <f t="shared" ca="1" si="156"/>
        <v>0</v>
      </c>
      <c r="GG9" s="257">
        <f t="shared" ca="1" si="157"/>
        <v>0</v>
      </c>
      <c r="GH9" s="257">
        <f t="shared" ca="1" si="158"/>
        <v>0</v>
      </c>
      <c r="GI9" s="280">
        <f t="shared" ca="1" si="159"/>
        <v>0</v>
      </c>
      <c r="GJ9" s="350" t="e">
        <f ca="1">IF(AND(FZ9&lt;&gt;"",GA9&lt;&gt;""),IF(AND(#REF!&gt;0,$B9&lt;&gt;"П",$B9&lt;&gt;"С",$B9&lt;&gt;"В",((IF(GA9=0,2400,GA9)/100)-(IF(FZ9=0,0,FZ9)/100))=8),"К","Д"),"")</f>
        <v>#REF!</v>
      </c>
      <c r="GK9" s="254"/>
      <c r="GL9" s="171">
        <f t="shared" ca="1" si="160"/>
        <v>0</v>
      </c>
      <c r="GM9" s="171">
        <f t="shared" ca="1" si="161"/>
        <v>0</v>
      </c>
      <c r="GN9" s="257">
        <f t="shared" ca="1" si="162"/>
        <v>0</v>
      </c>
      <c r="GO9" s="257">
        <f t="shared" ca="1" si="163"/>
        <v>0</v>
      </c>
      <c r="GP9" s="256">
        <f t="shared" ca="1" si="164"/>
        <v>0</v>
      </c>
      <c r="GQ9" s="257">
        <f t="shared" ca="1" si="165"/>
        <v>0</v>
      </c>
      <c r="GR9" s="257">
        <f t="shared" ca="1" si="166"/>
        <v>0</v>
      </c>
      <c r="GS9" s="257">
        <f t="shared" ca="1" si="167"/>
        <v>0</v>
      </c>
      <c r="GT9" s="257">
        <f t="shared" ca="1" si="168"/>
        <v>0</v>
      </c>
      <c r="GU9" s="280">
        <f t="shared" ca="1" si="169"/>
        <v>0</v>
      </c>
      <c r="GV9" s="350" t="e">
        <f ca="1">IF(AND(GL9&lt;&gt;"",GM9&lt;&gt;""),IF(AND(#REF!&gt;0,$B9&lt;&gt;"П",$B9&lt;&gt;"С",$B9&lt;&gt;"В",((IF(GM9=0,2400,GM9)/100)-(IF(GL9=0,0,GL9)/100))=8),"К","Д"),"")</f>
        <v>#REF!</v>
      </c>
      <c r="GW9" s="254"/>
      <c r="GX9" s="171">
        <f t="shared" ca="1" si="170"/>
        <v>0</v>
      </c>
      <c r="GY9" s="171">
        <f t="shared" ca="1" si="171"/>
        <v>0</v>
      </c>
      <c r="GZ9" s="257">
        <f t="shared" ca="1" si="172"/>
        <v>0</v>
      </c>
      <c r="HA9" s="257">
        <f t="shared" ca="1" si="173"/>
        <v>0</v>
      </c>
      <c r="HB9" s="256">
        <f t="shared" ca="1" si="174"/>
        <v>0</v>
      </c>
      <c r="HC9" s="257">
        <f t="shared" ca="1" si="175"/>
        <v>0</v>
      </c>
      <c r="HD9" s="257">
        <f t="shared" ca="1" si="176"/>
        <v>0</v>
      </c>
      <c r="HE9" s="257">
        <f t="shared" ca="1" si="177"/>
        <v>0</v>
      </c>
      <c r="HF9" s="257">
        <f t="shared" ca="1" si="178"/>
        <v>0</v>
      </c>
      <c r="HG9" s="280">
        <f t="shared" ca="1" si="179"/>
        <v>0</v>
      </c>
      <c r="HH9" s="350" t="e">
        <f ca="1">IF(AND(GX9&lt;&gt;"",GY9&lt;&gt;""),IF(AND(#REF!&gt;0,$B9&lt;&gt;"П",$B9&lt;&gt;"С",$B9&lt;&gt;"В",((IF(GY9=0,2400,GY9)/100)-(IF(GX9=0,0,GX9)/100))=8),"К","Д"),"")</f>
        <v>#REF!</v>
      </c>
    </row>
    <row r="10" spans="1:216" ht="15.75" x14ac:dyDescent="0.25">
      <c r="A10" s="223"/>
      <c r="B10" s="171">
        <f t="shared" ca="1" si="0"/>
        <v>0</v>
      </c>
      <c r="C10" s="171">
        <f t="shared" ca="1" si="1"/>
        <v>0</v>
      </c>
      <c r="D10" s="257">
        <f t="shared" ca="1" si="2"/>
        <v>0</v>
      </c>
      <c r="E10" s="257">
        <f t="shared" ca="1" si="3"/>
        <v>0</v>
      </c>
      <c r="F10" s="256">
        <f t="shared" ca="1" si="4"/>
        <v>0</v>
      </c>
      <c r="G10" s="257">
        <f t="shared" ca="1" si="5"/>
        <v>0</v>
      </c>
      <c r="H10" s="257">
        <f t="shared" ca="1" si="6"/>
        <v>0</v>
      </c>
      <c r="I10" s="257">
        <f t="shared" ca="1" si="7"/>
        <v>0</v>
      </c>
      <c r="J10" s="257">
        <f t="shared" ca="1" si="8"/>
        <v>0</v>
      </c>
      <c r="K10" s="280">
        <f t="shared" ca="1" si="9"/>
        <v>0</v>
      </c>
      <c r="L10" s="350" t="e">
        <f ca="1">IF(AND(B10&lt;&gt;"",C10&lt;&gt;""),IF(AND(#REF!&gt;0,$B10&lt;&gt;"П",$B10&lt;&gt;"С",$B10&lt;&gt;"В",((IF(C10=0,2400,C10)/100)-(IF(B10=0,0,B10)/100))=8),"К","Д"),"")</f>
        <v>#REF!</v>
      </c>
      <c r="M10" s="254"/>
      <c r="N10" s="171">
        <f t="shared" ca="1" si="10"/>
        <v>0</v>
      </c>
      <c r="O10" s="171">
        <f t="shared" ca="1" si="11"/>
        <v>0</v>
      </c>
      <c r="P10" s="257">
        <f t="shared" ca="1" si="12"/>
        <v>0</v>
      </c>
      <c r="Q10" s="257">
        <f t="shared" ca="1" si="13"/>
        <v>0</v>
      </c>
      <c r="R10" s="256">
        <f t="shared" ca="1" si="14"/>
        <v>0</v>
      </c>
      <c r="S10" s="257">
        <f t="shared" ca="1" si="15"/>
        <v>0</v>
      </c>
      <c r="T10" s="257">
        <f t="shared" ca="1" si="16"/>
        <v>0</v>
      </c>
      <c r="U10" s="257">
        <f t="shared" ca="1" si="17"/>
        <v>0</v>
      </c>
      <c r="V10" s="257">
        <f t="shared" ca="1" si="18"/>
        <v>0</v>
      </c>
      <c r="W10" s="280">
        <f t="shared" ca="1" si="19"/>
        <v>0</v>
      </c>
      <c r="X10" s="350" t="e">
        <f ca="1">IF(AND(N10&lt;&gt;"",O10&lt;&gt;""),IF(AND(#REF!&gt;0,$B10&lt;&gt;"П",$B10&lt;&gt;"С",$B10&lt;&gt;"В",((IF(O10=0,2400,O10)/100)-(IF(N10=0,0,N10)/100))=8),"К","Д"),"")</f>
        <v>#REF!</v>
      </c>
      <c r="Y10" s="254"/>
      <c r="Z10" s="171">
        <f t="shared" ca="1" si="20"/>
        <v>0</v>
      </c>
      <c r="AA10" s="171">
        <f t="shared" ca="1" si="21"/>
        <v>0</v>
      </c>
      <c r="AB10" s="257">
        <f t="shared" ca="1" si="22"/>
        <v>0</v>
      </c>
      <c r="AC10" s="257">
        <f t="shared" ca="1" si="23"/>
        <v>0</v>
      </c>
      <c r="AD10" s="256">
        <f t="shared" ca="1" si="24"/>
        <v>0</v>
      </c>
      <c r="AE10" s="257">
        <f t="shared" ca="1" si="25"/>
        <v>0</v>
      </c>
      <c r="AF10" s="257">
        <f t="shared" ca="1" si="26"/>
        <v>0</v>
      </c>
      <c r="AG10" s="257">
        <f t="shared" ca="1" si="27"/>
        <v>0</v>
      </c>
      <c r="AH10" s="257">
        <f t="shared" ca="1" si="28"/>
        <v>0</v>
      </c>
      <c r="AI10" s="280">
        <f t="shared" ca="1" si="29"/>
        <v>0</v>
      </c>
      <c r="AJ10" s="350" t="e">
        <f ca="1">IF(AND(Z10&lt;&gt;"",AA10&lt;&gt;""),IF(AND(#REF!&gt;0,$B10&lt;&gt;"П",$B10&lt;&gt;"С",$B10&lt;&gt;"В",((IF(AA10=0,2400,AA10)/100)-(IF(Z10=0,0,Z10)/100))=8),"К","Д"),"")</f>
        <v>#REF!</v>
      </c>
      <c r="AK10" s="254"/>
      <c r="AL10" s="171">
        <f t="shared" ca="1" si="30"/>
        <v>0</v>
      </c>
      <c r="AM10" s="171">
        <f t="shared" ca="1" si="31"/>
        <v>0</v>
      </c>
      <c r="AN10" s="257">
        <f t="shared" ca="1" si="32"/>
        <v>0</v>
      </c>
      <c r="AO10" s="257">
        <f t="shared" ca="1" si="33"/>
        <v>0</v>
      </c>
      <c r="AP10" s="256">
        <f t="shared" ca="1" si="34"/>
        <v>0</v>
      </c>
      <c r="AQ10" s="257">
        <f t="shared" ca="1" si="35"/>
        <v>0</v>
      </c>
      <c r="AR10" s="257">
        <f t="shared" ca="1" si="36"/>
        <v>0</v>
      </c>
      <c r="AS10" s="257">
        <f t="shared" ca="1" si="37"/>
        <v>0</v>
      </c>
      <c r="AT10" s="257">
        <f t="shared" ca="1" si="38"/>
        <v>0</v>
      </c>
      <c r="AU10" s="280">
        <f t="shared" ca="1" si="39"/>
        <v>0</v>
      </c>
      <c r="AV10" s="350" t="e">
        <f ca="1">IF(AND(AL10&lt;&gt;"",AM10&lt;&gt;""),IF(AND(#REF!&gt;0,$B10&lt;&gt;"П",$B10&lt;&gt;"С",$B10&lt;&gt;"В",((IF(AM10=0,2400,AM10)/100)-(IF(AL10=0,0,AL10)/100))=8),"К","Д"),"")</f>
        <v>#REF!</v>
      </c>
      <c r="AW10" s="254"/>
      <c r="AX10" s="171">
        <f t="shared" ca="1" si="40"/>
        <v>0</v>
      </c>
      <c r="AY10" s="171">
        <f t="shared" ca="1" si="41"/>
        <v>0</v>
      </c>
      <c r="AZ10" s="257">
        <f t="shared" ca="1" si="42"/>
        <v>0</v>
      </c>
      <c r="BA10" s="257">
        <f t="shared" ca="1" si="43"/>
        <v>0</v>
      </c>
      <c r="BB10" s="256">
        <f t="shared" ca="1" si="44"/>
        <v>0</v>
      </c>
      <c r="BC10" s="257">
        <f t="shared" ca="1" si="45"/>
        <v>0</v>
      </c>
      <c r="BD10" s="257">
        <f t="shared" ca="1" si="46"/>
        <v>0</v>
      </c>
      <c r="BE10" s="257">
        <f t="shared" ca="1" si="47"/>
        <v>0</v>
      </c>
      <c r="BF10" s="257">
        <f t="shared" ca="1" si="48"/>
        <v>0</v>
      </c>
      <c r="BG10" s="280">
        <f t="shared" ca="1" si="49"/>
        <v>0</v>
      </c>
      <c r="BH10" s="350" t="e">
        <f ca="1">IF(AND(AX10&lt;&gt;"",AY10&lt;&gt;""),IF(AND(#REF!&gt;0,$B10&lt;&gt;"П",$B10&lt;&gt;"С",$B10&lt;&gt;"В",((IF(AY10=0,2400,AY10)/100)-(IF(AX10=0,0,AX10)/100))=8),"К","Д"),"")</f>
        <v>#REF!</v>
      </c>
      <c r="BI10" s="254"/>
      <c r="BJ10" s="171">
        <f t="shared" ca="1" si="50"/>
        <v>0</v>
      </c>
      <c r="BK10" s="171">
        <f t="shared" ca="1" si="51"/>
        <v>0</v>
      </c>
      <c r="BL10" s="257">
        <f t="shared" ca="1" si="52"/>
        <v>0</v>
      </c>
      <c r="BM10" s="257">
        <f t="shared" ca="1" si="53"/>
        <v>0</v>
      </c>
      <c r="BN10" s="256">
        <f t="shared" ca="1" si="54"/>
        <v>0</v>
      </c>
      <c r="BO10" s="257">
        <f t="shared" ca="1" si="55"/>
        <v>0</v>
      </c>
      <c r="BP10" s="257">
        <f t="shared" ca="1" si="56"/>
        <v>0</v>
      </c>
      <c r="BQ10" s="257">
        <f t="shared" ca="1" si="57"/>
        <v>0</v>
      </c>
      <c r="BR10" s="257">
        <f t="shared" ca="1" si="58"/>
        <v>0</v>
      </c>
      <c r="BS10" s="280">
        <f t="shared" ca="1" si="59"/>
        <v>0</v>
      </c>
      <c r="BT10" s="350" t="e">
        <f ca="1">IF(AND(BJ10&lt;&gt;"",BK10&lt;&gt;""),IF(AND(#REF!&gt;0,$B10&lt;&gt;"П",$B10&lt;&gt;"С",$B10&lt;&gt;"В",((IF(BK10=0,2400,BK10)/100)-(IF(BJ10=0,0,BJ10)/100))=8),"К","Д"),"")</f>
        <v>#REF!</v>
      </c>
      <c r="BU10" s="254"/>
      <c r="BV10" s="171">
        <f t="shared" ca="1" si="60"/>
        <v>0</v>
      </c>
      <c r="BW10" s="171">
        <f t="shared" ca="1" si="61"/>
        <v>0</v>
      </c>
      <c r="BX10" s="257">
        <f t="shared" ca="1" si="62"/>
        <v>0</v>
      </c>
      <c r="BY10" s="257">
        <f t="shared" ca="1" si="63"/>
        <v>0</v>
      </c>
      <c r="BZ10" s="256">
        <f t="shared" ca="1" si="64"/>
        <v>0</v>
      </c>
      <c r="CA10" s="257">
        <f t="shared" ca="1" si="65"/>
        <v>0</v>
      </c>
      <c r="CB10" s="257">
        <f t="shared" ca="1" si="66"/>
        <v>0</v>
      </c>
      <c r="CC10" s="257">
        <f t="shared" ca="1" si="67"/>
        <v>0</v>
      </c>
      <c r="CD10" s="257">
        <f t="shared" ca="1" si="68"/>
        <v>0</v>
      </c>
      <c r="CE10" s="280">
        <f t="shared" ca="1" si="69"/>
        <v>0</v>
      </c>
      <c r="CF10" s="350" t="e">
        <f ca="1">IF(AND(BV10&lt;&gt;"",BW10&lt;&gt;""),IF(AND(#REF!&gt;0,$B10&lt;&gt;"П",$B10&lt;&gt;"С",$B10&lt;&gt;"В",((IF(BW10=0,2400,BW10)/100)-(IF(BV10=0,0,BV10)/100))=8),"К","Д"),"")</f>
        <v>#REF!</v>
      </c>
      <c r="CG10" s="254"/>
      <c r="CH10" s="171">
        <f t="shared" ca="1" si="70"/>
        <v>0</v>
      </c>
      <c r="CI10" s="171">
        <f t="shared" ca="1" si="71"/>
        <v>0</v>
      </c>
      <c r="CJ10" s="257">
        <f t="shared" ca="1" si="72"/>
        <v>0</v>
      </c>
      <c r="CK10" s="257">
        <f t="shared" ca="1" si="73"/>
        <v>0</v>
      </c>
      <c r="CL10" s="256">
        <f t="shared" ca="1" si="74"/>
        <v>0</v>
      </c>
      <c r="CM10" s="257">
        <f t="shared" ca="1" si="75"/>
        <v>0</v>
      </c>
      <c r="CN10" s="257">
        <f t="shared" ca="1" si="76"/>
        <v>0</v>
      </c>
      <c r="CO10" s="257">
        <f t="shared" ca="1" si="77"/>
        <v>0</v>
      </c>
      <c r="CP10" s="257">
        <f t="shared" ca="1" si="78"/>
        <v>0</v>
      </c>
      <c r="CQ10" s="280">
        <f t="shared" ca="1" si="79"/>
        <v>0</v>
      </c>
      <c r="CR10" s="350" t="e">
        <f ca="1">IF(AND(CH10&lt;&gt;"",CI10&lt;&gt;""),IF(AND(#REF!&gt;0,$B10&lt;&gt;"П",$B10&lt;&gt;"С",$B10&lt;&gt;"В",((IF(CI10=0,2400,CI10)/100)-(IF(CH10=0,0,CH10)/100))=8),"К","Д"),"")</f>
        <v>#REF!</v>
      </c>
      <c r="CS10" s="254"/>
      <c r="CT10" s="171">
        <f t="shared" ca="1" si="80"/>
        <v>0</v>
      </c>
      <c r="CU10" s="171">
        <f t="shared" ca="1" si="81"/>
        <v>0</v>
      </c>
      <c r="CV10" s="257">
        <f t="shared" ca="1" si="82"/>
        <v>0</v>
      </c>
      <c r="CW10" s="257">
        <f t="shared" ca="1" si="83"/>
        <v>0</v>
      </c>
      <c r="CX10" s="256">
        <f t="shared" ca="1" si="84"/>
        <v>0</v>
      </c>
      <c r="CY10" s="257">
        <f t="shared" ca="1" si="85"/>
        <v>0</v>
      </c>
      <c r="CZ10" s="257">
        <f t="shared" ca="1" si="86"/>
        <v>0</v>
      </c>
      <c r="DA10" s="257">
        <f t="shared" ca="1" si="87"/>
        <v>0</v>
      </c>
      <c r="DB10" s="257">
        <f t="shared" ca="1" si="88"/>
        <v>0</v>
      </c>
      <c r="DC10" s="280">
        <f t="shared" ca="1" si="89"/>
        <v>0</v>
      </c>
      <c r="DD10" s="350" t="e">
        <f ca="1">IF(AND(CT10&lt;&gt;"",CU10&lt;&gt;""),IF(AND(#REF!&gt;0,$B10&lt;&gt;"П",$B10&lt;&gt;"С",$B10&lt;&gt;"В",((IF(CU10=0,2400,CU10)/100)-(IF(CT10=0,0,CT10)/100))=8),"К","Д"),"")</f>
        <v>#REF!</v>
      </c>
      <c r="DE10" s="254"/>
      <c r="DF10" s="171">
        <f t="shared" ca="1" si="90"/>
        <v>0</v>
      </c>
      <c r="DG10" s="171">
        <f t="shared" ca="1" si="91"/>
        <v>0</v>
      </c>
      <c r="DH10" s="257">
        <f t="shared" ca="1" si="92"/>
        <v>0</v>
      </c>
      <c r="DI10" s="257">
        <f t="shared" ca="1" si="93"/>
        <v>0</v>
      </c>
      <c r="DJ10" s="256">
        <f t="shared" ca="1" si="94"/>
        <v>0</v>
      </c>
      <c r="DK10" s="257">
        <f t="shared" ca="1" si="95"/>
        <v>0</v>
      </c>
      <c r="DL10" s="257">
        <f t="shared" ca="1" si="96"/>
        <v>0</v>
      </c>
      <c r="DM10" s="257">
        <f t="shared" ca="1" si="97"/>
        <v>0</v>
      </c>
      <c r="DN10" s="257">
        <f t="shared" ca="1" si="98"/>
        <v>0</v>
      </c>
      <c r="DO10" s="280">
        <f t="shared" ca="1" si="99"/>
        <v>0</v>
      </c>
      <c r="DP10" s="350" t="e">
        <f ca="1">IF(AND(DF10&lt;&gt;"",DG10&lt;&gt;""),IF(AND(#REF!&gt;0,$B10&lt;&gt;"П",$B10&lt;&gt;"С",$B10&lt;&gt;"В",((IF(DG10=0,2400,DG10)/100)-(IF(DF10=0,0,DF10)/100))=8),"К","Д"),"")</f>
        <v>#REF!</v>
      </c>
      <c r="DQ10" s="254"/>
      <c r="DR10" s="171">
        <f t="shared" ca="1" si="100"/>
        <v>0</v>
      </c>
      <c r="DS10" s="171">
        <f t="shared" ca="1" si="101"/>
        <v>0</v>
      </c>
      <c r="DT10" s="257">
        <f t="shared" ca="1" si="102"/>
        <v>0</v>
      </c>
      <c r="DU10" s="257">
        <f t="shared" ca="1" si="103"/>
        <v>0</v>
      </c>
      <c r="DV10" s="256">
        <f t="shared" ca="1" si="104"/>
        <v>0</v>
      </c>
      <c r="DW10" s="257">
        <f t="shared" ca="1" si="105"/>
        <v>0</v>
      </c>
      <c r="DX10" s="257">
        <f t="shared" ca="1" si="106"/>
        <v>0</v>
      </c>
      <c r="DY10" s="257">
        <f t="shared" ca="1" si="107"/>
        <v>0</v>
      </c>
      <c r="DZ10" s="257">
        <f t="shared" ca="1" si="108"/>
        <v>0</v>
      </c>
      <c r="EA10" s="280">
        <f t="shared" ca="1" si="109"/>
        <v>0</v>
      </c>
      <c r="EB10" s="350" t="e">
        <f ca="1">IF(AND(DR10&lt;&gt;"",DS10&lt;&gt;""),IF(AND(#REF!&gt;0,$B10&lt;&gt;"П",$B10&lt;&gt;"С",$B10&lt;&gt;"В",((IF(DS10=0,2400,DS10)/100)-(IF(DR10=0,0,DR10)/100))=8),"К","Д"),"")</f>
        <v>#REF!</v>
      </c>
      <c r="EC10" s="254"/>
      <c r="ED10" s="171">
        <f t="shared" ca="1" si="110"/>
        <v>0</v>
      </c>
      <c r="EE10" s="171">
        <f t="shared" ca="1" si="111"/>
        <v>0</v>
      </c>
      <c r="EF10" s="257">
        <f t="shared" ca="1" si="112"/>
        <v>0</v>
      </c>
      <c r="EG10" s="257">
        <f t="shared" ca="1" si="113"/>
        <v>0</v>
      </c>
      <c r="EH10" s="256">
        <f t="shared" ca="1" si="114"/>
        <v>0</v>
      </c>
      <c r="EI10" s="257">
        <f t="shared" ca="1" si="115"/>
        <v>0</v>
      </c>
      <c r="EJ10" s="257">
        <f t="shared" ca="1" si="116"/>
        <v>0</v>
      </c>
      <c r="EK10" s="257">
        <f t="shared" ca="1" si="117"/>
        <v>0</v>
      </c>
      <c r="EL10" s="257">
        <f t="shared" ca="1" si="118"/>
        <v>0</v>
      </c>
      <c r="EM10" s="280">
        <f t="shared" ca="1" si="119"/>
        <v>0</v>
      </c>
      <c r="EN10" s="350" t="e">
        <f ca="1">IF(AND(ED10&lt;&gt;"",EE10&lt;&gt;""),IF(AND(#REF!&gt;0,$B10&lt;&gt;"П",$B10&lt;&gt;"С",$B10&lt;&gt;"В",((IF(EE10=0,2400,EE10)/100)-(IF(ED10=0,0,ED10)/100))=8),"К","Д"),"")</f>
        <v>#REF!</v>
      </c>
      <c r="EO10" s="254"/>
      <c r="EP10" s="171">
        <f t="shared" ca="1" si="120"/>
        <v>0</v>
      </c>
      <c r="EQ10" s="171">
        <f t="shared" ca="1" si="121"/>
        <v>0</v>
      </c>
      <c r="ER10" s="257">
        <f t="shared" ca="1" si="122"/>
        <v>0</v>
      </c>
      <c r="ES10" s="257">
        <f t="shared" ca="1" si="123"/>
        <v>0</v>
      </c>
      <c r="ET10" s="256">
        <f t="shared" ca="1" si="124"/>
        <v>0</v>
      </c>
      <c r="EU10" s="257">
        <f t="shared" ca="1" si="125"/>
        <v>0</v>
      </c>
      <c r="EV10" s="257">
        <f t="shared" ca="1" si="126"/>
        <v>0</v>
      </c>
      <c r="EW10" s="257">
        <f t="shared" ca="1" si="127"/>
        <v>0</v>
      </c>
      <c r="EX10" s="257">
        <f t="shared" ca="1" si="128"/>
        <v>0</v>
      </c>
      <c r="EY10" s="280">
        <f t="shared" ca="1" si="129"/>
        <v>0</v>
      </c>
      <c r="EZ10" s="350" t="e">
        <f ca="1">IF(AND(EP10&lt;&gt;"",EQ10&lt;&gt;""),IF(AND(#REF!&gt;0,$B10&lt;&gt;"П",$B10&lt;&gt;"С",$B10&lt;&gt;"В",((IF(EQ10=0,2400,EQ10)/100)-(IF(EP10=0,0,EP10)/100))=8),"К","Д"),"")</f>
        <v>#REF!</v>
      </c>
      <c r="FA10" s="254"/>
      <c r="FB10" s="171">
        <f t="shared" ca="1" si="130"/>
        <v>0</v>
      </c>
      <c r="FC10" s="171">
        <f t="shared" ca="1" si="131"/>
        <v>0</v>
      </c>
      <c r="FD10" s="257">
        <f t="shared" ca="1" si="132"/>
        <v>0</v>
      </c>
      <c r="FE10" s="257">
        <f t="shared" ca="1" si="133"/>
        <v>0</v>
      </c>
      <c r="FF10" s="256">
        <f t="shared" ca="1" si="134"/>
        <v>0</v>
      </c>
      <c r="FG10" s="257">
        <f t="shared" ca="1" si="135"/>
        <v>0</v>
      </c>
      <c r="FH10" s="257">
        <f t="shared" ca="1" si="136"/>
        <v>0</v>
      </c>
      <c r="FI10" s="257">
        <f t="shared" ca="1" si="137"/>
        <v>0</v>
      </c>
      <c r="FJ10" s="257">
        <f t="shared" ca="1" si="138"/>
        <v>0</v>
      </c>
      <c r="FK10" s="280">
        <f t="shared" ca="1" si="139"/>
        <v>0</v>
      </c>
      <c r="FL10" s="350" t="e">
        <f ca="1">IF(AND(FB10&lt;&gt;"",FC10&lt;&gt;""),IF(AND(#REF!&gt;0,$B10&lt;&gt;"П",$B10&lt;&gt;"С",$B10&lt;&gt;"В",((IF(FC10=0,2400,FC10)/100)-(IF(FB10=0,0,FB10)/100))=8),"К","Д"),"")</f>
        <v>#REF!</v>
      </c>
      <c r="FM10" s="254"/>
      <c r="FN10" s="171">
        <f t="shared" ca="1" si="140"/>
        <v>0</v>
      </c>
      <c r="FO10" s="171">
        <f t="shared" ca="1" si="141"/>
        <v>0</v>
      </c>
      <c r="FP10" s="257">
        <f t="shared" ca="1" si="142"/>
        <v>0</v>
      </c>
      <c r="FQ10" s="257">
        <f t="shared" ca="1" si="143"/>
        <v>0</v>
      </c>
      <c r="FR10" s="256">
        <f t="shared" ca="1" si="144"/>
        <v>0</v>
      </c>
      <c r="FS10" s="257">
        <f t="shared" ca="1" si="145"/>
        <v>0</v>
      </c>
      <c r="FT10" s="257">
        <f t="shared" ca="1" si="146"/>
        <v>0</v>
      </c>
      <c r="FU10" s="257">
        <f t="shared" ca="1" si="147"/>
        <v>0</v>
      </c>
      <c r="FV10" s="257">
        <f t="shared" ca="1" si="148"/>
        <v>0</v>
      </c>
      <c r="FW10" s="280">
        <f t="shared" ca="1" si="149"/>
        <v>0</v>
      </c>
      <c r="FX10" s="350" t="e">
        <f ca="1">IF(AND(FN10&lt;&gt;"",FO10&lt;&gt;""),IF(AND(#REF!&gt;0,$B10&lt;&gt;"П",$B10&lt;&gt;"С",$B10&lt;&gt;"В",((IF(FO10=0,2400,FO10)/100)-(IF(FN10=0,0,FN10)/100))=8),"К","Д"),"")</f>
        <v>#REF!</v>
      </c>
      <c r="FY10" s="254"/>
      <c r="FZ10" s="171">
        <f t="shared" ca="1" si="150"/>
        <v>0</v>
      </c>
      <c r="GA10" s="171">
        <f t="shared" ca="1" si="151"/>
        <v>0</v>
      </c>
      <c r="GB10" s="257">
        <f t="shared" ca="1" si="152"/>
        <v>0</v>
      </c>
      <c r="GC10" s="257">
        <f t="shared" ca="1" si="153"/>
        <v>0</v>
      </c>
      <c r="GD10" s="256">
        <f t="shared" ca="1" si="154"/>
        <v>0</v>
      </c>
      <c r="GE10" s="257">
        <f t="shared" ca="1" si="155"/>
        <v>0</v>
      </c>
      <c r="GF10" s="257">
        <f t="shared" ca="1" si="156"/>
        <v>0</v>
      </c>
      <c r="GG10" s="257">
        <f t="shared" ca="1" si="157"/>
        <v>0</v>
      </c>
      <c r="GH10" s="257">
        <f t="shared" ca="1" si="158"/>
        <v>0</v>
      </c>
      <c r="GI10" s="280">
        <f t="shared" ca="1" si="159"/>
        <v>0</v>
      </c>
      <c r="GJ10" s="350" t="e">
        <f ca="1">IF(AND(FZ10&lt;&gt;"",GA10&lt;&gt;""),IF(AND(#REF!&gt;0,$B10&lt;&gt;"П",$B10&lt;&gt;"С",$B10&lt;&gt;"В",((IF(GA10=0,2400,GA10)/100)-(IF(FZ10=0,0,FZ10)/100))=8),"К","Д"),"")</f>
        <v>#REF!</v>
      </c>
      <c r="GK10" s="254"/>
      <c r="GL10" s="171">
        <f t="shared" ca="1" si="160"/>
        <v>0</v>
      </c>
      <c r="GM10" s="171">
        <f t="shared" ca="1" si="161"/>
        <v>0</v>
      </c>
      <c r="GN10" s="257">
        <f t="shared" ca="1" si="162"/>
        <v>0</v>
      </c>
      <c r="GO10" s="257">
        <f t="shared" ca="1" si="163"/>
        <v>0</v>
      </c>
      <c r="GP10" s="256">
        <f t="shared" ca="1" si="164"/>
        <v>0</v>
      </c>
      <c r="GQ10" s="257">
        <f t="shared" ca="1" si="165"/>
        <v>0</v>
      </c>
      <c r="GR10" s="257">
        <f t="shared" ca="1" si="166"/>
        <v>0</v>
      </c>
      <c r="GS10" s="257">
        <f t="shared" ca="1" si="167"/>
        <v>0</v>
      </c>
      <c r="GT10" s="257">
        <f t="shared" ca="1" si="168"/>
        <v>0</v>
      </c>
      <c r="GU10" s="280">
        <f t="shared" ca="1" si="169"/>
        <v>0</v>
      </c>
      <c r="GV10" s="350" t="e">
        <f ca="1">IF(AND(GL10&lt;&gt;"",GM10&lt;&gt;""),IF(AND(#REF!&gt;0,$B10&lt;&gt;"П",$B10&lt;&gt;"С",$B10&lt;&gt;"В",((IF(GM10=0,2400,GM10)/100)-(IF(GL10=0,0,GL10)/100))=8),"К","Д"),"")</f>
        <v>#REF!</v>
      </c>
      <c r="GW10" s="254"/>
      <c r="GX10" s="171">
        <f t="shared" ca="1" si="170"/>
        <v>0</v>
      </c>
      <c r="GY10" s="171">
        <f t="shared" ca="1" si="171"/>
        <v>0</v>
      </c>
      <c r="GZ10" s="257">
        <f t="shared" ca="1" si="172"/>
        <v>0</v>
      </c>
      <c r="HA10" s="257">
        <f t="shared" ca="1" si="173"/>
        <v>0</v>
      </c>
      <c r="HB10" s="256">
        <f t="shared" ca="1" si="174"/>
        <v>0</v>
      </c>
      <c r="HC10" s="257">
        <f t="shared" ca="1" si="175"/>
        <v>0</v>
      </c>
      <c r="HD10" s="257">
        <f t="shared" ca="1" si="176"/>
        <v>0</v>
      </c>
      <c r="HE10" s="257">
        <f t="shared" ca="1" si="177"/>
        <v>0</v>
      </c>
      <c r="HF10" s="257">
        <f t="shared" ca="1" si="178"/>
        <v>0</v>
      </c>
      <c r="HG10" s="280">
        <f t="shared" ca="1" si="179"/>
        <v>0</v>
      </c>
      <c r="HH10" s="350" t="e">
        <f ca="1">IF(AND(GX10&lt;&gt;"",GY10&lt;&gt;""),IF(AND(#REF!&gt;0,$B10&lt;&gt;"П",$B10&lt;&gt;"С",$B10&lt;&gt;"В",((IF(GY10=0,2400,GY10)/100)-(IF(GX10=0,0,GX10)/100))=8),"К","Д"),"")</f>
        <v>#REF!</v>
      </c>
    </row>
    <row r="11" spans="1:216" ht="15.75" x14ac:dyDescent="0.25">
      <c r="A11" s="223"/>
      <c r="B11" s="171">
        <f t="shared" ca="1" si="0"/>
        <v>0</v>
      </c>
      <c r="C11" s="171">
        <f t="shared" ca="1" si="1"/>
        <v>0</v>
      </c>
      <c r="D11" s="257">
        <f t="shared" ca="1" si="2"/>
        <v>0</v>
      </c>
      <c r="E11" s="257">
        <f t="shared" ca="1" si="3"/>
        <v>0</v>
      </c>
      <c r="F11" s="256">
        <f t="shared" ca="1" si="4"/>
        <v>0</v>
      </c>
      <c r="G11" s="257">
        <f t="shared" ca="1" si="5"/>
        <v>0</v>
      </c>
      <c r="H11" s="257">
        <f t="shared" ca="1" si="6"/>
        <v>0</v>
      </c>
      <c r="I11" s="257">
        <f t="shared" ca="1" si="7"/>
        <v>0</v>
      </c>
      <c r="J11" s="257">
        <f t="shared" ca="1" si="8"/>
        <v>0</v>
      </c>
      <c r="K11" s="280">
        <f t="shared" ca="1" si="9"/>
        <v>0</v>
      </c>
      <c r="L11" s="350" t="e">
        <f ca="1">IF(AND(B11&lt;&gt;"",C11&lt;&gt;""),IF(AND(#REF!&gt;0,$B11&lt;&gt;"П",$B11&lt;&gt;"С",$B11&lt;&gt;"В",((IF(C11=0,2400,C11)/100)-(IF(B11=0,0,B11)/100))=8),"К","Д"),"")</f>
        <v>#REF!</v>
      </c>
      <c r="M11" s="254"/>
      <c r="N11" s="171">
        <f t="shared" ca="1" si="10"/>
        <v>0</v>
      </c>
      <c r="O11" s="171">
        <f t="shared" ca="1" si="11"/>
        <v>0</v>
      </c>
      <c r="P11" s="257">
        <f t="shared" ca="1" si="12"/>
        <v>0</v>
      </c>
      <c r="Q11" s="257">
        <f t="shared" ca="1" si="13"/>
        <v>0</v>
      </c>
      <c r="R11" s="256">
        <f t="shared" ca="1" si="14"/>
        <v>0</v>
      </c>
      <c r="S11" s="257">
        <f t="shared" ca="1" si="15"/>
        <v>0</v>
      </c>
      <c r="T11" s="257">
        <f t="shared" ca="1" si="16"/>
        <v>0</v>
      </c>
      <c r="U11" s="257">
        <f t="shared" ca="1" si="17"/>
        <v>0</v>
      </c>
      <c r="V11" s="257">
        <f t="shared" ca="1" si="18"/>
        <v>0</v>
      </c>
      <c r="W11" s="280">
        <f t="shared" ca="1" si="19"/>
        <v>0</v>
      </c>
      <c r="X11" s="350" t="e">
        <f ca="1">IF(AND(N11&lt;&gt;"",O11&lt;&gt;""),IF(AND(#REF!&gt;0,$B11&lt;&gt;"П",$B11&lt;&gt;"С",$B11&lt;&gt;"В",((IF(O11=0,2400,O11)/100)-(IF(N11=0,0,N11)/100))=8),"К","Д"),"")</f>
        <v>#REF!</v>
      </c>
      <c r="Y11" s="254"/>
      <c r="Z11" s="171">
        <f t="shared" ca="1" si="20"/>
        <v>0</v>
      </c>
      <c r="AA11" s="171">
        <f t="shared" ca="1" si="21"/>
        <v>0</v>
      </c>
      <c r="AB11" s="257">
        <f t="shared" ca="1" si="22"/>
        <v>0</v>
      </c>
      <c r="AC11" s="257">
        <f t="shared" ca="1" si="23"/>
        <v>0</v>
      </c>
      <c r="AD11" s="256">
        <f t="shared" ca="1" si="24"/>
        <v>0</v>
      </c>
      <c r="AE11" s="257">
        <f t="shared" ca="1" si="25"/>
        <v>0</v>
      </c>
      <c r="AF11" s="257">
        <f t="shared" ca="1" si="26"/>
        <v>0</v>
      </c>
      <c r="AG11" s="257">
        <f t="shared" ca="1" si="27"/>
        <v>0</v>
      </c>
      <c r="AH11" s="257">
        <f t="shared" ca="1" si="28"/>
        <v>0</v>
      </c>
      <c r="AI11" s="280">
        <f t="shared" ca="1" si="29"/>
        <v>0</v>
      </c>
      <c r="AJ11" s="350" t="e">
        <f ca="1">IF(AND(Z11&lt;&gt;"",AA11&lt;&gt;""),IF(AND(#REF!&gt;0,$B11&lt;&gt;"П",$B11&lt;&gt;"С",$B11&lt;&gt;"В",((IF(AA11=0,2400,AA11)/100)-(IF(Z11=0,0,Z11)/100))=8),"К","Д"),"")</f>
        <v>#REF!</v>
      </c>
      <c r="AK11" s="254"/>
      <c r="AL11" s="171">
        <f t="shared" ca="1" si="30"/>
        <v>0</v>
      </c>
      <c r="AM11" s="171">
        <f t="shared" ca="1" si="31"/>
        <v>0</v>
      </c>
      <c r="AN11" s="257">
        <f t="shared" ca="1" si="32"/>
        <v>0</v>
      </c>
      <c r="AO11" s="257">
        <f t="shared" ca="1" si="33"/>
        <v>0</v>
      </c>
      <c r="AP11" s="256">
        <f t="shared" ca="1" si="34"/>
        <v>0</v>
      </c>
      <c r="AQ11" s="257">
        <f t="shared" ca="1" si="35"/>
        <v>0</v>
      </c>
      <c r="AR11" s="257">
        <f t="shared" ca="1" si="36"/>
        <v>0</v>
      </c>
      <c r="AS11" s="257">
        <f t="shared" ca="1" si="37"/>
        <v>0</v>
      </c>
      <c r="AT11" s="257">
        <f t="shared" ca="1" si="38"/>
        <v>0</v>
      </c>
      <c r="AU11" s="280">
        <f t="shared" ca="1" si="39"/>
        <v>0</v>
      </c>
      <c r="AV11" s="350" t="e">
        <f ca="1">IF(AND(AL11&lt;&gt;"",AM11&lt;&gt;""),IF(AND(#REF!&gt;0,$B11&lt;&gt;"П",$B11&lt;&gt;"С",$B11&lt;&gt;"В",((IF(AM11=0,2400,AM11)/100)-(IF(AL11=0,0,AL11)/100))=8),"К","Д"),"")</f>
        <v>#REF!</v>
      </c>
      <c r="AW11" s="254"/>
      <c r="AX11" s="171">
        <f t="shared" ca="1" si="40"/>
        <v>0</v>
      </c>
      <c r="AY11" s="171">
        <f t="shared" ca="1" si="41"/>
        <v>0</v>
      </c>
      <c r="AZ11" s="257">
        <f t="shared" ca="1" si="42"/>
        <v>0</v>
      </c>
      <c r="BA11" s="257">
        <f t="shared" ca="1" si="43"/>
        <v>0</v>
      </c>
      <c r="BB11" s="256">
        <f t="shared" ca="1" si="44"/>
        <v>0</v>
      </c>
      <c r="BC11" s="257">
        <f t="shared" ca="1" si="45"/>
        <v>0</v>
      </c>
      <c r="BD11" s="257">
        <f t="shared" ca="1" si="46"/>
        <v>0</v>
      </c>
      <c r="BE11" s="257">
        <f t="shared" ca="1" si="47"/>
        <v>0</v>
      </c>
      <c r="BF11" s="257">
        <f t="shared" ca="1" si="48"/>
        <v>0</v>
      </c>
      <c r="BG11" s="280">
        <f t="shared" ca="1" si="49"/>
        <v>0</v>
      </c>
      <c r="BH11" s="350" t="e">
        <f ca="1">IF(AND(AX11&lt;&gt;"",AY11&lt;&gt;""),IF(AND(#REF!&gt;0,$B11&lt;&gt;"П",$B11&lt;&gt;"С",$B11&lt;&gt;"В",((IF(AY11=0,2400,AY11)/100)-(IF(AX11=0,0,AX11)/100))=8),"К","Д"),"")</f>
        <v>#REF!</v>
      </c>
      <c r="BI11" s="254"/>
      <c r="BJ11" s="171">
        <f t="shared" ca="1" si="50"/>
        <v>0</v>
      </c>
      <c r="BK11" s="171">
        <f t="shared" ca="1" si="51"/>
        <v>0</v>
      </c>
      <c r="BL11" s="257">
        <f t="shared" ca="1" si="52"/>
        <v>0</v>
      </c>
      <c r="BM11" s="257">
        <f t="shared" ca="1" si="53"/>
        <v>0</v>
      </c>
      <c r="BN11" s="256">
        <f t="shared" ca="1" si="54"/>
        <v>0</v>
      </c>
      <c r="BO11" s="257">
        <f t="shared" ca="1" si="55"/>
        <v>0</v>
      </c>
      <c r="BP11" s="257">
        <f t="shared" ca="1" si="56"/>
        <v>0</v>
      </c>
      <c r="BQ11" s="257">
        <f t="shared" ca="1" si="57"/>
        <v>0</v>
      </c>
      <c r="BR11" s="257">
        <f t="shared" ca="1" si="58"/>
        <v>0</v>
      </c>
      <c r="BS11" s="280">
        <f t="shared" ca="1" si="59"/>
        <v>0</v>
      </c>
      <c r="BT11" s="350" t="e">
        <f ca="1">IF(AND(BJ11&lt;&gt;"",BK11&lt;&gt;""),IF(AND(#REF!&gt;0,$B11&lt;&gt;"П",$B11&lt;&gt;"С",$B11&lt;&gt;"В",((IF(BK11=0,2400,BK11)/100)-(IF(BJ11=0,0,BJ11)/100))=8),"К","Д"),"")</f>
        <v>#REF!</v>
      </c>
      <c r="BU11" s="254"/>
      <c r="BV11" s="171">
        <f t="shared" ca="1" si="60"/>
        <v>0</v>
      </c>
      <c r="BW11" s="171">
        <f t="shared" ca="1" si="61"/>
        <v>0</v>
      </c>
      <c r="BX11" s="257">
        <f t="shared" ca="1" si="62"/>
        <v>0</v>
      </c>
      <c r="BY11" s="257">
        <f t="shared" ca="1" si="63"/>
        <v>0</v>
      </c>
      <c r="BZ11" s="256">
        <f t="shared" ca="1" si="64"/>
        <v>0</v>
      </c>
      <c r="CA11" s="257">
        <f t="shared" ca="1" si="65"/>
        <v>0</v>
      </c>
      <c r="CB11" s="257">
        <f t="shared" ca="1" si="66"/>
        <v>0</v>
      </c>
      <c r="CC11" s="257">
        <f t="shared" ca="1" si="67"/>
        <v>0</v>
      </c>
      <c r="CD11" s="257">
        <f t="shared" ca="1" si="68"/>
        <v>0</v>
      </c>
      <c r="CE11" s="280">
        <f t="shared" ca="1" si="69"/>
        <v>0</v>
      </c>
      <c r="CF11" s="350" t="e">
        <f ca="1">IF(AND(BV11&lt;&gt;"",BW11&lt;&gt;""),IF(AND(#REF!&gt;0,$B11&lt;&gt;"П",$B11&lt;&gt;"С",$B11&lt;&gt;"В",((IF(BW11=0,2400,BW11)/100)-(IF(BV11=0,0,BV11)/100))=8),"К","Д"),"")</f>
        <v>#REF!</v>
      </c>
      <c r="CG11" s="254"/>
      <c r="CH11" s="171">
        <f t="shared" ca="1" si="70"/>
        <v>0</v>
      </c>
      <c r="CI11" s="171">
        <f t="shared" ca="1" si="71"/>
        <v>0</v>
      </c>
      <c r="CJ11" s="257">
        <f t="shared" ca="1" si="72"/>
        <v>0</v>
      </c>
      <c r="CK11" s="257">
        <f t="shared" ca="1" si="73"/>
        <v>0</v>
      </c>
      <c r="CL11" s="256">
        <f t="shared" ca="1" si="74"/>
        <v>0</v>
      </c>
      <c r="CM11" s="257">
        <f t="shared" ca="1" si="75"/>
        <v>0</v>
      </c>
      <c r="CN11" s="257">
        <f t="shared" ca="1" si="76"/>
        <v>0</v>
      </c>
      <c r="CO11" s="257">
        <f t="shared" ca="1" si="77"/>
        <v>0</v>
      </c>
      <c r="CP11" s="257">
        <f t="shared" ca="1" si="78"/>
        <v>0</v>
      </c>
      <c r="CQ11" s="280">
        <f t="shared" ca="1" si="79"/>
        <v>0</v>
      </c>
      <c r="CR11" s="350" t="e">
        <f ca="1">IF(AND(CH11&lt;&gt;"",CI11&lt;&gt;""),IF(AND(#REF!&gt;0,$B11&lt;&gt;"П",$B11&lt;&gt;"С",$B11&lt;&gt;"В",((IF(CI11=0,2400,CI11)/100)-(IF(CH11=0,0,CH11)/100))=8),"К","Д"),"")</f>
        <v>#REF!</v>
      </c>
      <c r="CS11" s="254"/>
      <c r="CT11" s="171">
        <f t="shared" ca="1" si="80"/>
        <v>0</v>
      </c>
      <c r="CU11" s="171">
        <f t="shared" ca="1" si="81"/>
        <v>0</v>
      </c>
      <c r="CV11" s="257">
        <f t="shared" ca="1" si="82"/>
        <v>0</v>
      </c>
      <c r="CW11" s="257">
        <f t="shared" ca="1" si="83"/>
        <v>0</v>
      </c>
      <c r="CX11" s="256">
        <f t="shared" ca="1" si="84"/>
        <v>0</v>
      </c>
      <c r="CY11" s="257">
        <f t="shared" ca="1" si="85"/>
        <v>0</v>
      </c>
      <c r="CZ11" s="257">
        <f t="shared" ca="1" si="86"/>
        <v>0</v>
      </c>
      <c r="DA11" s="257">
        <f t="shared" ca="1" si="87"/>
        <v>0</v>
      </c>
      <c r="DB11" s="257">
        <f t="shared" ca="1" si="88"/>
        <v>0</v>
      </c>
      <c r="DC11" s="280">
        <f t="shared" ca="1" si="89"/>
        <v>0</v>
      </c>
      <c r="DD11" s="350" t="e">
        <f ca="1">IF(AND(CT11&lt;&gt;"",CU11&lt;&gt;""),IF(AND(#REF!&gt;0,$B11&lt;&gt;"П",$B11&lt;&gt;"С",$B11&lt;&gt;"В",((IF(CU11=0,2400,CU11)/100)-(IF(CT11=0,0,CT11)/100))=8),"К","Д"),"")</f>
        <v>#REF!</v>
      </c>
      <c r="DE11" s="254"/>
      <c r="DF11" s="171">
        <f t="shared" ca="1" si="90"/>
        <v>0</v>
      </c>
      <c r="DG11" s="171">
        <f t="shared" ca="1" si="91"/>
        <v>0</v>
      </c>
      <c r="DH11" s="257">
        <f t="shared" ca="1" si="92"/>
        <v>0</v>
      </c>
      <c r="DI11" s="257">
        <f t="shared" ca="1" si="93"/>
        <v>0</v>
      </c>
      <c r="DJ11" s="256">
        <f t="shared" ca="1" si="94"/>
        <v>0</v>
      </c>
      <c r="DK11" s="257">
        <f t="shared" ca="1" si="95"/>
        <v>0</v>
      </c>
      <c r="DL11" s="257">
        <f t="shared" ca="1" si="96"/>
        <v>0</v>
      </c>
      <c r="DM11" s="257">
        <f t="shared" ca="1" si="97"/>
        <v>0</v>
      </c>
      <c r="DN11" s="257">
        <f t="shared" ca="1" si="98"/>
        <v>0</v>
      </c>
      <c r="DO11" s="280">
        <f t="shared" ca="1" si="99"/>
        <v>0</v>
      </c>
      <c r="DP11" s="350" t="e">
        <f ca="1">IF(AND(DF11&lt;&gt;"",DG11&lt;&gt;""),IF(AND(#REF!&gt;0,$B11&lt;&gt;"П",$B11&lt;&gt;"С",$B11&lt;&gt;"В",((IF(DG11=0,2400,DG11)/100)-(IF(DF11=0,0,DF11)/100))=8),"К","Д"),"")</f>
        <v>#REF!</v>
      </c>
      <c r="DQ11" s="254"/>
      <c r="DR11" s="171">
        <f t="shared" ca="1" si="100"/>
        <v>0</v>
      </c>
      <c r="DS11" s="171">
        <f t="shared" ca="1" si="101"/>
        <v>0</v>
      </c>
      <c r="DT11" s="257">
        <f t="shared" ca="1" si="102"/>
        <v>0</v>
      </c>
      <c r="DU11" s="257">
        <f t="shared" ca="1" si="103"/>
        <v>0</v>
      </c>
      <c r="DV11" s="256">
        <f t="shared" ca="1" si="104"/>
        <v>0</v>
      </c>
      <c r="DW11" s="257">
        <f t="shared" ca="1" si="105"/>
        <v>0</v>
      </c>
      <c r="DX11" s="257">
        <f t="shared" ca="1" si="106"/>
        <v>0</v>
      </c>
      <c r="DY11" s="257">
        <f t="shared" ca="1" si="107"/>
        <v>0</v>
      </c>
      <c r="DZ11" s="257">
        <f t="shared" ca="1" si="108"/>
        <v>0</v>
      </c>
      <c r="EA11" s="280">
        <f t="shared" ca="1" si="109"/>
        <v>0</v>
      </c>
      <c r="EB11" s="350" t="e">
        <f ca="1">IF(AND(DR11&lt;&gt;"",DS11&lt;&gt;""),IF(AND(#REF!&gt;0,$B11&lt;&gt;"П",$B11&lt;&gt;"С",$B11&lt;&gt;"В",((IF(DS11=0,2400,DS11)/100)-(IF(DR11=0,0,DR11)/100))=8),"К","Д"),"")</f>
        <v>#REF!</v>
      </c>
      <c r="EC11" s="254"/>
      <c r="ED11" s="171">
        <f t="shared" ca="1" si="110"/>
        <v>0</v>
      </c>
      <c r="EE11" s="171">
        <f t="shared" ca="1" si="111"/>
        <v>0</v>
      </c>
      <c r="EF11" s="257">
        <f t="shared" ca="1" si="112"/>
        <v>0</v>
      </c>
      <c r="EG11" s="257">
        <f t="shared" ca="1" si="113"/>
        <v>0</v>
      </c>
      <c r="EH11" s="256">
        <f t="shared" ca="1" si="114"/>
        <v>0</v>
      </c>
      <c r="EI11" s="257">
        <f t="shared" ca="1" si="115"/>
        <v>0</v>
      </c>
      <c r="EJ11" s="257">
        <f t="shared" ca="1" si="116"/>
        <v>0</v>
      </c>
      <c r="EK11" s="257">
        <f t="shared" ca="1" si="117"/>
        <v>0</v>
      </c>
      <c r="EL11" s="257">
        <f t="shared" ca="1" si="118"/>
        <v>0</v>
      </c>
      <c r="EM11" s="280">
        <f t="shared" ca="1" si="119"/>
        <v>0</v>
      </c>
      <c r="EN11" s="350" t="e">
        <f ca="1">IF(AND(ED11&lt;&gt;"",EE11&lt;&gt;""),IF(AND(#REF!&gt;0,$B11&lt;&gt;"П",$B11&lt;&gt;"С",$B11&lt;&gt;"В",((IF(EE11=0,2400,EE11)/100)-(IF(ED11=0,0,ED11)/100))=8),"К","Д"),"")</f>
        <v>#REF!</v>
      </c>
      <c r="EO11" s="254"/>
      <c r="EP11" s="171">
        <f t="shared" ca="1" si="120"/>
        <v>0</v>
      </c>
      <c r="EQ11" s="171">
        <f t="shared" ca="1" si="121"/>
        <v>0</v>
      </c>
      <c r="ER11" s="257">
        <f t="shared" ca="1" si="122"/>
        <v>0</v>
      </c>
      <c r="ES11" s="257">
        <f t="shared" ca="1" si="123"/>
        <v>0</v>
      </c>
      <c r="ET11" s="256">
        <f t="shared" ca="1" si="124"/>
        <v>0</v>
      </c>
      <c r="EU11" s="257">
        <f t="shared" ca="1" si="125"/>
        <v>0</v>
      </c>
      <c r="EV11" s="257">
        <f t="shared" ca="1" si="126"/>
        <v>0</v>
      </c>
      <c r="EW11" s="257">
        <f t="shared" ca="1" si="127"/>
        <v>0</v>
      </c>
      <c r="EX11" s="257">
        <f t="shared" ca="1" si="128"/>
        <v>0</v>
      </c>
      <c r="EY11" s="280">
        <f t="shared" ca="1" si="129"/>
        <v>0</v>
      </c>
      <c r="EZ11" s="350" t="e">
        <f ca="1">IF(AND(EP11&lt;&gt;"",EQ11&lt;&gt;""),IF(AND(#REF!&gt;0,$B11&lt;&gt;"П",$B11&lt;&gt;"С",$B11&lt;&gt;"В",((IF(EQ11=0,2400,EQ11)/100)-(IF(EP11=0,0,EP11)/100))=8),"К","Д"),"")</f>
        <v>#REF!</v>
      </c>
      <c r="FA11" s="254"/>
      <c r="FB11" s="171">
        <f t="shared" ca="1" si="130"/>
        <v>0</v>
      </c>
      <c r="FC11" s="171">
        <f t="shared" ca="1" si="131"/>
        <v>0</v>
      </c>
      <c r="FD11" s="257">
        <f t="shared" ca="1" si="132"/>
        <v>0</v>
      </c>
      <c r="FE11" s="257">
        <f t="shared" ca="1" si="133"/>
        <v>0</v>
      </c>
      <c r="FF11" s="256">
        <f t="shared" ca="1" si="134"/>
        <v>0</v>
      </c>
      <c r="FG11" s="257">
        <f t="shared" ca="1" si="135"/>
        <v>0</v>
      </c>
      <c r="FH11" s="257">
        <f t="shared" ca="1" si="136"/>
        <v>0</v>
      </c>
      <c r="FI11" s="257">
        <f t="shared" ca="1" si="137"/>
        <v>0</v>
      </c>
      <c r="FJ11" s="257">
        <f t="shared" ca="1" si="138"/>
        <v>0</v>
      </c>
      <c r="FK11" s="280">
        <f t="shared" ca="1" si="139"/>
        <v>0</v>
      </c>
      <c r="FL11" s="350" t="e">
        <f ca="1">IF(AND(FB11&lt;&gt;"",FC11&lt;&gt;""),IF(AND(#REF!&gt;0,$B11&lt;&gt;"П",$B11&lt;&gt;"С",$B11&lt;&gt;"В",((IF(FC11=0,2400,FC11)/100)-(IF(FB11=0,0,FB11)/100))=8),"К","Д"),"")</f>
        <v>#REF!</v>
      </c>
      <c r="FM11" s="254"/>
      <c r="FN11" s="171">
        <f t="shared" ca="1" si="140"/>
        <v>0</v>
      </c>
      <c r="FO11" s="171">
        <f t="shared" ca="1" si="141"/>
        <v>0</v>
      </c>
      <c r="FP11" s="257">
        <f t="shared" ca="1" si="142"/>
        <v>0</v>
      </c>
      <c r="FQ11" s="257">
        <f t="shared" ca="1" si="143"/>
        <v>0</v>
      </c>
      <c r="FR11" s="256">
        <f t="shared" ca="1" si="144"/>
        <v>0</v>
      </c>
      <c r="FS11" s="257">
        <f t="shared" ca="1" si="145"/>
        <v>0</v>
      </c>
      <c r="FT11" s="257">
        <f t="shared" ca="1" si="146"/>
        <v>0</v>
      </c>
      <c r="FU11" s="257">
        <f t="shared" ca="1" si="147"/>
        <v>0</v>
      </c>
      <c r="FV11" s="257">
        <f t="shared" ca="1" si="148"/>
        <v>0</v>
      </c>
      <c r="FW11" s="280">
        <f t="shared" ca="1" si="149"/>
        <v>0</v>
      </c>
      <c r="FX11" s="350" t="e">
        <f ca="1">IF(AND(FN11&lt;&gt;"",FO11&lt;&gt;""),IF(AND(#REF!&gt;0,$B11&lt;&gt;"П",$B11&lt;&gt;"С",$B11&lt;&gt;"В",((IF(FO11=0,2400,FO11)/100)-(IF(FN11=0,0,FN11)/100))=8),"К","Д"),"")</f>
        <v>#REF!</v>
      </c>
      <c r="FY11" s="254"/>
      <c r="FZ11" s="171">
        <f t="shared" ca="1" si="150"/>
        <v>0</v>
      </c>
      <c r="GA11" s="171">
        <f t="shared" ca="1" si="151"/>
        <v>0</v>
      </c>
      <c r="GB11" s="257">
        <f t="shared" ca="1" si="152"/>
        <v>0</v>
      </c>
      <c r="GC11" s="257">
        <f t="shared" ca="1" si="153"/>
        <v>0</v>
      </c>
      <c r="GD11" s="256">
        <f t="shared" ca="1" si="154"/>
        <v>0</v>
      </c>
      <c r="GE11" s="257">
        <f t="shared" ca="1" si="155"/>
        <v>0</v>
      </c>
      <c r="GF11" s="257">
        <f t="shared" ca="1" si="156"/>
        <v>0</v>
      </c>
      <c r="GG11" s="257">
        <f t="shared" ca="1" si="157"/>
        <v>0</v>
      </c>
      <c r="GH11" s="257">
        <f t="shared" ca="1" si="158"/>
        <v>0</v>
      </c>
      <c r="GI11" s="280">
        <f t="shared" ca="1" si="159"/>
        <v>0</v>
      </c>
      <c r="GJ11" s="350" t="e">
        <f ca="1">IF(AND(FZ11&lt;&gt;"",GA11&lt;&gt;""),IF(AND(#REF!&gt;0,$B11&lt;&gt;"П",$B11&lt;&gt;"С",$B11&lt;&gt;"В",((IF(GA11=0,2400,GA11)/100)-(IF(FZ11=0,0,FZ11)/100))=8),"К","Д"),"")</f>
        <v>#REF!</v>
      </c>
      <c r="GK11" s="254"/>
      <c r="GL11" s="171">
        <f t="shared" ca="1" si="160"/>
        <v>0</v>
      </c>
      <c r="GM11" s="171">
        <f t="shared" ca="1" si="161"/>
        <v>0</v>
      </c>
      <c r="GN11" s="257">
        <f t="shared" ca="1" si="162"/>
        <v>0</v>
      </c>
      <c r="GO11" s="257">
        <f t="shared" ca="1" si="163"/>
        <v>0</v>
      </c>
      <c r="GP11" s="256">
        <f t="shared" ca="1" si="164"/>
        <v>0</v>
      </c>
      <c r="GQ11" s="257">
        <f t="shared" ca="1" si="165"/>
        <v>0</v>
      </c>
      <c r="GR11" s="257">
        <f t="shared" ca="1" si="166"/>
        <v>0</v>
      </c>
      <c r="GS11" s="257">
        <f t="shared" ca="1" si="167"/>
        <v>0</v>
      </c>
      <c r="GT11" s="257">
        <f t="shared" ca="1" si="168"/>
        <v>0</v>
      </c>
      <c r="GU11" s="280">
        <f t="shared" ca="1" si="169"/>
        <v>0</v>
      </c>
      <c r="GV11" s="350" t="e">
        <f ca="1">IF(AND(GL11&lt;&gt;"",GM11&lt;&gt;""),IF(AND(#REF!&gt;0,$B11&lt;&gt;"П",$B11&lt;&gt;"С",$B11&lt;&gt;"В",((IF(GM11=0,2400,GM11)/100)-(IF(GL11=0,0,GL11)/100))=8),"К","Д"),"")</f>
        <v>#REF!</v>
      </c>
      <c r="GW11" s="254"/>
      <c r="GX11" s="171">
        <f t="shared" ca="1" si="170"/>
        <v>0</v>
      </c>
      <c r="GY11" s="171">
        <f t="shared" ca="1" si="171"/>
        <v>0</v>
      </c>
      <c r="GZ11" s="257">
        <f t="shared" ca="1" si="172"/>
        <v>0</v>
      </c>
      <c r="HA11" s="257">
        <f t="shared" ca="1" si="173"/>
        <v>0</v>
      </c>
      <c r="HB11" s="256">
        <f t="shared" ca="1" si="174"/>
        <v>0</v>
      </c>
      <c r="HC11" s="257">
        <f t="shared" ca="1" si="175"/>
        <v>0</v>
      </c>
      <c r="HD11" s="257">
        <f t="shared" ca="1" si="176"/>
        <v>0</v>
      </c>
      <c r="HE11" s="257">
        <f t="shared" ca="1" si="177"/>
        <v>0</v>
      </c>
      <c r="HF11" s="257">
        <f t="shared" ca="1" si="178"/>
        <v>0</v>
      </c>
      <c r="HG11" s="280">
        <f t="shared" ca="1" si="179"/>
        <v>0</v>
      </c>
      <c r="HH11" s="350" t="e">
        <f ca="1">IF(AND(GX11&lt;&gt;"",GY11&lt;&gt;""),IF(AND(#REF!&gt;0,$B11&lt;&gt;"П",$B11&lt;&gt;"С",$B11&lt;&gt;"В",((IF(GY11=0,2400,GY11)/100)-(IF(GX11=0,0,GX11)/100))=8),"К","Д"),"")</f>
        <v>#REF!</v>
      </c>
    </row>
    <row r="12" spans="1:216" ht="15.75" x14ac:dyDescent="0.25">
      <c r="A12" s="223"/>
      <c r="B12" s="171">
        <f t="shared" ca="1" si="0"/>
        <v>0</v>
      </c>
      <c r="C12" s="171">
        <f t="shared" ca="1" si="1"/>
        <v>0</v>
      </c>
      <c r="D12" s="257">
        <f t="shared" ca="1" si="2"/>
        <v>0</v>
      </c>
      <c r="E12" s="257">
        <f t="shared" ca="1" si="3"/>
        <v>0</v>
      </c>
      <c r="F12" s="256">
        <f t="shared" ca="1" si="4"/>
        <v>0</v>
      </c>
      <c r="G12" s="257">
        <f t="shared" ca="1" si="5"/>
        <v>0</v>
      </c>
      <c r="H12" s="257">
        <f t="shared" ca="1" si="6"/>
        <v>0</v>
      </c>
      <c r="I12" s="257">
        <f t="shared" ca="1" si="7"/>
        <v>0</v>
      </c>
      <c r="J12" s="257">
        <f t="shared" ca="1" si="8"/>
        <v>0</v>
      </c>
      <c r="K12" s="280">
        <f t="shared" ca="1" si="9"/>
        <v>0</v>
      </c>
      <c r="L12" s="350" t="e">
        <f ca="1">IF(AND(B12&lt;&gt;"",C12&lt;&gt;""),IF(AND(#REF!&gt;0,$B12&lt;&gt;"П",$B12&lt;&gt;"С",$B12&lt;&gt;"В",((IF(C12=0,2400,C12)/100)-(IF(B12=0,0,B12)/100))=8),"К","Д"),"")</f>
        <v>#REF!</v>
      </c>
      <c r="M12" s="254"/>
      <c r="N12" s="171">
        <f t="shared" ca="1" si="10"/>
        <v>0</v>
      </c>
      <c r="O12" s="171">
        <f t="shared" ca="1" si="11"/>
        <v>0</v>
      </c>
      <c r="P12" s="257">
        <f t="shared" ca="1" si="12"/>
        <v>0</v>
      </c>
      <c r="Q12" s="257">
        <f t="shared" ca="1" si="13"/>
        <v>0</v>
      </c>
      <c r="R12" s="256">
        <f t="shared" ca="1" si="14"/>
        <v>0</v>
      </c>
      <c r="S12" s="257">
        <f t="shared" ca="1" si="15"/>
        <v>0</v>
      </c>
      <c r="T12" s="257">
        <f t="shared" ca="1" si="16"/>
        <v>0</v>
      </c>
      <c r="U12" s="257">
        <f t="shared" ca="1" si="17"/>
        <v>0</v>
      </c>
      <c r="V12" s="257">
        <f t="shared" ca="1" si="18"/>
        <v>0</v>
      </c>
      <c r="W12" s="280">
        <f t="shared" ca="1" si="19"/>
        <v>0</v>
      </c>
      <c r="X12" s="350" t="e">
        <f ca="1">IF(AND(N12&lt;&gt;"",O12&lt;&gt;""),IF(AND(#REF!&gt;0,$B12&lt;&gt;"П",$B12&lt;&gt;"С",$B12&lt;&gt;"В",((IF(O12=0,2400,O12)/100)-(IF(N12=0,0,N12)/100))=8),"К","Д"),"")</f>
        <v>#REF!</v>
      </c>
      <c r="Y12" s="254"/>
      <c r="Z12" s="171">
        <f t="shared" ca="1" si="20"/>
        <v>0</v>
      </c>
      <c r="AA12" s="171">
        <f t="shared" ca="1" si="21"/>
        <v>0</v>
      </c>
      <c r="AB12" s="257">
        <f t="shared" ca="1" si="22"/>
        <v>0</v>
      </c>
      <c r="AC12" s="257">
        <f t="shared" ca="1" si="23"/>
        <v>0</v>
      </c>
      <c r="AD12" s="256">
        <f t="shared" ca="1" si="24"/>
        <v>0</v>
      </c>
      <c r="AE12" s="257">
        <f t="shared" ca="1" si="25"/>
        <v>0</v>
      </c>
      <c r="AF12" s="257">
        <f t="shared" ca="1" si="26"/>
        <v>0</v>
      </c>
      <c r="AG12" s="257">
        <f t="shared" ca="1" si="27"/>
        <v>0</v>
      </c>
      <c r="AH12" s="257">
        <f t="shared" ca="1" si="28"/>
        <v>0</v>
      </c>
      <c r="AI12" s="280">
        <f t="shared" ca="1" si="29"/>
        <v>0</v>
      </c>
      <c r="AJ12" s="350" t="e">
        <f ca="1">IF(AND(Z12&lt;&gt;"",AA12&lt;&gt;""),IF(AND(#REF!&gt;0,$B12&lt;&gt;"П",$B12&lt;&gt;"С",$B12&lt;&gt;"В",((IF(AA12=0,2400,AA12)/100)-(IF(Z12=0,0,Z12)/100))=8),"К","Д"),"")</f>
        <v>#REF!</v>
      </c>
      <c r="AK12" s="254"/>
      <c r="AL12" s="171">
        <f t="shared" ca="1" si="30"/>
        <v>0</v>
      </c>
      <c r="AM12" s="171">
        <f t="shared" ca="1" si="31"/>
        <v>0</v>
      </c>
      <c r="AN12" s="257">
        <f t="shared" ca="1" si="32"/>
        <v>0</v>
      </c>
      <c r="AO12" s="257">
        <f t="shared" ca="1" si="33"/>
        <v>0</v>
      </c>
      <c r="AP12" s="256">
        <f t="shared" ca="1" si="34"/>
        <v>0</v>
      </c>
      <c r="AQ12" s="257">
        <f t="shared" ca="1" si="35"/>
        <v>0</v>
      </c>
      <c r="AR12" s="257">
        <f t="shared" ca="1" si="36"/>
        <v>0</v>
      </c>
      <c r="AS12" s="257">
        <f t="shared" ca="1" si="37"/>
        <v>0</v>
      </c>
      <c r="AT12" s="257">
        <f t="shared" ca="1" si="38"/>
        <v>0</v>
      </c>
      <c r="AU12" s="280">
        <f t="shared" ca="1" si="39"/>
        <v>0</v>
      </c>
      <c r="AV12" s="350" t="e">
        <f ca="1">IF(AND(AL12&lt;&gt;"",AM12&lt;&gt;""),IF(AND(#REF!&gt;0,$B12&lt;&gt;"П",$B12&lt;&gt;"С",$B12&lt;&gt;"В",((IF(AM12=0,2400,AM12)/100)-(IF(AL12=0,0,AL12)/100))=8),"К","Д"),"")</f>
        <v>#REF!</v>
      </c>
      <c r="AW12" s="254"/>
      <c r="AX12" s="171">
        <f t="shared" ca="1" si="40"/>
        <v>0</v>
      </c>
      <c r="AY12" s="171">
        <f t="shared" ca="1" si="41"/>
        <v>0</v>
      </c>
      <c r="AZ12" s="257">
        <f t="shared" ca="1" si="42"/>
        <v>0</v>
      </c>
      <c r="BA12" s="257">
        <f t="shared" ca="1" si="43"/>
        <v>0</v>
      </c>
      <c r="BB12" s="256">
        <f t="shared" ca="1" si="44"/>
        <v>0</v>
      </c>
      <c r="BC12" s="257">
        <f t="shared" ca="1" si="45"/>
        <v>0</v>
      </c>
      <c r="BD12" s="257">
        <f t="shared" ca="1" si="46"/>
        <v>0</v>
      </c>
      <c r="BE12" s="257">
        <f t="shared" ca="1" si="47"/>
        <v>0</v>
      </c>
      <c r="BF12" s="257">
        <f t="shared" ca="1" si="48"/>
        <v>0</v>
      </c>
      <c r="BG12" s="280">
        <f t="shared" ca="1" si="49"/>
        <v>0</v>
      </c>
      <c r="BH12" s="350" t="e">
        <f ca="1">IF(AND(AX12&lt;&gt;"",AY12&lt;&gt;""),IF(AND(#REF!&gt;0,$B12&lt;&gt;"П",$B12&lt;&gt;"С",$B12&lt;&gt;"В",((IF(AY12=0,2400,AY12)/100)-(IF(AX12=0,0,AX12)/100))=8),"К","Д"),"")</f>
        <v>#REF!</v>
      </c>
      <c r="BI12" s="254"/>
      <c r="BJ12" s="171">
        <f t="shared" ca="1" si="50"/>
        <v>0</v>
      </c>
      <c r="BK12" s="171">
        <f t="shared" ca="1" si="51"/>
        <v>0</v>
      </c>
      <c r="BL12" s="257">
        <f t="shared" ca="1" si="52"/>
        <v>0</v>
      </c>
      <c r="BM12" s="257">
        <f t="shared" ca="1" si="53"/>
        <v>0</v>
      </c>
      <c r="BN12" s="256">
        <f t="shared" ca="1" si="54"/>
        <v>0</v>
      </c>
      <c r="BO12" s="257">
        <f t="shared" ca="1" si="55"/>
        <v>0</v>
      </c>
      <c r="BP12" s="257">
        <f t="shared" ca="1" si="56"/>
        <v>0</v>
      </c>
      <c r="BQ12" s="257">
        <f t="shared" ca="1" si="57"/>
        <v>0</v>
      </c>
      <c r="BR12" s="257">
        <f t="shared" ca="1" si="58"/>
        <v>0</v>
      </c>
      <c r="BS12" s="280">
        <f t="shared" ca="1" si="59"/>
        <v>0</v>
      </c>
      <c r="BT12" s="350" t="e">
        <f ca="1">IF(AND(BJ12&lt;&gt;"",BK12&lt;&gt;""),IF(AND(#REF!&gt;0,$B12&lt;&gt;"П",$B12&lt;&gt;"С",$B12&lt;&gt;"В",((IF(BK12=0,2400,BK12)/100)-(IF(BJ12=0,0,BJ12)/100))=8),"К","Д"),"")</f>
        <v>#REF!</v>
      </c>
      <c r="BU12" s="254"/>
      <c r="BV12" s="171">
        <f t="shared" ca="1" si="60"/>
        <v>0</v>
      </c>
      <c r="BW12" s="171">
        <f t="shared" ca="1" si="61"/>
        <v>0</v>
      </c>
      <c r="BX12" s="257">
        <f t="shared" ca="1" si="62"/>
        <v>0</v>
      </c>
      <c r="BY12" s="257">
        <f t="shared" ca="1" si="63"/>
        <v>0</v>
      </c>
      <c r="BZ12" s="256">
        <f t="shared" ca="1" si="64"/>
        <v>0</v>
      </c>
      <c r="CA12" s="257">
        <f t="shared" ca="1" si="65"/>
        <v>0</v>
      </c>
      <c r="CB12" s="257">
        <f t="shared" ca="1" si="66"/>
        <v>0</v>
      </c>
      <c r="CC12" s="257">
        <f t="shared" ca="1" si="67"/>
        <v>0</v>
      </c>
      <c r="CD12" s="257">
        <f t="shared" ca="1" si="68"/>
        <v>0</v>
      </c>
      <c r="CE12" s="280">
        <f t="shared" ca="1" si="69"/>
        <v>0</v>
      </c>
      <c r="CF12" s="350" t="e">
        <f ca="1">IF(AND(BV12&lt;&gt;"",BW12&lt;&gt;""),IF(AND(#REF!&gt;0,$B12&lt;&gt;"П",$B12&lt;&gt;"С",$B12&lt;&gt;"В",((IF(BW12=0,2400,BW12)/100)-(IF(BV12=0,0,BV12)/100))=8),"К","Д"),"")</f>
        <v>#REF!</v>
      </c>
      <c r="CG12" s="254"/>
      <c r="CH12" s="171">
        <f t="shared" ca="1" si="70"/>
        <v>0</v>
      </c>
      <c r="CI12" s="171">
        <f t="shared" ca="1" si="71"/>
        <v>0</v>
      </c>
      <c r="CJ12" s="257">
        <f t="shared" ca="1" si="72"/>
        <v>0</v>
      </c>
      <c r="CK12" s="257">
        <f t="shared" ca="1" si="73"/>
        <v>0</v>
      </c>
      <c r="CL12" s="256">
        <f t="shared" ca="1" si="74"/>
        <v>0</v>
      </c>
      <c r="CM12" s="257">
        <f t="shared" ca="1" si="75"/>
        <v>0</v>
      </c>
      <c r="CN12" s="257">
        <f t="shared" ca="1" si="76"/>
        <v>0</v>
      </c>
      <c r="CO12" s="257">
        <f t="shared" ca="1" si="77"/>
        <v>0</v>
      </c>
      <c r="CP12" s="257">
        <f t="shared" ca="1" si="78"/>
        <v>0</v>
      </c>
      <c r="CQ12" s="280">
        <f t="shared" ca="1" si="79"/>
        <v>0</v>
      </c>
      <c r="CR12" s="350" t="e">
        <f ca="1">IF(AND(CH12&lt;&gt;"",CI12&lt;&gt;""),IF(AND(#REF!&gt;0,$B12&lt;&gt;"П",$B12&lt;&gt;"С",$B12&lt;&gt;"В",((IF(CI12=0,2400,CI12)/100)-(IF(CH12=0,0,CH12)/100))=8),"К","Д"),"")</f>
        <v>#REF!</v>
      </c>
      <c r="CS12" s="254"/>
      <c r="CT12" s="171">
        <f t="shared" ca="1" si="80"/>
        <v>0</v>
      </c>
      <c r="CU12" s="171">
        <f t="shared" ca="1" si="81"/>
        <v>0</v>
      </c>
      <c r="CV12" s="257">
        <f t="shared" ca="1" si="82"/>
        <v>0</v>
      </c>
      <c r="CW12" s="257">
        <f t="shared" ca="1" si="83"/>
        <v>0</v>
      </c>
      <c r="CX12" s="256">
        <f t="shared" ca="1" si="84"/>
        <v>0</v>
      </c>
      <c r="CY12" s="257">
        <f t="shared" ca="1" si="85"/>
        <v>0</v>
      </c>
      <c r="CZ12" s="257">
        <f t="shared" ca="1" si="86"/>
        <v>0</v>
      </c>
      <c r="DA12" s="257">
        <f t="shared" ca="1" si="87"/>
        <v>0</v>
      </c>
      <c r="DB12" s="257">
        <f t="shared" ca="1" si="88"/>
        <v>0</v>
      </c>
      <c r="DC12" s="280">
        <f t="shared" ca="1" si="89"/>
        <v>0</v>
      </c>
      <c r="DD12" s="350" t="e">
        <f ca="1">IF(AND(CT12&lt;&gt;"",CU12&lt;&gt;""),IF(AND(#REF!&gt;0,$B12&lt;&gt;"П",$B12&lt;&gt;"С",$B12&lt;&gt;"В",((IF(CU12=0,2400,CU12)/100)-(IF(CT12=0,0,CT12)/100))=8),"К","Д"),"")</f>
        <v>#REF!</v>
      </c>
      <c r="DE12" s="254"/>
      <c r="DF12" s="171">
        <f t="shared" ca="1" si="90"/>
        <v>0</v>
      </c>
      <c r="DG12" s="171">
        <f t="shared" ca="1" si="91"/>
        <v>0</v>
      </c>
      <c r="DH12" s="257">
        <f t="shared" ca="1" si="92"/>
        <v>0</v>
      </c>
      <c r="DI12" s="257">
        <f t="shared" ca="1" si="93"/>
        <v>0</v>
      </c>
      <c r="DJ12" s="256">
        <f t="shared" ca="1" si="94"/>
        <v>0</v>
      </c>
      <c r="DK12" s="257">
        <f t="shared" ca="1" si="95"/>
        <v>0</v>
      </c>
      <c r="DL12" s="257">
        <f t="shared" ca="1" si="96"/>
        <v>0</v>
      </c>
      <c r="DM12" s="257">
        <f t="shared" ca="1" si="97"/>
        <v>0</v>
      </c>
      <c r="DN12" s="257">
        <f t="shared" ca="1" si="98"/>
        <v>0</v>
      </c>
      <c r="DO12" s="280">
        <f t="shared" ca="1" si="99"/>
        <v>0</v>
      </c>
      <c r="DP12" s="350" t="e">
        <f ca="1">IF(AND(DF12&lt;&gt;"",DG12&lt;&gt;""),IF(AND(#REF!&gt;0,$B12&lt;&gt;"П",$B12&lt;&gt;"С",$B12&lt;&gt;"В",((IF(DG12=0,2400,DG12)/100)-(IF(DF12=0,0,DF12)/100))=8),"К","Д"),"")</f>
        <v>#REF!</v>
      </c>
      <c r="DQ12" s="254"/>
      <c r="DR12" s="171">
        <f t="shared" ca="1" si="100"/>
        <v>0</v>
      </c>
      <c r="DS12" s="171">
        <f t="shared" ca="1" si="101"/>
        <v>0</v>
      </c>
      <c r="DT12" s="257">
        <f t="shared" ca="1" si="102"/>
        <v>0</v>
      </c>
      <c r="DU12" s="257">
        <f t="shared" ca="1" si="103"/>
        <v>0</v>
      </c>
      <c r="DV12" s="256">
        <f t="shared" ca="1" si="104"/>
        <v>0</v>
      </c>
      <c r="DW12" s="257">
        <f t="shared" ca="1" si="105"/>
        <v>0</v>
      </c>
      <c r="DX12" s="257">
        <f t="shared" ca="1" si="106"/>
        <v>0</v>
      </c>
      <c r="DY12" s="257">
        <f t="shared" ca="1" si="107"/>
        <v>0</v>
      </c>
      <c r="DZ12" s="257">
        <f t="shared" ca="1" si="108"/>
        <v>0</v>
      </c>
      <c r="EA12" s="280">
        <f t="shared" ca="1" si="109"/>
        <v>0</v>
      </c>
      <c r="EB12" s="350" t="e">
        <f ca="1">IF(AND(DR12&lt;&gt;"",DS12&lt;&gt;""),IF(AND(#REF!&gt;0,$B12&lt;&gt;"П",$B12&lt;&gt;"С",$B12&lt;&gt;"В",((IF(DS12=0,2400,DS12)/100)-(IF(DR12=0,0,DR12)/100))=8),"К","Д"),"")</f>
        <v>#REF!</v>
      </c>
      <c r="EC12" s="254"/>
      <c r="ED12" s="171">
        <f t="shared" ca="1" si="110"/>
        <v>0</v>
      </c>
      <c r="EE12" s="171">
        <f t="shared" ca="1" si="111"/>
        <v>0</v>
      </c>
      <c r="EF12" s="257">
        <f t="shared" ca="1" si="112"/>
        <v>0</v>
      </c>
      <c r="EG12" s="257">
        <f t="shared" ca="1" si="113"/>
        <v>0</v>
      </c>
      <c r="EH12" s="256">
        <f t="shared" ca="1" si="114"/>
        <v>0</v>
      </c>
      <c r="EI12" s="257">
        <f t="shared" ca="1" si="115"/>
        <v>0</v>
      </c>
      <c r="EJ12" s="257">
        <f t="shared" ca="1" si="116"/>
        <v>0</v>
      </c>
      <c r="EK12" s="257">
        <f t="shared" ca="1" si="117"/>
        <v>0</v>
      </c>
      <c r="EL12" s="257">
        <f t="shared" ca="1" si="118"/>
        <v>0</v>
      </c>
      <c r="EM12" s="280">
        <f t="shared" ca="1" si="119"/>
        <v>0</v>
      </c>
      <c r="EN12" s="350" t="e">
        <f ca="1">IF(AND(ED12&lt;&gt;"",EE12&lt;&gt;""),IF(AND(#REF!&gt;0,$B12&lt;&gt;"П",$B12&lt;&gt;"С",$B12&lt;&gt;"В",((IF(EE12=0,2400,EE12)/100)-(IF(ED12=0,0,ED12)/100))=8),"К","Д"),"")</f>
        <v>#REF!</v>
      </c>
      <c r="EO12" s="254"/>
      <c r="EP12" s="171">
        <f t="shared" ca="1" si="120"/>
        <v>0</v>
      </c>
      <c r="EQ12" s="171">
        <f t="shared" ca="1" si="121"/>
        <v>0</v>
      </c>
      <c r="ER12" s="257">
        <f t="shared" ca="1" si="122"/>
        <v>0</v>
      </c>
      <c r="ES12" s="257">
        <f t="shared" ca="1" si="123"/>
        <v>0</v>
      </c>
      <c r="ET12" s="256">
        <f t="shared" ca="1" si="124"/>
        <v>0</v>
      </c>
      <c r="EU12" s="257">
        <f t="shared" ca="1" si="125"/>
        <v>0</v>
      </c>
      <c r="EV12" s="257">
        <f t="shared" ca="1" si="126"/>
        <v>0</v>
      </c>
      <c r="EW12" s="257">
        <f t="shared" ca="1" si="127"/>
        <v>0</v>
      </c>
      <c r="EX12" s="257">
        <f t="shared" ca="1" si="128"/>
        <v>0</v>
      </c>
      <c r="EY12" s="280">
        <f t="shared" ca="1" si="129"/>
        <v>0</v>
      </c>
      <c r="EZ12" s="350" t="e">
        <f ca="1">IF(AND(EP12&lt;&gt;"",EQ12&lt;&gt;""),IF(AND(#REF!&gt;0,$B12&lt;&gt;"П",$B12&lt;&gt;"С",$B12&lt;&gt;"В",((IF(EQ12=0,2400,EQ12)/100)-(IF(EP12=0,0,EP12)/100))=8),"К","Д"),"")</f>
        <v>#REF!</v>
      </c>
      <c r="FA12" s="254"/>
      <c r="FB12" s="171">
        <f t="shared" ca="1" si="130"/>
        <v>0</v>
      </c>
      <c r="FC12" s="171">
        <f t="shared" ca="1" si="131"/>
        <v>0</v>
      </c>
      <c r="FD12" s="257">
        <f t="shared" ca="1" si="132"/>
        <v>0</v>
      </c>
      <c r="FE12" s="257">
        <f t="shared" ca="1" si="133"/>
        <v>0</v>
      </c>
      <c r="FF12" s="256">
        <f t="shared" ca="1" si="134"/>
        <v>0</v>
      </c>
      <c r="FG12" s="257">
        <f t="shared" ca="1" si="135"/>
        <v>0</v>
      </c>
      <c r="FH12" s="257">
        <f t="shared" ca="1" si="136"/>
        <v>0</v>
      </c>
      <c r="FI12" s="257">
        <f t="shared" ca="1" si="137"/>
        <v>0</v>
      </c>
      <c r="FJ12" s="257">
        <f t="shared" ca="1" si="138"/>
        <v>0</v>
      </c>
      <c r="FK12" s="280">
        <f t="shared" ca="1" si="139"/>
        <v>0</v>
      </c>
      <c r="FL12" s="350" t="e">
        <f ca="1">IF(AND(FB12&lt;&gt;"",FC12&lt;&gt;""),IF(AND(#REF!&gt;0,$B12&lt;&gt;"П",$B12&lt;&gt;"С",$B12&lt;&gt;"В",((IF(FC12=0,2400,FC12)/100)-(IF(FB12=0,0,FB12)/100))=8),"К","Д"),"")</f>
        <v>#REF!</v>
      </c>
      <c r="FM12" s="254"/>
      <c r="FN12" s="171">
        <f t="shared" ca="1" si="140"/>
        <v>0</v>
      </c>
      <c r="FO12" s="171">
        <f t="shared" ca="1" si="141"/>
        <v>0</v>
      </c>
      <c r="FP12" s="257">
        <f t="shared" ca="1" si="142"/>
        <v>0</v>
      </c>
      <c r="FQ12" s="257">
        <f t="shared" ca="1" si="143"/>
        <v>0</v>
      </c>
      <c r="FR12" s="256">
        <f t="shared" ca="1" si="144"/>
        <v>0</v>
      </c>
      <c r="FS12" s="257">
        <f t="shared" ca="1" si="145"/>
        <v>0</v>
      </c>
      <c r="FT12" s="257">
        <f t="shared" ca="1" si="146"/>
        <v>0</v>
      </c>
      <c r="FU12" s="257">
        <f t="shared" ca="1" si="147"/>
        <v>0</v>
      </c>
      <c r="FV12" s="257">
        <f t="shared" ca="1" si="148"/>
        <v>0</v>
      </c>
      <c r="FW12" s="280">
        <f t="shared" ca="1" si="149"/>
        <v>0</v>
      </c>
      <c r="FX12" s="350" t="e">
        <f ca="1">IF(AND(FN12&lt;&gt;"",FO12&lt;&gt;""),IF(AND(#REF!&gt;0,$B12&lt;&gt;"П",$B12&lt;&gt;"С",$B12&lt;&gt;"В",((IF(FO12=0,2400,FO12)/100)-(IF(FN12=0,0,FN12)/100))=8),"К","Д"),"")</f>
        <v>#REF!</v>
      </c>
      <c r="FY12" s="254"/>
      <c r="FZ12" s="171">
        <f t="shared" ca="1" si="150"/>
        <v>0</v>
      </c>
      <c r="GA12" s="171">
        <f t="shared" ca="1" si="151"/>
        <v>0</v>
      </c>
      <c r="GB12" s="257">
        <f t="shared" ca="1" si="152"/>
        <v>0</v>
      </c>
      <c r="GC12" s="257">
        <f t="shared" ca="1" si="153"/>
        <v>0</v>
      </c>
      <c r="GD12" s="256">
        <f t="shared" ca="1" si="154"/>
        <v>0</v>
      </c>
      <c r="GE12" s="257">
        <f t="shared" ca="1" si="155"/>
        <v>0</v>
      </c>
      <c r="GF12" s="257">
        <f t="shared" ca="1" si="156"/>
        <v>0</v>
      </c>
      <c r="GG12" s="257">
        <f t="shared" ca="1" si="157"/>
        <v>0</v>
      </c>
      <c r="GH12" s="257">
        <f t="shared" ca="1" si="158"/>
        <v>0</v>
      </c>
      <c r="GI12" s="280">
        <f t="shared" ca="1" si="159"/>
        <v>0</v>
      </c>
      <c r="GJ12" s="350" t="e">
        <f ca="1">IF(AND(FZ12&lt;&gt;"",GA12&lt;&gt;""),IF(AND(#REF!&gt;0,$B12&lt;&gt;"П",$B12&lt;&gt;"С",$B12&lt;&gt;"В",((IF(GA12=0,2400,GA12)/100)-(IF(FZ12=0,0,FZ12)/100))=8),"К","Д"),"")</f>
        <v>#REF!</v>
      </c>
      <c r="GK12" s="254"/>
      <c r="GL12" s="171">
        <f t="shared" ca="1" si="160"/>
        <v>0</v>
      </c>
      <c r="GM12" s="171">
        <f t="shared" ca="1" si="161"/>
        <v>0</v>
      </c>
      <c r="GN12" s="257">
        <f t="shared" ca="1" si="162"/>
        <v>0</v>
      </c>
      <c r="GO12" s="257">
        <f t="shared" ca="1" si="163"/>
        <v>0</v>
      </c>
      <c r="GP12" s="256">
        <f t="shared" ca="1" si="164"/>
        <v>0</v>
      </c>
      <c r="GQ12" s="257">
        <f t="shared" ca="1" si="165"/>
        <v>0</v>
      </c>
      <c r="GR12" s="257">
        <f t="shared" ca="1" si="166"/>
        <v>0</v>
      </c>
      <c r="GS12" s="257">
        <f t="shared" ca="1" si="167"/>
        <v>0</v>
      </c>
      <c r="GT12" s="257">
        <f t="shared" ca="1" si="168"/>
        <v>0</v>
      </c>
      <c r="GU12" s="280">
        <f t="shared" ca="1" si="169"/>
        <v>0</v>
      </c>
      <c r="GV12" s="350" t="e">
        <f ca="1">IF(AND(GL12&lt;&gt;"",GM12&lt;&gt;""),IF(AND(#REF!&gt;0,$B12&lt;&gt;"П",$B12&lt;&gt;"С",$B12&lt;&gt;"В",((IF(GM12=0,2400,GM12)/100)-(IF(GL12=0,0,GL12)/100))=8),"К","Д"),"")</f>
        <v>#REF!</v>
      </c>
      <c r="GW12" s="254"/>
      <c r="GX12" s="171">
        <f t="shared" ca="1" si="170"/>
        <v>0</v>
      </c>
      <c r="GY12" s="171">
        <f t="shared" ca="1" si="171"/>
        <v>0</v>
      </c>
      <c r="GZ12" s="257">
        <f t="shared" ca="1" si="172"/>
        <v>0</v>
      </c>
      <c r="HA12" s="257">
        <f t="shared" ca="1" si="173"/>
        <v>0</v>
      </c>
      <c r="HB12" s="256">
        <f t="shared" ca="1" si="174"/>
        <v>0</v>
      </c>
      <c r="HC12" s="257">
        <f t="shared" ca="1" si="175"/>
        <v>0</v>
      </c>
      <c r="HD12" s="257">
        <f t="shared" ca="1" si="176"/>
        <v>0</v>
      </c>
      <c r="HE12" s="257">
        <f t="shared" ca="1" si="177"/>
        <v>0</v>
      </c>
      <c r="HF12" s="257">
        <f t="shared" ca="1" si="178"/>
        <v>0</v>
      </c>
      <c r="HG12" s="280">
        <f t="shared" ca="1" si="179"/>
        <v>0</v>
      </c>
      <c r="HH12" s="350" t="e">
        <f ca="1">IF(AND(GX12&lt;&gt;"",GY12&lt;&gt;""),IF(AND(#REF!&gt;0,$B12&lt;&gt;"П",$B12&lt;&gt;"С",$B12&lt;&gt;"В",((IF(GY12=0,2400,GY12)/100)-(IF(GX12=0,0,GX12)/100))=8),"К","Д"),"")</f>
        <v>#REF!</v>
      </c>
    </row>
    <row r="13" spans="1:216" ht="15.75" x14ac:dyDescent="0.25">
      <c r="A13" s="223"/>
      <c r="B13" s="171">
        <f t="shared" ca="1" si="0"/>
        <v>0</v>
      </c>
      <c r="C13" s="171">
        <f t="shared" ca="1" si="1"/>
        <v>0</v>
      </c>
      <c r="D13" s="257">
        <f t="shared" ca="1" si="2"/>
        <v>0</v>
      </c>
      <c r="E13" s="257">
        <f t="shared" ca="1" si="3"/>
        <v>0</v>
      </c>
      <c r="F13" s="256">
        <f t="shared" ca="1" si="4"/>
        <v>0</v>
      </c>
      <c r="G13" s="257">
        <f t="shared" ca="1" si="5"/>
        <v>0</v>
      </c>
      <c r="H13" s="257">
        <f t="shared" ca="1" si="6"/>
        <v>0</v>
      </c>
      <c r="I13" s="257">
        <f t="shared" ca="1" si="7"/>
        <v>0</v>
      </c>
      <c r="J13" s="257">
        <f t="shared" ca="1" si="8"/>
        <v>0</v>
      </c>
      <c r="K13" s="280">
        <f t="shared" ca="1" si="9"/>
        <v>0</v>
      </c>
      <c r="L13" s="350" t="e">
        <f ca="1">IF(AND(B13&lt;&gt;"",C13&lt;&gt;""),IF(AND(#REF!&gt;0,$B13&lt;&gt;"П",$B13&lt;&gt;"С",$B13&lt;&gt;"В",((IF(C13=0,2400,C13)/100)-(IF(B13=0,0,B13)/100))=8),"К","Д"),"")</f>
        <v>#REF!</v>
      </c>
      <c r="M13" s="254"/>
      <c r="N13" s="171">
        <f t="shared" ca="1" si="10"/>
        <v>0</v>
      </c>
      <c r="O13" s="171">
        <f t="shared" ca="1" si="11"/>
        <v>0</v>
      </c>
      <c r="P13" s="257">
        <f t="shared" ca="1" si="12"/>
        <v>0</v>
      </c>
      <c r="Q13" s="257">
        <f t="shared" ca="1" si="13"/>
        <v>0</v>
      </c>
      <c r="R13" s="256">
        <f t="shared" ca="1" si="14"/>
        <v>0</v>
      </c>
      <c r="S13" s="257">
        <f t="shared" ca="1" si="15"/>
        <v>0</v>
      </c>
      <c r="T13" s="257">
        <f t="shared" ca="1" si="16"/>
        <v>0</v>
      </c>
      <c r="U13" s="257">
        <f t="shared" ca="1" si="17"/>
        <v>0</v>
      </c>
      <c r="V13" s="257">
        <f t="shared" ca="1" si="18"/>
        <v>0</v>
      </c>
      <c r="W13" s="280">
        <f t="shared" ca="1" si="19"/>
        <v>0</v>
      </c>
      <c r="X13" s="350" t="e">
        <f ca="1">IF(AND(N13&lt;&gt;"",O13&lt;&gt;""),IF(AND(#REF!&gt;0,$B13&lt;&gt;"П",$B13&lt;&gt;"С",$B13&lt;&gt;"В",((IF(O13=0,2400,O13)/100)-(IF(N13=0,0,N13)/100))=8),"К","Д"),"")</f>
        <v>#REF!</v>
      </c>
      <c r="Y13" s="254"/>
      <c r="Z13" s="171">
        <f t="shared" ca="1" si="20"/>
        <v>0</v>
      </c>
      <c r="AA13" s="171">
        <f t="shared" ca="1" si="21"/>
        <v>0</v>
      </c>
      <c r="AB13" s="257">
        <f t="shared" ca="1" si="22"/>
        <v>0</v>
      </c>
      <c r="AC13" s="257">
        <f t="shared" ca="1" si="23"/>
        <v>0</v>
      </c>
      <c r="AD13" s="256">
        <f t="shared" ca="1" si="24"/>
        <v>0</v>
      </c>
      <c r="AE13" s="257">
        <f t="shared" ca="1" si="25"/>
        <v>0</v>
      </c>
      <c r="AF13" s="257">
        <f t="shared" ca="1" si="26"/>
        <v>0</v>
      </c>
      <c r="AG13" s="257">
        <f t="shared" ca="1" si="27"/>
        <v>0</v>
      </c>
      <c r="AH13" s="257">
        <f t="shared" ca="1" si="28"/>
        <v>0</v>
      </c>
      <c r="AI13" s="280">
        <f t="shared" ca="1" si="29"/>
        <v>0</v>
      </c>
      <c r="AJ13" s="350" t="e">
        <f ca="1">IF(AND(Z13&lt;&gt;"",AA13&lt;&gt;""),IF(AND(#REF!&gt;0,$B13&lt;&gt;"П",$B13&lt;&gt;"С",$B13&lt;&gt;"В",((IF(AA13=0,2400,AA13)/100)-(IF(Z13=0,0,Z13)/100))=8),"К","Д"),"")</f>
        <v>#REF!</v>
      </c>
      <c r="AK13" s="254"/>
      <c r="AL13" s="171">
        <f t="shared" ca="1" si="30"/>
        <v>0</v>
      </c>
      <c r="AM13" s="171">
        <f t="shared" ca="1" si="31"/>
        <v>0</v>
      </c>
      <c r="AN13" s="257">
        <f t="shared" ca="1" si="32"/>
        <v>0</v>
      </c>
      <c r="AO13" s="257">
        <f t="shared" ca="1" si="33"/>
        <v>0</v>
      </c>
      <c r="AP13" s="256">
        <f t="shared" ca="1" si="34"/>
        <v>0</v>
      </c>
      <c r="AQ13" s="257">
        <f t="shared" ca="1" si="35"/>
        <v>0</v>
      </c>
      <c r="AR13" s="257">
        <f t="shared" ca="1" si="36"/>
        <v>0</v>
      </c>
      <c r="AS13" s="257">
        <f t="shared" ca="1" si="37"/>
        <v>0</v>
      </c>
      <c r="AT13" s="257">
        <f t="shared" ca="1" si="38"/>
        <v>0</v>
      </c>
      <c r="AU13" s="280">
        <f t="shared" ca="1" si="39"/>
        <v>0</v>
      </c>
      <c r="AV13" s="350" t="e">
        <f ca="1">IF(AND(AL13&lt;&gt;"",AM13&lt;&gt;""),IF(AND(#REF!&gt;0,$B13&lt;&gt;"П",$B13&lt;&gt;"С",$B13&lt;&gt;"В",((IF(AM13=0,2400,AM13)/100)-(IF(AL13=0,0,AL13)/100))=8),"К","Д"),"")</f>
        <v>#REF!</v>
      </c>
      <c r="AW13" s="254"/>
      <c r="AX13" s="171">
        <f t="shared" ca="1" si="40"/>
        <v>0</v>
      </c>
      <c r="AY13" s="171">
        <f t="shared" ca="1" si="41"/>
        <v>0</v>
      </c>
      <c r="AZ13" s="257">
        <f t="shared" ca="1" si="42"/>
        <v>0</v>
      </c>
      <c r="BA13" s="257">
        <f t="shared" ca="1" si="43"/>
        <v>0</v>
      </c>
      <c r="BB13" s="256">
        <f t="shared" ca="1" si="44"/>
        <v>0</v>
      </c>
      <c r="BC13" s="257">
        <f t="shared" ca="1" si="45"/>
        <v>0</v>
      </c>
      <c r="BD13" s="257">
        <f t="shared" ca="1" si="46"/>
        <v>0</v>
      </c>
      <c r="BE13" s="257">
        <f t="shared" ca="1" si="47"/>
        <v>0</v>
      </c>
      <c r="BF13" s="257">
        <f t="shared" ca="1" si="48"/>
        <v>0</v>
      </c>
      <c r="BG13" s="280">
        <f t="shared" ca="1" si="49"/>
        <v>0</v>
      </c>
      <c r="BH13" s="350" t="e">
        <f ca="1">IF(AND(AX13&lt;&gt;"",AY13&lt;&gt;""),IF(AND(#REF!&gt;0,$B13&lt;&gt;"П",$B13&lt;&gt;"С",$B13&lt;&gt;"В",((IF(AY13=0,2400,AY13)/100)-(IF(AX13=0,0,AX13)/100))=8),"К","Д"),"")</f>
        <v>#REF!</v>
      </c>
      <c r="BI13" s="254"/>
      <c r="BJ13" s="171">
        <f t="shared" ca="1" si="50"/>
        <v>0</v>
      </c>
      <c r="BK13" s="171">
        <f t="shared" ca="1" si="51"/>
        <v>0</v>
      </c>
      <c r="BL13" s="257">
        <f t="shared" ca="1" si="52"/>
        <v>0</v>
      </c>
      <c r="BM13" s="257">
        <f t="shared" ca="1" si="53"/>
        <v>0</v>
      </c>
      <c r="BN13" s="256">
        <f t="shared" ca="1" si="54"/>
        <v>0</v>
      </c>
      <c r="BO13" s="257">
        <f t="shared" ca="1" si="55"/>
        <v>0</v>
      </c>
      <c r="BP13" s="257">
        <f t="shared" ca="1" si="56"/>
        <v>0</v>
      </c>
      <c r="BQ13" s="257">
        <f t="shared" ca="1" si="57"/>
        <v>0</v>
      </c>
      <c r="BR13" s="257">
        <f t="shared" ca="1" si="58"/>
        <v>0</v>
      </c>
      <c r="BS13" s="280">
        <f t="shared" ca="1" si="59"/>
        <v>0</v>
      </c>
      <c r="BT13" s="350" t="e">
        <f ca="1">IF(AND(BJ13&lt;&gt;"",BK13&lt;&gt;""),IF(AND(#REF!&gt;0,$B13&lt;&gt;"П",$B13&lt;&gt;"С",$B13&lt;&gt;"В",((IF(BK13=0,2400,BK13)/100)-(IF(BJ13=0,0,BJ13)/100))=8),"К","Д"),"")</f>
        <v>#REF!</v>
      </c>
      <c r="BU13" s="254"/>
      <c r="BV13" s="171">
        <f t="shared" ca="1" si="60"/>
        <v>0</v>
      </c>
      <c r="BW13" s="171">
        <f t="shared" ca="1" si="61"/>
        <v>0</v>
      </c>
      <c r="BX13" s="257">
        <f t="shared" ca="1" si="62"/>
        <v>0</v>
      </c>
      <c r="BY13" s="257">
        <f t="shared" ca="1" si="63"/>
        <v>0</v>
      </c>
      <c r="BZ13" s="256">
        <f t="shared" ca="1" si="64"/>
        <v>0</v>
      </c>
      <c r="CA13" s="257">
        <f t="shared" ca="1" si="65"/>
        <v>0</v>
      </c>
      <c r="CB13" s="257">
        <f t="shared" ca="1" si="66"/>
        <v>0</v>
      </c>
      <c r="CC13" s="257">
        <f t="shared" ca="1" si="67"/>
        <v>0</v>
      </c>
      <c r="CD13" s="257">
        <f t="shared" ca="1" si="68"/>
        <v>0</v>
      </c>
      <c r="CE13" s="280">
        <f t="shared" ca="1" si="69"/>
        <v>0</v>
      </c>
      <c r="CF13" s="350" t="e">
        <f ca="1">IF(AND(BV13&lt;&gt;"",BW13&lt;&gt;""),IF(AND(#REF!&gt;0,$B13&lt;&gt;"П",$B13&lt;&gt;"С",$B13&lt;&gt;"В",((IF(BW13=0,2400,BW13)/100)-(IF(BV13=0,0,BV13)/100))=8),"К","Д"),"")</f>
        <v>#REF!</v>
      </c>
      <c r="CG13" s="254"/>
      <c r="CH13" s="171">
        <f t="shared" ca="1" si="70"/>
        <v>0</v>
      </c>
      <c r="CI13" s="171">
        <f t="shared" ca="1" si="71"/>
        <v>0</v>
      </c>
      <c r="CJ13" s="257">
        <f t="shared" ca="1" si="72"/>
        <v>0</v>
      </c>
      <c r="CK13" s="257">
        <f t="shared" ca="1" si="73"/>
        <v>0</v>
      </c>
      <c r="CL13" s="256">
        <f t="shared" ca="1" si="74"/>
        <v>0</v>
      </c>
      <c r="CM13" s="257">
        <f t="shared" ca="1" si="75"/>
        <v>0</v>
      </c>
      <c r="CN13" s="257">
        <f t="shared" ca="1" si="76"/>
        <v>0</v>
      </c>
      <c r="CO13" s="257">
        <f t="shared" ca="1" si="77"/>
        <v>0</v>
      </c>
      <c r="CP13" s="257">
        <f t="shared" ca="1" si="78"/>
        <v>0</v>
      </c>
      <c r="CQ13" s="280">
        <f t="shared" ca="1" si="79"/>
        <v>0</v>
      </c>
      <c r="CR13" s="350" t="e">
        <f ca="1">IF(AND(CH13&lt;&gt;"",CI13&lt;&gt;""),IF(AND(#REF!&gt;0,$B13&lt;&gt;"П",$B13&lt;&gt;"С",$B13&lt;&gt;"В",((IF(CI13=0,2400,CI13)/100)-(IF(CH13=0,0,CH13)/100))=8),"К","Д"),"")</f>
        <v>#REF!</v>
      </c>
      <c r="CS13" s="254"/>
      <c r="CT13" s="171">
        <f t="shared" ca="1" si="80"/>
        <v>0</v>
      </c>
      <c r="CU13" s="171">
        <f t="shared" ca="1" si="81"/>
        <v>0</v>
      </c>
      <c r="CV13" s="257">
        <f t="shared" ca="1" si="82"/>
        <v>0</v>
      </c>
      <c r="CW13" s="257">
        <f t="shared" ca="1" si="83"/>
        <v>0</v>
      </c>
      <c r="CX13" s="256">
        <f t="shared" ca="1" si="84"/>
        <v>0</v>
      </c>
      <c r="CY13" s="257">
        <f t="shared" ca="1" si="85"/>
        <v>0</v>
      </c>
      <c r="CZ13" s="257">
        <f t="shared" ca="1" si="86"/>
        <v>0</v>
      </c>
      <c r="DA13" s="257">
        <f t="shared" ca="1" si="87"/>
        <v>0</v>
      </c>
      <c r="DB13" s="257">
        <f t="shared" ca="1" si="88"/>
        <v>0</v>
      </c>
      <c r="DC13" s="280">
        <f t="shared" ca="1" si="89"/>
        <v>0</v>
      </c>
      <c r="DD13" s="350" t="e">
        <f ca="1">IF(AND(CT13&lt;&gt;"",CU13&lt;&gt;""),IF(AND(#REF!&gt;0,$B13&lt;&gt;"П",$B13&lt;&gt;"С",$B13&lt;&gt;"В",((IF(CU13=0,2400,CU13)/100)-(IF(CT13=0,0,CT13)/100))=8),"К","Д"),"")</f>
        <v>#REF!</v>
      </c>
      <c r="DE13" s="254"/>
      <c r="DF13" s="171">
        <f t="shared" ca="1" si="90"/>
        <v>0</v>
      </c>
      <c r="DG13" s="171">
        <f t="shared" ca="1" si="91"/>
        <v>0</v>
      </c>
      <c r="DH13" s="257">
        <f t="shared" ca="1" si="92"/>
        <v>0</v>
      </c>
      <c r="DI13" s="257">
        <f t="shared" ca="1" si="93"/>
        <v>0</v>
      </c>
      <c r="DJ13" s="256">
        <f t="shared" ca="1" si="94"/>
        <v>0</v>
      </c>
      <c r="DK13" s="257">
        <f t="shared" ca="1" si="95"/>
        <v>0</v>
      </c>
      <c r="DL13" s="257">
        <f t="shared" ca="1" si="96"/>
        <v>0</v>
      </c>
      <c r="DM13" s="257">
        <f t="shared" ca="1" si="97"/>
        <v>0</v>
      </c>
      <c r="DN13" s="257">
        <f t="shared" ca="1" si="98"/>
        <v>0</v>
      </c>
      <c r="DO13" s="280">
        <f t="shared" ca="1" si="99"/>
        <v>0</v>
      </c>
      <c r="DP13" s="350" t="e">
        <f ca="1">IF(AND(DF13&lt;&gt;"",DG13&lt;&gt;""),IF(AND(#REF!&gt;0,$B13&lt;&gt;"П",$B13&lt;&gt;"С",$B13&lt;&gt;"В",((IF(DG13=0,2400,DG13)/100)-(IF(DF13=0,0,DF13)/100))=8),"К","Д"),"")</f>
        <v>#REF!</v>
      </c>
      <c r="DQ13" s="254"/>
      <c r="DR13" s="171">
        <f t="shared" ca="1" si="100"/>
        <v>0</v>
      </c>
      <c r="DS13" s="171">
        <f t="shared" ca="1" si="101"/>
        <v>0</v>
      </c>
      <c r="DT13" s="257">
        <f t="shared" ca="1" si="102"/>
        <v>0</v>
      </c>
      <c r="DU13" s="257">
        <f t="shared" ca="1" si="103"/>
        <v>0</v>
      </c>
      <c r="DV13" s="256">
        <f t="shared" ca="1" si="104"/>
        <v>0</v>
      </c>
      <c r="DW13" s="257">
        <f t="shared" ca="1" si="105"/>
        <v>0</v>
      </c>
      <c r="DX13" s="257">
        <f t="shared" ca="1" si="106"/>
        <v>0</v>
      </c>
      <c r="DY13" s="257">
        <f t="shared" ca="1" si="107"/>
        <v>0</v>
      </c>
      <c r="DZ13" s="257">
        <f t="shared" ca="1" si="108"/>
        <v>0</v>
      </c>
      <c r="EA13" s="280">
        <f t="shared" ca="1" si="109"/>
        <v>0</v>
      </c>
      <c r="EB13" s="350" t="e">
        <f ca="1">IF(AND(DR13&lt;&gt;"",DS13&lt;&gt;""),IF(AND(#REF!&gt;0,$B13&lt;&gt;"П",$B13&lt;&gt;"С",$B13&lt;&gt;"В",((IF(DS13=0,2400,DS13)/100)-(IF(DR13=0,0,DR13)/100))=8),"К","Д"),"")</f>
        <v>#REF!</v>
      </c>
      <c r="EC13" s="254"/>
      <c r="ED13" s="171">
        <f t="shared" ca="1" si="110"/>
        <v>0</v>
      </c>
      <c r="EE13" s="171">
        <f t="shared" ca="1" si="111"/>
        <v>0</v>
      </c>
      <c r="EF13" s="257">
        <f t="shared" ca="1" si="112"/>
        <v>0</v>
      </c>
      <c r="EG13" s="257">
        <f t="shared" ca="1" si="113"/>
        <v>0</v>
      </c>
      <c r="EH13" s="256">
        <f t="shared" ca="1" si="114"/>
        <v>0</v>
      </c>
      <c r="EI13" s="257">
        <f t="shared" ca="1" si="115"/>
        <v>0</v>
      </c>
      <c r="EJ13" s="257">
        <f t="shared" ca="1" si="116"/>
        <v>0</v>
      </c>
      <c r="EK13" s="257">
        <f t="shared" ca="1" si="117"/>
        <v>0</v>
      </c>
      <c r="EL13" s="257">
        <f t="shared" ca="1" si="118"/>
        <v>0</v>
      </c>
      <c r="EM13" s="280">
        <f t="shared" ca="1" si="119"/>
        <v>0</v>
      </c>
      <c r="EN13" s="350" t="e">
        <f ca="1">IF(AND(ED13&lt;&gt;"",EE13&lt;&gt;""),IF(AND(#REF!&gt;0,$B13&lt;&gt;"П",$B13&lt;&gt;"С",$B13&lt;&gt;"В",((IF(EE13=0,2400,EE13)/100)-(IF(ED13=0,0,ED13)/100))=8),"К","Д"),"")</f>
        <v>#REF!</v>
      </c>
      <c r="EO13" s="254"/>
      <c r="EP13" s="171">
        <f t="shared" ca="1" si="120"/>
        <v>0</v>
      </c>
      <c r="EQ13" s="171">
        <f t="shared" ca="1" si="121"/>
        <v>0</v>
      </c>
      <c r="ER13" s="257">
        <f t="shared" ca="1" si="122"/>
        <v>0</v>
      </c>
      <c r="ES13" s="257">
        <f t="shared" ca="1" si="123"/>
        <v>0</v>
      </c>
      <c r="ET13" s="256">
        <f t="shared" ca="1" si="124"/>
        <v>0</v>
      </c>
      <c r="EU13" s="257">
        <f t="shared" ca="1" si="125"/>
        <v>0</v>
      </c>
      <c r="EV13" s="257">
        <f t="shared" ca="1" si="126"/>
        <v>0</v>
      </c>
      <c r="EW13" s="257">
        <f t="shared" ca="1" si="127"/>
        <v>0</v>
      </c>
      <c r="EX13" s="257">
        <f t="shared" ca="1" si="128"/>
        <v>0</v>
      </c>
      <c r="EY13" s="280">
        <f t="shared" ca="1" si="129"/>
        <v>0</v>
      </c>
      <c r="EZ13" s="350" t="e">
        <f ca="1">IF(AND(EP13&lt;&gt;"",EQ13&lt;&gt;""),IF(AND(#REF!&gt;0,$B13&lt;&gt;"П",$B13&lt;&gt;"С",$B13&lt;&gt;"В",((IF(EQ13=0,2400,EQ13)/100)-(IF(EP13=0,0,EP13)/100))=8),"К","Д"),"")</f>
        <v>#REF!</v>
      </c>
      <c r="FA13" s="254"/>
      <c r="FB13" s="171">
        <f t="shared" ca="1" si="130"/>
        <v>0</v>
      </c>
      <c r="FC13" s="171">
        <f t="shared" ca="1" si="131"/>
        <v>0</v>
      </c>
      <c r="FD13" s="257">
        <f t="shared" ca="1" si="132"/>
        <v>0</v>
      </c>
      <c r="FE13" s="257">
        <f t="shared" ca="1" si="133"/>
        <v>0</v>
      </c>
      <c r="FF13" s="256">
        <f t="shared" ca="1" si="134"/>
        <v>0</v>
      </c>
      <c r="FG13" s="257">
        <f t="shared" ca="1" si="135"/>
        <v>0</v>
      </c>
      <c r="FH13" s="257">
        <f t="shared" ca="1" si="136"/>
        <v>0</v>
      </c>
      <c r="FI13" s="257">
        <f t="shared" ca="1" si="137"/>
        <v>0</v>
      </c>
      <c r="FJ13" s="257">
        <f t="shared" ca="1" si="138"/>
        <v>0</v>
      </c>
      <c r="FK13" s="280">
        <f t="shared" ca="1" si="139"/>
        <v>0</v>
      </c>
      <c r="FL13" s="350" t="e">
        <f ca="1">IF(AND(FB13&lt;&gt;"",FC13&lt;&gt;""),IF(AND(#REF!&gt;0,$B13&lt;&gt;"П",$B13&lt;&gt;"С",$B13&lt;&gt;"В",((IF(FC13=0,2400,FC13)/100)-(IF(FB13=0,0,FB13)/100))=8),"К","Д"),"")</f>
        <v>#REF!</v>
      </c>
      <c r="FM13" s="254"/>
      <c r="FN13" s="171">
        <f t="shared" ca="1" si="140"/>
        <v>0</v>
      </c>
      <c r="FO13" s="171">
        <f t="shared" ca="1" si="141"/>
        <v>0</v>
      </c>
      <c r="FP13" s="257">
        <f t="shared" ca="1" si="142"/>
        <v>0</v>
      </c>
      <c r="FQ13" s="257">
        <f t="shared" ca="1" si="143"/>
        <v>0</v>
      </c>
      <c r="FR13" s="256">
        <f t="shared" ca="1" si="144"/>
        <v>0</v>
      </c>
      <c r="FS13" s="257">
        <f t="shared" ca="1" si="145"/>
        <v>0</v>
      </c>
      <c r="FT13" s="257">
        <f t="shared" ca="1" si="146"/>
        <v>0</v>
      </c>
      <c r="FU13" s="257">
        <f t="shared" ca="1" si="147"/>
        <v>0</v>
      </c>
      <c r="FV13" s="257">
        <f t="shared" ca="1" si="148"/>
        <v>0</v>
      </c>
      <c r="FW13" s="280">
        <f t="shared" ca="1" si="149"/>
        <v>0</v>
      </c>
      <c r="FX13" s="350" t="e">
        <f ca="1">IF(AND(FN13&lt;&gt;"",FO13&lt;&gt;""),IF(AND(#REF!&gt;0,$B13&lt;&gt;"П",$B13&lt;&gt;"С",$B13&lt;&gt;"В",((IF(FO13=0,2400,FO13)/100)-(IF(FN13=0,0,FN13)/100))=8),"К","Д"),"")</f>
        <v>#REF!</v>
      </c>
      <c r="FY13" s="254"/>
      <c r="FZ13" s="171">
        <f t="shared" ca="1" si="150"/>
        <v>0</v>
      </c>
      <c r="GA13" s="171">
        <f t="shared" ca="1" si="151"/>
        <v>0</v>
      </c>
      <c r="GB13" s="257">
        <f t="shared" ca="1" si="152"/>
        <v>0</v>
      </c>
      <c r="GC13" s="257">
        <f t="shared" ca="1" si="153"/>
        <v>0</v>
      </c>
      <c r="GD13" s="256">
        <f t="shared" ca="1" si="154"/>
        <v>0</v>
      </c>
      <c r="GE13" s="257">
        <f t="shared" ca="1" si="155"/>
        <v>0</v>
      </c>
      <c r="GF13" s="257">
        <f t="shared" ca="1" si="156"/>
        <v>0</v>
      </c>
      <c r="GG13" s="257">
        <f t="shared" ca="1" si="157"/>
        <v>0</v>
      </c>
      <c r="GH13" s="257">
        <f t="shared" ca="1" si="158"/>
        <v>0</v>
      </c>
      <c r="GI13" s="280">
        <f t="shared" ca="1" si="159"/>
        <v>0</v>
      </c>
      <c r="GJ13" s="350" t="e">
        <f ca="1">IF(AND(FZ13&lt;&gt;"",GA13&lt;&gt;""),IF(AND(#REF!&gt;0,$B13&lt;&gt;"П",$B13&lt;&gt;"С",$B13&lt;&gt;"В",((IF(GA13=0,2400,GA13)/100)-(IF(FZ13=0,0,FZ13)/100))=8),"К","Д"),"")</f>
        <v>#REF!</v>
      </c>
      <c r="GK13" s="254"/>
      <c r="GL13" s="171">
        <f t="shared" ca="1" si="160"/>
        <v>0</v>
      </c>
      <c r="GM13" s="171">
        <f t="shared" ca="1" si="161"/>
        <v>0</v>
      </c>
      <c r="GN13" s="257">
        <f t="shared" ca="1" si="162"/>
        <v>0</v>
      </c>
      <c r="GO13" s="257">
        <f t="shared" ca="1" si="163"/>
        <v>0</v>
      </c>
      <c r="GP13" s="256">
        <f t="shared" ca="1" si="164"/>
        <v>0</v>
      </c>
      <c r="GQ13" s="257">
        <f t="shared" ca="1" si="165"/>
        <v>0</v>
      </c>
      <c r="GR13" s="257">
        <f t="shared" ca="1" si="166"/>
        <v>0</v>
      </c>
      <c r="GS13" s="257">
        <f t="shared" ca="1" si="167"/>
        <v>0</v>
      </c>
      <c r="GT13" s="257">
        <f t="shared" ca="1" si="168"/>
        <v>0</v>
      </c>
      <c r="GU13" s="280">
        <f t="shared" ca="1" si="169"/>
        <v>0</v>
      </c>
      <c r="GV13" s="350" t="e">
        <f ca="1">IF(AND(GL13&lt;&gt;"",GM13&lt;&gt;""),IF(AND(#REF!&gt;0,$B13&lt;&gt;"П",$B13&lt;&gt;"С",$B13&lt;&gt;"В",((IF(GM13=0,2400,GM13)/100)-(IF(GL13=0,0,GL13)/100))=8),"К","Д"),"")</f>
        <v>#REF!</v>
      </c>
      <c r="GW13" s="254"/>
      <c r="GX13" s="171">
        <f t="shared" ca="1" si="170"/>
        <v>0</v>
      </c>
      <c r="GY13" s="171">
        <f t="shared" ca="1" si="171"/>
        <v>0</v>
      </c>
      <c r="GZ13" s="257">
        <f t="shared" ca="1" si="172"/>
        <v>0</v>
      </c>
      <c r="HA13" s="257">
        <f t="shared" ca="1" si="173"/>
        <v>0</v>
      </c>
      <c r="HB13" s="256">
        <f t="shared" ca="1" si="174"/>
        <v>0</v>
      </c>
      <c r="HC13" s="257">
        <f t="shared" ca="1" si="175"/>
        <v>0</v>
      </c>
      <c r="HD13" s="257">
        <f t="shared" ca="1" si="176"/>
        <v>0</v>
      </c>
      <c r="HE13" s="257">
        <f t="shared" ca="1" si="177"/>
        <v>0</v>
      </c>
      <c r="HF13" s="257">
        <f t="shared" ca="1" si="178"/>
        <v>0</v>
      </c>
      <c r="HG13" s="280">
        <f t="shared" ca="1" si="179"/>
        <v>0</v>
      </c>
      <c r="HH13" s="350" t="e">
        <f ca="1">IF(AND(GX13&lt;&gt;"",GY13&lt;&gt;""),IF(AND(#REF!&gt;0,$B13&lt;&gt;"П",$B13&lt;&gt;"С",$B13&lt;&gt;"В",((IF(GY13=0,2400,GY13)/100)-(IF(GX13=0,0,GX13)/100))=8),"К","Д"),"")</f>
        <v>#REF!</v>
      </c>
    </row>
    <row r="14" spans="1:216" ht="15.75" x14ac:dyDescent="0.25">
      <c r="A14" s="223"/>
      <c r="B14" s="171">
        <f t="shared" ca="1" si="0"/>
        <v>0</v>
      </c>
      <c r="C14" s="171">
        <f t="shared" ca="1" si="1"/>
        <v>0</v>
      </c>
      <c r="D14" s="257">
        <f t="shared" ca="1" si="2"/>
        <v>0</v>
      </c>
      <c r="E14" s="257">
        <f t="shared" ca="1" si="3"/>
        <v>0</v>
      </c>
      <c r="F14" s="256">
        <f t="shared" ca="1" si="4"/>
        <v>0</v>
      </c>
      <c r="G14" s="257">
        <f t="shared" ca="1" si="5"/>
        <v>0</v>
      </c>
      <c r="H14" s="257">
        <f t="shared" ca="1" si="6"/>
        <v>0</v>
      </c>
      <c r="I14" s="257">
        <f t="shared" ca="1" si="7"/>
        <v>0</v>
      </c>
      <c r="J14" s="257">
        <f t="shared" ca="1" si="8"/>
        <v>0</v>
      </c>
      <c r="K14" s="280">
        <f t="shared" ca="1" si="9"/>
        <v>0</v>
      </c>
      <c r="L14" s="350" t="e">
        <f ca="1">IF(AND(B14&lt;&gt;"",C14&lt;&gt;""),IF(AND(#REF!&gt;0,$B14&lt;&gt;"П",$B14&lt;&gt;"С",$B14&lt;&gt;"В",((IF(C14=0,2400,C14)/100)-(IF(B14=0,0,B14)/100))=8),"К","Д"),"")</f>
        <v>#REF!</v>
      </c>
      <c r="M14" s="254"/>
      <c r="N14" s="171">
        <f t="shared" ca="1" si="10"/>
        <v>0</v>
      </c>
      <c r="O14" s="171">
        <f t="shared" ca="1" si="11"/>
        <v>0</v>
      </c>
      <c r="P14" s="257">
        <f t="shared" ca="1" si="12"/>
        <v>0</v>
      </c>
      <c r="Q14" s="257">
        <f t="shared" ca="1" si="13"/>
        <v>0</v>
      </c>
      <c r="R14" s="256">
        <f t="shared" ca="1" si="14"/>
        <v>0</v>
      </c>
      <c r="S14" s="257">
        <f t="shared" ca="1" si="15"/>
        <v>0</v>
      </c>
      <c r="T14" s="257">
        <f t="shared" ca="1" si="16"/>
        <v>0</v>
      </c>
      <c r="U14" s="257">
        <f t="shared" ca="1" si="17"/>
        <v>0</v>
      </c>
      <c r="V14" s="257">
        <f t="shared" ca="1" si="18"/>
        <v>0</v>
      </c>
      <c r="W14" s="280">
        <f t="shared" ca="1" si="19"/>
        <v>0</v>
      </c>
      <c r="X14" s="350" t="e">
        <f ca="1">IF(AND(N14&lt;&gt;"",O14&lt;&gt;""),IF(AND(#REF!&gt;0,$B14&lt;&gt;"П",$B14&lt;&gt;"С",$B14&lt;&gt;"В",((IF(O14=0,2400,O14)/100)-(IF(N14=0,0,N14)/100))=8),"К","Д"),"")</f>
        <v>#REF!</v>
      </c>
      <c r="Y14" s="254"/>
      <c r="Z14" s="171">
        <f t="shared" ca="1" si="20"/>
        <v>0</v>
      </c>
      <c r="AA14" s="171">
        <f t="shared" ca="1" si="21"/>
        <v>0</v>
      </c>
      <c r="AB14" s="257">
        <f t="shared" ca="1" si="22"/>
        <v>0</v>
      </c>
      <c r="AC14" s="257">
        <f t="shared" ca="1" si="23"/>
        <v>0</v>
      </c>
      <c r="AD14" s="256">
        <f t="shared" ca="1" si="24"/>
        <v>0</v>
      </c>
      <c r="AE14" s="257">
        <f t="shared" ca="1" si="25"/>
        <v>0</v>
      </c>
      <c r="AF14" s="257">
        <f t="shared" ca="1" si="26"/>
        <v>0</v>
      </c>
      <c r="AG14" s="257">
        <f t="shared" ca="1" si="27"/>
        <v>0</v>
      </c>
      <c r="AH14" s="257">
        <f t="shared" ca="1" si="28"/>
        <v>0</v>
      </c>
      <c r="AI14" s="280">
        <f t="shared" ca="1" si="29"/>
        <v>0</v>
      </c>
      <c r="AJ14" s="350" t="e">
        <f ca="1">IF(AND(Z14&lt;&gt;"",AA14&lt;&gt;""),IF(AND(#REF!&gt;0,$B14&lt;&gt;"П",$B14&lt;&gt;"С",$B14&lt;&gt;"В",((IF(AA14=0,2400,AA14)/100)-(IF(Z14=0,0,Z14)/100))=8),"К","Д"),"")</f>
        <v>#REF!</v>
      </c>
      <c r="AK14" s="254"/>
      <c r="AL14" s="171">
        <f t="shared" ca="1" si="30"/>
        <v>0</v>
      </c>
      <c r="AM14" s="171">
        <f t="shared" ca="1" si="31"/>
        <v>0</v>
      </c>
      <c r="AN14" s="257">
        <f t="shared" ca="1" si="32"/>
        <v>0</v>
      </c>
      <c r="AO14" s="257">
        <f t="shared" ca="1" si="33"/>
        <v>0</v>
      </c>
      <c r="AP14" s="256">
        <f t="shared" ca="1" si="34"/>
        <v>0</v>
      </c>
      <c r="AQ14" s="257">
        <f t="shared" ca="1" si="35"/>
        <v>0</v>
      </c>
      <c r="AR14" s="257">
        <f t="shared" ca="1" si="36"/>
        <v>0</v>
      </c>
      <c r="AS14" s="257">
        <f t="shared" ca="1" si="37"/>
        <v>0</v>
      </c>
      <c r="AT14" s="257">
        <f t="shared" ca="1" si="38"/>
        <v>0</v>
      </c>
      <c r="AU14" s="280">
        <f t="shared" ca="1" si="39"/>
        <v>0</v>
      </c>
      <c r="AV14" s="350" t="e">
        <f ca="1">IF(AND(AL14&lt;&gt;"",AM14&lt;&gt;""),IF(AND(#REF!&gt;0,$B14&lt;&gt;"П",$B14&lt;&gt;"С",$B14&lt;&gt;"В",((IF(AM14=0,2400,AM14)/100)-(IF(AL14=0,0,AL14)/100))=8),"К","Д"),"")</f>
        <v>#REF!</v>
      </c>
      <c r="AW14" s="254"/>
      <c r="AX14" s="171">
        <f t="shared" ca="1" si="40"/>
        <v>0</v>
      </c>
      <c r="AY14" s="171">
        <f t="shared" ca="1" si="41"/>
        <v>0</v>
      </c>
      <c r="AZ14" s="257">
        <f t="shared" ca="1" si="42"/>
        <v>0</v>
      </c>
      <c r="BA14" s="257">
        <f t="shared" ca="1" si="43"/>
        <v>0</v>
      </c>
      <c r="BB14" s="256">
        <f t="shared" ca="1" si="44"/>
        <v>0</v>
      </c>
      <c r="BC14" s="257">
        <f t="shared" ca="1" si="45"/>
        <v>0</v>
      </c>
      <c r="BD14" s="257">
        <f t="shared" ca="1" si="46"/>
        <v>0</v>
      </c>
      <c r="BE14" s="257">
        <f t="shared" ca="1" si="47"/>
        <v>0</v>
      </c>
      <c r="BF14" s="257">
        <f t="shared" ca="1" si="48"/>
        <v>0</v>
      </c>
      <c r="BG14" s="280">
        <f t="shared" ca="1" si="49"/>
        <v>0</v>
      </c>
      <c r="BH14" s="350" t="e">
        <f ca="1">IF(AND(AX14&lt;&gt;"",AY14&lt;&gt;""),IF(AND(#REF!&gt;0,$B14&lt;&gt;"П",$B14&lt;&gt;"С",$B14&lt;&gt;"В",((IF(AY14=0,2400,AY14)/100)-(IF(AX14=0,0,AX14)/100))=8),"К","Д"),"")</f>
        <v>#REF!</v>
      </c>
      <c r="BI14" s="254"/>
      <c r="BJ14" s="171">
        <f t="shared" ca="1" si="50"/>
        <v>0</v>
      </c>
      <c r="BK14" s="171">
        <f t="shared" ca="1" si="51"/>
        <v>0</v>
      </c>
      <c r="BL14" s="257">
        <f t="shared" ca="1" si="52"/>
        <v>0</v>
      </c>
      <c r="BM14" s="257">
        <f t="shared" ca="1" si="53"/>
        <v>0</v>
      </c>
      <c r="BN14" s="256">
        <f t="shared" ca="1" si="54"/>
        <v>0</v>
      </c>
      <c r="BO14" s="257">
        <f t="shared" ca="1" si="55"/>
        <v>0</v>
      </c>
      <c r="BP14" s="257">
        <f t="shared" ca="1" si="56"/>
        <v>0</v>
      </c>
      <c r="BQ14" s="257">
        <f t="shared" ca="1" si="57"/>
        <v>0</v>
      </c>
      <c r="BR14" s="257">
        <f t="shared" ca="1" si="58"/>
        <v>0</v>
      </c>
      <c r="BS14" s="280">
        <f t="shared" ca="1" si="59"/>
        <v>0</v>
      </c>
      <c r="BT14" s="350" t="e">
        <f ca="1">IF(AND(BJ14&lt;&gt;"",BK14&lt;&gt;""),IF(AND(#REF!&gt;0,$B14&lt;&gt;"П",$B14&lt;&gt;"С",$B14&lt;&gt;"В",((IF(BK14=0,2400,BK14)/100)-(IF(BJ14=0,0,BJ14)/100))=8),"К","Д"),"")</f>
        <v>#REF!</v>
      </c>
      <c r="BU14" s="254"/>
      <c r="BV14" s="171">
        <f t="shared" ca="1" si="60"/>
        <v>0</v>
      </c>
      <c r="BW14" s="171">
        <f t="shared" ca="1" si="61"/>
        <v>0</v>
      </c>
      <c r="BX14" s="257">
        <f t="shared" ca="1" si="62"/>
        <v>0</v>
      </c>
      <c r="BY14" s="257">
        <f t="shared" ca="1" si="63"/>
        <v>0</v>
      </c>
      <c r="BZ14" s="256">
        <f t="shared" ca="1" si="64"/>
        <v>0</v>
      </c>
      <c r="CA14" s="257">
        <f t="shared" ca="1" si="65"/>
        <v>0</v>
      </c>
      <c r="CB14" s="257">
        <f t="shared" ca="1" si="66"/>
        <v>0</v>
      </c>
      <c r="CC14" s="257">
        <f t="shared" ca="1" si="67"/>
        <v>0</v>
      </c>
      <c r="CD14" s="257">
        <f t="shared" ca="1" si="68"/>
        <v>0</v>
      </c>
      <c r="CE14" s="280">
        <f t="shared" ca="1" si="69"/>
        <v>0</v>
      </c>
      <c r="CF14" s="350" t="e">
        <f ca="1">IF(AND(BV14&lt;&gt;"",BW14&lt;&gt;""),IF(AND(#REF!&gt;0,$B14&lt;&gt;"П",$B14&lt;&gt;"С",$B14&lt;&gt;"В",((IF(BW14=0,2400,BW14)/100)-(IF(BV14=0,0,BV14)/100))=8),"К","Д"),"")</f>
        <v>#REF!</v>
      </c>
      <c r="CG14" s="254"/>
      <c r="CH14" s="171">
        <f t="shared" ca="1" si="70"/>
        <v>0</v>
      </c>
      <c r="CI14" s="171">
        <f t="shared" ca="1" si="71"/>
        <v>0</v>
      </c>
      <c r="CJ14" s="257">
        <f t="shared" ca="1" si="72"/>
        <v>0</v>
      </c>
      <c r="CK14" s="257">
        <f t="shared" ca="1" si="73"/>
        <v>0</v>
      </c>
      <c r="CL14" s="256">
        <f t="shared" ca="1" si="74"/>
        <v>0</v>
      </c>
      <c r="CM14" s="257">
        <f t="shared" ca="1" si="75"/>
        <v>0</v>
      </c>
      <c r="CN14" s="257">
        <f t="shared" ca="1" si="76"/>
        <v>0</v>
      </c>
      <c r="CO14" s="257">
        <f t="shared" ca="1" si="77"/>
        <v>0</v>
      </c>
      <c r="CP14" s="257">
        <f t="shared" ca="1" si="78"/>
        <v>0</v>
      </c>
      <c r="CQ14" s="280">
        <f t="shared" ca="1" si="79"/>
        <v>0</v>
      </c>
      <c r="CR14" s="350" t="e">
        <f ca="1">IF(AND(CH14&lt;&gt;"",CI14&lt;&gt;""),IF(AND(#REF!&gt;0,$B14&lt;&gt;"П",$B14&lt;&gt;"С",$B14&lt;&gt;"В",((IF(CI14=0,2400,CI14)/100)-(IF(CH14=0,0,CH14)/100))=8),"К","Д"),"")</f>
        <v>#REF!</v>
      </c>
      <c r="CS14" s="254"/>
      <c r="CT14" s="171">
        <f t="shared" ca="1" si="80"/>
        <v>0</v>
      </c>
      <c r="CU14" s="171">
        <f t="shared" ca="1" si="81"/>
        <v>0</v>
      </c>
      <c r="CV14" s="257">
        <f t="shared" ca="1" si="82"/>
        <v>0</v>
      </c>
      <c r="CW14" s="257">
        <f t="shared" ca="1" si="83"/>
        <v>0</v>
      </c>
      <c r="CX14" s="256">
        <f t="shared" ca="1" si="84"/>
        <v>0</v>
      </c>
      <c r="CY14" s="257">
        <f t="shared" ca="1" si="85"/>
        <v>0</v>
      </c>
      <c r="CZ14" s="257">
        <f t="shared" ca="1" si="86"/>
        <v>0</v>
      </c>
      <c r="DA14" s="257">
        <f t="shared" ca="1" si="87"/>
        <v>0</v>
      </c>
      <c r="DB14" s="257">
        <f t="shared" ca="1" si="88"/>
        <v>0</v>
      </c>
      <c r="DC14" s="280">
        <f t="shared" ca="1" si="89"/>
        <v>0</v>
      </c>
      <c r="DD14" s="350" t="e">
        <f ca="1">IF(AND(CT14&lt;&gt;"",CU14&lt;&gt;""),IF(AND(#REF!&gt;0,$B14&lt;&gt;"П",$B14&lt;&gt;"С",$B14&lt;&gt;"В",((IF(CU14=0,2400,CU14)/100)-(IF(CT14=0,0,CT14)/100))=8),"К","Д"),"")</f>
        <v>#REF!</v>
      </c>
      <c r="DE14" s="254"/>
      <c r="DF14" s="171">
        <f t="shared" ca="1" si="90"/>
        <v>0</v>
      </c>
      <c r="DG14" s="171">
        <f t="shared" ca="1" si="91"/>
        <v>0</v>
      </c>
      <c r="DH14" s="257">
        <f t="shared" ca="1" si="92"/>
        <v>0</v>
      </c>
      <c r="DI14" s="257">
        <f t="shared" ca="1" si="93"/>
        <v>0</v>
      </c>
      <c r="DJ14" s="256">
        <f t="shared" ca="1" si="94"/>
        <v>0</v>
      </c>
      <c r="DK14" s="257">
        <f t="shared" ca="1" si="95"/>
        <v>0</v>
      </c>
      <c r="DL14" s="257">
        <f t="shared" ca="1" si="96"/>
        <v>0</v>
      </c>
      <c r="DM14" s="257">
        <f t="shared" ca="1" si="97"/>
        <v>0</v>
      </c>
      <c r="DN14" s="257">
        <f t="shared" ca="1" si="98"/>
        <v>0</v>
      </c>
      <c r="DO14" s="280">
        <f t="shared" ca="1" si="99"/>
        <v>0</v>
      </c>
      <c r="DP14" s="350" t="e">
        <f ca="1">IF(AND(DF14&lt;&gt;"",DG14&lt;&gt;""),IF(AND(#REF!&gt;0,$B14&lt;&gt;"П",$B14&lt;&gt;"С",$B14&lt;&gt;"В",((IF(DG14=0,2400,DG14)/100)-(IF(DF14=0,0,DF14)/100))=8),"К","Д"),"")</f>
        <v>#REF!</v>
      </c>
      <c r="DQ14" s="254"/>
      <c r="DR14" s="171">
        <f t="shared" ca="1" si="100"/>
        <v>0</v>
      </c>
      <c r="DS14" s="171">
        <f t="shared" ca="1" si="101"/>
        <v>0</v>
      </c>
      <c r="DT14" s="257">
        <f t="shared" ca="1" si="102"/>
        <v>0</v>
      </c>
      <c r="DU14" s="257">
        <f t="shared" ca="1" si="103"/>
        <v>0</v>
      </c>
      <c r="DV14" s="256">
        <f t="shared" ca="1" si="104"/>
        <v>0</v>
      </c>
      <c r="DW14" s="257">
        <f t="shared" ca="1" si="105"/>
        <v>0</v>
      </c>
      <c r="DX14" s="257">
        <f t="shared" ca="1" si="106"/>
        <v>0</v>
      </c>
      <c r="DY14" s="257">
        <f t="shared" ca="1" si="107"/>
        <v>0</v>
      </c>
      <c r="DZ14" s="257">
        <f t="shared" ca="1" si="108"/>
        <v>0</v>
      </c>
      <c r="EA14" s="280">
        <f t="shared" ca="1" si="109"/>
        <v>0</v>
      </c>
      <c r="EB14" s="350" t="e">
        <f ca="1">IF(AND(DR14&lt;&gt;"",DS14&lt;&gt;""),IF(AND(#REF!&gt;0,$B14&lt;&gt;"П",$B14&lt;&gt;"С",$B14&lt;&gt;"В",((IF(DS14=0,2400,DS14)/100)-(IF(DR14=0,0,DR14)/100))=8),"К","Д"),"")</f>
        <v>#REF!</v>
      </c>
      <c r="EC14" s="254"/>
      <c r="ED14" s="171">
        <f t="shared" ca="1" si="110"/>
        <v>0</v>
      </c>
      <c r="EE14" s="171">
        <f t="shared" ca="1" si="111"/>
        <v>0</v>
      </c>
      <c r="EF14" s="257">
        <f t="shared" ca="1" si="112"/>
        <v>0</v>
      </c>
      <c r="EG14" s="257">
        <f t="shared" ca="1" si="113"/>
        <v>0</v>
      </c>
      <c r="EH14" s="256">
        <f t="shared" ca="1" si="114"/>
        <v>0</v>
      </c>
      <c r="EI14" s="257">
        <f t="shared" ca="1" si="115"/>
        <v>0</v>
      </c>
      <c r="EJ14" s="257">
        <f t="shared" ca="1" si="116"/>
        <v>0</v>
      </c>
      <c r="EK14" s="257">
        <f t="shared" ca="1" si="117"/>
        <v>0</v>
      </c>
      <c r="EL14" s="257">
        <f t="shared" ca="1" si="118"/>
        <v>0</v>
      </c>
      <c r="EM14" s="280">
        <f t="shared" ca="1" si="119"/>
        <v>0</v>
      </c>
      <c r="EN14" s="350" t="e">
        <f ca="1">IF(AND(ED14&lt;&gt;"",EE14&lt;&gt;""),IF(AND(#REF!&gt;0,$B14&lt;&gt;"П",$B14&lt;&gt;"С",$B14&lt;&gt;"В",((IF(EE14=0,2400,EE14)/100)-(IF(ED14=0,0,ED14)/100))=8),"К","Д"),"")</f>
        <v>#REF!</v>
      </c>
      <c r="EO14" s="254"/>
      <c r="EP14" s="171">
        <f t="shared" ca="1" si="120"/>
        <v>0</v>
      </c>
      <c r="EQ14" s="171">
        <f t="shared" ca="1" si="121"/>
        <v>0</v>
      </c>
      <c r="ER14" s="257">
        <f t="shared" ca="1" si="122"/>
        <v>0</v>
      </c>
      <c r="ES14" s="257">
        <f t="shared" ca="1" si="123"/>
        <v>0</v>
      </c>
      <c r="ET14" s="256">
        <f t="shared" ca="1" si="124"/>
        <v>0</v>
      </c>
      <c r="EU14" s="257">
        <f t="shared" ca="1" si="125"/>
        <v>0</v>
      </c>
      <c r="EV14" s="257">
        <f t="shared" ca="1" si="126"/>
        <v>0</v>
      </c>
      <c r="EW14" s="257">
        <f t="shared" ca="1" si="127"/>
        <v>0</v>
      </c>
      <c r="EX14" s="257">
        <f t="shared" ca="1" si="128"/>
        <v>0</v>
      </c>
      <c r="EY14" s="280">
        <f t="shared" ca="1" si="129"/>
        <v>0</v>
      </c>
      <c r="EZ14" s="350" t="e">
        <f ca="1">IF(AND(EP14&lt;&gt;"",EQ14&lt;&gt;""),IF(AND(#REF!&gt;0,$B14&lt;&gt;"П",$B14&lt;&gt;"С",$B14&lt;&gt;"В",((IF(EQ14=0,2400,EQ14)/100)-(IF(EP14=0,0,EP14)/100))=8),"К","Д"),"")</f>
        <v>#REF!</v>
      </c>
      <c r="FA14" s="254"/>
      <c r="FB14" s="171">
        <f t="shared" ca="1" si="130"/>
        <v>0</v>
      </c>
      <c r="FC14" s="171">
        <f t="shared" ca="1" si="131"/>
        <v>0</v>
      </c>
      <c r="FD14" s="257">
        <f t="shared" ca="1" si="132"/>
        <v>0</v>
      </c>
      <c r="FE14" s="257">
        <f t="shared" ca="1" si="133"/>
        <v>0</v>
      </c>
      <c r="FF14" s="256">
        <f t="shared" ca="1" si="134"/>
        <v>0</v>
      </c>
      <c r="FG14" s="257">
        <f t="shared" ca="1" si="135"/>
        <v>0</v>
      </c>
      <c r="FH14" s="257">
        <f t="shared" ca="1" si="136"/>
        <v>0</v>
      </c>
      <c r="FI14" s="257">
        <f t="shared" ca="1" si="137"/>
        <v>0</v>
      </c>
      <c r="FJ14" s="257">
        <f t="shared" ca="1" si="138"/>
        <v>0</v>
      </c>
      <c r="FK14" s="280">
        <f t="shared" ca="1" si="139"/>
        <v>0</v>
      </c>
      <c r="FL14" s="350" t="e">
        <f ca="1">IF(AND(FB14&lt;&gt;"",FC14&lt;&gt;""),IF(AND(#REF!&gt;0,$B14&lt;&gt;"П",$B14&lt;&gt;"С",$B14&lt;&gt;"В",((IF(FC14=0,2400,FC14)/100)-(IF(FB14=0,0,FB14)/100))=8),"К","Д"),"")</f>
        <v>#REF!</v>
      </c>
      <c r="FM14" s="254"/>
      <c r="FN14" s="171">
        <f t="shared" ca="1" si="140"/>
        <v>0</v>
      </c>
      <c r="FO14" s="171">
        <f t="shared" ca="1" si="141"/>
        <v>0</v>
      </c>
      <c r="FP14" s="257">
        <f t="shared" ca="1" si="142"/>
        <v>0</v>
      </c>
      <c r="FQ14" s="257">
        <f t="shared" ca="1" si="143"/>
        <v>0</v>
      </c>
      <c r="FR14" s="256">
        <f t="shared" ca="1" si="144"/>
        <v>0</v>
      </c>
      <c r="FS14" s="257">
        <f t="shared" ca="1" si="145"/>
        <v>0</v>
      </c>
      <c r="FT14" s="257">
        <f t="shared" ca="1" si="146"/>
        <v>0</v>
      </c>
      <c r="FU14" s="257">
        <f t="shared" ca="1" si="147"/>
        <v>0</v>
      </c>
      <c r="FV14" s="257">
        <f t="shared" ca="1" si="148"/>
        <v>0</v>
      </c>
      <c r="FW14" s="280">
        <f t="shared" ca="1" si="149"/>
        <v>0</v>
      </c>
      <c r="FX14" s="350" t="e">
        <f ca="1">IF(AND(FN14&lt;&gt;"",FO14&lt;&gt;""),IF(AND(#REF!&gt;0,$B14&lt;&gt;"П",$B14&lt;&gt;"С",$B14&lt;&gt;"В",((IF(FO14=0,2400,FO14)/100)-(IF(FN14=0,0,FN14)/100))=8),"К","Д"),"")</f>
        <v>#REF!</v>
      </c>
      <c r="FY14" s="254"/>
      <c r="FZ14" s="171">
        <f t="shared" ca="1" si="150"/>
        <v>0</v>
      </c>
      <c r="GA14" s="171">
        <f t="shared" ca="1" si="151"/>
        <v>0</v>
      </c>
      <c r="GB14" s="257">
        <f t="shared" ca="1" si="152"/>
        <v>0</v>
      </c>
      <c r="GC14" s="257">
        <f t="shared" ca="1" si="153"/>
        <v>0</v>
      </c>
      <c r="GD14" s="256">
        <f t="shared" ca="1" si="154"/>
        <v>0</v>
      </c>
      <c r="GE14" s="257">
        <f t="shared" ca="1" si="155"/>
        <v>0</v>
      </c>
      <c r="GF14" s="257">
        <f t="shared" ca="1" si="156"/>
        <v>0</v>
      </c>
      <c r="GG14" s="257">
        <f t="shared" ca="1" si="157"/>
        <v>0</v>
      </c>
      <c r="GH14" s="257">
        <f t="shared" ca="1" si="158"/>
        <v>0</v>
      </c>
      <c r="GI14" s="280">
        <f t="shared" ca="1" si="159"/>
        <v>0</v>
      </c>
      <c r="GJ14" s="350" t="e">
        <f ca="1">IF(AND(FZ14&lt;&gt;"",GA14&lt;&gt;""),IF(AND(#REF!&gt;0,$B14&lt;&gt;"П",$B14&lt;&gt;"С",$B14&lt;&gt;"В",((IF(GA14=0,2400,GA14)/100)-(IF(FZ14=0,0,FZ14)/100))=8),"К","Д"),"")</f>
        <v>#REF!</v>
      </c>
      <c r="GK14" s="254"/>
      <c r="GL14" s="171">
        <f t="shared" ca="1" si="160"/>
        <v>0</v>
      </c>
      <c r="GM14" s="171">
        <f t="shared" ca="1" si="161"/>
        <v>0</v>
      </c>
      <c r="GN14" s="257">
        <f t="shared" ca="1" si="162"/>
        <v>0</v>
      </c>
      <c r="GO14" s="257">
        <f t="shared" ca="1" si="163"/>
        <v>0</v>
      </c>
      <c r="GP14" s="256">
        <f t="shared" ca="1" si="164"/>
        <v>0</v>
      </c>
      <c r="GQ14" s="257">
        <f t="shared" ca="1" si="165"/>
        <v>0</v>
      </c>
      <c r="GR14" s="257">
        <f t="shared" ca="1" si="166"/>
        <v>0</v>
      </c>
      <c r="GS14" s="257">
        <f t="shared" ca="1" si="167"/>
        <v>0</v>
      </c>
      <c r="GT14" s="257">
        <f t="shared" ca="1" si="168"/>
        <v>0</v>
      </c>
      <c r="GU14" s="280">
        <f t="shared" ca="1" si="169"/>
        <v>0</v>
      </c>
      <c r="GV14" s="350" t="e">
        <f ca="1">IF(AND(GL14&lt;&gt;"",GM14&lt;&gt;""),IF(AND(#REF!&gt;0,$B14&lt;&gt;"П",$B14&lt;&gt;"С",$B14&lt;&gt;"В",((IF(GM14=0,2400,GM14)/100)-(IF(GL14=0,0,GL14)/100))=8),"К","Д"),"")</f>
        <v>#REF!</v>
      </c>
      <c r="GW14" s="254"/>
      <c r="GX14" s="171">
        <f t="shared" ca="1" si="170"/>
        <v>0</v>
      </c>
      <c r="GY14" s="171">
        <f t="shared" ca="1" si="171"/>
        <v>0</v>
      </c>
      <c r="GZ14" s="257">
        <f t="shared" ca="1" si="172"/>
        <v>0</v>
      </c>
      <c r="HA14" s="257">
        <f t="shared" ca="1" si="173"/>
        <v>0</v>
      </c>
      <c r="HB14" s="256">
        <f t="shared" ca="1" si="174"/>
        <v>0</v>
      </c>
      <c r="HC14" s="257">
        <f t="shared" ca="1" si="175"/>
        <v>0</v>
      </c>
      <c r="HD14" s="257">
        <f t="shared" ca="1" si="176"/>
        <v>0</v>
      </c>
      <c r="HE14" s="257">
        <f t="shared" ca="1" si="177"/>
        <v>0</v>
      </c>
      <c r="HF14" s="257">
        <f t="shared" ca="1" si="178"/>
        <v>0</v>
      </c>
      <c r="HG14" s="280">
        <f t="shared" ca="1" si="179"/>
        <v>0</v>
      </c>
      <c r="HH14" s="350" t="e">
        <f ca="1">IF(AND(GX14&lt;&gt;"",GY14&lt;&gt;""),IF(AND(#REF!&gt;0,$B14&lt;&gt;"П",$B14&lt;&gt;"С",$B14&lt;&gt;"В",((IF(GY14=0,2400,GY14)/100)-(IF(GX14=0,0,GX14)/100))=8),"К","Д"),"")</f>
        <v>#REF!</v>
      </c>
    </row>
    <row r="15" spans="1:216" ht="15.75" x14ac:dyDescent="0.25">
      <c r="A15" s="223"/>
      <c r="B15" s="171">
        <f t="shared" ca="1" si="0"/>
        <v>0</v>
      </c>
      <c r="C15" s="171">
        <f t="shared" ca="1" si="1"/>
        <v>0</v>
      </c>
      <c r="D15" s="257">
        <f t="shared" ca="1" si="2"/>
        <v>0</v>
      </c>
      <c r="E15" s="257">
        <f t="shared" ca="1" si="3"/>
        <v>0</v>
      </c>
      <c r="F15" s="256">
        <f t="shared" ca="1" si="4"/>
        <v>0</v>
      </c>
      <c r="G15" s="257">
        <f t="shared" ca="1" si="5"/>
        <v>0</v>
      </c>
      <c r="H15" s="257">
        <f t="shared" ca="1" si="6"/>
        <v>0</v>
      </c>
      <c r="I15" s="257">
        <f t="shared" ca="1" si="7"/>
        <v>0</v>
      </c>
      <c r="J15" s="257">
        <f t="shared" ca="1" si="8"/>
        <v>0</v>
      </c>
      <c r="K15" s="280">
        <f t="shared" ca="1" si="9"/>
        <v>0</v>
      </c>
      <c r="L15" s="350" t="e">
        <f ca="1">IF(AND(B15&lt;&gt;"",C15&lt;&gt;""),IF(AND(#REF!&gt;0,$B15&lt;&gt;"П",$B15&lt;&gt;"С",$B15&lt;&gt;"В",((IF(C15=0,2400,C15)/100)-(IF(B15=0,0,B15)/100))=8),"К","Д"),"")</f>
        <v>#REF!</v>
      </c>
      <c r="M15" s="254"/>
      <c r="N15" s="171">
        <f t="shared" ca="1" si="10"/>
        <v>0</v>
      </c>
      <c r="O15" s="171">
        <f t="shared" ca="1" si="11"/>
        <v>0</v>
      </c>
      <c r="P15" s="257">
        <f t="shared" ca="1" si="12"/>
        <v>0</v>
      </c>
      <c r="Q15" s="257">
        <f t="shared" ca="1" si="13"/>
        <v>0</v>
      </c>
      <c r="R15" s="256">
        <f t="shared" ca="1" si="14"/>
        <v>0</v>
      </c>
      <c r="S15" s="257">
        <f t="shared" ca="1" si="15"/>
        <v>0</v>
      </c>
      <c r="T15" s="257">
        <f t="shared" ca="1" si="16"/>
        <v>0</v>
      </c>
      <c r="U15" s="257">
        <f t="shared" ca="1" si="17"/>
        <v>0</v>
      </c>
      <c r="V15" s="257">
        <f t="shared" ca="1" si="18"/>
        <v>0</v>
      </c>
      <c r="W15" s="280">
        <f t="shared" ca="1" si="19"/>
        <v>0</v>
      </c>
      <c r="X15" s="350" t="e">
        <f ca="1">IF(AND(N15&lt;&gt;"",O15&lt;&gt;""),IF(AND(#REF!&gt;0,$B15&lt;&gt;"П",$B15&lt;&gt;"С",$B15&lt;&gt;"В",((IF(O15=0,2400,O15)/100)-(IF(N15=0,0,N15)/100))=8),"К","Д"),"")</f>
        <v>#REF!</v>
      </c>
      <c r="Y15" s="254"/>
      <c r="Z15" s="171">
        <f t="shared" ca="1" si="20"/>
        <v>0</v>
      </c>
      <c r="AA15" s="171">
        <f t="shared" ca="1" si="21"/>
        <v>0</v>
      </c>
      <c r="AB15" s="257">
        <f t="shared" ca="1" si="22"/>
        <v>0</v>
      </c>
      <c r="AC15" s="257">
        <f t="shared" ca="1" si="23"/>
        <v>0</v>
      </c>
      <c r="AD15" s="256">
        <f t="shared" ca="1" si="24"/>
        <v>0</v>
      </c>
      <c r="AE15" s="257">
        <f t="shared" ca="1" si="25"/>
        <v>0</v>
      </c>
      <c r="AF15" s="257">
        <f t="shared" ca="1" si="26"/>
        <v>0</v>
      </c>
      <c r="AG15" s="257">
        <f t="shared" ca="1" si="27"/>
        <v>0</v>
      </c>
      <c r="AH15" s="257">
        <f t="shared" ca="1" si="28"/>
        <v>0</v>
      </c>
      <c r="AI15" s="280">
        <f t="shared" ca="1" si="29"/>
        <v>0</v>
      </c>
      <c r="AJ15" s="350" t="e">
        <f ca="1">IF(AND(Z15&lt;&gt;"",AA15&lt;&gt;""),IF(AND(#REF!&gt;0,$B15&lt;&gt;"П",$B15&lt;&gt;"С",$B15&lt;&gt;"В",((IF(AA15=0,2400,AA15)/100)-(IF(Z15=0,0,Z15)/100))=8),"К","Д"),"")</f>
        <v>#REF!</v>
      </c>
      <c r="AK15" s="254"/>
      <c r="AL15" s="171">
        <f t="shared" ca="1" si="30"/>
        <v>0</v>
      </c>
      <c r="AM15" s="171">
        <f t="shared" ca="1" si="31"/>
        <v>0</v>
      </c>
      <c r="AN15" s="257">
        <f t="shared" ca="1" si="32"/>
        <v>0</v>
      </c>
      <c r="AO15" s="257">
        <f t="shared" ca="1" si="33"/>
        <v>0</v>
      </c>
      <c r="AP15" s="256">
        <f t="shared" ca="1" si="34"/>
        <v>0</v>
      </c>
      <c r="AQ15" s="257">
        <f t="shared" ca="1" si="35"/>
        <v>0</v>
      </c>
      <c r="AR15" s="257">
        <f t="shared" ca="1" si="36"/>
        <v>0</v>
      </c>
      <c r="AS15" s="257">
        <f t="shared" ca="1" si="37"/>
        <v>0</v>
      </c>
      <c r="AT15" s="257">
        <f t="shared" ca="1" si="38"/>
        <v>0</v>
      </c>
      <c r="AU15" s="280">
        <f t="shared" ca="1" si="39"/>
        <v>0</v>
      </c>
      <c r="AV15" s="350" t="e">
        <f ca="1">IF(AND(AL15&lt;&gt;"",AM15&lt;&gt;""),IF(AND(#REF!&gt;0,$B15&lt;&gt;"П",$B15&lt;&gt;"С",$B15&lt;&gt;"В",((IF(AM15=0,2400,AM15)/100)-(IF(AL15=0,0,AL15)/100))=8),"К","Д"),"")</f>
        <v>#REF!</v>
      </c>
      <c r="AW15" s="254"/>
      <c r="AX15" s="171">
        <f t="shared" ca="1" si="40"/>
        <v>0</v>
      </c>
      <c r="AY15" s="171">
        <f t="shared" ca="1" si="41"/>
        <v>0</v>
      </c>
      <c r="AZ15" s="257">
        <f t="shared" ca="1" si="42"/>
        <v>0</v>
      </c>
      <c r="BA15" s="257">
        <f t="shared" ca="1" si="43"/>
        <v>0</v>
      </c>
      <c r="BB15" s="256">
        <f t="shared" ca="1" si="44"/>
        <v>0</v>
      </c>
      <c r="BC15" s="257">
        <f t="shared" ca="1" si="45"/>
        <v>0</v>
      </c>
      <c r="BD15" s="257">
        <f t="shared" ca="1" si="46"/>
        <v>0</v>
      </c>
      <c r="BE15" s="257">
        <f t="shared" ca="1" si="47"/>
        <v>0</v>
      </c>
      <c r="BF15" s="257">
        <f t="shared" ca="1" si="48"/>
        <v>0</v>
      </c>
      <c r="BG15" s="280">
        <f t="shared" ca="1" si="49"/>
        <v>0</v>
      </c>
      <c r="BH15" s="350" t="e">
        <f ca="1">IF(AND(AX15&lt;&gt;"",AY15&lt;&gt;""),IF(AND(#REF!&gt;0,$B15&lt;&gt;"П",$B15&lt;&gt;"С",$B15&lt;&gt;"В",((IF(AY15=0,2400,AY15)/100)-(IF(AX15=0,0,AX15)/100))=8),"К","Д"),"")</f>
        <v>#REF!</v>
      </c>
      <c r="BI15" s="254"/>
      <c r="BJ15" s="171">
        <f t="shared" ca="1" si="50"/>
        <v>0</v>
      </c>
      <c r="BK15" s="171">
        <f t="shared" ca="1" si="51"/>
        <v>0</v>
      </c>
      <c r="BL15" s="257">
        <f t="shared" ca="1" si="52"/>
        <v>0</v>
      </c>
      <c r="BM15" s="257">
        <f t="shared" ca="1" si="53"/>
        <v>0</v>
      </c>
      <c r="BN15" s="256">
        <f t="shared" ca="1" si="54"/>
        <v>0</v>
      </c>
      <c r="BO15" s="257">
        <f t="shared" ca="1" si="55"/>
        <v>0</v>
      </c>
      <c r="BP15" s="257">
        <f t="shared" ca="1" si="56"/>
        <v>0</v>
      </c>
      <c r="BQ15" s="257">
        <f t="shared" ca="1" si="57"/>
        <v>0</v>
      </c>
      <c r="BR15" s="257">
        <f t="shared" ca="1" si="58"/>
        <v>0</v>
      </c>
      <c r="BS15" s="280">
        <f t="shared" ca="1" si="59"/>
        <v>0</v>
      </c>
      <c r="BT15" s="350" t="e">
        <f ca="1">IF(AND(BJ15&lt;&gt;"",BK15&lt;&gt;""),IF(AND(#REF!&gt;0,$B15&lt;&gt;"П",$B15&lt;&gt;"С",$B15&lt;&gt;"В",((IF(BK15=0,2400,BK15)/100)-(IF(BJ15=0,0,BJ15)/100))=8),"К","Д"),"")</f>
        <v>#REF!</v>
      </c>
      <c r="BU15" s="254"/>
      <c r="BV15" s="171">
        <f t="shared" ca="1" si="60"/>
        <v>0</v>
      </c>
      <c r="BW15" s="171">
        <f t="shared" ca="1" si="61"/>
        <v>0</v>
      </c>
      <c r="BX15" s="257">
        <f t="shared" ca="1" si="62"/>
        <v>0</v>
      </c>
      <c r="BY15" s="257">
        <f t="shared" ca="1" si="63"/>
        <v>0</v>
      </c>
      <c r="BZ15" s="256">
        <f t="shared" ca="1" si="64"/>
        <v>0</v>
      </c>
      <c r="CA15" s="257">
        <f t="shared" ca="1" si="65"/>
        <v>0</v>
      </c>
      <c r="CB15" s="257">
        <f t="shared" ca="1" si="66"/>
        <v>0</v>
      </c>
      <c r="CC15" s="257">
        <f t="shared" ca="1" si="67"/>
        <v>0</v>
      </c>
      <c r="CD15" s="257">
        <f t="shared" ca="1" si="68"/>
        <v>0</v>
      </c>
      <c r="CE15" s="280">
        <f t="shared" ca="1" si="69"/>
        <v>0</v>
      </c>
      <c r="CF15" s="350" t="e">
        <f ca="1">IF(AND(BV15&lt;&gt;"",BW15&lt;&gt;""),IF(AND(#REF!&gt;0,$B15&lt;&gt;"П",$B15&lt;&gt;"С",$B15&lt;&gt;"В",((IF(BW15=0,2400,BW15)/100)-(IF(BV15=0,0,BV15)/100))=8),"К","Д"),"")</f>
        <v>#REF!</v>
      </c>
      <c r="CG15" s="254"/>
      <c r="CH15" s="171">
        <f t="shared" ca="1" si="70"/>
        <v>0</v>
      </c>
      <c r="CI15" s="171">
        <f t="shared" ca="1" si="71"/>
        <v>0</v>
      </c>
      <c r="CJ15" s="257">
        <f t="shared" ca="1" si="72"/>
        <v>0</v>
      </c>
      <c r="CK15" s="257">
        <f t="shared" ca="1" si="73"/>
        <v>0</v>
      </c>
      <c r="CL15" s="256">
        <f t="shared" ca="1" si="74"/>
        <v>0</v>
      </c>
      <c r="CM15" s="257">
        <f t="shared" ca="1" si="75"/>
        <v>0</v>
      </c>
      <c r="CN15" s="257">
        <f t="shared" ca="1" si="76"/>
        <v>0</v>
      </c>
      <c r="CO15" s="257">
        <f t="shared" ca="1" si="77"/>
        <v>0</v>
      </c>
      <c r="CP15" s="257">
        <f t="shared" ca="1" si="78"/>
        <v>0</v>
      </c>
      <c r="CQ15" s="280">
        <f t="shared" ca="1" si="79"/>
        <v>0</v>
      </c>
      <c r="CR15" s="350" t="e">
        <f ca="1">IF(AND(CH15&lt;&gt;"",CI15&lt;&gt;""),IF(AND(#REF!&gt;0,$B15&lt;&gt;"П",$B15&lt;&gt;"С",$B15&lt;&gt;"В",((IF(CI15=0,2400,CI15)/100)-(IF(CH15=0,0,CH15)/100))=8),"К","Д"),"")</f>
        <v>#REF!</v>
      </c>
      <c r="CS15" s="254"/>
      <c r="CT15" s="171">
        <f t="shared" ca="1" si="80"/>
        <v>0</v>
      </c>
      <c r="CU15" s="171">
        <f t="shared" ca="1" si="81"/>
        <v>0</v>
      </c>
      <c r="CV15" s="257">
        <f t="shared" ca="1" si="82"/>
        <v>0</v>
      </c>
      <c r="CW15" s="257">
        <f t="shared" ca="1" si="83"/>
        <v>0</v>
      </c>
      <c r="CX15" s="256">
        <f t="shared" ca="1" si="84"/>
        <v>0</v>
      </c>
      <c r="CY15" s="257">
        <f t="shared" ca="1" si="85"/>
        <v>0</v>
      </c>
      <c r="CZ15" s="257">
        <f t="shared" ca="1" si="86"/>
        <v>0</v>
      </c>
      <c r="DA15" s="257">
        <f t="shared" ca="1" si="87"/>
        <v>0</v>
      </c>
      <c r="DB15" s="257">
        <f t="shared" ca="1" si="88"/>
        <v>0</v>
      </c>
      <c r="DC15" s="280">
        <f t="shared" ca="1" si="89"/>
        <v>0</v>
      </c>
      <c r="DD15" s="350" t="e">
        <f ca="1">IF(AND(CT15&lt;&gt;"",CU15&lt;&gt;""),IF(AND(#REF!&gt;0,$B15&lt;&gt;"П",$B15&lt;&gt;"С",$B15&lt;&gt;"В",((IF(CU15=0,2400,CU15)/100)-(IF(CT15=0,0,CT15)/100))=8),"К","Д"),"")</f>
        <v>#REF!</v>
      </c>
      <c r="DE15" s="254"/>
      <c r="DF15" s="171">
        <f t="shared" ca="1" si="90"/>
        <v>0</v>
      </c>
      <c r="DG15" s="171">
        <f t="shared" ca="1" si="91"/>
        <v>0</v>
      </c>
      <c r="DH15" s="257">
        <f t="shared" ca="1" si="92"/>
        <v>0</v>
      </c>
      <c r="DI15" s="257">
        <f t="shared" ca="1" si="93"/>
        <v>0</v>
      </c>
      <c r="DJ15" s="256">
        <f t="shared" ca="1" si="94"/>
        <v>0</v>
      </c>
      <c r="DK15" s="257">
        <f t="shared" ca="1" si="95"/>
        <v>0</v>
      </c>
      <c r="DL15" s="257">
        <f t="shared" ca="1" si="96"/>
        <v>0</v>
      </c>
      <c r="DM15" s="257">
        <f t="shared" ca="1" si="97"/>
        <v>0</v>
      </c>
      <c r="DN15" s="257">
        <f t="shared" ca="1" si="98"/>
        <v>0</v>
      </c>
      <c r="DO15" s="280">
        <f t="shared" ca="1" si="99"/>
        <v>0</v>
      </c>
      <c r="DP15" s="350" t="e">
        <f ca="1">IF(AND(DF15&lt;&gt;"",DG15&lt;&gt;""),IF(AND(#REF!&gt;0,$B15&lt;&gt;"П",$B15&lt;&gt;"С",$B15&lt;&gt;"В",((IF(DG15=0,2400,DG15)/100)-(IF(DF15=0,0,DF15)/100))=8),"К","Д"),"")</f>
        <v>#REF!</v>
      </c>
      <c r="DQ15" s="254"/>
      <c r="DR15" s="171">
        <f t="shared" ca="1" si="100"/>
        <v>0</v>
      </c>
      <c r="DS15" s="171">
        <f t="shared" ca="1" si="101"/>
        <v>0</v>
      </c>
      <c r="DT15" s="257">
        <f t="shared" ca="1" si="102"/>
        <v>0</v>
      </c>
      <c r="DU15" s="257">
        <f t="shared" ca="1" si="103"/>
        <v>0</v>
      </c>
      <c r="DV15" s="256">
        <f t="shared" ca="1" si="104"/>
        <v>0</v>
      </c>
      <c r="DW15" s="257">
        <f t="shared" ca="1" si="105"/>
        <v>0</v>
      </c>
      <c r="DX15" s="257">
        <f t="shared" ca="1" si="106"/>
        <v>0</v>
      </c>
      <c r="DY15" s="257">
        <f t="shared" ca="1" si="107"/>
        <v>0</v>
      </c>
      <c r="DZ15" s="257">
        <f t="shared" ca="1" si="108"/>
        <v>0</v>
      </c>
      <c r="EA15" s="280">
        <f t="shared" ca="1" si="109"/>
        <v>0</v>
      </c>
      <c r="EB15" s="350" t="e">
        <f ca="1">IF(AND(DR15&lt;&gt;"",DS15&lt;&gt;""),IF(AND(#REF!&gt;0,$B15&lt;&gt;"П",$B15&lt;&gt;"С",$B15&lt;&gt;"В",((IF(DS15=0,2400,DS15)/100)-(IF(DR15=0,0,DR15)/100))=8),"К","Д"),"")</f>
        <v>#REF!</v>
      </c>
      <c r="EC15" s="254"/>
      <c r="ED15" s="171">
        <f t="shared" ca="1" si="110"/>
        <v>0</v>
      </c>
      <c r="EE15" s="171">
        <f t="shared" ca="1" si="111"/>
        <v>0</v>
      </c>
      <c r="EF15" s="257">
        <f t="shared" ca="1" si="112"/>
        <v>0</v>
      </c>
      <c r="EG15" s="257">
        <f t="shared" ca="1" si="113"/>
        <v>0</v>
      </c>
      <c r="EH15" s="256">
        <f t="shared" ca="1" si="114"/>
        <v>0</v>
      </c>
      <c r="EI15" s="257">
        <f t="shared" ca="1" si="115"/>
        <v>0</v>
      </c>
      <c r="EJ15" s="257">
        <f t="shared" ca="1" si="116"/>
        <v>0</v>
      </c>
      <c r="EK15" s="257">
        <f t="shared" ca="1" si="117"/>
        <v>0</v>
      </c>
      <c r="EL15" s="257">
        <f t="shared" ca="1" si="118"/>
        <v>0</v>
      </c>
      <c r="EM15" s="280">
        <f t="shared" ca="1" si="119"/>
        <v>0</v>
      </c>
      <c r="EN15" s="350" t="e">
        <f ca="1">IF(AND(ED15&lt;&gt;"",EE15&lt;&gt;""),IF(AND(#REF!&gt;0,$B15&lt;&gt;"П",$B15&lt;&gt;"С",$B15&lt;&gt;"В",((IF(EE15=0,2400,EE15)/100)-(IF(ED15=0,0,ED15)/100))=8),"К","Д"),"")</f>
        <v>#REF!</v>
      </c>
      <c r="EO15" s="254"/>
      <c r="EP15" s="171">
        <f t="shared" ca="1" si="120"/>
        <v>0</v>
      </c>
      <c r="EQ15" s="171">
        <f t="shared" ca="1" si="121"/>
        <v>0</v>
      </c>
      <c r="ER15" s="257">
        <f t="shared" ca="1" si="122"/>
        <v>0</v>
      </c>
      <c r="ES15" s="257">
        <f t="shared" ca="1" si="123"/>
        <v>0</v>
      </c>
      <c r="ET15" s="256">
        <f t="shared" ca="1" si="124"/>
        <v>0</v>
      </c>
      <c r="EU15" s="257">
        <f t="shared" ca="1" si="125"/>
        <v>0</v>
      </c>
      <c r="EV15" s="257">
        <f t="shared" ca="1" si="126"/>
        <v>0</v>
      </c>
      <c r="EW15" s="257">
        <f t="shared" ca="1" si="127"/>
        <v>0</v>
      </c>
      <c r="EX15" s="257">
        <f t="shared" ca="1" si="128"/>
        <v>0</v>
      </c>
      <c r="EY15" s="280">
        <f t="shared" ca="1" si="129"/>
        <v>0</v>
      </c>
      <c r="EZ15" s="350" t="e">
        <f ca="1">IF(AND(EP15&lt;&gt;"",EQ15&lt;&gt;""),IF(AND(#REF!&gt;0,$B15&lt;&gt;"П",$B15&lt;&gt;"С",$B15&lt;&gt;"В",((IF(EQ15=0,2400,EQ15)/100)-(IF(EP15=0,0,EP15)/100))=8),"К","Д"),"")</f>
        <v>#REF!</v>
      </c>
      <c r="FA15" s="254"/>
      <c r="FB15" s="171">
        <f t="shared" ca="1" si="130"/>
        <v>0</v>
      </c>
      <c r="FC15" s="171">
        <f t="shared" ca="1" si="131"/>
        <v>0</v>
      </c>
      <c r="FD15" s="257">
        <f t="shared" ca="1" si="132"/>
        <v>0</v>
      </c>
      <c r="FE15" s="257">
        <f t="shared" ca="1" si="133"/>
        <v>0</v>
      </c>
      <c r="FF15" s="256">
        <f t="shared" ca="1" si="134"/>
        <v>0</v>
      </c>
      <c r="FG15" s="257">
        <f t="shared" ca="1" si="135"/>
        <v>0</v>
      </c>
      <c r="FH15" s="257">
        <f t="shared" ca="1" si="136"/>
        <v>0</v>
      </c>
      <c r="FI15" s="257">
        <f t="shared" ca="1" si="137"/>
        <v>0</v>
      </c>
      <c r="FJ15" s="257">
        <f t="shared" ca="1" si="138"/>
        <v>0</v>
      </c>
      <c r="FK15" s="280">
        <f t="shared" ca="1" si="139"/>
        <v>0</v>
      </c>
      <c r="FL15" s="350" t="e">
        <f ca="1">IF(AND(FB15&lt;&gt;"",FC15&lt;&gt;""),IF(AND(#REF!&gt;0,$B15&lt;&gt;"П",$B15&lt;&gt;"С",$B15&lt;&gt;"В",((IF(FC15=0,2400,FC15)/100)-(IF(FB15=0,0,FB15)/100))=8),"К","Д"),"")</f>
        <v>#REF!</v>
      </c>
      <c r="FM15" s="254"/>
      <c r="FN15" s="171">
        <f t="shared" ca="1" si="140"/>
        <v>0</v>
      </c>
      <c r="FO15" s="171">
        <f t="shared" ca="1" si="141"/>
        <v>0</v>
      </c>
      <c r="FP15" s="257">
        <f t="shared" ca="1" si="142"/>
        <v>0</v>
      </c>
      <c r="FQ15" s="257">
        <f t="shared" ca="1" si="143"/>
        <v>0</v>
      </c>
      <c r="FR15" s="256">
        <f t="shared" ca="1" si="144"/>
        <v>0</v>
      </c>
      <c r="FS15" s="257">
        <f t="shared" ca="1" si="145"/>
        <v>0</v>
      </c>
      <c r="FT15" s="257">
        <f t="shared" ca="1" si="146"/>
        <v>0</v>
      </c>
      <c r="FU15" s="257">
        <f t="shared" ca="1" si="147"/>
        <v>0</v>
      </c>
      <c r="FV15" s="257">
        <f t="shared" ca="1" si="148"/>
        <v>0</v>
      </c>
      <c r="FW15" s="280">
        <f t="shared" ca="1" si="149"/>
        <v>0</v>
      </c>
      <c r="FX15" s="350" t="e">
        <f ca="1">IF(AND(FN15&lt;&gt;"",FO15&lt;&gt;""),IF(AND(#REF!&gt;0,$B15&lt;&gt;"П",$B15&lt;&gt;"С",$B15&lt;&gt;"В",((IF(FO15=0,2400,FO15)/100)-(IF(FN15=0,0,FN15)/100))=8),"К","Д"),"")</f>
        <v>#REF!</v>
      </c>
      <c r="FY15" s="254"/>
      <c r="FZ15" s="171">
        <f t="shared" ca="1" si="150"/>
        <v>0</v>
      </c>
      <c r="GA15" s="171">
        <f t="shared" ca="1" si="151"/>
        <v>0</v>
      </c>
      <c r="GB15" s="257">
        <f t="shared" ca="1" si="152"/>
        <v>0</v>
      </c>
      <c r="GC15" s="257">
        <f t="shared" ca="1" si="153"/>
        <v>0</v>
      </c>
      <c r="GD15" s="256">
        <f t="shared" ca="1" si="154"/>
        <v>0</v>
      </c>
      <c r="GE15" s="257">
        <f t="shared" ca="1" si="155"/>
        <v>0</v>
      </c>
      <c r="GF15" s="257">
        <f t="shared" ca="1" si="156"/>
        <v>0</v>
      </c>
      <c r="GG15" s="257">
        <f t="shared" ca="1" si="157"/>
        <v>0</v>
      </c>
      <c r="GH15" s="257">
        <f t="shared" ca="1" si="158"/>
        <v>0</v>
      </c>
      <c r="GI15" s="280">
        <f t="shared" ca="1" si="159"/>
        <v>0</v>
      </c>
      <c r="GJ15" s="350" t="e">
        <f ca="1">IF(AND(FZ15&lt;&gt;"",GA15&lt;&gt;""),IF(AND(#REF!&gt;0,$B15&lt;&gt;"П",$B15&lt;&gt;"С",$B15&lt;&gt;"В",((IF(GA15=0,2400,GA15)/100)-(IF(FZ15=0,0,FZ15)/100))=8),"К","Д"),"")</f>
        <v>#REF!</v>
      </c>
      <c r="GK15" s="254"/>
      <c r="GL15" s="171">
        <f t="shared" ca="1" si="160"/>
        <v>0</v>
      </c>
      <c r="GM15" s="171">
        <f t="shared" ca="1" si="161"/>
        <v>0</v>
      </c>
      <c r="GN15" s="257">
        <f t="shared" ca="1" si="162"/>
        <v>0</v>
      </c>
      <c r="GO15" s="257">
        <f t="shared" ca="1" si="163"/>
        <v>0</v>
      </c>
      <c r="GP15" s="256">
        <f t="shared" ca="1" si="164"/>
        <v>0</v>
      </c>
      <c r="GQ15" s="257">
        <f t="shared" ca="1" si="165"/>
        <v>0</v>
      </c>
      <c r="GR15" s="257">
        <f t="shared" ca="1" si="166"/>
        <v>0</v>
      </c>
      <c r="GS15" s="257">
        <f t="shared" ca="1" si="167"/>
        <v>0</v>
      </c>
      <c r="GT15" s="257">
        <f t="shared" ca="1" si="168"/>
        <v>0</v>
      </c>
      <c r="GU15" s="280">
        <f t="shared" ca="1" si="169"/>
        <v>0</v>
      </c>
      <c r="GV15" s="350" t="e">
        <f ca="1">IF(AND(GL15&lt;&gt;"",GM15&lt;&gt;""),IF(AND(#REF!&gt;0,$B15&lt;&gt;"П",$B15&lt;&gt;"С",$B15&lt;&gt;"В",((IF(GM15=0,2400,GM15)/100)-(IF(GL15=0,0,GL15)/100))=8),"К","Д"),"")</f>
        <v>#REF!</v>
      </c>
      <c r="GW15" s="254"/>
      <c r="GX15" s="171">
        <f t="shared" ca="1" si="170"/>
        <v>0</v>
      </c>
      <c r="GY15" s="171">
        <f t="shared" ca="1" si="171"/>
        <v>0</v>
      </c>
      <c r="GZ15" s="257">
        <f t="shared" ca="1" si="172"/>
        <v>0</v>
      </c>
      <c r="HA15" s="257">
        <f t="shared" ca="1" si="173"/>
        <v>0</v>
      </c>
      <c r="HB15" s="256">
        <f t="shared" ca="1" si="174"/>
        <v>0</v>
      </c>
      <c r="HC15" s="257">
        <f t="shared" ca="1" si="175"/>
        <v>0</v>
      </c>
      <c r="HD15" s="257">
        <f t="shared" ca="1" si="176"/>
        <v>0</v>
      </c>
      <c r="HE15" s="257">
        <f t="shared" ca="1" si="177"/>
        <v>0</v>
      </c>
      <c r="HF15" s="257">
        <f t="shared" ca="1" si="178"/>
        <v>0</v>
      </c>
      <c r="HG15" s="280">
        <f t="shared" ca="1" si="179"/>
        <v>0</v>
      </c>
      <c r="HH15" s="350" t="e">
        <f ca="1">IF(AND(GX15&lt;&gt;"",GY15&lt;&gt;""),IF(AND(#REF!&gt;0,$B15&lt;&gt;"П",$B15&lt;&gt;"С",$B15&lt;&gt;"В",((IF(GY15=0,2400,GY15)/100)-(IF(GX15=0,0,GX15)/100))=8),"К","Д"),"")</f>
        <v>#REF!</v>
      </c>
    </row>
    <row r="16" spans="1:216" ht="15.75" x14ac:dyDescent="0.25">
      <c r="A16" s="223"/>
      <c r="B16" s="171">
        <f t="shared" ca="1" si="0"/>
        <v>0</v>
      </c>
      <c r="C16" s="171">
        <f t="shared" ca="1" si="1"/>
        <v>0</v>
      </c>
      <c r="D16" s="257">
        <f t="shared" ca="1" si="2"/>
        <v>0</v>
      </c>
      <c r="E16" s="257">
        <f t="shared" ca="1" si="3"/>
        <v>0</v>
      </c>
      <c r="F16" s="256">
        <f t="shared" ca="1" si="4"/>
        <v>0</v>
      </c>
      <c r="G16" s="257">
        <f t="shared" ca="1" si="5"/>
        <v>0</v>
      </c>
      <c r="H16" s="257">
        <f t="shared" ca="1" si="6"/>
        <v>0</v>
      </c>
      <c r="I16" s="257">
        <f t="shared" ca="1" si="7"/>
        <v>0</v>
      </c>
      <c r="J16" s="257">
        <f t="shared" ca="1" si="8"/>
        <v>0</v>
      </c>
      <c r="K16" s="280">
        <f t="shared" ca="1" si="9"/>
        <v>0</v>
      </c>
      <c r="L16" s="350" t="e">
        <f ca="1">IF(AND(B16&lt;&gt;"",C16&lt;&gt;""),IF(AND(#REF!&gt;0,$B16&lt;&gt;"П",$B16&lt;&gt;"С",$B16&lt;&gt;"В",((IF(C16=0,2400,C16)/100)-(IF(B16=0,0,B16)/100))=8),"К","Д"),"")</f>
        <v>#REF!</v>
      </c>
      <c r="M16" s="254"/>
      <c r="N16" s="171">
        <f t="shared" ca="1" si="10"/>
        <v>0</v>
      </c>
      <c r="O16" s="171">
        <f t="shared" ca="1" si="11"/>
        <v>0</v>
      </c>
      <c r="P16" s="257">
        <f t="shared" ca="1" si="12"/>
        <v>0</v>
      </c>
      <c r="Q16" s="257">
        <f t="shared" ca="1" si="13"/>
        <v>0</v>
      </c>
      <c r="R16" s="256">
        <f t="shared" ca="1" si="14"/>
        <v>0</v>
      </c>
      <c r="S16" s="257">
        <f t="shared" ca="1" si="15"/>
        <v>0</v>
      </c>
      <c r="T16" s="257">
        <f t="shared" ca="1" si="16"/>
        <v>0</v>
      </c>
      <c r="U16" s="257">
        <f t="shared" ca="1" si="17"/>
        <v>0</v>
      </c>
      <c r="V16" s="257">
        <f t="shared" ca="1" si="18"/>
        <v>0</v>
      </c>
      <c r="W16" s="280">
        <f t="shared" ca="1" si="19"/>
        <v>0</v>
      </c>
      <c r="X16" s="350" t="e">
        <f ca="1">IF(AND(N16&lt;&gt;"",O16&lt;&gt;""),IF(AND(#REF!&gt;0,$B16&lt;&gt;"П",$B16&lt;&gt;"С",$B16&lt;&gt;"В",((IF(O16=0,2400,O16)/100)-(IF(N16=0,0,N16)/100))=8),"К","Д"),"")</f>
        <v>#REF!</v>
      </c>
      <c r="Y16" s="254"/>
      <c r="Z16" s="171">
        <f t="shared" ca="1" si="20"/>
        <v>0</v>
      </c>
      <c r="AA16" s="171">
        <f t="shared" ca="1" si="21"/>
        <v>0</v>
      </c>
      <c r="AB16" s="257">
        <f t="shared" ca="1" si="22"/>
        <v>0</v>
      </c>
      <c r="AC16" s="257">
        <f t="shared" ca="1" si="23"/>
        <v>0</v>
      </c>
      <c r="AD16" s="256">
        <f t="shared" ca="1" si="24"/>
        <v>0</v>
      </c>
      <c r="AE16" s="257">
        <f t="shared" ca="1" si="25"/>
        <v>0</v>
      </c>
      <c r="AF16" s="257">
        <f t="shared" ca="1" si="26"/>
        <v>0</v>
      </c>
      <c r="AG16" s="257">
        <f t="shared" ca="1" si="27"/>
        <v>0</v>
      </c>
      <c r="AH16" s="257">
        <f t="shared" ca="1" si="28"/>
        <v>0</v>
      </c>
      <c r="AI16" s="280">
        <f t="shared" ca="1" si="29"/>
        <v>0</v>
      </c>
      <c r="AJ16" s="350" t="e">
        <f ca="1">IF(AND(Z16&lt;&gt;"",AA16&lt;&gt;""),IF(AND(#REF!&gt;0,$B16&lt;&gt;"П",$B16&lt;&gt;"С",$B16&lt;&gt;"В",((IF(AA16=0,2400,AA16)/100)-(IF(Z16=0,0,Z16)/100))=8),"К","Д"),"")</f>
        <v>#REF!</v>
      </c>
      <c r="AK16" s="254"/>
      <c r="AL16" s="171">
        <f t="shared" ca="1" si="30"/>
        <v>0</v>
      </c>
      <c r="AM16" s="171">
        <f t="shared" ca="1" si="31"/>
        <v>0</v>
      </c>
      <c r="AN16" s="257">
        <f t="shared" ca="1" si="32"/>
        <v>0</v>
      </c>
      <c r="AO16" s="257">
        <f t="shared" ca="1" si="33"/>
        <v>0</v>
      </c>
      <c r="AP16" s="256">
        <f t="shared" ca="1" si="34"/>
        <v>0</v>
      </c>
      <c r="AQ16" s="257">
        <f t="shared" ca="1" si="35"/>
        <v>0</v>
      </c>
      <c r="AR16" s="257">
        <f t="shared" ca="1" si="36"/>
        <v>0</v>
      </c>
      <c r="AS16" s="257">
        <f t="shared" ca="1" si="37"/>
        <v>0</v>
      </c>
      <c r="AT16" s="257">
        <f t="shared" ca="1" si="38"/>
        <v>0</v>
      </c>
      <c r="AU16" s="280">
        <f t="shared" ca="1" si="39"/>
        <v>0</v>
      </c>
      <c r="AV16" s="350" t="e">
        <f ca="1">IF(AND(AL16&lt;&gt;"",AM16&lt;&gt;""),IF(AND(#REF!&gt;0,$B16&lt;&gt;"П",$B16&lt;&gt;"С",$B16&lt;&gt;"В",((IF(AM16=0,2400,AM16)/100)-(IF(AL16=0,0,AL16)/100))=8),"К","Д"),"")</f>
        <v>#REF!</v>
      </c>
      <c r="AW16" s="254"/>
      <c r="AX16" s="171">
        <f t="shared" ca="1" si="40"/>
        <v>0</v>
      </c>
      <c r="AY16" s="171">
        <f t="shared" ca="1" si="41"/>
        <v>0</v>
      </c>
      <c r="AZ16" s="257">
        <f t="shared" ca="1" si="42"/>
        <v>0</v>
      </c>
      <c r="BA16" s="257">
        <f t="shared" ca="1" si="43"/>
        <v>0</v>
      </c>
      <c r="BB16" s="256">
        <f t="shared" ca="1" si="44"/>
        <v>0</v>
      </c>
      <c r="BC16" s="257">
        <f t="shared" ca="1" si="45"/>
        <v>0</v>
      </c>
      <c r="BD16" s="257">
        <f t="shared" ca="1" si="46"/>
        <v>0</v>
      </c>
      <c r="BE16" s="257">
        <f t="shared" ca="1" si="47"/>
        <v>0</v>
      </c>
      <c r="BF16" s="257">
        <f t="shared" ca="1" si="48"/>
        <v>0</v>
      </c>
      <c r="BG16" s="280">
        <f t="shared" ca="1" si="49"/>
        <v>0</v>
      </c>
      <c r="BH16" s="350" t="e">
        <f ca="1">IF(AND(AX16&lt;&gt;"",AY16&lt;&gt;""),IF(AND(#REF!&gt;0,$B16&lt;&gt;"П",$B16&lt;&gt;"С",$B16&lt;&gt;"В",((IF(AY16=0,2400,AY16)/100)-(IF(AX16=0,0,AX16)/100))=8),"К","Д"),"")</f>
        <v>#REF!</v>
      </c>
      <c r="BI16" s="254"/>
      <c r="BJ16" s="171">
        <f t="shared" ca="1" si="50"/>
        <v>0</v>
      </c>
      <c r="BK16" s="171">
        <f t="shared" ca="1" si="51"/>
        <v>0</v>
      </c>
      <c r="BL16" s="257">
        <f t="shared" ca="1" si="52"/>
        <v>0</v>
      </c>
      <c r="BM16" s="257">
        <f t="shared" ca="1" si="53"/>
        <v>0</v>
      </c>
      <c r="BN16" s="256">
        <f t="shared" ca="1" si="54"/>
        <v>0</v>
      </c>
      <c r="BO16" s="257">
        <f t="shared" ca="1" si="55"/>
        <v>0</v>
      </c>
      <c r="BP16" s="257">
        <f t="shared" ca="1" si="56"/>
        <v>0</v>
      </c>
      <c r="BQ16" s="257">
        <f t="shared" ca="1" si="57"/>
        <v>0</v>
      </c>
      <c r="BR16" s="257">
        <f t="shared" ca="1" si="58"/>
        <v>0</v>
      </c>
      <c r="BS16" s="280">
        <f t="shared" ca="1" si="59"/>
        <v>0</v>
      </c>
      <c r="BT16" s="350" t="e">
        <f ca="1">IF(AND(BJ16&lt;&gt;"",BK16&lt;&gt;""),IF(AND(#REF!&gt;0,$B16&lt;&gt;"П",$B16&lt;&gt;"С",$B16&lt;&gt;"В",((IF(BK16=0,2400,BK16)/100)-(IF(BJ16=0,0,BJ16)/100))=8),"К","Д"),"")</f>
        <v>#REF!</v>
      </c>
      <c r="BU16" s="254"/>
      <c r="BV16" s="171">
        <f t="shared" ca="1" si="60"/>
        <v>0</v>
      </c>
      <c r="BW16" s="171">
        <f t="shared" ca="1" si="61"/>
        <v>0</v>
      </c>
      <c r="BX16" s="257">
        <f t="shared" ca="1" si="62"/>
        <v>0</v>
      </c>
      <c r="BY16" s="257">
        <f t="shared" ca="1" si="63"/>
        <v>0</v>
      </c>
      <c r="BZ16" s="256">
        <f t="shared" ca="1" si="64"/>
        <v>0</v>
      </c>
      <c r="CA16" s="257">
        <f t="shared" ca="1" si="65"/>
        <v>0</v>
      </c>
      <c r="CB16" s="257">
        <f t="shared" ca="1" si="66"/>
        <v>0</v>
      </c>
      <c r="CC16" s="257">
        <f t="shared" ca="1" si="67"/>
        <v>0</v>
      </c>
      <c r="CD16" s="257">
        <f t="shared" ca="1" si="68"/>
        <v>0</v>
      </c>
      <c r="CE16" s="280">
        <f t="shared" ca="1" si="69"/>
        <v>0</v>
      </c>
      <c r="CF16" s="350" t="e">
        <f ca="1">IF(AND(BV16&lt;&gt;"",BW16&lt;&gt;""),IF(AND(#REF!&gt;0,$B16&lt;&gt;"П",$B16&lt;&gt;"С",$B16&lt;&gt;"В",((IF(BW16=0,2400,BW16)/100)-(IF(BV16=0,0,BV16)/100))=8),"К","Д"),"")</f>
        <v>#REF!</v>
      </c>
      <c r="CG16" s="254"/>
      <c r="CH16" s="171">
        <f t="shared" ca="1" si="70"/>
        <v>0</v>
      </c>
      <c r="CI16" s="171">
        <f t="shared" ca="1" si="71"/>
        <v>0</v>
      </c>
      <c r="CJ16" s="257">
        <f t="shared" ca="1" si="72"/>
        <v>0</v>
      </c>
      <c r="CK16" s="257">
        <f t="shared" ca="1" si="73"/>
        <v>0</v>
      </c>
      <c r="CL16" s="256">
        <f t="shared" ca="1" si="74"/>
        <v>0</v>
      </c>
      <c r="CM16" s="257">
        <f t="shared" ca="1" si="75"/>
        <v>0</v>
      </c>
      <c r="CN16" s="257">
        <f t="shared" ca="1" si="76"/>
        <v>0</v>
      </c>
      <c r="CO16" s="257">
        <f t="shared" ca="1" si="77"/>
        <v>0</v>
      </c>
      <c r="CP16" s="257">
        <f t="shared" ca="1" si="78"/>
        <v>0</v>
      </c>
      <c r="CQ16" s="280">
        <f t="shared" ca="1" si="79"/>
        <v>0</v>
      </c>
      <c r="CR16" s="350" t="e">
        <f ca="1">IF(AND(CH16&lt;&gt;"",CI16&lt;&gt;""),IF(AND(#REF!&gt;0,$B16&lt;&gt;"П",$B16&lt;&gt;"С",$B16&lt;&gt;"В",((IF(CI16=0,2400,CI16)/100)-(IF(CH16=0,0,CH16)/100))=8),"К","Д"),"")</f>
        <v>#REF!</v>
      </c>
      <c r="CS16" s="254"/>
      <c r="CT16" s="171">
        <f t="shared" ca="1" si="80"/>
        <v>0</v>
      </c>
      <c r="CU16" s="171">
        <f t="shared" ca="1" si="81"/>
        <v>0</v>
      </c>
      <c r="CV16" s="257">
        <f t="shared" ca="1" si="82"/>
        <v>0</v>
      </c>
      <c r="CW16" s="257">
        <f t="shared" ca="1" si="83"/>
        <v>0</v>
      </c>
      <c r="CX16" s="256">
        <f t="shared" ca="1" si="84"/>
        <v>0</v>
      </c>
      <c r="CY16" s="257">
        <f t="shared" ca="1" si="85"/>
        <v>0</v>
      </c>
      <c r="CZ16" s="257">
        <f t="shared" ca="1" si="86"/>
        <v>0</v>
      </c>
      <c r="DA16" s="257">
        <f t="shared" ca="1" si="87"/>
        <v>0</v>
      </c>
      <c r="DB16" s="257">
        <f t="shared" ca="1" si="88"/>
        <v>0</v>
      </c>
      <c r="DC16" s="280">
        <f t="shared" ca="1" si="89"/>
        <v>0</v>
      </c>
      <c r="DD16" s="350" t="e">
        <f ca="1">IF(AND(CT16&lt;&gt;"",CU16&lt;&gt;""),IF(AND(#REF!&gt;0,$B16&lt;&gt;"П",$B16&lt;&gt;"С",$B16&lt;&gt;"В",((IF(CU16=0,2400,CU16)/100)-(IF(CT16=0,0,CT16)/100))=8),"К","Д"),"")</f>
        <v>#REF!</v>
      </c>
      <c r="DE16" s="254"/>
      <c r="DF16" s="171">
        <f t="shared" ca="1" si="90"/>
        <v>0</v>
      </c>
      <c r="DG16" s="171">
        <f t="shared" ca="1" si="91"/>
        <v>0</v>
      </c>
      <c r="DH16" s="257">
        <f t="shared" ca="1" si="92"/>
        <v>0</v>
      </c>
      <c r="DI16" s="257">
        <f t="shared" ca="1" si="93"/>
        <v>0</v>
      </c>
      <c r="DJ16" s="256">
        <f t="shared" ca="1" si="94"/>
        <v>0</v>
      </c>
      <c r="DK16" s="257">
        <f t="shared" ca="1" si="95"/>
        <v>0</v>
      </c>
      <c r="DL16" s="257">
        <f t="shared" ca="1" si="96"/>
        <v>0</v>
      </c>
      <c r="DM16" s="257">
        <f t="shared" ca="1" si="97"/>
        <v>0</v>
      </c>
      <c r="DN16" s="257">
        <f t="shared" ca="1" si="98"/>
        <v>0</v>
      </c>
      <c r="DO16" s="280">
        <f t="shared" ca="1" si="99"/>
        <v>0</v>
      </c>
      <c r="DP16" s="350" t="e">
        <f ca="1">IF(AND(DF16&lt;&gt;"",DG16&lt;&gt;""),IF(AND(#REF!&gt;0,$B16&lt;&gt;"П",$B16&lt;&gt;"С",$B16&lt;&gt;"В",((IF(DG16=0,2400,DG16)/100)-(IF(DF16=0,0,DF16)/100))=8),"К","Д"),"")</f>
        <v>#REF!</v>
      </c>
      <c r="DQ16" s="254"/>
      <c r="DR16" s="171">
        <f t="shared" ca="1" si="100"/>
        <v>0</v>
      </c>
      <c r="DS16" s="171">
        <f t="shared" ca="1" si="101"/>
        <v>0</v>
      </c>
      <c r="DT16" s="257">
        <f t="shared" ca="1" si="102"/>
        <v>0</v>
      </c>
      <c r="DU16" s="257">
        <f t="shared" ca="1" si="103"/>
        <v>0</v>
      </c>
      <c r="DV16" s="256">
        <f t="shared" ca="1" si="104"/>
        <v>0</v>
      </c>
      <c r="DW16" s="257">
        <f t="shared" ca="1" si="105"/>
        <v>0</v>
      </c>
      <c r="DX16" s="257">
        <f t="shared" ca="1" si="106"/>
        <v>0</v>
      </c>
      <c r="DY16" s="257">
        <f t="shared" ca="1" si="107"/>
        <v>0</v>
      </c>
      <c r="DZ16" s="257">
        <f t="shared" ca="1" si="108"/>
        <v>0</v>
      </c>
      <c r="EA16" s="280">
        <f t="shared" ca="1" si="109"/>
        <v>0</v>
      </c>
      <c r="EB16" s="350" t="e">
        <f ca="1">IF(AND(DR16&lt;&gt;"",DS16&lt;&gt;""),IF(AND(#REF!&gt;0,$B16&lt;&gt;"П",$B16&lt;&gt;"С",$B16&lt;&gt;"В",((IF(DS16=0,2400,DS16)/100)-(IF(DR16=0,0,DR16)/100))=8),"К","Д"),"")</f>
        <v>#REF!</v>
      </c>
      <c r="EC16" s="254"/>
      <c r="ED16" s="171">
        <f t="shared" ca="1" si="110"/>
        <v>0</v>
      </c>
      <c r="EE16" s="171">
        <f t="shared" ca="1" si="111"/>
        <v>0</v>
      </c>
      <c r="EF16" s="257">
        <f t="shared" ca="1" si="112"/>
        <v>0</v>
      </c>
      <c r="EG16" s="257">
        <f t="shared" ca="1" si="113"/>
        <v>0</v>
      </c>
      <c r="EH16" s="256">
        <f t="shared" ca="1" si="114"/>
        <v>0</v>
      </c>
      <c r="EI16" s="257">
        <f t="shared" ca="1" si="115"/>
        <v>0</v>
      </c>
      <c r="EJ16" s="257">
        <f t="shared" ca="1" si="116"/>
        <v>0</v>
      </c>
      <c r="EK16" s="257">
        <f t="shared" ca="1" si="117"/>
        <v>0</v>
      </c>
      <c r="EL16" s="257">
        <f t="shared" ca="1" si="118"/>
        <v>0</v>
      </c>
      <c r="EM16" s="280">
        <f t="shared" ca="1" si="119"/>
        <v>0</v>
      </c>
      <c r="EN16" s="350" t="e">
        <f ca="1">IF(AND(ED16&lt;&gt;"",EE16&lt;&gt;""),IF(AND(#REF!&gt;0,$B16&lt;&gt;"П",$B16&lt;&gt;"С",$B16&lt;&gt;"В",((IF(EE16=0,2400,EE16)/100)-(IF(ED16=0,0,ED16)/100))=8),"К","Д"),"")</f>
        <v>#REF!</v>
      </c>
      <c r="EO16" s="254"/>
      <c r="EP16" s="171">
        <f t="shared" ca="1" si="120"/>
        <v>0</v>
      </c>
      <c r="EQ16" s="171">
        <f t="shared" ca="1" si="121"/>
        <v>0</v>
      </c>
      <c r="ER16" s="257">
        <f t="shared" ca="1" si="122"/>
        <v>0</v>
      </c>
      <c r="ES16" s="257">
        <f t="shared" ca="1" si="123"/>
        <v>0</v>
      </c>
      <c r="ET16" s="256">
        <f t="shared" ca="1" si="124"/>
        <v>0</v>
      </c>
      <c r="EU16" s="257">
        <f t="shared" ca="1" si="125"/>
        <v>0</v>
      </c>
      <c r="EV16" s="257">
        <f t="shared" ca="1" si="126"/>
        <v>0</v>
      </c>
      <c r="EW16" s="257">
        <f t="shared" ca="1" si="127"/>
        <v>0</v>
      </c>
      <c r="EX16" s="257">
        <f t="shared" ca="1" si="128"/>
        <v>0</v>
      </c>
      <c r="EY16" s="280">
        <f t="shared" ca="1" si="129"/>
        <v>0</v>
      </c>
      <c r="EZ16" s="350" t="e">
        <f ca="1">IF(AND(EP16&lt;&gt;"",EQ16&lt;&gt;""),IF(AND(#REF!&gt;0,$B16&lt;&gt;"П",$B16&lt;&gt;"С",$B16&lt;&gt;"В",((IF(EQ16=0,2400,EQ16)/100)-(IF(EP16=0,0,EP16)/100))=8),"К","Д"),"")</f>
        <v>#REF!</v>
      </c>
      <c r="FA16" s="254"/>
      <c r="FB16" s="171">
        <f t="shared" ca="1" si="130"/>
        <v>0</v>
      </c>
      <c r="FC16" s="171">
        <f t="shared" ca="1" si="131"/>
        <v>0</v>
      </c>
      <c r="FD16" s="257">
        <f t="shared" ca="1" si="132"/>
        <v>0</v>
      </c>
      <c r="FE16" s="257">
        <f t="shared" ca="1" si="133"/>
        <v>0</v>
      </c>
      <c r="FF16" s="256">
        <f t="shared" ca="1" si="134"/>
        <v>0</v>
      </c>
      <c r="FG16" s="257">
        <f t="shared" ca="1" si="135"/>
        <v>0</v>
      </c>
      <c r="FH16" s="257">
        <f t="shared" ca="1" si="136"/>
        <v>0</v>
      </c>
      <c r="FI16" s="257">
        <f t="shared" ca="1" si="137"/>
        <v>0</v>
      </c>
      <c r="FJ16" s="257">
        <f t="shared" ca="1" si="138"/>
        <v>0</v>
      </c>
      <c r="FK16" s="280">
        <f t="shared" ca="1" si="139"/>
        <v>0</v>
      </c>
      <c r="FL16" s="350" t="e">
        <f ca="1">IF(AND(FB16&lt;&gt;"",FC16&lt;&gt;""),IF(AND(#REF!&gt;0,$B16&lt;&gt;"П",$B16&lt;&gt;"С",$B16&lt;&gt;"В",((IF(FC16=0,2400,FC16)/100)-(IF(FB16=0,0,FB16)/100))=8),"К","Д"),"")</f>
        <v>#REF!</v>
      </c>
      <c r="FM16" s="254"/>
      <c r="FN16" s="171">
        <f t="shared" ca="1" si="140"/>
        <v>0</v>
      </c>
      <c r="FO16" s="171">
        <f t="shared" ca="1" si="141"/>
        <v>0</v>
      </c>
      <c r="FP16" s="257">
        <f t="shared" ca="1" si="142"/>
        <v>0</v>
      </c>
      <c r="FQ16" s="257">
        <f t="shared" ca="1" si="143"/>
        <v>0</v>
      </c>
      <c r="FR16" s="256">
        <f t="shared" ca="1" si="144"/>
        <v>0</v>
      </c>
      <c r="FS16" s="257">
        <f t="shared" ca="1" si="145"/>
        <v>0</v>
      </c>
      <c r="FT16" s="257">
        <f t="shared" ca="1" si="146"/>
        <v>0</v>
      </c>
      <c r="FU16" s="257">
        <f t="shared" ca="1" si="147"/>
        <v>0</v>
      </c>
      <c r="FV16" s="257">
        <f t="shared" ca="1" si="148"/>
        <v>0</v>
      </c>
      <c r="FW16" s="280">
        <f t="shared" ca="1" si="149"/>
        <v>0</v>
      </c>
      <c r="FX16" s="350" t="e">
        <f ca="1">IF(AND(FN16&lt;&gt;"",FO16&lt;&gt;""),IF(AND(#REF!&gt;0,$B16&lt;&gt;"П",$B16&lt;&gt;"С",$B16&lt;&gt;"В",((IF(FO16=0,2400,FO16)/100)-(IF(FN16=0,0,FN16)/100))=8),"К","Д"),"")</f>
        <v>#REF!</v>
      </c>
      <c r="FY16" s="254"/>
      <c r="FZ16" s="171">
        <f t="shared" ca="1" si="150"/>
        <v>0</v>
      </c>
      <c r="GA16" s="171">
        <f t="shared" ca="1" si="151"/>
        <v>0</v>
      </c>
      <c r="GB16" s="257">
        <f t="shared" ca="1" si="152"/>
        <v>0</v>
      </c>
      <c r="GC16" s="257">
        <f t="shared" ca="1" si="153"/>
        <v>0</v>
      </c>
      <c r="GD16" s="256">
        <f t="shared" ca="1" si="154"/>
        <v>0</v>
      </c>
      <c r="GE16" s="257">
        <f t="shared" ca="1" si="155"/>
        <v>0</v>
      </c>
      <c r="GF16" s="257">
        <f t="shared" ca="1" si="156"/>
        <v>0</v>
      </c>
      <c r="GG16" s="257">
        <f t="shared" ca="1" si="157"/>
        <v>0</v>
      </c>
      <c r="GH16" s="257">
        <f t="shared" ca="1" si="158"/>
        <v>0</v>
      </c>
      <c r="GI16" s="280">
        <f t="shared" ca="1" si="159"/>
        <v>0</v>
      </c>
      <c r="GJ16" s="350" t="e">
        <f ca="1">IF(AND(FZ16&lt;&gt;"",GA16&lt;&gt;""),IF(AND(#REF!&gt;0,$B16&lt;&gt;"П",$B16&lt;&gt;"С",$B16&lt;&gt;"В",((IF(GA16=0,2400,GA16)/100)-(IF(FZ16=0,0,FZ16)/100))=8),"К","Д"),"")</f>
        <v>#REF!</v>
      </c>
      <c r="GK16" s="254"/>
      <c r="GL16" s="171">
        <f t="shared" ca="1" si="160"/>
        <v>0</v>
      </c>
      <c r="GM16" s="171">
        <f t="shared" ca="1" si="161"/>
        <v>0</v>
      </c>
      <c r="GN16" s="257">
        <f t="shared" ca="1" si="162"/>
        <v>0</v>
      </c>
      <c r="GO16" s="257">
        <f t="shared" ca="1" si="163"/>
        <v>0</v>
      </c>
      <c r="GP16" s="256">
        <f t="shared" ca="1" si="164"/>
        <v>0</v>
      </c>
      <c r="GQ16" s="257">
        <f t="shared" ca="1" si="165"/>
        <v>0</v>
      </c>
      <c r="GR16" s="257">
        <f t="shared" ca="1" si="166"/>
        <v>0</v>
      </c>
      <c r="GS16" s="257">
        <f t="shared" ca="1" si="167"/>
        <v>0</v>
      </c>
      <c r="GT16" s="257">
        <f t="shared" ca="1" si="168"/>
        <v>0</v>
      </c>
      <c r="GU16" s="280">
        <f t="shared" ca="1" si="169"/>
        <v>0</v>
      </c>
      <c r="GV16" s="350" t="e">
        <f ca="1">IF(AND(GL16&lt;&gt;"",GM16&lt;&gt;""),IF(AND(#REF!&gt;0,$B16&lt;&gt;"П",$B16&lt;&gt;"С",$B16&lt;&gt;"В",((IF(GM16=0,2400,GM16)/100)-(IF(GL16=0,0,GL16)/100))=8),"К","Д"),"")</f>
        <v>#REF!</v>
      </c>
      <c r="GW16" s="254"/>
      <c r="GX16" s="171">
        <f t="shared" ca="1" si="170"/>
        <v>0</v>
      </c>
      <c r="GY16" s="171">
        <f t="shared" ca="1" si="171"/>
        <v>0</v>
      </c>
      <c r="GZ16" s="257">
        <f t="shared" ca="1" si="172"/>
        <v>0</v>
      </c>
      <c r="HA16" s="257">
        <f t="shared" ca="1" si="173"/>
        <v>0</v>
      </c>
      <c r="HB16" s="256">
        <f t="shared" ca="1" si="174"/>
        <v>0</v>
      </c>
      <c r="HC16" s="257">
        <f t="shared" ca="1" si="175"/>
        <v>0</v>
      </c>
      <c r="HD16" s="257">
        <f t="shared" ca="1" si="176"/>
        <v>0</v>
      </c>
      <c r="HE16" s="257">
        <f t="shared" ca="1" si="177"/>
        <v>0</v>
      </c>
      <c r="HF16" s="257">
        <f t="shared" ca="1" si="178"/>
        <v>0</v>
      </c>
      <c r="HG16" s="280">
        <f t="shared" ca="1" si="179"/>
        <v>0</v>
      </c>
      <c r="HH16" s="350" t="e">
        <f ca="1">IF(AND(GX16&lt;&gt;"",GY16&lt;&gt;""),IF(AND(#REF!&gt;0,$B16&lt;&gt;"П",$B16&lt;&gt;"С",$B16&lt;&gt;"В",((IF(GY16=0,2400,GY16)/100)-(IF(GX16=0,0,GX16)/100))=8),"К","Д"),"")</f>
        <v>#REF!</v>
      </c>
    </row>
    <row r="17" spans="1:216" ht="15.75" x14ac:dyDescent="0.25">
      <c r="A17" s="223"/>
      <c r="B17" s="171">
        <f t="shared" ca="1" si="0"/>
        <v>0</v>
      </c>
      <c r="C17" s="171">
        <f t="shared" ca="1" si="1"/>
        <v>0</v>
      </c>
      <c r="D17" s="257">
        <f t="shared" ca="1" si="2"/>
        <v>0</v>
      </c>
      <c r="E17" s="257">
        <f t="shared" ca="1" si="3"/>
        <v>0</v>
      </c>
      <c r="F17" s="256">
        <f t="shared" ca="1" si="4"/>
        <v>0</v>
      </c>
      <c r="G17" s="257">
        <f t="shared" ca="1" si="5"/>
        <v>0</v>
      </c>
      <c r="H17" s="257">
        <f t="shared" ca="1" si="6"/>
        <v>0</v>
      </c>
      <c r="I17" s="257">
        <f t="shared" ca="1" si="7"/>
        <v>0</v>
      </c>
      <c r="J17" s="257">
        <f t="shared" ca="1" si="8"/>
        <v>0</v>
      </c>
      <c r="K17" s="280">
        <f t="shared" ca="1" si="9"/>
        <v>0</v>
      </c>
      <c r="L17" s="350" t="e">
        <f ca="1">IF(AND(B17&lt;&gt;"",C17&lt;&gt;""),IF(AND(#REF!&gt;0,$B17&lt;&gt;"П",$B17&lt;&gt;"С",$B17&lt;&gt;"В",((IF(C17=0,2400,C17)/100)-(IF(B17=0,0,B17)/100))=8),"К","Д"),"")</f>
        <v>#REF!</v>
      </c>
      <c r="M17" s="254"/>
      <c r="N17" s="171">
        <f t="shared" ca="1" si="10"/>
        <v>0</v>
      </c>
      <c r="O17" s="171">
        <f t="shared" ca="1" si="11"/>
        <v>0</v>
      </c>
      <c r="P17" s="257">
        <f t="shared" ca="1" si="12"/>
        <v>0</v>
      </c>
      <c r="Q17" s="257">
        <f t="shared" ca="1" si="13"/>
        <v>0</v>
      </c>
      <c r="R17" s="256">
        <f t="shared" ca="1" si="14"/>
        <v>0</v>
      </c>
      <c r="S17" s="257">
        <f t="shared" ca="1" si="15"/>
        <v>0</v>
      </c>
      <c r="T17" s="257">
        <f t="shared" ca="1" si="16"/>
        <v>0</v>
      </c>
      <c r="U17" s="257">
        <f t="shared" ca="1" si="17"/>
        <v>0</v>
      </c>
      <c r="V17" s="257">
        <f t="shared" ca="1" si="18"/>
        <v>0</v>
      </c>
      <c r="W17" s="280">
        <f t="shared" ca="1" si="19"/>
        <v>0</v>
      </c>
      <c r="X17" s="350" t="e">
        <f ca="1">IF(AND(N17&lt;&gt;"",O17&lt;&gt;""),IF(AND(#REF!&gt;0,$B17&lt;&gt;"П",$B17&lt;&gt;"С",$B17&lt;&gt;"В",((IF(O17=0,2400,O17)/100)-(IF(N17=0,0,N17)/100))=8),"К","Д"),"")</f>
        <v>#REF!</v>
      </c>
      <c r="Y17" s="254"/>
      <c r="Z17" s="171">
        <f t="shared" ca="1" si="20"/>
        <v>0</v>
      </c>
      <c r="AA17" s="171">
        <f t="shared" ca="1" si="21"/>
        <v>0</v>
      </c>
      <c r="AB17" s="257">
        <f t="shared" ca="1" si="22"/>
        <v>0</v>
      </c>
      <c r="AC17" s="257">
        <f t="shared" ca="1" si="23"/>
        <v>0</v>
      </c>
      <c r="AD17" s="256">
        <f t="shared" ca="1" si="24"/>
        <v>0</v>
      </c>
      <c r="AE17" s="257">
        <f t="shared" ca="1" si="25"/>
        <v>0</v>
      </c>
      <c r="AF17" s="257">
        <f t="shared" ca="1" si="26"/>
        <v>0</v>
      </c>
      <c r="AG17" s="257">
        <f t="shared" ca="1" si="27"/>
        <v>0</v>
      </c>
      <c r="AH17" s="257">
        <f t="shared" ca="1" si="28"/>
        <v>0</v>
      </c>
      <c r="AI17" s="280">
        <f t="shared" ca="1" si="29"/>
        <v>0</v>
      </c>
      <c r="AJ17" s="350" t="e">
        <f ca="1">IF(AND(Z17&lt;&gt;"",AA17&lt;&gt;""),IF(AND(#REF!&gt;0,$B17&lt;&gt;"П",$B17&lt;&gt;"С",$B17&lt;&gt;"В",((IF(AA17=0,2400,AA17)/100)-(IF(Z17=0,0,Z17)/100))=8),"К","Д"),"")</f>
        <v>#REF!</v>
      </c>
      <c r="AK17" s="254"/>
      <c r="AL17" s="171">
        <f t="shared" ca="1" si="30"/>
        <v>0</v>
      </c>
      <c r="AM17" s="171">
        <f t="shared" ca="1" si="31"/>
        <v>0</v>
      </c>
      <c r="AN17" s="257">
        <f t="shared" ca="1" si="32"/>
        <v>0</v>
      </c>
      <c r="AO17" s="257">
        <f t="shared" ca="1" si="33"/>
        <v>0</v>
      </c>
      <c r="AP17" s="256">
        <f t="shared" ca="1" si="34"/>
        <v>0</v>
      </c>
      <c r="AQ17" s="257">
        <f t="shared" ca="1" si="35"/>
        <v>0</v>
      </c>
      <c r="AR17" s="257">
        <f t="shared" ca="1" si="36"/>
        <v>0</v>
      </c>
      <c r="AS17" s="257">
        <f t="shared" ca="1" si="37"/>
        <v>0</v>
      </c>
      <c r="AT17" s="257">
        <f t="shared" ca="1" si="38"/>
        <v>0</v>
      </c>
      <c r="AU17" s="280">
        <f t="shared" ca="1" si="39"/>
        <v>0</v>
      </c>
      <c r="AV17" s="350" t="e">
        <f ca="1">IF(AND(AL17&lt;&gt;"",AM17&lt;&gt;""),IF(AND(#REF!&gt;0,$B17&lt;&gt;"П",$B17&lt;&gt;"С",$B17&lt;&gt;"В",((IF(AM17=0,2400,AM17)/100)-(IF(AL17=0,0,AL17)/100))=8),"К","Д"),"")</f>
        <v>#REF!</v>
      </c>
      <c r="AW17" s="254"/>
      <c r="AX17" s="171">
        <f t="shared" ca="1" si="40"/>
        <v>0</v>
      </c>
      <c r="AY17" s="171">
        <f t="shared" ca="1" si="41"/>
        <v>0</v>
      </c>
      <c r="AZ17" s="257">
        <f t="shared" ca="1" si="42"/>
        <v>0</v>
      </c>
      <c r="BA17" s="257">
        <f t="shared" ca="1" si="43"/>
        <v>0</v>
      </c>
      <c r="BB17" s="256">
        <f t="shared" ca="1" si="44"/>
        <v>0</v>
      </c>
      <c r="BC17" s="257">
        <f t="shared" ca="1" si="45"/>
        <v>0</v>
      </c>
      <c r="BD17" s="257">
        <f t="shared" ca="1" si="46"/>
        <v>0</v>
      </c>
      <c r="BE17" s="257">
        <f t="shared" ca="1" si="47"/>
        <v>0</v>
      </c>
      <c r="BF17" s="257">
        <f t="shared" ca="1" si="48"/>
        <v>0</v>
      </c>
      <c r="BG17" s="280">
        <f t="shared" ca="1" si="49"/>
        <v>0</v>
      </c>
      <c r="BH17" s="350" t="e">
        <f ca="1">IF(AND(AX17&lt;&gt;"",AY17&lt;&gt;""),IF(AND(#REF!&gt;0,$B17&lt;&gt;"П",$B17&lt;&gt;"С",$B17&lt;&gt;"В",((IF(AY17=0,2400,AY17)/100)-(IF(AX17=0,0,AX17)/100))=8),"К","Д"),"")</f>
        <v>#REF!</v>
      </c>
      <c r="BI17" s="254"/>
      <c r="BJ17" s="171">
        <f t="shared" ca="1" si="50"/>
        <v>0</v>
      </c>
      <c r="BK17" s="171">
        <f t="shared" ca="1" si="51"/>
        <v>0</v>
      </c>
      <c r="BL17" s="257">
        <f t="shared" ca="1" si="52"/>
        <v>0</v>
      </c>
      <c r="BM17" s="257">
        <f t="shared" ca="1" si="53"/>
        <v>0</v>
      </c>
      <c r="BN17" s="256">
        <f t="shared" ca="1" si="54"/>
        <v>0</v>
      </c>
      <c r="BO17" s="257">
        <f t="shared" ca="1" si="55"/>
        <v>0</v>
      </c>
      <c r="BP17" s="257">
        <f t="shared" ca="1" si="56"/>
        <v>0</v>
      </c>
      <c r="BQ17" s="257">
        <f t="shared" ca="1" si="57"/>
        <v>0</v>
      </c>
      <c r="BR17" s="257">
        <f t="shared" ca="1" si="58"/>
        <v>0</v>
      </c>
      <c r="BS17" s="280">
        <f t="shared" ca="1" si="59"/>
        <v>0</v>
      </c>
      <c r="BT17" s="350" t="e">
        <f ca="1">IF(AND(BJ17&lt;&gt;"",BK17&lt;&gt;""),IF(AND(#REF!&gt;0,$B17&lt;&gt;"П",$B17&lt;&gt;"С",$B17&lt;&gt;"В",((IF(BK17=0,2400,BK17)/100)-(IF(BJ17=0,0,BJ17)/100))=8),"К","Д"),"")</f>
        <v>#REF!</v>
      </c>
      <c r="BU17" s="254"/>
      <c r="BV17" s="171">
        <f t="shared" ca="1" si="60"/>
        <v>0</v>
      </c>
      <c r="BW17" s="171">
        <f t="shared" ca="1" si="61"/>
        <v>0</v>
      </c>
      <c r="BX17" s="257">
        <f t="shared" ca="1" si="62"/>
        <v>0</v>
      </c>
      <c r="BY17" s="257">
        <f t="shared" ca="1" si="63"/>
        <v>0</v>
      </c>
      <c r="BZ17" s="256">
        <f t="shared" ca="1" si="64"/>
        <v>0</v>
      </c>
      <c r="CA17" s="257">
        <f t="shared" ca="1" si="65"/>
        <v>0</v>
      </c>
      <c r="CB17" s="257">
        <f t="shared" ca="1" si="66"/>
        <v>0</v>
      </c>
      <c r="CC17" s="257">
        <f t="shared" ca="1" si="67"/>
        <v>0</v>
      </c>
      <c r="CD17" s="257">
        <f t="shared" ca="1" si="68"/>
        <v>0</v>
      </c>
      <c r="CE17" s="280">
        <f t="shared" ca="1" si="69"/>
        <v>0</v>
      </c>
      <c r="CF17" s="350" t="e">
        <f ca="1">IF(AND(BV17&lt;&gt;"",BW17&lt;&gt;""),IF(AND(#REF!&gt;0,$B17&lt;&gt;"П",$B17&lt;&gt;"С",$B17&lt;&gt;"В",((IF(BW17=0,2400,BW17)/100)-(IF(BV17=0,0,BV17)/100))=8),"К","Д"),"")</f>
        <v>#REF!</v>
      </c>
      <c r="CG17" s="254"/>
      <c r="CH17" s="171">
        <f t="shared" ca="1" si="70"/>
        <v>0</v>
      </c>
      <c r="CI17" s="171">
        <f t="shared" ca="1" si="71"/>
        <v>0</v>
      </c>
      <c r="CJ17" s="257">
        <f t="shared" ca="1" si="72"/>
        <v>0</v>
      </c>
      <c r="CK17" s="257">
        <f t="shared" ca="1" si="73"/>
        <v>0</v>
      </c>
      <c r="CL17" s="256">
        <f t="shared" ca="1" si="74"/>
        <v>0</v>
      </c>
      <c r="CM17" s="257">
        <f t="shared" ca="1" si="75"/>
        <v>0</v>
      </c>
      <c r="CN17" s="257">
        <f t="shared" ca="1" si="76"/>
        <v>0</v>
      </c>
      <c r="CO17" s="257">
        <f t="shared" ca="1" si="77"/>
        <v>0</v>
      </c>
      <c r="CP17" s="257">
        <f t="shared" ca="1" si="78"/>
        <v>0</v>
      </c>
      <c r="CQ17" s="280">
        <f t="shared" ca="1" si="79"/>
        <v>0</v>
      </c>
      <c r="CR17" s="350" t="e">
        <f ca="1">IF(AND(CH17&lt;&gt;"",CI17&lt;&gt;""),IF(AND(#REF!&gt;0,$B17&lt;&gt;"П",$B17&lt;&gt;"С",$B17&lt;&gt;"В",((IF(CI17=0,2400,CI17)/100)-(IF(CH17=0,0,CH17)/100))=8),"К","Д"),"")</f>
        <v>#REF!</v>
      </c>
      <c r="CS17" s="254"/>
      <c r="CT17" s="171">
        <f t="shared" ca="1" si="80"/>
        <v>0</v>
      </c>
      <c r="CU17" s="171">
        <f t="shared" ca="1" si="81"/>
        <v>0</v>
      </c>
      <c r="CV17" s="257">
        <f t="shared" ca="1" si="82"/>
        <v>0</v>
      </c>
      <c r="CW17" s="257">
        <f t="shared" ca="1" si="83"/>
        <v>0</v>
      </c>
      <c r="CX17" s="256">
        <f t="shared" ca="1" si="84"/>
        <v>0</v>
      </c>
      <c r="CY17" s="257">
        <f t="shared" ca="1" si="85"/>
        <v>0</v>
      </c>
      <c r="CZ17" s="257">
        <f t="shared" ca="1" si="86"/>
        <v>0</v>
      </c>
      <c r="DA17" s="257">
        <f t="shared" ca="1" si="87"/>
        <v>0</v>
      </c>
      <c r="DB17" s="257">
        <f t="shared" ca="1" si="88"/>
        <v>0</v>
      </c>
      <c r="DC17" s="280">
        <f t="shared" ca="1" si="89"/>
        <v>0</v>
      </c>
      <c r="DD17" s="350" t="e">
        <f ca="1">IF(AND(CT17&lt;&gt;"",CU17&lt;&gt;""),IF(AND(#REF!&gt;0,$B17&lt;&gt;"П",$B17&lt;&gt;"С",$B17&lt;&gt;"В",((IF(CU17=0,2400,CU17)/100)-(IF(CT17=0,0,CT17)/100))=8),"К","Д"),"")</f>
        <v>#REF!</v>
      </c>
      <c r="DE17" s="254"/>
      <c r="DF17" s="171">
        <f t="shared" ca="1" si="90"/>
        <v>0</v>
      </c>
      <c r="DG17" s="171">
        <f t="shared" ca="1" si="91"/>
        <v>0</v>
      </c>
      <c r="DH17" s="257">
        <f t="shared" ca="1" si="92"/>
        <v>0</v>
      </c>
      <c r="DI17" s="257">
        <f t="shared" ca="1" si="93"/>
        <v>0</v>
      </c>
      <c r="DJ17" s="256">
        <f t="shared" ca="1" si="94"/>
        <v>0</v>
      </c>
      <c r="DK17" s="257">
        <f t="shared" ca="1" si="95"/>
        <v>0</v>
      </c>
      <c r="DL17" s="257">
        <f t="shared" ca="1" si="96"/>
        <v>0</v>
      </c>
      <c r="DM17" s="257">
        <f t="shared" ca="1" si="97"/>
        <v>0</v>
      </c>
      <c r="DN17" s="257">
        <f t="shared" ca="1" si="98"/>
        <v>0</v>
      </c>
      <c r="DO17" s="280">
        <f t="shared" ca="1" si="99"/>
        <v>0</v>
      </c>
      <c r="DP17" s="350" t="e">
        <f ca="1">IF(AND(DF17&lt;&gt;"",DG17&lt;&gt;""),IF(AND(#REF!&gt;0,$B17&lt;&gt;"П",$B17&lt;&gt;"С",$B17&lt;&gt;"В",((IF(DG17=0,2400,DG17)/100)-(IF(DF17=0,0,DF17)/100))=8),"К","Д"),"")</f>
        <v>#REF!</v>
      </c>
      <c r="DQ17" s="254"/>
      <c r="DR17" s="171">
        <f t="shared" ca="1" si="100"/>
        <v>0</v>
      </c>
      <c r="DS17" s="171">
        <f t="shared" ca="1" si="101"/>
        <v>0</v>
      </c>
      <c r="DT17" s="257">
        <f t="shared" ca="1" si="102"/>
        <v>0</v>
      </c>
      <c r="DU17" s="257">
        <f t="shared" ca="1" si="103"/>
        <v>0</v>
      </c>
      <c r="DV17" s="256">
        <f t="shared" ca="1" si="104"/>
        <v>0</v>
      </c>
      <c r="DW17" s="257">
        <f t="shared" ca="1" si="105"/>
        <v>0</v>
      </c>
      <c r="DX17" s="257">
        <f t="shared" ca="1" si="106"/>
        <v>0</v>
      </c>
      <c r="DY17" s="257">
        <f t="shared" ca="1" si="107"/>
        <v>0</v>
      </c>
      <c r="DZ17" s="257">
        <f t="shared" ca="1" si="108"/>
        <v>0</v>
      </c>
      <c r="EA17" s="280">
        <f t="shared" ca="1" si="109"/>
        <v>0</v>
      </c>
      <c r="EB17" s="350" t="e">
        <f ca="1">IF(AND(DR17&lt;&gt;"",DS17&lt;&gt;""),IF(AND(#REF!&gt;0,$B17&lt;&gt;"П",$B17&lt;&gt;"С",$B17&lt;&gt;"В",((IF(DS17=0,2400,DS17)/100)-(IF(DR17=0,0,DR17)/100))=8),"К","Д"),"")</f>
        <v>#REF!</v>
      </c>
      <c r="EC17" s="254"/>
      <c r="ED17" s="171">
        <f t="shared" ca="1" si="110"/>
        <v>0</v>
      </c>
      <c r="EE17" s="171">
        <f t="shared" ca="1" si="111"/>
        <v>0</v>
      </c>
      <c r="EF17" s="257">
        <f t="shared" ca="1" si="112"/>
        <v>0</v>
      </c>
      <c r="EG17" s="257">
        <f t="shared" ca="1" si="113"/>
        <v>0</v>
      </c>
      <c r="EH17" s="256">
        <f t="shared" ca="1" si="114"/>
        <v>0</v>
      </c>
      <c r="EI17" s="257">
        <f t="shared" ca="1" si="115"/>
        <v>0</v>
      </c>
      <c r="EJ17" s="257">
        <f t="shared" ca="1" si="116"/>
        <v>0</v>
      </c>
      <c r="EK17" s="257">
        <f t="shared" ca="1" si="117"/>
        <v>0</v>
      </c>
      <c r="EL17" s="257">
        <f t="shared" ca="1" si="118"/>
        <v>0</v>
      </c>
      <c r="EM17" s="280">
        <f t="shared" ca="1" si="119"/>
        <v>0</v>
      </c>
      <c r="EN17" s="350" t="e">
        <f ca="1">IF(AND(ED17&lt;&gt;"",EE17&lt;&gt;""),IF(AND(#REF!&gt;0,$B17&lt;&gt;"П",$B17&lt;&gt;"С",$B17&lt;&gt;"В",((IF(EE17=0,2400,EE17)/100)-(IF(ED17=0,0,ED17)/100))=8),"К","Д"),"")</f>
        <v>#REF!</v>
      </c>
      <c r="EO17" s="254"/>
      <c r="EP17" s="171">
        <f t="shared" ca="1" si="120"/>
        <v>0</v>
      </c>
      <c r="EQ17" s="171">
        <f t="shared" ca="1" si="121"/>
        <v>0</v>
      </c>
      <c r="ER17" s="257">
        <f t="shared" ca="1" si="122"/>
        <v>0</v>
      </c>
      <c r="ES17" s="257">
        <f t="shared" ca="1" si="123"/>
        <v>0</v>
      </c>
      <c r="ET17" s="256">
        <f t="shared" ca="1" si="124"/>
        <v>0</v>
      </c>
      <c r="EU17" s="257">
        <f t="shared" ca="1" si="125"/>
        <v>0</v>
      </c>
      <c r="EV17" s="257">
        <f t="shared" ca="1" si="126"/>
        <v>0</v>
      </c>
      <c r="EW17" s="257">
        <f t="shared" ca="1" si="127"/>
        <v>0</v>
      </c>
      <c r="EX17" s="257">
        <f t="shared" ca="1" si="128"/>
        <v>0</v>
      </c>
      <c r="EY17" s="280">
        <f t="shared" ca="1" si="129"/>
        <v>0</v>
      </c>
      <c r="EZ17" s="350" t="e">
        <f ca="1">IF(AND(EP17&lt;&gt;"",EQ17&lt;&gt;""),IF(AND(#REF!&gt;0,$B17&lt;&gt;"П",$B17&lt;&gt;"С",$B17&lt;&gt;"В",((IF(EQ17=0,2400,EQ17)/100)-(IF(EP17=0,0,EP17)/100))=8),"К","Д"),"")</f>
        <v>#REF!</v>
      </c>
      <c r="FA17" s="254"/>
      <c r="FB17" s="171">
        <f t="shared" ca="1" si="130"/>
        <v>0</v>
      </c>
      <c r="FC17" s="171">
        <f t="shared" ca="1" si="131"/>
        <v>0</v>
      </c>
      <c r="FD17" s="257">
        <f t="shared" ca="1" si="132"/>
        <v>0</v>
      </c>
      <c r="FE17" s="257">
        <f t="shared" ca="1" si="133"/>
        <v>0</v>
      </c>
      <c r="FF17" s="256">
        <f t="shared" ca="1" si="134"/>
        <v>0</v>
      </c>
      <c r="FG17" s="257">
        <f t="shared" ca="1" si="135"/>
        <v>0</v>
      </c>
      <c r="FH17" s="257">
        <f t="shared" ca="1" si="136"/>
        <v>0</v>
      </c>
      <c r="FI17" s="257">
        <f t="shared" ca="1" si="137"/>
        <v>0</v>
      </c>
      <c r="FJ17" s="257">
        <f t="shared" ca="1" si="138"/>
        <v>0</v>
      </c>
      <c r="FK17" s="280">
        <f t="shared" ca="1" si="139"/>
        <v>0</v>
      </c>
      <c r="FL17" s="350" t="e">
        <f ca="1">IF(AND(FB17&lt;&gt;"",FC17&lt;&gt;""),IF(AND(#REF!&gt;0,$B17&lt;&gt;"П",$B17&lt;&gt;"С",$B17&lt;&gt;"В",((IF(FC17=0,2400,FC17)/100)-(IF(FB17=0,0,FB17)/100))=8),"К","Д"),"")</f>
        <v>#REF!</v>
      </c>
      <c r="FM17" s="254"/>
      <c r="FN17" s="171">
        <f t="shared" ca="1" si="140"/>
        <v>0</v>
      </c>
      <c r="FO17" s="171">
        <f t="shared" ca="1" si="141"/>
        <v>0</v>
      </c>
      <c r="FP17" s="257">
        <f t="shared" ca="1" si="142"/>
        <v>0</v>
      </c>
      <c r="FQ17" s="257">
        <f t="shared" ca="1" si="143"/>
        <v>0</v>
      </c>
      <c r="FR17" s="256">
        <f t="shared" ca="1" si="144"/>
        <v>0</v>
      </c>
      <c r="FS17" s="257">
        <f t="shared" ca="1" si="145"/>
        <v>0</v>
      </c>
      <c r="FT17" s="257">
        <f t="shared" ca="1" si="146"/>
        <v>0</v>
      </c>
      <c r="FU17" s="257">
        <f t="shared" ca="1" si="147"/>
        <v>0</v>
      </c>
      <c r="FV17" s="257">
        <f t="shared" ca="1" si="148"/>
        <v>0</v>
      </c>
      <c r="FW17" s="280">
        <f t="shared" ca="1" si="149"/>
        <v>0</v>
      </c>
      <c r="FX17" s="350" t="e">
        <f ca="1">IF(AND(FN17&lt;&gt;"",FO17&lt;&gt;""),IF(AND(#REF!&gt;0,$B17&lt;&gt;"П",$B17&lt;&gt;"С",$B17&lt;&gt;"В",((IF(FO17=0,2400,FO17)/100)-(IF(FN17=0,0,FN17)/100))=8),"К","Д"),"")</f>
        <v>#REF!</v>
      </c>
      <c r="FY17" s="254"/>
      <c r="FZ17" s="171">
        <f t="shared" ca="1" si="150"/>
        <v>0</v>
      </c>
      <c r="GA17" s="171">
        <f t="shared" ca="1" si="151"/>
        <v>0</v>
      </c>
      <c r="GB17" s="257">
        <f t="shared" ca="1" si="152"/>
        <v>0</v>
      </c>
      <c r="GC17" s="257">
        <f t="shared" ca="1" si="153"/>
        <v>0</v>
      </c>
      <c r="GD17" s="256">
        <f t="shared" ca="1" si="154"/>
        <v>0</v>
      </c>
      <c r="GE17" s="257">
        <f t="shared" ca="1" si="155"/>
        <v>0</v>
      </c>
      <c r="GF17" s="257">
        <f t="shared" ca="1" si="156"/>
        <v>0</v>
      </c>
      <c r="GG17" s="257">
        <f t="shared" ca="1" si="157"/>
        <v>0</v>
      </c>
      <c r="GH17" s="257">
        <f t="shared" ca="1" si="158"/>
        <v>0</v>
      </c>
      <c r="GI17" s="280">
        <f t="shared" ca="1" si="159"/>
        <v>0</v>
      </c>
      <c r="GJ17" s="350" t="e">
        <f ca="1">IF(AND(FZ17&lt;&gt;"",GA17&lt;&gt;""),IF(AND(#REF!&gt;0,$B17&lt;&gt;"П",$B17&lt;&gt;"С",$B17&lt;&gt;"В",((IF(GA17=0,2400,GA17)/100)-(IF(FZ17=0,0,FZ17)/100))=8),"К","Д"),"")</f>
        <v>#REF!</v>
      </c>
      <c r="GK17" s="254"/>
      <c r="GL17" s="171">
        <f t="shared" ca="1" si="160"/>
        <v>0</v>
      </c>
      <c r="GM17" s="171">
        <f t="shared" ca="1" si="161"/>
        <v>0</v>
      </c>
      <c r="GN17" s="257">
        <f t="shared" ca="1" si="162"/>
        <v>0</v>
      </c>
      <c r="GO17" s="257">
        <f t="shared" ca="1" si="163"/>
        <v>0</v>
      </c>
      <c r="GP17" s="256">
        <f t="shared" ca="1" si="164"/>
        <v>0</v>
      </c>
      <c r="GQ17" s="257">
        <f t="shared" ca="1" si="165"/>
        <v>0</v>
      </c>
      <c r="GR17" s="257">
        <f t="shared" ca="1" si="166"/>
        <v>0</v>
      </c>
      <c r="GS17" s="257">
        <f t="shared" ca="1" si="167"/>
        <v>0</v>
      </c>
      <c r="GT17" s="257">
        <f t="shared" ca="1" si="168"/>
        <v>0</v>
      </c>
      <c r="GU17" s="280">
        <f t="shared" ca="1" si="169"/>
        <v>0</v>
      </c>
      <c r="GV17" s="350" t="e">
        <f ca="1">IF(AND(GL17&lt;&gt;"",GM17&lt;&gt;""),IF(AND(#REF!&gt;0,$B17&lt;&gt;"П",$B17&lt;&gt;"С",$B17&lt;&gt;"В",((IF(GM17=0,2400,GM17)/100)-(IF(GL17=0,0,GL17)/100))=8),"К","Д"),"")</f>
        <v>#REF!</v>
      </c>
      <c r="GW17" s="254"/>
      <c r="GX17" s="171">
        <f t="shared" ca="1" si="170"/>
        <v>0</v>
      </c>
      <c r="GY17" s="171">
        <f t="shared" ca="1" si="171"/>
        <v>0</v>
      </c>
      <c r="GZ17" s="257">
        <f t="shared" ca="1" si="172"/>
        <v>0</v>
      </c>
      <c r="HA17" s="257">
        <f t="shared" ca="1" si="173"/>
        <v>0</v>
      </c>
      <c r="HB17" s="256">
        <f t="shared" ca="1" si="174"/>
        <v>0</v>
      </c>
      <c r="HC17" s="257">
        <f t="shared" ca="1" si="175"/>
        <v>0</v>
      </c>
      <c r="HD17" s="257">
        <f t="shared" ca="1" si="176"/>
        <v>0</v>
      </c>
      <c r="HE17" s="257">
        <f t="shared" ca="1" si="177"/>
        <v>0</v>
      </c>
      <c r="HF17" s="257">
        <f t="shared" ca="1" si="178"/>
        <v>0</v>
      </c>
      <c r="HG17" s="280">
        <f t="shared" ca="1" si="179"/>
        <v>0</v>
      </c>
      <c r="HH17" s="350" t="e">
        <f ca="1">IF(AND(GX17&lt;&gt;"",GY17&lt;&gt;""),IF(AND(#REF!&gt;0,$B17&lt;&gt;"П",$B17&lt;&gt;"С",$B17&lt;&gt;"В",((IF(GY17=0,2400,GY17)/100)-(IF(GX17=0,0,GX17)/100))=8),"К","Д"),"")</f>
        <v>#REF!</v>
      </c>
    </row>
    <row r="18" spans="1:216" ht="15.75" x14ac:dyDescent="0.25">
      <c r="A18" s="223"/>
      <c r="B18" s="171">
        <f t="shared" ca="1" si="0"/>
        <v>0</v>
      </c>
      <c r="C18" s="171">
        <f t="shared" ca="1" si="1"/>
        <v>0</v>
      </c>
      <c r="D18" s="257">
        <f t="shared" ca="1" si="2"/>
        <v>0</v>
      </c>
      <c r="E18" s="257">
        <f t="shared" ca="1" si="3"/>
        <v>0</v>
      </c>
      <c r="F18" s="256">
        <f t="shared" ca="1" si="4"/>
        <v>0</v>
      </c>
      <c r="G18" s="257">
        <f t="shared" ca="1" si="5"/>
        <v>0</v>
      </c>
      <c r="H18" s="257">
        <f t="shared" ca="1" si="6"/>
        <v>0</v>
      </c>
      <c r="I18" s="257">
        <f t="shared" ca="1" si="7"/>
        <v>0</v>
      </c>
      <c r="J18" s="257">
        <f t="shared" ca="1" si="8"/>
        <v>0</v>
      </c>
      <c r="K18" s="280">
        <f t="shared" ca="1" si="9"/>
        <v>0</v>
      </c>
      <c r="L18" s="350" t="e">
        <f ca="1">IF(AND(B18&lt;&gt;"",C18&lt;&gt;""),IF(AND(#REF!&gt;0,$B18&lt;&gt;"П",$B18&lt;&gt;"С",$B18&lt;&gt;"В",((IF(C18=0,2400,C18)/100)-(IF(B18=0,0,B18)/100))=8),"К","Д"),"")</f>
        <v>#REF!</v>
      </c>
      <c r="M18" s="254"/>
      <c r="N18" s="171">
        <f t="shared" ca="1" si="10"/>
        <v>0</v>
      </c>
      <c r="O18" s="171">
        <f t="shared" ca="1" si="11"/>
        <v>0</v>
      </c>
      <c r="P18" s="257">
        <f t="shared" ca="1" si="12"/>
        <v>0</v>
      </c>
      <c r="Q18" s="257">
        <f t="shared" ca="1" si="13"/>
        <v>0</v>
      </c>
      <c r="R18" s="256">
        <f t="shared" ca="1" si="14"/>
        <v>0</v>
      </c>
      <c r="S18" s="257">
        <f t="shared" ca="1" si="15"/>
        <v>0</v>
      </c>
      <c r="T18" s="257">
        <f t="shared" ca="1" si="16"/>
        <v>0</v>
      </c>
      <c r="U18" s="257">
        <f t="shared" ca="1" si="17"/>
        <v>0</v>
      </c>
      <c r="V18" s="257">
        <f t="shared" ca="1" si="18"/>
        <v>0</v>
      </c>
      <c r="W18" s="280">
        <f t="shared" ca="1" si="19"/>
        <v>0</v>
      </c>
      <c r="X18" s="350" t="e">
        <f ca="1">IF(AND(N18&lt;&gt;"",O18&lt;&gt;""),IF(AND(#REF!&gt;0,$B18&lt;&gt;"П",$B18&lt;&gt;"С",$B18&lt;&gt;"В",((IF(O18=0,2400,O18)/100)-(IF(N18=0,0,N18)/100))=8),"К","Д"),"")</f>
        <v>#REF!</v>
      </c>
      <c r="Y18" s="254"/>
      <c r="Z18" s="171">
        <f t="shared" ca="1" si="20"/>
        <v>0</v>
      </c>
      <c r="AA18" s="171">
        <f t="shared" ca="1" si="21"/>
        <v>0</v>
      </c>
      <c r="AB18" s="257">
        <f t="shared" ca="1" si="22"/>
        <v>0</v>
      </c>
      <c r="AC18" s="257">
        <f t="shared" ca="1" si="23"/>
        <v>0</v>
      </c>
      <c r="AD18" s="256">
        <f t="shared" ca="1" si="24"/>
        <v>0</v>
      </c>
      <c r="AE18" s="257">
        <f t="shared" ca="1" si="25"/>
        <v>0</v>
      </c>
      <c r="AF18" s="257">
        <f t="shared" ca="1" si="26"/>
        <v>0</v>
      </c>
      <c r="AG18" s="257">
        <f t="shared" ca="1" si="27"/>
        <v>0</v>
      </c>
      <c r="AH18" s="257">
        <f t="shared" ca="1" si="28"/>
        <v>0</v>
      </c>
      <c r="AI18" s="280">
        <f t="shared" ca="1" si="29"/>
        <v>0</v>
      </c>
      <c r="AJ18" s="350" t="e">
        <f ca="1">IF(AND(Z18&lt;&gt;"",AA18&lt;&gt;""),IF(AND(#REF!&gt;0,$B18&lt;&gt;"П",$B18&lt;&gt;"С",$B18&lt;&gt;"В",((IF(AA18=0,2400,AA18)/100)-(IF(Z18=0,0,Z18)/100))=8),"К","Д"),"")</f>
        <v>#REF!</v>
      </c>
      <c r="AK18" s="254"/>
      <c r="AL18" s="171">
        <f t="shared" ca="1" si="30"/>
        <v>0</v>
      </c>
      <c r="AM18" s="171">
        <f t="shared" ca="1" si="31"/>
        <v>0</v>
      </c>
      <c r="AN18" s="257">
        <f t="shared" ca="1" si="32"/>
        <v>0</v>
      </c>
      <c r="AO18" s="257">
        <f t="shared" ca="1" si="33"/>
        <v>0</v>
      </c>
      <c r="AP18" s="256">
        <f t="shared" ca="1" si="34"/>
        <v>0</v>
      </c>
      <c r="AQ18" s="257">
        <f t="shared" ca="1" si="35"/>
        <v>0</v>
      </c>
      <c r="AR18" s="257">
        <f t="shared" ca="1" si="36"/>
        <v>0</v>
      </c>
      <c r="AS18" s="257">
        <f t="shared" ca="1" si="37"/>
        <v>0</v>
      </c>
      <c r="AT18" s="257">
        <f t="shared" ca="1" si="38"/>
        <v>0</v>
      </c>
      <c r="AU18" s="280">
        <f t="shared" ca="1" si="39"/>
        <v>0</v>
      </c>
      <c r="AV18" s="350" t="e">
        <f ca="1">IF(AND(AL18&lt;&gt;"",AM18&lt;&gt;""),IF(AND(#REF!&gt;0,$B18&lt;&gt;"П",$B18&lt;&gt;"С",$B18&lt;&gt;"В",((IF(AM18=0,2400,AM18)/100)-(IF(AL18=0,0,AL18)/100))=8),"К","Д"),"")</f>
        <v>#REF!</v>
      </c>
      <c r="AW18" s="254"/>
      <c r="AX18" s="171">
        <f t="shared" ca="1" si="40"/>
        <v>0</v>
      </c>
      <c r="AY18" s="171">
        <f t="shared" ca="1" si="41"/>
        <v>0</v>
      </c>
      <c r="AZ18" s="257">
        <f t="shared" ca="1" si="42"/>
        <v>0</v>
      </c>
      <c r="BA18" s="257">
        <f t="shared" ca="1" si="43"/>
        <v>0</v>
      </c>
      <c r="BB18" s="256">
        <f t="shared" ca="1" si="44"/>
        <v>0</v>
      </c>
      <c r="BC18" s="257">
        <f t="shared" ca="1" si="45"/>
        <v>0</v>
      </c>
      <c r="BD18" s="257">
        <f t="shared" ca="1" si="46"/>
        <v>0</v>
      </c>
      <c r="BE18" s="257">
        <f t="shared" ca="1" si="47"/>
        <v>0</v>
      </c>
      <c r="BF18" s="257">
        <f t="shared" ca="1" si="48"/>
        <v>0</v>
      </c>
      <c r="BG18" s="280">
        <f t="shared" ca="1" si="49"/>
        <v>0</v>
      </c>
      <c r="BH18" s="350" t="e">
        <f ca="1">IF(AND(AX18&lt;&gt;"",AY18&lt;&gt;""),IF(AND(#REF!&gt;0,$B18&lt;&gt;"П",$B18&lt;&gt;"С",$B18&lt;&gt;"В",((IF(AY18=0,2400,AY18)/100)-(IF(AX18=0,0,AX18)/100))=8),"К","Д"),"")</f>
        <v>#REF!</v>
      </c>
      <c r="BI18" s="254"/>
      <c r="BJ18" s="171">
        <f t="shared" ca="1" si="50"/>
        <v>0</v>
      </c>
      <c r="BK18" s="171">
        <f t="shared" ca="1" si="51"/>
        <v>0</v>
      </c>
      <c r="BL18" s="257">
        <f t="shared" ca="1" si="52"/>
        <v>0</v>
      </c>
      <c r="BM18" s="257">
        <f t="shared" ca="1" si="53"/>
        <v>0</v>
      </c>
      <c r="BN18" s="256">
        <f t="shared" ca="1" si="54"/>
        <v>0</v>
      </c>
      <c r="BO18" s="257">
        <f t="shared" ca="1" si="55"/>
        <v>0</v>
      </c>
      <c r="BP18" s="257">
        <f t="shared" ca="1" si="56"/>
        <v>0</v>
      </c>
      <c r="BQ18" s="257">
        <f t="shared" ca="1" si="57"/>
        <v>0</v>
      </c>
      <c r="BR18" s="257">
        <f t="shared" ca="1" si="58"/>
        <v>0</v>
      </c>
      <c r="BS18" s="280">
        <f t="shared" ca="1" si="59"/>
        <v>0</v>
      </c>
      <c r="BT18" s="350" t="e">
        <f ca="1">IF(AND(BJ18&lt;&gt;"",BK18&lt;&gt;""),IF(AND(#REF!&gt;0,$B18&lt;&gt;"П",$B18&lt;&gt;"С",$B18&lt;&gt;"В",((IF(BK18=0,2400,BK18)/100)-(IF(BJ18=0,0,BJ18)/100))=8),"К","Д"),"")</f>
        <v>#REF!</v>
      </c>
      <c r="BU18" s="254"/>
      <c r="BV18" s="171">
        <f t="shared" ca="1" si="60"/>
        <v>0</v>
      </c>
      <c r="BW18" s="171">
        <f t="shared" ca="1" si="61"/>
        <v>0</v>
      </c>
      <c r="BX18" s="257">
        <f t="shared" ca="1" si="62"/>
        <v>0</v>
      </c>
      <c r="BY18" s="257">
        <f t="shared" ca="1" si="63"/>
        <v>0</v>
      </c>
      <c r="BZ18" s="256">
        <f t="shared" ca="1" si="64"/>
        <v>0</v>
      </c>
      <c r="CA18" s="257">
        <f t="shared" ca="1" si="65"/>
        <v>0</v>
      </c>
      <c r="CB18" s="257">
        <f t="shared" ca="1" si="66"/>
        <v>0</v>
      </c>
      <c r="CC18" s="257">
        <f t="shared" ca="1" si="67"/>
        <v>0</v>
      </c>
      <c r="CD18" s="257">
        <f t="shared" ca="1" si="68"/>
        <v>0</v>
      </c>
      <c r="CE18" s="280">
        <f t="shared" ca="1" si="69"/>
        <v>0</v>
      </c>
      <c r="CF18" s="350" t="e">
        <f ca="1">IF(AND(BV18&lt;&gt;"",BW18&lt;&gt;""),IF(AND(#REF!&gt;0,$B18&lt;&gt;"П",$B18&lt;&gt;"С",$B18&lt;&gt;"В",((IF(BW18=0,2400,BW18)/100)-(IF(BV18=0,0,BV18)/100))=8),"К","Д"),"")</f>
        <v>#REF!</v>
      </c>
      <c r="CG18" s="254"/>
      <c r="CH18" s="171">
        <f t="shared" ca="1" si="70"/>
        <v>0</v>
      </c>
      <c r="CI18" s="171">
        <f t="shared" ca="1" si="71"/>
        <v>0</v>
      </c>
      <c r="CJ18" s="257">
        <f t="shared" ca="1" si="72"/>
        <v>0</v>
      </c>
      <c r="CK18" s="257">
        <f t="shared" ca="1" si="73"/>
        <v>0</v>
      </c>
      <c r="CL18" s="256">
        <f t="shared" ca="1" si="74"/>
        <v>0</v>
      </c>
      <c r="CM18" s="257">
        <f t="shared" ca="1" si="75"/>
        <v>0</v>
      </c>
      <c r="CN18" s="257">
        <f t="shared" ca="1" si="76"/>
        <v>0</v>
      </c>
      <c r="CO18" s="257">
        <f t="shared" ca="1" si="77"/>
        <v>0</v>
      </c>
      <c r="CP18" s="257">
        <f t="shared" ca="1" si="78"/>
        <v>0</v>
      </c>
      <c r="CQ18" s="280">
        <f t="shared" ca="1" si="79"/>
        <v>0</v>
      </c>
      <c r="CR18" s="350" t="e">
        <f ca="1">IF(AND(CH18&lt;&gt;"",CI18&lt;&gt;""),IF(AND(#REF!&gt;0,$B18&lt;&gt;"П",$B18&lt;&gt;"С",$B18&lt;&gt;"В",((IF(CI18=0,2400,CI18)/100)-(IF(CH18=0,0,CH18)/100))=8),"К","Д"),"")</f>
        <v>#REF!</v>
      </c>
      <c r="CS18" s="254"/>
      <c r="CT18" s="171">
        <f t="shared" ca="1" si="80"/>
        <v>0</v>
      </c>
      <c r="CU18" s="171">
        <f t="shared" ca="1" si="81"/>
        <v>0</v>
      </c>
      <c r="CV18" s="257">
        <f t="shared" ca="1" si="82"/>
        <v>0</v>
      </c>
      <c r="CW18" s="257">
        <f t="shared" ca="1" si="83"/>
        <v>0</v>
      </c>
      <c r="CX18" s="256">
        <f t="shared" ca="1" si="84"/>
        <v>0</v>
      </c>
      <c r="CY18" s="257">
        <f t="shared" ca="1" si="85"/>
        <v>0</v>
      </c>
      <c r="CZ18" s="257">
        <f t="shared" ca="1" si="86"/>
        <v>0</v>
      </c>
      <c r="DA18" s="257">
        <f t="shared" ca="1" si="87"/>
        <v>0</v>
      </c>
      <c r="DB18" s="257">
        <f t="shared" ca="1" si="88"/>
        <v>0</v>
      </c>
      <c r="DC18" s="280">
        <f t="shared" ca="1" si="89"/>
        <v>0</v>
      </c>
      <c r="DD18" s="350" t="e">
        <f ca="1">IF(AND(CT18&lt;&gt;"",CU18&lt;&gt;""),IF(AND(#REF!&gt;0,$B18&lt;&gt;"П",$B18&lt;&gt;"С",$B18&lt;&gt;"В",((IF(CU18=0,2400,CU18)/100)-(IF(CT18=0,0,CT18)/100))=8),"К","Д"),"")</f>
        <v>#REF!</v>
      </c>
      <c r="DE18" s="254"/>
      <c r="DF18" s="171">
        <f t="shared" ca="1" si="90"/>
        <v>0</v>
      </c>
      <c r="DG18" s="171">
        <f t="shared" ca="1" si="91"/>
        <v>0</v>
      </c>
      <c r="DH18" s="257">
        <f t="shared" ca="1" si="92"/>
        <v>0</v>
      </c>
      <c r="DI18" s="257">
        <f t="shared" ca="1" si="93"/>
        <v>0</v>
      </c>
      <c r="DJ18" s="256">
        <f t="shared" ca="1" si="94"/>
        <v>0</v>
      </c>
      <c r="DK18" s="257">
        <f t="shared" ca="1" si="95"/>
        <v>0</v>
      </c>
      <c r="DL18" s="257">
        <f t="shared" ca="1" si="96"/>
        <v>0</v>
      </c>
      <c r="DM18" s="257">
        <f t="shared" ca="1" si="97"/>
        <v>0</v>
      </c>
      <c r="DN18" s="257">
        <f t="shared" ca="1" si="98"/>
        <v>0</v>
      </c>
      <c r="DO18" s="280">
        <f t="shared" ca="1" si="99"/>
        <v>0</v>
      </c>
      <c r="DP18" s="350" t="e">
        <f ca="1">IF(AND(DF18&lt;&gt;"",DG18&lt;&gt;""),IF(AND(#REF!&gt;0,$B18&lt;&gt;"П",$B18&lt;&gt;"С",$B18&lt;&gt;"В",((IF(DG18=0,2400,DG18)/100)-(IF(DF18=0,0,DF18)/100))=8),"К","Д"),"")</f>
        <v>#REF!</v>
      </c>
      <c r="DQ18" s="254"/>
      <c r="DR18" s="171">
        <f t="shared" ca="1" si="100"/>
        <v>0</v>
      </c>
      <c r="DS18" s="171">
        <f t="shared" ca="1" si="101"/>
        <v>0</v>
      </c>
      <c r="DT18" s="257">
        <f t="shared" ca="1" si="102"/>
        <v>0</v>
      </c>
      <c r="DU18" s="257">
        <f t="shared" ca="1" si="103"/>
        <v>0</v>
      </c>
      <c r="DV18" s="256">
        <f t="shared" ca="1" si="104"/>
        <v>0</v>
      </c>
      <c r="DW18" s="257">
        <f t="shared" ca="1" si="105"/>
        <v>0</v>
      </c>
      <c r="DX18" s="257">
        <f t="shared" ca="1" si="106"/>
        <v>0</v>
      </c>
      <c r="DY18" s="257">
        <f t="shared" ca="1" si="107"/>
        <v>0</v>
      </c>
      <c r="DZ18" s="257">
        <f t="shared" ca="1" si="108"/>
        <v>0</v>
      </c>
      <c r="EA18" s="280">
        <f t="shared" ca="1" si="109"/>
        <v>0</v>
      </c>
      <c r="EB18" s="350" t="e">
        <f ca="1">IF(AND(DR18&lt;&gt;"",DS18&lt;&gt;""),IF(AND(#REF!&gt;0,$B18&lt;&gt;"П",$B18&lt;&gt;"С",$B18&lt;&gt;"В",((IF(DS18=0,2400,DS18)/100)-(IF(DR18=0,0,DR18)/100))=8),"К","Д"),"")</f>
        <v>#REF!</v>
      </c>
      <c r="EC18" s="254"/>
      <c r="ED18" s="171">
        <f t="shared" ca="1" si="110"/>
        <v>0</v>
      </c>
      <c r="EE18" s="171">
        <f t="shared" ca="1" si="111"/>
        <v>0</v>
      </c>
      <c r="EF18" s="257">
        <f t="shared" ca="1" si="112"/>
        <v>0</v>
      </c>
      <c r="EG18" s="257">
        <f t="shared" ca="1" si="113"/>
        <v>0</v>
      </c>
      <c r="EH18" s="256">
        <f t="shared" ca="1" si="114"/>
        <v>0</v>
      </c>
      <c r="EI18" s="257">
        <f t="shared" ca="1" si="115"/>
        <v>0</v>
      </c>
      <c r="EJ18" s="257">
        <f t="shared" ca="1" si="116"/>
        <v>0</v>
      </c>
      <c r="EK18" s="257">
        <f t="shared" ca="1" si="117"/>
        <v>0</v>
      </c>
      <c r="EL18" s="257">
        <f t="shared" ca="1" si="118"/>
        <v>0</v>
      </c>
      <c r="EM18" s="280">
        <f t="shared" ca="1" si="119"/>
        <v>0</v>
      </c>
      <c r="EN18" s="350" t="e">
        <f ca="1">IF(AND(ED18&lt;&gt;"",EE18&lt;&gt;""),IF(AND(#REF!&gt;0,$B18&lt;&gt;"П",$B18&lt;&gt;"С",$B18&lt;&gt;"В",((IF(EE18=0,2400,EE18)/100)-(IF(ED18=0,0,ED18)/100))=8),"К","Д"),"")</f>
        <v>#REF!</v>
      </c>
      <c r="EO18" s="254"/>
      <c r="EP18" s="171">
        <f t="shared" ca="1" si="120"/>
        <v>0</v>
      </c>
      <c r="EQ18" s="171">
        <f t="shared" ca="1" si="121"/>
        <v>0</v>
      </c>
      <c r="ER18" s="257">
        <f t="shared" ca="1" si="122"/>
        <v>0</v>
      </c>
      <c r="ES18" s="257">
        <f t="shared" ca="1" si="123"/>
        <v>0</v>
      </c>
      <c r="ET18" s="256">
        <f t="shared" ca="1" si="124"/>
        <v>0</v>
      </c>
      <c r="EU18" s="257">
        <f t="shared" ca="1" si="125"/>
        <v>0</v>
      </c>
      <c r="EV18" s="257">
        <f t="shared" ca="1" si="126"/>
        <v>0</v>
      </c>
      <c r="EW18" s="257">
        <f t="shared" ca="1" si="127"/>
        <v>0</v>
      </c>
      <c r="EX18" s="257">
        <f t="shared" ca="1" si="128"/>
        <v>0</v>
      </c>
      <c r="EY18" s="280">
        <f t="shared" ca="1" si="129"/>
        <v>0</v>
      </c>
      <c r="EZ18" s="350" t="e">
        <f ca="1">IF(AND(EP18&lt;&gt;"",EQ18&lt;&gt;""),IF(AND(#REF!&gt;0,$B18&lt;&gt;"П",$B18&lt;&gt;"С",$B18&lt;&gt;"В",((IF(EQ18=0,2400,EQ18)/100)-(IF(EP18=0,0,EP18)/100))=8),"К","Д"),"")</f>
        <v>#REF!</v>
      </c>
      <c r="FA18" s="254"/>
      <c r="FB18" s="171">
        <f t="shared" ca="1" si="130"/>
        <v>0</v>
      </c>
      <c r="FC18" s="171">
        <f t="shared" ca="1" si="131"/>
        <v>0</v>
      </c>
      <c r="FD18" s="257">
        <f t="shared" ca="1" si="132"/>
        <v>0</v>
      </c>
      <c r="FE18" s="257">
        <f t="shared" ca="1" si="133"/>
        <v>0</v>
      </c>
      <c r="FF18" s="256">
        <f t="shared" ca="1" si="134"/>
        <v>0</v>
      </c>
      <c r="FG18" s="257">
        <f t="shared" ca="1" si="135"/>
        <v>0</v>
      </c>
      <c r="FH18" s="257">
        <f t="shared" ca="1" si="136"/>
        <v>0</v>
      </c>
      <c r="FI18" s="257">
        <f t="shared" ca="1" si="137"/>
        <v>0</v>
      </c>
      <c r="FJ18" s="257">
        <f t="shared" ca="1" si="138"/>
        <v>0</v>
      </c>
      <c r="FK18" s="280">
        <f t="shared" ca="1" si="139"/>
        <v>0</v>
      </c>
      <c r="FL18" s="350" t="e">
        <f ca="1">IF(AND(FB18&lt;&gt;"",FC18&lt;&gt;""),IF(AND(#REF!&gt;0,$B18&lt;&gt;"П",$B18&lt;&gt;"С",$B18&lt;&gt;"В",((IF(FC18=0,2400,FC18)/100)-(IF(FB18=0,0,FB18)/100))=8),"К","Д"),"")</f>
        <v>#REF!</v>
      </c>
      <c r="FM18" s="254"/>
      <c r="FN18" s="171">
        <f t="shared" ca="1" si="140"/>
        <v>0</v>
      </c>
      <c r="FO18" s="171">
        <f t="shared" ca="1" si="141"/>
        <v>0</v>
      </c>
      <c r="FP18" s="257">
        <f t="shared" ca="1" si="142"/>
        <v>0</v>
      </c>
      <c r="FQ18" s="257">
        <f t="shared" ca="1" si="143"/>
        <v>0</v>
      </c>
      <c r="FR18" s="256">
        <f t="shared" ca="1" si="144"/>
        <v>0</v>
      </c>
      <c r="FS18" s="257">
        <f t="shared" ca="1" si="145"/>
        <v>0</v>
      </c>
      <c r="FT18" s="257">
        <f t="shared" ca="1" si="146"/>
        <v>0</v>
      </c>
      <c r="FU18" s="257">
        <f t="shared" ca="1" si="147"/>
        <v>0</v>
      </c>
      <c r="FV18" s="257">
        <f t="shared" ca="1" si="148"/>
        <v>0</v>
      </c>
      <c r="FW18" s="280">
        <f t="shared" ca="1" si="149"/>
        <v>0</v>
      </c>
      <c r="FX18" s="350" t="e">
        <f ca="1">IF(AND(FN18&lt;&gt;"",FO18&lt;&gt;""),IF(AND(#REF!&gt;0,$B18&lt;&gt;"П",$B18&lt;&gt;"С",$B18&lt;&gt;"В",((IF(FO18=0,2400,FO18)/100)-(IF(FN18=0,0,FN18)/100))=8),"К","Д"),"")</f>
        <v>#REF!</v>
      </c>
      <c r="FY18" s="254"/>
      <c r="FZ18" s="171">
        <f t="shared" ca="1" si="150"/>
        <v>0</v>
      </c>
      <c r="GA18" s="171">
        <f t="shared" ca="1" si="151"/>
        <v>0</v>
      </c>
      <c r="GB18" s="257">
        <f t="shared" ca="1" si="152"/>
        <v>0</v>
      </c>
      <c r="GC18" s="257">
        <f t="shared" ca="1" si="153"/>
        <v>0</v>
      </c>
      <c r="GD18" s="256">
        <f t="shared" ca="1" si="154"/>
        <v>0</v>
      </c>
      <c r="GE18" s="257">
        <f t="shared" ca="1" si="155"/>
        <v>0</v>
      </c>
      <c r="GF18" s="257">
        <f t="shared" ca="1" si="156"/>
        <v>0</v>
      </c>
      <c r="GG18" s="257">
        <f t="shared" ca="1" si="157"/>
        <v>0</v>
      </c>
      <c r="GH18" s="257">
        <f t="shared" ca="1" si="158"/>
        <v>0</v>
      </c>
      <c r="GI18" s="280">
        <f t="shared" ca="1" si="159"/>
        <v>0</v>
      </c>
      <c r="GJ18" s="350" t="e">
        <f ca="1">IF(AND(FZ18&lt;&gt;"",GA18&lt;&gt;""),IF(AND(#REF!&gt;0,$B18&lt;&gt;"П",$B18&lt;&gt;"С",$B18&lt;&gt;"В",((IF(GA18=0,2400,GA18)/100)-(IF(FZ18=0,0,FZ18)/100))=8),"К","Д"),"")</f>
        <v>#REF!</v>
      </c>
      <c r="GK18" s="254"/>
      <c r="GL18" s="171">
        <f t="shared" ca="1" si="160"/>
        <v>0</v>
      </c>
      <c r="GM18" s="171">
        <f t="shared" ca="1" si="161"/>
        <v>0</v>
      </c>
      <c r="GN18" s="257">
        <f t="shared" ca="1" si="162"/>
        <v>0</v>
      </c>
      <c r="GO18" s="257">
        <f t="shared" ca="1" si="163"/>
        <v>0</v>
      </c>
      <c r="GP18" s="256">
        <f t="shared" ca="1" si="164"/>
        <v>0</v>
      </c>
      <c r="GQ18" s="257">
        <f t="shared" ca="1" si="165"/>
        <v>0</v>
      </c>
      <c r="GR18" s="257">
        <f t="shared" ca="1" si="166"/>
        <v>0</v>
      </c>
      <c r="GS18" s="257">
        <f t="shared" ca="1" si="167"/>
        <v>0</v>
      </c>
      <c r="GT18" s="257">
        <f t="shared" ca="1" si="168"/>
        <v>0</v>
      </c>
      <c r="GU18" s="280">
        <f t="shared" ca="1" si="169"/>
        <v>0</v>
      </c>
      <c r="GV18" s="350" t="e">
        <f ca="1">IF(AND(GL18&lt;&gt;"",GM18&lt;&gt;""),IF(AND(#REF!&gt;0,$B18&lt;&gt;"П",$B18&lt;&gt;"С",$B18&lt;&gt;"В",((IF(GM18=0,2400,GM18)/100)-(IF(GL18=0,0,GL18)/100))=8),"К","Д"),"")</f>
        <v>#REF!</v>
      </c>
      <c r="GW18" s="254"/>
      <c r="GX18" s="171">
        <f t="shared" ca="1" si="170"/>
        <v>0</v>
      </c>
      <c r="GY18" s="171">
        <f t="shared" ca="1" si="171"/>
        <v>0</v>
      </c>
      <c r="GZ18" s="257">
        <f t="shared" ca="1" si="172"/>
        <v>0</v>
      </c>
      <c r="HA18" s="257">
        <f t="shared" ca="1" si="173"/>
        <v>0</v>
      </c>
      <c r="HB18" s="256">
        <f t="shared" ca="1" si="174"/>
        <v>0</v>
      </c>
      <c r="HC18" s="257">
        <f t="shared" ca="1" si="175"/>
        <v>0</v>
      </c>
      <c r="HD18" s="257">
        <f t="shared" ca="1" si="176"/>
        <v>0</v>
      </c>
      <c r="HE18" s="257">
        <f t="shared" ca="1" si="177"/>
        <v>0</v>
      </c>
      <c r="HF18" s="257">
        <f t="shared" ca="1" si="178"/>
        <v>0</v>
      </c>
      <c r="HG18" s="280">
        <f t="shared" ca="1" si="179"/>
        <v>0</v>
      </c>
      <c r="HH18" s="350" t="e">
        <f ca="1">IF(AND(GX18&lt;&gt;"",GY18&lt;&gt;""),IF(AND(#REF!&gt;0,$B18&lt;&gt;"П",$B18&lt;&gt;"С",$B18&lt;&gt;"В",((IF(GY18=0,2400,GY18)/100)-(IF(GX18=0,0,GX18)/100))=8),"К","Д"),"")</f>
        <v>#REF!</v>
      </c>
    </row>
    <row r="19" spans="1:216" ht="15.75" x14ac:dyDescent="0.25">
      <c r="A19" s="223"/>
      <c r="B19" s="171">
        <f t="shared" ca="1" si="0"/>
        <v>0</v>
      </c>
      <c r="C19" s="171">
        <f t="shared" ca="1" si="1"/>
        <v>0</v>
      </c>
      <c r="D19" s="257">
        <f t="shared" ca="1" si="2"/>
        <v>0</v>
      </c>
      <c r="E19" s="257">
        <f t="shared" ca="1" si="3"/>
        <v>0</v>
      </c>
      <c r="F19" s="256">
        <f t="shared" ca="1" si="4"/>
        <v>0</v>
      </c>
      <c r="G19" s="257">
        <f t="shared" ca="1" si="5"/>
        <v>0</v>
      </c>
      <c r="H19" s="257">
        <f t="shared" ca="1" si="6"/>
        <v>0</v>
      </c>
      <c r="I19" s="257">
        <f t="shared" ca="1" si="7"/>
        <v>0</v>
      </c>
      <c r="J19" s="257">
        <f t="shared" ca="1" si="8"/>
        <v>0</v>
      </c>
      <c r="K19" s="280">
        <f t="shared" ca="1" si="9"/>
        <v>0</v>
      </c>
      <c r="L19" s="350" t="e">
        <f ca="1">IF(AND(B19&lt;&gt;"",C19&lt;&gt;""),IF(AND(#REF!&gt;0,$B19&lt;&gt;"П",$B19&lt;&gt;"С",$B19&lt;&gt;"В",((IF(C19=0,2400,C19)/100)-(IF(B19=0,0,B19)/100))=8),"К","Д"),"")</f>
        <v>#REF!</v>
      </c>
      <c r="M19" s="254"/>
      <c r="N19" s="171">
        <f t="shared" ca="1" si="10"/>
        <v>0</v>
      </c>
      <c r="O19" s="171">
        <f t="shared" ca="1" si="11"/>
        <v>0</v>
      </c>
      <c r="P19" s="257">
        <f t="shared" ca="1" si="12"/>
        <v>0</v>
      </c>
      <c r="Q19" s="257">
        <f t="shared" ca="1" si="13"/>
        <v>0</v>
      </c>
      <c r="R19" s="256">
        <f t="shared" ca="1" si="14"/>
        <v>0</v>
      </c>
      <c r="S19" s="257">
        <f t="shared" ca="1" si="15"/>
        <v>0</v>
      </c>
      <c r="T19" s="257">
        <f t="shared" ca="1" si="16"/>
        <v>0</v>
      </c>
      <c r="U19" s="257">
        <f t="shared" ca="1" si="17"/>
        <v>0</v>
      </c>
      <c r="V19" s="257">
        <f t="shared" ca="1" si="18"/>
        <v>0</v>
      </c>
      <c r="W19" s="280">
        <f t="shared" ca="1" si="19"/>
        <v>0</v>
      </c>
      <c r="X19" s="350" t="e">
        <f ca="1">IF(AND(N19&lt;&gt;"",O19&lt;&gt;""),IF(AND(#REF!&gt;0,$B19&lt;&gt;"П",$B19&lt;&gt;"С",$B19&lt;&gt;"В",((IF(O19=0,2400,O19)/100)-(IF(N19=0,0,N19)/100))=8),"К","Д"),"")</f>
        <v>#REF!</v>
      </c>
      <c r="Y19" s="254"/>
      <c r="Z19" s="171">
        <f t="shared" ca="1" si="20"/>
        <v>0</v>
      </c>
      <c r="AA19" s="171">
        <f t="shared" ca="1" si="21"/>
        <v>0</v>
      </c>
      <c r="AB19" s="257">
        <f t="shared" ca="1" si="22"/>
        <v>0</v>
      </c>
      <c r="AC19" s="257">
        <f t="shared" ca="1" si="23"/>
        <v>0</v>
      </c>
      <c r="AD19" s="256">
        <f t="shared" ca="1" si="24"/>
        <v>0</v>
      </c>
      <c r="AE19" s="257">
        <f t="shared" ca="1" si="25"/>
        <v>0</v>
      </c>
      <c r="AF19" s="257">
        <f t="shared" ca="1" si="26"/>
        <v>0</v>
      </c>
      <c r="AG19" s="257">
        <f t="shared" ca="1" si="27"/>
        <v>0</v>
      </c>
      <c r="AH19" s="257">
        <f t="shared" ca="1" si="28"/>
        <v>0</v>
      </c>
      <c r="AI19" s="280">
        <f t="shared" ca="1" si="29"/>
        <v>0</v>
      </c>
      <c r="AJ19" s="350" t="e">
        <f ca="1">IF(AND(Z19&lt;&gt;"",AA19&lt;&gt;""),IF(AND(#REF!&gt;0,$B19&lt;&gt;"П",$B19&lt;&gt;"С",$B19&lt;&gt;"В",((IF(AA19=0,2400,AA19)/100)-(IF(Z19=0,0,Z19)/100))=8),"К","Д"),"")</f>
        <v>#REF!</v>
      </c>
      <c r="AK19" s="254"/>
      <c r="AL19" s="171">
        <f t="shared" ca="1" si="30"/>
        <v>0</v>
      </c>
      <c r="AM19" s="171">
        <f t="shared" ca="1" si="31"/>
        <v>0</v>
      </c>
      <c r="AN19" s="257">
        <f t="shared" ca="1" si="32"/>
        <v>0</v>
      </c>
      <c r="AO19" s="257">
        <f t="shared" ca="1" si="33"/>
        <v>0</v>
      </c>
      <c r="AP19" s="256">
        <f t="shared" ca="1" si="34"/>
        <v>0</v>
      </c>
      <c r="AQ19" s="257">
        <f t="shared" ca="1" si="35"/>
        <v>0</v>
      </c>
      <c r="AR19" s="257">
        <f t="shared" ca="1" si="36"/>
        <v>0</v>
      </c>
      <c r="AS19" s="257">
        <f t="shared" ca="1" si="37"/>
        <v>0</v>
      </c>
      <c r="AT19" s="257">
        <f t="shared" ca="1" si="38"/>
        <v>0</v>
      </c>
      <c r="AU19" s="280">
        <f t="shared" ca="1" si="39"/>
        <v>0</v>
      </c>
      <c r="AV19" s="350" t="e">
        <f ca="1">IF(AND(AL19&lt;&gt;"",AM19&lt;&gt;""),IF(AND(#REF!&gt;0,$B19&lt;&gt;"П",$B19&lt;&gt;"С",$B19&lt;&gt;"В",((IF(AM19=0,2400,AM19)/100)-(IF(AL19=0,0,AL19)/100))=8),"К","Д"),"")</f>
        <v>#REF!</v>
      </c>
      <c r="AW19" s="254"/>
      <c r="AX19" s="171">
        <f t="shared" ca="1" si="40"/>
        <v>0</v>
      </c>
      <c r="AY19" s="171">
        <f t="shared" ca="1" si="41"/>
        <v>0</v>
      </c>
      <c r="AZ19" s="257">
        <f t="shared" ca="1" si="42"/>
        <v>0</v>
      </c>
      <c r="BA19" s="257">
        <f t="shared" ca="1" si="43"/>
        <v>0</v>
      </c>
      <c r="BB19" s="256">
        <f t="shared" ca="1" si="44"/>
        <v>0</v>
      </c>
      <c r="BC19" s="257">
        <f t="shared" ca="1" si="45"/>
        <v>0</v>
      </c>
      <c r="BD19" s="257">
        <f t="shared" ca="1" si="46"/>
        <v>0</v>
      </c>
      <c r="BE19" s="257">
        <f t="shared" ca="1" si="47"/>
        <v>0</v>
      </c>
      <c r="BF19" s="257">
        <f t="shared" ca="1" si="48"/>
        <v>0</v>
      </c>
      <c r="BG19" s="280">
        <f t="shared" ca="1" si="49"/>
        <v>0</v>
      </c>
      <c r="BH19" s="350" t="e">
        <f ca="1">IF(AND(AX19&lt;&gt;"",AY19&lt;&gt;""),IF(AND(#REF!&gt;0,$B19&lt;&gt;"П",$B19&lt;&gt;"С",$B19&lt;&gt;"В",((IF(AY19=0,2400,AY19)/100)-(IF(AX19=0,0,AX19)/100))=8),"К","Д"),"")</f>
        <v>#REF!</v>
      </c>
      <c r="BI19" s="254"/>
      <c r="BJ19" s="171">
        <f t="shared" ca="1" si="50"/>
        <v>0</v>
      </c>
      <c r="BK19" s="171">
        <f t="shared" ca="1" si="51"/>
        <v>0</v>
      </c>
      <c r="BL19" s="257">
        <f t="shared" ca="1" si="52"/>
        <v>0</v>
      </c>
      <c r="BM19" s="257">
        <f t="shared" ca="1" si="53"/>
        <v>0</v>
      </c>
      <c r="BN19" s="256">
        <f t="shared" ca="1" si="54"/>
        <v>0</v>
      </c>
      <c r="BO19" s="257">
        <f t="shared" ca="1" si="55"/>
        <v>0</v>
      </c>
      <c r="BP19" s="257">
        <f t="shared" ca="1" si="56"/>
        <v>0</v>
      </c>
      <c r="BQ19" s="257">
        <f t="shared" ca="1" si="57"/>
        <v>0</v>
      </c>
      <c r="BR19" s="257">
        <f t="shared" ca="1" si="58"/>
        <v>0</v>
      </c>
      <c r="BS19" s="280">
        <f t="shared" ca="1" si="59"/>
        <v>0</v>
      </c>
      <c r="BT19" s="350" t="e">
        <f ca="1">IF(AND(BJ19&lt;&gt;"",BK19&lt;&gt;""),IF(AND(#REF!&gt;0,$B19&lt;&gt;"П",$B19&lt;&gt;"С",$B19&lt;&gt;"В",((IF(BK19=0,2400,BK19)/100)-(IF(BJ19=0,0,BJ19)/100))=8),"К","Д"),"")</f>
        <v>#REF!</v>
      </c>
      <c r="BU19" s="254"/>
      <c r="BV19" s="171">
        <f t="shared" ca="1" si="60"/>
        <v>0</v>
      </c>
      <c r="BW19" s="171">
        <f t="shared" ca="1" si="61"/>
        <v>0</v>
      </c>
      <c r="BX19" s="257">
        <f t="shared" ca="1" si="62"/>
        <v>0</v>
      </c>
      <c r="BY19" s="257">
        <f t="shared" ca="1" si="63"/>
        <v>0</v>
      </c>
      <c r="BZ19" s="256">
        <f t="shared" ca="1" si="64"/>
        <v>0</v>
      </c>
      <c r="CA19" s="257">
        <f t="shared" ca="1" si="65"/>
        <v>0</v>
      </c>
      <c r="CB19" s="257">
        <f t="shared" ca="1" si="66"/>
        <v>0</v>
      </c>
      <c r="CC19" s="257">
        <f t="shared" ca="1" si="67"/>
        <v>0</v>
      </c>
      <c r="CD19" s="257">
        <f t="shared" ca="1" si="68"/>
        <v>0</v>
      </c>
      <c r="CE19" s="280">
        <f t="shared" ca="1" si="69"/>
        <v>0</v>
      </c>
      <c r="CF19" s="350" t="e">
        <f ca="1">IF(AND(BV19&lt;&gt;"",BW19&lt;&gt;""),IF(AND(#REF!&gt;0,$B19&lt;&gt;"П",$B19&lt;&gt;"С",$B19&lt;&gt;"В",((IF(BW19=0,2400,BW19)/100)-(IF(BV19=0,0,BV19)/100))=8),"К","Д"),"")</f>
        <v>#REF!</v>
      </c>
      <c r="CG19" s="254"/>
      <c r="CH19" s="171">
        <f t="shared" ca="1" si="70"/>
        <v>0</v>
      </c>
      <c r="CI19" s="171">
        <f t="shared" ca="1" si="71"/>
        <v>0</v>
      </c>
      <c r="CJ19" s="257">
        <f t="shared" ca="1" si="72"/>
        <v>0</v>
      </c>
      <c r="CK19" s="257">
        <f t="shared" ca="1" si="73"/>
        <v>0</v>
      </c>
      <c r="CL19" s="256">
        <f t="shared" ca="1" si="74"/>
        <v>0</v>
      </c>
      <c r="CM19" s="257">
        <f t="shared" ca="1" si="75"/>
        <v>0</v>
      </c>
      <c r="CN19" s="257">
        <f t="shared" ca="1" si="76"/>
        <v>0</v>
      </c>
      <c r="CO19" s="257">
        <f t="shared" ca="1" si="77"/>
        <v>0</v>
      </c>
      <c r="CP19" s="257">
        <f t="shared" ca="1" si="78"/>
        <v>0</v>
      </c>
      <c r="CQ19" s="280">
        <f t="shared" ca="1" si="79"/>
        <v>0</v>
      </c>
      <c r="CR19" s="350" t="e">
        <f ca="1">IF(AND(CH19&lt;&gt;"",CI19&lt;&gt;""),IF(AND(#REF!&gt;0,$B19&lt;&gt;"П",$B19&lt;&gt;"С",$B19&lt;&gt;"В",((IF(CI19=0,2400,CI19)/100)-(IF(CH19=0,0,CH19)/100))=8),"К","Д"),"")</f>
        <v>#REF!</v>
      </c>
      <c r="CS19" s="254"/>
      <c r="CT19" s="171">
        <f t="shared" ca="1" si="80"/>
        <v>0</v>
      </c>
      <c r="CU19" s="171">
        <f t="shared" ca="1" si="81"/>
        <v>0</v>
      </c>
      <c r="CV19" s="257">
        <f t="shared" ca="1" si="82"/>
        <v>0</v>
      </c>
      <c r="CW19" s="257">
        <f t="shared" ca="1" si="83"/>
        <v>0</v>
      </c>
      <c r="CX19" s="256">
        <f t="shared" ca="1" si="84"/>
        <v>0</v>
      </c>
      <c r="CY19" s="257">
        <f t="shared" ca="1" si="85"/>
        <v>0</v>
      </c>
      <c r="CZ19" s="257">
        <f t="shared" ca="1" si="86"/>
        <v>0</v>
      </c>
      <c r="DA19" s="257">
        <f t="shared" ca="1" si="87"/>
        <v>0</v>
      </c>
      <c r="DB19" s="257">
        <f t="shared" ca="1" si="88"/>
        <v>0</v>
      </c>
      <c r="DC19" s="280">
        <f t="shared" ca="1" si="89"/>
        <v>0</v>
      </c>
      <c r="DD19" s="350" t="e">
        <f ca="1">IF(AND(CT19&lt;&gt;"",CU19&lt;&gt;""),IF(AND(#REF!&gt;0,$B19&lt;&gt;"П",$B19&lt;&gt;"С",$B19&lt;&gt;"В",((IF(CU19=0,2400,CU19)/100)-(IF(CT19=0,0,CT19)/100))=8),"К","Д"),"")</f>
        <v>#REF!</v>
      </c>
      <c r="DE19" s="254"/>
      <c r="DF19" s="171">
        <f t="shared" ca="1" si="90"/>
        <v>0</v>
      </c>
      <c r="DG19" s="171">
        <f t="shared" ca="1" si="91"/>
        <v>0</v>
      </c>
      <c r="DH19" s="257">
        <f t="shared" ca="1" si="92"/>
        <v>0</v>
      </c>
      <c r="DI19" s="257">
        <f t="shared" ca="1" si="93"/>
        <v>0</v>
      </c>
      <c r="DJ19" s="256">
        <f t="shared" ca="1" si="94"/>
        <v>0</v>
      </c>
      <c r="DK19" s="257">
        <f t="shared" ca="1" si="95"/>
        <v>0</v>
      </c>
      <c r="DL19" s="257">
        <f t="shared" ca="1" si="96"/>
        <v>0</v>
      </c>
      <c r="DM19" s="257">
        <f t="shared" ca="1" si="97"/>
        <v>0</v>
      </c>
      <c r="DN19" s="257">
        <f t="shared" ca="1" si="98"/>
        <v>0</v>
      </c>
      <c r="DO19" s="280">
        <f t="shared" ca="1" si="99"/>
        <v>0</v>
      </c>
      <c r="DP19" s="350" t="e">
        <f ca="1">IF(AND(DF19&lt;&gt;"",DG19&lt;&gt;""),IF(AND(#REF!&gt;0,$B19&lt;&gt;"П",$B19&lt;&gt;"С",$B19&lt;&gt;"В",((IF(DG19=0,2400,DG19)/100)-(IF(DF19=0,0,DF19)/100))=8),"К","Д"),"")</f>
        <v>#REF!</v>
      </c>
      <c r="DQ19" s="254"/>
      <c r="DR19" s="171">
        <f t="shared" ca="1" si="100"/>
        <v>0</v>
      </c>
      <c r="DS19" s="171">
        <f t="shared" ca="1" si="101"/>
        <v>0</v>
      </c>
      <c r="DT19" s="257">
        <f t="shared" ca="1" si="102"/>
        <v>0</v>
      </c>
      <c r="DU19" s="257">
        <f t="shared" ca="1" si="103"/>
        <v>0</v>
      </c>
      <c r="DV19" s="256">
        <f t="shared" ca="1" si="104"/>
        <v>0</v>
      </c>
      <c r="DW19" s="257">
        <f t="shared" ca="1" si="105"/>
        <v>0</v>
      </c>
      <c r="DX19" s="257">
        <f t="shared" ca="1" si="106"/>
        <v>0</v>
      </c>
      <c r="DY19" s="257">
        <f t="shared" ca="1" si="107"/>
        <v>0</v>
      </c>
      <c r="DZ19" s="257">
        <f t="shared" ca="1" si="108"/>
        <v>0</v>
      </c>
      <c r="EA19" s="280">
        <f t="shared" ca="1" si="109"/>
        <v>0</v>
      </c>
      <c r="EB19" s="350" t="e">
        <f ca="1">IF(AND(DR19&lt;&gt;"",DS19&lt;&gt;""),IF(AND(#REF!&gt;0,$B19&lt;&gt;"П",$B19&lt;&gt;"С",$B19&lt;&gt;"В",((IF(DS19=0,2400,DS19)/100)-(IF(DR19=0,0,DR19)/100))=8),"К","Д"),"")</f>
        <v>#REF!</v>
      </c>
      <c r="EC19" s="254"/>
      <c r="ED19" s="171">
        <f t="shared" ca="1" si="110"/>
        <v>0</v>
      </c>
      <c r="EE19" s="171">
        <f t="shared" ca="1" si="111"/>
        <v>0</v>
      </c>
      <c r="EF19" s="257">
        <f t="shared" ca="1" si="112"/>
        <v>0</v>
      </c>
      <c r="EG19" s="257">
        <f t="shared" ca="1" si="113"/>
        <v>0</v>
      </c>
      <c r="EH19" s="256">
        <f t="shared" ca="1" si="114"/>
        <v>0</v>
      </c>
      <c r="EI19" s="257">
        <f t="shared" ca="1" si="115"/>
        <v>0</v>
      </c>
      <c r="EJ19" s="257">
        <f t="shared" ca="1" si="116"/>
        <v>0</v>
      </c>
      <c r="EK19" s="257">
        <f t="shared" ca="1" si="117"/>
        <v>0</v>
      </c>
      <c r="EL19" s="257">
        <f t="shared" ca="1" si="118"/>
        <v>0</v>
      </c>
      <c r="EM19" s="280">
        <f t="shared" ca="1" si="119"/>
        <v>0</v>
      </c>
      <c r="EN19" s="350" t="e">
        <f ca="1">IF(AND(ED19&lt;&gt;"",EE19&lt;&gt;""),IF(AND(#REF!&gt;0,$B19&lt;&gt;"П",$B19&lt;&gt;"С",$B19&lt;&gt;"В",((IF(EE19=0,2400,EE19)/100)-(IF(ED19=0,0,ED19)/100))=8),"К","Д"),"")</f>
        <v>#REF!</v>
      </c>
      <c r="EO19" s="254"/>
      <c r="EP19" s="171">
        <f t="shared" ca="1" si="120"/>
        <v>0</v>
      </c>
      <c r="EQ19" s="171">
        <f t="shared" ca="1" si="121"/>
        <v>0</v>
      </c>
      <c r="ER19" s="257">
        <f t="shared" ca="1" si="122"/>
        <v>0</v>
      </c>
      <c r="ES19" s="257">
        <f t="shared" ca="1" si="123"/>
        <v>0</v>
      </c>
      <c r="ET19" s="256">
        <f t="shared" ca="1" si="124"/>
        <v>0</v>
      </c>
      <c r="EU19" s="257">
        <f t="shared" ca="1" si="125"/>
        <v>0</v>
      </c>
      <c r="EV19" s="257">
        <f t="shared" ca="1" si="126"/>
        <v>0</v>
      </c>
      <c r="EW19" s="257">
        <f t="shared" ca="1" si="127"/>
        <v>0</v>
      </c>
      <c r="EX19" s="257">
        <f t="shared" ca="1" si="128"/>
        <v>0</v>
      </c>
      <c r="EY19" s="280">
        <f t="shared" ca="1" si="129"/>
        <v>0</v>
      </c>
      <c r="EZ19" s="350" t="e">
        <f ca="1">IF(AND(EP19&lt;&gt;"",EQ19&lt;&gt;""),IF(AND(#REF!&gt;0,$B19&lt;&gt;"П",$B19&lt;&gt;"С",$B19&lt;&gt;"В",((IF(EQ19=0,2400,EQ19)/100)-(IF(EP19=0,0,EP19)/100))=8),"К","Д"),"")</f>
        <v>#REF!</v>
      </c>
      <c r="FA19" s="254"/>
      <c r="FB19" s="171">
        <f t="shared" ca="1" si="130"/>
        <v>0</v>
      </c>
      <c r="FC19" s="171">
        <f t="shared" ca="1" si="131"/>
        <v>0</v>
      </c>
      <c r="FD19" s="257">
        <f t="shared" ca="1" si="132"/>
        <v>0</v>
      </c>
      <c r="FE19" s="257">
        <f t="shared" ca="1" si="133"/>
        <v>0</v>
      </c>
      <c r="FF19" s="256">
        <f t="shared" ca="1" si="134"/>
        <v>0</v>
      </c>
      <c r="FG19" s="257">
        <f t="shared" ca="1" si="135"/>
        <v>0</v>
      </c>
      <c r="FH19" s="257">
        <f t="shared" ca="1" si="136"/>
        <v>0</v>
      </c>
      <c r="FI19" s="257">
        <f t="shared" ca="1" si="137"/>
        <v>0</v>
      </c>
      <c r="FJ19" s="257">
        <f t="shared" ca="1" si="138"/>
        <v>0</v>
      </c>
      <c r="FK19" s="280">
        <f t="shared" ca="1" si="139"/>
        <v>0</v>
      </c>
      <c r="FL19" s="350" t="e">
        <f ca="1">IF(AND(FB19&lt;&gt;"",FC19&lt;&gt;""),IF(AND(#REF!&gt;0,$B19&lt;&gt;"П",$B19&lt;&gt;"С",$B19&lt;&gt;"В",((IF(FC19=0,2400,FC19)/100)-(IF(FB19=0,0,FB19)/100))=8),"К","Д"),"")</f>
        <v>#REF!</v>
      </c>
      <c r="FM19" s="254"/>
      <c r="FN19" s="171">
        <f t="shared" ca="1" si="140"/>
        <v>0</v>
      </c>
      <c r="FO19" s="171">
        <f t="shared" ca="1" si="141"/>
        <v>0</v>
      </c>
      <c r="FP19" s="257">
        <f t="shared" ca="1" si="142"/>
        <v>0</v>
      </c>
      <c r="FQ19" s="257">
        <f t="shared" ca="1" si="143"/>
        <v>0</v>
      </c>
      <c r="FR19" s="256">
        <f t="shared" ca="1" si="144"/>
        <v>0</v>
      </c>
      <c r="FS19" s="257">
        <f t="shared" ca="1" si="145"/>
        <v>0</v>
      </c>
      <c r="FT19" s="257">
        <f t="shared" ca="1" si="146"/>
        <v>0</v>
      </c>
      <c r="FU19" s="257">
        <f t="shared" ca="1" si="147"/>
        <v>0</v>
      </c>
      <c r="FV19" s="257">
        <f t="shared" ca="1" si="148"/>
        <v>0</v>
      </c>
      <c r="FW19" s="280">
        <f t="shared" ca="1" si="149"/>
        <v>0</v>
      </c>
      <c r="FX19" s="350" t="e">
        <f ca="1">IF(AND(FN19&lt;&gt;"",FO19&lt;&gt;""),IF(AND(#REF!&gt;0,$B19&lt;&gt;"П",$B19&lt;&gt;"С",$B19&lt;&gt;"В",((IF(FO19=0,2400,FO19)/100)-(IF(FN19=0,0,FN19)/100))=8),"К","Д"),"")</f>
        <v>#REF!</v>
      </c>
      <c r="FY19" s="254"/>
      <c r="FZ19" s="171">
        <f t="shared" ca="1" si="150"/>
        <v>0</v>
      </c>
      <c r="GA19" s="171">
        <f t="shared" ca="1" si="151"/>
        <v>0</v>
      </c>
      <c r="GB19" s="257">
        <f t="shared" ca="1" si="152"/>
        <v>0</v>
      </c>
      <c r="GC19" s="257">
        <f t="shared" ca="1" si="153"/>
        <v>0</v>
      </c>
      <c r="GD19" s="256">
        <f t="shared" ca="1" si="154"/>
        <v>0</v>
      </c>
      <c r="GE19" s="257">
        <f t="shared" ca="1" si="155"/>
        <v>0</v>
      </c>
      <c r="GF19" s="257">
        <f t="shared" ca="1" si="156"/>
        <v>0</v>
      </c>
      <c r="GG19" s="257">
        <f t="shared" ca="1" si="157"/>
        <v>0</v>
      </c>
      <c r="GH19" s="257">
        <f t="shared" ca="1" si="158"/>
        <v>0</v>
      </c>
      <c r="GI19" s="280">
        <f t="shared" ca="1" si="159"/>
        <v>0</v>
      </c>
      <c r="GJ19" s="350" t="e">
        <f ca="1">IF(AND(FZ19&lt;&gt;"",GA19&lt;&gt;""),IF(AND(#REF!&gt;0,$B19&lt;&gt;"П",$B19&lt;&gt;"С",$B19&lt;&gt;"В",((IF(GA19=0,2400,GA19)/100)-(IF(FZ19=0,0,FZ19)/100))=8),"К","Д"),"")</f>
        <v>#REF!</v>
      </c>
      <c r="GK19" s="254"/>
      <c r="GL19" s="171">
        <f t="shared" ca="1" si="160"/>
        <v>0</v>
      </c>
      <c r="GM19" s="171">
        <f t="shared" ca="1" si="161"/>
        <v>0</v>
      </c>
      <c r="GN19" s="257">
        <f t="shared" ca="1" si="162"/>
        <v>0</v>
      </c>
      <c r="GO19" s="257">
        <f t="shared" ca="1" si="163"/>
        <v>0</v>
      </c>
      <c r="GP19" s="256">
        <f t="shared" ca="1" si="164"/>
        <v>0</v>
      </c>
      <c r="GQ19" s="257">
        <f t="shared" ca="1" si="165"/>
        <v>0</v>
      </c>
      <c r="GR19" s="257">
        <f t="shared" ca="1" si="166"/>
        <v>0</v>
      </c>
      <c r="GS19" s="257">
        <f t="shared" ca="1" si="167"/>
        <v>0</v>
      </c>
      <c r="GT19" s="257">
        <f t="shared" ca="1" si="168"/>
        <v>0</v>
      </c>
      <c r="GU19" s="280">
        <f t="shared" ca="1" si="169"/>
        <v>0</v>
      </c>
      <c r="GV19" s="350" t="e">
        <f ca="1">IF(AND(GL19&lt;&gt;"",GM19&lt;&gt;""),IF(AND(#REF!&gt;0,$B19&lt;&gt;"П",$B19&lt;&gt;"С",$B19&lt;&gt;"В",((IF(GM19=0,2400,GM19)/100)-(IF(GL19=0,0,GL19)/100))=8),"К","Д"),"")</f>
        <v>#REF!</v>
      </c>
      <c r="GW19" s="254"/>
      <c r="GX19" s="171">
        <f t="shared" ca="1" si="170"/>
        <v>0</v>
      </c>
      <c r="GY19" s="171">
        <f t="shared" ca="1" si="171"/>
        <v>0</v>
      </c>
      <c r="GZ19" s="257">
        <f t="shared" ca="1" si="172"/>
        <v>0</v>
      </c>
      <c r="HA19" s="257">
        <f t="shared" ca="1" si="173"/>
        <v>0</v>
      </c>
      <c r="HB19" s="256">
        <f t="shared" ca="1" si="174"/>
        <v>0</v>
      </c>
      <c r="HC19" s="257">
        <f t="shared" ca="1" si="175"/>
        <v>0</v>
      </c>
      <c r="HD19" s="257">
        <f t="shared" ca="1" si="176"/>
        <v>0</v>
      </c>
      <c r="HE19" s="257">
        <f t="shared" ca="1" si="177"/>
        <v>0</v>
      </c>
      <c r="HF19" s="257">
        <f t="shared" ca="1" si="178"/>
        <v>0</v>
      </c>
      <c r="HG19" s="280">
        <f t="shared" ca="1" si="179"/>
        <v>0</v>
      </c>
      <c r="HH19" s="350" t="e">
        <f ca="1">IF(AND(GX19&lt;&gt;"",GY19&lt;&gt;""),IF(AND(#REF!&gt;0,$B19&lt;&gt;"П",$B19&lt;&gt;"С",$B19&lt;&gt;"В",((IF(GY19=0,2400,GY19)/100)-(IF(GX19=0,0,GX19)/100))=8),"К","Д"),"")</f>
        <v>#REF!</v>
      </c>
    </row>
    <row r="20" spans="1:216" ht="15.75" x14ac:dyDescent="0.25">
      <c r="A20" s="223"/>
      <c r="B20" s="171">
        <f t="shared" ca="1" si="0"/>
        <v>0</v>
      </c>
      <c r="C20" s="171">
        <f t="shared" ca="1" si="1"/>
        <v>0</v>
      </c>
      <c r="D20" s="257">
        <f t="shared" ca="1" si="2"/>
        <v>0</v>
      </c>
      <c r="E20" s="257">
        <f t="shared" ca="1" si="3"/>
        <v>0</v>
      </c>
      <c r="F20" s="256">
        <f t="shared" ca="1" si="4"/>
        <v>0</v>
      </c>
      <c r="G20" s="257">
        <f t="shared" ca="1" si="5"/>
        <v>0</v>
      </c>
      <c r="H20" s="257">
        <f t="shared" ca="1" si="6"/>
        <v>0</v>
      </c>
      <c r="I20" s="257">
        <f t="shared" ca="1" si="7"/>
        <v>0</v>
      </c>
      <c r="J20" s="257">
        <f t="shared" ca="1" si="8"/>
        <v>0</v>
      </c>
      <c r="K20" s="280">
        <f t="shared" ca="1" si="9"/>
        <v>0</v>
      </c>
      <c r="L20" s="350" t="e">
        <f ca="1">IF(AND(B20&lt;&gt;"",C20&lt;&gt;""),IF(AND(#REF!&gt;0,$B20&lt;&gt;"П",$B20&lt;&gt;"С",$B20&lt;&gt;"В",((IF(C20=0,2400,C20)/100)-(IF(B20=0,0,B20)/100))=8),"К","Д"),"")</f>
        <v>#REF!</v>
      </c>
      <c r="M20" s="254"/>
      <c r="N20" s="171">
        <f t="shared" ca="1" si="10"/>
        <v>0</v>
      </c>
      <c r="O20" s="171">
        <f t="shared" ca="1" si="11"/>
        <v>0</v>
      </c>
      <c r="P20" s="257">
        <f t="shared" ca="1" si="12"/>
        <v>0</v>
      </c>
      <c r="Q20" s="257">
        <f t="shared" ca="1" si="13"/>
        <v>0</v>
      </c>
      <c r="R20" s="256">
        <f t="shared" ca="1" si="14"/>
        <v>0</v>
      </c>
      <c r="S20" s="257">
        <f t="shared" ca="1" si="15"/>
        <v>0</v>
      </c>
      <c r="T20" s="257">
        <f t="shared" ca="1" si="16"/>
        <v>0</v>
      </c>
      <c r="U20" s="257">
        <f t="shared" ca="1" si="17"/>
        <v>0</v>
      </c>
      <c r="V20" s="257">
        <f t="shared" ca="1" si="18"/>
        <v>0</v>
      </c>
      <c r="W20" s="280">
        <f t="shared" ca="1" si="19"/>
        <v>0</v>
      </c>
      <c r="X20" s="350" t="e">
        <f ca="1">IF(AND(N20&lt;&gt;"",O20&lt;&gt;""),IF(AND(#REF!&gt;0,$B20&lt;&gt;"П",$B20&lt;&gt;"С",$B20&lt;&gt;"В",((IF(O20=0,2400,O20)/100)-(IF(N20=0,0,N20)/100))=8),"К","Д"),"")</f>
        <v>#REF!</v>
      </c>
      <c r="Y20" s="254"/>
      <c r="Z20" s="171">
        <f t="shared" ca="1" si="20"/>
        <v>0</v>
      </c>
      <c r="AA20" s="171">
        <f t="shared" ca="1" si="21"/>
        <v>0</v>
      </c>
      <c r="AB20" s="257">
        <f t="shared" ca="1" si="22"/>
        <v>0</v>
      </c>
      <c r="AC20" s="257">
        <f t="shared" ca="1" si="23"/>
        <v>0</v>
      </c>
      <c r="AD20" s="256">
        <f t="shared" ca="1" si="24"/>
        <v>0</v>
      </c>
      <c r="AE20" s="257">
        <f t="shared" ca="1" si="25"/>
        <v>0</v>
      </c>
      <c r="AF20" s="257">
        <f t="shared" ca="1" si="26"/>
        <v>0</v>
      </c>
      <c r="AG20" s="257">
        <f t="shared" ca="1" si="27"/>
        <v>0</v>
      </c>
      <c r="AH20" s="257">
        <f t="shared" ca="1" si="28"/>
        <v>0</v>
      </c>
      <c r="AI20" s="280">
        <f t="shared" ca="1" si="29"/>
        <v>0</v>
      </c>
      <c r="AJ20" s="350" t="e">
        <f ca="1">IF(AND(Z20&lt;&gt;"",AA20&lt;&gt;""),IF(AND(#REF!&gt;0,$B20&lt;&gt;"П",$B20&lt;&gt;"С",$B20&lt;&gt;"В",((IF(AA20=0,2400,AA20)/100)-(IF(Z20=0,0,Z20)/100))=8),"К","Д"),"")</f>
        <v>#REF!</v>
      </c>
      <c r="AK20" s="254"/>
      <c r="AL20" s="171">
        <f t="shared" ca="1" si="30"/>
        <v>0</v>
      </c>
      <c r="AM20" s="171">
        <f t="shared" ca="1" si="31"/>
        <v>0</v>
      </c>
      <c r="AN20" s="257">
        <f t="shared" ca="1" si="32"/>
        <v>0</v>
      </c>
      <c r="AO20" s="257">
        <f t="shared" ca="1" si="33"/>
        <v>0</v>
      </c>
      <c r="AP20" s="256">
        <f t="shared" ca="1" si="34"/>
        <v>0</v>
      </c>
      <c r="AQ20" s="257">
        <f t="shared" ca="1" si="35"/>
        <v>0</v>
      </c>
      <c r="AR20" s="257">
        <f t="shared" ca="1" si="36"/>
        <v>0</v>
      </c>
      <c r="AS20" s="257">
        <f t="shared" ca="1" si="37"/>
        <v>0</v>
      </c>
      <c r="AT20" s="257">
        <f t="shared" ca="1" si="38"/>
        <v>0</v>
      </c>
      <c r="AU20" s="280">
        <f t="shared" ca="1" si="39"/>
        <v>0</v>
      </c>
      <c r="AV20" s="350" t="e">
        <f ca="1">IF(AND(AL20&lt;&gt;"",AM20&lt;&gt;""),IF(AND(#REF!&gt;0,$B20&lt;&gt;"П",$B20&lt;&gt;"С",$B20&lt;&gt;"В",((IF(AM20=0,2400,AM20)/100)-(IF(AL20=0,0,AL20)/100))=8),"К","Д"),"")</f>
        <v>#REF!</v>
      </c>
      <c r="AW20" s="254"/>
      <c r="AX20" s="171">
        <f t="shared" ca="1" si="40"/>
        <v>0</v>
      </c>
      <c r="AY20" s="171">
        <f t="shared" ca="1" si="41"/>
        <v>0</v>
      </c>
      <c r="AZ20" s="257">
        <f t="shared" ca="1" si="42"/>
        <v>0</v>
      </c>
      <c r="BA20" s="257">
        <f t="shared" ca="1" si="43"/>
        <v>0</v>
      </c>
      <c r="BB20" s="256">
        <f t="shared" ca="1" si="44"/>
        <v>0</v>
      </c>
      <c r="BC20" s="257">
        <f t="shared" ca="1" si="45"/>
        <v>0</v>
      </c>
      <c r="BD20" s="257">
        <f t="shared" ca="1" si="46"/>
        <v>0</v>
      </c>
      <c r="BE20" s="257">
        <f t="shared" ca="1" si="47"/>
        <v>0</v>
      </c>
      <c r="BF20" s="257">
        <f t="shared" ca="1" si="48"/>
        <v>0</v>
      </c>
      <c r="BG20" s="280">
        <f t="shared" ca="1" si="49"/>
        <v>0</v>
      </c>
      <c r="BH20" s="350" t="e">
        <f ca="1">IF(AND(AX20&lt;&gt;"",AY20&lt;&gt;""),IF(AND(#REF!&gt;0,$B20&lt;&gt;"П",$B20&lt;&gt;"С",$B20&lt;&gt;"В",((IF(AY20=0,2400,AY20)/100)-(IF(AX20=0,0,AX20)/100))=8),"К","Д"),"")</f>
        <v>#REF!</v>
      </c>
      <c r="BI20" s="254"/>
      <c r="BJ20" s="171">
        <f t="shared" ca="1" si="50"/>
        <v>0</v>
      </c>
      <c r="BK20" s="171">
        <f t="shared" ca="1" si="51"/>
        <v>0</v>
      </c>
      <c r="BL20" s="257">
        <f t="shared" ca="1" si="52"/>
        <v>0</v>
      </c>
      <c r="BM20" s="257">
        <f t="shared" ca="1" si="53"/>
        <v>0</v>
      </c>
      <c r="BN20" s="256">
        <f t="shared" ca="1" si="54"/>
        <v>0</v>
      </c>
      <c r="BO20" s="257">
        <f t="shared" ca="1" si="55"/>
        <v>0</v>
      </c>
      <c r="BP20" s="257">
        <f t="shared" ca="1" si="56"/>
        <v>0</v>
      </c>
      <c r="BQ20" s="257">
        <f t="shared" ca="1" si="57"/>
        <v>0</v>
      </c>
      <c r="BR20" s="257">
        <f t="shared" ca="1" si="58"/>
        <v>0</v>
      </c>
      <c r="BS20" s="280">
        <f t="shared" ca="1" si="59"/>
        <v>0</v>
      </c>
      <c r="BT20" s="350" t="e">
        <f ca="1">IF(AND(BJ20&lt;&gt;"",BK20&lt;&gt;""),IF(AND(#REF!&gt;0,$B20&lt;&gt;"П",$B20&lt;&gt;"С",$B20&lt;&gt;"В",((IF(BK20=0,2400,BK20)/100)-(IF(BJ20=0,0,BJ20)/100))=8),"К","Д"),"")</f>
        <v>#REF!</v>
      </c>
      <c r="BU20" s="254"/>
      <c r="BV20" s="171">
        <f t="shared" ca="1" si="60"/>
        <v>0</v>
      </c>
      <c r="BW20" s="171">
        <f t="shared" ca="1" si="61"/>
        <v>0</v>
      </c>
      <c r="BX20" s="257">
        <f t="shared" ca="1" si="62"/>
        <v>0</v>
      </c>
      <c r="BY20" s="257">
        <f t="shared" ca="1" si="63"/>
        <v>0</v>
      </c>
      <c r="BZ20" s="256">
        <f t="shared" ca="1" si="64"/>
        <v>0</v>
      </c>
      <c r="CA20" s="257">
        <f t="shared" ca="1" si="65"/>
        <v>0</v>
      </c>
      <c r="CB20" s="257">
        <f t="shared" ca="1" si="66"/>
        <v>0</v>
      </c>
      <c r="CC20" s="257">
        <f t="shared" ca="1" si="67"/>
        <v>0</v>
      </c>
      <c r="CD20" s="257">
        <f t="shared" ca="1" si="68"/>
        <v>0</v>
      </c>
      <c r="CE20" s="280">
        <f t="shared" ca="1" si="69"/>
        <v>0</v>
      </c>
      <c r="CF20" s="350" t="e">
        <f ca="1">IF(AND(BV20&lt;&gt;"",BW20&lt;&gt;""),IF(AND(#REF!&gt;0,$B20&lt;&gt;"П",$B20&lt;&gt;"С",$B20&lt;&gt;"В",((IF(BW20=0,2400,BW20)/100)-(IF(BV20=0,0,BV20)/100))=8),"К","Д"),"")</f>
        <v>#REF!</v>
      </c>
      <c r="CG20" s="254"/>
      <c r="CH20" s="171">
        <f t="shared" ca="1" si="70"/>
        <v>0</v>
      </c>
      <c r="CI20" s="171">
        <f t="shared" ca="1" si="71"/>
        <v>0</v>
      </c>
      <c r="CJ20" s="257">
        <f t="shared" ca="1" si="72"/>
        <v>0</v>
      </c>
      <c r="CK20" s="257">
        <f t="shared" ca="1" si="73"/>
        <v>0</v>
      </c>
      <c r="CL20" s="256">
        <f t="shared" ca="1" si="74"/>
        <v>0</v>
      </c>
      <c r="CM20" s="257">
        <f t="shared" ca="1" si="75"/>
        <v>0</v>
      </c>
      <c r="CN20" s="257">
        <f t="shared" ca="1" si="76"/>
        <v>0</v>
      </c>
      <c r="CO20" s="257">
        <f t="shared" ca="1" si="77"/>
        <v>0</v>
      </c>
      <c r="CP20" s="257">
        <f t="shared" ca="1" si="78"/>
        <v>0</v>
      </c>
      <c r="CQ20" s="280">
        <f t="shared" ca="1" si="79"/>
        <v>0</v>
      </c>
      <c r="CR20" s="350" t="e">
        <f ca="1">IF(AND(CH20&lt;&gt;"",CI20&lt;&gt;""),IF(AND(#REF!&gt;0,$B20&lt;&gt;"П",$B20&lt;&gt;"С",$B20&lt;&gt;"В",((IF(CI20=0,2400,CI20)/100)-(IF(CH20=0,0,CH20)/100))=8),"К","Д"),"")</f>
        <v>#REF!</v>
      </c>
      <c r="CS20" s="254"/>
      <c r="CT20" s="171">
        <f t="shared" ca="1" si="80"/>
        <v>0</v>
      </c>
      <c r="CU20" s="171">
        <f t="shared" ca="1" si="81"/>
        <v>0</v>
      </c>
      <c r="CV20" s="257">
        <f t="shared" ca="1" si="82"/>
        <v>0</v>
      </c>
      <c r="CW20" s="257">
        <f t="shared" ca="1" si="83"/>
        <v>0</v>
      </c>
      <c r="CX20" s="256">
        <f t="shared" ca="1" si="84"/>
        <v>0</v>
      </c>
      <c r="CY20" s="257">
        <f t="shared" ca="1" si="85"/>
        <v>0</v>
      </c>
      <c r="CZ20" s="257">
        <f t="shared" ca="1" si="86"/>
        <v>0</v>
      </c>
      <c r="DA20" s="257">
        <f t="shared" ca="1" si="87"/>
        <v>0</v>
      </c>
      <c r="DB20" s="257">
        <f t="shared" ca="1" si="88"/>
        <v>0</v>
      </c>
      <c r="DC20" s="280">
        <f t="shared" ca="1" si="89"/>
        <v>0</v>
      </c>
      <c r="DD20" s="350" t="e">
        <f ca="1">IF(AND(CT20&lt;&gt;"",CU20&lt;&gt;""),IF(AND(#REF!&gt;0,$B20&lt;&gt;"П",$B20&lt;&gt;"С",$B20&lt;&gt;"В",((IF(CU20=0,2400,CU20)/100)-(IF(CT20=0,0,CT20)/100))=8),"К","Д"),"")</f>
        <v>#REF!</v>
      </c>
      <c r="DE20" s="254"/>
      <c r="DF20" s="171">
        <f t="shared" ca="1" si="90"/>
        <v>0</v>
      </c>
      <c r="DG20" s="171">
        <f t="shared" ca="1" si="91"/>
        <v>0</v>
      </c>
      <c r="DH20" s="257">
        <f t="shared" ca="1" si="92"/>
        <v>0</v>
      </c>
      <c r="DI20" s="257">
        <f t="shared" ca="1" si="93"/>
        <v>0</v>
      </c>
      <c r="DJ20" s="256">
        <f t="shared" ca="1" si="94"/>
        <v>0</v>
      </c>
      <c r="DK20" s="257">
        <f t="shared" ca="1" si="95"/>
        <v>0</v>
      </c>
      <c r="DL20" s="257">
        <f t="shared" ca="1" si="96"/>
        <v>0</v>
      </c>
      <c r="DM20" s="257">
        <f t="shared" ca="1" si="97"/>
        <v>0</v>
      </c>
      <c r="DN20" s="257">
        <f t="shared" ca="1" si="98"/>
        <v>0</v>
      </c>
      <c r="DO20" s="280">
        <f t="shared" ca="1" si="99"/>
        <v>0</v>
      </c>
      <c r="DP20" s="350" t="e">
        <f ca="1">IF(AND(DF20&lt;&gt;"",DG20&lt;&gt;""),IF(AND(#REF!&gt;0,$B20&lt;&gt;"П",$B20&lt;&gt;"С",$B20&lt;&gt;"В",((IF(DG20=0,2400,DG20)/100)-(IF(DF20=0,0,DF20)/100))=8),"К","Д"),"")</f>
        <v>#REF!</v>
      </c>
      <c r="DQ20" s="254"/>
      <c r="DR20" s="171">
        <f t="shared" ca="1" si="100"/>
        <v>0</v>
      </c>
      <c r="DS20" s="171">
        <f t="shared" ca="1" si="101"/>
        <v>0</v>
      </c>
      <c r="DT20" s="257">
        <f t="shared" ca="1" si="102"/>
        <v>0</v>
      </c>
      <c r="DU20" s="257">
        <f t="shared" ca="1" si="103"/>
        <v>0</v>
      </c>
      <c r="DV20" s="256">
        <f t="shared" ca="1" si="104"/>
        <v>0</v>
      </c>
      <c r="DW20" s="257">
        <f t="shared" ca="1" si="105"/>
        <v>0</v>
      </c>
      <c r="DX20" s="257">
        <f t="shared" ca="1" si="106"/>
        <v>0</v>
      </c>
      <c r="DY20" s="257">
        <f t="shared" ca="1" si="107"/>
        <v>0</v>
      </c>
      <c r="DZ20" s="257">
        <f t="shared" ca="1" si="108"/>
        <v>0</v>
      </c>
      <c r="EA20" s="280">
        <f t="shared" ca="1" si="109"/>
        <v>0</v>
      </c>
      <c r="EB20" s="350" t="e">
        <f ca="1">IF(AND(DR20&lt;&gt;"",DS20&lt;&gt;""),IF(AND(#REF!&gt;0,$B20&lt;&gt;"П",$B20&lt;&gt;"С",$B20&lt;&gt;"В",((IF(DS20=0,2400,DS20)/100)-(IF(DR20=0,0,DR20)/100))=8),"К","Д"),"")</f>
        <v>#REF!</v>
      </c>
      <c r="EC20" s="254"/>
      <c r="ED20" s="171">
        <f t="shared" ca="1" si="110"/>
        <v>0</v>
      </c>
      <c r="EE20" s="171">
        <f t="shared" ca="1" si="111"/>
        <v>0</v>
      </c>
      <c r="EF20" s="257">
        <f t="shared" ca="1" si="112"/>
        <v>0</v>
      </c>
      <c r="EG20" s="257">
        <f t="shared" ca="1" si="113"/>
        <v>0</v>
      </c>
      <c r="EH20" s="256">
        <f t="shared" ca="1" si="114"/>
        <v>0</v>
      </c>
      <c r="EI20" s="257">
        <f t="shared" ca="1" si="115"/>
        <v>0</v>
      </c>
      <c r="EJ20" s="257">
        <f t="shared" ca="1" si="116"/>
        <v>0</v>
      </c>
      <c r="EK20" s="257">
        <f t="shared" ca="1" si="117"/>
        <v>0</v>
      </c>
      <c r="EL20" s="257">
        <f t="shared" ca="1" si="118"/>
        <v>0</v>
      </c>
      <c r="EM20" s="280">
        <f t="shared" ca="1" si="119"/>
        <v>0</v>
      </c>
      <c r="EN20" s="350" t="e">
        <f ca="1">IF(AND(ED20&lt;&gt;"",EE20&lt;&gt;""),IF(AND(#REF!&gt;0,$B20&lt;&gt;"П",$B20&lt;&gt;"С",$B20&lt;&gt;"В",((IF(EE20=0,2400,EE20)/100)-(IF(ED20=0,0,ED20)/100))=8),"К","Д"),"")</f>
        <v>#REF!</v>
      </c>
      <c r="EO20" s="254"/>
      <c r="EP20" s="171">
        <f t="shared" ca="1" si="120"/>
        <v>0</v>
      </c>
      <c r="EQ20" s="171">
        <f t="shared" ca="1" si="121"/>
        <v>0</v>
      </c>
      <c r="ER20" s="257">
        <f t="shared" ca="1" si="122"/>
        <v>0</v>
      </c>
      <c r="ES20" s="257">
        <f t="shared" ca="1" si="123"/>
        <v>0</v>
      </c>
      <c r="ET20" s="256">
        <f t="shared" ca="1" si="124"/>
        <v>0</v>
      </c>
      <c r="EU20" s="257">
        <f t="shared" ca="1" si="125"/>
        <v>0</v>
      </c>
      <c r="EV20" s="257">
        <f t="shared" ca="1" si="126"/>
        <v>0</v>
      </c>
      <c r="EW20" s="257">
        <f t="shared" ca="1" si="127"/>
        <v>0</v>
      </c>
      <c r="EX20" s="257">
        <f t="shared" ca="1" si="128"/>
        <v>0</v>
      </c>
      <c r="EY20" s="280">
        <f t="shared" ca="1" si="129"/>
        <v>0</v>
      </c>
      <c r="EZ20" s="350" t="e">
        <f ca="1">IF(AND(EP20&lt;&gt;"",EQ20&lt;&gt;""),IF(AND(#REF!&gt;0,$B20&lt;&gt;"П",$B20&lt;&gt;"С",$B20&lt;&gt;"В",((IF(EQ20=0,2400,EQ20)/100)-(IF(EP20=0,0,EP20)/100))=8),"К","Д"),"")</f>
        <v>#REF!</v>
      </c>
      <c r="FA20" s="254"/>
      <c r="FB20" s="171">
        <f t="shared" ca="1" si="130"/>
        <v>0</v>
      </c>
      <c r="FC20" s="171">
        <f t="shared" ca="1" si="131"/>
        <v>0</v>
      </c>
      <c r="FD20" s="257">
        <f t="shared" ca="1" si="132"/>
        <v>0</v>
      </c>
      <c r="FE20" s="257">
        <f t="shared" ca="1" si="133"/>
        <v>0</v>
      </c>
      <c r="FF20" s="256">
        <f t="shared" ca="1" si="134"/>
        <v>0</v>
      </c>
      <c r="FG20" s="257">
        <f t="shared" ca="1" si="135"/>
        <v>0</v>
      </c>
      <c r="FH20" s="257">
        <f t="shared" ca="1" si="136"/>
        <v>0</v>
      </c>
      <c r="FI20" s="257">
        <f t="shared" ca="1" si="137"/>
        <v>0</v>
      </c>
      <c r="FJ20" s="257">
        <f t="shared" ca="1" si="138"/>
        <v>0</v>
      </c>
      <c r="FK20" s="280">
        <f t="shared" ca="1" si="139"/>
        <v>0</v>
      </c>
      <c r="FL20" s="350" t="e">
        <f ca="1">IF(AND(FB20&lt;&gt;"",FC20&lt;&gt;""),IF(AND(#REF!&gt;0,$B20&lt;&gt;"П",$B20&lt;&gt;"С",$B20&lt;&gt;"В",((IF(FC20=0,2400,FC20)/100)-(IF(FB20=0,0,FB20)/100))=8),"К","Д"),"")</f>
        <v>#REF!</v>
      </c>
      <c r="FM20" s="254"/>
      <c r="FN20" s="171">
        <f t="shared" ca="1" si="140"/>
        <v>0</v>
      </c>
      <c r="FO20" s="171">
        <f t="shared" ca="1" si="141"/>
        <v>0</v>
      </c>
      <c r="FP20" s="257">
        <f t="shared" ca="1" si="142"/>
        <v>0</v>
      </c>
      <c r="FQ20" s="257">
        <f t="shared" ca="1" si="143"/>
        <v>0</v>
      </c>
      <c r="FR20" s="256">
        <f t="shared" ca="1" si="144"/>
        <v>0</v>
      </c>
      <c r="FS20" s="257">
        <f t="shared" ca="1" si="145"/>
        <v>0</v>
      </c>
      <c r="FT20" s="257">
        <f t="shared" ca="1" si="146"/>
        <v>0</v>
      </c>
      <c r="FU20" s="257">
        <f t="shared" ca="1" si="147"/>
        <v>0</v>
      </c>
      <c r="FV20" s="257">
        <f t="shared" ca="1" si="148"/>
        <v>0</v>
      </c>
      <c r="FW20" s="280">
        <f t="shared" ca="1" si="149"/>
        <v>0</v>
      </c>
      <c r="FX20" s="350" t="e">
        <f ca="1">IF(AND(FN20&lt;&gt;"",FO20&lt;&gt;""),IF(AND(#REF!&gt;0,$B20&lt;&gt;"П",$B20&lt;&gt;"С",$B20&lt;&gt;"В",((IF(FO20=0,2400,FO20)/100)-(IF(FN20=0,0,FN20)/100))=8),"К","Д"),"")</f>
        <v>#REF!</v>
      </c>
      <c r="FY20" s="254"/>
      <c r="FZ20" s="171">
        <f t="shared" ca="1" si="150"/>
        <v>0</v>
      </c>
      <c r="GA20" s="171">
        <f t="shared" ca="1" si="151"/>
        <v>0</v>
      </c>
      <c r="GB20" s="257">
        <f t="shared" ca="1" si="152"/>
        <v>0</v>
      </c>
      <c r="GC20" s="257">
        <f t="shared" ca="1" si="153"/>
        <v>0</v>
      </c>
      <c r="GD20" s="256">
        <f t="shared" ca="1" si="154"/>
        <v>0</v>
      </c>
      <c r="GE20" s="257">
        <f t="shared" ca="1" si="155"/>
        <v>0</v>
      </c>
      <c r="GF20" s="257">
        <f t="shared" ca="1" si="156"/>
        <v>0</v>
      </c>
      <c r="GG20" s="257">
        <f t="shared" ca="1" si="157"/>
        <v>0</v>
      </c>
      <c r="GH20" s="257">
        <f t="shared" ca="1" si="158"/>
        <v>0</v>
      </c>
      <c r="GI20" s="280">
        <f t="shared" ca="1" si="159"/>
        <v>0</v>
      </c>
      <c r="GJ20" s="350" t="e">
        <f ca="1">IF(AND(FZ20&lt;&gt;"",GA20&lt;&gt;""),IF(AND(#REF!&gt;0,$B20&lt;&gt;"П",$B20&lt;&gt;"С",$B20&lt;&gt;"В",((IF(GA20=0,2400,GA20)/100)-(IF(FZ20=0,0,FZ20)/100))=8),"К","Д"),"")</f>
        <v>#REF!</v>
      </c>
      <c r="GK20" s="254"/>
      <c r="GL20" s="171">
        <f t="shared" ca="1" si="160"/>
        <v>0</v>
      </c>
      <c r="GM20" s="171">
        <f t="shared" ca="1" si="161"/>
        <v>0</v>
      </c>
      <c r="GN20" s="257">
        <f t="shared" ca="1" si="162"/>
        <v>0</v>
      </c>
      <c r="GO20" s="257">
        <f t="shared" ca="1" si="163"/>
        <v>0</v>
      </c>
      <c r="GP20" s="256">
        <f t="shared" ca="1" si="164"/>
        <v>0</v>
      </c>
      <c r="GQ20" s="257">
        <f t="shared" ca="1" si="165"/>
        <v>0</v>
      </c>
      <c r="GR20" s="257">
        <f t="shared" ca="1" si="166"/>
        <v>0</v>
      </c>
      <c r="GS20" s="257">
        <f t="shared" ca="1" si="167"/>
        <v>0</v>
      </c>
      <c r="GT20" s="257">
        <f t="shared" ca="1" si="168"/>
        <v>0</v>
      </c>
      <c r="GU20" s="280">
        <f t="shared" ca="1" si="169"/>
        <v>0</v>
      </c>
      <c r="GV20" s="350" t="e">
        <f ca="1">IF(AND(GL20&lt;&gt;"",GM20&lt;&gt;""),IF(AND(#REF!&gt;0,$B20&lt;&gt;"П",$B20&lt;&gt;"С",$B20&lt;&gt;"В",((IF(GM20=0,2400,GM20)/100)-(IF(GL20=0,0,GL20)/100))=8),"К","Д"),"")</f>
        <v>#REF!</v>
      </c>
      <c r="GW20" s="254"/>
      <c r="GX20" s="171">
        <f t="shared" ca="1" si="170"/>
        <v>0</v>
      </c>
      <c r="GY20" s="171">
        <f t="shared" ca="1" si="171"/>
        <v>0</v>
      </c>
      <c r="GZ20" s="257">
        <f t="shared" ca="1" si="172"/>
        <v>0</v>
      </c>
      <c r="HA20" s="257">
        <f t="shared" ca="1" si="173"/>
        <v>0</v>
      </c>
      <c r="HB20" s="256">
        <f t="shared" ca="1" si="174"/>
        <v>0</v>
      </c>
      <c r="HC20" s="257">
        <f t="shared" ca="1" si="175"/>
        <v>0</v>
      </c>
      <c r="HD20" s="257">
        <f t="shared" ca="1" si="176"/>
        <v>0</v>
      </c>
      <c r="HE20" s="257">
        <f t="shared" ca="1" si="177"/>
        <v>0</v>
      </c>
      <c r="HF20" s="257">
        <f t="shared" ca="1" si="178"/>
        <v>0</v>
      </c>
      <c r="HG20" s="280">
        <f t="shared" ca="1" si="179"/>
        <v>0</v>
      </c>
      <c r="HH20" s="350" t="e">
        <f ca="1">IF(AND(GX20&lt;&gt;"",GY20&lt;&gt;""),IF(AND(#REF!&gt;0,$B20&lt;&gt;"П",$B20&lt;&gt;"С",$B20&lt;&gt;"В",((IF(GY20=0,2400,GY20)/100)-(IF(GX20=0,0,GX20)/100))=8),"К","Д"),"")</f>
        <v>#REF!</v>
      </c>
    </row>
    <row r="21" spans="1:216" ht="15.75" x14ac:dyDescent="0.25">
      <c r="A21" s="223"/>
      <c r="B21" s="171">
        <f t="shared" ca="1" si="0"/>
        <v>0</v>
      </c>
      <c r="C21" s="171">
        <f t="shared" ca="1" si="1"/>
        <v>0</v>
      </c>
      <c r="D21" s="257">
        <f t="shared" ca="1" si="2"/>
        <v>0</v>
      </c>
      <c r="E21" s="257">
        <f t="shared" ca="1" si="3"/>
        <v>0</v>
      </c>
      <c r="F21" s="256">
        <f t="shared" ca="1" si="4"/>
        <v>0</v>
      </c>
      <c r="G21" s="257">
        <f t="shared" ca="1" si="5"/>
        <v>0</v>
      </c>
      <c r="H21" s="257">
        <f t="shared" ca="1" si="6"/>
        <v>0</v>
      </c>
      <c r="I21" s="257">
        <f t="shared" ca="1" si="7"/>
        <v>0</v>
      </c>
      <c r="J21" s="257">
        <f t="shared" ca="1" si="8"/>
        <v>0</v>
      </c>
      <c r="K21" s="280">
        <f t="shared" ca="1" si="9"/>
        <v>0</v>
      </c>
      <c r="L21" s="350" t="e">
        <f ca="1">IF(AND(B21&lt;&gt;"",C21&lt;&gt;""),IF(AND(#REF!&gt;0,$B21&lt;&gt;"П",$B21&lt;&gt;"С",$B21&lt;&gt;"В",((IF(C21=0,2400,C21)/100)-(IF(B21=0,0,B21)/100))=8),"К","Д"),"")</f>
        <v>#REF!</v>
      </c>
      <c r="M21" s="254"/>
      <c r="N21" s="171">
        <f t="shared" ca="1" si="10"/>
        <v>0</v>
      </c>
      <c r="O21" s="171">
        <f t="shared" ca="1" si="11"/>
        <v>0</v>
      </c>
      <c r="P21" s="257">
        <f t="shared" ca="1" si="12"/>
        <v>0</v>
      </c>
      <c r="Q21" s="257">
        <f t="shared" ca="1" si="13"/>
        <v>0</v>
      </c>
      <c r="R21" s="256">
        <f t="shared" ca="1" si="14"/>
        <v>0</v>
      </c>
      <c r="S21" s="257">
        <f t="shared" ca="1" si="15"/>
        <v>0</v>
      </c>
      <c r="T21" s="257">
        <f t="shared" ca="1" si="16"/>
        <v>0</v>
      </c>
      <c r="U21" s="257">
        <f t="shared" ca="1" si="17"/>
        <v>0</v>
      </c>
      <c r="V21" s="257">
        <f t="shared" ca="1" si="18"/>
        <v>0</v>
      </c>
      <c r="W21" s="280">
        <f t="shared" ca="1" si="19"/>
        <v>0</v>
      </c>
      <c r="X21" s="350" t="e">
        <f ca="1">IF(AND(N21&lt;&gt;"",O21&lt;&gt;""),IF(AND(#REF!&gt;0,$B21&lt;&gt;"П",$B21&lt;&gt;"С",$B21&lt;&gt;"В",((IF(O21=0,2400,O21)/100)-(IF(N21=0,0,N21)/100))=8),"К","Д"),"")</f>
        <v>#REF!</v>
      </c>
      <c r="Y21" s="254"/>
      <c r="Z21" s="171">
        <f t="shared" ca="1" si="20"/>
        <v>0</v>
      </c>
      <c r="AA21" s="171">
        <f t="shared" ca="1" si="21"/>
        <v>0</v>
      </c>
      <c r="AB21" s="257">
        <f t="shared" ca="1" si="22"/>
        <v>0</v>
      </c>
      <c r="AC21" s="257">
        <f t="shared" ca="1" si="23"/>
        <v>0</v>
      </c>
      <c r="AD21" s="256">
        <f t="shared" ca="1" si="24"/>
        <v>0</v>
      </c>
      <c r="AE21" s="257">
        <f t="shared" ca="1" si="25"/>
        <v>0</v>
      </c>
      <c r="AF21" s="257">
        <f t="shared" ca="1" si="26"/>
        <v>0</v>
      </c>
      <c r="AG21" s="257">
        <f t="shared" ca="1" si="27"/>
        <v>0</v>
      </c>
      <c r="AH21" s="257">
        <f t="shared" ca="1" si="28"/>
        <v>0</v>
      </c>
      <c r="AI21" s="280">
        <f t="shared" ca="1" si="29"/>
        <v>0</v>
      </c>
      <c r="AJ21" s="350" t="e">
        <f ca="1">IF(AND(Z21&lt;&gt;"",AA21&lt;&gt;""),IF(AND(#REF!&gt;0,$B21&lt;&gt;"П",$B21&lt;&gt;"С",$B21&lt;&gt;"В",((IF(AA21=0,2400,AA21)/100)-(IF(Z21=0,0,Z21)/100))=8),"К","Д"),"")</f>
        <v>#REF!</v>
      </c>
      <c r="AK21" s="254"/>
      <c r="AL21" s="171">
        <f t="shared" ca="1" si="30"/>
        <v>0</v>
      </c>
      <c r="AM21" s="171">
        <f t="shared" ca="1" si="31"/>
        <v>0</v>
      </c>
      <c r="AN21" s="257">
        <f t="shared" ca="1" si="32"/>
        <v>0</v>
      </c>
      <c r="AO21" s="257">
        <f t="shared" ca="1" si="33"/>
        <v>0</v>
      </c>
      <c r="AP21" s="256">
        <f t="shared" ca="1" si="34"/>
        <v>0</v>
      </c>
      <c r="AQ21" s="257">
        <f t="shared" ca="1" si="35"/>
        <v>0</v>
      </c>
      <c r="AR21" s="257">
        <f t="shared" ca="1" si="36"/>
        <v>0</v>
      </c>
      <c r="AS21" s="257">
        <f t="shared" ca="1" si="37"/>
        <v>0</v>
      </c>
      <c r="AT21" s="257">
        <f t="shared" ca="1" si="38"/>
        <v>0</v>
      </c>
      <c r="AU21" s="280">
        <f t="shared" ca="1" si="39"/>
        <v>0</v>
      </c>
      <c r="AV21" s="350" t="e">
        <f ca="1">IF(AND(AL21&lt;&gt;"",AM21&lt;&gt;""),IF(AND(#REF!&gt;0,$B21&lt;&gt;"П",$B21&lt;&gt;"С",$B21&lt;&gt;"В",((IF(AM21=0,2400,AM21)/100)-(IF(AL21=0,0,AL21)/100))=8),"К","Д"),"")</f>
        <v>#REF!</v>
      </c>
      <c r="AW21" s="254"/>
      <c r="AX21" s="171">
        <f t="shared" ca="1" si="40"/>
        <v>0</v>
      </c>
      <c r="AY21" s="171">
        <f t="shared" ca="1" si="41"/>
        <v>0</v>
      </c>
      <c r="AZ21" s="257">
        <f t="shared" ca="1" si="42"/>
        <v>0</v>
      </c>
      <c r="BA21" s="257">
        <f t="shared" ca="1" si="43"/>
        <v>0</v>
      </c>
      <c r="BB21" s="256">
        <f t="shared" ca="1" si="44"/>
        <v>0</v>
      </c>
      <c r="BC21" s="257">
        <f t="shared" ca="1" si="45"/>
        <v>0</v>
      </c>
      <c r="BD21" s="257">
        <f t="shared" ca="1" si="46"/>
        <v>0</v>
      </c>
      <c r="BE21" s="257">
        <f t="shared" ca="1" si="47"/>
        <v>0</v>
      </c>
      <c r="BF21" s="257">
        <f t="shared" ca="1" si="48"/>
        <v>0</v>
      </c>
      <c r="BG21" s="280">
        <f t="shared" ca="1" si="49"/>
        <v>0</v>
      </c>
      <c r="BH21" s="350" t="e">
        <f ca="1">IF(AND(AX21&lt;&gt;"",AY21&lt;&gt;""),IF(AND(#REF!&gt;0,$B21&lt;&gt;"П",$B21&lt;&gt;"С",$B21&lt;&gt;"В",((IF(AY21=0,2400,AY21)/100)-(IF(AX21=0,0,AX21)/100))=8),"К","Д"),"")</f>
        <v>#REF!</v>
      </c>
      <c r="BI21" s="254"/>
      <c r="BJ21" s="171">
        <f t="shared" ca="1" si="50"/>
        <v>0</v>
      </c>
      <c r="BK21" s="171">
        <f t="shared" ca="1" si="51"/>
        <v>0</v>
      </c>
      <c r="BL21" s="257">
        <f t="shared" ca="1" si="52"/>
        <v>0</v>
      </c>
      <c r="BM21" s="257">
        <f t="shared" ca="1" si="53"/>
        <v>0</v>
      </c>
      <c r="BN21" s="256">
        <f t="shared" ca="1" si="54"/>
        <v>0</v>
      </c>
      <c r="BO21" s="257">
        <f t="shared" ca="1" si="55"/>
        <v>0</v>
      </c>
      <c r="BP21" s="257">
        <f t="shared" ca="1" si="56"/>
        <v>0</v>
      </c>
      <c r="BQ21" s="257">
        <f t="shared" ca="1" si="57"/>
        <v>0</v>
      </c>
      <c r="BR21" s="257">
        <f t="shared" ca="1" si="58"/>
        <v>0</v>
      </c>
      <c r="BS21" s="280">
        <f t="shared" ca="1" si="59"/>
        <v>0</v>
      </c>
      <c r="BT21" s="350" t="e">
        <f ca="1">IF(AND(BJ21&lt;&gt;"",BK21&lt;&gt;""),IF(AND(#REF!&gt;0,$B21&lt;&gt;"П",$B21&lt;&gt;"С",$B21&lt;&gt;"В",((IF(BK21=0,2400,BK21)/100)-(IF(BJ21=0,0,BJ21)/100))=8),"К","Д"),"")</f>
        <v>#REF!</v>
      </c>
      <c r="BU21" s="254"/>
      <c r="BV21" s="171">
        <f t="shared" ca="1" si="60"/>
        <v>0</v>
      </c>
      <c r="BW21" s="171">
        <f t="shared" ca="1" si="61"/>
        <v>0</v>
      </c>
      <c r="BX21" s="257">
        <f t="shared" ca="1" si="62"/>
        <v>0</v>
      </c>
      <c r="BY21" s="257">
        <f t="shared" ca="1" si="63"/>
        <v>0</v>
      </c>
      <c r="BZ21" s="256">
        <f t="shared" ca="1" si="64"/>
        <v>0</v>
      </c>
      <c r="CA21" s="257">
        <f t="shared" ca="1" si="65"/>
        <v>0</v>
      </c>
      <c r="CB21" s="257">
        <f t="shared" ca="1" si="66"/>
        <v>0</v>
      </c>
      <c r="CC21" s="257">
        <f t="shared" ca="1" si="67"/>
        <v>0</v>
      </c>
      <c r="CD21" s="257">
        <f t="shared" ca="1" si="68"/>
        <v>0</v>
      </c>
      <c r="CE21" s="280">
        <f t="shared" ca="1" si="69"/>
        <v>0</v>
      </c>
      <c r="CF21" s="350" t="e">
        <f ca="1">IF(AND(BV21&lt;&gt;"",BW21&lt;&gt;""),IF(AND(#REF!&gt;0,$B21&lt;&gt;"П",$B21&lt;&gt;"С",$B21&lt;&gt;"В",((IF(BW21=0,2400,BW21)/100)-(IF(BV21=0,0,BV21)/100))=8),"К","Д"),"")</f>
        <v>#REF!</v>
      </c>
      <c r="CG21" s="254"/>
      <c r="CH21" s="171">
        <f t="shared" ca="1" si="70"/>
        <v>0</v>
      </c>
      <c r="CI21" s="171">
        <f t="shared" ca="1" si="71"/>
        <v>0</v>
      </c>
      <c r="CJ21" s="257">
        <f t="shared" ca="1" si="72"/>
        <v>0</v>
      </c>
      <c r="CK21" s="257">
        <f t="shared" ca="1" si="73"/>
        <v>0</v>
      </c>
      <c r="CL21" s="256">
        <f t="shared" ca="1" si="74"/>
        <v>0</v>
      </c>
      <c r="CM21" s="257">
        <f t="shared" ca="1" si="75"/>
        <v>0</v>
      </c>
      <c r="CN21" s="257">
        <f t="shared" ca="1" si="76"/>
        <v>0</v>
      </c>
      <c r="CO21" s="257">
        <f t="shared" ca="1" si="77"/>
        <v>0</v>
      </c>
      <c r="CP21" s="257">
        <f t="shared" ca="1" si="78"/>
        <v>0</v>
      </c>
      <c r="CQ21" s="280">
        <f t="shared" ca="1" si="79"/>
        <v>0</v>
      </c>
      <c r="CR21" s="350" t="e">
        <f ca="1">IF(AND(CH21&lt;&gt;"",CI21&lt;&gt;""),IF(AND(#REF!&gt;0,$B21&lt;&gt;"П",$B21&lt;&gt;"С",$B21&lt;&gt;"В",((IF(CI21=0,2400,CI21)/100)-(IF(CH21=0,0,CH21)/100))=8),"К","Д"),"")</f>
        <v>#REF!</v>
      </c>
      <c r="CS21" s="254"/>
      <c r="CT21" s="171">
        <f t="shared" ca="1" si="80"/>
        <v>0</v>
      </c>
      <c r="CU21" s="171">
        <f t="shared" ca="1" si="81"/>
        <v>0</v>
      </c>
      <c r="CV21" s="257">
        <f t="shared" ca="1" si="82"/>
        <v>0</v>
      </c>
      <c r="CW21" s="257">
        <f t="shared" ca="1" si="83"/>
        <v>0</v>
      </c>
      <c r="CX21" s="256">
        <f t="shared" ca="1" si="84"/>
        <v>0</v>
      </c>
      <c r="CY21" s="257">
        <f t="shared" ca="1" si="85"/>
        <v>0</v>
      </c>
      <c r="CZ21" s="257">
        <f t="shared" ca="1" si="86"/>
        <v>0</v>
      </c>
      <c r="DA21" s="257">
        <f t="shared" ca="1" si="87"/>
        <v>0</v>
      </c>
      <c r="DB21" s="257">
        <f t="shared" ca="1" si="88"/>
        <v>0</v>
      </c>
      <c r="DC21" s="280">
        <f t="shared" ca="1" si="89"/>
        <v>0</v>
      </c>
      <c r="DD21" s="350" t="e">
        <f ca="1">IF(AND(CT21&lt;&gt;"",CU21&lt;&gt;""),IF(AND(#REF!&gt;0,$B21&lt;&gt;"П",$B21&lt;&gt;"С",$B21&lt;&gt;"В",((IF(CU21=0,2400,CU21)/100)-(IF(CT21=0,0,CT21)/100))=8),"К","Д"),"")</f>
        <v>#REF!</v>
      </c>
      <c r="DE21" s="254"/>
      <c r="DF21" s="171">
        <f t="shared" ca="1" si="90"/>
        <v>0</v>
      </c>
      <c r="DG21" s="171">
        <f t="shared" ca="1" si="91"/>
        <v>0</v>
      </c>
      <c r="DH21" s="257">
        <f t="shared" ca="1" si="92"/>
        <v>0</v>
      </c>
      <c r="DI21" s="257">
        <f t="shared" ca="1" si="93"/>
        <v>0</v>
      </c>
      <c r="DJ21" s="256">
        <f t="shared" ca="1" si="94"/>
        <v>0</v>
      </c>
      <c r="DK21" s="257">
        <f t="shared" ca="1" si="95"/>
        <v>0</v>
      </c>
      <c r="DL21" s="257">
        <f t="shared" ca="1" si="96"/>
        <v>0</v>
      </c>
      <c r="DM21" s="257">
        <f t="shared" ca="1" si="97"/>
        <v>0</v>
      </c>
      <c r="DN21" s="257">
        <f t="shared" ca="1" si="98"/>
        <v>0</v>
      </c>
      <c r="DO21" s="280">
        <f t="shared" ca="1" si="99"/>
        <v>0</v>
      </c>
      <c r="DP21" s="350" t="e">
        <f ca="1">IF(AND(DF21&lt;&gt;"",DG21&lt;&gt;""),IF(AND(#REF!&gt;0,$B21&lt;&gt;"П",$B21&lt;&gt;"С",$B21&lt;&gt;"В",((IF(DG21=0,2400,DG21)/100)-(IF(DF21=0,0,DF21)/100))=8),"К","Д"),"")</f>
        <v>#REF!</v>
      </c>
      <c r="DQ21" s="254"/>
      <c r="DR21" s="171">
        <f t="shared" ca="1" si="100"/>
        <v>0</v>
      </c>
      <c r="DS21" s="171">
        <f t="shared" ca="1" si="101"/>
        <v>0</v>
      </c>
      <c r="DT21" s="257">
        <f t="shared" ca="1" si="102"/>
        <v>0</v>
      </c>
      <c r="DU21" s="257">
        <f t="shared" ca="1" si="103"/>
        <v>0</v>
      </c>
      <c r="DV21" s="256">
        <f t="shared" ca="1" si="104"/>
        <v>0</v>
      </c>
      <c r="DW21" s="257">
        <f t="shared" ca="1" si="105"/>
        <v>0</v>
      </c>
      <c r="DX21" s="257">
        <f t="shared" ca="1" si="106"/>
        <v>0</v>
      </c>
      <c r="DY21" s="257">
        <f t="shared" ca="1" si="107"/>
        <v>0</v>
      </c>
      <c r="DZ21" s="257">
        <f t="shared" ca="1" si="108"/>
        <v>0</v>
      </c>
      <c r="EA21" s="280">
        <f t="shared" ca="1" si="109"/>
        <v>0</v>
      </c>
      <c r="EB21" s="350" t="e">
        <f ca="1">IF(AND(DR21&lt;&gt;"",DS21&lt;&gt;""),IF(AND(#REF!&gt;0,$B21&lt;&gt;"П",$B21&lt;&gt;"С",$B21&lt;&gt;"В",((IF(DS21=0,2400,DS21)/100)-(IF(DR21=0,0,DR21)/100))=8),"К","Д"),"")</f>
        <v>#REF!</v>
      </c>
      <c r="EC21" s="254"/>
      <c r="ED21" s="171">
        <f t="shared" ca="1" si="110"/>
        <v>0</v>
      </c>
      <c r="EE21" s="171">
        <f t="shared" ca="1" si="111"/>
        <v>0</v>
      </c>
      <c r="EF21" s="257">
        <f t="shared" ca="1" si="112"/>
        <v>0</v>
      </c>
      <c r="EG21" s="257">
        <f t="shared" ca="1" si="113"/>
        <v>0</v>
      </c>
      <c r="EH21" s="256">
        <f t="shared" ca="1" si="114"/>
        <v>0</v>
      </c>
      <c r="EI21" s="257">
        <f t="shared" ca="1" si="115"/>
        <v>0</v>
      </c>
      <c r="EJ21" s="257">
        <f t="shared" ca="1" si="116"/>
        <v>0</v>
      </c>
      <c r="EK21" s="257">
        <f t="shared" ca="1" si="117"/>
        <v>0</v>
      </c>
      <c r="EL21" s="257">
        <f t="shared" ca="1" si="118"/>
        <v>0</v>
      </c>
      <c r="EM21" s="280">
        <f t="shared" ca="1" si="119"/>
        <v>0</v>
      </c>
      <c r="EN21" s="350" t="e">
        <f ca="1">IF(AND(ED21&lt;&gt;"",EE21&lt;&gt;""),IF(AND(#REF!&gt;0,$B21&lt;&gt;"П",$B21&lt;&gt;"С",$B21&lt;&gt;"В",((IF(EE21=0,2400,EE21)/100)-(IF(ED21=0,0,ED21)/100))=8),"К","Д"),"")</f>
        <v>#REF!</v>
      </c>
      <c r="EO21" s="254"/>
      <c r="EP21" s="171">
        <f t="shared" ca="1" si="120"/>
        <v>0</v>
      </c>
      <c r="EQ21" s="171">
        <f t="shared" ca="1" si="121"/>
        <v>0</v>
      </c>
      <c r="ER21" s="257">
        <f t="shared" ca="1" si="122"/>
        <v>0</v>
      </c>
      <c r="ES21" s="257">
        <f t="shared" ca="1" si="123"/>
        <v>0</v>
      </c>
      <c r="ET21" s="256">
        <f t="shared" ca="1" si="124"/>
        <v>0</v>
      </c>
      <c r="EU21" s="257">
        <f t="shared" ca="1" si="125"/>
        <v>0</v>
      </c>
      <c r="EV21" s="257">
        <f t="shared" ca="1" si="126"/>
        <v>0</v>
      </c>
      <c r="EW21" s="257">
        <f t="shared" ca="1" si="127"/>
        <v>0</v>
      </c>
      <c r="EX21" s="257">
        <f t="shared" ca="1" si="128"/>
        <v>0</v>
      </c>
      <c r="EY21" s="280">
        <f t="shared" ca="1" si="129"/>
        <v>0</v>
      </c>
      <c r="EZ21" s="350" t="e">
        <f ca="1">IF(AND(EP21&lt;&gt;"",EQ21&lt;&gt;""),IF(AND(#REF!&gt;0,$B21&lt;&gt;"П",$B21&lt;&gt;"С",$B21&lt;&gt;"В",((IF(EQ21=0,2400,EQ21)/100)-(IF(EP21=0,0,EP21)/100))=8),"К","Д"),"")</f>
        <v>#REF!</v>
      </c>
      <c r="FA21" s="254"/>
      <c r="FB21" s="171">
        <f t="shared" ca="1" si="130"/>
        <v>0</v>
      </c>
      <c r="FC21" s="171">
        <f t="shared" ca="1" si="131"/>
        <v>0</v>
      </c>
      <c r="FD21" s="257">
        <f t="shared" ca="1" si="132"/>
        <v>0</v>
      </c>
      <c r="FE21" s="257">
        <f t="shared" ca="1" si="133"/>
        <v>0</v>
      </c>
      <c r="FF21" s="256">
        <f t="shared" ca="1" si="134"/>
        <v>0</v>
      </c>
      <c r="FG21" s="257">
        <f t="shared" ca="1" si="135"/>
        <v>0</v>
      </c>
      <c r="FH21" s="257">
        <f t="shared" ca="1" si="136"/>
        <v>0</v>
      </c>
      <c r="FI21" s="257">
        <f t="shared" ca="1" si="137"/>
        <v>0</v>
      </c>
      <c r="FJ21" s="257">
        <f t="shared" ca="1" si="138"/>
        <v>0</v>
      </c>
      <c r="FK21" s="280">
        <f t="shared" ca="1" si="139"/>
        <v>0</v>
      </c>
      <c r="FL21" s="350" t="e">
        <f ca="1">IF(AND(FB21&lt;&gt;"",FC21&lt;&gt;""),IF(AND(#REF!&gt;0,$B21&lt;&gt;"П",$B21&lt;&gt;"С",$B21&lt;&gt;"В",((IF(FC21=0,2400,FC21)/100)-(IF(FB21=0,0,FB21)/100))=8),"К","Д"),"")</f>
        <v>#REF!</v>
      </c>
      <c r="FM21" s="254"/>
      <c r="FN21" s="171">
        <f t="shared" ca="1" si="140"/>
        <v>0</v>
      </c>
      <c r="FO21" s="171">
        <f t="shared" ca="1" si="141"/>
        <v>0</v>
      </c>
      <c r="FP21" s="257">
        <f t="shared" ca="1" si="142"/>
        <v>0</v>
      </c>
      <c r="FQ21" s="257">
        <f t="shared" ca="1" si="143"/>
        <v>0</v>
      </c>
      <c r="FR21" s="256">
        <f t="shared" ca="1" si="144"/>
        <v>0</v>
      </c>
      <c r="FS21" s="257">
        <f t="shared" ca="1" si="145"/>
        <v>0</v>
      </c>
      <c r="FT21" s="257">
        <f t="shared" ca="1" si="146"/>
        <v>0</v>
      </c>
      <c r="FU21" s="257">
        <f t="shared" ca="1" si="147"/>
        <v>0</v>
      </c>
      <c r="FV21" s="257">
        <f t="shared" ca="1" si="148"/>
        <v>0</v>
      </c>
      <c r="FW21" s="280">
        <f t="shared" ca="1" si="149"/>
        <v>0</v>
      </c>
      <c r="FX21" s="350" t="e">
        <f ca="1">IF(AND(FN21&lt;&gt;"",FO21&lt;&gt;""),IF(AND(#REF!&gt;0,$B21&lt;&gt;"П",$B21&lt;&gt;"С",$B21&lt;&gt;"В",((IF(FO21=0,2400,FO21)/100)-(IF(FN21=0,0,FN21)/100))=8),"К","Д"),"")</f>
        <v>#REF!</v>
      </c>
      <c r="FY21" s="254"/>
      <c r="FZ21" s="171">
        <f t="shared" ca="1" si="150"/>
        <v>0</v>
      </c>
      <c r="GA21" s="171">
        <f t="shared" ca="1" si="151"/>
        <v>0</v>
      </c>
      <c r="GB21" s="257">
        <f t="shared" ca="1" si="152"/>
        <v>0</v>
      </c>
      <c r="GC21" s="257">
        <f t="shared" ca="1" si="153"/>
        <v>0</v>
      </c>
      <c r="GD21" s="256">
        <f t="shared" ca="1" si="154"/>
        <v>0</v>
      </c>
      <c r="GE21" s="257">
        <f t="shared" ca="1" si="155"/>
        <v>0</v>
      </c>
      <c r="GF21" s="257">
        <f t="shared" ca="1" si="156"/>
        <v>0</v>
      </c>
      <c r="GG21" s="257">
        <f t="shared" ca="1" si="157"/>
        <v>0</v>
      </c>
      <c r="GH21" s="257">
        <f t="shared" ca="1" si="158"/>
        <v>0</v>
      </c>
      <c r="GI21" s="280">
        <f t="shared" ca="1" si="159"/>
        <v>0</v>
      </c>
      <c r="GJ21" s="350" t="e">
        <f ca="1">IF(AND(FZ21&lt;&gt;"",GA21&lt;&gt;""),IF(AND(#REF!&gt;0,$B21&lt;&gt;"П",$B21&lt;&gt;"С",$B21&lt;&gt;"В",((IF(GA21=0,2400,GA21)/100)-(IF(FZ21=0,0,FZ21)/100))=8),"К","Д"),"")</f>
        <v>#REF!</v>
      </c>
      <c r="GK21" s="254"/>
      <c r="GL21" s="171">
        <f t="shared" ca="1" si="160"/>
        <v>0</v>
      </c>
      <c r="GM21" s="171">
        <f t="shared" ca="1" si="161"/>
        <v>0</v>
      </c>
      <c r="GN21" s="257">
        <f t="shared" ca="1" si="162"/>
        <v>0</v>
      </c>
      <c r="GO21" s="257">
        <f t="shared" ca="1" si="163"/>
        <v>0</v>
      </c>
      <c r="GP21" s="256">
        <f t="shared" ca="1" si="164"/>
        <v>0</v>
      </c>
      <c r="GQ21" s="257">
        <f t="shared" ca="1" si="165"/>
        <v>0</v>
      </c>
      <c r="GR21" s="257">
        <f t="shared" ca="1" si="166"/>
        <v>0</v>
      </c>
      <c r="GS21" s="257">
        <f t="shared" ca="1" si="167"/>
        <v>0</v>
      </c>
      <c r="GT21" s="257">
        <f t="shared" ca="1" si="168"/>
        <v>0</v>
      </c>
      <c r="GU21" s="280">
        <f t="shared" ca="1" si="169"/>
        <v>0</v>
      </c>
      <c r="GV21" s="350" t="e">
        <f ca="1">IF(AND(GL21&lt;&gt;"",GM21&lt;&gt;""),IF(AND(#REF!&gt;0,$B21&lt;&gt;"П",$B21&lt;&gt;"С",$B21&lt;&gt;"В",((IF(GM21=0,2400,GM21)/100)-(IF(GL21=0,0,GL21)/100))=8),"К","Д"),"")</f>
        <v>#REF!</v>
      </c>
      <c r="GW21" s="254"/>
      <c r="GX21" s="171">
        <f t="shared" ca="1" si="170"/>
        <v>0</v>
      </c>
      <c r="GY21" s="171">
        <f t="shared" ca="1" si="171"/>
        <v>0</v>
      </c>
      <c r="GZ21" s="257">
        <f t="shared" ca="1" si="172"/>
        <v>0</v>
      </c>
      <c r="HA21" s="257">
        <f t="shared" ca="1" si="173"/>
        <v>0</v>
      </c>
      <c r="HB21" s="256">
        <f t="shared" ca="1" si="174"/>
        <v>0</v>
      </c>
      <c r="HC21" s="257">
        <f t="shared" ca="1" si="175"/>
        <v>0</v>
      </c>
      <c r="HD21" s="257">
        <f t="shared" ca="1" si="176"/>
        <v>0</v>
      </c>
      <c r="HE21" s="257">
        <f t="shared" ca="1" si="177"/>
        <v>0</v>
      </c>
      <c r="HF21" s="257">
        <f t="shared" ca="1" si="178"/>
        <v>0</v>
      </c>
      <c r="HG21" s="280">
        <f t="shared" ca="1" si="179"/>
        <v>0</v>
      </c>
      <c r="HH21" s="350" t="e">
        <f ca="1">IF(AND(GX21&lt;&gt;"",GY21&lt;&gt;""),IF(AND(#REF!&gt;0,$B21&lt;&gt;"П",$B21&lt;&gt;"С",$B21&lt;&gt;"В",((IF(GY21=0,2400,GY21)/100)-(IF(GX21=0,0,GX21)/100))=8),"К","Д"),"")</f>
        <v>#REF!</v>
      </c>
    </row>
    <row r="22" spans="1:216" ht="15.75" x14ac:dyDescent="0.25">
      <c r="A22" s="223"/>
      <c r="B22" s="171">
        <f t="shared" ca="1" si="0"/>
        <v>0</v>
      </c>
      <c r="C22" s="171">
        <f t="shared" ca="1" si="1"/>
        <v>0</v>
      </c>
      <c r="D22" s="257">
        <f t="shared" ca="1" si="2"/>
        <v>0</v>
      </c>
      <c r="E22" s="257">
        <f t="shared" ca="1" si="3"/>
        <v>0</v>
      </c>
      <c r="F22" s="256">
        <f t="shared" ca="1" si="4"/>
        <v>0</v>
      </c>
      <c r="G22" s="257">
        <f t="shared" ca="1" si="5"/>
        <v>0</v>
      </c>
      <c r="H22" s="257">
        <f t="shared" ca="1" si="6"/>
        <v>0</v>
      </c>
      <c r="I22" s="257">
        <f t="shared" ca="1" si="7"/>
        <v>0</v>
      </c>
      <c r="J22" s="257">
        <f t="shared" ca="1" si="8"/>
        <v>0</v>
      </c>
      <c r="K22" s="280">
        <f t="shared" ca="1" si="9"/>
        <v>0</v>
      </c>
      <c r="L22" s="350" t="e">
        <f ca="1">IF(AND(B22&lt;&gt;"",C22&lt;&gt;""),IF(AND(#REF!&gt;0,$B22&lt;&gt;"П",$B22&lt;&gt;"С",$B22&lt;&gt;"В",((IF(C22=0,2400,C22)/100)-(IF(B22=0,0,B22)/100))=8),"К","Д"),"")</f>
        <v>#REF!</v>
      </c>
      <c r="M22" s="254"/>
      <c r="N22" s="171">
        <f t="shared" ca="1" si="10"/>
        <v>0</v>
      </c>
      <c r="O22" s="171">
        <f t="shared" ca="1" si="11"/>
        <v>0</v>
      </c>
      <c r="P22" s="257">
        <f t="shared" ca="1" si="12"/>
        <v>0</v>
      </c>
      <c r="Q22" s="257">
        <f t="shared" ca="1" si="13"/>
        <v>0</v>
      </c>
      <c r="R22" s="256">
        <f t="shared" ca="1" si="14"/>
        <v>0</v>
      </c>
      <c r="S22" s="257">
        <f t="shared" ca="1" si="15"/>
        <v>0</v>
      </c>
      <c r="T22" s="257">
        <f t="shared" ca="1" si="16"/>
        <v>0</v>
      </c>
      <c r="U22" s="257">
        <f t="shared" ca="1" si="17"/>
        <v>0</v>
      </c>
      <c r="V22" s="257">
        <f t="shared" ca="1" si="18"/>
        <v>0</v>
      </c>
      <c r="W22" s="280">
        <f t="shared" ca="1" si="19"/>
        <v>0</v>
      </c>
      <c r="X22" s="350" t="e">
        <f ca="1">IF(AND(N22&lt;&gt;"",O22&lt;&gt;""),IF(AND(#REF!&gt;0,$B22&lt;&gt;"П",$B22&lt;&gt;"С",$B22&lt;&gt;"В",((IF(O22=0,2400,O22)/100)-(IF(N22=0,0,N22)/100))=8),"К","Д"),"")</f>
        <v>#REF!</v>
      </c>
      <c r="Y22" s="254"/>
      <c r="Z22" s="171">
        <f t="shared" ca="1" si="20"/>
        <v>0</v>
      </c>
      <c r="AA22" s="171">
        <f t="shared" ca="1" si="21"/>
        <v>0</v>
      </c>
      <c r="AB22" s="257">
        <f t="shared" ca="1" si="22"/>
        <v>0</v>
      </c>
      <c r="AC22" s="257">
        <f t="shared" ca="1" si="23"/>
        <v>0</v>
      </c>
      <c r="AD22" s="256">
        <f t="shared" ca="1" si="24"/>
        <v>0</v>
      </c>
      <c r="AE22" s="257">
        <f t="shared" ca="1" si="25"/>
        <v>0</v>
      </c>
      <c r="AF22" s="257">
        <f t="shared" ca="1" si="26"/>
        <v>0</v>
      </c>
      <c r="AG22" s="257">
        <f t="shared" ca="1" si="27"/>
        <v>0</v>
      </c>
      <c r="AH22" s="257">
        <f t="shared" ca="1" si="28"/>
        <v>0</v>
      </c>
      <c r="AI22" s="280">
        <f t="shared" ca="1" si="29"/>
        <v>0</v>
      </c>
      <c r="AJ22" s="350" t="e">
        <f ca="1">IF(AND(Z22&lt;&gt;"",AA22&lt;&gt;""),IF(AND(#REF!&gt;0,$B22&lt;&gt;"П",$B22&lt;&gt;"С",$B22&lt;&gt;"В",((IF(AA22=0,2400,AA22)/100)-(IF(Z22=0,0,Z22)/100))=8),"К","Д"),"")</f>
        <v>#REF!</v>
      </c>
      <c r="AK22" s="254"/>
      <c r="AL22" s="171">
        <f t="shared" ca="1" si="30"/>
        <v>0</v>
      </c>
      <c r="AM22" s="171">
        <f t="shared" ca="1" si="31"/>
        <v>0</v>
      </c>
      <c r="AN22" s="257">
        <f t="shared" ca="1" si="32"/>
        <v>0</v>
      </c>
      <c r="AO22" s="257">
        <f t="shared" ca="1" si="33"/>
        <v>0</v>
      </c>
      <c r="AP22" s="256">
        <f t="shared" ca="1" si="34"/>
        <v>0</v>
      </c>
      <c r="AQ22" s="257">
        <f t="shared" ca="1" si="35"/>
        <v>0</v>
      </c>
      <c r="AR22" s="257">
        <f t="shared" ca="1" si="36"/>
        <v>0</v>
      </c>
      <c r="AS22" s="257">
        <f t="shared" ca="1" si="37"/>
        <v>0</v>
      </c>
      <c r="AT22" s="257">
        <f t="shared" ca="1" si="38"/>
        <v>0</v>
      </c>
      <c r="AU22" s="280">
        <f t="shared" ca="1" si="39"/>
        <v>0</v>
      </c>
      <c r="AV22" s="350" t="e">
        <f ca="1">IF(AND(AL22&lt;&gt;"",AM22&lt;&gt;""),IF(AND(#REF!&gt;0,$B22&lt;&gt;"П",$B22&lt;&gt;"С",$B22&lt;&gt;"В",((IF(AM22=0,2400,AM22)/100)-(IF(AL22=0,0,AL22)/100))=8),"К","Д"),"")</f>
        <v>#REF!</v>
      </c>
      <c r="AW22" s="254"/>
      <c r="AX22" s="171">
        <f t="shared" ca="1" si="40"/>
        <v>0</v>
      </c>
      <c r="AY22" s="171">
        <f t="shared" ca="1" si="41"/>
        <v>0</v>
      </c>
      <c r="AZ22" s="257">
        <f t="shared" ca="1" si="42"/>
        <v>0</v>
      </c>
      <c r="BA22" s="257">
        <f t="shared" ca="1" si="43"/>
        <v>0</v>
      </c>
      <c r="BB22" s="256">
        <f t="shared" ca="1" si="44"/>
        <v>0</v>
      </c>
      <c r="BC22" s="257">
        <f t="shared" ca="1" si="45"/>
        <v>0</v>
      </c>
      <c r="BD22" s="257">
        <f t="shared" ca="1" si="46"/>
        <v>0</v>
      </c>
      <c r="BE22" s="257">
        <f t="shared" ca="1" si="47"/>
        <v>0</v>
      </c>
      <c r="BF22" s="257">
        <f t="shared" ca="1" si="48"/>
        <v>0</v>
      </c>
      <c r="BG22" s="280">
        <f t="shared" ca="1" si="49"/>
        <v>0</v>
      </c>
      <c r="BH22" s="350" t="e">
        <f ca="1">IF(AND(AX22&lt;&gt;"",AY22&lt;&gt;""),IF(AND(#REF!&gt;0,$B22&lt;&gt;"П",$B22&lt;&gt;"С",$B22&lt;&gt;"В",((IF(AY22=0,2400,AY22)/100)-(IF(AX22=0,0,AX22)/100))=8),"К","Д"),"")</f>
        <v>#REF!</v>
      </c>
      <c r="BI22" s="254"/>
      <c r="BJ22" s="171">
        <f t="shared" ca="1" si="50"/>
        <v>0</v>
      </c>
      <c r="BK22" s="171">
        <f t="shared" ca="1" si="51"/>
        <v>0</v>
      </c>
      <c r="BL22" s="257">
        <f t="shared" ca="1" si="52"/>
        <v>0</v>
      </c>
      <c r="BM22" s="257">
        <f t="shared" ca="1" si="53"/>
        <v>0</v>
      </c>
      <c r="BN22" s="256">
        <f t="shared" ca="1" si="54"/>
        <v>0</v>
      </c>
      <c r="BO22" s="257">
        <f t="shared" ca="1" si="55"/>
        <v>0</v>
      </c>
      <c r="BP22" s="257">
        <f t="shared" ca="1" si="56"/>
        <v>0</v>
      </c>
      <c r="BQ22" s="257">
        <f t="shared" ca="1" si="57"/>
        <v>0</v>
      </c>
      <c r="BR22" s="257">
        <f t="shared" ca="1" si="58"/>
        <v>0</v>
      </c>
      <c r="BS22" s="280">
        <f t="shared" ca="1" si="59"/>
        <v>0</v>
      </c>
      <c r="BT22" s="350" t="e">
        <f ca="1">IF(AND(BJ22&lt;&gt;"",BK22&lt;&gt;""),IF(AND(#REF!&gt;0,$B22&lt;&gt;"П",$B22&lt;&gt;"С",$B22&lt;&gt;"В",((IF(BK22=0,2400,BK22)/100)-(IF(BJ22=0,0,BJ22)/100))=8),"К","Д"),"")</f>
        <v>#REF!</v>
      </c>
      <c r="BU22" s="254"/>
      <c r="BV22" s="171">
        <f t="shared" ca="1" si="60"/>
        <v>0</v>
      </c>
      <c r="BW22" s="171">
        <f t="shared" ca="1" si="61"/>
        <v>0</v>
      </c>
      <c r="BX22" s="257">
        <f t="shared" ca="1" si="62"/>
        <v>0</v>
      </c>
      <c r="BY22" s="257">
        <f t="shared" ca="1" si="63"/>
        <v>0</v>
      </c>
      <c r="BZ22" s="256">
        <f t="shared" ca="1" si="64"/>
        <v>0</v>
      </c>
      <c r="CA22" s="257">
        <f t="shared" ca="1" si="65"/>
        <v>0</v>
      </c>
      <c r="CB22" s="257">
        <f t="shared" ca="1" si="66"/>
        <v>0</v>
      </c>
      <c r="CC22" s="257">
        <f t="shared" ca="1" si="67"/>
        <v>0</v>
      </c>
      <c r="CD22" s="257">
        <f t="shared" ca="1" si="68"/>
        <v>0</v>
      </c>
      <c r="CE22" s="280">
        <f t="shared" ca="1" si="69"/>
        <v>0</v>
      </c>
      <c r="CF22" s="350" t="e">
        <f ca="1">IF(AND(BV22&lt;&gt;"",BW22&lt;&gt;""),IF(AND(#REF!&gt;0,$B22&lt;&gt;"П",$B22&lt;&gt;"С",$B22&lt;&gt;"В",((IF(BW22=0,2400,BW22)/100)-(IF(BV22=0,0,BV22)/100))=8),"К","Д"),"")</f>
        <v>#REF!</v>
      </c>
      <c r="CG22" s="254"/>
      <c r="CH22" s="171">
        <f t="shared" ca="1" si="70"/>
        <v>0</v>
      </c>
      <c r="CI22" s="171">
        <f t="shared" ca="1" si="71"/>
        <v>0</v>
      </c>
      <c r="CJ22" s="257">
        <f t="shared" ca="1" si="72"/>
        <v>0</v>
      </c>
      <c r="CK22" s="257">
        <f t="shared" ca="1" si="73"/>
        <v>0</v>
      </c>
      <c r="CL22" s="256">
        <f t="shared" ca="1" si="74"/>
        <v>0</v>
      </c>
      <c r="CM22" s="257">
        <f t="shared" ca="1" si="75"/>
        <v>0</v>
      </c>
      <c r="CN22" s="257">
        <f t="shared" ca="1" si="76"/>
        <v>0</v>
      </c>
      <c r="CO22" s="257">
        <f t="shared" ca="1" si="77"/>
        <v>0</v>
      </c>
      <c r="CP22" s="257">
        <f t="shared" ca="1" si="78"/>
        <v>0</v>
      </c>
      <c r="CQ22" s="280">
        <f t="shared" ca="1" si="79"/>
        <v>0</v>
      </c>
      <c r="CR22" s="350" t="e">
        <f ca="1">IF(AND(CH22&lt;&gt;"",CI22&lt;&gt;""),IF(AND(#REF!&gt;0,$B22&lt;&gt;"П",$B22&lt;&gt;"С",$B22&lt;&gt;"В",((IF(CI22=0,2400,CI22)/100)-(IF(CH22=0,0,CH22)/100))=8),"К","Д"),"")</f>
        <v>#REF!</v>
      </c>
      <c r="CS22" s="254"/>
      <c r="CT22" s="171">
        <f t="shared" ca="1" si="80"/>
        <v>0</v>
      </c>
      <c r="CU22" s="171">
        <f t="shared" ca="1" si="81"/>
        <v>0</v>
      </c>
      <c r="CV22" s="257">
        <f t="shared" ca="1" si="82"/>
        <v>0</v>
      </c>
      <c r="CW22" s="257">
        <f t="shared" ca="1" si="83"/>
        <v>0</v>
      </c>
      <c r="CX22" s="256">
        <f t="shared" ca="1" si="84"/>
        <v>0</v>
      </c>
      <c r="CY22" s="257">
        <f t="shared" ca="1" si="85"/>
        <v>0</v>
      </c>
      <c r="CZ22" s="257">
        <f t="shared" ca="1" si="86"/>
        <v>0</v>
      </c>
      <c r="DA22" s="257">
        <f t="shared" ca="1" si="87"/>
        <v>0</v>
      </c>
      <c r="DB22" s="257">
        <f t="shared" ca="1" si="88"/>
        <v>0</v>
      </c>
      <c r="DC22" s="280">
        <f t="shared" ca="1" si="89"/>
        <v>0</v>
      </c>
      <c r="DD22" s="350" t="e">
        <f ca="1">IF(AND(CT22&lt;&gt;"",CU22&lt;&gt;""),IF(AND(#REF!&gt;0,$B22&lt;&gt;"П",$B22&lt;&gt;"С",$B22&lt;&gt;"В",((IF(CU22=0,2400,CU22)/100)-(IF(CT22=0,0,CT22)/100))=8),"К","Д"),"")</f>
        <v>#REF!</v>
      </c>
      <c r="DE22" s="254"/>
      <c r="DF22" s="171">
        <f t="shared" ca="1" si="90"/>
        <v>0</v>
      </c>
      <c r="DG22" s="171">
        <f t="shared" ca="1" si="91"/>
        <v>0</v>
      </c>
      <c r="DH22" s="257">
        <f t="shared" ca="1" si="92"/>
        <v>0</v>
      </c>
      <c r="DI22" s="257">
        <f t="shared" ca="1" si="93"/>
        <v>0</v>
      </c>
      <c r="DJ22" s="256">
        <f t="shared" ca="1" si="94"/>
        <v>0</v>
      </c>
      <c r="DK22" s="257">
        <f t="shared" ca="1" si="95"/>
        <v>0</v>
      </c>
      <c r="DL22" s="257">
        <f t="shared" ca="1" si="96"/>
        <v>0</v>
      </c>
      <c r="DM22" s="257">
        <f t="shared" ca="1" si="97"/>
        <v>0</v>
      </c>
      <c r="DN22" s="257">
        <f t="shared" ca="1" si="98"/>
        <v>0</v>
      </c>
      <c r="DO22" s="280">
        <f t="shared" ca="1" si="99"/>
        <v>0</v>
      </c>
      <c r="DP22" s="350" t="e">
        <f ca="1">IF(AND(DF22&lt;&gt;"",DG22&lt;&gt;""),IF(AND(#REF!&gt;0,$B22&lt;&gt;"П",$B22&lt;&gt;"С",$B22&lt;&gt;"В",((IF(DG22=0,2400,DG22)/100)-(IF(DF22=0,0,DF22)/100))=8),"К","Д"),"")</f>
        <v>#REF!</v>
      </c>
      <c r="DQ22" s="254"/>
      <c r="DR22" s="171">
        <f t="shared" ca="1" si="100"/>
        <v>0</v>
      </c>
      <c r="DS22" s="171">
        <f t="shared" ca="1" si="101"/>
        <v>0</v>
      </c>
      <c r="DT22" s="257">
        <f t="shared" ca="1" si="102"/>
        <v>0</v>
      </c>
      <c r="DU22" s="257">
        <f t="shared" ca="1" si="103"/>
        <v>0</v>
      </c>
      <c r="DV22" s="256">
        <f t="shared" ca="1" si="104"/>
        <v>0</v>
      </c>
      <c r="DW22" s="257">
        <f t="shared" ca="1" si="105"/>
        <v>0</v>
      </c>
      <c r="DX22" s="257">
        <f t="shared" ca="1" si="106"/>
        <v>0</v>
      </c>
      <c r="DY22" s="257">
        <f t="shared" ca="1" si="107"/>
        <v>0</v>
      </c>
      <c r="DZ22" s="257">
        <f t="shared" ca="1" si="108"/>
        <v>0</v>
      </c>
      <c r="EA22" s="280">
        <f t="shared" ca="1" si="109"/>
        <v>0</v>
      </c>
      <c r="EB22" s="350" t="e">
        <f ca="1">IF(AND(DR22&lt;&gt;"",DS22&lt;&gt;""),IF(AND(#REF!&gt;0,$B22&lt;&gt;"П",$B22&lt;&gt;"С",$B22&lt;&gt;"В",((IF(DS22=0,2400,DS22)/100)-(IF(DR22=0,0,DR22)/100))=8),"К","Д"),"")</f>
        <v>#REF!</v>
      </c>
      <c r="EC22" s="254"/>
      <c r="ED22" s="171">
        <f t="shared" ca="1" si="110"/>
        <v>0</v>
      </c>
      <c r="EE22" s="171">
        <f t="shared" ca="1" si="111"/>
        <v>0</v>
      </c>
      <c r="EF22" s="257">
        <f t="shared" ca="1" si="112"/>
        <v>0</v>
      </c>
      <c r="EG22" s="257">
        <f t="shared" ca="1" si="113"/>
        <v>0</v>
      </c>
      <c r="EH22" s="256">
        <f t="shared" ca="1" si="114"/>
        <v>0</v>
      </c>
      <c r="EI22" s="257">
        <f t="shared" ca="1" si="115"/>
        <v>0</v>
      </c>
      <c r="EJ22" s="257">
        <f t="shared" ca="1" si="116"/>
        <v>0</v>
      </c>
      <c r="EK22" s="257">
        <f t="shared" ca="1" si="117"/>
        <v>0</v>
      </c>
      <c r="EL22" s="257">
        <f t="shared" ca="1" si="118"/>
        <v>0</v>
      </c>
      <c r="EM22" s="280">
        <f t="shared" ca="1" si="119"/>
        <v>0</v>
      </c>
      <c r="EN22" s="350" t="e">
        <f ca="1">IF(AND(ED22&lt;&gt;"",EE22&lt;&gt;""),IF(AND(#REF!&gt;0,$B22&lt;&gt;"П",$B22&lt;&gt;"С",$B22&lt;&gt;"В",((IF(EE22=0,2400,EE22)/100)-(IF(ED22=0,0,ED22)/100))=8),"К","Д"),"")</f>
        <v>#REF!</v>
      </c>
      <c r="EO22" s="254"/>
      <c r="EP22" s="171">
        <f t="shared" ca="1" si="120"/>
        <v>0</v>
      </c>
      <c r="EQ22" s="171">
        <f t="shared" ca="1" si="121"/>
        <v>0</v>
      </c>
      <c r="ER22" s="257">
        <f t="shared" ca="1" si="122"/>
        <v>0</v>
      </c>
      <c r="ES22" s="257">
        <f t="shared" ca="1" si="123"/>
        <v>0</v>
      </c>
      <c r="ET22" s="256">
        <f t="shared" ca="1" si="124"/>
        <v>0</v>
      </c>
      <c r="EU22" s="257">
        <f t="shared" ca="1" si="125"/>
        <v>0</v>
      </c>
      <c r="EV22" s="257">
        <f t="shared" ca="1" si="126"/>
        <v>0</v>
      </c>
      <c r="EW22" s="257">
        <f t="shared" ca="1" si="127"/>
        <v>0</v>
      </c>
      <c r="EX22" s="257">
        <f t="shared" ca="1" si="128"/>
        <v>0</v>
      </c>
      <c r="EY22" s="280">
        <f t="shared" ca="1" si="129"/>
        <v>0</v>
      </c>
      <c r="EZ22" s="350" t="e">
        <f ca="1">IF(AND(EP22&lt;&gt;"",EQ22&lt;&gt;""),IF(AND(#REF!&gt;0,$B22&lt;&gt;"П",$B22&lt;&gt;"С",$B22&lt;&gt;"В",((IF(EQ22=0,2400,EQ22)/100)-(IF(EP22=0,0,EP22)/100))=8),"К","Д"),"")</f>
        <v>#REF!</v>
      </c>
      <c r="FA22" s="254"/>
      <c r="FB22" s="171">
        <f t="shared" ca="1" si="130"/>
        <v>0</v>
      </c>
      <c r="FC22" s="171">
        <f t="shared" ca="1" si="131"/>
        <v>0</v>
      </c>
      <c r="FD22" s="257">
        <f t="shared" ca="1" si="132"/>
        <v>0</v>
      </c>
      <c r="FE22" s="257">
        <f t="shared" ca="1" si="133"/>
        <v>0</v>
      </c>
      <c r="FF22" s="256">
        <f t="shared" ca="1" si="134"/>
        <v>0</v>
      </c>
      <c r="FG22" s="257">
        <f t="shared" ca="1" si="135"/>
        <v>0</v>
      </c>
      <c r="FH22" s="257">
        <f t="shared" ca="1" si="136"/>
        <v>0</v>
      </c>
      <c r="FI22" s="257">
        <f t="shared" ca="1" si="137"/>
        <v>0</v>
      </c>
      <c r="FJ22" s="257">
        <f t="shared" ca="1" si="138"/>
        <v>0</v>
      </c>
      <c r="FK22" s="280">
        <f t="shared" ca="1" si="139"/>
        <v>0</v>
      </c>
      <c r="FL22" s="350" t="e">
        <f ca="1">IF(AND(FB22&lt;&gt;"",FC22&lt;&gt;""),IF(AND(#REF!&gt;0,$B22&lt;&gt;"П",$B22&lt;&gt;"С",$B22&lt;&gt;"В",((IF(FC22=0,2400,FC22)/100)-(IF(FB22=0,0,FB22)/100))=8),"К","Д"),"")</f>
        <v>#REF!</v>
      </c>
      <c r="FM22" s="254"/>
      <c r="FN22" s="171">
        <f t="shared" ca="1" si="140"/>
        <v>0</v>
      </c>
      <c r="FO22" s="171">
        <f t="shared" ca="1" si="141"/>
        <v>0</v>
      </c>
      <c r="FP22" s="257">
        <f t="shared" ca="1" si="142"/>
        <v>0</v>
      </c>
      <c r="FQ22" s="257">
        <f t="shared" ca="1" si="143"/>
        <v>0</v>
      </c>
      <c r="FR22" s="256">
        <f t="shared" ca="1" si="144"/>
        <v>0</v>
      </c>
      <c r="FS22" s="257">
        <f t="shared" ca="1" si="145"/>
        <v>0</v>
      </c>
      <c r="FT22" s="257">
        <f t="shared" ca="1" si="146"/>
        <v>0</v>
      </c>
      <c r="FU22" s="257">
        <f t="shared" ca="1" si="147"/>
        <v>0</v>
      </c>
      <c r="FV22" s="257">
        <f t="shared" ca="1" si="148"/>
        <v>0</v>
      </c>
      <c r="FW22" s="280">
        <f t="shared" ca="1" si="149"/>
        <v>0</v>
      </c>
      <c r="FX22" s="350" t="e">
        <f ca="1">IF(AND(FN22&lt;&gt;"",FO22&lt;&gt;""),IF(AND(#REF!&gt;0,$B22&lt;&gt;"П",$B22&lt;&gt;"С",$B22&lt;&gt;"В",((IF(FO22=0,2400,FO22)/100)-(IF(FN22=0,0,FN22)/100))=8),"К","Д"),"")</f>
        <v>#REF!</v>
      </c>
      <c r="FY22" s="254"/>
      <c r="FZ22" s="171">
        <f t="shared" ca="1" si="150"/>
        <v>0</v>
      </c>
      <c r="GA22" s="171">
        <f t="shared" ca="1" si="151"/>
        <v>0</v>
      </c>
      <c r="GB22" s="257">
        <f t="shared" ca="1" si="152"/>
        <v>0</v>
      </c>
      <c r="GC22" s="257">
        <f t="shared" ca="1" si="153"/>
        <v>0</v>
      </c>
      <c r="GD22" s="256">
        <f t="shared" ca="1" si="154"/>
        <v>0</v>
      </c>
      <c r="GE22" s="257">
        <f t="shared" ca="1" si="155"/>
        <v>0</v>
      </c>
      <c r="GF22" s="257">
        <f t="shared" ca="1" si="156"/>
        <v>0</v>
      </c>
      <c r="GG22" s="257">
        <f t="shared" ca="1" si="157"/>
        <v>0</v>
      </c>
      <c r="GH22" s="257">
        <f t="shared" ca="1" si="158"/>
        <v>0</v>
      </c>
      <c r="GI22" s="280">
        <f t="shared" ca="1" si="159"/>
        <v>0</v>
      </c>
      <c r="GJ22" s="350" t="e">
        <f ca="1">IF(AND(FZ22&lt;&gt;"",GA22&lt;&gt;""),IF(AND(#REF!&gt;0,$B22&lt;&gt;"П",$B22&lt;&gt;"С",$B22&lt;&gt;"В",((IF(GA22=0,2400,GA22)/100)-(IF(FZ22=0,0,FZ22)/100))=8),"К","Д"),"")</f>
        <v>#REF!</v>
      </c>
      <c r="GK22" s="254"/>
      <c r="GL22" s="171">
        <f t="shared" ca="1" si="160"/>
        <v>0</v>
      </c>
      <c r="GM22" s="171">
        <f t="shared" ca="1" si="161"/>
        <v>0</v>
      </c>
      <c r="GN22" s="257">
        <f t="shared" ca="1" si="162"/>
        <v>0</v>
      </c>
      <c r="GO22" s="257">
        <f t="shared" ca="1" si="163"/>
        <v>0</v>
      </c>
      <c r="GP22" s="256">
        <f t="shared" ca="1" si="164"/>
        <v>0</v>
      </c>
      <c r="GQ22" s="257">
        <f t="shared" ca="1" si="165"/>
        <v>0</v>
      </c>
      <c r="GR22" s="257">
        <f t="shared" ca="1" si="166"/>
        <v>0</v>
      </c>
      <c r="GS22" s="257">
        <f t="shared" ca="1" si="167"/>
        <v>0</v>
      </c>
      <c r="GT22" s="257">
        <f t="shared" ca="1" si="168"/>
        <v>0</v>
      </c>
      <c r="GU22" s="280">
        <f t="shared" ca="1" si="169"/>
        <v>0</v>
      </c>
      <c r="GV22" s="350" t="e">
        <f ca="1">IF(AND(GL22&lt;&gt;"",GM22&lt;&gt;""),IF(AND(#REF!&gt;0,$B22&lt;&gt;"П",$B22&lt;&gt;"С",$B22&lt;&gt;"В",((IF(GM22=0,2400,GM22)/100)-(IF(GL22=0,0,GL22)/100))=8),"К","Д"),"")</f>
        <v>#REF!</v>
      </c>
      <c r="GW22" s="254"/>
      <c r="GX22" s="171">
        <f t="shared" ca="1" si="170"/>
        <v>0</v>
      </c>
      <c r="GY22" s="171">
        <f t="shared" ca="1" si="171"/>
        <v>0</v>
      </c>
      <c r="GZ22" s="257">
        <f t="shared" ca="1" si="172"/>
        <v>0</v>
      </c>
      <c r="HA22" s="257">
        <f t="shared" ca="1" si="173"/>
        <v>0</v>
      </c>
      <c r="HB22" s="256">
        <f t="shared" ca="1" si="174"/>
        <v>0</v>
      </c>
      <c r="HC22" s="257">
        <f t="shared" ca="1" si="175"/>
        <v>0</v>
      </c>
      <c r="HD22" s="257">
        <f t="shared" ca="1" si="176"/>
        <v>0</v>
      </c>
      <c r="HE22" s="257">
        <f t="shared" ca="1" si="177"/>
        <v>0</v>
      </c>
      <c r="HF22" s="257">
        <f t="shared" ca="1" si="178"/>
        <v>0</v>
      </c>
      <c r="HG22" s="280">
        <f t="shared" ca="1" si="179"/>
        <v>0</v>
      </c>
      <c r="HH22" s="350" t="e">
        <f ca="1">IF(AND(GX22&lt;&gt;"",GY22&lt;&gt;""),IF(AND(#REF!&gt;0,$B22&lt;&gt;"П",$B22&lt;&gt;"С",$B22&lt;&gt;"В",((IF(GY22=0,2400,GY22)/100)-(IF(GX22=0,0,GX22)/100))=8),"К","Д"),"")</f>
        <v>#REF!</v>
      </c>
    </row>
    <row r="23" spans="1:216" ht="15.75" x14ac:dyDescent="0.25">
      <c r="A23" s="223"/>
      <c r="B23" s="171">
        <f t="shared" ca="1" si="0"/>
        <v>0</v>
      </c>
      <c r="C23" s="171">
        <f t="shared" ca="1" si="1"/>
        <v>0</v>
      </c>
      <c r="D23" s="257">
        <f t="shared" ca="1" si="2"/>
        <v>0</v>
      </c>
      <c r="E23" s="257">
        <f t="shared" ca="1" si="3"/>
        <v>0</v>
      </c>
      <c r="F23" s="256">
        <f t="shared" ca="1" si="4"/>
        <v>0</v>
      </c>
      <c r="G23" s="257">
        <f t="shared" ca="1" si="5"/>
        <v>0</v>
      </c>
      <c r="H23" s="257">
        <f t="shared" ca="1" si="6"/>
        <v>0</v>
      </c>
      <c r="I23" s="257">
        <f t="shared" ca="1" si="7"/>
        <v>0</v>
      </c>
      <c r="J23" s="257">
        <f t="shared" ca="1" si="8"/>
        <v>0</v>
      </c>
      <c r="K23" s="280">
        <f t="shared" ca="1" si="9"/>
        <v>0</v>
      </c>
      <c r="L23" s="350" t="e">
        <f ca="1">IF(AND(B23&lt;&gt;"",C23&lt;&gt;""),IF(AND(#REF!&gt;0,$B23&lt;&gt;"П",$B23&lt;&gt;"С",$B23&lt;&gt;"В",((IF(C23=0,2400,C23)/100)-(IF(B23=0,0,B23)/100))=8),"К","Д"),"")</f>
        <v>#REF!</v>
      </c>
      <c r="M23" s="254"/>
      <c r="N23" s="171">
        <f t="shared" ca="1" si="10"/>
        <v>0</v>
      </c>
      <c r="O23" s="171">
        <f t="shared" ca="1" si="11"/>
        <v>0</v>
      </c>
      <c r="P23" s="257">
        <f t="shared" ca="1" si="12"/>
        <v>0</v>
      </c>
      <c r="Q23" s="257">
        <f t="shared" ca="1" si="13"/>
        <v>0</v>
      </c>
      <c r="R23" s="256">
        <f t="shared" ca="1" si="14"/>
        <v>0</v>
      </c>
      <c r="S23" s="257">
        <f t="shared" ca="1" si="15"/>
        <v>0</v>
      </c>
      <c r="T23" s="257">
        <f t="shared" ca="1" si="16"/>
        <v>0</v>
      </c>
      <c r="U23" s="257">
        <f t="shared" ca="1" si="17"/>
        <v>0</v>
      </c>
      <c r="V23" s="257">
        <f t="shared" ca="1" si="18"/>
        <v>0</v>
      </c>
      <c r="W23" s="280">
        <f t="shared" ca="1" si="19"/>
        <v>0</v>
      </c>
      <c r="X23" s="350" t="e">
        <f ca="1">IF(AND(N23&lt;&gt;"",O23&lt;&gt;""),IF(AND(#REF!&gt;0,$B23&lt;&gt;"П",$B23&lt;&gt;"С",$B23&lt;&gt;"В",((IF(O23=0,2400,O23)/100)-(IF(N23=0,0,N23)/100))=8),"К","Д"),"")</f>
        <v>#REF!</v>
      </c>
      <c r="Y23" s="254"/>
      <c r="Z23" s="171">
        <f t="shared" ca="1" si="20"/>
        <v>0</v>
      </c>
      <c r="AA23" s="171">
        <f t="shared" ca="1" si="21"/>
        <v>0</v>
      </c>
      <c r="AB23" s="257">
        <f t="shared" ca="1" si="22"/>
        <v>0</v>
      </c>
      <c r="AC23" s="257">
        <f t="shared" ca="1" si="23"/>
        <v>0</v>
      </c>
      <c r="AD23" s="256">
        <f t="shared" ca="1" si="24"/>
        <v>0</v>
      </c>
      <c r="AE23" s="257">
        <f t="shared" ca="1" si="25"/>
        <v>0</v>
      </c>
      <c r="AF23" s="257">
        <f t="shared" ca="1" si="26"/>
        <v>0</v>
      </c>
      <c r="AG23" s="257">
        <f t="shared" ca="1" si="27"/>
        <v>0</v>
      </c>
      <c r="AH23" s="257">
        <f t="shared" ca="1" si="28"/>
        <v>0</v>
      </c>
      <c r="AI23" s="280">
        <f t="shared" ca="1" si="29"/>
        <v>0</v>
      </c>
      <c r="AJ23" s="350" t="e">
        <f ca="1">IF(AND(Z23&lt;&gt;"",AA23&lt;&gt;""),IF(AND(#REF!&gt;0,$B23&lt;&gt;"П",$B23&lt;&gt;"С",$B23&lt;&gt;"В",((IF(AA23=0,2400,AA23)/100)-(IF(Z23=0,0,Z23)/100))=8),"К","Д"),"")</f>
        <v>#REF!</v>
      </c>
      <c r="AK23" s="254"/>
      <c r="AL23" s="171">
        <f t="shared" ca="1" si="30"/>
        <v>0</v>
      </c>
      <c r="AM23" s="171">
        <f t="shared" ca="1" si="31"/>
        <v>0</v>
      </c>
      <c r="AN23" s="257">
        <f t="shared" ca="1" si="32"/>
        <v>0</v>
      </c>
      <c r="AO23" s="257">
        <f t="shared" ca="1" si="33"/>
        <v>0</v>
      </c>
      <c r="AP23" s="256">
        <f t="shared" ca="1" si="34"/>
        <v>0</v>
      </c>
      <c r="AQ23" s="257">
        <f t="shared" ca="1" si="35"/>
        <v>0</v>
      </c>
      <c r="AR23" s="257">
        <f t="shared" ca="1" si="36"/>
        <v>0</v>
      </c>
      <c r="AS23" s="257">
        <f t="shared" ca="1" si="37"/>
        <v>0</v>
      </c>
      <c r="AT23" s="257">
        <f t="shared" ca="1" si="38"/>
        <v>0</v>
      </c>
      <c r="AU23" s="280">
        <f t="shared" ca="1" si="39"/>
        <v>0</v>
      </c>
      <c r="AV23" s="350" t="e">
        <f ca="1">IF(AND(AL23&lt;&gt;"",AM23&lt;&gt;""),IF(AND(#REF!&gt;0,$B23&lt;&gt;"П",$B23&lt;&gt;"С",$B23&lt;&gt;"В",((IF(AM23=0,2400,AM23)/100)-(IF(AL23=0,0,AL23)/100))=8),"К","Д"),"")</f>
        <v>#REF!</v>
      </c>
      <c r="AW23" s="254"/>
      <c r="AX23" s="171">
        <f t="shared" ca="1" si="40"/>
        <v>0</v>
      </c>
      <c r="AY23" s="171">
        <f t="shared" ca="1" si="41"/>
        <v>0</v>
      </c>
      <c r="AZ23" s="257">
        <f t="shared" ca="1" si="42"/>
        <v>0</v>
      </c>
      <c r="BA23" s="257">
        <f t="shared" ca="1" si="43"/>
        <v>0</v>
      </c>
      <c r="BB23" s="256">
        <f t="shared" ca="1" si="44"/>
        <v>0</v>
      </c>
      <c r="BC23" s="257">
        <f t="shared" ca="1" si="45"/>
        <v>0</v>
      </c>
      <c r="BD23" s="257">
        <f t="shared" ca="1" si="46"/>
        <v>0</v>
      </c>
      <c r="BE23" s="257">
        <f t="shared" ca="1" si="47"/>
        <v>0</v>
      </c>
      <c r="BF23" s="257">
        <f t="shared" ca="1" si="48"/>
        <v>0</v>
      </c>
      <c r="BG23" s="280">
        <f t="shared" ca="1" si="49"/>
        <v>0</v>
      </c>
      <c r="BH23" s="350" t="e">
        <f ca="1">IF(AND(AX23&lt;&gt;"",AY23&lt;&gt;""),IF(AND(#REF!&gt;0,$B23&lt;&gt;"П",$B23&lt;&gt;"С",$B23&lt;&gt;"В",((IF(AY23=0,2400,AY23)/100)-(IF(AX23=0,0,AX23)/100))=8),"К","Д"),"")</f>
        <v>#REF!</v>
      </c>
      <c r="BI23" s="254"/>
      <c r="BJ23" s="171">
        <f t="shared" ca="1" si="50"/>
        <v>0</v>
      </c>
      <c r="BK23" s="171">
        <f t="shared" ca="1" si="51"/>
        <v>0</v>
      </c>
      <c r="BL23" s="257">
        <f t="shared" ca="1" si="52"/>
        <v>0</v>
      </c>
      <c r="BM23" s="257">
        <f t="shared" ca="1" si="53"/>
        <v>0</v>
      </c>
      <c r="BN23" s="256">
        <f t="shared" ca="1" si="54"/>
        <v>0</v>
      </c>
      <c r="BO23" s="257">
        <f t="shared" ca="1" si="55"/>
        <v>0</v>
      </c>
      <c r="BP23" s="257">
        <f t="shared" ca="1" si="56"/>
        <v>0</v>
      </c>
      <c r="BQ23" s="257">
        <f t="shared" ca="1" si="57"/>
        <v>0</v>
      </c>
      <c r="BR23" s="257">
        <f t="shared" ca="1" si="58"/>
        <v>0</v>
      </c>
      <c r="BS23" s="280">
        <f t="shared" ca="1" si="59"/>
        <v>0</v>
      </c>
      <c r="BT23" s="350" t="e">
        <f ca="1">IF(AND(BJ23&lt;&gt;"",BK23&lt;&gt;""),IF(AND(#REF!&gt;0,$B23&lt;&gt;"П",$B23&lt;&gt;"С",$B23&lt;&gt;"В",((IF(BK23=0,2400,BK23)/100)-(IF(BJ23=0,0,BJ23)/100))=8),"К","Д"),"")</f>
        <v>#REF!</v>
      </c>
      <c r="BU23" s="254"/>
      <c r="BV23" s="171">
        <f t="shared" ca="1" si="60"/>
        <v>0</v>
      </c>
      <c r="BW23" s="171">
        <f t="shared" ca="1" si="61"/>
        <v>0</v>
      </c>
      <c r="BX23" s="257">
        <f t="shared" ca="1" si="62"/>
        <v>0</v>
      </c>
      <c r="BY23" s="257">
        <f t="shared" ca="1" si="63"/>
        <v>0</v>
      </c>
      <c r="BZ23" s="256">
        <f t="shared" ca="1" si="64"/>
        <v>0</v>
      </c>
      <c r="CA23" s="257">
        <f t="shared" ca="1" si="65"/>
        <v>0</v>
      </c>
      <c r="CB23" s="257">
        <f t="shared" ca="1" si="66"/>
        <v>0</v>
      </c>
      <c r="CC23" s="257">
        <f t="shared" ca="1" si="67"/>
        <v>0</v>
      </c>
      <c r="CD23" s="257">
        <f t="shared" ca="1" si="68"/>
        <v>0</v>
      </c>
      <c r="CE23" s="280">
        <f t="shared" ca="1" si="69"/>
        <v>0</v>
      </c>
      <c r="CF23" s="350" t="e">
        <f ca="1">IF(AND(BV23&lt;&gt;"",BW23&lt;&gt;""),IF(AND(#REF!&gt;0,$B23&lt;&gt;"П",$B23&lt;&gt;"С",$B23&lt;&gt;"В",((IF(BW23=0,2400,BW23)/100)-(IF(BV23=0,0,BV23)/100))=8),"К","Д"),"")</f>
        <v>#REF!</v>
      </c>
      <c r="CG23" s="254"/>
      <c r="CH23" s="171">
        <f t="shared" ca="1" si="70"/>
        <v>0</v>
      </c>
      <c r="CI23" s="171">
        <f t="shared" ca="1" si="71"/>
        <v>0</v>
      </c>
      <c r="CJ23" s="257">
        <f t="shared" ca="1" si="72"/>
        <v>0</v>
      </c>
      <c r="CK23" s="257">
        <f t="shared" ca="1" si="73"/>
        <v>0</v>
      </c>
      <c r="CL23" s="256">
        <f t="shared" ca="1" si="74"/>
        <v>0</v>
      </c>
      <c r="CM23" s="257">
        <f t="shared" ca="1" si="75"/>
        <v>0</v>
      </c>
      <c r="CN23" s="257">
        <f t="shared" ca="1" si="76"/>
        <v>0</v>
      </c>
      <c r="CO23" s="257">
        <f t="shared" ca="1" si="77"/>
        <v>0</v>
      </c>
      <c r="CP23" s="257">
        <f t="shared" ca="1" si="78"/>
        <v>0</v>
      </c>
      <c r="CQ23" s="280">
        <f t="shared" ca="1" si="79"/>
        <v>0</v>
      </c>
      <c r="CR23" s="350" t="e">
        <f ca="1">IF(AND(CH23&lt;&gt;"",CI23&lt;&gt;""),IF(AND(#REF!&gt;0,$B23&lt;&gt;"П",$B23&lt;&gt;"С",$B23&lt;&gt;"В",((IF(CI23=0,2400,CI23)/100)-(IF(CH23=0,0,CH23)/100))=8),"К","Д"),"")</f>
        <v>#REF!</v>
      </c>
      <c r="CS23" s="254"/>
      <c r="CT23" s="171">
        <f t="shared" ca="1" si="80"/>
        <v>0</v>
      </c>
      <c r="CU23" s="171">
        <f t="shared" ca="1" si="81"/>
        <v>0</v>
      </c>
      <c r="CV23" s="257">
        <f t="shared" ca="1" si="82"/>
        <v>0</v>
      </c>
      <c r="CW23" s="257">
        <f t="shared" ca="1" si="83"/>
        <v>0</v>
      </c>
      <c r="CX23" s="256">
        <f t="shared" ca="1" si="84"/>
        <v>0</v>
      </c>
      <c r="CY23" s="257">
        <f t="shared" ca="1" si="85"/>
        <v>0</v>
      </c>
      <c r="CZ23" s="257">
        <f t="shared" ca="1" si="86"/>
        <v>0</v>
      </c>
      <c r="DA23" s="257">
        <f t="shared" ca="1" si="87"/>
        <v>0</v>
      </c>
      <c r="DB23" s="257">
        <f t="shared" ca="1" si="88"/>
        <v>0</v>
      </c>
      <c r="DC23" s="280">
        <f t="shared" ca="1" si="89"/>
        <v>0</v>
      </c>
      <c r="DD23" s="350" t="e">
        <f ca="1">IF(AND(CT23&lt;&gt;"",CU23&lt;&gt;""),IF(AND(#REF!&gt;0,$B23&lt;&gt;"П",$B23&lt;&gt;"С",$B23&lt;&gt;"В",((IF(CU23=0,2400,CU23)/100)-(IF(CT23=0,0,CT23)/100))=8),"К","Д"),"")</f>
        <v>#REF!</v>
      </c>
      <c r="DE23" s="254"/>
      <c r="DF23" s="171">
        <f t="shared" ca="1" si="90"/>
        <v>0</v>
      </c>
      <c r="DG23" s="171">
        <f t="shared" ca="1" si="91"/>
        <v>0</v>
      </c>
      <c r="DH23" s="257">
        <f t="shared" ca="1" si="92"/>
        <v>0</v>
      </c>
      <c r="DI23" s="257">
        <f t="shared" ca="1" si="93"/>
        <v>0</v>
      </c>
      <c r="DJ23" s="256">
        <f t="shared" ca="1" si="94"/>
        <v>0</v>
      </c>
      <c r="DK23" s="257">
        <f t="shared" ca="1" si="95"/>
        <v>0</v>
      </c>
      <c r="DL23" s="257">
        <f t="shared" ca="1" si="96"/>
        <v>0</v>
      </c>
      <c r="DM23" s="257">
        <f t="shared" ca="1" si="97"/>
        <v>0</v>
      </c>
      <c r="DN23" s="257">
        <f t="shared" ca="1" si="98"/>
        <v>0</v>
      </c>
      <c r="DO23" s="280">
        <f t="shared" ca="1" si="99"/>
        <v>0</v>
      </c>
      <c r="DP23" s="350" t="e">
        <f ca="1">IF(AND(DF23&lt;&gt;"",DG23&lt;&gt;""),IF(AND(#REF!&gt;0,$B23&lt;&gt;"П",$B23&lt;&gt;"С",$B23&lt;&gt;"В",((IF(DG23=0,2400,DG23)/100)-(IF(DF23=0,0,DF23)/100))=8),"К","Д"),"")</f>
        <v>#REF!</v>
      </c>
      <c r="DQ23" s="254"/>
      <c r="DR23" s="171">
        <f t="shared" ca="1" si="100"/>
        <v>0</v>
      </c>
      <c r="DS23" s="171">
        <f t="shared" ca="1" si="101"/>
        <v>0</v>
      </c>
      <c r="DT23" s="257">
        <f t="shared" ca="1" si="102"/>
        <v>0</v>
      </c>
      <c r="DU23" s="257">
        <f t="shared" ca="1" si="103"/>
        <v>0</v>
      </c>
      <c r="DV23" s="256">
        <f t="shared" ca="1" si="104"/>
        <v>0</v>
      </c>
      <c r="DW23" s="257">
        <f t="shared" ca="1" si="105"/>
        <v>0</v>
      </c>
      <c r="DX23" s="257">
        <f t="shared" ca="1" si="106"/>
        <v>0</v>
      </c>
      <c r="DY23" s="257">
        <f t="shared" ca="1" si="107"/>
        <v>0</v>
      </c>
      <c r="DZ23" s="257">
        <f t="shared" ca="1" si="108"/>
        <v>0</v>
      </c>
      <c r="EA23" s="280">
        <f t="shared" ca="1" si="109"/>
        <v>0</v>
      </c>
      <c r="EB23" s="350" t="e">
        <f ca="1">IF(AND(DR23&lt;&gt;"",DS23&lt;&gt;""),IF(AND(#REF!&gt;0,$B23&lt;&gt;"П",$B23&lt;&gt;"С",$B23&lt;&gt;"В",((IF(DS23=0,2400,DS23)/100)-(IF(DR23=0,0,DR23)/100))=8),"К","Д"),"")</f>
        <v>#REF!</v>
      </c>
      <c r="EC23" s="254"/>
      <c r="ED23" s="171">
        <f t="shared" ca="1" si="110"/>
        <v>0</v>
      </c>
      <c r="EE23" s="171">
        <f t="shared" ca="1" si="111"/>
        <v>0</v>
      </c>
      <c r="EF23" s="257">
        <f t="shared" ca="1" si="112"/>
        <v>0</v>
      </c>
      <c r="EG23" s="257">
        <f t="shared" ca="1" si="113"/>
        <v>0</v>
      </c>
      <c r="EH23" s="256">
        <f t="shared" ca="1" si="114"/>
        <v>0</v>
      </c>
      <c r="EI23" s="257">
        <f t="shared" ca="1" si="115"/>
        <v>0</v>
      </c>
      <c r="EJ23" s="257">
        <f t="shared" ca="1" si="116"/>
        <v>0</v>
      </c>
      <c r="EK23" s="257">
        <f t="shared" ca="1" si="117"/>
        <v>0</v>
      </c>
      <c r="EL23" s="257">
        <f t="shared" ca="1" si="118"/>
        <v>0</v>
      </c>
      <c r="EM23" s="280">
        <f t="shared" ca="1" si="119"/>
        <v>0</v>
      </c>
      <c r="EN23" s="350" t="e">
        <f ca="1">IF(AND(ED23&lt;&gt;"",EE23&lt;&gt;""),IF(AND(#REF!&gt;0,$B23&lt;&gt;"П",$B23&lt;&gt;"С",$B23&lt;&gt;"В",((IF(EE23=0,2400,EE23)/100)-(IF(ED23=0,0,ED23)/100))=8),"К","Д"),"")</f>
        <v>#REF!</v>
      </c>
      <c r="EO23" s="254"/>
      <c r="EP23" s="171">
        <f t="shared" ca="1" si="120"/>
        <v>0</v>
      </c>
      <c r="EQ23" s="171">
        <f t="shared" ca="1" si="121"/>
        <v>0</v>
      </c>
      <c r="ER23" s="257">
        <f t="shared" ca="1" si="122"/>
        <v>0</v>
      </c>
      <c r="ES23" s="257">
        <f t="shared" ca="1" si="123"/>
        <v>0</v>
      </c>
      <c r="ET23" s="256">
        <f t="shared" ca="1" si="124"/>
        <v>0</v>
      </c>
      <c r="EU23" s="257">
        <f t="shared" ca="1" si="125"/>
        <v>0</v>
      </c>
      <c r="EV23" s="257">
        <f t="shared" ca="1" si="126"/>
        <v>0</v>
      </c>
      <c r="EW23" s="257">
        <f t="shared" ca="1" si="127"/>
        <v>0</v>
      </c>
      <c r="EX23" s="257">
        <f t="shared" ca="1" si="128"/>
        <v>0</v>
      </c>
      <c r="EY23" s="280">
        <f t="shared" ca="1" si="129"/>
        <v>0</v>
      </c>
      <c r="EZ23" s="350" t="e">
        <f ca="1">IF(AND(EP23&lt;&gt;"",EQ23&lt;&gt;""),IF(AND(#REF!&gt;0,$B23&lt;&gt;"П",$B23&lt;&gt;"С",$B23&lt;&gt;"В",((IF(EQ23=0,2400,EQ23)/100)-(IF(EP23=0,0,EP23)/100))=8),"К","Д"),"")</f>
        <v>#REF!</v>
      </c>
      <c r="FA23" s="254"/>
      <c r="FB23" s="171">
        <f t="shared" ca="1" si="130"/>
        <v>0</v>
      </c>
      <c r="FC23" s="171">
        <f t="shared" ca="1" si="131"/>
        <v>0</v>
      </c>
      <c r="FD23" s="257">
        <f t="shared" ca="1" si="132"/>
        <v>0</v>
      </c>
      <c r="FE23" s="257">
        <f t="shared" ca="1" si="133"/>
        <v>0</v>
      </c>
      <c r="FF23" s="256">
        <f t="shared" ca="1" si="134"/>
        <v>0</v>
      </c>
      <c r="FG23" s="257">
        <f t="shared" ca="1" si="135"/>
        <v>0</v>
      </c>
      <c r="FH23" s="257">
        <f t="shared" ca="1" si="136"/>
        <v>0</v>
      </c>
      <c r="FI23" s="257">
        <f t="shared" ca="1" si="137"/>
        <v>0</v>
      </c>
      <c r="FJ23" s="257">
        <f t="shared" ca="1" si="138"/>
        <v>0</v>
      </c>
      <c r="FK23" s="280">
        <f t="shared" ca="1" si="139"/>
        <v>0</v>
      </c>
      <c r="FL23" s="350" t="e">
        <f ca="1">IF(AND(FB23&lt;&gt;"",FC23&lt;&gt;""),IF(AND(#REF!&gt;0,$B23&lt;&gt;"П",$B23&lt;&gt;"С",$B23&lt;&gt;"В",((IF(FC23=0,2400,FC23)/100)-(IF(FB23=0,0,FB23)/100))=8),"К","Д"),"")</f>
        <v>#REF!</v>
      </c>
      <c r="FM23" s="254"/>
      <c r="FN23" s="171">
        <f t="shared" ca="1" si="140"/>
        <v>0</v>
      </c>
      <c r="FO23" s="171">
        <f t="shared" ca="1" si="141"/>
        <v>0</v>
      </c>
      <c r="FP23" s="257">
        <f t="shared" ca="1" si="142"/>
        <v>0</v>
      </c>
      <c r="FQ23" s="257">
        <f t="shared" ca="1" si="143"/>
        <v>0</v>
      </c>
      <c r="FR23" s="256">
        <f t="shared" ca="1" si="144"/>
        <v>0</v>
      </c>
      <c r="FS23" s="257">
        <f t="shared" ca="1" si="145"/>
        <v>0</v>
      </c>
      <c r="FT23" s="257">
        <f t="shared" ca="1" si="146"/>
        <v>0</v>
      </c>
      <c r="FU23" s="257">
        <f t="shared" ca="1" si="147"/>
        <v>0</v>
      </c>
      <c r="FV23" s="257">
        <f t="shared" ca="1" si="148"/>
        <v>0</v>
      </c>
      <c r="FW23" s="280">
        <f t="shared" ca="1" si="149"/>
        <v>0</v>
      </c>
      <c r="FX23" s="350" t="e">
        <f ca="1">IF(AND(FN23&lt;&gt;"",FO23&lt;&gt;""),IF(AND(#REF!&gt;0,$B23&lt;&gt;"П",$B23&lt;&gt;"С",$B23&lt;&gt;"В",((IF(FO23=0,2400,FO23)/100)-(IF(FN23=0,0,FN23)/100))=8),"К","Д"),"")</f>
        <v>#REF!</v>
      </c>
      <c r="FY23" s="254"/>
      <c r="FZ23" s="171">
        <f t="shared" ca="1" si="150"/>
        <v>0</v>
      </c>
      <c r="GA23" s="171">
        <f t="shared" ca="1" si="151"/>
        <v>0</v>
      </c>
      <c r="GB23" s="257">
        <f t="shared" ca="1" si="152"/>
        <v>0</v>
      </c>
      <c r="GC23" s="257">
        <f t="shared" ca="1" si="153"/>
        <v>0</v>
      </c>
      <c r="GD23" s="256">
        <f t="shared" ca="1" si="154"/>
        <v>0</v>
      </c>
      <c r="GE23" s="257">
        <f t="shared" ca="1" si="155"/>
        <v>0</v>
      </c>
      <c r="GF23" s="257">
        <f t="shared" ca="1" si="156"/>
        <v>0</v>
      </c>
      <c r="GG23" s="257">
        <f t="shared" ca="1" si="157"/>
        <v>0</v>
      </c>
      <c r="GH23" s="257">
        <f t="shared" ca="1" si="158"/>
        <v>0</v>
      </c>
      <c r="GI23" s="280">
        <f t="shared" ca="1" si="159"/>
        <v>0</v>
      </c>
      <c r="GJ23" s="350" t="e">
        <f ca="1">IF(AND(FZ23&lt;&gt;"",GA23&lt;&gt;""),IF(AND(#REF!&gt;0,$B23&lt;&gt;"П",$B23&lt;&gt;"С",$B23&lt;&gt;"В",((IF(GA23=0,2400,GA23)/100)-(IF(FZ23=0,0,FZ23)/100))=8),"К","Д"),"")</f>
        <v>#REF!</v>
      </c>
      <c r="GK23" s="254"/>
      <c r="GL23" s="171">
        <f t="shared" ca="1" si="160"/>
        <v>0</v>
      </c>
      <c r="GM23" s="171">
        <f t="shared" ca="1" si="161"/>
        <v>0</v>
      </c>
      <c r="GN23" s="257">
        <f t="shared" ca="1" si="162"/>
        <v>0</v>
      </c>
      <c r="GO23" s="257">
        <f t="shared" ca="1" si="163"/>
        <v>0</v>
      </c>
      <c r="GP23" s="256">
        <f t="shared" ca="1" si="164"/>
        <v>0</v>
      </c>
      <c r="GQ23" s="257">
        <f t="shared" ca="1" si="165"/>
        <v>0</v>
      </c>
      <c r="GR23" s="257">
        <f t="shared" ca="1" si="166"/>
        <v>0</v>
      </c>
      <c r="GS23" s="257">
        <f t="shared" ca="1" si="167"/>
        <v>0</v>
      </c>
      <c r="GT23" s="257">
        <f t="shared" ca="1" si="168"/>
        <v>0</v>
      </c>
      <c r="GU23" s="280">
        <f t="shared" ca="1" si="169"/>
        <v>0</v>
      </c>
      <c r="GV23" s="350" t="e">
        <f ca="1">IF(AND(GL23&lt;&gt;"",GM23&lt;&gt;""),IF(AND(#REF!&gt;0,$B23&lt;&gt;"П",$B23&lt;&gt;"С",$B23&lt;&gt;"В",((IF(GM23=0,2400,GM23)/100)-(IF(GL23=0,0,GL23)/100))=8),"К","Д"),"")</f>
        <v>#REF!</v>
      </c>
      <c r="GW23" s="254"/>
      <c r="GX23" s="171">
        <f t="shared" ca="1" si="170"/>
        <v>0</v>
      </c>
      <c r="GY23" s="171">
        <f t="shared" ca="1" si="171"/>
        <v>0</v>
      </c>
      <c r="GZ23" s="257">
        <f t="shared" ca="1" si="172"/>
        <v>0</v>
      </c>
      <c r="HA23" s="257">
        <f t="shared" ca="1" si="173"/>
        <v>0</v>
      </c>
      <c r="HB23" s="256">
        <f t="shared" ca="1" si="174"/>
        <v>0</v>
      </c>
      <c r="HC23" s="257">
        <f t="shared" ca="1" si="175"/>
        <v>0</v>
      </c>
      <c r="HD23" s="257">
        <f t="shared" ca="1" si="176"/>
        <v>0</v>
      </c>
      <c r="HE23" s="257">
        <f t="shared" ca="1" si="177"/>
        <v>0</v>
      </c>
      <c r="HF23" s="257">
        <f t="shared" ca="1" si="178"/>
        <v>0</v>
      </c>
      <c r="HG23" s="280">
        <f t="shared" ca="1" si="179"/>
        <v>0</v>
      </c>
      <c r="HH23" s="350" t="e">
        <f ca="1">IF(AND(GX23&lt;&gt;"",GY23&lt;&gt;""),IF(AND(#REF!&gt;0,$B23&lt;&gt;"П",$B23&lt;&gt;"С",$B23&lt;&gt;"В",((IF(GY23=0,2400,GY23)/100)-(IF(GX23=0,0,GX23)/100))=8),"К","Д"),"")</f>
        <v>#REF!</v>
      </c>
    </row>
    <row r="24" spans="1:216" ht="15.75" x14ac:dyDescent="0.25">
      <c r="A24" s="223"/>
      <c r="B24" s="171">
        <f t="shared" ca="1" si="0"/>
        <v>0</v>
      </c>
      <c r="C24" s="171">
        <f t="shared" ca="1" si="1"/>
        <v>0</v>
      </c>
      <c r="D24" s="257">
        <f t="shared" ca="1" si="2"/>
        <v>0</v>
      </c>
      <c r="E24" s="257">
        <f t="shared" ca="1" si="3"/>
        <v>0</v>
      </c>
      <c r="F24" s="256">
        <f t="shared" ca="1" si="4"/>
        <v>0</v>
      </c>
      <c r="G24" s="257">
        <f t="shared" ca="1" si="5"/>
        <v>0</v>
      </c>
      <c r="H24" s="257">
        <f t="shared" ca="1" si="6"/>
        <v>0</v>
      </c>
      <c r="I24" s="257">
        <f t="shared" ca="1" si="7"/>
        <v>0</v>
      </c>
      <c r="J24" s="257">
        <f t="shared" ca="1" si="8"/>
        <v>0</v>
      </c>
      <c r="K24" s="280">
        <f t="shared" ca="1" si="9"/>
        <v>0</v>
      </c>
      <c r="L24" s="350" t="e">
        <f ca="1">IF(AND(B24&lt;&gt;"",C24&lt;&gt;""),IF(AND(#REF!&gt;0,$B24&lt;&gt;"П",$B24&lt;&gt;"С",$B24&lt;&gt;"В",((IF(C24=0,2400,C24)/100)-(IF(B24=0,0,B24)/100))=8),"К","Д"),"")</f>
        <v>#REF!</v>
      </c>
      <c r="M24" s="254"/>
      <c r="N24" s="171">
        <f t="shared" ca="1" si="10"/>
        <v>0</v>
      </c>
      <c r="O24" s="171">
        <f t="shared" ca="1" si="11"/>
        <v>0</v>
      </c>
      <c r="P24" s="257">
        <f t="shared" ca="1" si="12"/>
        <v>0</v>
      </c>
      <c r="Q24" s="257">
        <f t="shared" ca="1" si="13"/>
        <v>0</v>
      </c>
      <c r="R24" s="256">
        <f t="shared" ca="1" si="14"/>
        <v>0</v>
      </c>
      <c r="S24" s="257">
        <f t="shared" ca="1" si="15"/>
        <v>0</v>
      </c>
      <c r="T24" s="257">
        <f t="shared" ca="1" si="16"/>
        <v>0</v>
      </c>
      <c r="U24" s="257">
        <f t="shared" ca="1" si="17"/>
        <v>0</v>
      </c>
      <c r="V24" s="257">
        <f t="shared" ca="1" si="18"/>
        <v>0</v>
      </c>
      <c r="W24" s="280">
        <f t="shared" ca="1" si="19"/>
        <v>0</v>
      </c>
      <c r="X24" s="350" t="e">
        <f ca="1">IF(AND(N24&lt;&gt;"",O24&lt;&gt;""),IF(AND(#REF!&gt;0,$B24&lt;&gt;"П",$B24&lt;&gt;"С",$B24&lt;&gt;"В",((IF(O24=0,2400,O24)/100)-(IF(N24=0,0,N24)/100))=8),"К","Д"),"")</f>
        <v>#REF!</v>
      </c>
      <c r="Y24" s="254"/>
      <c r="Z24" s="171">
        <f t="shared" ca="1" si="20"/>
        <v>0</v>
      </c>
      <c r="AA24" s="171">
        <f t="shared" ca="1" si="21"/>
        <v>0</v>
      </c>
      <c r="AB24" s="257">
        <f t="shared" ca="1" si="22"/>
        <v>0</v>
      </c>
      <c r="AC24" s="257">
        <f t="shared" ca="1" si="23"/>
        <v>0</v>
      </c>
      <c r="AD24" s="256">
        <f t="shared" ca="1" si="24"/>
        <v>0</v>
      </c>
      <c r="AE24" s="257">
        <f t="shared" ca="1" si="25"/>
        <v>0</v>
      </c>
      <c r="AF24" s="257">
        <f t="shared" ca="1" si="26"/>
        <v>0</v>
      </c>
      <c r="AG24" s="257">
        <f t="shared" ca="1" si="27"/>
        <v>0</v>
      </c>
      <c r="AH24" s="257">
        <f t="shared" ca="1" si="28"/>
        <v>0</v>
      </c>
      <c r="AI24" s="280">
        <f t="shared" ca="1" si="29"/>
        <v>0</v>
      </c>
      <c r="AJ24" s="350" t="e">
        <f ca="1">IF(AND(Z24&lt;&gt;"",AA24&lt;&gt;""),IF(AND(#REF!&gt;0,$B24&lt;&gt;"П",$B24&lt;&gt;"С",$B24&lt;&gt;"В",((IF(AA24=0,2400,AA24)/100)-(IF(Z24=0,0,Z24)/100))=8),"К","Д"),"")</f>
        <v>#REF!</v>
      </c>
      <c r="AK24" s="254"/>
      <c r="AL24" s="171">
        <f t="shared" ca="1" si="30"/>
        <v>0</v>
      </c>
      <c r="AM24" s="171">
        <f t="shared" ca="1" si="31"/>
        <v>0</v>
      </c>
      <c r="AN24" s="257">
        <f t="shared" ca="1" si="32"/>
        <v>0</v>
      </c>
      <c r="AO24" s="257">
        <f t="shared" ca="1" si="33"/>
        <v>0</v>
      </c>
      <c r="AP24" s="256">
        <f t="shared" ca="1" si="34"/>
        <v>0</v>
      </c>
      <c r="AQ24" s="257">
        <f t="shared" ca="1" si="35"/>
        <v>0</v>
      </c>
      <c r="AR24" s="257">
        <f t="shared" ca="1" si="36"/>
        <v>0</v>
      </c>
      <c r="AS24" s="257">
        <f t="shared" ca="1" si="37"/>
        <v>0</v>
      </c>
      <c r="AT24" s="257">
        <f t="shared" ca="1" si="38"/>
        <v>0</v>
      </c>
      <c r="AU24" s="280">
        <f t="shared" ca="1" si="39"/>
        <v>0</v>
      </c>
      <c r="AV24" s="350" t="e">
        <f ca="1">IF(AND(AL24&lt;&gt;"",AM24&lt;&gt;""),IF(AND(#REF!&gt;0,$B24&lt;&gt;"П",$B24&lt;&gt;"С",$B24&lt;&gt;"В",((IF(AM24=0,2400,AM24)/100)-(IF(AL24=0,0,AL24)/100))=8),"К","Д"),"")</f>
        <v>#REF!</v>
      </c>
      <c r="AW24" s="254"/>
      <c r="AX24" s="171">
        <f t="shared" ca="1" si="40"/>
        <v>0</v>
      </c>
      <c r="AY24" s="171">
        <f t="shared" ca="1" si="41"/>
        <v>0</v>
      </c>
      <c r="AZ24" s="257">
        <f t="shared" ca="1" si="42"/>
        <v>0</v>
      </c>
      <c r="BA24" s="257">
        <f t="shared" ca="1" si="43"/>
        <v>0</v>
      </c>
      <c r="BB24" s="256">
        <f t="shared" ca="1" si="44"/>
        <v>0</v>
      </c>
      <c r="BC24" s="257">
        <f t="shared" ca="1" si="45"/>
        <v>0</v>
      </c>
      <c r="BD24" s="257">
        <f t="shared" ca="1" si="46"/>
        <v>0</v>
      </c>
      <c r="BE24" s="257">
        <f t="shared" ca="1" si="47"/>
        <v>0</v>
      </c>
      <c r="BF24" s="257">
        <f t="shared" ca="1" si="48"/>
        <v>0</v>
      </c>
      <c r="BG24" s="280">
        <f t="shared" ca="1" si="49"/>
        <v>0</v>
      </c>
      <c r="BH24" s="350" t="e">
        <f ca="1">IF(AND(AX24&lt;&gt;"",AY24&lt;&gt;""),IF(AND(#REF!&gt;0,$B24&lt;&gt;"П",$B24&lt;&gt;"С",$B24&lt;&gt;"В",((IF(AY24=0,2400,AY24)/100)-(IF(AX24=0,0,AX24)/100))=8),"К","Д"),"")</f>
        <v>#REF!</v>
      </c>
      <c r="BI24" s="254"/>
      <c r="BJ24" s="171">
        <f t="shared" ca="1" si="50"/>
        <v>0</v>
      </c>
      <c r="BK24" s="171">
        <f t="shared" ca="1" si="51"/>
        <v>0</v>
      </c>
      <c r="BL24" s="257">
        <f t="shared" ca="1" si="52"/>
        <v>0</v>
      </c>
      <c r="BM24" s="257">
        <f t="shared" ca="1" si="53"/>
        <v>0</v>
      </c>
      <c r="BN24" s="256">
        <f t="shared" ca="1" si="54"/>
        <v>0</v>
      </c>
      <c r="BO24" s="257">
        <f t="shared" ca="1" si="55"/>
        <v>0</v>
      </c>
      <c r="BP24" s="257">
        <f t="shared" ca="1" si="56"/>
        <v>0</v>
      </c>
      <c r="BQ24" s="257">
        <f t="shared" ca="1" si="57"/>
        <v>0</v>
      </c>
      <c r="BR24" s="257">
        <f t="shared" ca="1" si="58"/>
        <v>0</v>
      </c>
      <c r="BS24" s="280">
        <f t="shared" ca="1" si="59"/>
        <v>0</v>
      </c>
      <c r="BT24" s="350" t="e">
        <f ca="1">IF(AND(BJ24&lt;&gt;"",BK24&lt;&gt;""),IF(AND(#REF!&gt;0,$B24&lt;&gt;"П",$B24&lt;&gt;"С",$B24&lt;&gt;"В",((IF(BK24=0,2400,BK24)/100)-(IF(BJ24=0,0,BJ24)/100))=8),"К","Д"),"")</f>
        <v>#REF!</v>
      </c>
      <c r="BU24" s="254"/>
      <c r="BV24" s="171">
        <f t="shared" ca="1" si="60"/>
        <v>0</v>
      </c>
      <c r="BW24" s="171">
        <f t="shared" ca="1" si="61"/>
        <v>0</v>
      </c>
      <c r="BX24" s="257">
        <f t="shared" ca="1" si="62"/>
        <v>0</v>
      </c>
      <c r="BY24" s="257">
        <f t="shared" ca="1" si="63"/>
        <v>0</v>
      </c>
      <c r="BZ24" s="256">
        <f t="shared" ca="1" si="64"/>
        <v>0</v>
      </c>
      <c r="CA24" s="257">
        <f t="shared" ca="1" si="65"/>
        <v>0</v>
      </c>
      <c r="CB24" s="257">
        <f t="shared" ca="1" si="66"/>
        <v>0</v>
      </c>
      <c r="CC24" s="257">
        <f t="shared" ca="1" si="67"/>
        <v>0</v>
      </c>
      <c r="CD24" s="257">
        <f t="shared" ca="1" si="68"/>
        <v>0</v>
      </c>
      <c r="CE24" s="280">
        <f t="shared" ca="1" si="69"/>
        <v>0</v>
      </c>
      <c r="CF24" s="350" t="e">
        <f ca="1">IF(AND(BV24&lt;&gt;"",BW24&lt;&gt;""),IF(AND(#REF!&gt;0,$B24&lt;&gt;"П",$B24&lt;&gt;"С",$B24&lt;&gt;"В",((IF(BW24=0,2400,BW24)/100)-(IF(BV24=0,0,BV24)/100))=8),"К","Д"),"")</f>
        <v>#REF!</v>
      </c>
      <c r="CG24" s="254"/>
      <c r="CH24" s="171">
        <f t="shared" ca="1" si="70"/>
        <v>0</v>
      </c>
      <c r="CI24" s="171">
        <f t="shared" ca="1" si="71"/>
        <v>0</v>
      </c>
      <c r="CJ24" s="257">
        <f t="shared" ca="1" si="72"/>
        <v>0</v>
      </c>
      <c r="CK24" s="257">
        <f t="shared" ca="1" si="73"/>
        <v>0</v>
      </c>
      <c r="CL24" s="256">
        <f t="shared" ca="1" si="74"/>
        <v>0</v>
      </c>
      <c r="CM24" s="257">
        <f t="shared" ca="1" si="75"/>
        <v>0</v>
      </c>
      <c r="CN24" s="257">
        <f t="shared" ca="1" si="76"/>
        <v>0</v>
      </c>
      <c r="CO24" s="257">
        <f t="shared" ca="1" si="77"/>
        <v>0</v>
      </c>
      <c r="CP24" s="257">
        <f t="shared" ca="1" si="78"/>
        <v>0</v>
      </c>
      <c r="CQ24" s="280">
        <f t="shared" ca="1" si="79"/>
        <v>0</v>
      </c>
      <c r="CR24" s="350" t="e">
        <f ca="1">IF(AND(CH24&lt;&gt;"",CI24&lt;&gt;""),IF(AND(#REF!&gt;0,$B24&lt;&gt;"П",$B24&lt;&gt;"С",$B24&lt;&gt;"В",((IF(CI24=0,2400,CI24)/100)-(IF(CH24=0,0,CH24)/100))=8),"К","Д"),"")</f>
        <v>#REF!</v>
      </c>
      <c r="CS24" s="254"/>
      <c r="CT24" s="171">
        <f t="shared" ca="1" si="80"/>
        <v>0</v>
      </c>
      <c r="CU24" s="171">
        <f t="shared" ca="1" si="81"/>
        <v>0</v>
      </c>
      <c r="CV24" s="257">
        <f t="shared" ca="1" si="82"/>
        <v>0</v>
      </c>
      <c r="CW24" s="257">
        <f t="shared" ca="1" si="83"/>
        <v>0</v>
      </c>
      <c r="CX24" s="256">
        <f t="shared" ca="1" si="84"/>
        <v>0</v>
      </c>
      <c r="CY24" s="257">
        <f t="shared" ca="1" si="85"/>
        <v>0</v>
      </c>
      <c r="CZ24" s="257">
        <f t="shared" ca="1" si="86"/>
        <v>0</v>
      </c>
      <c r="DA24" s="257">
        <f t="shared" ca="1" si="87"/>
        <v>0</v>
      </c>
      <c r="DB24" s="257">
        <f t="shared" ca="1" si="88"/>
        <v>0</v>
      </c>
      <c r="DC24" s="280">
        <f t="shared" ca="1" si="89"/>
        <v>0</v>
      </c>
      <c r="DD24" s="350" t="e">
        <f ca="1">IF(AND(CT24&lt;&gt;"",CU24&lt;&gt;""),IF(AND(#REF!&gt;0,$B24&lt;&gt;"П",$B24&lt;&gt;"С",$B24&lt;&gt;"В",((IF(CU24=0,2400,CU24)/100)-(IF(CT24=0,0,CT24)/100))=8),"К","Д"),"")</f>
        <v>#REF!</v>
      </c>
      <c r="DE24" s="254"/>
      <c r="DF24" s="171">
        <f t="shared" ca="1" si="90"/>
        <v>0</v>
      </c>
      <c r="DG24" s="171">
        <f t="shared" ca="1" si="91"/>
        <v>0</v>
      </c>
      <c r="DH24" s="257">
        <f t="shared" ca="1" si="92"/>
        <v>0</v>
      </c>
      <c r="DI24" s="257">
        <f t="shared" ca="1" si="93"/>
        <v>0</v>
      </c>
      <c r="DJ24" s="256">
        <f t="shared" ca="1" si="94"/>
        <v>0</v>
      </c>
      <c r="DK24" s="257">
        <f t="shared" ca="1" si="95"/>
        <v>0</v>
      </c>
      <c r="DL24" s="257">
        <f t="shared" ca="1" si="96"/>
        <v>0</v>
      </c>
      <c r="DM24" s="257">
        <f t="shared" ca="1" si="97"/>
        <v>0</v>
      </c>
      <c r="DN24" s="257">
        <f t="shared" ca="1" si="98"/>
        <v>0</v>
      </c>
      <c r="DO24" s="280">
        <f t="shared" ca="1" si="99"/>
        <v>0</v>
      </c>
      <c r="DP24" s="350" t="e">
        <f ca="1">IF(AND(DF24&lt;&gt;"",DG24&lt;&gt;""),IF(AND(#REF!&gt;0,$B24&lt;&gt;"П",$B24&lt;&gt;"С",$B24&lt;&gt;"В",((IF(DG24=0,2400,DG24)/100)-(IF(DF24=0,0,DF24)/100))=8),"К","Д"),"")</f>
        <v>#REF!</v>
      </c>
      <c r="DQ24" s="254"/>
      <c r="DR24" s="171">
        <f t="shared" ca="1" si="100"/>
        <v>0</v>
      </c>
      <c r="DS24" s="171">
        <f t="shared" ca="1" si="101"/>
        <v>0</v>
      </c>
      <c r="DT24" s="257">
        <f t="shared" ca="1" si="102"/>
        <v>0</v>
      </c>
      <c r="DU24" s="257">
        <f t="shared" ca="1" si="103"/>
        <v>0</v>
      </c>
      <c r="DV24" s="256">
        <f t="shared" ca="1" si="104"/>
        <v>0</v>
      </c>
      <c r="DW24" s="257">
        <f t="shared" ca="1" si="105"/>
        <v>0</v>
      </c>
      <c r="DX24" s="257">
        <f t="shared" ca="1" si="106"/>
        <v>0</v>
      </c>
      <c r="DY24" s="257">
        <f t="shared" ca="1" si="107"/>
        <v>0</v>
      </c>
      <c r="DZ24" s="257">
        <f t="shared" ca="1" si="108"/>
        <v>0</v>
      </c>
      <c r="EA24" s="280">
        <f t="shared" ca="1" si="109"/>
        <v>0</v>
      </c>
      <c r="EB24" s="350" t="e">
        <f ca="1">IF(AND(DR24&lt;&gt;"",DS24&lt;&gt;""),IF(AND(#REF!&gt;0,$B24&lt;&gt;"П",$B24&lt;&gt;"С",$B24&lt;&gt;"В",((IF(DS24=0,2400,DS24)/100)-(IF(DR24=0,0,DR24)/100))=8),"К","Д"),"")</f>
        <v>#REF!</v>
      </c>
      <c r="EC24" s="254"/>
      <c r="ED24" s="171">
        <f t="shared" ca="1" si="110"/>
        <v>0</v>
      </c>
      <c r="EE24" s="171">
        <f t="shared" ca="1" si="111"/>
        <v>0</v>
      </c>
      <c r="EF24" s="257">
        <f t="shared" ca="1" si="112"/>
        <v>0</v>
      </c>
      <c r="EG24" s="257">
        <f t="shared" ca="1" si="113"/>
        <v>0</v>
      </c>
      <c r="EH24" s="256">
        <f t="shared" ca="1" si="114"/>
        <v>0</v>
      </c>
      <c r="EI24" s="257">
        <f t="shared" ca="1" si="115"/>
        <v>0</v>
      </c>
      <c r="EJ24" s="257">
        <f t="shared" ca="1" si="116"/>
        <v>0</v>
      </c>
      <c r="EK24" s="257">
        <f t="shared" ca="1" si="117"/>
        <v>0</v>
      </c>
      <c r="EL24" s="257">
        <f t="shared" ca="1" si="118"/>
        <v>0</v>
      </c>
      <c r="EM24" s="280">
        <f t="shared" ca="1" si="119"/>
        <v>0</v>
      </c>
      <c r="EN24" s="350" t="e">
        <f ca="1">IF(AND(ED24&lt;&gt;"",EE24&lt;&gt;""),IF(AND(#REF!&gt;0,$B24&lt;&gt;"П",$B24&lt;&gt;"С",$B24&lt;&gt;"В",((IF(EE24=0,2400,EE24)/100)-(IF(ED24=0,0,ED24)/100))=8),"К","Д"),"")</f>
        <v>#REF!</v>
      </c>
      <c r="EO24" s="254"/>
      <c r="EP24" s="171">
        <f t="shared" ca="1" si="120"/>
        <v>0</v>
      </c>
      <c r="EQ24" s="171">
        <f t="shared" ca="1" si="121"/>
        <v>0</v>
      </c>
      <c r="ER24" s="257">
        <f t="shared" ca="1" si="122"/>
        <v>0</v>
      </c>
      <c r="ES24" s="257">
        <f t="shared" ca="1" si="123"/>
        <v>0</v>
      </c>
      <c r="ET24" s="256">
        <f t="shared" ca="1" si="124"/>
        <v>0</v>
      </c>
      <c r="EU24" s="257">
        <f t="shared" ca="1" si="125"/>
        <v>0</v>
      </c>
      <c r="EV24" s="257">
        <f t="shared" ca="1" si="126"/>
        <v>0</v>
      </c>
      <c r="EW24" s="257">
        <f t="shared" ca="1" si="127"/>
        <v>0</v>
      </c>
      <c r="EX24" s="257">
        <f t="shared" ca="1" si="128"/>
        <v>0</v>
      </c>
      <c r="EY24" s="280">
        <f t="shared" ca="1" si="129"/>
        <v>0</v>
      </c>
      <c r="EZ24" s="350" t="e">
        <f ca="1">IF(AND(EP24&lt;&gt;"",EQ24&lt;&gt;""),IF(AND(#REF!&gt;0,$B24&lt;&gt;"П",$B24&lt;&gt;"С",$B24&lt;&gt;"В",((IF(EQ24=0,2400,EQ24)/100)-(IF(EP24=0,0,EP24)/100))=8),"К","Д"),"")</f>
        <v>#REF!</v>
      </c>
      <c r="FA24" s="254"/>
      <c r="FB24" s="171">
        <f t="shared" ca="1" si="130"/>
        <v>0</v>
      </c>
      <c r="FC24" s="171">
        <f t="shared" ca="1" si="131"/>
        <v>0</v>
      </c>
      <c r="FD24" s="257">
        <f t="shared" ca="1" si="132"/>
        <v>0</v>
      </c>
      <c r="FE24" s="257">
        <f t="shared" ca="1" si="133"/>
        <v>0</v>
      </c>
      <c r="FF24" s="256">
        <f t="shared" ca="1" si="134"/>
        <v>0</v>
      </c>
      <c r="FG24" s="257">
        <f t="shared" ca="1" si="135"/>
        <v>0</v>
      </c>
      <c r="FH24" s="257">
        <f t="shared" ca="1" si="136"/>
        <v>0</v>
      </c>
      <c r="FI24" s="257">
        <f t="shared" ca="1" si="137"/>
        <v>0</v>
      </c>
      <c r="FJ24" s="257">
        <f t="shared" ca="1" si="138"/>
        <v>0</v>
      </c>
      <c r="FK24" s="280">
        <f t="shared" ca="1" si="139"/>
        <v>0</v>
      </c>
      <c r="FL24" s="350" t="e">
        <f ca="1">IF(AND(FB24&lt;&gt;"",FC24&lt;&gt;""),IF(AND(#REF!&gt;0,$B24&lt;&gt;"П",$B24&lt;&gt;"С",$B24&lt;&gt;"В",((IF(FC24=0,2400,FC24)/100)-(IF(FB24=0,0,FB24)/100))=8),"К","Д"),"")</f>
        <v>#REF!</v>
      </c>
      <c r="FM24" s="254"/>
      <c r="FN24" s="171">
        <f t="shared" ca="1" si="140"/>
        <v>0</v>
      </c>
      <c r="FO24" s="171">
        <f t="shared" ca="1" si="141"/>
        <v>0</v>
      </c>
      <c r="FP24" s="257">
        <f t="shared" ca="1" si="142"/>
        <v>0</v>
      </c>
      <c r="FQ24" s="257">
        <f t="shared" ca="1" si="143"/>
        <v>0</v>
      </c>
      <c r="FR24" s="256">
        <f t="shared" ca="1" si="144"/>
        <v>0</v>
      </c>
      <c r="FS24" s="257">
        <f t="shared" ca="1" si="145"/>
        <v>0</v>
      </c>
      <c r="FT24" s="257">
        <f t="shared" ca="1" si="146"/>
        <v>0</v>
      </c>
      <c r="FU24" s="257">
        <f t="shared" ca="1" si="147"/>
        <v>0</v>
      </c>
      <c r="FV24" s="257">
        <f t="shared" ca="1" si="148"/>
        <v>0</v>
      </c>
      <c r="FW24" s="280">
        <f t="shared" ca="1" si="149"/>
        <v>0</v>
      </c>
      <c r="FX24" s="350" t="e">
        <f ca="1">IF(AND(FN24&lt;&gt;"",FO24&lt;&gt;""),IF(AND(#REF!&gt;0,$B24&lt;&gt;"П",$B24&lt;&gt;"С",$B24&lt;&gt;"В",((IF(FO24=0,2400,FO24)/100)-(IF(FN24=0,0,FN24)/100))=8),"К","Д"),"")</f>
        <v>#REF!</v>
      </c>
      <c r="FY24" s="254"/>
      <c r="FZ24" s="171">
        <f t="shared" ca="1" si="150"/>
        <v>0</v>
      </c>
      <c r="GA24" s="171">
        <f t="shared" ca="1" si="151"/>
        <v>0</v>
      </c>
      <c r="GB24" s="257">
        <f t="shared" ca="1" si="152"/>
        <v>0</v>
      </c>
      <c r="GC24" s="257">
        <f t="shared" ca="1" si="153"/>
        <v>0</v>
      </c>
      <c r="GD24" s="256">
        <f t="shared" ca="1" si="154"/>
        <v>0</v>
      </c>
      <c r="GE24" s="257">
        <f t="shared" ca="1" si="155"/>
        <v>0</v>
      </c>
      <c r="GF24" s="257">
        <f t="shared" ca="1" si="156"/>
        <v>0</v>
      </c>
      <c r="GG24" s="257">
        <f t="shared" ca="1" si="157"/>
        <v>0</v>
      </c>
      <c r="GH24" s="257">
        <f t="shared" ca="1" si="158"/>
        <v>0</v>
      </c>
      <c r="GI24" s="280">
        <f t="shared" ca="1" si="159"/>
        <v>0</v>
      </c>
      <c r="GJ24" s="350" t="e">
        <f ca="1">IF(AND(FZ24&lt;&gt;"",GA24&lt;&gt;""),IF(AND(#REF!&gt;0,$B24&lt;&gt;"П",$B24&lt;&gt;"С",$B24&lt;&gt;"В",((IF(GA24=0,2400,GA24)/100)-(IF(FZ24=0,0,FZ24)/100))=8),"К","Д"),"")</f>
        <v>#REF!</v>
      </c>
      <c r="GK24" s="254"/>
      <c r="GL24" s="171">
        <f t="shared" ca="1" si="160"/>
        <v>0</v>
      </c>
      <c r="GM24" s="171">
        <f t="shared" ca="1" si="161"/>
        <v>0</v>
      </c>
      <c r="GN24" s="257">
        <f t="shared" ca="1" si="162"/>
        <v>0</v>
      </c>
      <c r="GO24" s="257">
        <f t="shared" ca="1" si="163"/>
        <v>0</v>
      </c>
      <c r="GP24" s="256">
        <f t="shared" ca="1" si="164"/>
        <v>0</v>
      </c>
      <c r="GQ24" s="257">
        <f t="shared" ca="1" si="165"/>
        <v>0</v>
      </c>
      <c r="GR24" s="257">
        <f t="shared" ca="1" si="166"/>
        <v>0</v>
      </c>
      <c r="GS24" s="257">
        <f t="shared" ca="1" si="167"/>
        <v>0</v>
      </c>
      <c r="GT24" s="257">
        <f t="shared" ca="1" si="168"/>
        <v>0</v>
      </c>
      <c r="GU24" s="280">
        <f t="shared" ca="1" si="169"/>
        <v>0</v>
      </c>
      <c r="GV24" s="350" t="e">
        <f ca="1">IF(AND(GL24&lt;&gt;"",GM24&lt;&gt;""),IF(AND(#REF!&gt;0,$B24&lt;&gt;"П",$B24&lt;&gt;"С",$B24&lt;&gt;"В",((IF(GM24=0,2400,GM24)/100)-(IF(GL24=0,0,GL24)/100))=8),"К","Д"),"")</f>
        <v>#REF!</v>
      </c>
      <c r="GW24" s="254"/>
      <c r="GX24" s="171">
        <f t="shared" ca="1" si="170"/>
        <v>0</v>
      </c>
      <c r="GY24" s="171">
        <f t="shared" ca="1" si="171"/>
        <v>0</v>
      </c>
      <c r="GZ24" s="257">
        <f t="shared" ca="1" si="172"/>
        <v>0</v>
      </c>
      <c r="HA24" s="257">
        <f t="shared" ca="1" si="173"/>
        <v>0</v>
      </c>
      <c r="HB24" s="256">
        <f t="shared" ca="1" si="174"/>
        <v>0</v>
      </c>
      <c r="HC24" s="257">
        <f t="shared" ca="1" si="175"/>
        <v>0</v>
      </c>
      <c r="HD24" s="257">
        <f t="shared" ca="1" si="176"/>
        <v>0</v>
      </c>
      <c r="HE24" s="257">
        <f t="shared" ca="1" si="177"/>
        <v>0</v>
      </c>
      <c r="HF24" s="257">
        <f t="shared" ca="1" si="178"/>
        <v>0</v>
      </c>
      <c r="HG24" s="280">
        <f t="shared" ca="1" si="179"/>
        <v>0</v>
      </c>
      <c r="HH24" s="350" t="e">
        <f ca="1">IF(AND(GX24&lt;&gt;"",GY24&lt;&gt;""),IF(AND(#REF!&gt;0,$B24&lt;&gt;"П",$B24&lt;&gt;"С",$B24&lt;&gt;"В",((IF(GY24=0,2400,GY24)/100)-(IF(GX24=0,0,GX24)/100))=8),"К","Д"),"")</f>
        <v>#REF!</v>
      </c>
    </row>
    <row r="25" spans="1:216" ht="15.75" x14ac:dyDescent="0.25">
      <c r="A25" s="223"/>
      <c r="B25" s="171">
        <f t="shared" ca="1" si="0"/>
        <v>0</v>
      </c>
      <c r="C25" s="171">
        <f t="shared" ca="1" si="1"/>
        <v>0</v>
      </c>
      <c r="D25" s="257">
        <f t="shared" ca="1" si="2"/>
        <v>0</v>
      </c>
      <c r="E25" s="257">
        <f t="shared" ca="1" si="3"/>
        <v>0</v>
      </c>
      <c r="F25" s="256">
        <f t="shared" ca="1" si="4"/>
        <v>0</v>
      </c>
      <c r="G25" s="257">
        <f t="shared" ca="1" si="5"/>
        <v>0</v>
      </c>
      <c r="H25" s="257">
        <f t="shared" ca="1" si="6"/>
        <v>0</v>
      </c>
      <c r="I25" s="257">
        <f t="shared" ca="1" si="7"/>
        <v>0</v>
      </c>
      <c r="J25" s="257">
        <f t="shared" ca="1" si="8"/>
        <v>0</v>
      </c>
      <c r="K25" s="280">
        <f t="shared" ca="1" si="9"/>
        <v>0</v>
      </c>
      <c r="L25" s="350" t="e">
        <f ca="1">IF(AND(B25&lt;&gt;"",C25&lt;&gt;""),IF(AND(#REF!&gt;0,$B25&lt;&gt;"П",$B25&lt;&gt;"С",$B25&lt;&gt;"В",((IF(C25=0,2400,C25)/100)-(IF(B25=0,0,B25)/100))=8),"К","Д"),"")</f>
        <v>#REF!</v>
      </c>
      <c r="M25" s="254"/>
      <c r="N25" s="171">
        <f t="shared" ca="1" si="10"/>
        <v>0</v>
      </c>
      <c r="O25" s="171">
        <f t="shared" ca="1" si="11"/>
        <v>0</v>
      </c>
      <c r="P25" s="257">
        <f t="shared" ca="1" si="12"/>
        <v>0</v>
      </c>
      <c r="Q25" s="257">
        <f t="shared" ca="1" si="13"/>
        <v>0</v>
      </c>
      <c r="R25" s="256">
        <f t="shared" ca="1" si="14"/>
        <v>0</v>
      </c>
      <c r="S25" s="257">
        <f t="shared" ca="1" si="15"/>
        <v>0</v>
      </c>
      <c r="T25" s="257">
        <f t="shared" ca="1" si="16"/>
        <v>0</v>
      </c>
      <c r="U25" s="257">
        <f t="shared" ca="1" si="17"/>
        <v>0</v>
      </c>
      <c r="V25" s="257">
        <f t="shared" ca="1" si="18"/>
        <v>0</v>
      </c>
      <c r="W25" s="280">
        <f t="shared" ca="1" si="19"/>
        <v>0</v>
      </c>
      <c r="X25" s="350" t="e">
        <f ca="1">IF(AND(N25&lt;&gt;"",O25&lt;&gt;""),IF(AND(#REF!&gt;0,$B25&lt;&gt;"П",$B25&lt;&gt;"С",$B25&lt;&gt;"В",((IF(O25=0,2400,O25)/100)-(IF(N25=0,0,N25)/100))=8),"К","Д"),"")</f>
        <v>#REF!</v>
      </c>
      <c r="Y25" s="254"/>
      <c r="Z25" s="171">
        <f t="shared" ca="1" si="20"/>
        <v>0</v>
      </c>
      <c r="AA25" s="171">
        <f t="shared" ca="1" si="21"/>
        <v>0</v>
      </c>
      <c r="AB25" s="257">
        <f t="shared" ca="1" si="22"/>
        <v>0</v>
      </c>
      <c r="AC25" s="257">
        <f t="shared" ca="1" si="23"/>
        <v>0</v>
      </c>
      <c r="AD25" s="256">
        <f t="shared" ca="1" si="24"/>
        <v>0</v>
      </c>
      <c r="AE25" s="257">
        <f t="shared" ca="1" si="25"/>
        <v>0</v>
      </c>
      <c r="AF25" s="257">
        <f t="shared" ca="1" si="26"/>
        <v>0</v>
      </c>
      <c r="AG25" s="257">
        <f t="shared" ca="1" si="27"/>
        <v>0</v>
      </c>
      <c r="AH25" s="257">
        <f t="shared" ca="1" si="28"/>
        <v>0</v>
      </c>
      <c r="AI25" s="280">
        <f t="shared" ca="1" si="29"/>
        <v>0</v>
      </c>
      <c r="AJ25" s="350" t="e">
        <f ca="1">IF(AND(Z25&lt;&gt;"",AA25&lt;&gt;""),IF(AND(#REF!&gt;0,$B25&lt;&gt;"П",$B25&lt;&gt;"С",$B25&lt;&gt;"В",((IF(AA25=0,2400,AA25)/100)-(IF(Z25=0,0,Z25)/100))=8),"К","Д"),"")</f>
        <v>#REF!</v>
      </c>
      <c r="AK25" s="254"/>
      <c r="AL25" s="171">
        <f t="shared" ca="1" si="30"/>
        <v>0</v>
      </c>
      <c r="AM25" s="171">
        <f t="shared" ca="1" si="31"/>
        <v>0</v>
      </c>
      <c r="AN25" s="257">
        <f t="shared" ca="1" si="32"/>
        <v>0</v>
      </c>
      <c r="AO25" s="257">
        <f t="shared" ca="1" si="33"/>
        <v>0</v>
      </c>
      <c r="AP25" s="256">
        <f t="shared" ca="1" si="34"/>
        <v>0</v>
      </c>
      <c r="AQ25" s="257">
        <f t="shared" ca="1" si="35"/>
        <v>0</v>
      </c>
      <c r="AR25" s="257">
        <f t="shared" ca="1" si="36"/>
        <v>0</v>
      </c>
      <c r="AS25" s="257">
        <f t="shared" ca="1" si="37"/>
        <v>0</v>
      </c>
      <c r="AT25" s="257">
        <f t="shared" ca="1" si="38"/>
        <v>0</v>
      </c>
      <c r="AU25" s="280">
        <f t="shared" ca="1" si="39"/>
        <v>0</v>
      </c>
      <c r="AV25" s="350" t="e">
        <f ca="1">IF(AND(AL25&lt;&gt;"",AM25&lt;&gt;""),IF(AND(#REF!&gt;0,$B25&lt;&gt;"П",$B25&lt;&gt;"С",$B25&lt;&gt;"В",((IF(AM25=0,2400,AM25)/100)-(IF(AL25=0,0,AL25)/100))=8),"К","Д"),"")</f>
        <v>#REF!</v>
      </c>
      <c r="AW25" s="254"/>
      <c r="AX25" s="171">
        <f t="shared" ca="1" si="40"/>
        <v>0</v>
      </c>
      <c r="AY25" s="171">
        <f t="shared" ca="1" si="41"/>
        <v>0</v>
      </c>
      <c r="AZ25" s="257">
        <f t="shared" ca="1" si="42"/>
        <v>0</v>
      </c>
      <c r="BA25" s="257">
        <f t="shared" ca="1" si="43"/>
        <v>0</v>
      </c>
      <c r="BB25" s="256">
        <f t="shared" ca="1" si="44"/>
        <v>0</v>
      </c>
      <c r="BC25" s="257">
        <f t="shared" ca="1" si="45"/>
        <v>0</v>
      </c>
      <c r="BD25" s="257">
        <f t="shared" ca="1" si="46"/>
        <v>0</v>
      </c>
      <c r="BE25" s="257">
        <f t="shared" ca="1" si="47"/>
        <v>0</v>
      </c>
      <c r="BF25" s="257">
        <f t="shared" ca="1" si="48"/>
        <v>0</v>
      </c>
      <c r="BG25" s="280">
        <f t="shared" ca="1" si="49"/>
        <v>0</v>
      </c>
      <c r="BH25" s="350" t="e">
        <f ca="1">IF(AND(AX25&lt;&gt;"",AY25&lt;&gt;""),IF(AND(#REF!&gt;0,$B25&lt;&gt;"П",$B25&lt;&gt;"С",$B25&lt;&gt;"В",((IF(AY25=0,2400,AY25)/100)-(IF(AX25=0,0,AX25)/100))=8),"К","Д"),"")</f>
        <v>#REF!</v>
      </c>
      <c r="BI25" s="254"/>
      <c r="BJ25" s="171">
        <f t="shared" ca="1" si="50"/>
        <v>0</v>
      </c>
      <c r="BK25" s="171">
        <f t="shared" ca="1" si="51"/>
        <v>0</v>
      </c>
      <c r="BL25" s="257">
        <f t="shared" ca="1" si="52"/>
        <v>0</v>
      </c>
      <c r="BM25" s="257">
        <f t="shared" ca="1" si="53"/>
        <v>0</v>
      </c>
      <c r="BN25" s="256">
        <f t="shared" ca="1" si="54"/>
        <v>0</v>
      </c>
      <c r="BO25" s="257">
        <f t="shared" ca="1" si="55"/>
        <v>0</v>
      </c>
      <c r="BP25" s="257">
        <f t="shared" ca="1" si="56"/>
        <v>0</v>
      </c>
      <c r="BQ25" s="257">
        <f t="shared" ca="1" si="57"/>
        <v>0</v>
      </c>
      <c r="BR25" s="257">
        <f t="shared" ca="1" si="58"/>
        <v>0</v>
      </c>
      <c r="BS25" s="280">
        <f t="shared" ca="1" si="59"/>
        <v>0</v>
      </c>
      <c r="BT25" s="350" t="e">
        <f ca="1">IF(AND(BJ25&lt;&gt;"",BK25&lt;&gt;""),IF(AND(#REF!&gt;0,$B25&lt;&gt;"П",$B25&lt;&gt;"С",$B25&lt;&gt;"В",((IF(BK25=0,2400,BK25)/100)-(IF(BJ25=0,0,BJ25)/100))=8),"К","Д"),"")</f>
        <v>#REF!</v>
      </c>
      <c r="BU25" s="254"/>
      <c r="BV25" s="171">
        <f t="shared" ca="1" si="60"/>
        <v>0</v>
      </c>
      <c r="BW25" s="171">
        <f t="shared" ca="1" si="61"/>
        <v>0</v>
      </c>
      <c r="BX25" s="257">
        <f t="shared" ca="1" si="62"/>
        <v>0</v>
      </c>
      <c r="BY25" s="257">
        <f t="shared" ca="1" si="63"/>
        <v>0</v>
      </c>
      <c r="BZ25" s="256">
        <f t="shared" ca="1" si="64"/>
        <v>0</v>
      </c>
      <c r="CA25" s="257">
        <f t="shared" ca="1" si="65"/>
        <v>0</v>
      </c>
      <c r="CB25" s="257">
        <f t="shared" ca="1" si="66"/>
        <v>0</v>
      </c>
      <c r="CC25" s="257">
        <f t="shared" ca="1" si="67"/>
        <v>0</v>
      </c>
      <c r="CD25" s="257">
        <f t="shared" ca="1" si="68"/>
        <v>0</v>
      </c>
      <c r="CE25" s="280">
        <f t="shared" ca="1" si="69"/>
        <v>0</v>
      </c>
      <c r="CF25" s="350" t="e">
        <f ca="1">IF(AND(BV25&lt;&gt;"",BW25&lt;&gt;""),IF(AND(#REF!&gt;0,$B25&lt;&gt;"П",$B25&lt;&gt;"С",$B25&lt;&gt;"В",((IF(BW25=0,2400,BW25)/100)-(IF(BV25=0,0,BV25)/100))=8),"К","Д"),"")</f>
        <v>#REF!</v>
      </c>
      <c r="CG25" s="254"/>
      <c r="CH25" s="171">
        <f t="shared" ca="1" si="70"/>
        <v>0</v>
      </c>
      <c r="CI25" s="171">
        <f t="shared" ca="1" si="71"/>
        <v>0</v>
      </c>
      <c r="CJ25" s="257">
        <f t="shared" ca="1" si="72"/>
        <v>0</v>
      </c>
      <c r="CK25" s="257">
        <f t="shared" ca="1" si="73"/>
        <v>0</v>
      </c>
      <c r="CL25" s="256">
        <f t="shared" ca="1" si="74"/>
        <v>0</v>
      </c>
      <c r="CM25" s="257">
        <f t="shared" ca="1" si="75"/>
        <v>0</v>
      </c>
      <c r="CN25" s="257">
        <f t="shared" ca="1" si="76"/>
        <v>0</v>
      </c>
      <c r="CO25" s="257">
        <f t="shared" ca="1" si="77"/>
        <v>0</v>
      </c>
      <c r="CP25" s="257">
        <f t="shared" ca="1" si="78"/>
        <v>0</v>
      </c>
      <c r="CQ25" s="280">
        <f t="shared" ca="1" si="79"/>
        <v>0</v>
      </c>
      <c r="CR25" s="350" t="e">
        <f ca="1">IF(AND(CH25&lt;&gt;"",CI25&lt;&gt;""),IF(AND(#REF!&gt;0,$B25&lt;&gt;"П",$B25&lt;&gt;"С",$B25&lt;&gt;"В",((IF(CI25=0,2400,CI25)/100)-(IF(CH25=0,0,CH25)/100))=8),"К","Д"),"")</f>
        <v>#REF!</v>
      </c>
      <c r="CS25" s="254"/>
      <c r="CT25" s="171">
        <f t="shared" ca="1" si="80"/>
        <v>0</v>
      </c>
      <c r="CU25" s="171">
        <f t="shared" ca="1" si="81"/>
        <v>0</v>
      </c>
      <c r="CV25" s="257">
        <f t="shared" ca="1" si="82"/>
        <v>0</v>
      </c>
      <c r="CW25" s="257">
        <f t="shared" ca="1" si="83"/>
        <v>0</v>
      </c>
      <c r="CX25" s="256">
        <f t="shared" ca="1" si="84"/>
        <v>0</v>
      </c>
      <c r="CY25" s="257">
        <f t="shared" ca="1" si="85"/>
        <v>0</v>
      </c>
      <c r="CZ25" s="257">
        <f t="shared" ca="1" si="86"/>
        <v>0</v>
      </c>
      <c r="DA25" s="257">
        <f t="shared" ca="1" si="87"/>
        <v>0</v>
      </c>
      <c r="DB25" s="257">
        <f t="shared" ca="1" si="88"/>
        <v>0</v>
      </c>
      <c r="DC25" s="280">
        <f t="shared" ca="1" si="89"/>
        <v>0</v>
      </c>
      <c r="DD25" s="350" t="e">
        <f ca="1">IF(AND(CT25&lt;&gt;"",CU25&lt;&gt;""),IF(AND(#REF!&gt;0,$B25&lt;&gt;"П",$B25&lt;&gt;"С",$B25&lt;&gt;"В",((IF(CU25=0,2400,CU25)/100)-(IF(CT25=0,0,CT25)/100))=8),"К","Д"),"")</f>
        <v>#REF!</v>
      </c>
      <c r="DE25" s="254"/>
      <c r="DF25" s="171">
        <f t="shared" ca="1" si="90"/>
        <v>0</v>
      </c>
      <c r="DG25" s="171">
        <f t="shared" ca="1" si="91"/>
        <v>0</v>
      </c>
      <c r="DH25" s="257">
        <f t="shared" ca="1" si="92"/>
        <v>0</v>
      </c>
      <c r="DI25" s="257">
        <f t="shared" ca="1" si="93"/>
        <v>0</v>
      </c>
      <c r="DJ25" s="256">
        <f t="shared" ca="1" si="94"/>
        <v>0</v>
      </c>
      <c r="DK25" s="257">
        <f t="shared" ca="1" si="95"/>
        <v>0</v>
      </c>
      <c r="DL25" s="257">
        <f t="shared" ca="1" si="96"/>
        <v>0</v>
      </c>
      <c r="DM25" s="257">
        <f t="shared" ca="1" si="97"/>
        <v>0</v>
      </c>
      <c r="DN25" s="257">
        <f t="shared" ca="1" si="98"/>
        <v>0</v>
      </c>
      <c r="DO25" s="280">
        <f t="shared" ca="1" si="99"/>
        <v>0</v>
      </c>
      <c r="DP25" s="350" t="e">
        <f ca="1">IF(AND(DF25&lt;&gt;"",DG25&lt;&gt;""),IF(AND(#REF!&gt;0,$B25&lt;&gt;"П",$B25&lt;&gt;"С",$B25&lt;&gt;"В",((IF(DG25=0,2400,DG25)/100)-(IF(DF25=0,0,DF25)/100))=8),"К","Д"),"")</f>
        <v>#REF!</v>
      </c>
      <c r="DQ25" s="254"/>
      <c r="DR25" s="171">
        <f t="shared" ca="1" si="100"/>
        <v>0</v>
      </c>
      <c r="DS25" s="171">
        <f t="shared" ca="1" si="101"/>
        <v>0</v>
      </c>
      <c r="DT25" s="257">
        <f t="shared" ca="1" si="102"/>
        <v>0</v>
      </c>
      <c r="DU25" s="257">
        <f t="shared" ca="1" si="103"/>
        <v>0</v>
      </c>
      <c r="DV25" s="256">
        <f t="shared" ca="1" si="104"/>
        <v>0</v>
      </c>
      <c r="DW25" s="257">
        <f t="shared" ca="1" si="105"/>
        <v>0</v>
      </c>
      <c r="DX25" s="257">
        <f t="shared" ca="1" si="106"/>
        <v>0</v>
      </c>
      <c r="DY25" s="257">
        <f t="shared" ca="1" si="107"/>
        <v>0</v>
      </c>
      <c r="DZ25" s="257">
        <f t="shared" ca="1" si="108"/>
        <v>0</v>
      </c>
      <c r="EA25" s="280">
        <f t="shared" ca="1" si="109"/>
        <v>0</v>
      </c>
      <c r="EB25" s="350" t="e">
        <f ca="1">IF(AND(DR25&lt;&gt;"",DS25&lt;&gt;""),IF(AND(#REF!&gt;0,$B25&lt;&gt;"П",$B25&lt;&gt;"С",$B25&lt;&gt;"В",((IF(DS25=0,2400,DS25)/100)-(IF(DR25=0,0,DR25)/100))=8),"К","Д"),"")</f>
        <v>#REF!</v>
      </c>
      <c r="EC25" s="254"/>
      <c r="ED25" s="171">
        <f t="shared" ca="1" si="110"/>
        <v>0</v>
      </c>
      <c r="EE25" s="171">
        <f t="shared" ca="1" si="111"/>
        <v>0</v>
      </c>
      <c r="EF25" s="257">
        <f t="shared" ca="1" si="112"/>
        <v>0</v>
      </c>
      <c r="EG25" s="257">
        <f t="shared" ca="1" si="113"/>
        <v>0</v>
      </c>
      <c r="EH25" s="256">
        <f t="shared" ca="1" si="114"/>
        <v>0</v>
      </c>
      <c r="EI25" s="257">
        <f t="shared" ca="1" si="115"/>
        <v>0</v>
      </c>
      <c r="EJ25" s="257">
        <f t="shared" ca="1" si="116"/>
        <v>0</v>
      </c>
      <c r="EK25" s="257">
        <f t="shared" ca="1" si="117"/>
        <v>0</v>
      </c>
      <c r="EL25" s="257">
        <f t="shared" ca="1" si="118"/>
        <v>0</v>
      </c>
      <c r="EM25" s="280">
        <f t="shared" ca="1" si="119"/>
        <v>0</v>
      </c>
      <c r="EN25" s="350" t="e">
        <f ca="1">IF(AND(ED25&lt;&gt;"",EE25&lt;&gt;""),IF(AND(#REF!&gt;0,$B25&lt;&gt;"П",$B25&lt;&gt;"С",$B25&lt;&gt;"В",((IF(EE25=0,2400,EE25)/100)-(IF(ED25=0,0,ED25)/100))=8),"К","Д"),"")</f>
        <v>#REF!</v>
      </c>
      <c r="EO25" s="254"/>
      <c r="EP25" s="171">
        <f t="shared" ca="1" si="120"/>
        <v>0</v>
      </c>
      <c r="EQ25" s="171">
        <f t="shared" ca="1" si="121"/>
        <v>0</v>
      </c>
      <c r="ER25" s="257">
        <f t="shared" ca="1" si="122"/>
        <v>0</v>
      </c>
      <c r="ES25" s="257">
        <f t="shared" ca="1" si="123"/>
        <v>0</v>
      </c>
      <c r="ET25" s="256">
        <f t="shared" ca="1" si="124"/>
        <v>0</v>
      </c>
      <c r="EU25" s="257">
        <f t="shared" ca="1" si="125"/>
        <v>0</v>
      </c>
      <c r="EV25" s="257">
        <f t="shared" ca="1" si="126"/>
        <v>0</v>
      </c>
      <c r="EW25" s="257">
        <f t="shared" ca="1" si="127"/>
        <v>0</v>
      </c>
      <c r="EX25" s="257">
        <f t="shared" ca="1" si="128"/>
        <v>0</v>
      </c>
      <c r="EY25" s="280">
        <f t="shared" ca="1" si="129"/>
        <v>0</v>
      </c>
      <c r="EZ25" s="350" t="e">
        <f ca="1">IF(AND(EP25&lt;&gt;"",EQ25&lt;&gt;""),IF(AND(#REF!&gt;0,$B25&lt;&gt;"П",$B25&lt;&gt;"С",$B25&lt;&gt;"В",((IF(EQ25=0,2400,EQ25)/100)-(IF(EP25=0,0,EP25)/100))=8),"К","Д"),"")</f>
        <v>#REF!</v>
      </c>
      <c r="FA25" s="254"/>
      <c r="FB25" s="171">
        <f t="shared" ca="1" si="130"/>
        <v>0</v>
      </c>
      <c r="FC25" s="171">
        <f t="shared" ca="1" si="131"/>
        <v>0</v>
      </c>
      <c r="FD25" s="257">
        <f t="shared" ca="1" si="132"/>
        <v>0</v>
      </c>
      <c r="FE25" s="257">
        <f t="shared" ca="1" si="133"/>
        <v>0</v>
      </c>
      <c r="FF25" s="256">
        <f t="shared" ca="1" si="134"/>
        <v>0</v>
      </c>
      <c r="FG25" s="257">
        <f t="shared" ca="1" si="135"/>
        <v>0</v>
      </c>
      <c r="FH25" s="257">
        <f t="shared" ca="1" si="136"/>
        <v>0</v>
      </c>
      <c r="FI25" s="257">
        <f t="shared" ca="1" si="137"/>
        <v>0</v>
      </c>
      <c r="FJ25" s="257">
        <f t="shared" ca="1" si="138"/>
        <v>0</v>
      </c>
      <c r="FK25" s="280">
        <f t="shared" ca="1" si="139"/>
        <v>0</v>
      </c>
      <c r="FL25" s="350" t="e">
        <f ca="1">IF(AND(FB25&lt;&gt;"",FC25&lt;&gt;""),IF(AND(#REF!&gt;0,$B25&lt;&gt;"П",$B25&lt;&gt;"С",$B25&lt;&gt;"В",((IF(FC25=0,2400,FC25)/100)-(IF(FB25=0,0,FB25)/100))=8),"К","Д"),"")</f>
        <v>#REF!</v>
      </c>
      <c r="FM25" s="254"/>
      <c r="FN25" s="171">
        <f t="shared" ca="1" si="140"/>
        <v>0</v>
      </c>
      <c r="FO25" s="171">
        <f t="shared" ca="1" si="141"/>
        <v>0</v>
      </c>
      <c r="FP25" s="257">
        <f t="shared" ca="1" si="142"/>
        <v>0</v>
      </c>
      <c r="FQ25" s="257">
        <f t="shared" ca="1" si="143"/>
        <v>0</v>
      </c>
      <c r="FR25" s="256">
        <f t="shared" ca="1" si="144"/>
        <v>0</v>
      </c>
      <c r="FS25" s="257">
        <f t="shared" ca="1" si="145"/>
        <v>0</v>
      </c>
      <c r="FT25" s="257">
        <f t="shared" ca="1" si="146"/>
        <v>0</v>
      </c>
      <c r="FU25" s="257">
        <f t="shared" ca="1" si="147"/>
        <v>0</v>
      </c>
      <c r="FV25" s="257">
        <f t="shared" ca="1" si="148"/>
        <v>0</v>
      </c>
      <c r="FW25" s="280">
        <f t="shared" ca="1" si="149"/>
        <v>0</v>
      </c>
      <c r="FX25" s="350" t="e">
        <f ca="1">IF(AND(FN25&lt;&gt;"",FO25&lt;&gt;""),IF(AND(#REF!&gt;0,$B25&lt;&gt;"П",$B25&lt;&gt;"С",$B25&lt;&gt;"В",((IF(FO25=0,2400,FO25)/100)-(IF(FN25=0,0,FN25)/100))=8),"К","Д"),"")</f>
        <v>#REF!</v>
      </c>
      <c r="FY25" s="254"/>
      <c r="FZ25" s="171">
        <f t="shared" ca="1" si="150"/>
        <v>0</v>
      </c>
      <c r="GA25" s="171">
        <f t="shared" ca="1" si="151"/>
        <v>0</v>
      </c>
      <c r="GB25" s="257">
        <f t="shared" ca="1" si="152"/>
        <v>0</v>
      </c>
      <c r="GC25" s="257">
        <f t="shared" ca="1" si="153"/>
        <v>0</v>
      </c>
      <c r="GD25" s="256">
        <f t="shared" ca="1" si="154"/>
        <v>0</v>
      </c>
      <c r="GE25" s="257">
        <f t="shared" ca="1" si="155"/>
        <v>0</v>
      </c>
      <c r="GF25" s="257">
        <f t="shared" ca="1" si="156"/>
        <v>0</v>
      </c>
      <c r="GG25" s="257">
        <f t="shared" ca="1" si="157"/>
        <v>0</v>
      </c>
      <c r="GH25" s="257">
        <f t="shared" ca="1" si="158"/>
        <v>0</v>
      </c>
      <c r="GI25" s="280">
        <f t="shared" ca="1" si="159"/>
        <v>0</v>
      </c>
      <c r="GJ25" s="350" t="e">
        <f ca="1">IF(AND(FZ25&lt;&gt;"",GA25&lt;&gt;""),IF(AND(#REF!&gt;0,$B25&lt;&gt;"П",$B25&lt;&gt;"С",$B25&lt;&gt;"В",((IF(GA25=0,2400,GA25)/100)-(IF(FZ25=0,0,FZ25)/100))=8),"К","Д"),"")</f>
        <v>#REF!</v>
      </c>
      <c r="GK25" s="254"/>
      <c r="GL25" s="171">
        <f t="shared" ca="1" si="160"/>
        <v>0</v>
      </c>
      <c r="GM25" s="171">
        <f t="shared" ca="1" si="161"/>
        <v>0</v>
      </c>
      <c r="GN25" s="257">
        <f t="shared" ca="1" si="162"/>
        <v>0</v>
      </c>
      <c r="GO25" s="257">
        <f t="shared" ca="1" si="163"/>
        <v>0</v>
      </c>
      <c r="GP25" s="256">
        <f t="shared" ca="1" si="164"/>
        <v>0</v>
      </c>
      <c r="GQ25" s="257">
        <f t="shared" ca="1" si="165"/>
        <v>0</v>
      </c>
      <c r="GR25" s="257">
        <f t="shared" ca="1" si="166"/>
        <v>0</v>
      </c>
      <c r="GS25" s="257">
        <f t="shared" ca="1" si="167"/>
        <v>0</v>
      </c>
      <c r="GT25" s="257">
        <f t="shared" ca="1" si="168"/>
        <v>0</v>
      </c>
      <c r="GU25" s="280">
        <f t="shared" ca="1" si="169"/>
        <v>0</v>
      </c>
      <c r="GV25" s="350" t="e">
        <f ca="1">IF(AND(GL25&lt;&gt;"",GM25&lt;&gt;""),IF(AND(#REF!&gt;0,$B25&lt;&gt;"П",$B25&lt;&gt;"С",$B25&lt;&gt;"В",((IF(GM25=0,2400,GM25)/100)-(IF(GL25=0,0,GL25)/100))=8),"К","Д"),"")</f>
        <v>#REF!</v>
      </c>
      <c r="GW25" s="254"/>
      <c r="GX25" s="171">
        <f t="shared" ca="1" si="170"/>
        <v>0</v>
      </c>
      <c r="GY25" s="171">
        <f t="shared" ca="1" si="171"/>
        <v>0</v>
      </c>
      <c r="GZ25" s="257">
        <f t="shared" ca="1" si="172"/>
        <v>0</v>
      </c>
      <c r="HA25" s="257">
        <f t="shared" ca="1" si="173"/>
        <v>0</v>
      </c>
      <c r="HB25" s="256">
        <f t="shared" ca="1" si="174"/>
        <v>0</v>
      </c>
      <c r="HC25" s="257">
        <f t="shared" ca="1" si="175"/>
        <v>0</v>
      </c>
      <c r="HD25" s="257">
        <f t="shared" ca="1" si="176"/>
        <v>0</v>
      </c>
      <c r="HE25" s="257">
        <f t="shared" ca="1" si="177"/>
        <v>0</v>
      </c>
      <c r="HF25" s="257">
        <f t="shared" ca="1" si="178"/>
        <v>0</v>
      </c>
      <c r="HG25" s="280">
        <f t="shared" ca="1" si="179"/>
        <v>0</v>
      </c>
      <c r="HH25" s="350" t="e">
        <f ca="1">IF(AND(GX25&lt;&gt;"",GY25&lt;&gt;""),IF(AND(#REF!&gt;0,$B25&lt;&gt;"П",$B25&lt;&gt;"С",$B25&lt;&gt;"В",((IF(GY25=0,2400,GY25)/100)-(IF(GX25=0,0,GX25)/100))=8),"К","Д"),"")</f>
        <v>#REF!</v>
      </c>
    </row>
    <row r="26" spans="1:216" ht="15.75" x14ac:dyDescent="0.25">
      <c r="A26" s="223"/>
      <c r="B26" s="171">
        <f t="shared" ca="1" si="0"/>
        <v>0</v>
      </c>
      <c r="C26" s="171">
        <f t="shared" ca="1" si="1"/>
        <v>0</v>
      </c>
      <c r="D26" s="257">
        <f t="shared" ca="1" si="2"/>
        <v>0</v>
      </c>
      <c r="E26" s="257">
        <f t="shared" ca="1" si="3"/>
        <v>0</v>
      </c>
      <c r="F26" s="256">
        <f t="shared" ca="1" si="4"/>
        <v>0</v>
      </c>
      <c r="G26" s="257">
        <f t="shared" ca="1" si="5"/>
        <v>0</v>
      </c>
      <c r="H26" s="257">
        <f t="shared" ca="1" si="6"/>
        <v>0</v>
      </c>
      <c r="I26" s="257">
        <f t="shared" ca="1" si="7"/>
        <v>0</v>
      </c>
      <c r="J26" s="257">
        <f t="shared" ca="1" si="8"/>
        <v>0</v>
      </c>
      <c r="K26" s="280">
        <f t="shared" ca="1" si="9"/>
        <v>0</v>
      </c>
      <c r="L26" s="350" t="e">
        <f ca="1">IF(AND(B26&lt;&gt;"",C26&lt;&gt;""),IF(AND(#REF!&gt;0,$B26&lt;&gt;"П",$B26&lt;&gt;"С",$B26&lt;&gt;"В",((IF(C26=0,2400,C26)/100)-(IF(B26=0,0,B26)/100))=8),"К","Д"),"")</f>
        <v>#REF!</v>
      </c>
      <c r="M26" s="254"/>
      <c r="N26" s="171">
        <f t="shared" ca="1" si="10"/>
        <v>0</v>
      </c>
      <c r="O26" s="171">
        <f t="shared" ca="1" si="11"/>
        <v>0</v>
      </c>
      <c r="P26" s="257">
        <f t="shared" ca="1" si="12"/>
        <v>0</v>
      </c>
      <c r="Q26" s="257">
        <f t="shared" ca="1" si="13"/>
        <v>0</v>
      </c>
      <c r="R26" s="256">
        <f t="shared" ca="1" si="14"/>
        <v>0</v>
      </c>
      <c r="S26" s="257">
        <f t="shared" ca="1" si="15"/>
        <v>0</v>
      </c>
      <c r="T26" s="257">
        <f t="shared" ca="1" si="16"/>
        <v>0</v>
      </c>
      <c r="U26" s="257">
        <f t="shared" ca="1" si="17"/>
        <v>0</v>
      </c>
      <c r="V26" s="257">
        <f t="shared" ca="1" si="18"/>
        <v>0</v>
      </c>
      <c r="W26" s="280">
        <f t="shared" ca="1" si="19"/>
        <v>0</v>
      </c>
      <c r="X26" s="350" t="e">
        <f ca="1">IF(AND(N26&lt;&gt;"",O26&lt;&gt;""),IF(AND(#REF!&gt;0,$B26&lt;&gt;"П",$B26&lt;&gt;"С",$B26&lt;&gt;"В",((IF(O26=0,2400,O26)/100)-(IF(N26=0,0,N26)/100))=8),"К","Д"),"")</f>
        <v>#REF!</v>
      </c>
      <c r="Y26" s="254"/>
      <c r="Z26" s="171">
        <f t="shared" ca="1" si="20"/>
        <v>0</v>
      </c>
      <c r="AA26" s="171">
        <f t="shared" ca="1" si="21"/>
        <v>0</v>
      </c>
      <c r="AB26" s="257">
        <f t="shared" ca="1" si="22"/>
        <v>0</v>
      </c>
      <c r="AC26" s="257">
        <f t="shared" ca="1" si="23"/>
        <v>0</v>
      </c>
      <c r="AD26" s="256">
        <f t="shared" ca="1" si="24"/>
        <v>0</v>
      </c>
      <c r="AE26" s="257">
        <f t="shared" ca="1" si="25"/>
        <v>0</v>
      </c>
      <c r="AF26" s="257">
        <f t="shared" ca="1" si="26"/>
        <v>0</v>
      </c>
      <c r="AG26" s="257">
        <f t="shared" ca="1" si="27"/>
        <v>0</v>
      </c>
      <c r="AH26" s="257">
        <f t="shared" ca="1" si="28"/>
        <v>0</v>
      </c>
      <c r="AI26" s="280">
        <f t="shared" ca="1" si="29"/>
        <v>0</v>
      </c>
      <c r="AJ26" s="350" t="e">
        <f ca="1">IF(AND(Z26&lt;&gt;"",AA26&lt;&gt;""),IF(AND(#REF!&gt;0,$B26&lt;&gt;"П",$B26&lt;&gt;"С",$B26&lt;&gt;"В",((IF(AA26=0,2400,AA26)/100)-(IF(Z26=0,0,Z26)/100))=8),"К","Д"),"")</f>
        <v>#REF!</v>
      </c>
      <c r="AK26" s="254"/>
      <c r="AL26" s="171">
        <f t="shared" ca="1" si="30"/>
        <v>0</v>
      </c>
      <c r="AM26" s="171">
        <f t="shared" ca="1" si="31"/>
        <v>0</v>
      </c>
      <c r="AN26" s="257">
        <f t="shared" ca="1" si="32"/>
        <v>0</v>
      </c>
      <c r="AO26" s="257">
        <f t="shared" ca="1" si="33"/>
        <v>0</v>
      </c>
      <c r="AP26" s="256">
        <f t="shared" ca="1" si="34"/>
        <v>0</v>
      </c>
      <c r="AQ26" s="257">
        <f t="shared" ca="1" si="35"/>
        <v>0</v>
      </c>
      <c r="AR26" s="257">
        <f t="shared" ca="1" si="36"/>
        <v>0</v>
      </c>
      <c r="AS26" s="257">
        <f t="shared" ca="1" si="37"/>
        <v>0</v>
      </c>
      <c r="AT26" s="257">
        <f t="shared" ca="1" si="38"/>
        <v>0</v>
      </c>
      <c r="AU26" s="280">
        <f t="shared" ca="1" si="39"/>
        <v>0</v>
      </c>
      <c r="AV26" s="350" t="e">
        <f ca="1">IF(AND(AL26&lt;&gt;"",AM26&lt;&gt;""),IF(AND(#REF!&gt;0,$B26&lt;&gt;"П",$B26&lt;&gt;"С",$B26&lt;&gt;"В",((IF(AM26=0,2400,AM26)/100)-(IF(AL26=0,0,AL26)/100))=8),"К","Д"),"")</f>
        <v>#REF!</v>
      </c>
      <c r="AW26" s="254"/>
      <c r="AX26" s="171">
        <f t="shared" ca="1" si="40"/>
        <v>0</v>
      </c>
      <c r="AY26" s="171">
        <f t="shared" ca="1" si="41"/>
        <v>0</v>
      </c>
      <c r="AZ26" s="257">
        <f t="shared" ca="1" si="42"/>
        <v>0</v>
      </c>
      <c r="BA26" s="257">
        <f t="shared" ca="1" si="43"/>
        <v>0</v>
      </c>
      <c r="BB26" s="256">
        <f t="shared" ca="1" si="44"/>
        <v>0</v>
      </c>
      <c r="BC26" s="257">
        <f t="shared" ca="1" si="45"/>
        <v>0</v>
      </c>
      <c r="BD26" s="257">
        <f t="shared" ca="1" si="46"/>
        <v>0</v>
      </c>
      <c r="BE26" s="257">
        <f t="shared" ca="1" si="47"/>
        <v>0</v>
      </c>
      <c r="BF26" s="257">
        <f t="shared" ca="1" si="48"/>
        <v>0</v>
      </c>
      <c r="BG26" s="280">
        <f t="shared" ca="1" si="49"/>
        <v>0</v>
      </c>
      <c r="BH26" s="350" t="e">
        <f ca="1">IF(AND(AX26&lt;&gt;"",AY26&lt;&gt;""),IF(AND(#REF!&gt;0,$B26&lt;&gt;"П",$B26&lt;&gt;"С",$B26&lt;&gt;"В",((IF(AY26=0,2400,AY26)/100)-(IF(AX26=0,0,AX26)/100))=8),"К","Д"),"")</f>
        <v>#REF!</v>
      </c>
      <c r="BI26" s="254"/>
      <c r="BJ26" s="171">
        <f t="shared" ca="1" si="50"/>
        <v>0</v>
      </c>
      <c r="BK26" s="171">
        <f t="shared" ca="1" si="51"/>
        <v>0</v>
      </c>
      <c r="BL26" s="257">
        <f t="shared" ca="1" si="52"/>
        <v>0</v>
      </c>
      <c r="BM26" s="257">
        <f t="shared" ca="1" si="53"/>
        <v>0</v>
      </c>
      <c r="BN26" s="256">
        <f t="shared" ca="1" si="54"/>
        <v>0</v>
      </c>
      <c r="BO26" s="257">
        <f t="shared" ca="1" si="55"/>
        <v>0</v>
      </c>
      <c r="BP26" s="257">
        <f t="shared" ca="1" si="56"/>
        <v>0</v>
      </c>
      <c r="BQ26" s="257">
        <f t="shared" ca="1" si="57"/>
        <v>0</v>
      </c>
      <c r="BR26" s="257">
        <f t="shared" ca="1" si="58"/>
        <v>0</v>
      </c>
      <c r="BS26" s="280">
        <f t="shared" ca="1" si="59"/>
        <v>0</v>
      </c>
      <c r="BT26" s="350" t="e">
        <f ca="1">IF(AND(BJ26&lt;&gt;"",BK26&lt;&gt;""),IF(AND(#REF!&gt;0,$B26&lt;&gt;"П",$B26&lt;&gt;"С",$B26&lt;&gt;"В",((IF(BK26=0,2400,BK26)/100)-(IF(BJ26=0,0,BJ26)/100))=8),"К","Д"),"")</f>
        <v>#REF!</v>
      </c>
      <c r="BU26" s="254"/>
      <c r="BV26" s="171">
        <f t="shared" ca="1" si="60"/>
        <v>0</v>
      </c>
      <c r="BW26" s="171">
        <f t="shared" ca="1" si="61"/>
        <v>0</v>
      </c>
      <c r="BX26" s="257">
        <f t="shared" ca="1" si="62"/>
        <v>0</v>
      </c>
      <c r="BY26" s="257">
        <f t="shared" ca="1" si="63"/>
        <v>0</v>
      </c>
      <c r="BZ26" s="256">
        <f t="shared" ca="1" si="64"/>
        <v>0</v>
      </c>
      <c r="CA26" s="257">
        <f t="shared" ca="1" si="65"/>
        <v>0</v>
      </c>
      <c r="CB26" s="257">
        <f t="shared" ca="1" si="66"/>
        <v>0</v>
      </c>
      <c r="CC26" s="257">
        <f t="shared" ca="1" si="67"/>
        <v>0</v>
      </c>
      <c r="CD26" s="257">
        <f t="shared" ca="1" si="68"/>
        <v>0</v>
      </c>
      <c r="CE26" s="280">
        <f t="shared" ca="1" si="69"/>
        <v>0</v>
      </c>
      <c r="CF26" s="350" t="e">
        <f ca="1">IF(AND(BV26&lt;&gt;"",BW26&lt;&gt;""),IF(AND(#REF!&gt;0,$B26&lt;&gt;"П",$B26&lt;&gt;"С",$B26&lt;&gt;"В",((IF(BW26=0,2400,BW26)/100)-(IF(BV26=0,0,BV26)/100))=8),"К","Д"),"")</f>
        <v>#REF!</v>
      </c>
      <c r="CG26" s="254"/>
      <c r="CH26" s="171">
        <f t="shared" ca="1" si="70"/>
        <v>0</v>
      </c>
      <c r="CI26" s="171">
        <f t="shared" ca="1" si="71"/>
        <v>0</v>
      </c>
      <c r="CJ26" s="257">
        <f t="shared" ca="1" si="72"/>
        <v>0</v>
      </c>
      <c r="CK26" s="257">
        <f t="shared" ca="1" si="73"/>
        <v>0</v>
      </c>
      <c r="CL26" s="256">
        <f t="shared" ca="1" si="74"/>
        <v>0</v>
      </c>
      <c r="CM26" s="257">
        <f t="shared" ca="1" si="75"/>
        <v>0</v>
      </c>
      <c r="CN26" s="257">
        <f t="shared" ca="1" si="76"/>
        <v>0</v>
      </c>
      <c r="CO26" s="257">
        <f t="shared" ca="1" si="77"/>
        <v>0</v>
      </c>
      <c r="CP26" s="257">
        <f t="shared" ca="1" si="78"/>
        <v>0</v>
      </c>
      <c r="CQ26" s="280">
        <f t="shared" ca="1" si="79"/>
        <v>0</v>
      </c>
      <c r="CR26" s="350" t="e">
        <f ca="1">IF(AND(CH26&lt;&gt;"",CI26&lt;&gt;""),IF(AND(#REF!&gt;0,$B26&lt;&gt;"П",$B26&lt;&gt;"С",$B26&lt;&gt;"В",((IF(CI26=0,2400,CI26)/100)-(IF(CH26=0,0,CH26)/100))=8),"К","Д"),"")</f>
        <v>#REF!</v>
      </c>
      <c r="CS26" s="254"/>
      <c r="CT26" s="171">
        <f t="shared" ca="1" si="80"/>
        <v>0</v>
      </c>
      <c r="CU26" s="171">
        <f t="shared" ca="1" si="81"/>
        <v>0</v>
      </c>
      <c r="CV26" s="257">
        <f t="shared" ca="1" si="82"/>
        <v>0</v>
      </c>
      <c r="CW26" s="257">
        <f t="shared" ca="1" si="83"/>
        <v>0</v>
      </c>
      <c r="CX26" s="256">
        <f t="shared" ca="1" si="84"/>
        <v>0</v>
      </c>
      <c r="CY26" s="257">
        <f t="shared" ca="1" si="85"/>
        <v>0</v>
      </c>
      <c r="CZ26" s="257">
        <f t="shared" ca="1" si="86"/>
        <v>0</v>
      </c>
      <c r="DA26" s="257">
        <f t="shared" ca="1" si="87"/>
        <v>0</v>
      </c>
      <c r="DB26" s="257">
        <f t="shared" ca="1" si="88"/>
        <v>0</v>
      </c>
      <c r="DC26" s="280">
        <f t="shared" ca="1" si="89"/>
        <v>0</v>
      </c>
      <c r="DD26" s="350" t="e">
        <f ca="1">IF(AND(CT26&lt;&gt;"",CU26&lt;&gt;""),IF(AND(#REF!&gt;0,$B26&lt;&gt;"П",$B26&lt;&gt;"С",$B26&lt;&gt;"В",((IF(CU26=0,2400,CU26)/100)-(IF(CT26=0,0,CT26)/100))=8),"К","Д"),"")</f>
        <v>#REF!</v>
      </c>
      <c r="DE26" s="254"/>
      <c r="DF26" s="171">
        <f t="shared" ca="1" si="90"/>
        <v>0</v>
      </c>
      <c r="DG26" s="171">
        <f t="shared" ca="1" si="91"/>
        <v>0</v>
      </c>
      <c r="DH26" s="257">
        <f t="shared" ca="1" si="92"/>
        <v>0</v>
      </c>
      <c r="DI26" s="257">
        <f t="shared" ca="1" si="93"/>
        <v>0</v>
      </c>
      <c r="DJ26" s="256">
        <f t="shared" ca="1" si="94"/>
        <v>0</v>
      </c>
      <c r="DK26" s="257">
        <f t="shared" ca="1" si="95"/>
        <v>0</v>
      </c>
      <c r="DL26" s="257">
        <f t="shared" ca="1" si="96"/>
        <v>0</v>
      </c>
      <c r="DM26" s="257">
        <f t="shared" ca="1" si="97"/>
        <v>0</v>
      </c>
      <c r="DN26" s="257">
        <f t="shared" ca="1" si="98"/>
        <v>0</v>
      </c>
      <c r="DO26" s="280">
        <f t="shared" ca="1" si="99"/>
        <v>0</v>
      </c>
      <c r="DP26" s="350" t="e">
        <f ca="1">IF(AND(DF26&lt;&gt;"",DG26&lt;&gt;""),IF(AND(#REF!&gt;0,$B26&lt;&gt;"П",$B26&lt;&gt;"С",$B26&lt;&gt;"В",((IF(DG26=0,2400,DG26)/100)-(IF(DF26=0,0,DF26)/100))=8),"К","Д"),"")</f>
        <v>#REF!</v>
      </c>
      <c r="DQ26" s="254"/>
      <c r="DR26" s="171">
        <f t="shared" ca="1" si="100"/>
        <v>0</v>
      </c>
      <c r="DS26" s="171">
        <f t="shared" ca="1" si="101"/>
        <v>0</v>
      </c>
      <c r="DT26" s="257">
        <f t="shared" ca="1" si="102"/>
        <v>0</v>
      </c>
      <c r="DU26" s="257">
        <f t="shared" ca="1" si="103"/>
        <v>0</v>
      </c>
      <c r="DV26" s="256">
        <f t="shared" ca="1" si="104"/>
        <v>0</v>
      </c>
      <c r="DW26" s="257">
        <f t="shared" ca="1" si="105"/>
        <v>0</v>
      </c>
      <c r="DX26" s="257">
        <f t="shared" ca="1" si="106"/>
        <v>0</v>
      </c>
      <c r="DY26" s="257">
        <f t="shared" ca="1" si="107"/>
        <v>0</v>
      </c>
      <c r="DZ26" s="257">
        <f t="shared" ca="1" si="108"/>
        <v>0</v>
      </c>
      <c r="EA26" s="280">
        <f t="shared" ca="1" si="109"/>
        <v>0</v>
      </c>
      <c r="EB26" s="350" t="e">
        <f ca="1">IF(AND(DR26&lt;&gt;"",DS26&lt;&gt;""),IF(AND(#REF!&gt;0,$B26&lt;&gt;"П",$B26&lt;&gt;"С",$B26&lt;&gt;"В",((IF(DS26=0,2400,DS26)/100)-(IF(DR26=0,0,DR26)/100))=8),"К","Д"),"")</f>
        <v>#REF!</v>
      </c>
      <c r="EC26" s="254"/>
      <c r="ED26" s="171">
        <f t="shared" ca="1" si="110"/>
        <v>0</v>
      </c>
      <c r="EE26" s="171">
        <f t="shared" ca="1" si="111"/>
        <v>0</v>
      </c>
      <c r="EF26" s="257">
        <f t="shared" ca="1" si="112"/>
        <v>0</v>
      </c>
      <c r="EG26" s="257">
        <f t="shared" ca="1" si="113"/>
        <v>0</v>
      </c>
      <c r="EH26" s="256">
        <f t="shared" ca="1" si="114"/>
        <v>0</v>
      </c>
      <c r="EI26" s="257">
        <f t="shared" ca="1" si="115"/>
        <v>0</v>
      </c>
      <c r="EJ26" s="257">
        <f t="shared" ca="1" si="116"/>
        <v>0</v>
      </c>
      <c r="EK26" s="257">
        <f t="shared" ca="1" si="117"/>
        <v>0</v>
      </c>
      <c r="EL26" s="257">
        <f t="shared" ca="1" si="118"/>
        <v>0</v>
      </c>
      <c r="EM26" s="280">
        <f t="shared" ca="1" si="119"/>
        <v>0</v>
      </c>
      <c r="EN26" s="350" t="e">
        <f ca="1">IF(AND(ED26&lt;&gt;"",EE26&lt;&gt;""),IF(AND(#REF!&gt;0,$B26&lt;&gt;"П",$B26&lt;&gt;"С",$B26&lt;&gt;"В",((IF(EE26=0,2400,EE26)/100)-(IF(ED26=0,0,ED26)/100))=8),"К","Д"),"")</f>
        <v>#REF!</v>
      </c>
      <c r="EO26" s="254"/>
      <c r="EP26" s="171">
        <f t="shared" ca="1" si="120"/>
        <v>0</v>
      </c>
      <c r="EQ26" s="171">
        <f t="shared" ca="1" si="121"/>
        <v>0</v>
      </c>
      <c r="ER26" s="257">
        <f t="shared" ca="1" si="122"/>
        <v>0</v>
      </c>
      <c r="ES26" s="257">
        <f t="shared" ca="1" si="123"/>
        <v>0</v>
      </c>
      <c r="ET26" s="256">
        <f t="shared" ca="1" si="124"/>
        <v>0</v>
      </c>
      <c r="EU26" s="257">
        <f t="shared" ca="1" si="125"/>
        <v>0</v>
      </c>
      <c r="EV26" s="257">
        <f t="shared" ca="1" si="126"/>
        <v>0</v>
      </c>
      <c r="EW26" s="257">
        <f t="shared" ca="1" si="127"/>
        <v>0</v>
      </c>
      <c r="EX26" s="257">
        <f t="shared" ca="1" si="128"/>
        <v>0</v>
      </c>
      <c r="EY26" s="280">
        <f t="shared" ca="1" si="129"/>
        <v>0</v>
      </c>
      <c r="EZ26" s="350" t="e">
        <f ca="1">IF(AND(EP26&lt;&gt;"",EQ26&lt;&gt;""),IF(AND(#REF!&gt;0,$B26&lt;&gt;"П",$B26&lt;&gt;"С",$B26&lt;&gt;"В",((IF(EQ26=0,2400,EQ26)/100)-(IF(EP26=0,0,EP26)/100))=8),"К","Д"),"")</f>
        <v>#REF!</v>
      </c>
      <c r="FA26" s="254"/>
      <c r="FB26" s="171">
        <f t="shared" ca="1" si="130"/>
        <v>0</v>
      </c>
      <c r="FC26" s="171">
        <f t="shared" ca="1" si="131"/>
        <v>0</v>
      </c>
      <c r="FD26" s="257">
        <f t="shared" ca="1" si="132"/>
        <v>0</v>
      </c>
      <c r="FE26" s="257">
        <f t="shared" ca="1" si="133"/>
        <v>0</v>
      </c>
      <c r="FF26" s="256">
        <f t="shared" ca="1" si="134"/>
        <v>0</v>
      </c>
      <c r="FG26" s="257">
        <f t="shared" ca="1" si="135"/>
        <v>0</v>
      </c>
      <c r="FH26" s="257">
        <f t="shared" ca="1" si="136"/>
        <v>0</v>
      </c>
      <c r="FI26" s="257">
        <f t="shared" ca="1" si="137"/>
        <v>0</v>
      </c>
      <c r="FJ26" s="257">
        <f t="shared" ca="1" si="138"/>
        <v>0</v>
      </c>
      <c r="FK26" s="280">
        <f t="shared" ca="1" si="139"/>
        <v>0</v>
      </c>
      <c r="FL26" s="350" t="e">
        <f ca="1">IF(AND(FB26&lt;&gt;"",FC26&lt;&gt;""),IF(AND(#REF!&gt;0,$B26&lt;&gt;"П",$B26&lt;&gt;"С",$B26&lt;&gt;"В",((IF(FC26=0,2400,FC26)/100)-(IF(FB26=0,0,FB26)/100))=8),"К","Д"),"")</f>
        <v>#REF!</v>
      </c>
      <c r="FM26" s="254"/>
      <c r="FN26" s="171">
        <f t="shared" ca="1" si="140"/>
        <v>0</v>
      </c>
      <c r="FO26" s="171">
        <f t="shared" ca="1" si="141"/>
        <v>0</v>
      </c>
      <c r="FP26" s="257">
        <f t="shared" ca="1" si="142"/>
        <v>0</v>
      </c>
      <c r="FQ26" s="257">
        <f t="shared" ca="1" si="143"/>
        <v>0</v>
      </c>
      <c r="FR26" s="256">
        <f t="shared" ca="1" si="144"/>
        <v>0</v>
      </c>
      <c r="FS26" s="257">
        <f t="shared" ca="1" si="145"/>
        <v>0</v>
      </c>
      <c r="FT26" s="257">
        <f t="shared" ca="1" si="146"/>
        <v>0</v>
      </c>
      <c r="FU26" s="257">
        <f t="shared" ca="1" si="147"/>
        <v>0</v>
      </c>
      <c r="FV26" s="257">
        <f t="shared" ca="1" si="148"/>
        <v>0</v>
      </c>
      <c r="FW26" s="280">
        <f t="shared" ca="1" si="149"/>
        <v>0</v>
      </c>
      <c r="FX26" s="350" t="e">
        <f ca="1">IF(AND(FN26&lt;&gt;"",FO26&lt;&gt;""),IF(AND(#REF!&gt;0,$B26&lt;&gt;"П",$B26&lt;&gt;"С",$B26&lt;&gt;"В",((IF(FO26=0,2400,FO26)/100)-(IF(FN26=0,0,FN26)/100))=8),"К","Д"),"")</f>
        <v>#REF!</v>
      </c>
      <c r="FY26" s="254"/>
      <c r="FZ26" s="171">
        <f t="shared" ca="1" si="150"/>
        <v>0</v>
      </c>
      <c r="GA26" s="171">
        <f t="shared" ca="1" si="151"/>
        <v>0</v>
      </c>
      <c r="GB26" s="257">
        <f t="shared" ca="1" si="152"/>
        <v>0</v>
      </c>
      <c r="GC26" s="257">
        <f t="shared" ca="1" si="153"/>
        <v>0</v>
      </c>
      <c r="GD26" s="256">
        <f t="shared" ca="1" si="154"/>
        <v>0</v>
      </c>
      <c r="GE26" s="257">
        <f t="shared" ca="1" si="155"/>
        <v>0</v>
      </c>
      <c r="GF26" s="257">
        <f t="shared" ca="1" si="156"/>
        <v>0</v>
      </c>
      <c r="GG26" s="257">
        <f t="shared" ca="1" si="157"/>
        <v>0</v>
      </c>
      <c r="GH26" s="257">
        <f t="shared" ca="1" si="158"/>
        <v>0</v>
      </c>
      <c r="GI26" s="280">
        <f t="shared" ca="1" si="159"/>
        <v>0</v>
      </c>
      <c r="GJ26" s="350" t="e">
        <f ca="1">IF(AND(FZ26&lt;&gt;"",GA26&lt;&gt;""),IF(AND(#REF!&gt;0,$B26&lt;&gt;"П",$B26&lt;&gt;"С",$B26&lt;&gt;"В",((IF(GA26=0,2400,GA26)/100)-(IF(FZ26=0,0,FZ26)/100))=8),"К","Д"),"")</f>
        <v>#REF!</v>
      </c>
      <c r="GK26" s="254"/>
      <c r="GL26" s="171">
        <f t="shared" ca="1" si="160"/>
        <v>0</v>
      </c>
      <c r="GM26" s="171">
        <f t="shared" ca="1" si="161"/>
        <v>0</v>
      </c>
      <c r="GN26" s="257">
        <f t="shared" ca="1" si="162"/>
        <v>0</v>
      </c>
      <c r="GO26" s="257">
        <f t="shared" ca="1" si="163"/>
        <v>0</v>
      </c>
      <c r="GP26" s="256">
        <f t="shared" ca="1" si="164"/>
        <v>0</v>
      </c>
      <c r="GQ26" s="257">
        <f t="shared" ca="1" si="165"/>
        <v>0</v>
      </c>
      <c r="GR26" s="257">
        <f t="shared" ca="1" si="166"/>
        <v>0</v>
      </c>
      <c r="GS26" s="257">
        <f t="shared" ca="1" si="167"/>
        <v>0</v>
      </c>
      <c r="GT26" s="257">
        <f t="shared" ca="1" si="168"/>
        <v>0</v>
      </c>
      <c r="GU26" s="280">
        <f t="shared" ca="1" si="169"/>
        <v>0</v>
      </c>
      <c r="GV26" s="350" t="e">
        <f ca="1">IF(AND(GL26&lt;&gt;"",GM26&lt;&gt;""),IF(AND(#REF!&gt;0,$B26&lt;&gt;"П",$B26&lt;&gt;"С",$B26&lt;&gt;"В",((IF(GM26=0,2400,GM26)/100)-(IF(GL26=0,0,GL26)/100))=8),"К","Д"),"")</f>
        <v>#REF!</v>
      </c>
      <c r="GW26" s="254"/>
      <c r="GX26" s="171">
        <f t="shared" ca="1" si="170"/>
        <v>0</v>
      </c>
      <c r="GY26" s="171">
        <f t="shared" ca="1" si="171"/>
        <v>0</v>
      </c>
      <c r="GZ26" s="257">
        <f t="shared" ca="1" si="172"/>
        <v>0</v>
      </c>
      <c r="HA26" s="257">
        <f t="shared" ca="1" si="173"/>
        <v>0</v>
      </c>
      <c r="HB26" s="256">
        <f t="shared" ca="1" si="174"/>
        <v>0</v>
      </c>
      <c r="HC26" s="257">
        <f t="shared" ca="1" si="175"/>
        <v>0</v>
      </c>
      <c r="HD26" s="257">
        <f t="shared" ca="1" si="176"/>
        <v>0</v>
      </c>
      <c r="HE26" s="257">
        <f t="shared" ca="1" si="177"/>
        <v>0</v>
      </c>
      <c r="HF26" s="257">
        <f t="shared" ca="1" si="178"/>
        <v>0</v>
      </c>
      <c r="HG26" s="280">
        <f t="shared" ca="1" si="179"/>
        <v>0</v>
      </c>
      <c r="HH26" s="350" t="e">
        <f ca="1">IF(AND(GX26&lt;&gt;"",GY26&lt;&gt;""),IF(AND(#REF!&gt;0,$B26&lt;&gt;"П",$B26&lt;&gt;"С",$B26&lt;&gt;"В",((IF(GY26=0,2400,GY26)/100)-(IF(GX26=0,0,GX26)/100))=8),"К","Д"),"")</f>
        <v>#REF!</v>
      </c>
    </row>
    <row r="27" spans="1:216" ht="15.75" x14ac:dyDescent="0.25">
      <c r="A27" s="223"/>
      <c r="B27" s="171">
        <f t="shared" ca="1" si="0"/>
        <v>0</v>
      </c>
      <c r="C27" s="171">
        <f t="shared" ca="1" si="1"/>
        <v>0</v>
      </c>
      <c r="D27" s="257">
        <f t="shared" ca="1" si="2"/>
        <v>0</v>
      </c>
      <c r="E27" s="257">
        <f t="shared" ca="1" si="3"/>
        <v>0</v>
      </c>
      <c r="F27" s="256">
        <f t="shared" ca="1" si="4"/>
        <v>0</v>
      </c>
      <c r="G27" s="257">
        <f t="shared" ca="1" si="5"/>
        <v>0</v>
      </c>
      <c r="H27" s="257">
        <f t="shared" ca="1" si="6"/>
        <v>0</v>
      </c>
      <c r="I27" s="257">
        <f t="shared" ca="1" si="7"/>
        <v>0</v>
      </c>
      <c r="J27" s="257">
        <f t="shared" ca="1" si="8"/>
        <v>0</v>
      </c>
      <c r="K27" s="280">
        <f t="shared" ca="1" si="9"/>
        <v>0</v>
      </c>
      <c r="L27" s="350" t="e">
        <f ca="1">IF(AND(B27&lt;&gt;"",C27&lt;&gt;""),IF(AND(#REF!&gt;0,$B27&lt;&gt;"П",$B27&lt;&gt;"С",$B27&lt;&gt;"В",((IF(C27=0,2400,C27)/100)-(IF(B27=0,0,B27)/100))=8),"К","Д"),"")</f>
        <v>#REF!</v>
      </c>
      <c r="M27" s="254"/>
      <c r="N27" s="171">
        <f t="shared" ca="1" si="10"/>
        <v>0</v>
      </c>
      <c r="O27" s="171">
        <f t="shared" ca="1" si="11"/>
        <v>0</v>
      </c>
      <c r="P27" s="257">
        <f t="shared" ca="1" si="12"/>
        <v>0</v>
      </c>
      <c r="Q27" s="257">
        <f t="shared" ca="1" si="13"/>
        <v>0</v>
      </c>
      <c r="R27" s="256">
        <f t="shared" ca="1" si="14"/>
        <v>0</v>
      </c>
      <c r="S27" s="257">
        <f t="shared" ca="1" si="15"/>
        <v>0</v>
      </c>
      <c r="T27" s="257">
        <f t="shared" ca="1" si="16"/>
        <v>0</v>
      </c>
      <c r="U27" s="257">
        <f t="shared" ca="1" si="17"/>
        <v>0</v>
      </c>
      <c r="V27" s="257">
        <f t="shared" ca="1" si="18"/>
        <v>0</v>
      </c>
      <c r="W27" s="280">
        <f t="shared" ca="1" si="19"/>
        <v>0</v>
      </c>
      <c r="X27" s="350" t="e">
        <f ca="1">IF(AND(N27&lt;&gt;"",O27&lt;&gt;""),IF(AND(#REF!&gt;0,$B27&lt;&gt;"П",$B27&lt;&gt;"С",$B27&lt;&gt;"В",((IF(O27=0,2400,O27)/100)-(IF(N27=0,0,N27)/100))=8),"К","Д"),"")</f>
        <v>#REF!</v>
      </c>
      <c r="Y27" s="254"/>
      <c r="Z27" s="171">
        <f t="shared" ca="1" si="20"/>
        <v>0</v>
      </c>
      <c r="AA27" s="171">
        <f t="shared" ca="1" si="21"/>
        <v>0</v>
      </c>
      <c r="AB27" s="257">
        <f t="shared" ca="1" si="22"/>
        <v>0</v>
      </c>
      <c r="AC27" s="257">
        <f t="shared" ca="1" si="23"/>
        <v>0</v>
      </c>
      <c r="AD27" s="256">
        <f t="shared" ca="1" si="24"/>
        <v>0</v>
      </c>
      <c r="AE27" s="257">
        <f t="shared" ca="1" si="25"/>
        <v>0</v>
      </c>
      <c r="AF27" s="257">
        <f t="shared" ca="1" si="26"/>
        <v>0</v>
      </c>
      <c r="AG27" s="257">
        <f t="shared" ca="1" si="27"/>
        <v>0</v>
      </c>
      <c r="AH27" s="257">
        <f t="shared" ca="1" si="28"/>
        <v>0</v>
      </c>
      <c r="AI27" s="280">
        <f t="shared" ca="1" si="29"/>
        <v>0</v>
      </c>
      <c r="AJ27" s="350" t="e">
        <f ca="1">IF(AND(Z27&lt;&gt;"",AA27&lt;&gt;""),IF(AND(#REF!&gt;0,$B27&lt;&gt;"П",$B27&lt;&gt;"С",$B27&lt;&gt;"В",((IF(AA27=0,2400,AA27)/100)-(IF(Z27=0,0,Z27)/100))=8),"К","Д"),"")</f>
        <v>#REF!</v>
      </c>
      <c r="AK27" s="254"/>
      <c r="AL27" s="171">
        <f t="shared" ca="1" si="30"/>
        <v>0</v>
      </c>
      <c r="AM27" s="171">
        <f t="shared" ca="1" si="31"/>
        <v>0</v>
      </c>
      <c r="AN27" s="257">
        <f t="shared" ca="1" si="32"/>
        <v>0</v>
      </c>
      <c r="AO27" s="257">
        <f t="shared" ca="1" si="33"/>
        <v>0</v>
      </c>
      <c r="AP27" s="256">
        <f t="shared" ca="1" si="34"/>
        <v>0</v>
      </c>
      <c r="AQ27" s="257">
        <f t="shared" ca="1" si="35"/>
        <v>0</v>
      </c>
      <c r="AR27" s="257">
        <f t="shared" ca="1" si="36"/>
        <v>0</v>
      </c>
      <c r="AS27" s="257">
        <f t="shared" ca="1" si="37"/>
        <v>0</v>
      </c>
      <c r="AT27" s="257">
        <f t="shared" ca="1" si="38"/>
        <v>0</v>
      </c>
      <c r="AU27" s="280">
        <f t="shared" ca="1" si="39"/>
        <v>0</v>
      </c>
      <c r="AV27" s="350" t="e">
        <f ca="1">IF(AND(AL27&lt;&gt;"",AM27&lt;&gt;""),IF(AND(#REF!&gt;0,$B27&lt;&gt;"П",$B27&lt;&gt;"С",$B27&lt;&gt;"В",((IF(AM27=0,2400,AM27)/100)-(IF(AL27=0,0,AL27)/100))=8),"К","Д"),"")</f>
        <v>#REF!</v>
      </c>
      <c r="AW27" s="254"/>
      <c r="AX27" s="171">
        <f t="shared" ca="1" si="40"/>
        <v>0</v>
      </c>
      <c r="AY27" s="171">
        <f t="shared" ca="1" si="41"/>
        <v>0</v>
      </c>
      <c r="AZ27" s="257">
        <f t="shared" ca="1" si="42"/>
        <v>0</v>
      </c>
      <c r="BA27" s="257">
        <f t="shared" ca="1" si="43"/>
        <v>0</v>
      </c>
      <c r="BB27" s="256">
        <f t="shared" ca="1" si="44"/>
        <v>0</v>
      </c>
      <c r="BC27" s="257">
        <f t="shared" ca="1" si="45"/>
        <v>0</v>
      </c>
      <c r="BD27" s="257">
        <f t="shared" ca="1" si="46"/>
        <v>0</v>
      </c>
      <c r="BE27" s="257">
        <f t="shared" ca="1" si="47"/>
        <v>0</v>
      </c>
      <c r="BF27" s="257">
        <f t="shared" ca="1" si="48"/>
        <v>0</v>
      </c>
      <c r="BG27" s="280">
        <f t="shared" ca="1" si="49"/>
        <v>0</v>
      </c>
      <c r="BH27" s="350" t="e">
        <f ca="1">IF(AND(AX27&lt;&gt;"",AY27&lt;&gt;""),IF(AND(#REF!&gt;0,$B27&lt;&gt;"П",$B27&lt;&gt;"С",$B27&lt;&gt;"В",((IF(AY27=0,2400,AY27)/100)-(IF(AX27=0,0,AX27)/100))=8),"К","Д"),"")</f>
        <v>#REF!</v>
      </c>
      <c r="BI27" s="254"/>
      <c r="BJ27" s="171">
        <f t="shared" ca="1" si="50"/>
        <v>0</v>
      </c>
      <c r="BK27" s="171">
        <f t="shared" ca="1" si="51"/>
        <v>0</v>
      </c>
      <c r="BL27" s="257">
        <f t="shared" ca="1" si="52"/>
        <v>0</v>
      </c>
      <c r="BM27" s="257">
        <f t="shared" ca="1" si="53"/>
        <v>0</v>
      </c>
      <c r="BN27" s="256">
        <f t="shared" ca="1" si="54"/>
        <v>0</v>
      </c>
      <c r="BO27" s="257">
        <f t="shared" ca="1" si="55"/>
        <v>0</v>
      </c>
      <c r="BP27" s="257">
        <f t="shared" ca="1" si="56"/>
        <v>0</v>
      </c>
      <c r="BQ27" s="257">
        <f t="shared" ca="1" si="57"/>
        <v>0</v>
      </c>
      <c r="BR27" s="257">
        <f t="shared" ca="1" si="58"/>
        <v>0</v>
      </c>
      <c r="BS27" s="280">
        <f t="shared" ca="1" si="59"/>
        <v>0</v>
      </c>
      <c r="BT27" s="350" t="e">
        <f ca="1">IF(AND(BJ27&lt;&gt;"",BK27&lt;&gt;""),IF(AND(#REF!&gt;0,$B27&lt;&gt;"П",$B27&lt;&gt;"С",$B27&lt;&gt;"В",((IF(BK27=0,2400,BK27)/100)-(IF(BJ27=0,0,BJ27)/100))=8),"К","Д"),"")</f>
        <v>#REF!</v>
      </c>
      <c r="BU27" s="254"/>
      <c r="BV27" s="171">
        <f t="shared" ca="1" si="60"/>
        <v>0</v>
      </c>
      <c r="BW27" s="171">
        <f t="shared" ca="1" si="61"/>
        <v>0</v>
      </c>
      <c r="BX27" s="257">
        <f t="shared" ca="1" si="62"/>
        <v>0</v>
      </c>
      <c r="BY27" s="257">
        <f t="shared" ca="1" si="63"/>
        <v>0</v>
      </c>
      <c r="BZ27" s="256">
        <f t="shared" ca="1" si="64"/>
        <v>0</v>
      </c>
      <c r="CA27" s="257">
        <f t="shared" ca="1" si="65"/>
        <v>0</v>
      </c>
      <c r="CB27" s="257">
        <f t="shared" ca="1" si="66"/>
        <v>0</v>
      </c>
      <c r="CC27" s="257">
        <f t="shared" ca="1" si="67"/>
        <v>0</v>
      </c>
      <c r="CD27" s="257">
        <f t="shared" ca="1" si="68"/>
        <v>0</v>
      </c>
      <c r="CE27" s="280">
        <f t="shared" ca="1" si="69"/>
        <v>0</v>
      </c>
      <c r="CF27" s="350" t="e">
        <f ca="1">IF(AND(BV27&lt;&gt;"",BW27&lt;&gt;""),IF(AND(#REF!&gt;0,$B27&lt;&gt;"П",$B27&lt;&gt;"С",$B27&lt;&gt;"В",((IF(BW27=0,2400,BW27)/100)-(IF(BV27=0,0,BV27)/100))=8),"К","Д"),"")</f>
        <v>#REF!</v>
      </c>
      <c r="CG27" s="254"/>
      <c r="CH27" s="171">
        <f t="shared" ca="1" si="70"/>
        <v>0</v>
      </c>
      <c r="CI27" s="171">
        <f t="shared" ca="1" si="71"/>
        <v>0</v>
      </c>
      <c r="CJ27" s="257">
        <f t="shared" ca="1" si="72"/>
        <v>0</v>
      </c>
      <c r="CK27" s="257">
        <f t="shared" ca="1" si="73"/>
        <v>0</v>
      </c>
      <c r="CL27" s="256">
        <f t="shared" ca="1" si="74"/>
        <v>0</v>
      </c>
      <c r="CM27" s="257">
        <f t="shared" ca="1" si="75"/>
        <v>0</v>
      </c>
      <c r="CN27" s="257">
        <f t="shared" ca="1" si="76"/>
        <v>0</v>
      </c>
      <c r="CO27" s="257">
        <f t="shared" ca="1" si="77"/>
        <v>0</v>
      </c>
      <c r="CP27" s="257">
        <f t="shared" ca="1" si="78"/>
        <v>0</v>
      </c>
      <c r="CQ27" s="280">
        <f t="shared" ca="1" si="79"/>
        <v>0</v>
      </c>
      <c r="CR27" s="350" t="e">
        <f ca="1">IF(AND(CH27&lt;&gt;"",CI27&lt;&gt;""),IF(AND(#REF!&gt;0,$B27&lt;&gt;"П",$B27&lt;&gt;"С",$B27&lt;&gt;"В",((IF(CI27=0,2400,CI27)/100)-(IF(CH27=0,0,CH27)/100))=8),"К","Д"),"")</f>
        <v>#REF!</v>
      </c>
      <c r="CS27" s="254"/>
      <c r="CT27" s="171">
        <f t="shared" ca="1" si="80"/>
        <v>0</v>
      </c>
      <c r="CU27" s="171">
        <f t="shared" ca="1" si="81"/>
        <v>0</v>
      </c>
      <c r="CV27" s="257">
        <f t="shared" ca="1" si="82"/>
        <v>0</v>
      </c>
      <c r="CW27" s="257">
        <f t="shared" ca="1" si="83"/>
        <v>0</v>
      </c>
      <c r="CX27" s="256">
        <f t="shared" ca="1" si="84"/>
        <v>0</v>
      </c>
      <c r="CY27" s="257">
        <f t="shared" ca="1" si="85"/>
        <v>0</v>
      </c>
      <c r="CZ27" s="257">
        <f t="shared" ca="1" si="86"/>
        <v>0</v>
      </c>
      <c r="DA27" s="257">
        <f t="shared" ca="1" si="87"/>
        <v>0</v>
      </c>
      <c r="DB27" s="257">
        <f t="shared" ca="1" si="88"/>
        <v>0</v>
      </c>
      <c r="DC27" s="280">
        <f t="shared" ca="1" si="89"/>
        <v>0</v>
      </c>
      <c r="DD27" s="350" t="e">
        <f ca="1">IF(AND(CT27&lt;&gt;"",CU27&lt;&gt;""),IF(AND(#REF!&gt;0,$B27&lt;&gt;"П",$B27&lt;&gt;"С",$B27&lt;&gt;"В",((IF(CU27=0,2400,CU27)/100)-(IF(CT27=0,0,CT27)/100))=8),"К","Д"),"")</f>
        <v>#REF!</v>
      </c>
      <c r="DE27" s="254"/>
      <c r="DF27" s="171">
        <f t="shared" ca="1" si="90"/>
        <v>0</v>
      </c>
      <c r="DG27" s="171">
        <f t="shared" ca="1" si="91"/>
        <v>0</v>
      </c>
      <c r="DH27" s="257">
        <f t="shared" ca="1" si="92"/>
        <v>0</v>
      </c>
      <c r="DI27" s="257">
        <f t="shared" ca="1" si="93"/>
        <v>0</v>
      </c>
      <c r="DJ27" s="256">
        <f t="shared" ca="1" si="94"/>
        <v>0</v>
      </c>
      <c r="DK27" s="257">
        <f t="shared" ca="1" si="95"/>
        <v>0</v>
      </c>
      <c r="DL27" s="257">
        <f t="shared" ca="1" si="96"/>
        <v>0</v>
      </c>
      <c r="DM27" s="257">
        <f t="shared" ca="1" si="97"/>
        <v>0</v>
      </c>
      <c r="DN27" s="257">
        <f t="shared" ca="1" si="98"/>
        <v>0</v>
      </c>
      <c r="DO27" s="280">
        <f t="shared" ca="1" si="99"/>
        <v>0</v>
      </c>
      <c r="DP27" s="350" t="e">
        <f ca="1">IF(AND(DF27&lt;&gt;"",DG27&lt;&gt;""),IF(AND(#REF!&gt;0,$B27&lt;&gt;"П",$B27&lt;&gt;"С",$B27&lt;&gt;"В",((IF(DG27=0,2400,DG27)/100)-(IF(DF27=0,0,DF27)/100))=8),"К","Д"),"")</f>
        <v>#REF!</v>
      </c>
      <c r="DQ27" s="254"/>
      <c r="DR27" s="171">
        <f t="shared" ca="1" si="100"/>
        <v>0</v>
      </c>
      <c r="DS27" s="171">
        <f t="shared" ca="1" si="101"/>
        <v>0</v>
      </c>
      <c r="DT27" s="257">
        <f t="shared" ca="1" si="102"/>
        <v>0</v>
      </c>
      <c r="DU27" s="257">
        <f t="shared" ca="1" si="103"/>
        <v>0</v>
      </c>
      <c r="DV27" s="256">
        <f t="shared" ca="1" si="104"/>
        <v>0</v>
      </c>
      <c r="DW27" s="257">
        <f t="shared" ca="1" si="105"/>
        <v>0</v>
      </c>
      <c r="DX27" s="257">
        <f t="shared" ca="1" si="106"/>
        <v>0</v>
      </c>
      <c r="DY27" s="257">
        <f t="shared" ca="1" si="107"/>
        <v>0</v>
      </c>
      <c r="DZ27" s="257">
        <f t="shared" ca="1" si="108"/>
        <v>0</v>
      </c>
      <c r="EA27" s="280">
        <f t="shared" ca="1" si="109"/>
        <v>0</v>
      </c>
      <c r="EB27" s="350" t="e">
        <f ca="1">IF(AND(DR27&lt;&gt;"",DS27&lt;&gt;""),IF(AND(#REF!&gt;0,$B27&lt;&gt;"П",$B27&lt;&gt;"С",$B27&lt;&gt;"В",((IF(DS27=0,2400,DS27)/100)-(IF(DR27=0,0,DR27)/100))=8),"К","Д"),"")</f>
        <v>#REF!</v>
      </c>
      <c r="EC27" s="254"/>
      <c r="ED27" s="171">
        <f t="shared" ca="1" si="110"/>
        <v>0</v>
      </c>
      <c r="EE27" s="171">
        <f t="shared" ca="1" si="111"/>
        <v>0</v>
      </c>
      <c r="EF27" s="257">
        <f t="shared" ca="1" si="112"/>
        <v>0</v>
      </c>
      <c r="EG27" s="257">
        <f t="shared" ca="1" si="113"/>
        <v>0</v>
      </c>
      <c r="EH27" s="256">
        <f t="shared" ca="1" si="114"/>
        <v>0</v>
      </c>
      <c r="EI27" s="257">
        <f t="shared" ca="1" si="115"/>
        <v>0</v>
      </c>
      <c r="EJ27" s="257">
        <f t="shared" ca="1" si="116"/>
        <v>0</v>
      </c>
      <c r="EK27" s="257">
        <f t="shared" ca="1" si="117"/>
        <v>0</v>
      </c>
      <c r="EL27" s="257">
        <f t="shared" ca="1" si="118"/>
        <v>0</v>
      </c>
      <c r="EM27" s="280">
        <f t="shared" ca="1" si="119"/>
        <v>0</v>
      </c>
      <c r="EN27" s="350" t="e">
        <f ca="1">IF(AND(ED27&lt;&gt;"",EE27&lt;&gt;""),IF(AND(#REF!&gt;0,$B27&lt;&gt;"П",$B27&lt;&gt;"С",$B27&lt;&gt;"В",((IF(EE27=0,2400,EE27)/100)-(IF(ED27=0,0,ED27)/100))=8),"К","Д"),"")</f>
        <v>#REF!</v>
      </c>
      <c r="EO27" s="254"/>
      <c r="EP27" s="171">
        <f t="shared" ca="1" si="120"/>
        <v>0</v>
      </c>
      <c r="EQ27" s="171">
        <f t="shared" ca="1" si="121"/>
        <v>0</v>
      </c>
      <c r="ER27" s="257">
        <f t="shared" ca="1" si="122"/>
        <v>0</v>
      </c>
      <c r="ES27" s="257">
        <f t="shared" ca="1" si="123"/>
        <v>0</v>
      </c>
      <c r="ET27" s="256">
        <f t="shared" ca="1" si="124"/>
        <v>0</v>
      </c>
      <c r="EU27" s="257">
        <f t="shared" ca="1" si="125"/>
        <v>0</v>
      </c>
      <c r="EV27" s="257">
        <f t="shared" ca="1" si="126"/>
        <v>0</v>
      </c>
      <c r="EW27" s="257">
        <f t="shared" ca="1" si="127"/>
        <v>0</v>
      </c>
      <c r="EX27" s="257">
        <f t="shared" ca="1" si="128"/>
        <v>0</v>
      </c>
      <c r="EY27" s="280">
        <f t="shared" ca="1" si="129"/>
        <v>0</v>
      </c>
      <c r="EZ27" s="350" t="e">
        <f ca="1">IF(AND(EP27&lt;&gt;"",EQ27&lt;&gt;""),IF(AND(#REF!&gt;0,$B27&lt;&gt;"П",$B27&lt;&gt;"С",$B27&lt;&gt;"В",((IF(EQ27=0,2400,EQ27)/100)-(IF(EP27=0,0,EP27)/100))=8),"К","Д"),"")</f>
        <v>#REF!</v>
      </c>
      <c r="FA27" s="254"/>
      <c r="FB27" s="171">
        <f t="shared" ca="1" si="130"/>
        <v>0</v>
      </c>
      <c r="FC27" s="171">
        <f t="shared" ca="1" si="131"/>
        <v>0</v>
      </c>
      <c r="FD27" s="257">
        <f t="shared" ca="1" si="132"/>
        <v>0</v>
      </c>
      <c r="FE27" s="257">
        <f t="shared" ca="1" si="133"/>
        <v>0</v>
      </c>
      <c r="FF27" s="256">
        <f t="shared" ca="1" si="134"/>
        <v>0</v>
      </c>
      <c r="FG27" s="257">
        <f t="shared" ca="1" si="135"/>
        <v>0</v>
      </c>
      <c r="FH27" s="257">
        <f t="shared" ca="1" si="136"/>
        <v>0</v>
      </c>
      <c r="FI27" s="257">
        <f t="shared" ca="1" si="137"/>
        <v>0</v>
      </c>
      <c r="FJ27" s="257">
        <f t="shared" ca="1" si="138"/>
        <v>0</v>
      </c>
      <c r="FK27" s="280">
        <f t="shared" ca="1" si="139"/>
        <v>0</v>
      </c>
      <c r="FL27" s="350" t="e">
        <f ca="1">IF(AND(FB27&lt;&gt;"",FC27&lt;&gt;""),IF(AND(#REF!&gt;0,$B27&lt;&gt;"П",$B27&lt;&gt;"С",$B27&lt;&gt;"В",((IF(FC27=0,2400,FC27)/100)-(IF(FB27=0,0,FB27)/100))=8),"К","Д"),"")</f>
        <v>#REF!</v>
      </c>
      <c r="FM27" s="254"/>
      <c r="FN27" s="171">
        <f t="shared" ca="1" si="140"/>
        <v>0</v>
      </c>
      <c r="FO27" s="171">
        <f t="shared" ca="1" si="141"/>
        <v>0</v>
      </c>
      <c r="FP27" s="257">
        <f t="shared" ca="1" si="142"/>
        <v>0</v>
      </c>
      <c r="FQ27" s="257">
        <f t="shared" ca="1" si="143"/>
        <v>0</v>
      </c>
      <c r="FR27" s="256">
        <f t="shared" ca="1" si="144"/>
        <v>0</v>
      </c>
      <c r="FS27" s="257">
        <f t="shared" ca="1" si="145"/>
        <v>0</v>
      </c>
      <c r="FT27" s="257">
        <f t="shared" ca="1" si="146"/>
        <v>0</v>
      </c>
      <c r="FU27" s="257">
        <f t="shared" ca="1" si="147"/>
        <v>0</v>
      </c>
      <c r="FV27" s="257">
        <f t="shared" ca="1" si="148"/>
        <v>0</v>
      </c>
      <c r="FW27" s="280">
        <f t="shared" ca="1" si="149"/>
        <v>0</v>
      </c>
      <c r="FX27" s="350" t="e">
        <f ca="1">IF(AND(FN27&lt;&gt;"",FO27&lt;&gt;""),IF(AND(#REF!&gt;0,$B27&lt;&gt;"П",$B27&lt;&gt;"С",$B27&lt;&gt;"В",((IF(FO27=0,2400,FO27)/100)-(IF(FN27=0,0,FN27)/100))=8),"К","Д"),"")</f>
        <v>#REF!</v>
      </c>
      <c r="FY27" s="254"/>
      <c r="FZ27" s="171">
        <f t="shared" ca="1" si="150"/>
        <v>0</v>
      </c>
      <c r="GA27" s="171">
        <f t="shared" ca="1" si="151"/>
        <v>0</v>
      </c>
      <c r="GB27" s="257">
        <f t="shared" ca="1" si="152"/>
        <v>0</v>
      </c>
      <c r="GC27" s="257">
        <f t="shared" ca="1" si="153"/>
        <v>0</v>
      </c>
      <c r="GD27" s="256">
        <f t="shared" ca="1" si="154"/>
        <v>0</v>
      </c>
      <c r="GE27" s="257">
        <f t="shared" ca="1" si="155"/>
        <v>0</v>
      </c>
      <c r="GF27" s="257">
        <f t="shared" ca="1" si="156"/>
        <v>0</v>
      </c>
      <c r="GG27" s="257">
        <f t="shared" ca="1" si="157"/>
        <v>0</v>
      </c>
      <c r="GH27" s="257">
        <f t="shared" ca="1" si="158"/>
        <v>0</v>
      </c>
      <c r="GI27" s="280">
        <f t="shared" ca="1" si="159"/>
        <v>0</v>
      </c>
      <c r="GJ27" s="350" t="e">
        <f ca="1">IF(AND(FZ27&lt;&gt;"",GA27&lt;&gt;""),IF(AND(#REF!&gt;0,$B27&lt;&gt;"П",$B27&lt;&gt;"С",$B27&lt;&gt;"В",((IF(GA27=0,2400,GA27)/100)-(IF(FZ27=0,0,FZ27)/100))=8),"К","Д"),"")</f>
        <v>#REF!</v>
      </c>
      <c r="GK27" s="254"/>
      <c r="GL27" s="171">
        <f t="shared" ca="1" si="160"/>
        <v>0</v>
      </c>
      <c r="GM27" s="171">
        <f t="shared" ca="1" si="161"/>
        <v>0</v>
      </c>
      <c r="GN27" s="257">
        <f t="shared" ca="1" si="162"/>
        <v>0</v>
      </c>
      <c r="GO27" s="257">
        <f t="shared" ca="1" si="163"/>
        <v>0</v>
      </c>
      <c r="GP27" s="256">
        <f t="shared" ca="1" si="164"/>
        <v>0</v>
      </c>
      <c r="GQ27" s="257">
        <f t="shared" ca="1" si="165"/>
        <v>0</v>
      </c>
      <c r="GR27" s="257">
        <f t="shared" ca="1" si="166"/>
        <v>0</v>
      </c>
      <c r="GS27" s="257">
        <f t="shared" ca="1" si="167"/>
        <v>0</v>
      </c>
      <c r="GT27" s="257">
        <f t="shared" ca="1" si="168"/>
        <v>0</v>
      </c>
      <c r="GU27" s="280">
        <f t="shared" ca="1" si="169"/>
        <v>0</v>
      </c>
      <c r="GV27" s="350" t="e">
        <f ca="1">IF(AND(GL27&lt;&gt;"",GM27&lt;&gt;""),IF(AND(#REF!&gt;0,$B27&lt;&gt;"П",$B27&lt;&gt;"С",$B27&lt;&gt;"В",((IF(GM27=0,2400,GM27)/100)-(IF(GL27=0,0,GL27)/100))=8),"К","Д"),"")</f>
        <v>#REF!</v>
      </c>
      <c r="GW27" s="254"/>
      <c r="GX27" s="171">
        <f t="shared" ca="1" si="170"/>
        <v>0</v>
      </c>
      <c r="GY27" s="171">
        <f t="shared" ca="1" si="171"/>
        <v>0</v>
      </c>
      <c r="GZ27" s="257">
        <f t="shared" ca="1" si="172"/>
        <v>0</v>
      </c>
      <c r="HA27" s="257">
        <f t="shared" ca="1" si="173"/>
        <v>0</v>
      </c>
      <c r="HB27" s="256">
        <f t="shared" ca="1" si="174"/>
        <v>0</v>
      </c>
      <c r="HC27" s="257">
        <f t="shared" ca="1" si="175"/>
        <v>0</v>
      </c>
      <c r="HD27" s="257">
        <f t="shared" ca="1" si="176"/>
        <v>0</v>
      </c>
      <c r="HE27" s="257">
        <f t="shared" ca="1" si="177"/>
        <v>0</v>
      </c>
      <c r="HF27" s="257">
        <f t="shared" ca="1" si="178"/>
        <v>0</v>
      </c>
      <c r="HG27" s="280">
        <f t="shared" ca="1" si="179"/>
        <v>0</v>
      </c>
      <c r="HH27" s="350" t="e">
        <f ca="1">IF(AND(GX27&lt;&gt;"",GY27&lt;&gt;""),IF(AND(#REF!&gt;0,$B27&lt;&gt;"П",$B27&lt;&gt;"С",$B27&lt;&gt;"В",((IF(GY27=0,2400,GY27)/100)-(IF(GX27=0,0,GX27)/100))=8),"К","Д"),"")</f>
        <v>#REF!</v>
      </c>
    </row>
    <row r="28" spans="1:216" ht="15.75" x14ac:dyDescent="0.25">
      <c r="A28" s="223"/>
      <c r="B28" s="171">
        <f t="shared" ca="1" si="0"/>
        <v>0</v>
      </c>
      <c r="C28" s="171">
        <f t="shared" ca="1" si="1"/>
        <v>0</v>
      </c>
      <c r="D28" s="257">
        <f t="shared" ca="1" si="2"/>
        <v>0</v>
      </c>
      <c r="E28" s="257">
        <f t="shared" ca="1" si="3"/>
        <v>0</v>
      </c>
      <c r="F28" s="256">
        <f t="shared" ca="1" si="4"/>
        <v>0</v>
      </c>
      <c r="G28" s="257">
        <f t="shared" ca="1" si="5"/>
        <v>0</v>
      </c>
      <c r="H28" s="257">
        <f t="shared" ca="1" si="6"/>
        <v>0</v>
      </c>
      <c r="I28" s="257">
        <f t="shared" ca="1" si="7"/>
        <v>0</v>
      </c>
      <c r="J28" s="257">
        <f t="shared" ca="1" si="8"/>
        <v>0</v>
      </c>
      <c r="K28" s="280">
        <f t="shared" ca="1" si="9"/>
        <v>0</v>
      </c>
      <c r="L28" s="350" t="e">
        <f ca="1">IF(AND(B28&lt;&gt;"",C28&lt;&gt;""),IF(AND(#REF!&gt;0,$B28&lt;&gt;"П",$B28&lt;&gt;"С",$B28&lt;&gt;"В",((IF(C28=0,2400,C28)/100)-(IF(B28=0,0,B28)/100))=8),"К","Д"),"")</f>
        <v>#REF!</v>
      </c>
      <c r="M28" s="254"/>
      <c r="N28" s="171">
        <f t="shared" ca="1" si="10"/>
        <v>0</v>
      </c>
      <c r="O28" s="171">
        <f t="shared" ca="1" si="11"/>
        <v>0</v>
      </c>
      <c r="P28" s="257">
        <f t="shared" ca="1" si="12"/>
        <v>0</v>
      </c>
      <c r="Q28" s="257">
        <f t="shared" ca="1" si="13"/>
        <v>0</v>
      </c>
      <c r="R28" s="256">
        <f t="shared" ca="1" si="14"/>
        <v>0</v>
      </c>
      <c r="S28" s="257">
        <f t="shared" ca="1" si="15"/>
        <v>0</v>
      </c>
      <c r="T28" s="257">
        <f t="shared" ca="1" si="16"/>
        <v>0</v>
      </c>
      <c r="U28" s="257">
        <f t="shared" ca="1" si="17"/>
        <v>0</v>
      </c>
      <c r="V28" s="257">
        <f t="shared" ca="1" si="18"/>
        <v>0</v>
      </c>
      <c r="W28" s="280">
        <f t="shared" ca="1" si="19"/>
        <v>0</v>
      </c>
      <c r="X28" s="350" t="e">
        <f ca="1">IF(AND(N28&lt;&gt;"",O28&lt;&gt;""),IF(AND(#REF!&gt;0,$B28&lt;&gt;"П",$B28&lt;&gt;"С",$B28&lt;&gt;"В",((IF(O28=0,2400,O28)/100)-(IF(N28=0,0,N28)/100))=8),"К","Д"),"")</f>
        <v>#REF!</v>
      </c>
      <c r="Y28" s="254"/>
      <c r="Z28" s="171">
        <f t="shared" ca="1" si="20"/>
        <v>0</v>
      </c>
      <c r="AA28" s="171">
        <f t="shared" ca="1" si="21"/>
        <v>0</v>
      </c>
      <c r="AB28" s="257">
        <f t="shared" ca="1" si="22"/>
        <v>0</v>
      </c>
      <c r="AC28" s="257">
        <f t="shared" ca="1" si="23"/>
        <v>0</v>
      </c>
      <c r="AD28" s="256">
        <f t="shared" ca="1" si="24"/>
        <v>0</v>
      </c>
      <c r="AE28" s="257">
        <f t="shared" ca="1" si="25"/>
        <v>0</v>
      </c>
      <c r="AF28" s="257">
        <f t="shared" ca="1" si="26"/>
        <v>0</v>
      </c>
      <c r="AG28" s="257">
        <f t="shared" ca="1" si="27"/>
        <v>0</v>
      </c>
      <c r="AH28" s="257">
        <f t="shared" ca="1" si="28"/>
        <v>0</v>
      </c>
      <c r="AI28" s="280">
        <f t="shared" ca="1" si="29"/>
        <v>0</v>
      </c>
      <c r="AJ28" s="350" t="e">
        <f ca="1">IF(AND(Z28&lt;&gt;"",AA28&lt;&gt;""),IF(AND(#REF!&gt;0,$B28&lt;&gt;"П",$B28&lt;&gt;"С",$B28&lt;&gt;"В",((IF(AA28=0,2400,AA28)/100)-(IF(Z28=0,0,Z28)/100))=8),"К","Д"),"")</f>
        <v>#REF!</v>
      </c>
      <c r="AK28" s="254"/>
      <c r="AL28" s="171">
        <f t="shared" ca="1" si="30"/>
        <v>0</v>
      </c>
      <c r="AM28" s="171">
        <f t="shared" ca="1" si="31"/>
        <v>0</v>
      </c>
      <c r="AN28" s="257">
        <f t="shared" ca="1" si="32"/>
        <v>0</v>
      </c>
      <c r="AO28" s="257">
        <f t="shared" ca="1" si="33"/>
        <v>0</v>
      </c>
      <c r="AP28" s="256">
        <f t="shared" ca="1" si="34"/>
        <v>0</v>
      </c>
      <c r="AQ28" s="257">
        <f t="shared" ca="1" si="35"/>
        <v>0</v>
      </c>
      <c r="AR28" s="257">
        <f t="shared" ca="1" si="36"/>
        <v>0</v>
      </c>
      <c r="AS28" s="257">
        <f t="shared" ca="1" si="37"/>
        <v>0</v>
      </c>
      <c r="AT28" s="257">
        <f t="shared" ca="1" si="38"/>
        <v>0</v>
      </c>
      <c r="AU28" s="280">
        <f t="shared" ca="1" si="39"/>
        <v>0</v>
      </c>
      <c r="AV28" s="350" t="e">
        <f ca="1">IF(AND(AL28&lt;&gt;"",AM28&lt;&gt;""),IF(AND(#REF!&gt;0,$B28&lt;&gt;"П",$B28&lt;&gt;"С",$B28&lt;&gt;"В",((IF(AM28=0,2400,AM28)/100)-(IF(AL28=0,0,AL28)/100))=8),"К","Д"),"")</f>
        <v>#REF!</v>
      </c>
      <c r="AW28" s="254"/>
      <c r="AX28" s="171">
        <f t="shared" ca="1" si="40"/>
        <v>0</v>
      </c>
      <c r="AY28" s="171">
        <f t="shared" ca="1" si="41"/>
        <v>0</v>
      </c>
      <c r="AZ28" s="257">
        <f t="shared" ca="1" si="42"/>
        <v>0</v>
      </c>
      <c r="BA28" s="257">
        <f t="shared" ca="1" si="43"/>
        <v>0</v>
      </c>
      <c r="BB28" s="256">
        <f t="shared" ca="1" si="44"/>
        <v>0</v>
      </c>
      <c r="BC28" s="257">
        <f t="shared" ca="1" si="45"/>
        <v>0</v>
      </c>
      <c r="BD28" s="257">
        <f t="shared" ca="1" si="46"/>
        <v>0</v>
      </c>
      <c r="BE28" s="257">
        <f t="shared" ca="1" si="47"/>
        <v>0</v>
      </c>
      <c r="BF28" s="257">
        <f t="shared" ca="1" si="48"/>
        <v>0</v>
      </c>
      <c r="BG28" s="280">
        <f t="shared" ca="1" si="49"/>
        <v>0</v>
      </c>
      <c r="BH28" s="350" t="e">
        <f ca="1">IF(AND(AX28&lt;&gt;"",AY28&lt;&gt;""),IF(AND(#REF!&gt;0,$B28&lt;&gt;"П",$B28&lt;&gt;"С",$B28&lt;&gt;"В",((IF(AY28=0,2400,AY28)/100)-(IF(AX28=0,0,AX28)/100))=8),"К","Д"),"")</f>
        <v>#REF!</v>
      </c>
      <c r="BI28" s="254"/>
      <c r="BJ28" s="171">
        <f t="shared" ca="1" si="50"/>
        <v>0</v>
      </c>
      <c r="BK28" s="171">
        <f t="shared" ca="1" si="51"/>
        <v>0</v>
      </c>
      <c r="BL28" s="257">
        <f t="shared" ca="1" si="52"/>
        <v>0</v>
      </c>
      <c r="BM28" s="257">
        <f t="shared" ca="1" si="53"/>
        <v>0</v>
      </c>
      <c r="BN28" s="256">
        <f t="shared" ca="1" si="54"/>
        <v>0</v>
      </c>
      <c r="BO28" s="257">
        <f t="shared" ca="1" si="55"/>
        <v>0</v>
      </c>
      <c r="BP28" s="257">
        <f t="shared" ca="1" si="56"/>
        <v>0</v>
      </c>
      <c r="BQ28" s="257">
        <f t="shared" ca="1" si="57"/>
        <v>0</v>
      </c>
      <c r="BR28" s="257">
        <f t="shared" ca="1" si="58"/>
        <v>0</v>
      </c>
      <c r="BS28" s="280">
        <f t="shared" ca="1" si="59"/>
        <v>0</v>
      </c>
      <c r="BT28" s="350" t="e">
        <f ca="1">IF(AND(BJ28&lt;&gt;"",BK28&lt;&gt;""),IF(AND(#REF!&gt;0,$B28&lt;&gt;"П",$B28&lt;&gt;"С",$B28&lt;&gt;"В",((IF(BK28=0,2400,BK28)/100)-(IF(BJ28=0,0,BJ28)/100))=8),"К","Д"),"")</f>
        <v>#REF!</v>
      </c>
      <c r="BU28" s="254"/>
      <c r="BV28" s="171">
        <f t="shared" ca="1" si="60"/>
        <v>0</v>
      </c>
      <c r="BW28" s="171">
        <f t="shared" ca="1" si="61"/>
        <v>0</v>
      </c>
      <c r="BX28" s="257">
        <f t="shared" ca="1" si="62"/>
        <v>0</v>
      </c>
      <c r="BY28" s="257">
        <f t="shared" ca="1" si="63"/>
        <v>0</v>
      </c>
      <c r="BZ28" s="256">
        <f t="shared" ca="1" si="64"/>
        <v>0</v>
      </c>
      <c r="CA28" s="257">
        <f t="shared" ca="1" si="65"/>
        <v>0</v>
      </c>
      <c r="CB28" s="257">
        <f t="shared" ca="1" si="66"/>
        <v>0</v>
      </c>
      <c r="CC28" s="257">
        <f t="shared" ca="1" si="67"/>
        <v>0</v>
      </c>
      <c r="CD28" s="257">
        <f t="shared" ca="1" si="68"/>
        <v>0</v>
      </c>
      <c r="CE28" s="280">
        <f t="shared" ca="1" si="69"/>
        <v>0</v>
      </c>
      <c r="CF28" s="350" t="e">
        <f ca="1">IF(AND(BV28&lt;&gt;"",BW28&lt;&gt;""),IF(AND(#REF!&gt;0,$B28&lt;&gt;"П",$B28&lt;&gt;"С",$B28&lt;&gt;"В",((IF(BW28=0,2400,BW28)/100)-(IF(BV28=0,0,BV28)/100))=8),"К","Д"),"")</f>
        <v>#REF!</v>
      </c>
      <c r="CG28" s="254"/>
      <c r="CH28" s="171">
        <f t="shared" ca="1" si="70"/>
        <v>0</v>
      </c>
      <c r="CI28" s="171">
        <f t="shared" ca="1" si="71"/>
        <v>0</v>
      </c>
      <c r="CJ28" s="257">
        <f t="shared" ca="1" si="72"/>
        <v>0</v>
      </c>
      <c r="CK28" s="257">
        <f t="shared" ca="1" si="73"/>
        <v>0</v>
      </c>
      <c r="CL28" s="256">
        <f t="shared" ca="1" si="74"/>
        <v>0</v>
      </c>
      <c r="CM28" s="257">
        <f t="shared" ca="1" si="75"/>
        <v>0</v>
      </c>
      <c r="CN28" s="257">
        <f t="shared" ca="1" si="76"/>
        <v>0</v>
      </c>
      <c r="CO28" s="257">
        <f t="shared" ca="1" si="77"/>
        <v>0</v>
      </c>
      <c r="CP28" s="257">
        <f t="shared" ca="1" si="78"/>
        <v>0</v>
      </c>
      <c r="CQ28" s="280">
        <f t="shared" ca="1" si="79"/>
        <v>0</v>
      </c>
      <c r="CR28" s="350" t="e">
        <f ca="1">IF(AND(CH28&lt;&gt;"",CI28&lt;&gt;""),IF(AND(#REF!&gt;0,$B28&lt;&gt;"П",$B28&lt;&gt;"С",$B28&lt;&gt;"В",((IF(CI28=0,2400,CI28)/100)-(IF(CH28=0,0,CH28)/100))=8),"К","Д"),"")</f>
        <v>#REF!</v>
      </c>
      <c r="CS28" s="254"/>
      <c r="CT28" s="171">
        <f t="shared" ca="1" si="80"/>
        <v>0</v>
      </c>
      <c r="CU28" s="171">
        <f t="shared" ca="1" si="81"/>
        <v>0</v>
      </c>
      <c r="CV28" s="257">
        <f t="shared" ca="1" si="82"/>
        <v>0</v>
      </c>
      <c r="CW28" s="257">
        <f t="shared" ca="1" si="83"/>
        <v>0</v>
      </c>
      <c r="CX28" s="256">
        <f t="shared" ca="1" si="84"/>
        <v>0</v>
      </c>
      <c r="CY28" s="257">
        <f t="shared" ca="1" si="85"/>
        <v>0</v>
      </c>
      <c r="CZ28" s="257">
        <f t="shared" ca="1" si="86"/>
        <v>0</v>
      </c>
      <c r="DA28" s="257">
        <f t="shared" ca="1" si="87"/>
        <v>0</v>
      </c>
      <c r="DB28" s="257">
        <f t="shared" ca="1" si="88"/>
        <v>0</v>
      </c>
      <c r="DC28" s="280">
        <f t="shared" ca="1" si="89"/>
        <v>0</v>
      </c>
      <c r="DD28" s="350" t="e">
        <f ca="1">IF(AND(CT28&lt;&gt;"",CU28&lt;&gt;""),IF(AND(#REF!&gt;0,$B28&lt;&gt;"П",$B28&lt;&gt;"С",$B28&lt;&gt;"В",((IF(CU28=0,2400,CU28)/100)-(IF(CT28=0,0,CT28)/100))=8),"К","Д"),"")</f>
        <v>#REF!</v>
      </c>
      <c r="DE28" s="254"/>
      <c r="DF28" s="171">
        <f t="shared" ca="1" si="90"/>
        <v>0</v>
      </c>
      <c r="DG28" s="171">
        <f t="shared" ca="1" si="91"/>
        <v>0</v>
      </c>
      <c r="DH28" s="257">
        <f t="shared" ca="1" si="92"/>
        <v>0</v>
      </c>
      <c r="DI28" s="257">
        <f t="shared" ca="1" si="93"/>
        <v>0</v>
      </c>
      <c r="DJ28" s="256">
        <f t="shared" ca="1" si="94"/>
        <v>0</v>
      </c>
      <c r="DK28" s="257">
        <f t="shared" ca="1" si="95"/>
        <v>0</v>
      </c>
      <c r="DL28" s="257">
        <f t="shared" ca="1" si="96"/>
        <v>0</v>
      </c>
      <c r="DM28" s="257">
        <f t="shared" ca="1" si="97"/>
        <v>0</v>
      </c>
      <c r="DN28" s="257">
        <f t="shared" ca="1" si="98"/>
        <v>0</v>
      </c>
      <c r="DO28" s="280">
        <f t="shared" ca="1" si="99"/>
        <v>0</v>
      </c>
      <c r="DP28" s="350" t="e">
        <f ca="1">IF(AND(DF28&lt;&gt;"",DG28&lt;&gt;""),IF(AND(#REF!&gt;0,$B28&lt;&gt;"П",$B28&lt;&gt;"С",$B28&lt;&gt;"В",((IF(DG28=0,2400,DG28)/100)-(IF(DF28=0,0,DF28)/100))=8),"К","Д"),"")</f>
        <v>#REF!</v>
      </c>
      <c r="DQ28" s="254"/>
      <c r="DR28" s="171">
        <f t="shared" ca="1" si="100"/>
        <v>0</v>
      </c>
      <c r="DS28" s="171">
        <f t="shared" ca="1" si="101"/>
        <v>0</v>
      </c>
      <c r="DT28" s="257">
        <f t="shared" ca="1" si="102"/>
        <v>0</v>
      </c>
      <c r="DU28" s="257">
        <f t="shared" ca="1" si="103"/>
        <v>0</v>
      </c>
      <c r="DV28" s="256">
        <f t="shared" ca="1" si="104"/>
        <v>0</v>
      </c>
      <c r="DW28" s="257">
        <f t="shared" ca="1" si="105"/>
        <v>0</v>
      </c>
      <c r="DX28" s="257">
        <f t="shared" ca="1" si="106"/>
        <v>0</v>
      </c>
      <c r="DY28" s="257">
        <f t="shared" ca="1" si="107"/>
        <v>0</v>
      </c>
      <c r="DZ28" s="257">
        <f t="shared" ca="1" si="108"/>
        <v>0</v>
      </c>
      <c r="EA28" s="280">
        <f t="shared" ca="1" si="109"/>
        <v>0</v>
      </c>
      <c r="EB28" s="350" t="e">
        <f ca="1">IF(AND(DR28&lt;&gt;"",DS28&lt;&gt;""),IF(AND(#REF!&gt;0,$B28&lt;&gt;"П",$B28&lt;&gt;"С",$B28&lt;&gt;"В",((IF(DS28=0,2400,DS28)/100)-(IF(DR28=0,0,DR28)/100))=8),"К","Д"),"")</f>
        <v>#REF!</v>
      </c>
      <c r="EC28" s="254"/>
      <c r="ED28" s="171">
        <f t="shared" ca="1" si="110"/>
        <v>0</v>
      </c>
      <c r="EE28" s="171">
        <f t="shared" ca="1" si="111"/>
        <v>0</v>
      </c>
      <c r="EF28" s="257">
        <f t="shared" ca="1" si="112"/>
        <v>0</v>
      </c>
      <c r="EG28" s="257">
        <f t="shared" ca="1" si="113"/>
        <v>0</v>
      </c>
      <c r="EH28" s="256">
        <f t="shared" ca="1" si="114"/>
        <v>0</v>
      </c>
      <c r="EI28" s="257">
        <f t="shared" ca="1" si="115"/>
        <v>0</v>
      </c>
      <c r="EJ28" s="257">
        <f t="shared" ca="1" si="116"/>
        <v>0</v>
      </c>
      <c r="EK28" s="257">
        <f t="shared" ca="1" si="117"/>
        <v>0</v>
      </c>
      <c r="EL28" s="257">
        <f t="shared" ca="1" si="118"/>
        <v>0</v>
      </c>
      <c r="EM28" s="280">
        <f t="shared" ca="1" si="119"/>
        <v>0</v>
      </c>
      <c r="EN28" s="350" t="e">
        <f ca="1">IF(AND(ED28&lt;&gt;"",EE28&lt;&gt;""),IF(AND(#REF!&gt;0,$B28&lt;&gt;"П",$B28&lt;&gt;"С",$B28&lt;&gt;"В",((IF(EE28=0,2400,EE28)/100)-(IF(ED28=0,0,ED28)/100))=8),"К","Д"),"")</f>
        <v>#REF!</v>
      </c>
      <c r="EO28" s="254"/>
      <c r="EP28" s="171">
        <f t="shared" ca="1" si="120"/>
        <v>0</v>
      </c>
      <c r="EQ28" s="171">
        <f t="shared" ca="1" si="121"/>
        <v>0</v>
      </c>
      <c r="ER28" s="257">
        <f t="shared" ca="1" si="122"/>
        <v>0</v>
      </c>
      <c r="ES28" s="257">
        <f t="shared" ca="1" si="123"/>
        <v>0</v>
      </c>
      <c r="ET28" s="256">
        <f t="shared" ca="1" si="124"/>
        <v>0</v>
      </c>
      <c r="EU28" s="257">
        <f t="shared" ca="1" si="125"/>
        <v>0</v>
      </c>
      <c r="EV28" s="257">
        <f t="shared" ca="1" si="126"/>
        <v>0</v>
      </c>
      <c r="EW28" s="257">
        <f t="shared" ca="1" si="127"/>
        <v>0</v>
      </c>
      <c r="EX28" s="257">
        <f t="shared" ca="1" si="128"/>
        <v>0</v>
      </c>
      <c r="EY28" s="280">
        <f t="shared" ca="1" si="129"/>
        <v>0</v>
      </c>
      <c r="EZ28" s="350" t="e">
        <f ca="1">IF(AND(EP28&lt;&gt;"",EQ28&lt;&gt;""),IF(AND(#REF!&gt;0,$B28&lt;&gt;"П",$B28&lt;&gt;"С",$B28&lt;&gt;"В",((IF(EQ28=0,2400,EQ28)/100)-(IF(EP28=0,0,EP28)/100))=8),"К","Д"),"")</f>
        <v>#REF!</v>
      </c>
      <c r="FA28" s="254"/>
      <c r="FB28" s="171">
        <f t="shared" ca="1" si="130"/>
        <v>0</v>
      </c>
      <c r="FC28" s="171">
        <f t="shared" ca="1" si="131"/>
        <v>0</v>
      </c>
      <c r="FD28" s="257">
        <f t="shared" ca="1" si="132"/>
        <v>0</v>
      </c>
      <c r="FE28" s="257">
        <f t="shared" ca="1" si="133"/>
        <v>0</v>
      </c>
      <c r="FF28" s="256">
        <f t="shared" ca="1" si="134"/>
        <v>0</v>
      </c>
      <c r="FG28" s="257">
        <f t="shared" ca="1" si="135"/>
        <v>0</v>
      </c>
      <c r="FH28" s="257">
        <f t="shared" ca="1" si="136"/>
        <v>0</v>
      </c>
      <c r="FI28" s="257">
        <f t="shared" ca="1" si="137"/>
        <v>0</v>
      </c>
      <c r="FJ28" s="257">
        <f t="shared" ca="1" si="138"/>
        <v>0</v>
      </c>
      <c r="FK28" s="280">
        <f t="shared" ca="1" si="139"/>
        <v>0</v>
      </c>
      <c r="FL28" s="350" t="e">
        <f ca="1">IF(AND(FB28&lt;&gt;"",FC28&lt;&gt;""),IF(AND(#REF!&gt;0,$B28&lt;&gt;"П",$B28&lt;&gt;"С",$B28&lt;&gt;"В",((IF(FC28=0,2400,FC28)/100)-(IF(FB28=0,0,FB28)/100))=8),"К","Д"),"")</f>
        <v>#REF!</v>
      </c>
      <c r="FM28" s="254"/>
      <c r="FN28" s="171">
        <f t="shared" ca="1" si="140"/>
        <v>0</v>
      </c>
      <c r="FO28" s="171">
        <f t="shared" ca="1" si="141"/>
        <v>0</v>
      </c>
      <c r="FP28" s="257">
        <f t="shared" ca="1" si="142"/>
        <v>0</v>
      </c>
      <c r="FQ28" s="257">
        <f t="shared" ca="1" si="143"/>
        <v>0</v>
      </c>
      <c r="FR28" s="256">
        <f t="shared" ca="1" si="144"/>
        <v>0</v>
      </c>
      <c r="FS28" s="257">
        <f t="shared" ca="1" si="145"/>
        <v>0</v>
      </c>
      <c r="FT28" s="257">
        <f t="shared" ca="1" si="146"/>
        <v>0</v>
      </c>
      <c r="FU28" s="257">
        <f t="shared" ca="1" si="147"/>
        <v>0</v>
      </c>
      <c r="FV28" s="257">
        <f t="shared" ca="1" si="148"/>
        <v>0</v>
      </c>
      <c r="FW28" s="280">
        <f t="shared" ca="1" si="149"/>
        <v>0</v>
      </c>
      <c r="FX28" s="350" t="e">
        <f ca="1">IF(AND(FN28&lt;&gt;"",FO28&lt;&gt;""),IF(AND(#REF!&gt;0,$B28&lt;&gt;"П",$B28&lt;&gt;"С",$B28&lt;&gt;"В",((IF(FO28=0,2400,FO28)/100)-(IF(FN28=0,0,FN28)/100))=8),"К","Д"),"")</f>
        <v>#REF!</v>
      </c>
      <c r="FY28" s="254"/>
      <c r="FZ28" s="171">
        <f t="shared" ca="1" si="150"/>
        <v>0</v>
      </c>
      <c r="GA28" s="171">
        <f t="shared" ca="1" si="151"/>
        <v>0</v>
      </c>
      <c r="GB28" s="257">
        <f t="shared" ca="1" si="152"/>
        <v>0</v>
      </c>
      <c r="GC28" s="257">
        <f t="shared" ca="1" si="153"/>
        <v>0</v>
      </c>
      <c r="GD28" s="256">
        <f t="shared" ca="1" si="154"/>
        <v>0</v>
      </c>
      <c r="GE28" s="257">
        <f t="shared" ca="1" si="155"/>
        <v>0</v>
      </c>
      <c r="GF28" s="257">
        <f t="shared" ca="1" si="156"/>
        <v>0</v>
      </c>
      <c r="GG28" s="257">
        <f t="shared" ca="1" si="157"/>
        <v>0</v>
      </c>
      <c r="GH28" s="257">
        <f t="shared" ca="1" si="158"/>
        <v>0</v>
      </c>
      <c r="GI28" s="280">
        <f t="shared" ca="1" si="159"/>
        <v>0</v>
      </c>
      <c r="GJ28" s="350" t="e">
        <f ca="1">IF(AND(FZ28&lt;&gt;"",GA28&lt;&gt;""),IF(AND(#REF!&gt;0,$B28&lt;&gt;"П",$B28&lt;&gt;"С",$B28&lt;&gt;"В",((IF(GA28=0,2400,GA28)/100)-(IF(FZ28=0,0,FZ28)/100))=8),"К","Д"),"")</f>
        <v>#REF!</v>
      </c>
      <c r="GK28" s="254"/>
      <c r="GL28" s="171">
        <f t="shared" ca="1" si="160"/>
        <v>0</v>
      </c>
      <c r="GM28" s="171">
        <f t="shared" ca="1" si="161"/>
        <v>0</v>
      </c>
      <c r="GN28" s="257">
        <f t="shared" ca="1" si="162"/>
        <v>0</v>
      </c>
      <c r="GO28" s="257">
        <f t="shared" ca="1" si="163"/>
        <v>0</v>
      </c>
      <c r="GP28" s="256">
        <f t="shared" ca="1" si="164"/>
        <v>0</v>
      </c>
      <c r="GQ28" s="257">
        <f t="shared" ca="1" si="165"/>
        <v>0</v>
      </c>
      <c r="GR28" s="257">
        <f t="shared" ca="1" si="166"/>
        <v>0</v>
      </c>
      <c r="GS28" s="257">
        <f t="shared" ca="1" si="167"/>
        <v>0</v>
      </c>
      <c r="GT28" s="257">
        <f t="shared" ca="1" si="168"/>
        <v>0</v>
      </c>
      <c r="GU28" s="280">
        <f t="shared" ca="1" si="169"/>
        <v>0</v>
      </c>
      <c r="GV28" s="350" t="e">
        <f ca="1">IF(AND(GL28&lt;&gt;"",GM28&lt;&gt;""),IF(AND(#REF!&gt;0,$B28&lt;&gt;"П",$B28&lt;&gt;"С",$B28&lt;&gt;"В",((IF(GM28=0,2400,GM28)/100)-(IF(GL28=0,0,GL28)/100))=8),"К","Д"),"")</f>
        <v>#REF!</v>
      </c>
      <c r="GW28" s="254"/>
      <c r="GX28" s="171">
        <f t="shared" ca="1" si="170"/>
        <v>0</v>
      </c>
      <c r="GY28" s="171">
        <f t="shared" ca="1" si="171"/>
        <v>0</v>
      </c>
      <c r="GZ28" s="257">
        <f t="shared" ca="1" si="172"/>
        <v>0</v>
      </c>
      <c r="HA28" s="257">
        <f t="shared" ca="1" si="173"/>
        <v>0</v>
      </c>
      <c r="HB28" s="256">
        <f t="shared" ca="1" si="174"/>
        <v>0</v>
      </c>
      <c r="HC28" s="257">
        <f t="shared" ca="1" si="175"/>
        <v>0</v>
      </c>
      <c r="HD28" s="257">
        <f t="shared" ca="1" si="176"/>
        <v>0</v>
      </c>
      <c r="HE28" s="257">
        <f t="shared" ca="1" si="177"/>
        <v>0</v>
      </c>
      <c r="HF28" s="257">
        <f t="shared" ca="1" si="178"/>
        <v>0</v>
      </c>
      <c r="HG28" s="280">
        <f t="shared" ca="1" si="179"/>
        <v>0</v>
      </c>
      <c r="HH28" s="350" t="e">
        <f ca="1">IF(AND(GX28&lt;&gt;"",GY28&lt;&gt;""),IF(AND(#REF!&gt;0,$B28&lt;&gt;"П",$B28&lt;&gt;"С",$B28&lt;&gt;"В",((IF(GY28=0,2400,GY28)/100)-(IF(GX28=0,0,GX28)/100))=8),"К","Д"),"")</f>
        <v>#REF!</v>
      </c>
    </row>
    <row r="29" spans="1:216" ht="15.75" x14ac:dyDescent="0.25">
      <c r="A29" s="223"/>
      <c r="B29" s="171">
        <f t="shared" ca="1" si="0"/>
        <v>0</v>
      </c>
      <c r="C29" s="171">
        <f t="shared" ca="1" si="1"/>
        <v>0</v>
      </c>
      <c r="D29" s="257">
        <f t="shared" ca="1" si="2"/>
        <v>0</v>
      </c>
      <c r="E29" s="257">
        <f t="shared" ca="1" si="3"/>
        <v>0</v>
      </c>
      <c r="F29" s="256">
        <f t="shared" ca="1" si="4"/>
        <v>0</v>
      </c>
      <c r="G29" s="257">
        <f t="shared" ca="1" si="5"/>
        <v>0</v>
      </c>
      <c r="H29" s="257">
        <f t="shared" ca="1" si="6"/>
        <v>0</v>
      </c>
      <c r="I29" s="257">
        <f t="shared" ca="1" si="7"/>
        <v>0</v>
      </c>
      <c r="J29" s="257">
        <f t="shared" ca="1" si="8"/>
        <v>0</v>
      </c>
      <c r="K29" s="280">
        <f t="shared" ca="1" si="9"/>
        <v>0</v>
      </c>
      <c r="L29" s="350" t="e">
        <f ca="1">IF(AND(B29&lt;&gt;"",C29&lt;&gt;""),IF(AND(#REF!&gt;0,$B29&lt;&gt;"П",$B29&lt;&gt;"С",$B29&lt;&gt;"В",((IF(C29=0,2400,C29)/100)-(IF(B29=0,0,B29)/100))=8),"К","Д"),"")</f>
        <v>#REF!</v>
      </c>
      <c r="M29" s="254"/>
      <c r="N29" s="171">
        <f t="shared" ca="1" si="10"/>
        <v>0</v>
      </c>
      <c r="O29" s="171">
        <f t="shared" ca="1" si="11"/>
        <v>0</v>
      </c>
      <c r="P29" s="257">
        <f t="shared" ca="1" si="12"/>
        <v>0</v>
      </c>
      <c r="Q29" s="257">
        <f t="shared" ca="1" si="13"/>
        <v>0</v>
      </c>
      <c r="R29" s="256">
        <f t="shared" ca="1" si="14"/>
        <v>0</v>
      </c>
      <c r="S29" s="257">
        <f t="shared" ca="1" si="15"/>
        <v>0</v>
      </c>
      <c r="T29" s="257">
        <f t="shared" ca="1" si="16"/>
        <v>0</v>
      </c>
      <c r="U29" s="257">
        <f t="shared" ca="1" si="17"/>
        <v>0</v>
      </c>
      <c r="V29" s="257">
        <f t="shared" ca="1" si="18"/>
        <v>0</v>
      </c>
      <c r="W29" s="280">
        <f t="shared" ca="1" si="19"/>
        <v>0</v>
      </c>
      <c r="X29" s="350" t="e">
        <f ca="1">IF(AND(N29&lt;&gt;"",O29&lt;&gt;""),IF(AND(#REF!&gt;0,$B29&lt;&gt;"П",$B29&lt;&gt;"С",$B29&lt;&gt;"В",((IF(O29=0,2400,O29)/100)-(IF(N29=0,0,N29)/100))=8),"К","Д"),"")</f>
        <v>#REF!</v>
      </c>
      <c r="Y29" s="254"/>
      <c r="Z29" s="171">
        <f t="shared" ca="1" si="20"/>
        <v>0</v>
      </c>
      <c r="AA29" s="171">
        <f t="shared" ca="1" si="21"/>
        <v>0</v>
      </c>
      <c r="AB29" s="257">
        <f t="shared" ca="1" si="22"/>
        <v>0</v>
      </c>
      <c r="AC29" s="257">
        <f t="shared" ca="1" si="23"/>
        <v>0</v>
      </c>
      <c r="AD29" s="256">
        <f t="shared" ca="1" si="24"/>
        <v>0</v>
      </c>
      <c r="AE29" s="257">
        <f t="shared" ca="1" si="25"/>
        <v>0</v>
      </c>
      <c r="AF29" s="257">
        <f t="shared" ca="1" si="26"/>
        <v>0</v>
      </c>
      <c r="AG29" s="257">
        <f t="shared" ca="1" si="27"/>
        <v>0</v>
      </c>
      <c r="AH29" s="257">
        <f t="shared" ca="1" si="28"/>
        <v>0</v>
      </c>
      <c r="AI29" s="280">
        <f t="shared" ca="1" si="29"/>
        <v>0</v>
      </c>
      <c r="AJ29" s="350" t="e">
        <f ca="1">IF(AND(Z29&lt;&gt;"",AA29&lt;&gt;""),IF(AND(#REF!&gt;0,$B29&lt;&gt;"П",$B29&lt;&gt;"С",$B29&lt;&gt;"В",((IF(AA29=0,2400,AA29)/100)-(IF(Z29=0,0,Z29)/100))=8),"К","Д"),"")</f>
        <v>#REF!</v>
      </c>
      <c r="AK29" s="254"/>
      <c r="AL29" s="171">
        <f t="shared" ca="1" si="30"/>
        <v>0</v>
      </c>
      <c r="AM29" s="171">
        <f t="shared" ca="1" si="31"/>
        <v>0</v>
      </c>
      <c r="AN29" s="257">
        <f t="shared" ca="1" si="32"/>
        <v>0</v>
      </c>
      <c r="AO29" s="257">
        <f t="shared" ca="1" si="33"/>
        <v>0</v>
      </c>
      <c r="AP29" s="256">
        <f t="shared" ca="1" si="34"/>
        <v>0</v>
      </c>
      <c r="AQ29" s="257">
        <f t="shared" ca="1" si="35"/>
        <v>0</v>
      </c>
      <c r="AR29" s="257">
        <f t="shared" ca="1" si="36"/>
        <v>0</v>
      </c>
      <c r="AS29" s="257">
        <f t="shared" ca="1" si="37"/>
        <v>0</v>
      </c>
      <c r="AT29" s="257">
        <f t="shared" ca="1" si="38"/>
        <v>0</v>
      </c>
      <c r="AU29" s="280">
        <f t="shared" ca="1" si="39"/>
        <v>0</v>
      </c>
      <c r="AV29" s="350" t="e">
        <f ca="1">IF(AND(AL29&lt;&gt;"",AM29&lt;&gt;""),IF(AND(#REF!&gt;0,$B29&lt;&gt;"П",$B29&lt;&gt;"С",$B29&lt;&gt;"В",((IF(AM29=0,2400,AM29)/100)-(IF(AL29=0,0,AL29)/100))=8),"К","Д"),"")</f>
        <v>#REF!</v>
      </c>
      <c r="AW29" s="254"/>
      <c r="AX29" s="171">
        <f t="shared" ca="1" si="40"/>
        <v>0</v>
      </c>
      <c r="AY29" s="171">
        <f t="shared" ca="1" si="41"/>
        <v>0</v>
      </c>
      <c r="AZ29" s="257">
        <f t="shared" ca="1" si="42"/>
        <v>0</v>
      </c>
      <c r="BA29" s="257">
        <f t="shared" ca="1" si="43"/>
        <v>0</v>
      </c>
      <c r="BB29" s="256">
        <f t="shared" ca="1" si="44"/>
        <v>0</v>
      </c>
      <c r="BC29" s="257">
        <f t="shared" ca="1" si="45"/>
        <v>0</v>
      </c>
      <c r="BD29" s="257">
        <f t="shared" ca="1" si="46"/>
        <v>0</v>
      </c>
      <c r="BE29" s="257">
        <f t="shared" ca="1" si="47"/>
        <v>0</v>
      </c>
      <c r="BF29" s="257">
        <f t="shared" ca="1" si="48"/>
        <v>0</v>
      </c>
      <c r="BG29" s="280">
        <f t="shared" ca="1" si="49"/>
        <v>0</v>
      </c>
      <c r="BH29" s="350" t="e">
        <f ca="1">IF(AND(AX29&lt;&gt;"",AY29&lt;&gt;""),IF(AND(#REF!&gt;0,$B29&lt;&gt;"П",$B29&lt;&gt;"С",$B29&lt;&gt;"В",((IF(AY29=0,2400,AY29)/100)-(IF(AX29=0,0,AX29)/100))=8),"К","Д"),"")</f>
        <v>#REF!</v>
      </c>
      <c r="BI29" s="254"/>
      <c r="BJ29" s="171">
        <f t="shared" ca="1" si="50"/>
        <v>0</v>
      </c>
      <c r="BK29" s="171">
        <f t="shared" ca="1" si="51"/>
        <v>0</v>
      </c>
      <c r="BL29" s="257">
        <f t="shared" ca="1" si="52"/>
        <v>0</v>
      </c>
      <c r="BM29" s="257">
        <f t="shared" ca="1" si="53"/>
        <v>0</v>
      </c>
      <c r="BN29" s="256">
        <f t="shared" ca="1" si="54"/>
        <v>0</v>
      </c>
      <c r="BO29" s="257">
        <f t="shared" ca="1" si="55"/>
        <v>0</v>
      </c>
      <c r="BP29" s="257">
        <f t="shared" ca="1" si="56"/>
        <v>0</v>
      </c>
      <c r="BQ29" s="257">
        <f t="shared" ca="1" si="57"/>
        <v>0</v>
      </c>
      <c r="BR29" s="257">
        <f t="shared" ca="1" si="58"/>
        <v>0</v>
      </c>
      <c r="BS29" s="280">
        <f t="shared" ca="1" si="59"/>
        <v>0</v>
      </c>
      <c r="BT29" s="350" t="e">
        <f ca="1">IF(AND(BJ29&lt;&gt;"",BK29&lt;&gt;""),IF(AND(#REF!&gt;0,$B29&lt;&gt;"П",$B29&lt;&gt;"С",$B29&lt;&gt;"В",((IF(BK29=0,2400,BK29)/100)-(IF(BJ29=0,0,BJ29)/100))=8),"К","Д"),"")</f>
        <v>#REF!</v>
      </c>
      <c r="BU29" s="254"/>
      <c r="BV29" s="171">
        <f t="shared" ca="1" si="60"/>
        <v>0</v>
      </c>
      <c r="BW29" s="171">
        <f t="shared" ca="1" si="61"/>
        <v>0</v>
      </c>
      <c r="BX29" s="257">
        <f t="shared" ca="1" si="62"/>
        <v>0</v>
      </c>
      <c r="BY29" s="257">
        <f t="shared" ca="1" si="63"/>
        <v>0</v>
      </c>
      <c r="BZ29" s="256">
        <f t="shared" ca="1" si="64"/>
        <v>0</v>
      </c>
      <c r="CA29" s="257">
        <f t="shared" ca="1" si="65"/>
        <v>0</v>
      </c>
      <c r="CB29" s="257">
        <f t="shared" ca="1" si="66"/>
        <v>0</v>
      </c>
      <c r="CC29" s="257">
        <f t="shared" ca="1" si="67"/>
        <v>0</v>
      </c>
      <c r="CD29" s="257">
        <f t="shared" ca="1" si="68"/>
        <v>0</v>
      </c>
      <c r="CE29" s="280">
        <f t="shared" ca="1" si="69"/>
        <v>0</v>
      </c>
      <c r="CF29" s="350" t="e">
        <f ca="1">IF(AND(BV29&lt;&gt;"",BW29&lt;&gt;""),IF(AND(#REF!&gt;0,$B29&lt;&gt;"П",$B29&lt;&gt;"С",$B29&lt;&gt;"В",((IF(BW29=0,2400,BW29)/100)-(IF(BV29=0,0,BV29)/100))=8),"К","Д"),"")</f>
        <v>#REF!</v>
      </c>
      <c r="CG29" s="254"/>
      <c r="CH29" s="171">
        <f t="shared" ca="1" si="70"/>
        <v>0</v>
      </c>
      <c r="CI29" s="171">
        <f t="shared" ca="1" si="71"/>
        <v>0</v>
      </c>
      <c r="CJ29" s="257">
        <f t="shared" ca="1" si="72"/>
        <v>0</v>
      </c>
      <c r="CK29" s="257">
        <f t="shared" ca="1" si="73"/>
        <v>0</v>
      </c>
      <c r="CL29" s="256">
        <f t="shared" ca="1" si="74"/>
        <v>0</v>
      </c>
      <c r="CM29" s="257">
        <f t="shared" ca="1" si="75"/>
        <v>0</v>
      </c>
      <c r="CN29" s="257">
        <f t="shared" ca="1" si="76"/>
        <v>0</v>
      </c>
      <c r="CO29" s="257">
        <f t="shared" ca="1" si="77"/>
        <v>0</v>
      </c>
      <c r="CP29" s="257">
        <f t="shared" ca="1" si="78"/>
        <v>0</v>
      </c>
      <c r="CQ29" s="280">
        <f t="shared" ca="1" si="79"/>
        <v>0</v>
      </c>
      <c r="CR29" s="350" t="e">
        <f ca="1">IF(AND(CH29&lt;&gt;"",CI29&lt;&gt;""),IF(AND(#REF!&gt;0,$B29&lt;&gt;"П",$B29&lt;&gt;"С",$B29&lt;&gt;"В",((IF(CI29=0,2400,CI29)/100)-(IF(CH29=0,0,CH29)/100))=8),"К","Д"),"")</f>
        <v>#REF!</v>
      </c>
      <c r="CS29" s="254"/>
      <c r="CT29" s="171">
        <f t="shared" ca="1" si="80"/>
        <v>0</v>
      </c>
      <c r="CU29" s="171">
        <f t="shared" ca="1" si="81"/>
        <v>0</v>
      </c>
      <c r="CV29" s="257">
        <f t="shared" ca="1" si="82"/>
        <v>0</v>
      </c>
      <c r="CW29" s="257">
        <f t="shared" ca="1" si="83"/>
        <v>0</v>
      </c>
      <c r="CX29" s="256">
        <f t="shared" ca="1" si="84"/>
        <v>0</v>
      </c>
      <c r="CY29" s="257">
        <f t="shared" ca="1" si="85"/>
        <v>0</v>
      </c>
      <c r="CZ29" s="257">
        <f t="shared" ca="1" si="86"/>
        <v>0</v>
      </c>
      <c r="DA29" s="257">
        <f t="shared" ca="1" si="87"/>
        <v>0</v>
      </c>
      <c r="DB29" s="257">
        <f t="shared" ca="1" si="88"/>
        <v>0</v>
      </c>
      <c r="DC29" s="280">
        <f t="shared" ca="1" si="89"/>
        <v>0</v>
      </c>
      <c r="DD29" s="350" t="e">
        <f ca="1">IF(AND(CT29&lt;&gt;"",CU29&lt;&gt;""),IF(AND(#REF!&gt;0,$B29&lt;&gt;"П",$B29&lt;&gt;"С",$B29&lt;&gt;"В",((IF(CU29=0,2400,CU29)/100)-(IF(CT29=0,0,CT29)/100))=8),"К","Д"),"")</f>
        <v>#REF!</v>
      </c>
      <c r="DE29" s="254"/>
      <c r="DF29" s="171">
        <f t="shared" ca="1" si="90"/>
        <v>0</v>
      </c>
      <c r="DG29" s="171">
        <f t="shared" ca="1" si="91"/>
        <v>0</v>
      </c>
      <c r="DH29" s="257">
        <f t="shared" ca="1" si="92"/>
        <v>0</v>
      </c>
      <c r="DI29" s="257">
        <f t="shared" ca="1" si="93"/>
        <v>0</v>
      </c>
      <c r="DJ29" s="256">
        <f t="shared" ca="1" si="94"/>
        <v>0</v>
      </c>
      <c r="DK29" s="257">
        <f t="shared" ca="1" si="95"/>
        <v>0</v>
      </c>
      <c r="DL29" s="257">
        <f t="shared" ca="1" si="96"/>
        <v>0</v>
      </c>
      <c r="DM29" s="257">
        <f t="shared" ca="1" si="97"/>
        <v>0</v>
      </c>
      <c r="DN29" s="257">
        <f t="shared" ca="1" si="98"/>
        <v>0</v>
      </c>
      <c r="DO29" s="280">
        <f t="shared" ca="1" si="99"/>
        <v>0</v>
      </c>
      <c r="DP29" s="350" t="e">
        <f ca="1">IF(AND(DF29&lt;&gt;"",DG29&lt;&gt;""),IF(AND(#REF!&gt;0,$B29&lt;&gt;"П",$B29&lt;&gt;"С",$B29&lt;&gt;"В",((IF(DG29=0,2400,DG29)/100)-(IF(DF29=0,0,DF29)/100))=8),"К","Д"),"")</f>
        <v>#REF!</v>
      </c>
      <c r="DQ29" s="254"/>
      <c r="DR29" s="171">
        <f t="shared" ca="1" si="100"/>
        <v>0</v>
      </c>
      <c r="DS29" s="171">
        <f t="shared" ca="1" si="101"/>
        <v>0</v>
      </c>
      <c r="DT29" s="257">
        <f t="shared" ca="1" si="102"/>
        <v>0</v>
      </c>
      <c r="DU29" s="257">
        <f t="shared" ca="1" si="103"/>
        <v>0</v>
      </c>
      <c r="DV29" s="256">
        <f t="shared" ca="1" si="104"/>
        <v>0</v>
      </c>
      <c r="DW29" s="257">
        <f t="shared" ca="1" si="105"/>
        <v>0</v>
      </c>
      <c r="DX29" s="257">
        <f t="shared" ca="1" si="106"/>
        <v>0</v>
      </c>
      <c r="DY29" s="257">
        <f t="shared" ca="1" si="107"/>
        <v>0</v>
      </c>
      <c r="DZ29" s="257">
        <f t="shared" ca="1" si="108"/>
        <v>0</v>
      </c>
      <c r="EA29" s="280">
        <f t="shared" ca="1" si="109"/>
        <v>0</v>
      </c>
      <c r="EB29" s="350" t="e">
        <f ca="1">IF(AND(DR29&lt;&gt;"",DS29&lt;&gt;""),IF(AND(#REF!&gt;0,$B29&lt;&gt;"П",$B29&lt;&gt;"С",$B29&lt;&gt;"В",((IF(DS29=0,2400,DS29)/100)-(IF(DR29=0,0,DR29)/100))=8),"К","Д"),"")</f>
        <v>#REF!</v>
      </c>
      <c r="EC29" s="254"/>
      <c r="ED29" s="171">
        <f t="shared" ca="1" si="110"/>
        <v>0</v>
      </c>
      <c r="EE29" s="171">
        <f t="shared" ca="1" si="111"/>
        <v>0</v>
      </c>
      <c r="EF29" s="257">
        <f t="shared" ca="1" si="112"/>
        <v>0</v>
      </c>
      <c r="EG29" s="257">
        <f t="shared" ca="1" si="113"/>
        <v>0</v>
      </c>
      <c r="EH29" s="256">
        <f t="shared" ca="1" si="114"/>
        <v>0</v>
      </c>
      <c r="EI29" s="257">
        <f t="shared" ca="1" si="115"/>
        <v>0</v>
      </c>
      <c r="EJ29" s="257">
        <f t="shared" ca="1" si="116"/>
        <v>0</v>
      </c>
      <c r="EK29" s="257">
        <f t="shared" ca="1" si="117"/>
        <v>0</v>
      </c>
      <c r="EL29" s="257">
        <f t="shared" ca="1" si="118"/>
        <v>0</v>
      </c>
      <c r="EM29" s="280">
        <f t="shared" ca="1" si="119"/>
        <v>0</v>
      </c>
      <c r="EN29" s="350" t="e">
        <f ca="1">IF(AND(ED29&lt;&gt;"",EE29&lt;&gt;""),IF(AND(#REF!&gt;0,$B29&lt;&gt;"П",$B29&lt;&gt;"С",$B29&lt;&gt;"В",((IF(EE29=0,2400,EE29)/100)-(IF(ED29=0,0,ED29)/100))=8),"К","Д"),"")</f>
        <v>#REF!</v>
      </c>
      <c r="EO29" s="254"/>
      <c r="EP29" s="171">
        <f t="shared" ca="1" si="120"/>
        <v>0</v>
      </c>
      <c r="EQ29" s="171">
        <f t="shared" ca="1" si="121"/>
        <v>0</v>
      </c>
      <c r="ER29" s="257">
        <f t="shared" ca="1" si="122"/>
        <v>0</v>
      </c>
      <c r="ES29" s="257">
        <f t="shared" ca="1" si="123"/>
        <v>0</v>
      </c>
      <c r="ET29" s="256">
        <f t="shared" ca="1" si="124"/>
        <v>0</v>
      </c>
      <c r="EU29" s="257">
        <f t="shared" ca="1" si="125"/>
        <v>0</v>
      </c>
      <c r="EV29" s="257">
        <f t="shared" ca="1" si="126"/>
        <v>0</v>
      </c>
      <c r="EW29" s="257">
        <f t="shared" ca="1" si="127"/>
        <v>0</v>
      </c>
      <c r="EX29" s="257">
        <f t="shared" ca="1" si="128"/>
        <v>0</v>
      </c>
      <c r="EY29" s="280">
        <f t="shared" ca="1" si="129"/>
        <v>0</v>
      </c>
      <c r="EZ29" s="350" t="e">
        <f ca="1">IF(AND(EP29&lt;&gt;"",EQ29&lt;&gt;""),IF(AND(#REF!&gt;0,$B29&lt;&gt;"П",$B29&lt;&gt;"С",$B29&lt;&gt;"В",((IF(EQ29=0,2400,EQ29)/100)-(IF(EP29=0,0,EP29)/100))=8),"К","Д"),"")</f>
        <v>#REF!</v>
      </c>
      <c r="FA29" s="254"/>
      <c r="FB29" s="171">
        <f t="shared" ca="1" si="130"/>
        <v>0</v>
      </c>
      <c r="FC29" s="171">
        <f t="shared" ca="1" si="131"/>
        <v>0</v>
      </c>
      <c r="FD29" s="257">
        <f t="shared" ca="1" si="132"/>
        <v>0</v>
      </c>
      <c r="FE29" s="257">
        <f t="shared" ca="1" si="133"/>
        <v>0</v>
      </c>
      <c r="FF29" s="256">
        <f t="shared" ca="1" si="134"/>
        <v>0</v>
      </c>
      <c r="FG29" s="257">
        <f t="shared" ca="1" si="135"/>
        <v>0</v>
      </c>
      <c r="FH29" s="257">
        <f t="shared" ca="1" si="136"/>
        <v>0</v>
      </c>
      <c r="FI29" s="257">
        <f t="shared" ca="1" si="137"/>
        <v>0</v>
      </c>
      <c r="FJ29" s="257">
        <f t="shared" ca="1" si="138"/>
        <v>0</v>
      </c>
      <c r="FK29" s="280">
        <f t="shared" ca="1" si="139"/>
        <v>0</v>
      </c>
      <c r="FL29" s="350" t="e">
        <f ca="1">IF(AND(FB29&lt;&gt;"",FC29&lt;&gt;""),IF(AND(#REF!&gt;0,$B29&lt;&gt;"П",$B29&lt;&gt;"С",$B29&lt;&gt;"В",((IF(FC29=0,2400,FC29)/100)-(IF(FB29=0,0,FB29)/100))=8),"К","Д"),"")</f>
        <v>#REF!</v>
      </c>
      <c r="FM29" s="254"/>
      <c r="FN29" s="171">
        <f t="shared" ca="1" si="140"/>
        <v>0</v>
      </c>
      <c r="FO29" s="171">
        <f t="shared" ca="1" si="141"/>
        <v>0</v>
      </c>
      <c r="FP29" s="257">
        <f t="shared" ca="1" si="142"/>
        <v>0</v>
      </c>
      <c r="FQ29" s="257">
        <f t="shared" ca="1" si="143"/>
        <v>0</v>
      </c>
      <c r="FR29" s="256">
        <f t="shared" ca="1" si="144"/>
        <v>0</v>
      </c>
      <c r="FS29" s="257">
        <f t="shared" ca="1" si="145"/>
        <v>0</v>
      </c>
      <c r="FT29" s="257">
        <f t="shared" ca="1" si="146"/>
        <v>0</v>
      </c>
      <c r="FU29" s="257">
        <f t="shared" ca="1" si="147"/>
        <v>0</v>
      </c>
      <c r="FV29" s="257">
        <f t="shared" ca="1" si="148"/>
        <v>0</v>
      </c>
      <c r="FW29" s="280">
        <f t="shared" ca="1" si="149"/>
        <v>0</v>
      </c>
      <c r="FX29" s="350" t="e">
        <f ca="1">IF(AND(FN29&lt;&gt;"",FO29&lt;&gt;""),IF(AND(#REF!&gt;0,$B29&lt;&gt;"П",$B29&lt;&gt;"С",$B29&lt;&gt;"В",((IF(FO29=0,2400,FO29)/100)-(IF(FN29=0,0,FN29)/100))=8),"К","Д"),"")</f>
        <v>#REF!</v>
      </c>
      <c r="FY29" s="254"/>
      <c r="FZ29" s="171">
        <f t="shared" ca="1" si="150"/>
        <v>0</v>
      </c>
      <c r="GA29" s="171">
        <f t="shared" ca="1" si="151"/>
        <v>0</v>
      </c>
      <c r="GB29" s="257">
        <f t="shared" ca="1" si="152"/>
        <v>0</v>
      </c>
      <c r="GC29" s="257">
        <f t="shared" ca="1" si="153"/>
        <v>0</v>
      </c>
      <c r="GD29" s="256">
        <f t="shared" ca="1" si="154"/>
        <v>0</v>
      </c>
      <c r="GE29" s="257">
        <f t="shared" ca="1" si="155"/>
        <v>0</v>
      </c>
      <c r="GF29" s="257">
        <f t="shared" ca="1" si="156"/>
        <v>0</v>
      </c>
      <c r="GG29" s="257">
        <f t="shared" ca="1" si="157"/>
        <v>0</v>
      </c>
      <c r="GH29" s="257">
        <f t="shared" ca="1" si="158"/>
        <v>0</v>
      </c>
      <c r="GI29" s="280">
        <f t="shared" ca="1" si="159"/>
        <v>0</v>
      </c>
      <c r="GJ29" s="350" t="e">
        <f ca="1">IF(AND(FZ29&lt;&gt;"",GA29&lt;&gt;""),IF(AND(#REF!&gt;0,$B29&lt;&gt;"П",$B29&lt;&gt;"С",$B29&lt;&gt;"В",((IF(GA29=0,2400,GA29)/100)-(IF(FZ29=0,0,FZ29)/100))=8),"К","Д"),"")</f>
        <v>#REF!</v>
      </c>
      <c r="GK29" s="254"/>
      <c r="GL29" s="171">
        <f t="shared" ca="1" si="160"/>
        <v>0</v>
      </c>
      <c r="GM29" s="171">
        <f t="shared" ca="1" si="161"/>
        <v>0</v>
      </c>
      <c r="GN29" s="257">
        <f t="shared" ca="1" si="162"/>
        <v>0</v>
      </c>
      <c r="GO29" s="257">
        <f t="shared" ca="1" si="163"/>
        <v>0</v>
      </c>
      <c r="GP29" s="256">
        <f t="shared" ca="1" si="164"/>
        <v>0</v>
      </c>
      <c r="GQ29" s="257">
        <f t="shared" ca="1" si="165"/>
        <v>0</v>
      </c>
      <c r="GR29" s="257">
        <f t="shared" ca="1" si="166"/>
        <v>0</v>
      </c>
      <c r="GS29" s="257">
        <f t="shared" ca="1" si="167"/>
        <v>0</v>
      </c>
      <c r="GT29" s="257">
        <f t="shared" ca="1" si="168"/>
        <v>0</v>
      </c>
      <c r="GU29" s="280">
        <f t="shared" ca="1" si="169"/>
        <v>0</v>
      </c>
      <c r="GV29" s="350" t="e">
        <f ca="1">IF(AND(GL29&lt;&gt;"",GM29&lt;&gt;""),IF(AND(#REF!&gt;0,$B29&lt;&gt;"П",$B29&lt;&gt;"С",$B29&lt;&gt;"В",((IF(GM29=0,2400,GM29)/100)-(IF(GL29=0,0,GL29)/100))=8),"К","Д"),"")</f>
        <v>#REF!</v>
      </c>
      <c r="GW29" s="254"/>
      <c r="GX29" s="171">
        <f t="shared" ca="1" si="170"/>
        <v>0</v>
      </c>
      <c r="GY29" s="171">
        <f t="shared" ca="1" si="171"/>
        <v>0</v>
      </c>
      <c r="GZ29" s="257">
        <f t="shared" ca="1" si="172"/>
        <v>0</v>
      </c>
      <c r="HA29" s="257">
        <f t="shared" ca="1" si="173"/>
        <v>0</v>
      </c>
      <c r="HB29" s="256">
        <f t="shared" ca="1" si="174"/>
        <v>0</v>
      </c>
      <c r="HC29" s="257">
        <f t="shared" ca="1" si="175"/>
        <v>0</v>
      </c>
      <c r="HD29" s="257">
        <f t="shared" ca="1" si="176"/>
        <v>0</v>
      </c>
      <c r="HE29" s="257">
        <f t="shared" ca="1" si="177"/>
        <v>0</v>
      </c>
      <c r="HF29" s="257">
        <f t="shared" ca="1" si="178"/>
        <v>0</v>
      </c>
      <c r="HG29" s="280">
        <f t="shared" ca="1" si="179"/>
        <v>0</v>
      </c>
      <c r="HH29" s="350" t="e">
        <f ca="1">IF(AND(GX29&lt;&gt;"",GY29&lt;&gt;""),IF(AND(#REF!&gt;0,$B29&lt;&gt;"П",$B29&lt;&gt;"С",$B29&lt;&gt;"В",((IF(GY29=0,2400,GY29)/100)-(IF(GX29=0,0,GX29)/100))=8),"К","Д"),"")</f>
        <v>#REF!</v>
      </c>
    </row>
    <row r="30" spans="1:216" ht="15.75" x14ac:dyDescent="0.25">
      <c r="A30" s="223"/>
      <c r="B30" s="171">
        <f t="shared" ca="1" si="0"/>
        <v>0</v>
      </c>
      <c r="C30" s="171">
        <f t="shared" ca="1" si="1"/>
        <v>0</v>
      </c>
      <c r="D30" s="257">
        <f t="shared" ca="1" si="2"/>
        <v>0</v>
      </c>
      <c r="E30" s="257">
        <f t="shared" ca="1" si="3"/>
        <v>0</v>
      </c>
      <c r="F30" s="256">
        <f t="shared" ca="1" si="4"/>
        <v>0</v>
      </c>
      <c r="G30" s="257">
        <f t="shared" ca="1" si="5"/>
        <v>0</v>
      </c>
      <c r="H30" s="257">
        <f t="shared" ca="1" si="6"/>
        <v>0</v>
      </c>
      <c r="I30" s="257">
        <f t="shared" ca="1" si="7"/>
        <v>0</v>
      </c>
      <c r="J30" s="257">
        <f t="shared" ca="1" si="8"/>
        <v>0</v>
      </c>
      <c r="K30" s="280">
        <f t="shared" ca="1" si="9"/>
        <v>0</v>
      </c>
      <c r="L30" s="350" t="e">
        <f ca="1">IF(AND(B30&lt;&gt;"",C30&lt;&gt;""),IF(AND(#REF!&gt;0,$B30&lt;&gt;"П",$B30&lt;&gt;"С",$B30&lt;&gt;"В",((IF(C30=0,2400,C30)/100)-(IF(B30=0,0,B30)/100))=8),"К","Д"),"")</f>
        <v>#REF!</v>
      </c>
      <c r="M30" s="254"/>
      <c r="N30" s="171">
        <f t="shared" ca="1" si="10"/>
        <v>0</v>
      </c>
      <c r="O30" s="171">
        <f t="shared" ca="1" si="11"/>
        <v>0</v>
      </c>
      <c r="P30" s="257">
        <f t="shared" ca="1" si="12"/>
        <v>0</v>
      </c>
      <c r="Q30" s="257">
        <f t="shared" ca="1" si="13"/>
        <v>0</v>
      </c>
      <c r="R30" s="256">
        <f t="shared" ca="1" si="14"/>
        <v>0</v>
      </c>
      <c r="S30" s="257">
        <f t="shared" ca="1" si="15"/>
        <v>0</v>
      </c>
      <c r="T30" s="257">
        <f t="shared" ca="1" si="16"/>
        <v>0</v>
      </c>
      <c r="U30" s="257">
        <f t="shared" ca="1" si="17"/>
        <v>0</v>
      </c>
      <c r="V30" s="257">
        <f t="shared" ca="1" si="18"/>
        <v>0</v>
      </c>
      <c r="W30" s="280">
        <f t="shared" ca="1" si="19"/>
        <v>0</v>
      </c>
      <c r="X30" s="350" t="e">
        <f ca="1">IF(AND(N30&lt;&gt;"",O30&lt;&gt;""),IF(AND(#REF!&gt;0,$B30&lt;&gt;"П",$B30&lt;&gt;"С",$B30&lt;&gt;"В",((IF(O30=0,2400,O30)/100)-(IF(N30=0,0,N30)/100))=8),"К","Д"),"")</f>
        <v>#REF!</v>
      </c>
      <c r="Y30" s="254"/>
      <c r="Z30" s="171">
        <f t="shared" ca="1" si="20"/>
        <v>0</v>
      </c>
      <c r="AA30" s="171">
        <f t="shared" ca="1" si="21"/>
        <v>0</v>
      </c>
      <c r="AB30" s="257">
        <f t="shared" ca="1" si="22"/>
        <v>0</v>
      </c>
      <c r="AC30" s="257">
        <f t="shared" ca="1" si="23"/>
        <v>0</v>
      </c>
      <c r="AD30" s="256">
        <f t="shared" ca="1" si="24"/>
        <v>0</v>
      </c>
      <c r="AE30" s="257">
        <f t="shared" ca="1" si="25"/>
        <v>0</v>
      </c>
      <c r="AF30" s="257">
        <f t="shared" ca="1" si="26"/>
        <v>0</v>
      </c>
      <c r="AG30" s="257">
        <f t="shared" ca="1" si="27"/>
        <v>0</v>
      </c>
      <c r="AH30" s="257">
        <f t="shared" ca="1" si="28"/>
        <v>0</v>
      </c>
      <c r="AI30" s="280">
        <f t="shared" ca="1" si="29"/>
        <v>0</v>
      </c>
      <c r="AJ30" s="350" t="e">
        <f ca="1">IF(AND(Z30&lt;&gt;"",AA30&lt;&gt;""),IF(AND(#REF!&gt;0,$B30&lt;&gt;"П",$B30&lt;&gt;"С",$B30&lt;&gt;"В",((IF(AA30=0,2400,AA30)/100)-(IF(Z30=0,0,Z30)/100))=8),"К","Д"),"")</f>
        <v>#REF!</v>
      </c>
      <c r="AK30" s="254"/>
      <c r="AL30" s="171">
        <f t="shared" ca="1" si="30"/>
        <v>0</v>
      </c>
      <c r="AM30" s="171">
        <f t="shared" ca="1" si="31"/>
        <v>0</v>
      </c>
      <c r="AN30" s="257">
        <f t="shared" ca="1" si="32"/>
        <v>0</v>
      </c>
      <c r="AO30" s="257">
        <f t="shared" ca="1" si="33"/>
        <v>0</v>
      </c>
      <c r="AP30" s="256">
        <f t="shared" ca="1" si="34"/>
        <v>0</v>
      </c>
      <c r="AQ30" s="257">
        <f t="shared" ca="1" si="35"/>
        <v>0</v>
      </c>
      <c r="AR30" s="257">
        <f t="shared" ca="1" si="36"/>
        <v>0</v>
      </c>
      <c r="AS30" s="257">
        <f t="shared" ca="1" si="37"/>
        <v>0</v>
      </c>
      <c r="AT30" s="257">
        <f t="shared" ca="1" si="38"/>
        <v>0</v>
      </c>
      <c r="AU30" s="280">
        <f t="shared" ca="1" si="39"/>
        <v>0</v>
      </c>
      <c r="AV30" s="350" t="e">
        <f ca="1">IF(AND(AL30&lt;&gt;"",AM30&lt;&gt;""),IF(AND(#REF!&gt;0,$B30&lt;&gt;"П",$B30&lt;&gt;"С",$B30&lt;&gt;"В",((IF(AM30=0,2400,AM30)/100)-(IF(AL30=0,0,AL30)/100))=8),"К","Д"),"")</f>
        <v>#REF!</v>
      </c>
      <c r="AW30" s="254"/>
      <c r="AX30" s="171">
        <f t="shared" ca="1" si="40"/>
        <v>0</v>
      </c>
      <c r="AY30" s="171">
        <f t="shared" ca="1" si="41"/>
        <v>0</v>
      </c>
      <c r="AZ30" s="257">
        <f t="shared" ca="1" si="42"/>
        <v>0</v>
      </c>
      <c r="BA30" s="257">
        <f t="shared" ca="1" si="43"/>
        <v>0</v>
      </c>
      <c r="BB30" s="256">
        <f t="shared" ca="1" si="44"/>
        <v>0</v>
      </c>
      <c r="BC30" s="257">
        <f t="shared" ca="1" si="45"/>
        <v>0</v>
      </c>
      <c r="BD30" s="257">
        <f t="shared" ca="1" si="46"/>
        <v>0</v>
      </c>
      <c r="BE30" s="257">
        <f t="shared" ca="1" si="47"/>
        <v>0</v>
      </c>
      <c r="BF30" s="257">
        <f t="shared" ca="1" si="48"/>
        <v>0</v>
      </c>
      <c r="BG30" s="280">
        <f t="shared" ca="1" si="49"/>
        <v>0</v>
      </c>
      <c r="BH30" s="350" t="e">
        <f ca="1">IF(AND(AX30&lt;&gt;"",AY30&lt;&gt;""),IF(AND(#REF!&gt;0,$B30&lt;&gt;"П",$B30&lt;&gt;"С",$B30&lt;&gt;"В",((IF(AY30=0,2400,AY30)/100)-(IF(AX30=0,0,AX30)/100))=8),"К","Д"),"")</f>
        <v>#REF!</v>
      </c>
      <c r="BI30" s="254"/>
      <c r="BJ30" s="171">
        <f t="shared" ca="1" si="50"/>
        <v>0</v>
      </c>
      <c r="BK30" s="171">
        <f t="shared" ca="1" si="51"/>
        <v>0</v>
      </c>
      <c r="BL30" s="257">
        <f t="shared" ca="1" si="52"/>
        <v>0</v>
      </c>
      <c r="BM30" s="257">
        <f t="shared" ca="1" si="53"/>
        <v>0</v>
      </c>
      <c r="BN30" s="256">
        <f t="shared" ca="1" si="54"/>
        <v>0</v>
      </c>
      <c r="BO30" s="257">
        <f t="shared" ca="1" si="55"/>
        <v>0</v>
      </c>
      <c r="BP30" s="257">
        <f t="shared" ca="1" si="56"/>
        <v>0</v>
      </c>
      <c r="BQ30" s="257">
        <f t="shared" ca="1" si="57"/>
        <v>0</v>
      </c>
      <c r="BR30" s="257">
        <f t="shared" ca="1" si="58"/>
        <v>0</v>
      </c>
      <c r="BS30" s="280">
        <f t="shared" ca="1" si="59"/>
        <v>0</v>
      </c>
      <c r="BT30" s="350" t="e">
        <f ca="1">IF(AND(BJ30&lt;&gt;"",BK30&lt;&gt;""),IF(AND(#REF!&gt;0,$B30&lt;&gt;"П",$B30&lt;&gt;"С",$B30&lt;&gt;"В",((IF(BK30=0,2400,BK30)/100)-(IF(BJ30=0,0,BJ30)/100))=8),"К","Д"),"")</f>
        <v>#REF!</v>
      </c>
      <c r="BU30" s="254"/>
      <c r="BV30" s="171">
        <f t="shared" ca="1" si="60"/>
        <v>0</v>
      </c>
      <c r="BW30" s="171">
        <f t="shared" ca="1" si="61"/>
        <v>0</v>
      </c>
      <c r="BX30" s="257">
        <f t="shared" ca="1" si="62"/>
        <v>0</v>
      </c>
      <c r="BY30" s="257">
        <f t="shared" ca="1" si="63"/>
        <v>0</v>
      </c>
      <c r="BZ30" s="256">
        <f t="shared" ca="1" si="64"/>
        <v>0</v>
      </c>
      <c r="CA30" s="257">
        <f t="shared" ca="1" si="65"/>
        <v>0</v>
      </c>
      <c r="CB30" s="257">
        <f t="shared" ca="1" si="66"/>
        <v>0</v>
      </c>
      <c r="CC30" s="257">
        <f t="shared" ca="1" si="67"/>
        <v>0</v>
      </c>
      <c r="CD30" s="257">
        <f t="shared" ca="1" si="68"/>
        <v>0</v>
      </c>
      <c r="CE30" s="280">
        <f t="shared" ca="1" si="69"/>
        <v>0</v>
      </c>
      <c r="CF30" s="350" t="e">
        <f ca="1">IF(AND(BV30&lt;&gt;"",BW30&lt;&gt;""),IF(AND(#REF!&gt;0,$B30&lt;&gt;"П",$B30&lt;&gt;"С",$B30&lt;&gt;"В",((IF(BW30=0,2400,BW30)/100)-(IF(BV30=0,0,BV30)/100))=8),"К","Д"),"")</f>
        <v>#REF!</v>
      </c>
      <c r="CG30" s="254"/>
      <c r="CH30" s="171">
        <f t="shared" ca="1" si="70"/>
        <v>0</v>
      </c>
      <c r="CI30" s="171">
        <f t="shared" ca="1" si="71"/>
        <v>0</v>
      </c>
      <c r="CJ30" s="257">
        <f t="shared" ca="1" si="72"/>
        <v>0</v>
      </c>
      <c r="CK30" s="257">
        <f t="shared" ca="1" si="73"/>
        <v>0</v>
      </c>
      <c r="CL30" s="256">
        <f t="shared" ca="1" si="74"/>
        <v>0</v>
      </c>
      <c r="CM30" s="257">
        <f t="shared" ca="1" si="75"/>
        <v>0</v>
      </c>
      <c r="CN30" s="257">
        <f t="shared" ca="1" si="76"/>
        <v>0</v>
      </c>
      <c r="CO30" s="257">
        <f t="shared" ca="1" si="77"/>
        <v>0</v>
      </c>
      <c r="CP30" s="257">
        <f t="shared" ca="1" si="78"/>
        <v>0</v>
      </c>
      <c r="CQ30" s="280">
        <f t="shared" ca="1" si="79"/>
        <v>0</v>
      </c>
      <c r="CR30" s="350" t="e">
        <f ca="1">IF(AND(CH30&lt;&gt;"",CI30&lt;&gt;""),IF(AND(#REF!&gt;0,$B30&lt;&gt;"П",$B30&lt;&gt;"С",$B30&lt;&gt;"В",((IF(CI30=0,2400,CI30)/100)-(IF(CH30=0,0,CH30)/100))=8),"К","Д"),"")</f>
        <v>#REF!</v>
      </c>
      <c r="CS30" s="254"/>
      <c r="CT30" s="171">
        <f t="shared" ca="1" si="80"/>
        <v>0</v>
      </c>
      <c r="CU30" s="171">
        <f t="shared" ca="1" si="81"/>
        <v>0</v>
      </c>
      <c r="CV30" s="257">
        <f t="shared" ca="1" si="82"/>
        <v>0</v>
      </c>
      <c r="CW30" s="257">
        <f t="shared" ca="1" si="83"/>
        <v>0</v>
      </c>
      <c r="CX30" s="256">
        <f t="shared" ca="1" si="84"/>
        <v>0</v>
      </c>
      <c r="CY30" s="257">
        <f t="shared" ca="1" si="85"/>
        <v>0</v>
      </c>
      <c r="CZ30" s="257">
        <f t="shared" ca="1" si="86"/>
        <v>0</v>
      </c>
      <c r="DA30" s="257">
        <f t="shared" ca="1" si="87"/>
        <v>0</v>
      </c>
      <c r="DB30" s="257">
        <f t="shared" ca="1" si="88"/>
        <v>0</v>
      </c>
      <c r="DC30" s="280">
        <f t="shared" ca="1" si="89"/>
        <v>0</v>
      </c>
      <c r="DD30" s="350" t="e">
        <f ca="1">IF(AND(CT30&lt;&gt;"",CU30&lt;&gt;""),IF(AND(#REF!&gt;0,$B30&lt;&gt;"П",$B30&lt;&gt;"С",$B30&lt;&gt;"В",((IF(CU30=0,2400,CU30)/100)-(IF(CT30=0,0,CT30)/100))=8),"К","Д"),"")</f>
        <v>#REF!</v>
      </c>
      <c r="DE30" s="254"/>
      <c r="DF30" s="171">
        <f t="shared" ca="1" si="90"/>
        <v>0</v>
      </c>
      <c r="DG30" s="171">
        <f t="shared" ca="1" si="91"/>
        <v>0</v>
      </c>
      <c r="DH30" s="257">
        <f t="shared" ca="1" si="92"/>
        <v>0</v>
      </c>
      <c r="DI30" s="257">
        <f t="shared" ca="1" si="93"/>
        <v>0</v>
      </c>
      <c r="DJ30" s="256">
        <f t="shared" ca="1" si="94"/>
        <v>0</v>
      </c>
      <c r="DK30" s="257">
        <f t="shared" ca="1" si="95"/>
        <v>0</v>
      </c>
      <c r="DL30" s="257">
        <f t="shared" ca="1" si="96"/>
        <v>0</v>
      </c>
      <c r="DM30" s="257">
        <f t="shared" ca="1" si="97"/>
        <v>0</v>
      </c>
      <c r="DN30" s="257">
        <f t="shared" ca="1" si="98"/>
        <v>0</v>
      </c>
      <c r="DO30" s="280">
        <f t="shared" ca="1" si="99"/>
        <v>0</v>
      </c>
      <c r="DP30" s="350" t="e">
        <f ca="1">IF(AND(DF30&lt;&gt;"",DG30&lt;&gt;""),IF(AND(#REF!&gt;0,$B30&lt;&gt;"П",$B30&lt;&gt;"С",$B30&lt;&gt;"В",((IF(DG30=0,2400,DG30)/100)-(IF(DF30=0,0,DF30)/100))=8),"К","Д"),"")</f>
        <v>#REF!</v>
      </c>
      <c r="DQ30" s="254"/>
      <c r="DR30" s="171">
        <f t="shared" ca="1" si="100"/>
        <v>0</v>
      </c>
      <c r="DS30" s="171">
        <f t="shared" ca="1" si="101"/>
        <v>0</v>
      </c>
      <c r="DT30" s="257">
        <f t="shared" ca="1" si="102"/>
        <v>0</v>
      </c>
      <c r="DU30" s="257">
        <f t="shared" ca="1" si="103"/>
        <v>0</v>
      </c>
      <c r="DV30" s="256">
        <f t="shared" ca="1" si="104"/>
        <v>0</v>
      </c>
      <c r="DW30" s="257">
        <f t="shared" ca="1" si="105"/>
        <v>0</v>
      </c>
      <c r="DX30" s="257">
        <f t="shared" ca="1" si="106"/>
        <v>0</v>
      </c>
      <c r="DY30" s="257">
        <f t="shared" ca="1" si="107"/>
        <v>0</v>
      </c>
      <c r="DZ30" s="257">
        <f t="shared" ca="1" si="108"/>
        <v>0</v>
      </c>
      <c r="EA30" s="280">
        <f t="shared" ca="1" si="109"/>
        <v>0</v>
      </c>
      <c r="EB30" s="350" t="e">
        <f ca="1">IF(AND(DR30&lt;&gt;"",DS30&lt;&gt;""),IF(AND(#REF!&gt;0,$B30&lt;&gt;"П",$B30&lt;&gt;"С",$B30&lt;&gt;"В",((IF(DS30=0,2400,DS30)/100)-(IF(DR30=0,0,DR30)/100))=8),"К","Д"),"")</f>
        <v>#REF!</v>
      </c>
      <c r="EC30" s="254"/>
      <c r="ED30" s="171">
        <f t="shared" ca="1" si="110"/>
        <v>0</v>
      </c>
      <c r="EE30" s="171">
        <f t="shared" ca="1" si="111"/>
        <v>0</v>
      </c>
      <c r="EF30" s="257">
        <f t="shared" ca="1" si="112"/>
        <v>0</v>
      </c>
      <c r="EG30" s="257">
        <f t="shared" ca="1" si="113"/>
        <v>0</v>
      </c>
      <c r="EH30" s="256">
        <f t="shared" ca="1" si="114"/>
        <v>0</v>
      </c>
      <c r="EI30" s="257">
        <f t="shared" ca="1" si="115"/>
        <v>0</v>
      </c>
      <c r="EJ30" s="257">
        <f t="shared" ca="1" si="116"/>
        <v>0</v>
      </c>
      <c r="EK30" s="257">
        <f t="shared" ca="1" si="117"/>
        <v>0</v>
      </c>
      <c r="EL30" s="257">
        <f t="shared" ca="1" si="118"/>
        <v>0</v>
      </c>
      <c r="EM30" s="280">
        <f t="shared" ca="1" si="119"/>
        <v>0</v>
      </c>
      <c r="EN30" s="350" t="e">
        <f ca="1">IF(AND(ED30&lt;&gt;"",EE30&lt;&gt;""),IF(AND(#REF!&gt;0,$B30&lt;&gt;"П",$B30&lt;&gt;"С",$B30&lt;&gt;"В",((IF(EE30=0,2400,EE30)/100)-(IF(ED30=0,0,ED30)/100))=8),"К","Д"),"")</f>
        <v>#REF!</v>
      </c>
      <c r="EO30" s="254"/>
      <c r="EP30" s="171">
        <f t="shared" ca="1" si="120"/>
        <v>0</v>
      </c>
      <c r="EQ30" s="171">
        <f t="shared" ca="1" si="121"/>
        <v>0</v>
      </c>
      <c r="ER30" s="257">
        <f t="shared" ca="1" si="122"/>
        <v>0</v>
      </c>
      <c r="ES30" s="257">
        <f t="shared" ca="1" si="123"/>
        <v>0</v>
      </c>
      <c r="ET30" s="256">
        <f t="shared" ca="1" si="124"/>
        <v>0</v>
      </c>
      <c r="EU30" s="257">
        <f t="shared" ca="1" si="125"/>
        <v>0</v>
      </c>
      <c r="EV30" s="257">
        <f t="shared" ca="1" si="126"/>
        <v>0</v>
      </c>
      <c r="EW30" s="257">
        <f t="shared" ca="1" si="127"/>
        <v>0</v>
      </c>
      <c r="EX30" s="257">
        <f t="shared" ca="1" si="128"/>
        <v>0</v>
      </c>
      <c r="EY30" s="280">
        <f t="shared" ca="1" si="129"/>
        <v>0</v>
      </c>
      <c r="EZ30" s="350" t="e">
        <f ca="1">IF(AND(EP30&lt;&gt;"",EQ30&lt;&gt;""),IF(AND(#REF!&gt;0,$B30&lt;&gt;"П",$B30&lt;&gt;"С",$B30&lt;&gt;"В",((IF(EQ30=0,2400,EQ30)/100)-(IF(EP30=0,0,EP30)/100))=8),"К","Д"),"")</f>
        <v>#REF!</v>
      </c>
      <c r="FA30" s="254"/>
      <c r="FB30" s="171">
        <f t="shared" ca="1" si="130"/>
        <v>0</v>
      </c>
      <c r="FC30" s="171">
        <f t="shared" ca="1" si="131"/>
        <v>0</v>
      </c>
      <c r="FD30" s="257">
        <f t="shared" ca="1" si="132"/>
        <v>0</v>
      </c>
      <c r="FE30" s="257">
        <f t="shared" ca="1" si="133"/>
        <v>0</v>
      </c>
      <c r="FF30" s="256">
        <f t="shared" ca="1" si="134"/>
        <v>0</v>
      </c>
      <c r="FG30" s="257">
        <f t="shared" ca="1" si="135"/>
        <v>0</v>
      </c>
      <c r="FH30" s="257">
        <f t="shared" ca="1" si="136"/>
        <v>0</v>
      </c>
      <c r="FI30" s="257">
        <f t="shared" ca="1" si="137"/>
        <v>0</v>
      </c>
      <c r="FJ30" s="257">
        <f t="shared" ca="1" si="138"/>
        <v>0</v>
      </c>
      <c r="FK30" s="280">
        <f t="shared" ca="1" si="139"/>
        <v>0</v>
      </c>
      <c r="FL30" s="350" t="e">
        <f ca="1">IF(AND(FB30&lt;&gt;"",FC30&lt;&gt;""),IF(AND(#REF!&gt;0,$B30&lt;&gt;"П",$B30&lt;&gt;"С",$B30&lt;&gt;"В",((IF(FC30=0,2400,FC30)/100)-(IF(FB30=0,0,FB30)/100))=8),"К","Д"),"")</f>
        <v>#REF!</v>
      </c>
      <c r="FM30" s="254"/>
      <c r="FN30" s="171">
        <f t="shared" ca="1" si="140"/>
        <v>0</v>
      </c>
      <c r="FO30" s="171">
        <f t="shared" ca="1" si="141"/>
        <v>0</v>
      </c>
      <c r="FP30" s="257">
        <f t="shared" ca="1" si="142"/>
        <v>0</v>
      </c>
      <c r="FQ30" s="257">
        <f t="shared" ca="1" si="143"/>
        <v>0</v>
      </c>
      <c r="FR30" s="256">
        <f t="shared" ca="1" si="144"/>
        <v>0</v>
      </c>
      <c r="FS30" s="257">
        <f t="shared" ca="1" si="145"/>
        <v>0</v>
      </c>
      <c r="FT30" s="257">
        <f t="shared" ca="1" si="146"/>
        <v>0</v>
      </c>
      <c r="FU30" s="257">
        <f t="shared" ca="1" si="147"/>
        <v>0</v>
      </c>
      <c r="FV30" s="257">
        <f t="shared" ca="1" si="148"/>
        <v>0</v>
      </c>
      <c r="FW30" s="280">
        <f t="shared" ca="1" si="149"/>
        <v>0</v>
      </c>
      <c r="FX30" s="350" t="e">
        <f ca="1">IF(AND(FN30&lt;&gt;"",FO30&lt;&gt;""),IF(AND(#REF!&gt;0,$B30&lt;&gt;"П",$B30&lt;&gt;"С",$B30&lt;&gt;"В",((IF(FO30=0,2400,FO30)/100)-(IF(FN30=0,0,FN30)/100))=8),"К","Д"),"")</f>
        <v>#REF!</v>
      </c>
      <c r="FY30" s="254"/>
      <c r="FZ30" s="171">
        <f t="shared" ca="1" si="150"/>
        <v>0</v>
      </c>
      <c r="GA30" s="171">
        <f t="shared" ca="1" si="151"/>
        <v>0</v>
      </c>
      <c r="GB30" s="257">
        <f t="shared" ca="1" si="152"/>
        <v>0</v>
      </c>
      <c r="GC30" s="257">
        <f t="shared" ca="1" si="153"/>
        <v>0</v>
      </c>
      <c r="GD30" s="256">
        <f t="shared" ca="1" si="154"/>
        <v>0</v>
      </c>
      <c r="GE30" s="257">
        <f t="shared" ca="1" si="155"/>
        <v>0</v>
      </c>
      <c r="GF30" s="257">
        <f t="shared" ca="1" si="156"/>
        <v>0</v>
      </c>
      <c r="GG30" s="257">
        <f t="shared" ca="1" si="157"/>
        <v>0</v>
      </c>
      <c r="GH30" s="257">
        <f t="shared" ca="1" si="158"/>
        <v>0</v>
      </c>
      <c r="GI30" s="280">
        <f t="shared" ca="1" si="159"/>
        <v>0</v>
      </c>
      <c r="GJ30" s="350" t="e">
        <f ca="1">IF(AND(FZ30&lt;&gt;"",GA30&lt;&gt;""),IF(AND(#REF!&gt;0,$B30&lt;&gt;"П",$B30&lt;&gt;"С",$B30&lt;&gt;"В",((IF(GA30=0,2400,GA30)/100)-(IF(FZ30=0,0,FZ30)/100))=8),"К","Д"),"")</f>
        <v>#REF!</v>
      </c>
      <c r="GK30" s="254"/>
      <c r="GL30" s="171">
        <f t="shared" ca="1" si="160"/>
        <v>0</v>
      </c>
      <c r="GM30" s="171">
        <f t="shared" ca="1" si="161"/>
        <v>0</v>
      </c>
      <c r="GN30" s="257">
        <f t="shared" ca="1" si="162"/>
        <v>0</v>
      </c>
      <c r="GO30" s="257">
        <f t="shared" ca="1" si="163"/>
        <v>0</v>
      </c>
      <c r="GP30" s="256">
        <f t="shared" ca="1" si="164"/>
        <v>0</v>
      </c>
      <c r="GQ30" s="257">
        <f t="shared" ca="1" si="165"/>
        <v>0</v>
      </c>
      <c r="GR30" s="257">
        <f t="shared" ca="1" si="166"/>
        <v>0</v>
      </c>
      <c r="GS30" s="257">
        <f t="shared" ca="1" si="167"/>
        <v>0</v>
      </c>
      <c r="GT30" s="257">
        <f t="shared" ca="1" si="168"/>
        <v>0</v>
      </c>
      <c r="GU30" s="280">
        <f t="shared" ca="1" si="169"/>
        <v>0</v>
      </c>
      <c r="GV30" s="350" t="e">
        <f ca="1">IF(AND(GL30&lt;&gt;"",GM30&lt;&gt;""),IF(AND(#REF!&gt;0,$B30&lt;&gt;"П",$B30&lt;&gt;"С",$B30&lt;&gt;"В",((IF(GM30=0,2400,GM30)/100)-(IF(GL30=0,0,GL30)/100))=8),"К","Д"),"")</f>
        <v>#REF!</v>
      </c>
      <c r="GW30" s="254"/>
      <c r="GX30" s="171">
        <f t="shared" ca="1" si="170"/>
        <v>0</v>
      </c>
      <c r="GY30" s="171">
        <f t="shared" ca="1" si="171"/>
        <v>0</v>
      </c>
      <c r="GZ30" s="257">
        <f t="shared" ca="1" si="172"/>
        <v>0</v>
      </c>
      <c r="HA30" s="257">
        <f t="shared" ca="1" si="173"/>
        <v>0</v>
      </c>
      <c r="HB30" s="256">
        <f t="shared" ca="1" si="174"/>
        <v>0</v>
      </c>
      <c r="HC30" s="257">
        <f t="shared" ca="1" si="175"/>
        <v>0</v>
      </c>
      <c r="HD30" s="257">
        <f t="shared" ca="1" si="176"/>
        <v>0</v>
      </c>
      <c r="HE30" s="257">
        <f t="shared" ca="1" si="177"/>
        <v>0</v>
      </c>
      <c r="HF30" s="257">
        <f t="shared" ca="1" si="178"/>
        <v>0</v>
      </c>
      <c r="HG30" s="280">
        <f t="shared" ca="1" si="179"/>
        <v>0</v>
      </c>
      <c r="HH30" s="350" t="e">
        <f ca="1">IF(AND(GX30&lt;&gt;"",GY30&lt;&gt;""),IF(AND(#REF!&gt;0,$B30&lt;&gt;"П",$B30&lt;&gt;"С",$B30&lt;&gt;"В",((IF(GY30=0,2400,GY30)/100)-(IF(GX30=0,0,GX30)/100))=8),"К","Д"),"")</f>
        <v>#REF!</v>
      </c>
    </row>
    <row r="31" spans="1:216" ht="15.75" x14ac:dyDescent="0.25">
      <c r="A31" s="223"/>
      <c r="B31" s="171">
        <f t="shared" ca="1" si="0"/>
        <v>0</v>
      </c>
      <c r="C31" s="171">
        <f t="shared" ca="1" si="1"/>
        <v>0</v>
      </c>
      <c r="D31" s="257">
        <f t="shared" ca="1" si="2"/>
        <v>0</v>
      </c>
      <c r="E31" s="257">
        <f t="shared" ca="1" si="3"/>
        <v>0</v>
      </c>
      <c r="F31" s="256">
        <f t="shared" ca="1" si="4"/>
        <v>0</v>
      </c>
      <c r="G31" s="257">
        <f t="shared" ca="1" si="5"/>
        <v>0</v>
      </c>
      <c r="H31" s="257">
        <f t="shared" ca="1" si="6"/>
        <v>0</v>
      </c>
      <c r="I31" s="257">
        <f t="shared" ca="1" si="7"/>
        <v>0</v>
      </c>
      <c r="J31" s="257">
        <f t="shared" ca="1" si="8"/>
        <v>0</v>
      </c>
      <c r="K31" s="280">
        <f t="shared" ca="1" si="9"/>
        <v>0</v>
      </c>
      <c r="L31" s="350" t="e">
        <f ca="1">IF(AND(B31&lt;&gt;"",C31&lt;&gt;""),IF(AND(#REF!&gt;0,$B31&lt;&gt;"П",$B31&lt;&gt;"С",$B31&lt;&gt;"В",((IF(C31=0,2400,C31)/100)-(IF(B31=0,0,B31)/100))=8),"К","Д"),"")</f>
        <v>#REF!</v>
      </c>
      <c r="M31" s="254"/>
      <c r="N31" s="171">
        <f t="shared" ca="1" si="10"/>
        <v>0</v>
      </c>
      <c r="O31" s="171">
        <f t="shared" ca="1" si="11"/>
        <v>0</v>
      </c>
      <c r="P31" s="257">
        <f t="shared" ca="1" si="12"/>
        <v>0</v>
      </c>
      <c r="Q31" s="257">
        <f t="shared" ca="1" si="13"/>
        <v>0</v>
      </c>
      <c r="R31" s="256">
        <f t="shared" ca="1" si="14"/>
        <v>0</v>
      </c>
      <c r="S31" s="257">
        <f t="shared" ca="1" si="15"/>
        <v>0</v>
      </c>
      <c r="T31" s="257">
        <f t="shared" ca="1" si="16"/>
        <v>0</v>
      </c>
      <c r="U31" s="257">
        <f t="shared" ca="1" si="17"/>
        <v>0</v>
      </c>
      <c r="V31" s="257">
        <f t="shared" ca="1" si="18"/>
        <v>0</v>
      </c>
      <c r="W31" s="280">
        <f t="shared" ca="1" si="19"/>
        <v>0</v>
      </c>
      <c r="X31" s="350" t="e">
        <f ca="1">IF(AND(N31&lt;&gt;"",O31&lt;&gt;""),IF(AND(#REF!&gt;0,$B31&lt;&gt;"П",$B31&lt;&gt;"С",$B31&lt;&gt;"В",((IF(O31=0,2400,O31)/100)-(IF(N31=0,0,N31)/100))=8),"К","Д"),"")</f>
        <v>#REF!</v>
      </c>
      <c r="Y31" s="254"/>
      <c r="Z31" s="171">
        <f t="shared" ca="1" si="20"/>
        <v>0</v>
      </c>
      <c r="AA31" s="171">
        <f t="shared" ca="1" si="21"/>
        <v>0</v>
      </c>
      <c r="AB31" s="257">
        <f t="shared" ca="1" si="22"/>
        <v>0</v>
      </c>
      <c r="AC31" s="257">
        <f t="shared" ca="1" si="23"/>
        <v>0</v>
      </c>
      <c r="AD31" s="256">
        <f t="shared" ca="1" si="24"/>
        <v>0</v>
      </c>
      <c r="AE31" s="257">
        <f t="shared" ca="1" si="25"/>
        <v>0</v>
      </c>
      <c r="AF31" s="257">
        <f t="shared" ca="1" si="26"/>
        <v>0</v>
      </c>
      <c r="AG31" s="257">
        <f t="shared" ca="1" si="27"/>
        <v>0</v>
      </c>
      <c r="AH31" s="257">
        <f t="shared" ca="1" si="28"/>
        <v>0</v>
      </c>
      <c r="AI31" s="280">
        <f t="shared" ca="1" si="29"/>
        <v>0</v>
      </c>
      <c r="AJ31" s="350" t="e">
        <f ca="1">IF(AND(Z31&lt;&gt;"",AA31&lt;&gt;""),IF(AND(#REF!&gt;0,$B31&lt;&gt;"П",$B31&lt;&gt;"С",$B31&lt;&gt;"В",((IF(AA31=0,2400,AA31)/100)-(IF(Z31=0,0,Z31)/100))=8),"К","Д"),"")</f>
        <v>#REF!</v>
      </c>
      <c r="AK31" s="254"/>
      <c r="AL31" s="171">
        <f t="shared" ca="1" si="30"/>
        <v>0</v>
      </c>
      <c r="AM31" s="171">
        <f t="shared" ca="1" si="31"/>
        <v>0</v>
      </c>
      <c r="AN31" s="257">
        <f t="shared" ca="1" si="32"/>
        <v>0</v>
      </c>
      <c r="AO31" s="257">
        <f t="shared" ca="1" si="33"/>
        <v>0</v>
      </c>
      <c r="AP31" s="256">
        <f t="shared" ca="1" si="34"/>
        <v>0</v>
      </c>
      <c r="AQ31" s="257">
        <f t="shared" ca="1" si="35"/>
        <v>0</v>
      </c>
      <c r="AR31" s="257">
        <f t="shared" ca="1" si="36"/>
        <v>0</v>
      </c>
      <c r="AS31" s="257">
        <f t="shared" ca="1" si="37"/>
        <v>0</v>
      </c>
      <c r="AT31" s="257">
        <f t="shared" ca="1" si="38"/>
        <v>0</v>
      </c>
      <c r="AU31" s="280">
        <f t="shared" ca="1" si="39"/>
        <v>0</v>
      </c>
      <c r="AV31" s="350" t="e">
        <f ca="1">IF(AND(AL31&lt;&gt;"",AM31&lt;&gt;""),IF(AND(#REF!&gt;0,$B31&lt;&gt;"П",$B31&lt;&gt;"С",$B31&lt;&gt;"В",((IF(AM31=0,2400,AM31)/100)-(IF(AL31=0,0,AL31)/100))=8),"К","Д"),"")</f>
        <v>#REF!</v>
      </c>
      <c r="AW31" s="254"/>
      <c r="AX31" s="171">
        <f t="shared" ca="1" si="40"/>
        <v>0</v>
      </c>
      <c r="AY31" s="171">
        <f t="shared" ca="1" si="41"/>
        <v>0</v>
      </c>
      <c r="AZ31" s="257">
        <f t="shared" ca="1" si="42"/>
        <v>0</v>
      </c>
      <c r="BA31" s="257">
        <f t="shared" ca="1" si="43"/>
        <v>0</v>
      </c>
      <c r="BB31" s="256">
        <f t="shared" ca="1" si="44"/>
        <v>0</v>
      </c>
      <c r="BC31" s="257">
        <f t="shared" ca="1" si="45"/>
        <v>0</v>
      </c>
      <c r="BD31" s="257">
        <f t="shared" ca="1" si="46"/>
        <v>0</v>
      </c>
      <c r="BE31" s="257">
        <f t="shared" ca="1" si="47"/>
        <v>0</v>
      </c>
      <c r="BF31" s="257">
        <f t="shared" ca="1" si="48"/>
        <v>0</v>
      </c>
      <c r="BG31" s="280">
        <f t="shared" ca="1" si="49"/>
        <v>0</v>
      </c>
      <c r="BH31" s="350" t="e">
        <f ca="1">IF(AND(AX31&lt;&gt;"",AY31&lt;&gt;""),IF(AND(#REF!&gt;0,$B31&lt;&gt;"П",$B31&lt;&gt;"С",$B31&lt;&gt;"В",((IF(AY31=0,2400,AY31)/100)-(IF(AX31=0,0,AX31)/100))=8),"К","Д"),"")</f>
        <v>#REF!</v>
      </c>
      <c r="BI31" s="254"/>
      <c r="BJ31" s="171">
        <f t="shared" ca="1" si="50"/>
        <v>0</v>
      </c>
      <c r="BK31" s="171">
        <f t="shared" ca="1" si="51"/>
        <v>0</v>
      </c>
      <c r="BL31" s="257">
        <f t="shared" ca="1" si="52"/>
        <v>0</v>
      </c>
      <c r="BM31" s="257">
        <f t="shared" ca="1" si="53"/>
        <v>0</v>
      </c>
      <c r="BN31" s="256">
        <f t="shared" ca="1" si="54"/>
        <v>0</v>
      </c>
      <c r="BO31" s="257">
        <f t="shared" ca="1" si="55"/>
        <v>0</v>
      </c>
      <c r="BP31" s="257">
        <f t="shared" ca="1" si="56"/>
        <v>0</v>
      </c>
      <c r="BQ31" s="257">
        <f t="shared" ca="1" si="57"/>
        <v>0</v>
      </c>
      <c r="BR31" s="257">
        <f t="shared" ca="1" si="58"/>
        <v>0</v>
      </c>
      <c r="BS31" s="280">
        <f t="shared" ca="1" si="59"/>
        <v>0</v>
      </c>
      <c r="BT31" s="350" t="e">
        <f ca="1">IF(AND(BJ31&lt;&gt;"",BK31&lt;&gt;""),IF(AND(#REF!&gt;0,$B31&lt;&gt;"П",$B31&lt;&gt;"С",$B31&lt;&gt;"В",((IF(BK31=0,2400,BK31)/100)-(IF(BJ31=0,0,BJ31)/100))=8),"К","Д"),"")</f>
        <v>#REF!</v>
      </c>
      <c r="BU31" s="254"/>
      <c r="BV31" s="171">
        <f t="shared" ca="1" si="60"/>
        <v>0</v>
      </c>
      <c r="BW31" s="171">
        <f t="shared" ca="1" si="61"/>
        <v>0</v>
      </c>
      <c r="BX31" s="257">
        <f t="shared" ca="1" si="62"/>
        <v>0</v>
      </c>
      <c r="BY31" s="257">
        <f t="shared" ca="1" si="63"/>
        <v>0</v>
      </c>
      <c r="BZ31" s="256">
        <f t="shared" ca="1" si="64"/>
        <v>0</v>
      </c>
      <c r="CA31" s="257">
        <f t="shared" ca="1" si="65"/>
        <v>0</v>
      </c>
      <c r="CB31" s="257">
        <f t="shared" ca="1" si="66"/>
        <v>0</v>
      </c>
      <c r="CC31" s="257">
        <f t="shared" ca="1" si="67"/>
        <v>0</v>
      </c>
      <c r="CD31" s="257">
        <f t="shared" ca="1" si="68"/>
        <v>0</v>
      </c>
      <c r="CE31" s="280">
        <f t="shared" ca="1" si="69"/>
        <v>0</v>
      </c>
      <c r="CF31" s="350" t="e">
        <f ca="1">IF(AND(BV31&lt;&gt;"",BW31&lt;&gt;""),IF(AND(#REF!&gt;0,$B31&lt;&gt;"П",$B31&lt;&gt;"С",$B31&lt;&gt;"В",((IF(BW31=0,2400,BW31)/100)-(IF(BV31=0,0,BV31)/100))=8),"К","Д"),"")</f>
        <v>#REF!</v>
      </c>
      <c r="CG31" s="254"/>
      <c r="CH31" s="171">
        <f t="shared" ca="1" si="70"/>
        <v>0</v>
      </c>
      <c r="CI31" s="171">
        <f t="shared" ca="1" si="71"/>
        <v>0</v>
      </c>
      <c r="CJ31" s="257">
        <f t="shared" ca="1" si="72"/>
        <v>0</v>
      </c>
      <c r="CK31" s="257">
        <f t="shared" ca="1" si="73"/>
        <v>0</v>
      </c>
      <c r="CL31" s="256">
        <f t="shared" ca="1" si="74"/>
        <v>0</v>
      </c>
      <c r="CM31" s="257">
        <f t="shared" ca="1" si="75"/>
        <v>0</v>
      </c>
      <c r="CN31" s="257">
        <f t="shared" ca="1" si="76"/>
        <v>0</v>
      </c>
      <c r="CO31" s="257">
        <f t="shared" ca="1" si="77"/>
        <v>0</v>
      </c>
      <c r="CP31" s="257">
        <f t="shared" ca="1" si="78"/>
        <v>0</v>
      </c>
      <c r="CQ31" s="280">
        <f t="shared" ca="1" si="79"/>
        <v>0</v>
      </c>
      <c r="CR31" s="350" t="e">
        <f ca="1">IF(AND(CH31&lt;&gt;"",CI31&lt;&gt;""),IF(AND(#REF!&gt;0,$B31&lt;&gt;"П",$B31&lt;&gt;"С",$B31&lt;&gt;"В",((IF(CI31=0,2400,CI31)/100)-(IF(CH31=0,0,CH31)/100))=8),"К","Д"),"")</f>
        <v>#REF!</v>
      </c>
      <c r="CS31" s="254"/>
      <c r="CT31" s="171">
        <f t="shared" ca="1" si="80"/>
        <v>0</v>
      </c>
      <c r="CU31" s="171">
        <f t="shared" ca="1" si="81"/>
        <v>0</v>
      </c>
      <c r="CV31" s="257">
        <f t="shared" ca="1" si="82"/>
        <v>0</v>
      </c>
      <c r="CW31" s="257">
        <f t="shared" ca="1" si="83"/>
        <v>0</v>
      </c>
      <c r="CX31" s="256">
        <f t="shared" ca="1" si="84"/>
        <v>0</v>
      </c>
      <c r="CY31" s="257">
        <f t="shared" ca="1" si="85"/>
        <v>0</v>
      </c>
      <c r="CZ31" s="257">
        <f t="shared" ca="1" si="86"/>
        <v>0</v>
      </c>
      <c r="DA31" s="257">
        <f t="shared" ca="1" si="87"/>
        <v>0</v>
      </c>
      <c r="DB31" s="257">
        <f t="shared" ca="1" si="88"/>
        <v>0</v>
      </c>
      <c r="DC31" s="280">
        <f t="shared" ca="1" si="89"/>
        <v>0</v>
      </c>
      <c r="DD31" s="350" t="e">
        <f ca="1">IF(AND(CT31&lt;&gt;"",CU31&lt;&gt;""),IF(AND(#REF!&gt;0,$B31&lt;&gt;"П",$B31&lt;&gt;"С",$B31&lt;&gt;"В",((IF(CU31=0,2400,CU31)/100)-(IF(CT31=0,0,CT31)/100))=8),"К","Д"),"")</f>
        <v>#REF!</v>
      </c>
      <c r="DE31" s="254"/>
      <c r="DF31" s="171">
        <f t="shared" ca="1" si="90"/>
        <v>0</v>
      </c>
      <c r="DG31" s="171">
        <f t="shared" ca="1" si="91"/>
        <v>0</v>
      </c>
      <c r="DH31" s="257">
        <f t="shared" ca="1" si="92"/>
        <v>0</v>
      </c>
      <c r="DI31" s="257">
        <f t="shared" ca="1" si="93"/>
        <v>0</v>
      </c>
      <c r="DJ31" s="256">
        <f t="shared" ca="1" si="94"/>
        <v>0</v>
      </c>
      <c r="DK31" s="257">
        <f t="shared" ca="1" si="95"/>
        <v>0</v>
      </c>
      <c r="DL31" s="257">
        <f t="shared" ca="1" si="96"/>
        <v>0</v>
      </c>
      <c r="DM31" s="257">
        <f t="shared" ca="1" si="97"/>
        <v>0</v>
      </c>
      <c r="DN31" s="257">
        <f t="shared" ca="1" si="98"/>
        <v>0</v>
      </c>
      <c r="DO31" s="280">
        <f t="shared" ca="1" si="99"/>
        <v>0</v>
      </c>
      <c r="DP31" s="350" t="e">
        <f ca="1">IF(AND(DF31&lt;&gt;"",DG31&lt;&gt;""),IF(AND(#REF!&gt;0,$B31&lt;&gt;"П",$B31&lt;&gt;"С",$B31&lt;&gt;"В",((IF(DG31=0,2400,DG31)/100)-(IF(DF31=0,0,DF31)/100))=8),"К","Д"),"")</f>
        <v>#REF!</v>
      </c>
      <c r="DQ31" s="254"/>
      <c r="DR31" s="171">
        <f t="shared" ca="1" si="100"/>
        <v>0</v>
      </c>
      <c r="DS31" s="171">
        <f t="shared" ca="1" si="101"/>
        <v>0</v>
      </c>
      <c r="DT31" s="257">
        <f t="shared" ca="1" si="102"/>
        <v>0</v>
      </c>
      <c r="DU31" s="257">
        <f t="shared" ca="1" si="103"/>
        <v>0</v>
      </c>
      <c r="DV31" s="256">
        <f t="shared" ca="1" si="104"/>
        <v>0</v>
      </c>
      <c r="DW31" s="257">
        <f t="shared" ca="1" si="105"/>
        <v>0</v>
      </c>
      <c r="DX31" s="257">
        <f t="shared" ca="1" si="106"/>
        <v>0</v>
      </c>
      <c r="DY31" s="257">
        <f t="shared" ca="1" si="107"/>
        <v>0</v>
      </c>
      <c r="DZ31" s="257">
        <f t="shared" ca="1" si="108"/>
        <v>0</v>
      </c>
      <c r="EA31" s="280">
        <f t="shared" ca="1" si="109"/>
        <v>0</v>
      </c>
      <c r="EB31" s="350" t="e">
        <f ca="1">IF(AND(DR31&lt;&gt;"",DS31&lt;&gt;""),IF(AND(#REF!&gt;0,$B31&lt;&gt;"П",$B31&lt;&gt;"С",$B31&lt;&gt;"В",((IF(DS31=0,2400,DS31)/100)-(IF(DR31=0,0,DR31)/100))=8),"К","Д"),"")</f>
        <v>#REF!</v>
      </c>
      <c r="EC31" s="254"/>
      <c r="ED31" s="171">
        <f t="shared" ca="1" si="110"/>
        <v>0</v>
      </c>
      <c r="EE31" s="171">
        <f t="shared" ca="1" si="111"/>
        <v>0</v>
      </c>
      <c r="EF31" s="257">
        <f t="shared" ca="1" si="112"/>
        <v>0</v>
      </c>
      <c r="EG31" s="257">
        <f t="shared" ca="1" si="113"/>
        <v>0</v>
      </c>
      <c r="EH31" s="256">
        <f t="shared" ca="1" si="114"/>
        <v>0</v>
      </c>
      <c r="EI31" s="257">
        <f t="shared" ca="1" si="115"/>
        <v>0</v>
      </c>
      <c r="EJ31" s="257">
        <f t="shared" ca="1" si="116"/>
        <v>0</v>
      </c>
      <c r="EK31" s="257">
        <f t="shared" ca="1" si="117"/>
        <v>0</v>
      </c>
      <c r="EL31" s="257">
        <f t="shared" ca="1" si="118"/>
        <v>0</v>
      </c>
      <c r="EM31" s="280">
        <f t="shared" ca="1" si="119"/>
        <v>0</v>
      </c>
      <c r="EN31" s="350" t="e">
        <f ca="1">IF(AND(ED31&lt;&gt;"",EE31&lt;&gt;""),IF(AND(#REF!&gt;0,$B31&lt;&gt;"П",$B31&lt;&gt;"С",$B31&lt;&gt;"В",((IF(EE31=0,2400,EE31)/100)-(IF(ED31=0,0,ED31)/100))=8),"К","Д"),"")</f>
        <v>#REF!</v>
      </c>
      <c r="EO31" s="254"/>
      <c r="EP31" s="171">
        <f t="shared" ca="1" si="120"/>
        <v>0</v>
      </c>
      <c r="EQ31" s="171">
        <f t="shared" ca="1" si="121"/>
        <v>0</v>
      </c>
      <c r="ER31" s="257">
        <f t="shared" ca="1" si="122"/>
        <v>0</v>
      </c>
      <c r="ES31" s="257">
        <f t="shared" ca="1" si="123"/>
        <v>0</v>
      </c>
      <c r="ET31" s="256">
        <f t="shared" ca="1" si="124"/>
        <v>0</v>
      </c>
      <c r="EU31" s="257">
        <f t="shared" ca="1" si="125"/>
        <v>0</v>
      </c>
      <c r="EV31" s="257">
        <f t="shared" ca="1" si="126"/>
        <v>0</v>
      </c>
      <c r="EW31" s="257">
        <f t="shared" ca="1" si="127"/>
        <v>0</v>
      </c>
      <c r="EX31" s="257">
        <f t="shared" ca="1" si="128"/>
        <v>0</v>
      </c>
      <c r="EY31" s="280">
        <f t="shared" ca="1" si="129"/>
        <v>0</v>
      </c>
      <c r="EZ31" s="350" t="e">
        <f ca="1">IF(AND(EP31&lt;&gt;"",EQ31&lt;&gt;""),IF(AND(#REF!&gt;0,$B31&lt;&gt;"П",$B31&lt;&gt;"С",$B31&lt;&gt;"В",((IF(EQ31=0,2400,EQ31)/100)-(IF(EP31=0,0,EP31)/100))=8),"К","Д"),"")</f>
        <v>#REF!</v>
      </c>
      <c r="FA31" s="254"/>
      <c r="FB31" s="171">
        <f t="shared" ca="1" si="130"/>
        <v>0</v>
      </c>
      <c r="FC31" s="171">
        <f t="shared" ca="1" si="131"/>
        <v>0</v>
      </c>
      <c r="FD31" s="257">
        <f t="shared" ca="1" si="132"/>
        <v>0</v>
      </c>
      <c r="FE31" s="257">
        <f t="shared" ca="1" si="133"/>
        <v>0</v>
      </c>
      <c r="FF31" s="256">
        <f t="shared" ca="1" si="134"/>
        <v>0</v>
      </c>
      <c r="FG31" s="257">
        <f t="shared" ca="1" si="135"/>
        <v>0</v>
      </c>
      <c r="FH31" s="257">
        <f t="shared" ca="1" si="136"/>
        <v>0</v>
      </c>
      <c r="FI31" s="257">
        <f t="shared" ca="1" si="137"/>
        <v>0</v>
      </c>
      <c r="FJ31" s="257">
        <f t="shared" ca="1" si="138"/>
        <v>0</v>
      </c>
      <c r="FK31" s="280">
        <f t="shared" ca="1" si="139"/>
        <v>0</v>
      </c>
      <c r="FL31" s="350" t="e">
        <f ca="1">IF(AND(FB31&lt;&gt;"",FC31&lt;&gt;""),IF(AND(#REF!&gt;0,$B31&lt;&gt;"П",$B31&lt;&gt;"С",$B31&lt;&gt;"В",((IF(FC31=0,2400,FC31)/100)-(IF(FB31=0,0,FB31)/100))=8),"К","Д"),"")</f>
        <v>#REF!</v>
      </c>
      <c r="FM31" s="254"/>
      <c r="FN31" s="171">
        <f t="shared" ca="1" si="140"/>
        <v>0</v>
      </c>
      <c r="FO31" s="171">
        <f t="shared" ca="1" si="141"/>
        <v>0</v>
      </c>
      <c r="FP31" s="257">
        <f t="shared" ca="1" si="142"/>
        <v>0</v>
      </c>
      <c r="FQ31" s="257">
        <f t="shared" ca="1" si="143"/>
        <v>0</v>
      </c>
      <c r="FR31" s="256">
        <f t="shared" ca="1" si="144"/>
        <v>0</v>
      </c>
      <c r="FS31" s="257">
        <f t="shared" ca="1" si="145"/>
        <v>0</v>
      </c>
      <c r="FT31" s="257">
        <f t="shared" ca="1" si="146"/>
        <v>0</v>
      </c>
      <c r="FU31" s="257">
        <f t="shared" ca="1" si="147"/>
        <v>0</v>
      </c>
      <c r="FV31" s="257">
        <f t="shared" ca="1" si="148"/>
        <v>0</v>
      </c>
      <c r="FW31" s="280">
        <f t="shared" ca="1" si="149"/>
        <v>0</v>
      </c>
      <c r="FX31" s="350" t="e">
        <f ca="1">IF(AND(FN31&lt;&gt;"",FO31&lt;&gt;""),IF(AND(#REF!&gt;0,$B31&lt;&gt;"П",$B31&lt;&gt;"С",$B31&lt;&gt;"В",((IF(FO31=0,2400,FO31)/100)-(IF(FN31=0,0,FN31)/100))=8),"К","Д"),"")</f>
        <v>#REF!</v>
      </c>
      <c r="FY31" s="254"/>
      <c r="FZ31" s="171">
        <f t="shared" ca="1" si="150"/>
        <v>0</v>
      </c>
      <c r="GA31" s="171">
        <f t="shared" ca="1" si="151"/>
        <v>0</v>
      </c>
      <c r="GB31" s="257">
        <f t="shared" ca="1" si="152"/>
        <v>0</v>
      </c>
      <c r="GC31" s="257">
        <f t="shared" ca="1" si="153"/>
        <v>0</v>
      </c>
      <c r="GD31" s="256">
        <f t="shared" ca="1" si="154"/>
        <v>0</v>
      </c>
      <c r="GE31" s="257">
        <f t="shared" ca="1" si="155"/>
        <v>0</v>
      </c>
      <c r="GF31" s="257">
        <f t="shared" ca="1" si="156"/>
        <v>0</v>
      </c>
      <c r="GG31" s="257">
        <f t="shared" ca="1" si="157"/>
        <v>0</v>
      </c>
      <c r="GH31" s="257">
        <f t="shared" ca="1" si="158"/>
        <v>0</v>
      </c>
      <c r="GI31" s="280">
        <f t="shared" ca="1" si="159"/>
        <v>0</v>
      </c>
      <c r="GJ31" s="350" t="e">
        <f ca="1">IF(AND(FZ31&lt;&gt;"",GA31&lt;&gt;""),IF(AND(#REF!&gt;0,$B31&lt;&gt;"П",$B31&lt;&gt;"С",$B31&lt;&gt;"В",((IF(GA31=0,2400,GA31)/100)-(IF(FZ31=0,0,FZ31)/100))=8),"К","Д"),"")</f>
        <v>#REF!</v>
      </c>
      <c r="GK31" s="254"/>
      <c r="GL31" s="171">
        <f t="shared" ca="1" si="160"/>
        <v>0</v>
      </c>
      <c r="GM31" s="171">
        <f t="shared" ca="1" si="161"/>
        <v>0</v>
      </c>
      <c r="GN31" s="257">
        <f t="shared" ca="1" si="162"/>
        <v>0</v>
      </c>
      <c r="GO31" s="257">
        <f t="shared" ca="1" si="163"/>
        <v>0</v>
      </c>
      <c r="GP31" s="256">
        <f t="shared" ca="1" si="164"/>
        <v>0</v>
      </c>
      <c r="GQ31" s="257">
        <f t="shared" ca="1" si="165"/>
        <v>0</v>
      </c>
      <c r="GR31" s="257">
        <f t="shared" ca="1" si="166"/>
        <v>0</v>
      </c>
      <c r="GS31" s="257">
        <f t="shared" ca="1" si="167"/>
        <v>0</v>
      </c>
      <c r="GT31" s="257">
        <f t="shared" ca="1" si="168"/>
        <v>0</v>
      </c>
      <c r="GU31" s="280">
        <f t="shared" ca="1" si="169"/>
        <v>0</v>
      </c>
      <c r="GV31" s="350" t="e">
        <f ca="1">IF(AND(GL31&lt;&gt;"",GM31&lt;&gt;""),IF(AND(#REF!&gt;0,$B31&lt;&gt;"П",$B31&lt;&gt;"С",$B31&lt;&gt;"В",((IF(GM31=0,2400,GM31)/100)-(IF(GL31=0,0,GL31)/100))=8),"К","Д"),"")</f>
        <v>#REF!</v>
      </c>
      <c r="GW31" s="254"/>
      <c r="GX31" s="171">
        <f t="shared" ca="1" si="170"/>
        <v>0</v>
      </c>
      <c r="GY31" s="171">
        <f t="shared" ca="1" si="171"/>
        <v>0</v>
      </c>
      <c r="GZ31" s="257">
        <f t="shared" ca="1" si="172"/>
        <v>0</v>
      </c>
      <c r="HA31" s="257">
        <f t="shared" ca="1" si="173"/>
        <v>0</v>
      </c>
      <c r="HB31" s="256">
        <f t="shared" ca="1" si="174"/>
        <v>0</v>
      </c>
      <c r="HC31" s="257">
        <f t="shared" ca="1" si="175"/>
        <v>0</v>
      </c>
      <c r="HD31" s="257">
        <f t="shared" ca="1" si="176"/>
        <v>0</v>
      </c>
      <c r="HE31" s="257">
        <f t="shared" ca="1" si="177"/>
        <v>0</v>
      </c>
      <c r="HF31" s="257">
        <f t="shared" ca="1" si="178"/>
        <v>0</v>
      </c>
      <c r="HG31" s="280">
        <f t="shared" ca="1" si="179"/>
        <v>0</v>
      </c>
      <c r="HH31" s="350" t="e">
        <f ca="1">IF(AND(GX31&lt;&gt;"",GY31&lt;&gt;""),IF(AND(#REF!&gt;0,$B31&lt;&gt;"П",$B31&lt;&gt;"С",$B31&lt;&gt;"В",((IF(GY31=0,2400,GY31)/100)-(IF(GX31=0,0,GX31)/100))=8),"К","Д"),"")</f>
        <v>#REF!</v>
      </c>
    </row>
    <row r="32" spans="1:216" ht="15.75" x14ac:dyDescent="0.25">
      <c r="A32" s="223"/>
      <c r="B32" s="171">
        <f t="shared" ca="1" si="0"/>
        <v>0</v>
      </c>
      <c r="C32" s="171">
        <f t="shared" ca="1" si="1"/>
        <v>0</v>
      </c>
      <c r="D32" s="257">
        <f t="shared" ca="1" si="2"/>
        <v>0</v>
      </c>
      <c r="E32" s="257">
        <f t="shared" ca="1" si="3"/>
        <v>0</v>
      </c>
      <c r="F32" s="256">
        <f t="shared" ca="1" si="4"/>
        <v>0</v>
      </c>
      <c r="G32" s="257">
        <f t="shared" ca="1" si="5"/>
        <v>0</v>
      </c>
      <c r="H32" s="257">
        <f t="shared" ca="1" si="6"/>
        <v>0</v>
      </c>
      <c r="I32" s="257">
        <f t="shared" ca="1" si="7"/>
        <v>0</v>
      </c>
      <c r="J32" s="257">
        <f t="shared" ca="1" si="8"/>
        <v>0</v>
      </c>
      <c r="K32" s="280">
        <f t="shared" ca="1" si="9"/>
        <v>0</v>
      </c>
      <c r="L32" s="350" t="e">
        <f ca="1">IF(AND(B32&lt;&gt;"",C32&lt;&gt;""),IF(AND(#REF!&gt;0,$B32&lt;&gt;"П",$B32&lt;&gt;"С",$B32&lt;&gt;"В",((IF(C32=0,2400,C32)/100)-(IF(B32=0,0,B32)/100))=8),"К","Д"),"")</f>
        <v>#REF!</v>
      </c>
      <c r="M32" s="254"/>
      <c r="N32" s="171">
        <f t="shared" ca="1" si="10"/>
        <v>0</v>
      </c>
      <c r="O32" s="171">
        <f t="shared" ca="1" si="11"/>
        <v>0</v>
      </c>
      <c r="P32" s="257">
        <f t="shared" ca="1" si="12"/>
        <v>0</v>
      </c>
      <c r="Q32" s="257">
        <f t="shared" ca="1" si="13"/>
        <v>0</v>
      </c>
      <c r="R32" s="256">
        <f t="shared" ca="1" si="14"/>
        <v>0</v>
      </c>
      <c r="S32" s="257">
        <f t="shared" ca="1" si="15"/>
        <v>0</v>
      </c>
      <c r="T32" s="257">
        <f t="shared" ca="1" si="16"/>
        <v>0</v>
      </c>
      <c r="U32" s="257">
        <f t="shared" ca="1" si="17"/>
        <v>0</v>
      </c>
      <c r="V32" s="257">
        <f t="shared" ca="1" si="18"/>
        <v>0</v>
      </c>
      <c r="W32" s="280">
        <f t="shared" ca="1" si="19"/>
        <v>0</v>
      </c>
      <c r="X32" s="350" t="e">
        <f ca="1">IF(AND(N32&lt;&gt;"",O32&lt;&gt;""),IF(AND(#REF!&gt;0,$B32&lt;&gt;"П",$B32&lt;&gt;"С",$B32&lt;&gt;"В",((IF(O32=0,2400,O32)/100)-(IF(N32=0,0,N32)/100))=8),"К","Д"),"")</f>
        <v>#REF!</v>
      </c>
      <c r="Y32" s="254"/>
      <c r="Z32" s="171">
        <f t="shared" ca="1" si="20"/>
        <v>0</v>
      </c>
      <c r="AA32" s="171">
        <f t="shared" ca="1" si="21"/>
        <v>0</v>
      </c>
      <c r="AB32" s="257">
        <f t="shared" ca="1" si="22"/>
        <v>0</v>
      </c>
      <c r="AC32" s="257">
        <f t="shared" ca="1" si="23"/>
        <v>0</v>
      </c>
      <c r="AD32" s="256">
        <f t="shared" ca="1" si="24"/>
        <v>0</v>
      </c>
      <c r="AE32" s="257">
        <f t="shared" ca="1" si="25"/>
        <v>0</v>
      </c>
      <c r="AF32" s="257">
        <f t="shared" ca="1" si="26"/>
        <v>0</v>
      </c>
      <c r="AG32" s="257">
        <f t="shared" ca="1" si="27"/>
        <v>0</v>
      </c>
      <c r="AH32" s="257">
        <f t="shared" ca="1" si="28"/>
        <v>0</v>
      </c>
      <c r="AI32" s="280">
        <f t="shared" ca="1" si="29"/>
        <v>0</v>
      </c>
      <c r="AJ32" s="350" t="e">
        <f ca="1">IF(AND(Z32&lt;&gt;"",AA32&lt;&gt;""),IF(AND(#REF!&gt;0,$B32&lt;&gt;"П",$B32&lt;&gt;"С",$B32&lt;&gt;"В",((IF(AA32=0,2400,AA32)/100)-(IF(Z32=0,0,Z32)/100))=8),"К","Д"),"")</f>
        <v>#REF!</v>
      </c>
      <c r="AK32" s="254"/>
      <c r="AL32" s="171">
        <f t="shared" ca="1" si="30"/>
        <v>0</v>
      </c>
      <c r="AM32" s="171">
        <f t="shared" ca="1" si="31"/>
        <v>0</v>
      </c>
      <c r="AN32" s="257">
        <f t="shared" ca="1" si="32"/>
        <v>0</v>
      </c>
      <c r="AO32" s="257">
        <f t="shared" ca="1" si="33"/>
        <v>0</v>
      </c>
      <c r="AP32" s="256">
        <f t="shared" ca="1" si="34"/>
        <v>0</v>
      </c>
      <c r="AQ32" s="257">
        <f t="shared" ca="1" si="35"/>
        <v>0</v>
      </c>
      <c r="AR32" s="257">
        <f t="shared" ca="1" si="36"/>
        <v>0</v>
      </c>
      <c r="AS32" s="257">
        <f t="shared" ca="1" si="37"/>
        <v>0</v>
      </c>
      <c r="AT32" s="257">
        <f t="shared" ca="1" si="38"/>
        <v>0</v>
      </c>
      <c r="AU32" s="280">
        <f t="shared" ca="1" si="39"/>
        <v>0</v>
      </c>
      <c r="AV32" s="350" t="e">
        <f ca="1">IF(AND(AL32&lt;&gt;"",AM32&lt;&gt;""),IF(AND(#REF!&gt;0,$B32&lt;&gt;"П",$B32&lt;&gt;"С",$B32&lt;&gt;"В",((IF(AM32=0,2400,AM32)/100)-(IF(AL32=0,0,AL32)/100))=8),"К","Д"),"")</f>
        <v>#REF!</v>
      </c>
      <c r="AW32" s="254"/>
      <c r="AX32" s="171">
        <f t="shared" ca="1" si="40"/>
        <v>0</v>
      </c>
      <c r="AY32" s="171">
        <f t="shared" ca="1" si="41"/>
        <v>0</v>
      </c>
      <c r="AZ32" s="257">
        <f t="shared" ca="1" si="42"/>
        <v>0</v>
      </c>
      <c r="BA32" s="257">
        <f t="shared" ca="1" si="43"/>
        <v>0</v>
      </c>
      <c r="BB32" s="256">
        <f t="shared" ca="1" si="44"/>
        <v>0</v>
      </c>
      <c r="BC32" s="257">
        <f t="shared" ca="1" si="45"/>
        <v>0</v>
      </c>
      <c r="BD32" s="257">
        <f t="shared" ca="1" si="46"/>
        <v>0</v>
      </c>
      <c r="BE32" s="257">
        <f t="shared" ca="1" si="47"/>
        <v>0</v>
      </c>
      <c r="BF32" s="257">
        <f t="shared" ca="1" si="48"/>
        <v>0</v>
      </c>
      <c r="BG32" s="280">
        <f t="shared" ca="1" si="49"/>
        <v>0</v>
      </c>
      <c r="BH32" s="350" t="e">
        <f ca="1">IF(AND(AX32&lt;&gt;"",AY32&lt;&gt;""),IF(AND(#REF!&gt;0,$B32&lt;&gt;"П",$B32&lt;&gt;"С",$B32&lt;&gt;"В",((IF(AY32=0,2400,AY32)/100)-(IF(AX32=0,0,AX32)/100))=8),"К","Д"),"")</f>
        <v>#REF!</v>
      </c>
      <c r="BI32" s="254"/>
      <c r="BJ32" s="171">
        <f t="shared" ca="1" si="50"/>
        <v>0</v>
      </c>
      <c r="BK32" s="171">
        <f t="shared" ca="1" si="51"/>
        <v>0</v>
      </c>
      <c r="BL32" s="257">
        <f t="shared" ca="1" si="52"/>
        <v>0</v>
      </c>
      <c r="BM32" s="257">
        <f t="shared" ca="1" si="53"/>
        <v>0</v>
      </c>
      <c r="BN32" s="256">
        <f t="shared" ca="1" si="54"/>
        <v>0</v>
      </c>
      <c r="BO32" s="257">
        <f t="shared" ca="1" si="55"/>
        <v>0</v>
      </c>
      <c r="BP32" s="257">
        <f t="shared" ca="1" si="56"/>
        <v>0</v>
      </c>
      <c r="BQ32" s="257">
        <f t="shared" ca="1" si="57"/>
        <v>0</v>
      </c>
      <c r="BR32" s="257">
        <f t="shared" ca="1" si="58"/>
        <v>0</v>
      </c>
      <c r="BS32" s="280">
        <f t="shared" ca="1" si="59"/>
        <v>0</v>
      </c>
      <c r="BT32" s="350" t="e">
        <f ca="1">IF(AND(BJ32&lt;&gt;"",BK32&lt;&gt;""),IF(AND(#REF!&gt;0,$B32&lt;&gt;"П",$B32&lt;&gt;"С",$B32&lt;&gt;"В",((IF(BK32=0,2400,BK32)/100)-(IF(BJ32=0,0,BJ32)/100))=8),"К","Д"),"")</f>
        <v>#REF!</v>
      </c>
      <c r="BU32" s="254"/>
      <c r="BV32" s="171">
        <f t="shared" ca="1" si="60"/>
        <v>0</v>
      </c>
      <c r="BW32" s="171">
        <f t="shared" ca="1" si="61"/>
        <v>0</v>
      </c>
      <c r="BX32" s="257">
        <f t="shared" ca="1" si="62"/>
        <v>0</v>
      </c>
      <c r="BY32" s="257">
        <f t="shared" ca="1" si="63"/>
        <v>0</v>
      </c>
      <c r="BZ32" s="256">
        <f t="shared" ca="1" si="64"/>
        <v>0</v>
      </c>
      <c r="CA32" s="257">
        <f t="shared" ca="1" si="65"/>
        <v>0</v>
      </c>
      <c r="CB32" s="257">
        <f t="shared" ca="1" si="66"/>
        <v>0</v>
      </c>
      <c r="CC32" s="257">
        <f t="shared" ca="1" si="67"/>
        <v>0</v>
      </c>
      <c r="CD32" s="257">
        <f t="shared" ca="1" si="68"/>
        <v>0</v>
      </c>
      <c r="CE32" s="280">
        <f t="shared" ca="1" si="69"/>
        <v>0</v>
      </c>
      <c r="CF32" s="350" t="e">
        <f ca="1">IF(AND(BV32&lt;&gt;"",BW32&lt;&gt;""),IF(AND(#REF!&gt;0,$B32&lt;&gt;"П",$B32&lt;&gt;"С",$B32&lt;&gt;"В",((IF(BW32=0,2400,BW32)/100)-(IF(BV32=0,0,BV32)/100))=8),"К","Д"),"")</f>
        <v>#REF!</v>
      </c>
      <c r="CG32" s="254"/>
      <c r="CH32" s="171">
        <f t="shared" ca="1" si="70"/>
        <v>0</v>
      </c>
      <c r="CI32" s="171">
        <f t="shared" ca="1" si="71"/>
        <v>0</v>
      </c>
      <c r="CJ32" s="257">
        <f t="shared" ca="1" si="72"/>
        <v>0</v>
      </c>
      <c r="CK32" s="257">
        <f t="shared" ca="1" si="73"/>
        <v>0</v>
      </c>
      <c r="CL32" s="256">
        <f t="shared" ca="1" si="74"/>
        <v>0</v>
      </c>
      <c r="CM32" s="257">
        <f t="shared" ca="1" si="75"/>
        <v>0</v>
      </c>
      <c r="CN32" s="257">
        <f t="shared" ca="1" si="76"/>
        <v>0</v>
      </c>
      <c r="CO32" s="257">
        <f t="shared" ca="1" si="77"/>
        <v>0</v>
      </c>
      <c r="CP32" s="257">
        <f t="shared" ca="1" si="78"/>
        <v>0</v>
      </c>
      <c r="CQ32" s="280">
        <f t="shared" ca="1" si="79"/>
        <v>0</v>
      </c>
      <c r="CR32" s="350" t="e">
        <f ca="1">IF(AND(CH32&lt;&gt;"",CI32&lt;&gt;""),IF(AND(#REF!&gt;0,$B32&lt;&gt;"П",$B32&lt;&gt;"С",$B32&lt;&gt;"В",((IF(CI32=0,2400,CI32)/100)-(IF(CH32=0,0,CH32)/100))=8),"К","Д"),"")</f>
        <v>#REF!</v>
      </c>
      <c r="CS32" s="254"/>
      <c r="CT32" s="171">
        <f t="shared" ca="1" si="80"/>
        <v>0</v>
      </c>
      <c r="CU32" s="171">
        <f t="shared" ca="1" si="81"/>
        <v>0</v>
      </c>
      <c r="CV32" s="257">
        <f t="shared" ca="1" si="82"/>
        <v>0</v>
      </c>
      <c r="CW32" s="257">
        <f t="shared" ca="1" si="83"/>
        <v>0</v>
      </c>
      <c r="CX32" s="256">
        <f t="shared" ca="1" si="84"/>
        <v>0</v>
      </c>
      <c r="CY32" s="257">
        <f t="shared" ca="1" si="85"/>
        <v>0</v>
      </c>
      <c r="CZ32" s="257">
        <f t="shared" ca="1" si="86"/>
        <v>0</v>
      </c>
      <c r="DA32" s="257">
        <f t="shared" ca="1" si="87"/>
        <v>0</v>
      </c>
      <c r="DB32" s="257">
        <f t="shared" ca="1" si="88"/>
        <v>0</v>
      </c>
      <c r="DC32" s="280">
        <f t="shared" ca="1" si="89"/>
        <v>0</v>
      </c>
      <c r="DD32" s="350" t="e">
        <f ca="1">IF(AND(CT32&lt;&gt;"",CU32&lt;&gt;""),IF(AND(#REF!&gt;0,$B32&lt;&gt;"П",$B32&lt;&gt;"С",$B32&lt;&gt;"В",((IF(CU32=0,2400,CU32)/100)-(IF(CT32=0,0,CT32)/100))=8),"К","Д"),"")</f>
        <v>#REF!</v>
      </c>
      <c r="DE32" s="254"/>
      <c r="DF32" s="171">
        <f t="shared" ca="1" si="90"/>
        <v>0</v>
      </c>
      <c r="DG32" s="171">
        <f t="shared" ca="1" si="91"/>
        <v>0</v>
      </c>
      <c r="DH32" s="257">
        <f t="shared" ca="1" si="92"/>
        <v>0</v>
      </c>
      <c r="DI32" s="257">
        <f t="shared" ca="1" si="93"/>
        <v>0</v>
      </c>
      <c r="DJ32" s="256">
        <f t="shared" ca="1" si="94"/>
        <v>0</v>
      </c>
      <c r="DK32" s="257">
        <f t="shared" ca="1" si="95"/>
        <v>0</v>
      </c>
      <c r="DL32" s="257">
        <f t="shared" ca="1" si="96"/>
        <v>0</v>
      </c>
      <c r="DM32" s="257">
        <f t="shared" ca="1" si="97"/>
        <v>0</v>
      </c>
      <c r="DN32" s="257">
        <f t="shared" ca="1" si="98"/>
        <v>0</v>
      </c>
      <c r="DO32" s="280">
        <f t="shared" ca="1" si="99"/>
        <v>0</v>
      </c>
      <c r="DP32" s="350" t="e">
        <f ca="1">IF(AND(DF32&lt;&gt;"",DG32&lt;&gt;""),IF(AND(#REF!&gt;0,$B32&lt;&gt;"П",$B32&lt;&gt;"С",$B32&lt;&gt;"В",((IF(DG32=0,2400,DG32)/100)-(IF(DF32=0,0,DF32)/100))=8),"К","Д"),"")</f>
        <v>#REF!</v>
      </c>
      <c r="DQ32" s="254"/>
      <c r="DR32" s="171">
        <f t="shared" ca="1" si="100"/>
        <v>0</v>
      </c>
      <c r="DS32" s="171">
        <f t="shared" ca="1" si="101"/>
        <v>0</v>
      </c>
      <c r="DT32" s="257">
        <f t="shared" ca="1" si="102"/>
        <v>0</v>
      </c>
      <c r="DU32" s="257">
        <f t="shared" ca="1" si="103"/>
        <v>0</v>
      </c>
      <c r="DV32" s="256">
        <f t="shared" ca="1" si="104"/>
        <v>0</v>
      </c>
      <c r="DW32" s="257">
        <f t="shared" ca="1" si="105"/>
        <v>0</v>
      </c>
      <c r="DX32" s="257">
        <f t="shared" ca="1" si="106"/>
        <v>0</v>
      </c>
      <c r="DY32" s="257">
        <f t="shared" ca="1" si="107"/>
        <v>0</v>
      </c>
      <c r="DZ32" s="257">
        <f t="shared" ca="1" si="108"/>
        <v>0</v>
      </c>
      <c r="EA32" s="280">
        <f t="shared" ca="1" si="109"/>
        <v>0</v>
      </c>
      <c r="EB32" s="350" t="e">
        <f ca="1">IF(AND(DR32&lt;&gt;"",DS32&lt;&gt;""),IF(AND(#REF!&gt;0,$B32&lt;&gt;"П",$B32&lt;&gt;"С",$B32&lt;&gt;"В",((IF(DS32=0,2400,DS32)/100)-(IF(DR32=0,0,DR32)/100))=8),"К","Д"),"")</f>
        <v>#REF!</v>
      </c>
      <c r="EC32" s="254"/>
      <c r="ED32" s="171">
        <f t="shared" ca="1" si="110"/>
        <v>0</v>
      </c>
      <c r="EE32" s="171">
        <f t="shared" ca="1" si="111"/>
        <v>0</v>
      </c>
      <c r="EF32" s="257">
        <f t="shared" ca="1" si="112"/>
        <v>0</v>
      </c>
      <c r="EG32" s="257">
        <f t="shared" ca="1" si="113"/>
        <v>0</v>
      </c>
      <c r="EH32" s="256">
        <f t="shared" ca="1" si="114"/>
        <v>0</v>
      </c>
      <c r="EI32" s="257">
        <f t="shared" ca="1" si="115"/>
        <v>0</v>
      </c>
      <c r="EJ32" s="257">
        <f t="shared" ca="1" si="116"/>
        <v>0</v>
      </c>
      <c r="EK32" s="257">
        <f t="shared" ca="1" si="117"/>
        <v>0</v>
      </c>
      <c r="EL32" s="257">
        <f t="shared" ca="1" si="118"/>
        <v>0</v>
      </c>
      <c r="EM32" s="280">
        <f t="shared" ca="1" si="119"/>
        <v>0</v>
      </c>
      <c r="EN32" s="350" t="e">
        <f ca="1">IF(AND(ED32&lt;&gt;"",EE32&lt;&gt;""),IF(AND(#REF!&gt;0,$B32&lt;&gt;"П",$B32&lt;&gt;"С",$B32&lt;&gt;"В",((IF(EE32=0,2400,EE32)/100)-(IF(ED32=0,0,ED32)/100))=8),"К","Д"),"")</f>
        <v>#REF!</v>
      </c>
      <c r="EO32" s="254"/>
      <c r="EP32" s="171">
        <f t="shared" ca="1" si="120"/>
        <v>0</v>
      </c>
      <c r="EQ32" s="171">
        <f t="shared" ca="1" si="121"/>
        <v>0</v>
      </c>
      <c r="ER32" s="257">
        <f t="shared" ca="1" si="122"/>
        <v>0</v>
      </c>
      <c r="ES32" s="257">
        <f t="shared" ca="1" si="123"/>
        <v>0</v>
      </c>
      <c r="ET32" s="256">
        <f t="shared" ca="1" si="124"/>
        <v>0</v>
      </c>
      <c r="EU32" s="257">
        <f t="shared" ca="1" si="125"/>
        <v>0</v>
      </c>
      <c r="EV32" s="257">
        <f t="shared" ca="1" si="126"/>
        <v>0</v>
      </c>
      <c r="EW32" s="257">
        <f t="shared" ca="1" si="127"/>
        <v>0</v>
      </c>
      <c r="EX32" s="257">
        <f t="shared" ca="1" si="128"/>
        <v>0</v>
      </c>
      <c r="EY32" s="280">
        <f t="shared" ca="1" si="129"/>
        <v>0</v>
      </c>
      <c r="EZ32" s="350" t="e">
        <f ca="1">IF(AND(EP32&lt;&gt;"",EQ32&lt;&gt;""),IF(AND(#REF!&gt;0,$B32&lt;&gt;"П",$B32&lt;&gt;"С",$B32&lt;&gt;"В",((IF(EQ32=0,2400,EQ32)/100)-(IF(EP32=0,0,EP32)/100))=8),"К","Д"),"")</f>
        <v>#REF!</v>
      </c>
      <c r="FA32" s="254"/>
      <c r="FB32" s="171">
        <f t="shared" ca="1" si="130"/>
        <v>0</v>
      </c>
      <c r="FC32" s="171">
        <f t="shared" ca="1" si="131"/>
        <v>0</v>
      </c>
      <c r="FD32" s="257">
        <f t="shared" ca="1" si="132"/>
        <v>0</v>
      </c>
      <c r="FE32" s="257">
        <f t="shared" ca="1" si="133"/>
        <v>0</v>
      </c>
      <c r="FF32" s="256">
        <f t="shared" ca="1" si="134"/>
        <v>0</v>
      </c>
      <c r="FG32" s="257">
        <f t="shared" ca="1" si="135"/>
        <v>0</v>
      </c>
      <c r="FH32" s="257">
        <f t="shared" ca="1" si="136"/>
        <v>0</v>
      </c>
      <c r="FI32" s="257">
        <f t="shared" ca="1" si="137"/>
        <v>0</v>
      </c>
      <c r="FJ32" s="257">
        <f t="shared" ca="1" si="138"/>
        <v>0</v>
      </c>
      <c r="FK32" s="280">
        <f t="shared" ca="1" si="139"/>
        <v>0</v>
      </c>
      <c r="FL32" s="350" t="e">
        <f ca="1">IF(AND(FB32&lt;&gt;"",FC32&lt;&gt;""),IF(AND(#REF!&gt;0,$B32&lt;&gt;"П",$B32&lt;&gt;"С",$B32&lt;&gt;"В",((IF(FC32=0,2400,FC32)/100)-(IF(FB32=0,0,FB32)/100))=8),"К","Д"),"")</f>
        <v>#REF!</v>
      </c>
      <c r="FM32" s="254"/>
      <c r="FN32" s="171">
        <f t="shared" ca="1" si="140"/>
        <v>0</v>
      </c>
      <c r="FO32" s="171">
        <f t="shared" ca="1" si="141"/>
        <v>0</v>
      </c>
      <c r="FP32" s="257">
        <f t="shared" ca="1" si="142"/>
        <v>0</v>
      </c>
      <c r="FQ32" s="257">
        <f t="shared" ca="1" si="143"/>
        <v>0</v>
      </c>
      <c r="FR32" s="256">
        <f t="shared" ca="1" si="144"/>
        <v>0</v>
      </c>
      <c r="FS32" s="257">
        <f t="shared" ca="1" si="145"/>
        <v>0</v>
      </c>
      <c r="FT32" s="257">
        <f t="shared" ca="1" si="146"/>
        <v>0</v>
      </c>
      <c r="FU32" s="257">
        <f t="shared" ca="1" si="147"/>
        <v>0</v>
      </c>
      <c r="FV32" s="257">
        <f t="shared" ca="1" si="148"/>
        <v>0</v>
      </c>
      <c r="FW32" s="280">
        <f t="shared" ca="1" si="149"/>
        <v>0</v>
      </c>
      <c r="FX32" s="350" t="e">
        <f ca="1">IF(AND(FN32&lt;&gt;"",FO32&lt;&gt;""),IF(AND(#REF!&gt;0,$B32&lt;&gt;"П",$B32&lt;&gt;"С",$B32&lt;&gt;"В",((IF(FO32=0,2400,FO32)/100)-(IF(FN32=0,0,FN32)/100))=8),"К","Д"),"")</f>
        <v>#REF!</v>
      </c>
      <c r="FY32" s="254"/>
      <c r="FZ32" s="171">
        <f t="shared" ca="1" si="150"/>
        <v>0</v>
      </c>
      <c r="GA32" s="171">
        <f t="shared" ca="1" si="151"/>
        <v>0</v>
      </c>
      <c r="GB32" s="257">
        <f t="shared" ca="1" si="152"/>
        <v>0</v>
      </c>
      <c r="GC32" s="257">
        <f t="shared" ca="1" si="153"/>
        <v>0</v>
      </c>
      <c r="GD32" s="256">
        <f t="shared" ca="1" si="154"/>
        <v>0</v>
      </c>
      <c r="GE32" s="257">
        <f t="shared" ca="1" si="155"/>
        <v>0</v>
      </c>
      <c r="GF32" s="257">
        <f t="shared" ca="1" si="156"/>
        <v>0</v>
      </c>
      <c r="GG32" s="257">
        <f t="shared" ca="1" si="157"/>
        <v>0</v>
      </c>
      <c r="GH32" s="257">
        <f t="shared" ca="1" si="158"/>
        <v>0</v>
      </c>
      <c r="GI32" s="280">
        <f t="shared" ca="1" si="159"/>
        <v>0</v>
      </c>
      <c r="GJ32" s="350" t="e">
        <f ca="1">IF(AND(FZ32&lt;&gt;"",GA32&lt;&gt;""),IF(AND(#REF!&gt;0,$B32&lt;&gt;"П",$B32&lt;&gt;"С",$B32&lt;&gt;"В",((IF(GA32=0,2400,GA32)/100)-(IF(FZ32=0,0,FZ32)/100))=8),"К","Д"),"")</f>
        <v>#REF!</v>
      </c>
      <c r="GK32" s="254"/>
      <c r="GL32" s="171">
        <f t="shared" ca="1" si="160"/>
        <v>0</v>
      </c>
      <c r="GM32" s="171">
        <f t="shared" ca="1" si="161"/>
        <v>0</v>
      </c>
      <c r="GN32" s="257">
        <f t="shared" ca="1" si="162"/>
        <v>0</v>
      </c>
      <c r="GO32" s="257">
        <f t="shared" ca="1" si="163"/>
        <v>0</v>
      </c>
      <c r="GP32" s="256">
        <f t="shared" ca="1" si="164"/>
        <v>0</v>
      </c>
      <c r="GQ32" s="257">
        <f t="shared" ca="1" si="165"/>
        <v>0</v>
      </c>
      <c r="GR32" s="257">
        <f t="shared" ca="1" si="166"/>
        <v>0</v>
      </c>
      <c r="GS32" s="257">
        <f t="shared" ca="1" si="167"/>
        <v>0</v>
      </c>
      <c r="GT32" s="257">
        <f t="shared" ca="1" si="168"/>
        <v>0</v>
      </c>
      <c r="GU32" s="280">
        <f t="shared" ca="1" si="169"/>
        <v>0</v>
      </c>
      <c r="GV32" s="350" t="e">
        <f ca="1">IF(AND(GL32&lt;&gt;"",GM32&lt;&gt;""),IF(AND(#REF!&gt;0,$B32&lt;&gt;"П",$B32&lt;&gt;"С",$B32&lt;&gt;"В",((IF(GM32=0,2400,GM32)/100)-(IF(GL32=0,0,GL32)/100))=8),"К","Д"),"")</f>
        <v>#REF!</v>
      </c>
      <c r="GW32" s="254"/>
      <c r="GX32" s="171">
        <f t="shared" ca="1" si="170"/>
        <v>0</v>
      </c>
      <c r="GY32" s="171">
        <f t="shared" ca="1" si="171"/>
        <v>0</v>
      </c>
      <c r="GZ32" s="257">
        <f t="shared" ca="1" si="172"/>
        <v>0</v>
      </c>
      <c r="HA32" s="257">
        <f t="shared" ca="1" si="173"/>
        <v>0</v>
      </c>
      <c r="HB32" s="256">
        <f t="shared" ca="1" si="174"/>
        <v>0</v>
      </c>
      <c r="HC32" s="257">
        <f t="shared" ca="1" si="175"/>
        <v>0</v>
      </c>
      <c r="HD32" s="257">
        <f t="shared" ca="1" si="176"/>
        <v>0</v>
      </c>
      <c r="HE32" s="257">
        <f t="shared" ca="1" si="177"/>
        <v>0</v>
      </c>
      <c r="HF32" s="257">
        <f t="shared" ca="1" si="178"/>
        <v>0</v>
      </c>
      <c r="HG32" s="280">
        <f t="shared" ca="1" si="179"/>
        <v>0</v>
      </c>
      <c r="HH32" s="350" t="e">
        <f ca="1">IF(AND(GX32&lt;&gt;"",GY32&lt;&gt;""),IF(AND(#REF!&gt;0,$B32&lt;&gt;"П",$B32&lt;&gt;"С",$B32&lt;&gt;"В",((IF(GY32=0,2400,GY32)/100)-(IF(GX32=0,0,GX32)/100))=8),"К","Д"),"")</f>
        <v>#REF!</v>
      </c>
    </row>
    <row r="33" spans="1:216" ht="15.75" x14ac:dyDescent="0.25">
      <c r="A33" s="223"/>
      <c r="B33" s="171">
        <f t="shared" ca="1" si="0"/>
        <v>0</v>
      </c>
      <c r="C33" s="171">
        <f t="shared" ca="1" si="1"/>
        <v>0</v>
      </c>
      <c r="D33" s="257">
        <f t="shared" ca="1" si="2"/>
        <v>0</v>
      </c>
      <c r="E33" s="257">
        <f t="shared" ca="1" si="3"/>
        <v>0</v>
      </c>
      <c r="F33" s="256">
        <f t="shared" ca="1" si="4"/>
        <v>0</v>
      </c>
      <c r="G33" s="257">
        <f t="shared" ca="1" si="5"/>
        <v>0</v>
      </c>
      <c r="H33" s="257">
        <f t="shared" ca="1" si="6"/>
        <v>0</v>
      </c>
      <c r="I33" s="257">
        <f t="shared" ca="1" si="7"/>
        <v>0</v>
      </c>
      <c r="J33" s="257">
        <f t="shared" ca="1" si="8"/>
        <v>0</v>
      </c>
      <c r="K33" s="280">
        <f t="shared" ca="1" si="9"/>
        <v>0</v>
      </c>
      <c r="L33" s="350" t="e">
        <f ca="1">IF(AND(B33&lt;&gt;"",C33&lt;&gt;""),IF(AND(#REF!&gt;0,$B33&lt;&gt;"П",$B33&lt;&gt;"С",$B33&lt;&gt;"В",((IF(C33=0,2400,C33)/100)-(IF(B33=0,0,B33)/100))=8),"К","Д"),"")</f>
        <v>#REF!</v>
      </c>
      <c r="M33" s="254"/>
      <c r="N33" s="171">
        <f t="shared" ca="1" si="10"/>
        <v>0</v>
      </c>
      <c r="O33" s="171">
        <f t="shared" ca="1" si="11"/>
        <v>0</v>
      </c>
      <c r="P33" s="257">
        <f t="shared" ca="1" si="12"/>
        <v>0</v>
      </c>
      <c r="Q33" s="257">
        <f t="shared" ca="1" si="13"/>
        <v>0</v>
      </c>
      <c r="R33" s="256">
        <f t="shared" ca="1" si="14"/>
        <v>0</v>
      </c>
      <c r="S33" s="257">
        <f t="shared" ca="1" si="15"/>
        <v>0</v>
      </c>
      <c r="T33" s="257">
        <f t="shared" ca="1" si="16"/>
        <v>0</v>
      </c>
      <c r="U33" s="257">
        <f t="shared" ca="1" si="17"/>
        <v>0</v>
      </c>
      <c r="V33" s="257">
        <f t="shared" ca="1" si="18"/>
        <v>0</v>
      </c>
      <c r="W33" s="280">
        <f t="shared" ca="1" si="19"/>
        <v>0</v>
      </c>
      <c r="X33" s="350" t="e">
        <f ca="1">IF(AND(N33&lt;&gt;"",O33&lt;&gt;""),IF(AND(#REF!&gt;0,$B33&lt;&gt;"П",$B33&lt;&gt;"С",$B33&lt;&gt;"В",((IF(O33=0,2400,O33)/100)-(IF(N33=0,0,N33)/100))=8),"К","Д"),"")</f>
        <v>#REF!</v>
      </c>
      <c r="Y33" s="254"/>
      <c r="Z33" s="171">
        <f t="shared" ca="1" si="20"/>
        <v>0</v>
      </c>
      <c r="AA33" s="171">
        <f t="shared" ca="1" si="21"/>
        <v>0</v>
      </c>
      <c r="AB33" s="257">
        <f t="shared" ca="1" si="22"/>
        <v>0</v>
      </c>
      <c r="AC33" s="257">
        <f t="shared" ca="1" si="23"/>
        <v>0</v>
      </c>
      <c r="AD33" s="256">
        <f t="shared" ca="1" si="24"/>
        <v>0</v>
      </c>
      <c r="AE33" s="257">
        <f t="shared" ca="1" si="25"/>
        <v>0</v>
      </c>
      <c r="AF33" s="257">
        <f t="shared" ca="1" si="26"/>
        <v>0</v>
      </c>
      <c r="AG33" s="257">
        <f t="shared" ca="1" si="27"/>
        <v>0</v>
      </c>
      <c r="AH33" s="257">
        <f t="shared" ca="1" si="28"/>
        <v>0</v>
      </c>
      <c r="AI33" s="280">
        <f t="shared" ca="1" si="29"/>
        <v>0</v>
      </c>
      <c r="AJ33" s="350" t="e">
        <f ca="1">IF(AND(Z33&lt;&gt;"",AA33&lt;&gt;""),IF(AND(#REF!&gt;0,$B33&lt;&gt;"П",$B33&lt;&gt;"С",$B33&lt;&gt;"В",((IF(AA33=0,2400,AA33)/100)-(IF(Z33=0,0,Z33)/100))=8),"К","Д"),"")</f>
        <v>#REF!</v>
      </c>
      <c r="AK33" s="254"/>
      <c r="AL33" s="171">
        <f t="shared" ca="1" si="30"/>
        <v>0</v>
      </c>
      <c r="AM33" s="171">
        <f t="shared" ca="1" si="31"/>
        <v>0</v>
      </c>
      <c r="AN33" s="257">
        <f t="shared" ca="1" si="32"/>
        <v>0</v>
      </c>
      <c r="AO33" s="257">
        <f t="shared" ca="1" si="33"/>
        <v>0</v>
      </c>
      <c r="AP33" s="256">
        <f t="shared" ca="1" si="34"/>
        <v>0</v>
      </c>
      <c r="AQ33" s="257">
        <f t="shared" ca="1" si="35"/>
        <v>0</v>
      </c>
      <c r="AR33" s="257">
        <f t="shared" ca="1" si="36"/>
        <v>0</v>
      </c>
      <c r="AS33" s="257">
        <f t="shared" ca="1" si="37"/>
        <v>0</v>
      </c>
      <c r="AT33" s="257">
        <f t="shared" ca="1" si="38"/>
        <v>0</v>
      </c>
      <c r="AU33" s="280">
        <f t="shared" ca="1" si="39"/>
        <v>0</v>
      </c>
      <c r="AV33" s="350" t="e">
        <f ca="1">IF(AND(AL33&lt;&gt;"",AM33&lt;&gt;""),IF(AND(#REF!&gt;0,$B33&lt;&gt;"П",$B33&lt;&gt;"С",$B33&lt;&gt;"В",((IF(AM33=0,2400,AM33)/100)-(IF(AL33=0,0,AL33)/100))=8),"К","Д"),"")</f>
        <v>#REF!</v>
      </c>
      <c r="AW33" s="254"/>
      <c r="AX33" s="171">
        <f t="shared" ca="1" si="40"/>
        <v>0</v>
      </c>
      <c r="AY33" s="171">
        <f t="shared" ca="1" si="41"/>
        <v>0</v>
      </c>
      <c r="AZ33" s="257">
        <f t="shared" ca="1" si="42"/>
        <v>0</v>
      </c>
      <c r="BA33" s="257">
        <f t="shared" ca="1" si="43"/>
        <v>0</v>
      </c>
      <c r="BB33" s="256">
        <f t="shared" ca="1" si="44"/>
        <v>0</v>
      </c>
      <c r="BC33" s="257">
        <f t="shared" ca="1" si="45"/>
        <v>0</v>
      </c>
      <c r="BD33" s="257">
        <f t="shared" ca="1" si="46"/>
        <v>0</v>
      </c>
      <c r="BE33" s="257">
        <f t="shared" ca="1" si="47"/>
        <v>0</v>
      </c>
      <c r="BF33" s="257">
        <f t="shared" ca="1" si="48"/>
        <v>0</v>
      </c>
      <c r="BG33" s="280">
        <f t="shared" ca="1" si="49"/>
        <v>0</v>
      </c>
      <c r="BH33" s="350" t="e">
        <f ca="1">IF(AND(AX33&lt;&gt;"",AY33&lt;&gt;""),IF(AND(#REF!&gt;0,$B33&lt;&gt;"П",$B33&lt;&gt;"С",$B33&lt;&gt;"В",((IF(AY33=0,2400,AY33)/100)-(IF(AX33=0,0,AX33)/100))=8),"К","Д"),"")</f>
        <v>#REF!</v>
      </c>
      <c r="BI33" s="254"/>
      <c r="BJ33" s="171">
        <f t="shared" ca="1" si="50"/>
        <v>0</v>
      </c>
      <c r="BK33" s="171">
        <f t="shared" ca="1" si="51"/>
        <v>0</v>
      </c>
      <c r="BL33" s="257">
        <f t="shared" ca="1" si="52"/>
        <v>0</v>
      </c>
      <c r="BM33" s="257">
        <f t="shared" ca="1" si="53"/>
        <v>0</v>
      </c>
      <c r="BN33" s="256">
        <f t="shared" ca="1" si="54"/>
        <v>0</v>
      </c>
      <c r="BO33" s="257">
        <f t="shared" ca="1" si="55"/>
        <v>0</v>
      </c>
      <c r="BP33" s="257">
        <f t="shared" ca="1" si="56"/>
        <v>0</v>
      </c>
      <c r="BQ33" s="257">
        <f t="shared" ca="1" si="57"/>
        <v>0</v>
      </c>
      <c r="BR33" s="257">
        <f t="shared" ca="1" si="58"/>
        <v>0</v>
      </c>
      <c r="BS33" s="280">
        <f t="shared" ca="1" si="59"/>
        <v>0</v>
      </c>
      <c r="BT33" s="350" t="e">
        <f ca="1">IF(AND(BJ33&lt;&gt;"",BK33&lt;&gt;""),IF(AND(#REF!&gt;0,$B33&lt;&gt;"П",$B33&lt;&gt;"С",$B33&lt;&gt;"В",((IF(BK33=0,2400,BK33)/100)-(IF(BJ33=0,0,BJ33)/100))=8),"К","Д"),"")</f>
        <v>#REF!</v>
      </c>
      <c r="BU33" s="254"/>
      <c r="BV33" s="171">
        <f t="shared" ca="1" si="60"/>
        <v>0</v>
      </c>
      <c r="BW33" s="171">
        <f t="shared" ca="1" si="61"/>
        <v>0</v>
      </c>
      <c r="BX33" s="257">
        <f t="shared" ca="1" si="62"/>
        <v>0</v>
      </c>
      <c r="BY33" s="257">
        <f t="shared" ca="1" si="63"/>
        <v>0</v>
      </c>
      <c r="BZ33" s="256">
        <f t="shared" ca="1" si="64"/>
        <v>0</v>
      </c>
      <c r="CA33" s="257">
        <f t="shared" ca="1" si="65"/>
        <v>0</v>
      </c>
      <c r="CB33" s="257">
        <f t="shared" ca="1" si="66"/>
        <v>0</v>
      </c>
      <c r="CC33" s="257">
        <f t="shared" ca="1" si="67"/>
        <v>0</v>
      </c>
      <c r="CD33" s="257">
        <f t="shared" ca="1" si="68"/>
        <v>0</v>
      </c>
      <c r="CE33" s="280">
        <f t="shared" ca="1" si="69"/>
        <v>0</v>
      </c>
      <c r="CF33" s="350" t="e">
        <f ca="1">IF(AND(BV33&lt;&gt;"",BW33&lt;&gt;""),IF(AND(#REF!&gt;0,$B33&lt;&gt;"П",$B33&lt;&gt;"С",$B33&lt;&gt;"В",((IF(BW33=0,2400,BW33)/100)-(IF(BV33=0,0,BV33)/100))=8),"К","Д"),"")</f>
        <v>#REF!</v>
      </c>
      <c r="CG33" s="254"/>
      <c r="CH33" s="171">
        <f t="shared" ca="1" si="70"/>
        <v>0</v>
      </c>
      <c r="CI33" s="171">
        <f t="shared" ca="1" si="71"/>
        <v>0</v>
      </c>
      <c r="CJ33" s="257">
        <f t="shared" ca="1" si="72"/>
        <v>0</v>
      </c>
      <c r="CK33" s="257">
        <f t="shared" ca="1" si="73"/>
        <v>0</v>
      </c>
      <c r="CL33" s="256">
        <f t="shared" ca="1" si="74"/>
        <v>0</v>
      </c>
      <c r="CM33" s="257">
        <f t="shared" ca="1" si="75"/>
        <v>0</v>
      </c>
      <c r="CN33" s="257">
        <f t="shared" ca="1" si="76"/>
        <v>0</v>
      </c>
      <c r="CO33" s="257">
        <f t="shared" ca="1" si="77"/>
        <v>0</v>
      </c>
      <c r="CP33" s="257">
        <f t="shared" ca="1" si="78"/>
        <v>0</v>
      </c>
      <c r="CQ33" s="280">
        <f t="shared" ca="1" si="79"/>
        <v>0</v>
      </c>
      <c r="CR33" s="350" t="e">
        <f ca="1">IF(AND(CH33&lt;&gt;"",CI33&lt;&gt;""),IF(AND(#REF!&gt;0,$B33&lt;&gt;"П",$B33&lt;&gt;"С",$B33&lt;&gt;"В",((IF(CI33=0,2400,CI33)/100)-(IF(CH33=0,0,CH33)/100))=8),"К","Д"),"")</f>
        <v>#REF!</v>
      </c>
      <c r="CS33" s="254"/>
      <c r="CT33" s="171">
        <f t="shared" ca="1" si="80"/>
        <v>0</v>
      </c>
      <c r="CU33" s="171">
        <f t="shared" ca="1" si="81"/>
        <v>0</v>
      </c>
      <c r="CV33" s="257">
        <f t="shared" ca="1" si="82"/>
        <v>0</v>
      </c>
      <c r="CW33" s="257">
        <f t="shared" ca="1" si="83"/>
        <v>0</v>
      </c>
      <c r="CX33" s="256">
        <f t="shared" ca="1" si="84"/>
        <v>0</v>
      </c>
      <c r="CY33" s="257">
        <f t="shared" ca="1" si="85"/>
        <v>0</v>
      </c>
      <c r="CZ33" s="257">
        <f t="shared" ca="1" si="86"/>
        <v>0</v>
      </c>
      <c r="DA33" s="257">
        <f t="shared" ca="1" si="87"/>
        <v>0</v>
      </c>
      <c r="DB33" s="257">
        <f t="shared" ca="1" si="88"/>
        <v>0</v>
      </c>
      <c r="DC33" s="280">
        <f t="shared" ca="1" si="89"/>
        <v>0</v>
      </c>
      <c r="DD33" s="350" t="e">
        <f ca="1">IF(AND(CT33&lt;&gt;"",CU33&lt;&gt;""),IF(AND(#REF!&gt;0,$B33&lt;&gt;"П",$B33&lt;&gt;"С",$B33&lt;&gt;"В",((IF(CU33=0,2400,CU33)/100)-(IF(CT33=0,0,CT33)/100))=8),"К","Д"),"")</f>
        <v>#REF!</v>
      </c>
      <c r="DE33" s="254"/>
      <c r="DF33" s="171">
        <f t="shared" ca="1" si="90"/>
        <v>0</v>
      </c>
      <c r="DG33" s="171">
        <f t="shared" ca="1" si="91"/>
        <v>0</v>
      </c>
      <c r="DH33" s="257">
        <f t="shared" ca="1" si="92"/>
        <v>0</v>
      </c>
      <c r="DI33" s="257">
        <f t="shared" ca="1" si="93"/>
        <v>0</v>
      </c>
      <c r="DJ33" s="256">
        <f t="shared" ca="1" si="94"/>
        <v>0</v>
      </c>
      <c r="DK33" s="257">
        <f t="shared" ca="1" si="95"/>
        <v>0</v>
      </c>
      <c r="DL33" s="257">
        <f t="shared" ca="1" si="96"/>
        <v>0</v>
      </c>
      <c r="DM33" s="257">
        <f t="shared" ca="1" si="97"/>
        <v>0</v>
      </c>
      <c r="DN33" s="257">
        <f t="shared" ca="1" si="98"/>
        <v>0</v>
      </c>
      <c r="DO33" s="280">
        <f t="shared" ca="1" si="99"/>
        <v>0</v>
      </c>
      <c r="DP33" s="350" t="e">
        <f ca="1">IF(AND(DF33&lt;&gt;"",DG33&lt;&gt;""),IF(AND(#REF!&gt;0,$B33&lt;&gt;"П",$B33&lt;&gt;"С",$B33&lt;&gt;"В",((IF(DG33=0,2400,DG33)/100)-(IF(DF33=0,0,DF33)/100))=8),"К","Д"),"")</f>
        <v>#REF!</v>
      </c>
      <c r="DQ33" s="254"/>
      <c r="DR33" s="171">
        <f t="shared" ca="1" si="100"/>
        <v>0</v>
      </c>
      <c r="DS33" s="171">
        <f t="shared" ca="1" si="101"/>
        <v>0</v>
      </c>
      <c r="DT33" s="257">
        <f t="shared" ca="1" si="102"/>
        <v>0</v>
      </c>
      <c r="DU33" s="257">
        <f t="shared" ca="1" si="103"/>
        <v>0</v>
      </c>
      <c r="DV33" s="256">
        <f t="shared" ca="1" si="104"/>
        <v>0</v>
      </c>
      <c r="DW33" s="257">
        <f t="shared" ca="1" si="105"/>
        <v>0</v>
      </c>
      <c r="DX33" s="257">
        <f t="shared" ca="1" si="106"/>
        <v>0</v>
      </c>
      <c r="DY33" s="257">
        <f t="shared" ca="1" si="107"/>
        <v>0</v>
      </c>
      <c r="DZ33" s="257">
        <f t="shared" ca="1" si="108"/>
        <v>0</v>
      </c>
      <c r="EA33" s="280">
        <f t="shared" ca="1" si="109"/>
        <v>0</v>
      </c>
      <c r="EB33" s="350" t="e">
        <f ca="1">IF(AND(DR33&lt;&gt;"",DS33&lt;&gt;""),IF(AND(#REF!&gt;0,$B33&lt;&gt;"П",$B33&lt;&gt;"С",$B33&lt;&gt;"В",((IF(DS33=0,2400,DS33)/100)-(IF(DR33=0,0,DR33)/100))=8),"К","Д"),"")</f>
        <v>#REF!</v>
      </c>
      <c r="EC33" s="254"/>
      <c r="ED33" s="171">
        <f t="shared" ca="1" si="110"/>
        <v>0</v>
      </c>
      <c r="EE33" s="171">
        <f t="shared" ca="1" si="111"/>
        <v>0</v>
      </c>
      <c r="EF33" s="257">
        <f t="shared" ca="1" si="112"/>
        <v>0</v>
      </c>
      <c r="EG33" s="257">
        <f t="shared" ca="1" si="113"/>
        <v>0</v>
      </c>
      <c r="EH33" s="256">
        <f t="shared" ca="1" si="114"/>
        <v>0</v>
      </c>
      <c r="EI33" s="257">
        <f t="shared" ca="1" si="115"/>
        <v>0</v>
      </c>
      <c r="EJ33" s="257">
        <f t="shared" ca="1" si="116"/>
        <v>0</v>
      </c>
      <c r="EK33" s="257">
        <f t="shared" ca="1" si="117"/>
        <v>0</v>
      </c>
      <c r="EL33" s="257">
        <f t="shared" ca="1" si="118"/>
        <v>0</v>
      </c>
      <c r="EM33" s="280">
        <f t="shared" ca="1" si="119"/>
        <v>0</v>
      </c>
      <c r="EN33" s="350" t="e">
        <f ca="1">IF(AND(ED33&lt;&gt;"",EE33&lt;&gt;""),IF(AND(#REF!&gt;0,$B33&lt;&gt;"П",$B33&lt;&gt;"С",$B33&lt;&gt;"В",((IF(EE33=0,2400,EE33)/100)-(IF(ED33=0,0,ED33)/100))=8),"К","Д"),"")</f>
        <v>#REF!</v>
      </c>
      <c r="EO33" s="254"/>
      <c r="EP33" s="171">
        <f t="shared" ca="1" si="120"/>
        <v>0</v>
      </c>
      <c r="EQ33" s="171">
        <f t="shared" ca="1" si="121"/>
        <v>0</v>
      </c>
      <c r="ER33" s="257">
        <f t="shared" ca="1" si="122"/>
        <v>0</v>
      </c>
      <c r="ES33" s="257">
        <f t="shared" ca="1" si="123"/>
        <v>0</v>
      </c>
      <c r="ET33" s="256">
        <f t="shared" ca="1" si="124"/>
        <v>0</v>
      </c>
      <c r="EU33" s="257">
        <f t="shared" ca="1" si="125"/>
        <v>0</v>
      </c>
      <c r="EV33" s="257">
        <f t="shared" ca="1" si="126"/>
        <v>0</v>
      </c>
      <c r="EW33" s="257">
        <f t="shared" ca="1" si="127"/>
        <v>0</v>
      </c>
      <c r="EX33" s="257">
        <f t="shared" ca="1" si="128"/>
        <v>0</v>
      </c>
      <c r="EY33" s="280">
        <f t="shared" ca="1" si="129"/>
        <v>0</v>
      </c>
      <c r="EZ33" s="350" t="e">
        <f ca="1">IF(AND(EP33&lt;&gt;"",EQ33&lt;&gt;""),IF(AND(#REF!&gt;0,$B33&lt;&gt;"П",$B33&lt;&gt;"С",$B33&lt;&gt;"В",((IF(EQ33=0,2400,EQ33)/100)-(IF(EP33=0,0,EP33)/100))=8),"К","Д"),"")</f>
        <v>#REF!</v>
      </c>
      <c r="FA33" s="254"/>
      <c r="FB33" s="171">
        <f t="shared" ca="1" si="130"/>
        <v>0</v>
      </c>
      <c r="FC33" s="171">
        <f t="shared" ca="1" si="131"/>
        <v>0</v>
      </c>
      <c r="FD33" s="257">
        <f t="shared" ca="1" si="132"/>
        <v>0</v>
      </c>
      <c r="FE33" s="257">
        <f t="shared" ca="1" si="133"/>
        <v>0</v>
      </c>
      <c r="FF33" s="256">
        <f t="shared" ca="1" si="134"/>
        <v>0</v>
      </c>
      <c r="FG33" s="257">
        <f t="shared" ca="1" si="135"/>
        <v>0</v>
      </c>
      <c r="FH33" s="257">
        <f t="shared" ca="1" si="136"/>
        <v>0</v>
      </c>
      <c r="FI33" s="257">
        <f t="shared" ca="1" si="137"/>
        <v>0</v>
      </c>
      <c r="FJ33" s="257">
        <f t="shared" ca="1" si="138"/>
        <v>0</v>
      </c>
      <c r="FK33" s="280">
        <f t="shared" ca="1" si="139"/>
        <v>0</v>
      </c>
      <c r="FL33" s="350" t="e">
        <f ca="1">IF(AND(FB33&lt;&gt;"",FC33&lt;&gt;""),IF(AND(#REF!&gt;0,$B33&lt;&gt;"П",$B33&lt;&gt;"С",$B33&lt;&gt;"В",((IF(FC33=0,2400,FC33)/100)-(IF(FB33=0,0,FB33)/100))=8),"К","Д"),"")</f>
        <v>#REF!</v>
      </c>
      <c r="FM33" s="254"/>
      <c r="FN33" s="171">
        <f t="shared" ca="1" si="140"/>
        <v>0</v>
      </c>
      <c r="FO33" s="171">
        <f t="shared" ca="1" si="141"/>
        <v>0</v>
      </c>
      <c r="FP33" s="257">
        <f t="shared" ca="1" si="142"/>
        <v>0</v>
      </c>
      <c r="FQ33" s="257">
        <f t="shared" ca="1" si="143"/>
        <v>0</v>
      </c>
      <c r="FR33" s="256">
        <f t="shared" ca="1" si="144"/>
        <v>0</v>
      </c>
      <c r="FS33" s="257">
        <f t="shared" ca="1" si="145"/>
        <v>0</v>
      </c>
      <c r="FT33" s="257">
        <f t="shared" ca="1" si="146"/>
        <v>0</v>
      </c>
      <c r="FU33" s="257">
        <f t="shared" ca="1" si="147"/>
        <v>0</v>
      </c>
      <c r="FV33" s="257">
        <f t="shared" ca="1" si="148"/>
        <v>0</v>
      </c>
      <c r="FW33" s="280">
        <f t="shared" ca="1" si="149"/>
        <v>0</v>
      </c>
      <c r="FX33" s="350" t="e">
        <f ca="1">IF(AND(FN33&lt;&gt;"",FO33&lt;&gt;""),IF(AND(#REF!&gt;0,$B33&lt;&gt;"П",$B33&lt;&gt;"С",$B33&lt;&gt;"В",((IF(FO33=0,2400,FO33)/100)-(IF(FN33=0,0,FN33)/100))=8),"К","Д"),"")</f>
        <v>#REF!</v>
      </c>
      <c r="FY33" s="254"/>
      <c r="FZ33" s="171">
        <f t="shared" ca="1" si="150"/>
        <v>0</v>
      </c>
      <c r="GA33" s="171">
        <f t="shared" ca="1" si="151"/>
        <v>0</v>
      </c>
      <c r="GB33" s="257">
        <f t="shared" ca="1" si="152"/>
        <v>0</v>
      </c>
      <c r="GC33" s="257">
        <f t="shared" ca="1" si="153"/>
        <v>0</v>
      </c>
      <c r="GD33" s="256">
        <f t="shared" ca="1" si="154"/>
        <v>0</v>
      </c>
      <c r="GE33" s="257">
        <f t="shared" ca="1" si="155"/>
        <v>0</v>
      </c>
      <c r="GF33" s="257">
        <f t="shared" ca="1" si="156"/>
        <v>0</v>
      </c>
      <c r="GG33" s="257">
        <f t="shared" ca="1" si="157"/>
        <v>0</v>
      </c>
      <c r="GH33" s="257">
        <f t="shared" ca="1" si="158"/>
        <v>0</v>
      </c>
      <c r="GI33" s="280">
        <f t="shared" ca="1" si="159"/>
        <v>0</v>
      </c>
      <c r="GJ33" s="350" t="e">
        <f ca="1">IF(AND(FZ33&lt;&gt;"",GA33&lt;&gt;""),IF(AND(#REF!&gt;0,$B33&lt;&gt;"П",$B33&lt;&gt;"С",$B33&lt;&gt;"В",((IF(GA33=0,2400,GA33)/100)-(IF(FZ33=0,0,FZ33)/100))=8),"К","Д"),"")</f>
        <v>#REF!</v>
      </c>
      <c r="GK33" s="254"/>
      <c r="GL33" s="171">
        <f t="shared" ca="1" si="160"/>
        <v>0</v>
      </c>
      <c r="GM33" s="171">
        <f t="shared" ca="1" si="161"/>
        <v>0</v>
      </c>
      <c r="GN33" s="257">
        <f t="shared" ca="1" si="162"/>
        <v>0</v>
      </c>
      <c r="GO33" s="257">
        <f t="shared" ca="1" si="163"/>
        <v>0</v>
      </c>
      <c r="GP33" s="256">
        <f t="shared" ca="1" si="164"/>
        <v>0</v>
      </c>
      <c r="GQ33" s="257">
        <f t="shared" ca="1" si="165"/>
        <v>0</v>
      </c>
      <c r="GR33" s="257">
        <f t="shared" ca="1" si="166"/>
        <v>0</v>
      </c>
      <c r="GS33" s="257">
        <f t="shared" ca="1" si="167"/>
        <v>0</v>
      </c>
      <c r="GT33" s="257">
        <f t="shared" ca="1" si="168"/>
        <v>0</v>
      </c>
      <c r="GU33" s="280">
        <f t="shared" ca="1" si="169"/>
        <v>0</v>
      </c>
      <c r="GV33" s="350" t="e">
        <f ca="1">IF(AND(GL33&lt;&gt;"",GM33&lt;&gt;""),IF(AND(#REF!&gt;0,$B33&lt;&gt;"П",$B33&lt;&gt;"С",$B33&lt;&gt;"В",((IF(GM33=0,2400,GM33)/100)-(IF(GL33=0,0,GL33)/100))=8),"К","Д"),"")</f>
        <v>#REF!</v>
      </c>
      <c r="GW33" s="254"/>
      <c r="GX33" s="171">
        <f t="shared" ca="1" si="170"/>
        <v>0</v>
      </c>
      <c r="GY33" s="171">
        <f t="shared" ca="1" si="171"/>
        <v>0</v>
      </c>
      <c r="GZ33" s="257">
        <f t="shared" ca="1" si="172"/>
        <v>0</v>
      </c>
      <c r="HA33" s="257">
        <f t="shared" ca="1" si="173"/>
        <v>0</v>
      </c>
      <c r="HB33" s="256">
        <f t="shared" ca="1" si="174"/>
        <v>0</v>
      </c>
      <c r="HC33" s="257">
        <f t="shared" ca="1" si="175"/>
        <v>0</v>
      </c>
      <c r="HD33" s="257">
        <f t="shared" ca="1" si="176"/>
        <v>0</v>
      </c>
      <c r="HE33" s="257">
        <f t="shared" ca="1" si="177"/>
        <v>0</v>
      </c>
      <c r="HF33" s="257">
        <f t="shared" ca="1" si="178"/>
        <v>0</v>
      </c>
      <c r="HG33" s="280">
        <f t="shared" ca="1" si="179"/>
        <v>0</v>
      </c>
      <c r="HH33" s="350" t="e">
        <f ca="1">IF(AND(GX33&lt;&gt;"",GY33&lt;&gt;""),IF(AND(#REF!&gt;0,$B33&lt;&gt;"П",$B33&lt;&gt;"С",$B33&lt;&gt;"В",((IF(GY33=0,2400,GY33)/100)-(IF(GX33=0,0,GX33)/100))=8),"К","Д"),"")</f>
        <v>#REF!</v>
      </c>
    </row>
    <row r="34" spans="1:216" ht="15.75" x14ac:dyDescent="0.25">
      <c r="A34" s="223"/>
      <c r="B34" s="171">
        <f t="shared" ca="1" si="0"/>
        <v>0</v>
      </c>
      <c r="C34" s="171">
        <f t="shared" ca="1" si="1"/>
        <v>0</v>
      </c>
      <c r="D34" s="257">
        <f t="shared" ca="1" si="2"/>
        <v>0</v>
      </c>
      <c r="E34" s="257">
        <f t="shared" ca="1" si="3"/>
        <v>0</v>
      </c>
      <c r="F34" s="256">
        <f t="shared" ca="1" si="4"/>
        <v>0</v>
      </c>
      <c r="G34" s="257">
        <f t="shared" ca="1" si="5"/>
        <v>0</v>
      </c>
      <c r="H34" s="257">
        <f t="shared" ca="1" si="6"/>
        <v>0</v>
      </c>
      <c r="I34" s="257">
        <f t="shared" ca="1" si="7"/>
        <v>0</v>
      </c>
      <c r="J34" s="257">
        <f t="shared" ca="1" si="8"/>
        <v>0</v>
      </c>
      <c r="K34" s="280">
        <f t="shared" ca="1" si="9"/>
        <v>0</v>
      </c>
      <c r="L34" s="350" t="e">
        <f ca="1">IF(AND(B34&lt;&gt;"",C34&lt;&gt;""),IF(AND(#REF!&gt;0,$B34&lt;&gt;"П",$B34&lt;&gt;"С",$B34&lt;&gt;"В",((IF(C34=0,2400,C34)/100)-(IF(B34=0,0,B34)/100))=8),"К","Д"),"")</f>
        <v>#REF!</v>
      </c>
      <c r="M34" s="254"/>
      <c r="N34" s="171">
        <f t="shared" ca="1" si="10"/>
        <v>0</v>
      </c>
      <c r="O34" s="171">
        <f t="shared" ca="1" si="11"/>
        <v>0</v>
      </c>
      <c r="P34" s="257">
        <f t="shared" ca="1" si="12"/>
        <v>0</v>
      </c>
      <c r="Q34" s="257">
        <f t="shared" ca="1" si="13"/>
        <v>0</v>
      </c>
      <c r="R34" s="256">
        <f t="shared" ca="1" si="14"/>
        <v>0</v>
      </c>
      <c r="S34" s="257">
        <f t="shared" ca="1" si="15"/>
        <v>0</v>
      </c>
      <c r="T34" s="257">
        <f t="shared" ca="1" si="16"/>
        <v>0</v>
      </c>
      <c r="U34" s="257">
        <f t="shared" ca="1" si="17"/>
        <v>0</v>
      </c>
      <c r="V34" s="257">
        <f t="shared" ca="1" si="18"/>
        <v>0</v>
      </c>
      <c r="W34" s="280">
        <f t="shared" ca="1" si="19"/>
        <v>0</v>
      </c>
      <c r="X34" s="350" t="e">
        <f ca="1">IF(AND(N34&lt;&gt;"",O34&lt;&gt;""),IF(AND(#REF!&gt;0,$B34&lt;&gt;"П",$B34&lt;&gt;"С",$B34&lt;&gt;"В",((IF(O34=0,2400,O34)/100)-(IF(N34=0,0,N34)/100))=8),"К","Д"),"")</f>
        <v>#REF!</v>
      </c>
      <c r="Y34" s="254"/>
      <c r="Z34" s="171">
        <f t="shared" ca="1" si="20"/>
        <v>0</v>
      </c>
      <c r="AA34" s="171">
        <f t="shared" ca="1" si="21"/>
        <v>0</v>
      </c>
      <c r="AB34" s="257">
        <f t="shared" ca="1" si="22"/>
        <v>0</v>
      </c>
      <c r="AC34" s="257">
        <f t="shared" ca="1" si="23"/>
        <v>0</v>
      </c>
      <c r="AD34" s="256">
        <f t="shared" ca="1" si="24"/>
        <v>0</v>
      </c>
      <c r="AE34" s="257">
        <f t="shared" ca="1" si="25"/>
        <v>0</v>
      </c>
      <c r="AF34" s="257">
        <f t="shared" ca="1" si="26"/>
        <v>0</v>
      </c>
      <c r="AG34" s="257">
        <f t="shared" ca="1" si="27"/>
        <v>0</v>
      </c>
      <c r="AH34" s="257">
        <f t="shared" ca="1" si="28"/>
        <v>0</v>
      </c>
      <c r="AI34" s="280">
        <f t="shared" ca="1" si="29"/>
        <v>0</v>
      </c>
      <c r="AJ34" s="350" t="e">
        <f ca="1">IF(AND(Z34&lt;&gt;"",AA34&lt;&gt;""),IF(AND(#REF!&gt;0,$B34&lt;&gt;"П",$B34&lt;&gt;"С",$B34&lt;&gt;"В",((IF(AA34=0,2400,AA34)/100)-(IF(Z34=0,0,Z34)/100))=8),"К","Д"),"")</f>
        <v>#REF!</v>
      </c>
      <c r="AK34" s="254"/>
      <c r="AL34" s="171">
        <f t="shared" ca="1" si="30"/>
        <v>0</v>
      </c>
      <c r="AM34" s="171">
        <f t="shared" ca="1" si="31"/>
        <v>0</v>
      </c>
      <c r="AN34" s="257">
        <f t="shared" ca="1" si="32"/>
        <v>0</v>
      </c>
      <c r="AO34" s="257">
        <f t="shared" ca="1" si="33"/>
        <v>0</v>
      </c>
      <c r="AP34" s="256">
        <f t="shared" ca="1" si="34"/>
        <v>0</v>
      </c>
      <c r="AQ34" s="257">
        <f t="shared" ca="1" si="35"/>
        <v>0</v>
      </c>
      <c r="AR34" s="257">
        <f t="shared" ca="1" si="36"/>
        <v>0</v>
      </c>
      <c r="AS34" s="257">
        <f t="shared" ca="1" si="37"/>
        <v>0</v>
      </c>
      <c r="AT34" s="257">
        <f t="shared" ca="1" si="38"/>
        <v>0</v>
      </c>
      <c r="AU34" s="280">
        <f t="shared" ca="1" si="39"/>
        <v>0</v>
      </c>
      <c r="AV34" s="350" t="e">
        <f ca="1">IF(AND(AL34&lt;&gt;"",AM34&lt;&gt;""),IF(AND(#REF!&gt;0,$B34&lt;&gt;"П",$B34&lt;&gt;"С",$B34&lt;&gt;"В",((IF(AM34=0,2400,AM34)/100)-(IF(AL34=0,0,AL34)/100))=8),"К","Д"),"")</f>
        <v>#REF!</v>
      </c>
      <c r="AW34" s="254"/>
      <c r="AX34" s="171">
        <f t="shared" ca="1" si="40"/>
        <v>0</v>
      </c>
      <c r="AY34" s="171">
        <f t="shared" ca="1" si="41"/>
        <v>0</v>
      </c>
      <c r="AZ34" s="257">
        <f t="shared" ca="1" si="42"/>
        <v>0</v>
      </c>
      <c r="BA34" s="257">
        <f t="shared" ca="1" si="43"/>
        <v>0</v>
      </c>
      <c r="BB34" s="256">
        <f t="shared" ca="1" si="44"/>
        <v>0</v>
      </c>
      <c r="BC34" s="257">
        <f t="shared" ca="1" si="45"/>
        <v>0</v>
      </c>
      <c r="BD34" s="257">
        <f t="shared" ca="1" si="46"/>
        <v>0</v>
      </c>
      <c r="BE34" s="257">
        <f t="shared" ca="1" si="47"/>
        <v>0</v>
      </c>
      <c r="BF34" s="257">
        <f t="shared" ca="1" si="48"/>
        <v>0</v>
      </c>
      <c r="BG34" s="280">
        <f t="shared" ca="1" si="49"/>
        <v>0</v>
      </c>
      <c r="BH34" s="350" t="e">
        <f ca="1">IF(AND(AX34&lt;&gt;"",AY34&lt;&gt;""),IF(AND(#REF!&gt;0,$B34&lt;&gt;"П",$B34&lt;&gt;"С",$B34&lt;&gt;"В",((IF(AY34=0,2400,AY34)/100)-(IF(AX34=0,0,AX34)/100))=8),"К","Д"),"")</f>
        <v>#REF!</v>
      </c>
      <c r="BI34" s="254"/>
      <c r="BJ34" s="171">
        <f t="shared" ca="1" si="50"/>
        <v>0</v>
      </c>
      <c r="BK34" s="171">
        <f t="shared" ca="1" si="51"/>
        <v>0</v>
      </c>
      <c r="BL34" s="257">
        <f t="shared" ca="1" si="52"/>
        <v>0</v>
      </c>
      <c r="BM34" s="257">
        <f t="shared" ca="1" si="53"/>
        <v>0</v>
      </c>
      <c r="BN34" s="256">
        <f t="shared" ca="1" si="54"/>
        <v>0</v>
      </c>
      <c r="BO34" s="257">
        <f t="shared" ca="1" si="55"/>
        <v>0</v>
      </c>
      <c r="BP34" s="257">
        <f t="shared" ca="1" si="56"/>
        <v>0</v>
      </c>
      <c r="BQ34" s="257">
        <f t="shared" ca="1" si="57"/>
        <v>0</v>
      </c>
      <c r="BR34" s="257">
        <f t="shared" ca="1" si="58"/>
        <v>0</v>
      </c>
      <c r="BS34" s="280">
        <f t="shared" ca="1" si="59"/>
        <v>0</v>
      </c>
      <c r="BT34" s="350" t="e">
        <f ca="1">IF(AND(BJ34&lt;&gt;"",BK34&lt;&gt;""),IF(AND(#REF!&gt;0,$B34&lt;&gt;"П",$B34&lt;&gt;"С",$B34&lt;&gt;"В",((IF(BK34=0,2400,BK34)/100)-(IF(BJ34=0,0,BJ34)/100))=8),"К","Д"),"")</f>
        <v>#REF!</v>
      </c>
      <c r="BU34" s="254"/>
      <c r="BV34" s="171">
        <f t="shared" ca="1" si="60"/>
        <v>0</v>
      </c>
      <c r="BW34" s="171">
        <f t="shared" ca="1" si="61"/>
        <v>0</v>
      </c>
      <c r="BX34" s="257">
        <f t="shared" ca="1" si="62"/>
        <v>0</v>
      </c>
      <c r="BY34" s="257">
        <f t="shared" ca="1" si="63"/>
        <v>0</v>
      </c>
      <c r="BZ34" s="256">
        <f t="shared" ca="1" si="64"/>
        <v>0</v>
      </c>
      <c r="CA34" s="257">
        <f t="shared" ca="1" si="65"/>
        <v>0</v>
      </c>
      <c r="CB34" s="257">
        <f t="shared" ca="1" si="66"/>
        <v>0</v>
      </c>
      <c r="CC34" s="257">
        <f t="shared" ca="1" si="67"/>
        <v>0</v>
      </c>
      <c r="CD34" s="257">
        <f t="shared" ca="1" si="68"/>
        <v>0</v>
      </c>
      <c r="CE34" s="280">
        <f t="shared" ca="1" si="69"/>
        <v>0</v>
      </c>
      <c r="CF34" s="350" t="e">
        <f ca="1">IF(AND(BV34&lt;&gt;"",BW34&lt;&gt;""),IF(AND(#REF!&gt;0,$B34&lt;&gt;"П",$B34&lt;&gt;"С",$B34&lt;&gt;"В",((IF(BW34=0,2400,BW34)/100)-(IF(BV34=0,0,BV34)/100))=8),"К","Д"),"")</f>
        <v>#REF!</v>
      </c>
      <c r="CG34" s="254"/>
      <c r="CH34" s="171">
        <f t="shared" ca="1" si="70"/>
        <v>0</v>
      </c>
      <c r="CI34" s="171">
        <f t="shared" ca="1" si="71"/>
        <v>0</v>
      </c>
      <c r="CJ34" s="257">
        <f t="shared" ca="1" si="72"/>
        <v>0</v>
      </c>
      <c r="CK34" s="257">
        <f t="shared" ca="1" si="73"/>
        <v>0</v>
      </c>
      <c r="CL34" s="256">
        <f t="shared" ca="1" si="74"/>
        <v>0</v>
      </c>
      <c r="CM34" s="257">
        <f t="shared" ca="1" si="75"/>
        <v>0</v>
      </c>
      <c r="CN34" s="257">
        <f t="shared" ca="1" si="76"/>
        <v>0</v>
      </c>
      <c r="CO34" s="257">
        <f t="shared" ca="1" si="77"/>
        <v>0</v>
      </c>
      <c r="CP34" s="257">
        <f t="shared" ca="1" si="78"/>
        <v>0</v>
      </c>
      <c r="CQ34" s="280">
        <f t="shared" ca="1" si="79"/>
        <v>0</v>
      </c>
      <c r="CR34" s="350" t="e">
        <f ca="1">IF(AND(CH34&lt;&gt;"",CI34&lt;&gt;""),IF(AND(#REF!&gt;0,$B34&lt;&gt;"П",$B34&lt;&gt;"С",$B34&lt;&gt;"В",((IF(CI34=0,2400,CI34)/100)-(IF(CH34=0,0,CH34)/100))=8),"К","Д"),"")</f>
        <v>#REF!</v>
      </c>
      <c r="CS34" s="254"/>
      <c r="CT34" s="171">
        <f t="shared" ca="1" si="80"/>
        <v>0</v>
      </c>
      <c r="CU34" s="171">
        <f t="shared" ca="1" si="81"/>
        <v>0</v>
      </c>
      <c r="CV34" s="257">
        <f t="shared" ca="1" si="82"/>
        <v>0</v>
      </c>
      <c r="CW34" s="257">
        <f t="shared" ca="1" si="83"/>
        <v>0</v>
      </c>
      <c r="CX34" s="256">
        <f t="shared" ca="1" si="84"/>
        <v>0</v>
      </c>
      <c r="CY34" s="257">
        <f t="shared" ca="1" si="85"/>
        <v>0</v>
      </c>
      <c r="CZ34" s="257">
        <f t="shared" ca="1" si="86"/>
        <v>0</v>
      </c>
      <c r="DA34" s="257">
        <f t="shared" ca="1" si="87"/>
        <v>0</v>
      </c>
      <c r="DB34" s="257">
        <f t="shared" ca="1" si="88"/>
        <v>0</v>
      </c>
      <c r="DC34" s="280">
        <f t="shared" ca="1" si="89"/>
        <v>0</v>
      </c>
      <c r="DD34" s="350" t="e">
        <f ca="1">IF(AND(CT34&lt;&gt;"",CU34&lt;&gt;""),IF(AND(#REF!&gt;0,$B34&lt;&gt;"П",$B34&lt;&gt;"С",$B34&lt;&gt;"В",((IF(CU34=0,2400,CU34)/100)-(IF(CT34=0,0,CT34)/100))=8),"К","Д"),"")</f>
        <v>#REF!</v>
      </c>
      <c r="DE34" s="254"/>
      <c r="DF34" s="171">
        <f t="shared" ca="1" si="90"/>
        <v>0</v>
      </c>
      <c r="DG34" s="171">
        <f t="shared" ca="1" si="91"/>
        <v>0</v>
      </c>
      <c r="DH34" s="257">
        <f t="shared" ca="1" si="92"/>
        <v>0</v>
      </c>
      <c r="DI34" s="257">
        <f t="shared" ca="1" si="93"/>
        <v>0</v>
      </c>
      <c r="DJ34" s="256">
        <f t="shared" ca="1" si="94"/>
        <v>0</v>
      </c>
      <c r="DK34" s="257">
        <f t="shared" ca="1" si="95"/>
        <v>0</v>
      </c>
      <c r="DL34" s="257">
        <f t="shared" ca="1" si="96"/>
        <v>0</v>
      </c>
      <c r="DM34" s="257">
        <f t="shared" ca="1" si="97"/>
        <v>0</v>
      </c>
      <c r="DN34" s="257">
        <f t="shared" ca="1" si="98"/>
        <v>0</v>
      </c>
      <c r="DO34" s="280">
        <f t="shared" ca="1" si="99"/>
        <v>0</v>
      </c>
      <c r="DP34" s="350" t="e">
        <f ca="1">IF(AND(DF34&lt;&gt;"",DG34&lt;&gt;""),IF(AND(#REF!&gt;0,$B34&lt;&gt;"П",$B34&lt;&gt;"С",$B34&lt;&gt;"В",((IF(DG34=0,2400,DG34)/100)-(IF(DF34=0,0,DF34)/100))=8),"К","Д"),"")</f>
        <v>#REF!</v>
      </c>
      <c r="DQ34" s="254"/>
      <c r="DR34" s="171">
        <f t="shared" ca="1" si="100"/>
        <v>0</v>
      </c>
      <c r="DS34" s="171">
        <f t="shared" ca="1" si="101"/>
        <v>0</v>
      </c>
      <c r="DT34" s="257">
        <f t="shared" ca="1" si="102"/>
        <v>0</v>
      </c>
      <c r="DU34" s="257">
        <f t="shared" ca="1" si="103"/>
        <v>0</v>
      </c>
      <c r="DV34" s="256">
        <f t="shared" ca="1" si="104"/>
        <v>0</v>
      </c>
      <c r="DW34" s="257">
        <f t="shared" ca="1" si="105"/>
        <v>0</v>
      </c>
      <c r="DX34" s="257">
        <f t="shared" ca="1" si="106"/>
        <v>0</v>
      </c>
      <c r="DY34" s="257">
        <f t="shared" ca="1" si="107"/>
        <v>0</v>
      </c>
      <c r="DZ34" s="257">
        <f t="shared" ca="1" si="108"/>
        <v>0</v>
      </c>
      <c r="EA34" s="280">
        <f t="shared" ca="1" si="109"/>
        <v>0</v>
      </c>
      <c r="EB34" s="350" t="e">
        <f ca="1">IF(AND(DR34&lt;&gt;"",DS34&lt;&gt;""),IF(AND(#REF!&gt;0,$B34&lt;&gt;"П",$B34&lt;&gt;"С",$B34&lt;&gt;"В",((IF(DS34=0,2400,DS34)/100)-(IF(DR34=0,0,DR34)/100))=8),"К","Д"),"")</f>
        <v>#REF!</v>
      </c>
      <c r="EC34" s="254"/>
      <c r="ED34" s="171">
        <f t="shared" ca="1" si="110"/>
        <v>0</v>
      </c>
      <c r="EE34" s="171">
        <f t="shared" ca="1" si="111"/>
        <v>0</v>
      </c>
      <c r="EF34" s="257">
        <f t="shared" ca="1" si="112"/>
        <v>0</v>
      </c>
      <c r="EG34" s="257">
        <f t="shared" ca="1" si="113"/>
        <v>0</v>
      </c>
      <c r="EH34" s="256">
        <f t="shared" ca="1" si="114"/>
        <v>0</v>
      </c>
      <c r="EI34" s="257">
        <f t="shared" ca="1" si="115"/>
        <v>0</v>
      </c>
      <c r="EJ34" s="257">
        <f t="shared" ca="1" si="116"/>
        <v>0</v>
      </c>
      <c r="EK34" s="257">
        <f t="shared" ca="1" si="117"/>
        <v>0</v>
      </c>
      <c r="EL34" s="257">
        <f t="shared" ca="1" si="118"/>
        <v>0</v>
      </c>
      <c r="EM34" s="280">
        <f t="shared" ca="1" si="119"/>
        <v>0</v>
      </c>
      <c r="EN34" s="350" t="e">
        <f ca="1">IF(AND(ED34&lt;&gt;"",EE34&lt;&gt;""),IF(AND(#REF!&gt;0,$B34&lt;&gt;"П",$B34&lt;&gt;"С",$B34&lt;&gt;"В",((IF(EE34=0,2400,EE34)/100)-(IF(ED34=0,0,ED34)/100))=8),"К","Д"),"")</f>
        <v>#REF!</v>
      </c>
      <c r="EO34" s="254"/>
      <c r="EP34" s="171">
        <f t="shared" ca="1" si="120"/>
        <v>0</v>
      </c>
      <c r="EQ34" s="171">
        <f t="shared" ca="1" si="121"/>
        <v>0</v>
      </c>
      <c r="ER34" s="257">
        <f t="shared" ca="1" si="122"/>
        <v>0</v>
      </c>
      <c r="ES34" s="257">
        <f t="shared" ca="1" si="123"/>
        <v>0</v>
      </c>
      <c r="ET34" s="256">
        <f t="shared" ca="1" si="124"/>
        <v>0</v>
      </c>
      <c r="EU34" s="257">
        <f t="shared" ca="1" si="125"/>
        <v>0</v>
      </c>
      <c r="EV34" s="257">
        <f t="shared" ca="1" si="126"/>
        <v>0</v>
      </c>
      <c r="EW34" s="257">
        <f t="shared" ca="1" si="127"/>
        <v>0</v>
      </c>
      <c r="EX34" s="257">
        <f t="shared" ca="1" si="128"/>
        <v>0</v>
      </c>
      <c r="EY34" s="280">
        <f t="shared" ca="1" si="129"/>
        <v>0</v>
      </c>
      <c r="EZ34" s="350" t="e">
        <f ca="1">IF(AND(EP34&lt;&gt;"",EQ34&lt;&gt;""),IF(AND(#REF!&gt;0,$B34&lt;&gt;"П",$B34&lt;&gt;"С",$B34&lt;&gt;"В",((IF(EQ34=0,2400,EQ34)/100)-(IF(EP34=0,0,EP34)/100))=8),"К","Д"),"")</f>
        <v>#REF!</v>
      </c>
      <c r="FA34" s="254"/>
      <c r="FB34" s="171">
        <f t="shared" ca="1" si="130"/>
        <v>0</v>
      </c>
      <c r="FC34" s="171">
        <f t="shared" ca="1" si="131"/>
        <v>0</v>
      </c>
      <c r="FD34" s="257">
        <f t="shared" ca="1" si="132"/>
        <v>0</v>
      </c>
      <c r="FE34" s="257">
        <f t="shared" ca="1" si="133"/>
        <v>0</v>
      </c>
      <c r="FF34" s="256">
        <f t="shared" ca="1" si="134"/>
        <v>0</v>
      </c>
      <c r="FG34" s="257">
        <f t="shared" ca="1" si="135"/>
        <v>0</v>
      </c>
      <c r="FH34" s="257">
        <f t="shared" ca="1" si="136"/>
        <v>0</v>
      </c>
      <c r="FI34" s="257">
        <f t="shared" ca="1" si="137"/>
        <v>0</v>
      </c>
      <c r="FJ34" s="257">
        <f t="shared" ca="1" si="138"/>
        <v>0</v>
      </c>
      <c r="FK34" s="280">
        <f t="shared" ca="1" si="139"/>
        <v>0</v>
      </c>
      <c r="FL34" s="350" t="e">
        <f ca="1">IF(AND(FB34&lt;&gt;"",FC34&lt;&gt;""),IF(AND(#REF!&gt;0,$B34&lt;&gt;"П",$B34&lt;&gt;"С",$B34&lt;&gt;"В",((IF(FC34=0,2400,FC34)/100)-(IF(FB34=0,0,FB34)/100))=8),"К","Д"),"")</f>
        <v>#REF!</v>
      </c>
      <c r="FM34" s="254"/>
      <c r="FN34" s="171">
        <f t="shared" ca="1" si="140"/>
        <v>0</v>
      </c>
      <c r="FO34" s="171">
        <f t="shared" ca="1" si="141"/>
        <v>0</v>
      </c>
      <c r="FP34" s="257">
        <f t="shared" ca="1" si="142"/>
        <v>0</v>
      </c>
      <c r="FQ34" s="257">
        <f t="shared" ca="1" si="143"/>
        <v>0</v>
      </c>
      <c r="FR34" s="256">
        <f t="shared" ca="1" si="144"/>
        <v>0</v>
      </c>
      <c r="FS34" s="257">
        <f t="shared" ca="1" si="145"/>
        <v>0</v>
      </c>
      <c r="FT34" s="257">
        <f t="shared" ca="1" si="146"/>
        <v>0</v>
      </c>
      <c r="FU34" s="257">
        <f t="shared" ca="1" si="147"/>
        <v>0</v>
      </c>
      <c r="FV34" s="257">
        <f t="shared" ca="1" si="148"/>
        <v>0</v>
      </c>
      <c r="FW34" s="280">
        <f t="shared" ca="1" si="149"/>
        <v>0</v>
      </c>
      <c r="FX34" s="350" t="e">
        <f ca="1">IF(AND(FN34&lt;&gt;"",FO34&lt;&gt;""),IF(AND(#REF!&gt;0,$B34&lt;&gt;"П",$B34&lt;&gt;"С",$B34&lt;&gt;"В",((IF(FO34=0,2400,FO34)/100)-(IF(FN34=0,0,FN34)/100))=8),"К","Д"),"")</f>
        <v>#REF!</v>
      </c>
      <c r="FY34" s="254"/>
      <c r="FZ34" s="171">
        <f t="shared" ca="1" si="150"/>
        <v>0</v>
      </c>
      <c r="GA34" s="171">
        <f t="shared" ca="1" si="151"/>
        <v>0</v>
      </c>
      <c r="GB34" s="257">
        <f t="shared" ca="1" si="152"/>
        <v>0</v>
      </c>
      <c r="GC34" s="257">
        <f t="shared" ca="1" si="153"/>
        <v>0</v>
      </c>
      <c r="GD34" s="256">
        <f t="shared" ca="1" si="154"/>
        <v>0</v>
      </c>
      <c r="GE34" s="257">
        <f t="shared" ca="1" si="155"/>
        <v>0</v>
      </c>
      <c r="GF34" s="257">
        <f t="shared" ca="1" si="156"/>
        <v>0</v>
      </c>
      <c r="GG34" s="257">
        <f t="shared" ca="1" si="157"/>
        <v>0</v>
      </c>
      <c r="GH34" s="257">
        <f t="shared" ca="1" si="158"/>
        <v>0</v>
      </c>
      <c r="GI34" s="280">
        <f t="shared" ca="1" si="159"/>
        <v>0</v>
      </c>
      <c r="GJ34" s="350" t="e">
        <f ca="1">IF(AND(FZ34&lt;&gt;"",GA34&lt;&gt;""),IF(AND(#REF!&gt;0,$B34&lt;&gt;"П",$B34&lt;&gt;"С",$B34&lt;&gt;"В",((IF(GA34=0,2400,GA34)/100)-(IF(FZ34=0,0,FZ34)/100))=8),"К","Д"),"")</f>
        <v>#REF!</v>
      </c>
      <c r="GK34" s="254"/>
      <c r="GL34" s="171">
        <f t="shared" ca="1" si="160"/>
        <v>0</v>
      </c>
      <c r="GM34" s="171">
        <f t="shared" ca="1" si="161"/>
        <v>0</v>
      </c>
      <c r="GN34" s="257">
        <f t="shared" ca="1" si="162"/>
        <v>0</v>
      </c>
      <c r="GO34" s="257">
        <f t="shared" ca="1" si="163"/>
        <v>0</v>
      </c>
      <c r="GP34" s="256">
        <f t="shared" ca="1" si="164"/>
        <v>0</v>
      </c>
      <c r="GQ34" s="257">
        <f t="shared" ca="1" si="165"/>
        <v>0</v>
      </c>
      <c r="GR34" s="257">
        <f t="shared" ca="1" si="166"/>
        <v>0</v>
      </c>
      <c r="GS34" s="257">
        <f t="shared" ca="1" si="167"/>
        <v>0</v>
      </c>
      <c r="GT34" s="257">
        <f t="shared" ca="1" si="168"/>
        <v>0</v>
      </c>
      <c r="GU34" s="280">
        <f t="shared" ca="1" si="169"/>
        <v>0</v>
      </c>
      <c r="GV34" s="350" t="e">
        <f ca="1">IF(AND(GL34&lt;&gt;"",GM34&lt;&gt;""),IF(AND(#REF!&gt;0,$B34&lt;&gt;"П",$B34&lt;&gt;"С",$B34&lt;&gt;"В",((IF(GM34=0,2400,GM34)/100)-(IF(GL34=0,0,GL34)/100))=8),"К","Д"),"")</f>
        <v>#REF!</v>
      </c>
      <c r="GW34" s="254"/>
      <c r="GX34" s="171">
        <f t="shared" ca="1" si="170"/>
        <v>0</v>
      </c>
      <c r="GY34" s="171">
        <f t="shared" ca="1" si="171"/>
        <v>0</v>
      </c>
      <c r="GZ34" s="257">
        <f t="shared" ca="1" si="172"/>
        <v>0</v>
      </c>
      <c r="HA34" s="257">
        <f t="shared" ca="1" si="173"/>
        <v>0</v>
      </c>
      <c r="HB34" s="256">
        <f t="shared" ca="1" si="174"/>
        <v>0</v>
      </c>
      <c r="HC34" s="257">
        <f t="shared" ca="1" si="175"/>
        <v>0</v>
      </c>
      <c r="HD34" s="257">
        <f t="shared" ca="1" si="176"/>
        <v>0</v>
      </c>
      <c r="HE34" s="257">
        <f t="shared" ca="1" si="177"/>
        <v>0</v>
      </c>
      <c r="HF34" s="257">
        <f t="shared" ca="1" si="178"/>
        <v>0</v>
      </c>
      <c r="HG34" s="280">
        <f t="shared" ca="1" si="179"/>
        <v>0</v>
      </c>
      <c r="HH34" s="350" t="e">
        <f ca="1">IF(AND(GX34&lt;&gt;"",GY34&lt;&gt;""),IF(AND(#REF!&gt;0,$B34&lt;&gt;"П",$B34&lt;&gt;"С",$B34&lt;&gt;"В",((IF(GY34=0,2400,GY34)/100)-(IF(GX34=0,0,GX34)/100))=8),"К","Д"),"")</f>
        <v>#REF!</v>
      </c>
    </row>
    <row r="35" spans="1:216" ht="15.75" x14ac:dyDescent="0.25">
      <c r="A35" s="223"/>
      <c r="B35" s="171">
        <f t="shared" ca="1" si="0"/>
        <v>0</v>
      </c>
      <c r="C35" s="171">
        <f t="shared" ca="1" si="1"/>
        <v>0</v>
      </c>
      <c r="D35" s="257">
        <f t="shared" ca="1" si="2"/>
        <v>0</v>
      </c>
      <c r="E35" s="257">
        <f t="shared" ca="1" si="3"/>
        <v>0</v>
      </c>
      <c r="F35" s="256">
        <f t="shared" ca="1" si="4"/>
        <v>0</v>
      </c>
      <c r="G35" s="257">
        <f t="shared" ca="1" si="5"/>
        <v>0</v>
      </c>
      <c r="H35" s="257">
        <f t="shared" ca="1" si="6"/>
        <v>0</v>
      </c>
      <c r="I35" s="257">
        <f t="shared" ca="1" si="7"/>
        <v>0</v>
      </c>
      <c r="J35" s="257">
        <f t="shared" ca="1" si="8"/>
        <v>0</v>
      </c>
      <c r="K35" s="280">
        <f t="shared" ca="1" si="9"/>
        <v>0</v>
      </c>
      <c r="L35" s="350" t="e">
        <f ca="1">IF(AND(B35&lt;&gt;"",C35&lt;&gt;""),IF(AND(#REF!&gt;0,$B35&lt;&gt;"П",$B35&lt;&gt;"С",$B35&lt;&gt;"В",((IF(C35=0,2400,C35)/100)-(IF(B35=0,0,B35)/100))=8),"К","Д"),"")</f>
        <v>#REF!</v>
      </c>
      <c r="M35" s="254"/>
      <c r="N35" s="171">
        <f t="shared" ca="1" si="10"/>
        <v>0</v>
      </c>
      <c r="O35" s="171">
        <f t="shared" ca="1" si="11"/>
        <v>0</v>
      </c>
      <c r="P35" s="257">
        <f t="shared" ca="1" si="12"/>
        <v>0</v>
      </c>
      <c r="Q35" s="257">
        <f t="shared" ca="1" si="13"/>
        <v>0</v>
      </c>
      <c r="R35" s="256">
        <f t="shared" ca="1" si="14"/>
        <v>0</v>
      </c>
      <c r="S35" s="257">
        <f t="shared" ca="1" si="15"/>
        <v>0</v>
      </c>
      <c r="T35" s="257">
        <f t="shared" ca="1" si="16"/>
        <v>0</v>
      </c>
      <c r="U35" s="257">
        <f t="shared" ca="1" si="17"/>
        <v>0</v>
      </c>
      <c r="V35" s="257">
        <f t="shared" ca="1" si="18"/>
        <v>0</v>
      </c>
      <c r="W35" s="280">
        <f t="shared" ca="1" si="19"/>
        <v>0</v>
      </c>
      <c r="X35" s="350" t="e">
        <f ca="1">IF(AND(N35&lt;&gt;"",O35&lt;&gt;""),IF(AND(#REF!&gt;0,$B35&lt;&gt;"П",$B35&lt;&gt;"С",$B35&lt;&gt;"В",((IF(O35=0,2400,O35)/100)-(IF(N35=0,0,N35)/100))=8),"К","Д"),"")</f>
        <v>#REF!</v>
      </c>
      <c r="Y35" s="254"/>
      <c r="Z35" s="171">
        <f t="shared" ca="1" si="20"/>
        <v>0</v>
      </c>
      <c r="AA35" s="171">
        <f t="shared" ca="1" si="21"/>
        <v>0</v>
      </c>
      <c r="AB35" s="257">
        <f t="shared" ca="1" si="22"/>
        <v>0</v>
      </c>
      <c r="AC35" s="257">
        <f t="shared" ca="1" si="23"/>
        <v>0</v>
      </c>
      <c r="AD35" s="256">
        <f t="shared" ca="1" si="24"/>
        <v>0</v>
      </c>
      <c r="AE35" s="257">
        <f t="shared" ca="1" si="25"/>
        <v>0</v>
      </c>
      <c r="AF35" s="257">
        <f t="shared" ca="1" si="26"/>
        <v>0</v>
      </c>
      <c r="AG35" s="257">
        <f t="shared" ca="1" si="27"/>
        <v>0</v>
      </c>
      <c r="AH35" s="257">
        <f t="shared" ca="1" si="28"/>
        <v>0</v>
      </c>
      <c r="AI35" s="280">
        <f t="shared" ca="1" si="29"/>
        <v>0</v>
      </c>
      <c r="AJ35" s="350" t="e">
        <f ca="1">IF(AND(Z35&lt;&gt;"",AA35&lt;&gt;""),IF(AND(#REF!&gt;0,$B35&lt;&gt;"П",$B35&lt;&gt;"С",$B35&lt;&gt;"В",((IF(AA35=0,2400,AA35)/100)-(IF(Z35=0,0,Z35)/100))=8),"К","Д"),"")</f>
        <v>#REF!</v>
      </c>
      <c r="AK35" s="254"/>
      <c r="AL35" s="171">
        <f t="shared" ca="1" si="30"/>
        <v>0</v>
      </c>
      <c r="AM35" s="171">
        <f t="shared" ca="1" si="31"/>
        <v>0</v>
      </c>
      <c r="AN35" s="257">
        <f t="shared" ca="1" si="32"/>
        <v>0</v>
      </c>
      <c r="AO35" s="257">
        <f t="shared" ca="1" si="33"/>
        <v>0</v>
      </c>
      <c r="AP35" s="256">
        <f t="shared" ca="1" si="34"/>
        <v>0</v>
      </c>
      <c r="AQ35" s="257">
        <f t="shared" ca="1" si="35"/>
        <v>0</v>
      </c>
      <c r="AR35" s="257">
        <f t="shared" ca="1" si="36"/>
        <v>0</v>
      </c>
      <c r="AS35" s="257">
        <f t="shared" ca="1" si="37"/>
        <v>0</v>
      </c>
      <c r="AT35" s="257">
        <f t="shared" ca="1" si="38"/>
        <v>0</v>
      </c>
      <c r="AU35" s="280">
        <f t="shared" ca="1" si="39"/>
        <v>0</v>
      </c>
      <c r="AV35" s="350" t="e">
        <f ca="1">IF(AND(AL35&lt;&gt;"",AM35&lt;&gt;""),IF(AND(#REF!&gt;0,$B35&lt;&gt;"П",$B35&lt;&gt;"С",$B35&lt;&gt;"В",((IF(AM35=0,2400,AM35)/100)-(IF(AL35=0,0,AL35)/100))=8),"К","Д"),"")</f>
        <v>#REF!</v>
      </c>
      <c r="AW35" s="254"/>
      <c r="AX35" s="171">
        <f t="shared" ca="1" si="40"/>
        <v>0</v>
      </c>
      <c r="AY35" s="171">
        <f t="shared" ca="1" si="41"/>
        <v>0</v>
      </c>
      <c r="AZ35" s="257">
        <f t="shared" ca="1" si="42"/>
        <v>0</v>
      </c>
      <c r="BA35" s="257">
        <f t="shared" ca="1" si="43"/>
        <v>0</v>
      </c>
      <c r="BB35" s="256">
        <f t="shared" ca="1" si="44"/>
        <v>0</v>
      </c>
      <c r="BC35" s="257">
        <f t="shared" ca="1" si="45"/>
        <v>0</v>
      </c>
      <c r="BD35" s="257">
        <f t="shared" ca="1" si="46"/>
        <v>0</v>
      </c>
      <c r="BE35" s="257">
        <f t="shared" ca="1" si="47"/>
        <v>0</v>
      </c>
      <c r="BF35" s="257">
        <f t="shared" ca="1" si="48"/>
        <v>0</v>
      </c>
      <c r="BG35" s="280">
        <f t="shared" ca="1" si="49"/>
        <v>0</v>
      </c>
      <c r="BH35" s="350" t="e">
        <f ca="1">IF(AND(AX35&lt;&gt;"",AY35&lt;&gt;""),IF(AND(#REF!&gt;0,$B35&lt;&gt;"П",$B35&lt;&gt;"С",$B35&lt;&gt;"В",((IF(AY35=0,2400,AY35)/100)-(IF(AX35=0,0,AX35)/100))=8),"К","Д"),"")</f>
        <v>#REF!</v>
      </c>
      <c r="BI35" s="254"/>
      <c r="BJ35" s="171">
        <f t="shared" ca="1" si="50"/>
        <v>0</v>
      </c>
      <c r="BK35" s="171">
        <f t="shared" ca="1" si="51"/>
        <v>0</v>
      </c>
      <c r="BL35" s="257">
        <f t="shared" ca="1" si="52"/>
        <v>0</v>
      </c>
      <c r="BM35" s="257">
        <f t="shared" ca="1" si="53"/>
        <v>0</v>
      </c>
      <c r="BN35" s="256">
        <f t="shared" ca="1" si="54"/>
        <v>0</v>
      </c>
      <c r="BO35" s="257">
        <f t="shared" ca="1" si="55"/>
        <v>0</v>
      </c>
      <c r="BP35" s="257">
        <f t="shared" ca="1" si="56"/>
        <v>0</v>
      </c>
      <c r="BQ35" s="257">
        <f t="shared" ca="1" si="57"/>
        <v>0</v>
      </c>
      <c r="BR35" s="257">
        <f t="shared" ca="1" si="58"/>
        <v>0</v>
      </c>
      <c r="BS35" s="280">
        <f t="shared" ca="1" si="59"/>
        <v>0</v>
      </c>
      <c r="BT35" s="350" t="e">
        <f ca="1">IF(AND(BJ35&lt;&gt;"",BK35&lt;&gt;""),IF(AND(#REF!&gt;0,$B35&lt;&gt;"П",$B35&lt;&gt;"С",$B35&lt;&gt;"В",((IF(BK35=0,2400,BK35)/100)-(IF(BJ35=0,0,BJ35)/100))=8),"К","Д"),"")</f>
        <v>#REF!</v>
      </c>
      <c r="BU35" s="254"/>
      <c r="BV35" s="171">
        <f t="shared" ca="1" si="60"/>
        <v>0</v>
      </c>
      <c r="BW35" s="171">
        <f t="shared" ca="1" si="61"/>
        <v>0</v>
      </c>
      <c r="BX35" s="257">
        <f t="shared" ca="1" si="62"/>
        <v>0</v>
      </c>
      <c r="BY35" s="257">
        <f t="shared" ca="1" si="63"/>
        <v>0</v>
      </c>
      <c r="BZ35" s="256">
        <f t="shared" ca="1" si="64"/>
        <v>0</v>
      </c>
      <c r="CA35" s="257">
        <f t="shared" ca="1" si="65"/>
        <v>0</v>
      </c>
      <c r="CB35" s="257">
        <f t="shared" ca="1" si="66"/>
        <v>0</v>
      </c>
      <c r="CC35" s="257">
        <f t="shared" ca="1" si="67"/>
        <v>0</v>
      </c>
      <c r="CD35" s="257">
        <f t="shared" ca="1" si="68"/>
        <v>0</v>
      </c>
      <c r="CE35" s="280">
        <f t="shared" ca="1" si="69"/>
        <v>0</v>
      </c>
      <c r="CF35" s="350" t="e">
        <f ca="1">IF(AND(BV35&lt;&gt;"",BW35&lt;&gt;""),IF(AND(#REF!&gt;0,$B35&lt;&gt;"П",$B35&lt;&gt;"С",$B35&lt;&gt;"В",((IF(BW35=0,2400,BW35)/100)-(IF(BV35=0,0,BV35)/100))=8),"К","Д"),"")</f>
        <v>#REF!</v>
      </c>
      <c r="CG35" s="254"/>
      <c r="CH35" s="171">
        <f t="shared" ca="1" si="70"/>
        <v>0</v>
      </c>
      <c r="CI35" s="171">
        <f t="shared" ca="1" si="71"/>
        <v>0</v>
      </c>
      <c r="CJ35" s="257">
        <f t="shared" ca="1" si="72"/>
        <v>0</v>
      </c>
      <c r="CK35" s="257">
        <f t="shared" ca="1" si="73"/>
        <v>0</v>
      </c>
      <c r="CL35" s="256">
        <f t="shared" ca="1" si="74"/>
        <v>0</v>
      </c>
      <c r="CM35" s="257">
        <f t="shared" ca="1" si="75"/>
        <v>0</v>
      </c>
      <c r="CN35" s="257">
        <f t="shared" ca="1" si="76"/>
        <v>0</v>
      </c>
      <c r="CO35" s="257">
        <f t="shared" ca="1" si="77"/>
        <v>0</v>
      </c>
      <c r="CP35" s="257">
        <f t="shared" ca="1" si="78"/>
        <v>0</v>
      </c>
      <c r="CQ35" s="280">
        <f t="shared" ca="1" si="79"/>
        <v>0</v>
      </c>
      <c r="CR35" s="350" t="e">
        <f ca="1">IF(AND(CH35&lt;&gt;"",CI35&lt;&gt;""),IF(AND(#REF!&gt;0,$B35&lt;&gt;"П",$B35&lt;&gt;"С",$B35&lt;&gt;"В",((IF(CI35=0,2400,CI35)/100)-(IF(CH35=0,0,CH35)/100))=8),"К","Д"),"")</f>
        <v>#REF!</v>
      </c>
      <c r="CS35" s="254"/>
      <c r="CT35" s="171">
        <f t="shared" ca="1" si="80"/>
        <v>0</v>
      </c>
      <c r="CU35" s="171">
        <f t="shared" ca="1" si="81"/>
        <v>0</v>
      </c>
      <c r="CV35" s="257">
        <f t="shared" ca="1" si="82"/>
        <v>0</v>
      </c>
      <c r="CW35" s="257">
        <f t="shared" ca="1" si="83"/>
        <v>0</v>
      </c>
      <c r="CX35" s="256">
        <f t="shared" ca="1" si="84"/>
        <v>0</v>
      </c>
      <c r="CY35" s="257">
        <f t="shared" ca="1" si="85"/>
        <v>0</v>
      </c>
      <c r="CZ35" s="257">
        <f t="shared" ca="1" si="86"/>
        <v>0</v>
      </c>
      <c r="DA35" s="257">
        <f t="shared" ca="1" si="87"/>
        <v>0</v>
      </c>
      <c r="DB35" s="257">
        <f t="shared" ca="1" si="88"/>
        <v>0</v>
      </c>
      <c r="DC35" s="280">
        <f t="shared" ca="1" si="89"/>
        <v>0</v>
      </c>
      <c r="DD35" s="350" t="e">
        <f ca="1">IF(AND(CT35&lt;&gt;"",CU35&lt;&gt;""),IF(AND(#REF!&gt;0,$B35&lt;&gt;"П",$B35&lt;&gt;"С",$B35&lt;&gt;"В",((IF(CU35=0,2400,CU35)/100)-(IF(CT35=0,0,CT35)/100))=8),"К","Д"),"")</f>
        <v>#REF!</v>
      </c>
      <c r="DE35" s="254"/>
      <c r="DF35" s="171">
        <f t="shared" ca="1" si="90"/>
        <v>0</v>
      </c>
      <c r="DG35" s="171">
        <f t="shared" ca="1" si="91"/>
        <v>0</v>
      </c>
      <c r="DH35" s="257">
        <f t="shared" ca="1" si="92"/>
        <v>0</v>
      </c>
      <c r="DI35" s="257">
        <f t="shared" ca="1" si="93"/>
        <v>0</v>
      </c>
      <c r="DJ35" s="256">
        <f t="shared" ca="1" si="94"/>
        <v>0</v>
      </c>
      <c r="DK35" s="257">
        <f t="shared" ca="1" si="95"/>
        <v>0</v>
      </c>
      <c r="DL35" s="257">
        <f t="shared" ca="1" si="96"/>
        <v>0</v>
      </c>
      <c r="DM35" s="257">
        <f t="shared" ca="1" si="97"/>
        <v>0</v>
      </c>
      <c r="DN35" s="257">
        <f t="shared" ca="1" si="98"/>
        <v>0</v>
      </c>
      <c r="DO35" s="280">
        <f t="shared" ca="1" si="99"/>
        <v>0</v>
      </c>
      <c r="DP35" s="350" t="e">
        <f ca="1">IF(AND(DF35&lt;&gt;"",DG35&lt;&gt;""),IF(AND(#REF!&gt;0,$B35&lt;&gt;"П",$B35&lt;&gt;"С",$B35&lt;&gt;"В",((IF(DG35=0,2400,DG35)/100)-(IF(DF35=0,0,DF35)/100))=8),"К","Д"),"")</f>
        <v>#REF!</v>
      </c>
      <c r="DQ35" s="254"/>
      <c r="DR35" s="171">
        <f t="shared" ca="1" si="100"/>
        <v>0</v>
      </c>
      <c r="DS35" s="171">
        <f t="shared" ca="1" si="101"/>
        <v>0</v>
      </c>
      <c r="DT35" s="257">
        <f t="shared" ca="1" si="102"/>
        <v>0</v>
      </c>
      <c r="DU35" s="257">
        <f t="shared" ca="1" si="103"/>
        <v>0</v>
      </c>
      <c r="DV35" s="256">
        <f t="shared" ca="1" si="104"/>
        <v>0</v>
      </c>
      <c r="DW35" s="257">
        <f t="shared" ca="1" si="105"/>
        <v>0</v>
      </c>
      <c r="DX35" s="257">
        <f t="shared" ca="1" si="106"/>
        <v>0</v>
      </c>
      <c r="DY35" s="257">
        <f t="shared" ca="1" si="107"/>
        <v>0</v>
      </c>
      <c r="DZ35" s="257">
        <f t="shared" ca="1" si="108"/>
        <v>0</v>
      </c>
      <c r="EA35" s="280">
        <f t="shared" ca="1" si="109"/>
        <v>0</v>
      </c>
      <c r="EB35" s="350" t="e">
        <f ca="1">IF(AND(DR35&lt;&gt;"",DS35&lt;&gt;""),IF(AND(#REF!&gt;0,$B35&lt;&gt;"П",$B35&lt;&gt;"С",$B35&lt;&gt;"В",((IF(DS35=0,2400,DS35)/100)-(IF(DR35=0,0,DR35)/100))=8),"К","Д"),"")</f>
        <v>#REF!</v>
      </c>
      <c r="EC35" s="254"/>
      <c r="ED35" s="171">
        <f t="shared" ca="1" si="110"/>
        <v>0</v>
      </c>
      <c r="EE35" s="171">
        <f t="shared" ca="1" si="111"/>
        <v>0</v>
      </c>
      <c r="EF35" s="257">
        <f t="shared" ca="1" si="112"/>
        <v>0</v>
      </c>
      <c r="EG35" s="257">
        <f t="shared" ca="1" si="113"/>
        <v>0</v>
      </c>
      <c r="EH35" s="256">
        <f t="shared" ca="1" si="114"/>
        <v>0</v>
      </c>
      <c r="EI35" s="257">
        <f t="shared" ca="1" si="115"/>
        <v>0</v>
      </c>
      <c r="EJ35" s="257">
        <f t="shared" ca="1" si="116"/>
        <v>0</v>
      </c>
      <c r="EK35" s="257">
        <f t="shared" ca="1" si="117"/>
        <v>0</v>
      </c>
      <c r="EL35" s="257">
        <f t="shared" ca="1" si="118"/>
        <v>0</v>
      </c>
      <c r="EM35" s="280">
        <f t="shared" ca="1" si="119"/>
        <v>0</v>
      </c>
      <c r="EN35" s="350" t="e">
        <f ca="1">IF(AND(ED35&lt;&gt;"",EE35&lt;&gt;""),IF(AND(#REF!&gt;0,$B35&lt;&gt;"П",$B35&lt;&gt;"С",$B35&lt;&gt;"В",((IF(EE35=0,2400,EE35)/100)-(IF(ED35=0,0,ED35)/100))=8),"К","Д"),"")</f>
        <v>#REF!</v>
      </c>
      <c r="EO35" s="254"/>
      <c r="EP35" s="171">
        <f t="shared" ca="1" si="120"/>
        <v>0</v>
      </c>
      <c r="EQ35" s="171">
        <f t="shared" ca="1" si="121"/>
        <v>0</v>
      </c>
      <c r="ER35" s="257">
        <f t="shared" ca="1" si="122"/>
        <v>0</v>
      </c>
      <c r="ES35" s="257">
        <f t="shared" ca="1" si="123"/>
        <v>0</v>
      </c>
      <c r="ET35" s="256">
        <f t="shared" ca="1" si="124"/>
        <v>0</v>
      </c>
      <c r="EU35" s="257">
        <f t="shared" ca="1" si="125"/>
        <v>0</v>
      </c>
      <c r="EV35" s="257">
        <f t="shared" ca="1" si="126"/>
        <v>0</v>
      </c>
      <c r="EW35" s="257">
        <f t="shared" ca="1" si="127"/>
        <v>0</v>
      </c>
      <c r="EX35" s="257">
        <f t="shared" ca="1" si="128"/>
        <v>0</v>
      </c>
      <c r="EY35" s="280">
        <f t="shared" ca="1" si="129"/>
        <v>0</v>
      </c>
      <c r="EZ35" s="350" t="e">
        <f ca="1">IF(AND(EP35&lt;&gt;"",EQ35&lt;&gt;""),IF(AND(#REF!&gt;0,$B35&lt;&gt;"П",$B35&lt;&gt;"С",$B35&lt;&gt;"В",((IF(EQ35=0,2400,EQ35)/100)-(IF(EP35=0,0,EP35)/100))=8),"К","Д"),"")</f>
        <v>#REF!</v>
      </c>
      <c r="FA35" s="254"/>
      <c r="FB35" s="171">
        <f t="shared" ca="1" si="130"/>
        <v>0</v>
      </c>
      <c r="FC35" s="171">
        <f t="shared" ca="1" si="131"/>
        <v>0</v>
      </c>
      <c r="FD35" s="257">
        <f t="shared" ca="1" si="132"/>
        <v>0</v>
      </c>
      <c r="FE35" s="257">
        <f t="shared" ca="1" si="133"/>
        <v>0</v>
      </c>
      <c r="FF35" s="256">
        <f t="shared" ca="1" si="134"/>
        <v>0</v>
      </c>
      <c r="FG35" s="257">
        <f t="shared" ca="1" si="135"/>
        <v>0</v>
      </c>
      <c r="FH35" s="257">
        <f t="shared" ca="1" si="136"/>
        <v>0</v>
      </c>
      <c r="FI35" s="257">
        <f t="shared" ca="1" si="137"/>
        <v>0</v>
      </c>
      <c r="FJ35" s="257">
        <f t="shared" ca="1" si="138"/>
        <v>0</v>
      </c>
      <c r="FK35" s="280">
        <f t="shared" ca="1" si="139"/>
        <v>0</v>
      </c>
      <c r="FL35" s="350" t="e">
        <f ca="1">IF(AND(FB35&lt;&gt;"",FC35&lt;&gt;""),IF(AND(#REF!&gt;0,$B35&lt;&gt;"П",$B35&lt;&gt;"С",$B35&lt;&gt;"В",((IF(FC35=0,2400,FC35)/100)-(IF(FB35=0,0,FB35)/100))=8),"К","Д"),"")</f>
        <v>#REF!</v>
      </c>
      <c r="FM35" s="254"/>
      <c r="FN35" s="171">
        <f t="shared" ca="1" si="140"/>
        <v>0</v>
      </c>
      <c r="FO35" s="171">
        <f t="shared" ca="1" si="141"/>
        <v>0</v>
      </c>
      <c r="FP35" s="257">
        <f t="shared" ca="1" si="142"/>
        <v>0</v>
      </c>
      <c r="FQ35" s="257">
        <f t="shared" ca="1" si="143"/>
        <v>0</v>
      </c>
      <c r="FR35" s="256">
        <f t="shared" ca="1" si="144"/>
        <v>0</v>
      </c>
      <c r="FS35" s="257">
        <f t="shared" ca="1" si="145"/>
        <v>0</v>
      </c>
      <c r="FT35" s="257">
        <f t="shared" ca="1" si="146"/>
        <v>0</v>
      </c>
      <c r="FU35" s="257">
        <f t="shared" ca="1" si="147"/>
        <v>0</v>
      </c>
      <c r="FV35" s="257">
        <f t="shared" ca="1" si="148"/>
        <v>0</v>
      </c>
      <c r="FW35" s="280">
        <f t="shared" ca="1" si="149"/>
        <v>0</v>
      </c>
      <c r="FX35" s="350" t="e">
        <f ca="1">IF(AND(FN35&lt;&gt;"",FO35&lt;&gt;""),IF(AND(#REF!&gt;0,$B35&lt;&gt;"П",$B35&lt;&gt;"С",$B35&lt;&gt;"В",((IF(FO35=0,2400,FO35)/100)-(IF(FN35=0,0,FN35)/100))=8),"К","Д"),"")</f>
        <v>#REF!</v>
      </c>
      <c r="FY35" s="254"/>
      <c r="FZ35" s="171">
        <f t="shared" ca="1" si="150"/>
        <v>0</v>
      </c>
      <c r="GA35" s="171">
        <f t="shared" ca="1" si="151"/>
        <v>0</v>
      </c>
      <c r="GB35" s="257">
        <f t="shared" ca="1" si="152"/>
        <v>0</v>
      </c>
      <c r="GC35" s="257">
        <f t="shared" ca="1" si="153"/>
        <v>0</v>
      </c>
      <c r="GD35" s="256">
        <f t="shared" ca="1" si="154"/>
        <v>0</v>
      </c>
      <c r="GE35" s="257">
        <f t="shared" ca="1" si="155"/>
        <v>0</v>
      </c>
      <c r="GF35" s="257">
        <f t="shared" ca="1" si="156"/>
        <v>0</v>
      </c>
      <c r="GG35" s="257">
        <f t="shared" ca="1" si="157"/>
        <v>0</v>
      </c>
      <c r="GH35" s="257">
        <f t="shared" ca="1" si="158"/>
        <v>0</v>
      </c>
      <c r="GI35" s="280">
        <f t="shared" ca="1" si="159"/>
        <v>0</v>
      </c>
      <c r="GJ35" s="350" t="e">
        <f ca="1">IF(AND(FZ35&lt;&gt;"",GA35&lt;&gt;""),IF(AND(#REF!&gt;0,$B35&lt;&gt;"П",$B35&lt;&gt;"С",$B35&lt;&gt;"В",((IF(GA35=0,2400,GA35)/100)-(IF(FZ35=0,0,FZ35)/100))=8),"К","Д"),"")</f>
        <v>#REF!</v>
      </c>
      <c r="GK35" s="254"/>
      <c r="GL35" s="171">
        <f t="shared" ca="1" si="160"/>
        <v>0</v>
      </c>
      <c r="GM35" s="171">
        <f t="shared" ca="1" si="161"/>
        <v>0</v>
      </c>
      <c r="GN35" s="257">
        <f t="shared" ca="1" si="162"/>
        <v>0</v>
      </c>
      <c r="GO35" s="257">
        <f t="shared" ca="1" si="163"/>
        <v>0</v>
      </c>
      <c r="GP35" s="256">
        <f t="shared" ca="1" si="164"/>
        <v>0</v>
      </c>
      <c r="GQ35" s="257">
        <f t="shared" ca="1" si="165"/>
        <v>0</v>
      </c>
      <c r="GR35" s="257">
        <f t="shared" ca="1" si="166"/>
        <v>0</v>
      </c>
      <c r="GS35" s="257">
        <f t="shared" ca="1" si="167"/>
        <v>0</v>
      </c>
      <c r="GT35" s="257">
        <f t="shared" ca="1" si="168"/>
        <v>0</v>
      </c>
      <c r="GU35" s="280">
        <f t="shared" ca="1" si="169"/>
        <v>0</v>
      </c>
      <c r="GV35" s="350" t="e">
        <f ca="1">IF(AND(GL35&lt;&gt;"",GM35&lt;&gt;""),IF(AND(#REF!&gt;0,$B35&lt;&gt;"П",$B35&lt;&gt;"С",$B35&lt;&gt;"В",((IF(GM35=0,2400,GM35)/100)-(IF(GL35=0,0,GL35)/100))=8),"К","Д"),"")</f>
        <v>#REF!</v>
      </c>
      <c r="GW35" s="254"/>
      <c r="GX35" s="171">
        <f t="shared" ca="1" si="170"/>
        <v>0</v>
      </c>
      <c r="GY35" s="171">
        <f t="shared" ca="1" si="171"/>
        <v>0</v>
      </c>
      <c r="GZ35" s="257">
        <f t="shared" ca="1" si="172"/>
        <v>0</v>
      </c>
      <c r="HA35" s="257">
        <f t="shared" ca="1" si="173"/>
        <v>0</v>
      </c>
      <c r="HB35" s="256">
        <f t="shared" ca="1" si="174"/>
        <v>0</v>
      </c>
      <c r="HC35" s="257">
        <f t="shared" ca="1" si="175"/>
        <v>0</v>
      </c>
      <c r="HD35" s="257">
        <f t="shared" ca="1" si="176"/>
        <v>0</v>
      </c>
      <c r="HE35" s="257">
        <f t="shared" ca="1" si="177"/>
        <v>0</v>
      </c>
      <c r="HF35" s="257">
        <f t="shared" ca="1" si="178"/>
        <v>0</v>
      </c>
      <c r="HG35" s="280">
        <f t="shared" ca="1" si="179"/>
        <v>0</v>
      </c>
      <c r="HH35" s="350" t="e">
        <f ca="1">IF(AND(GX35&lt;&gt;"",GY35&lt;&gt;""),IF(AND(#REF!&gt;0,$B35&lt;&gt;"П",$B35&lt;&gt;"С",$B35&lt;&gt;"В",((IF(GY35=0,2400,GY35)/100)-(IF(GX35=0,0,GX35)/100))=8),"К","Д"),"")</f>
        <v>#REF!</v>
      </c>
    </row>
    <row r="36" spans="1:216" ht="15.75" x14ac:dyDescent="0.25">
      <c r="A36" s="223"/>
      <c r="B36" s="171">
        <f t="shared" ca="1" si="0"/>
        <v>0</v>
      </c>
      <c r="C36" s="171">
        <f t="shared" ca="1" si="1"/>
        <v>0</v>
      </c>
      <c r="D36" s="257">
        <f t="shared" ca="1" si="2"/>
        <v>0</v>
      </c>
      <c r="E36" s="257">
        <f t="shared" ca="1" si="3"/>
        <v>0</v>
      </c>
      <c r="F36" s="256">
        <f t="shared" ca="1" si="4"/>
        <v>0</v>
      </c>
      <c r="G36" s="257">
        <f t="shared" ca="1" si="5"/>
        <v>0</v>
      </c>
      <c r="H36" s="257">
        <f t="shared" ca="1" si="6"/>
        <v>0</v>
      </c>
      <c r="I36" s="257">
        <f t="shared" ca="1" si="7"/>
        <v>0</v>
      </c>
      <c r="J36" s="257">
        <f t="shared" ca="1" si="8"/>
        <v>0</v>
      </c>
      <c r="K36" s="280">
        <f t="shared" ca="1" si="9"/>
        <v>0</v>
      </c>
      <c r="L36" s="350" t="e">
        <f ca="1">IF(AND(B36&lt;&gt;"",C36&lt;&gt;""),IF(AND(#REF!&gt;0,$B36&lt;&gt;"П",$B36&lt;&gt;"С",$B36&lt;&gt;"В",((IF(C36=0,2400,C36)/100)-(IF(B36=0,0,B36)/100))=8),"К","Д"),"")</f>
        <v>#REF!</v>
      </c>
      <c r="M36" s="254"/>
      <c r="N36" s="171">
        <f t="shared" ca="1" si="10"/>
        <v>0</v>
      </c>
      <c r="O36" s="171">
        <f t="shared" ca="1" si="11"/>
        <v>0</v>
      </c>
      <c r="P36" s="257">
        <f t="shared" ca="1" si="12"/>
        <v>0</v>
      </c>
      <c r="Q36" s="257">
        <f t="shared" ca="1" si="13"/>
        <v>0</v>
      </c>
      <c r="R36" s="256">
        <f t="shared" ca="1" si="14"/>
        <v>0</v>
      </c>
      <c r="S36" s="257">
        <f t="shared" ca="1" si="15"/>
        <v>0</v>
      </c>
      <c r="T36" s="257">
        <f t="shared" ca="1" si="16"/>
        <v>0</v>
      </c>
      <c r="U36" s="257">
        <f t="shared" ca="1" si="17"/>
        <v>0</v>
      </c>
      <c r="V36" s="257">
        <f t="shared" ca="1" si="18"/>
        <v>0</v>
      </c>
      <c r="W36" s="280">
        <f t="shared" ca="1" si="19"/>
        <v>0</v>
      </c>
      <c r="X36" s="350" t="e">
        <f ca="1">IF(AND(N36&lt;&gt;"",O36&lt;&gt;""),IF(AND(#REF!&gt;0,$B36&lt;&gt;"П",$B36&lt;&gt;"С",$B36&lt;&gt;"В",((IF(O36=0,2400,O36)/100)-(IF(N36=0,0,N36)/100))=8),"К","Д"),"")</f>
        <v>#REF!</v>
      </c>
      <c r="Y36" s="254"/>
      <c r="Z36" s="171">
        <f t="shared" ca="1" si="20"/>
        <v>0</v>
      </c>
      <c r="AA36" s="171">
        <f t="shared" ca="1" si="21"/>
        <v>0</v>
      </c>
      <c r="AB36" s="257">
        <f t="shared" ca="1" si="22"/>
        <v>0</v>
      </c>
      <c r="AC36" s="257">
        <f t="shared" ca="1" si="23"/>
        <v>0</v>
      </c>
      <c r="AD36" s="256">
        <f t="shared" ca="1" si="24"/>
        <v>0</v>
      </c>
      <c r="AE36" s="257">
        <f t="shared" ca="1" si="25"/>
        <v>0</v>
      </c>
      <c r="AF36" s="257">
        <f t="shared" ca="1" si="26"/>
        <v>0</v>
      </c>
      <c r="AG36" s="257">
        <f t="shared" ca="1" si="27"/>
        <v>0</v>
      </c>
      <c r="AH36" s="257">
        <f t="shared" ca="1" si="28"/>
        <v>0</v>
      </c>
      <c r="AI36" s="280">
        <f t="shared" ca="1" si="29"/>
        <v>0</v>
      </c>
      <c r="AJ36" s="350" t="e">
        <f ca="1">IF(AND(Z36&lt;&gt;"",AA36&lt;&gt;""),IF(AND(#REF!&gt;0,$B36&lt;&gt;"П",$B36&lt;&gt;"С",$B36&lt;&gt;"В",((IF(AA36=0,2400,AA36)/100)-(IF(Z36=0,0,Z36)/100))=8),"К","Д"),"")</f>
        <v>#REF!</v>
      </c>
      <c r="AK36" s="254"/>
      <c r="AL36" s="171">
        <f t="shared" ca="1" si="30"/>
        <v>0</v>
      </c>
      <c r="AM36" s="171">
        <f t="shared" ca="1" si="31"/>
        <v>0</v>
      </c>
      <c r="AN36" s="257">
        <f t="shared" ca="1" si="32"/>
        <v>0</v>
      </c>
      <c r="AO36" s="257">
        <f t="shared" ca="1" si="33"/>
        <v>0</v>
      </c>
      <c r="AP36" s="256">
        <f t="shared" ca="1" si="34"/>
        <v>0</v>
      </c>
      <c r="AQ36" s="257">
        <f t="shared" ca="1" si="35"/>
        <v>0</v>
      </c>
      <c r="AR36" s="257">
        <f t="shared" ca="1" si="36"/>
        <v>0</v>
      </c>
      <c r="AS36" s="257">
        <f t="shared" ca="1" si="37"/>
        <v>0</v>
      </c>
      <c r="AT36" s="257">
        <f t="shared" ca="1" si="38"/>
        <v>0</v>
      </c>
      <c r="AU36" s="280">
        <f t="shared" ca="1" si="39"/>
        <v>0</v>
      </c>
      <c r="AV36" s="350" t="e">
        <f ca="1">IF(AND(AL36&lt;&gt;"",AM36&lt;&gt;""),IF(AND(#REF!&gt;0,$B36&lt;&gt;"П",$B36&lt;&gt;"С",$B36&lt;&gt;"В",((IF(AM36=0,2400,AM36)/100)-(IF(AL36=0,0,AL36)/100))=8),"К","Д"),"")</f>
        <v>#REF!</v>
      </c>
      <c r="AW36" s="254"/>
      <c r="AX36" s="171">
        <f t="shared" ca="1" si="40"/>
        <v>0</v>
      </c>
      <c r="AY36" s="171">
        <f t="shared" ca="1" si="41"/>
        <v>0</v>
      </c>
      <c r="AZ36" s="257">
        <f t="shared" ca="1" si="42"/>
        <v>0</v>
      </c>
      <c r="BA36" s="257">
        <f t="shared" ca="1" si="43"/>
        <v>0</v>
      </c>
      <c r="BB36" s="256">
        <f t="shared" ca="1" si="44"/>
        <v>0</v>
      </c>
      <c r="BC36" s="257">
        <f t="shared" ca="1" si="45"/>
        <v>0</v>
      </c>
      <c r="BD36" s="257">
        <f t="shared" ca="1" si="46"/>
        <v>0</v>
      </c>
      <c r="BE36" s="257">
        <f t="shared" ca="1" si="47"/>
        <v>0</v>
      </c>
      <c r="BF36" s="257">
        <f t="shared" ca="1" si="48"/>
        <v>0</v>
      </c>
      <c r="BG36" s="280">
        <f t="shared" ca="1" si="49"/>
        <v>0</v>
      </c>
      <c r="BH36" s="350" t="e">
        <f ca="1">IF(AND(AX36&lt;&gt;"",AY36&lt;&gt;""),IF(AND(#REF!&gt;0,$B36&lt;&gt;"П",$B36&lt;&gt;"С",$B36&lt;&gt;"В",((IF(AY36=0,2400,AY36)/100)-(IF(AX36=0,0,AX36)/100))=8),"К","Д"),"")</f>
        <v>#REF!</v>
      </c>
      <c r="BI36" s="254"/>
      <c r="BJ36" s="171">
        <f t="shared" ca="1" si="50"/>
        <v>0</v>
      </c>
      <c r="BK36" s="171">
        <f t="shared" ca="1" si="51"/>
        <v>0</v>
      </c>
      <c r="BL36" s="257">
        <f t="shared" ca="1" si="52"/>
        <v>0</v>
      </c>
      <c r="BM36" s="257">
        <f t="shared" ca="1" si="53"/>
        <v>0</v>
      </c>
      <c r="BN36" s="256">
        <f t="shared" ca="1" si="54"/>
        <v>0</v>
      </c>
      <c r="BO36" s="257">
        <f t="shared" ca="1" si="55"/>
        <v>0</v>
      </c>
      <c r="BP36" s="257">
        <f t="shared" ca="1" si="56"/>
        <v>0</v>
      </c>
      <c r="BQ36" s="257">
        <f t="shared" ca="1" si="57"/>
        <v>0</v>
      </c>
      <c r="BR36" s="257">
        <f t="shared" ca="1" si="58"/>
        <v>0</v>
      </c>
      <c r="BS36" s="280">
        <f t="shared" ca="1" si="59"/>
        <v>0</v>
      </c>
      <c r="BT36" s="350" t="e">
        <f ca="1">IF(AND(BJ36&lt;&gt;"",BK36&lt;&gt;""),IF(AND(#REF!&gt;0,$B36&lt;&gt;"П",$B36&lt;&gt;"С",$B36&lt;&gt;"В",((IF(BK36=0,2400,BK36)/100)-(IF(BJ36=0,0,BJ36)/100))=8),"К","Д"),"")</f>
        <v>#REF!</v>
      </c>
      <c r="BU36" s="254"/>
      <c r="BV36" s="171">
        <f t="shared" ca="1" si="60"/>
        <v>0</v>
      </c>
      <c r="BW36" s="171">
        <f t="shared" ca="1" si="61"/>
        <v>0</v>
      </c>
      <c r="BX36" s="257">
        <f t="shared" ca="1" si="62"/>
        <v>0</v>
      </c>
      <c r="BY36" s="257">
        <f t="shared" ca="1" si="63"/>
        <v>0</v>
      </c>
      <c r="BZ36" s="256">
        <f t="shared" ca="1" si="64"/>
        <v>0</v>
      </c>
      <c r="CA36" s="257">
        <f t="shared" ca="1" si="65"/>
        <v>0</v>
      </c>
      <c r="CB36" s="257">
        <f t="shared" ca="1" si="66"/>
        <v>0</v>
      </c>
      <c r="CC36" s="257">
        <f t="shared" ca="1" si="67"/>
        <v>0</v>
      </c>
      <c r="CD36" s="257">
        <f t="shared" ca="1" si="68"/>
        <v>0</v>
      </c>
      <c r="CE36" s="280">
        <f t="shared" ca="1" si="69"/>
        <v>0</v>
      </c>
      <c r="CF36" s="350" t="e">
        <f ca="1">IF(AND(BV36&lt;&gt;"",BW36&lt;&gt;""),IF(AND(#REF!&gt;0,$B36&lt;&gt;"П",$B36&lt;&gt;"С",$B36&lt;&gt;"В",((IF(BW36=0,2400,BW36)/100)-(IF(BV36=0,0,BV36)/100))=8),"К","Д"),"")</f>
        <v>#REF!</v>
      </c>
      <c r="CG36" s="254"/>
      <c r="CH36" s="171">
        <f t="shared" ca="1" si="70"/>
        <v>0</v>
      </c>
      <c r="CI36" s="171">
        <f t="shared" ca="1" si="71"/>
        <v>0</v>
      </c>
      <c r="CJ36" s="257">
        <f t="shared" ca="1" si="72"/>
        <v>0</v>
      </c>
      <c r="CK36" s="257">
        <f t="shared" ca="1" si="73"/>
        <v>0</v>
      </c>
      <c r="CL36" s="256">
        <f t="shared" ca="1" si="74"/>
        <v>0</v>
      </c>
      <c r="CM36" s="257">
        <f t="shared" ca="1" si="75"/>
        <v>0</v>
      </c>
      <c r="CN36" s="257">
        <f t="shared" ca="1" si="76"/>
        <v>0</v>
      </c>
      <c r="CO36" s="257">
        <f t="shared" ca="1" si="77"/>
        <v>0</v>
      </c>
      <c r="CP36" s="257">
        <f t="shared" ca="1" si="78"/>
        <v>0</v>
      </c>
      <c r="CQ36" s="280">
        <f t="shared" ca="1" si="79"/>
        <v>0</v>
      </c>
      <c r="CR36" s="350" t="e">
        <f ca="1">IF(AND(CH36&lt;&gt;"",CI36&lt;&gt;""),IF(AND(#REF!&gt;0,$B36&lt;&gt;"П",$B36&lt;&gt;"С",$B36&lt;&gt;"В",((IF(CI36=0,2400,CI36)/100)-(IF(CH36=0,0,CH36)/100))=8),"К","Д"),"")</f>
        <v>#REF!</v>
      </c>
      <c r="CS36" s="254"/>
      <c r="CT36" s="171">
        <f t="shared" ca="1" si="80"/>
        <v>0</v>
      </c>
      <c r="CU36" s="171">
        <f t="shared" ca="1" si="81"/>
        <v>0</v>
      </c>
      <c r="CV36" s="257">
        <f t="shared" ca="1" si="82"/>
        <v>0</v>
      </c>
      <c r="CW36" s="257">
        <f t="shared" ca="1" si="83"/>
        <v>0</v>
      </c>
      <c r="CX36" s="256">
        <f t="shared" ca="1" si="84"/>
        <v>0</v>
      </c>
      <c r="CY36" s="257">
        <f t="shared" ca="1" si="85"/>
        <v>0</v>
      </c>
      <c r="CZ36" s="257">
        <f t="shared" ca="1" si="86"/>
        <v>0</v>
      </c>
      <c r="DA36" s="257">
        <f t="shared" ca="1" si="87"/>
        <v>0</v>
      </c>
      <c r="DB36" s="257">
        <f t="shared" ca="1" si="88"/>
        <v>0</v>
      </c>
      <c r="DC36" s="280">
        <f t="shared" ca="1" si="89"/>
        <v>0</v>
      </c>
      <c r="DD36" s="350" t="e">
        <f ca="1">IF(AND(CT36&lt;&gt;"",CU36&lt;&gt;""),IF(AND(#REF!&gt;0,$B36&lt;&gt;"П",$B36&lt;&gt;"С",$B36&lt;&gt;"В",((IF(CU36=0,2400,CU36)/100)-(IF(CT36=0,0,CT36)/100))=8),"К","Д"),"")</f>
        <v>#REF!</v>
      </c>
      <c r="DE36" s="254"/>
      <c r="DF36" s="171">
        <f t="shared" ca="1" si="90"/>
        <v>0</v>
      </c>
      <c r="DG36" s="171">
        <f t="shared" ca="1" si="91"/>
        <v>0</v>
      </c>
      <c r="DH36" s="257">
        <f t="shared" ca="1" si="92"/>
        <v>0</v>
      </c>
      <c r="DI36" s="257">
        <f t="shared" ca="1" si="93"/>
        <v>0</v>
      </c>
      <c r="DJ36" s="256">
        <f t="shared" ca="1" si="94"/>
        <v>0</v>
      </c>
      <c r="DK36" s="257">
        <f t="shared" ca="1" si="95"/>
        <v>0</v>
      </c>
      <c r="DL36" s="257">
        <f t="shared" ca="1" si="96"/>
        <v>0</v>
      </c>
      <c r="DM36" s="257">
        <f t="shared" ca="1" si="97"/>
        <v>0</v>
      </c>
      <c r="DN36" s="257">
        <f t="shared" ca="1" si="98"/>
        <v>0</v>
      </c>
      <c r="DO36" s="280">
        <f t="shared" ca="1" si="99"/>
        <v>0</v>
      </c>
      <c r="DP36" s="350" t="e">
        <f ca="1">IF(AND(DF36&lt;&gt;"",DG36&lt;&gt;""),IF(AND(#REF!&gt;0,$B36&lt;&gt;"П",$B36&lt;&gt;"С",$B36&lt;&gt;"В",((IF(DG36=0,2400,DG36)/100)-(IF(DF36=0,0,DF36)/100))=8),"К","Д"),"")</f>
        <v>#REF!</v>
      </c>
      <c r="DQ36" s="254"/>
      <c r="DR36" s="171">
        <f t="shared" ca="1" si="100"/>
        <v>0</v>
      </c>
      <c r="DS36" s="171">
        <f t="shared" ca="1" si="101"/>
        <v>0</v>
      </c>
      <c r="DT36" s="257">
        <f t="shared" ca="1" si="102"/>
        <v>0</v>
      </c>
      <c r="DU36" s="257">
        <f t="shared" ca="1" si="103"/>
        <v>0</v>
      </c>
      <c r="DV36" s="256">
        <f t="shared" ca="1" si="104"/>
        <v>0</v>
      </c>
      <c r="DW36" s="257">
        <f t="shared" ca="1" si="105"/>
        <v>0</v>
      </c>
      <c r="DX36" s="257">
        <f t="shared" ca="1" si="106"/>
        <v>0</v>
      </c>
      <c r="DY36" s="257">
        <f t="shared" ca="1" si="107"/>
        <v>0</v>
      </c>
      <c r="DZ36" s="257">
        <f t="shared" ca="1" si="108"/>
        <v>0</v>
      </c>
      <c r="EA36" s="280">
        <f t="shared" ca="1" si="109"/>
        <v>0</v>
      </c>
      <c r="EB36" s="350" t="e">
        <f ca="1">IF(AND(DR36&lt;&gt;"",DS36&lt;&gt;""),IF(AND(#REF!&gt;0,$B36&lt;&gt;"П",$B36&lt;&gt;"С",$B36&lt;&gt;"В",((IF(DS36=0,2400,DS36)/100)-(IF(DR36=0,0,DR36)/100))=8),"К","Д"),"")</f>
        <v>#REF!</v>
      </c>
      <c r="EC36" s="254"/>
      <c r="ED36" s="171">
        <f t="shared" ca="1" si="110"/>
        <v>0</v>
      </c>
      <c r="EE36" s="171">
        <f t="shared" ca="1" si="111"/>
        <v>0</v>
      </c>
      <c r="EF36" s="257">
        <f t="shared" ca="1" si="112"/>
        <v>0</v>
      </c>
      <c r="EG36" s="257">
        <f t="shared" ca="1" si="113"/>
        <v>0</v>
      </c>
      <c r="EH36" s="256">
        <f t="shared" ca="1" si="114"/>
        <v>0</v>
      </c>
      <c r="EI36" s="257">
        <f t="shared" ca="1" si="115"/>
        <v>0</v>
      </c>
      <c r="EJ36" s="257">
        <f t="shared" ca="1" si="116"/>
        <v>0</v>
      </c>
      <c r="EK36" s="257">
        <f t="shared" ca="1" si="117"/>
        <v>0</v>
      </c>
      <c r="EL36" s="257">
        <f t="shared" ca="1" si="118"/>
        <v>0</v>
      </c>
      <c r="EM36" s="280">
        <f t="shared" ca="1" si="119"/>
        <v>0</v>
      </c>
      <c r="EN36" s="350" t="e">
        <f ca="1">IF(AND(ED36&lt;&gt;"",EE36&lt;&gt;""),IF(AND(#REF!&gt;0,$B36&lt;&gt;"П",$B36&lt;&gt;"С",$B36&lt;&gt;"В",((IF(EE36=0,2400,EE36)/100)-(IF(ED36=0,0,ED36)/100))=8),"К","Д"),"")</f>
        <v>#REF!</v>
      </c>
      <c r="EO36" s="254"/>
      <c r="EP36" s="171">
        <f t="shared" ca="1" si="120"/>
        <v>0</v>
      </c>
      <c r="EQ36" s="171">
        <f t="shared" ca="1" si="121"/>
        <v>0</v>
      </c>
      <c r="ER36" s="257">
        <f t="shared" ca="1" si="122"/>
        <v>0</v>
      </c>
      <c r="ES36" s="257">
        <f t="shared" ca="1" si="123"/>
        <v>0</v>
      </c>
      <c r="ET36" s="256">
        <f t="shared" ca="1" si="124"/>
        <v>0</v>
      </c>
      <c r="EU36" s="257">
        <f t="shared" ca="1" si="125"/>
        <v>0</v>
      </c>
      <c r="EV36" s="257">
        <f t="shared" ca="1" si="126"/>
        <v>0</v>
      </c>
      <c r="EW36" s="257">
        <f t="shared" ca="1" si="127"/>
        <v>0</v>
      </c>
      <c r="EX36" s="257">
        <f t="shared" ca="1" si="128"/>
        <v>0</v>
      </c>
      <c r="EY36" s="280">
        <f t="shared" ca="1" si="129"/>
        <v>0</v>
      </c>
      <c r="EZ36" s="350" t="e">
        <f ca="1">IF(AND(EP36&lt;&gt;"",EQ36&lt;&gt;""),IF(AND(#REF!&gt;0,$B36&lt;&gt;"П",$B36&lt;&gt;"С",$B36&lt;&gt;"В",((IF(EQ36=0,2400,EQ36)/100)-(IF(EP36=0,0,EP36)/100))=8),"К","Д"),"")</f>
        <v>#REF!</v>
      </c>
      <c r="FA36" s="254"/>
      <c r="FB36" s="171">
        <f t="shared" ca="1" si="130"/>
        <v>0</v>
      </c>
      <c r="FC36" s="171">
        <f t="shared" ca="1" si="131"/>
        <v>0</v>
      </c>
      <c r="FD36" s="257">
        <f t="shared" ca="1" si="132"/>
        <v>0</v>
      </c>
      <c r="FE36" s="257">
        <f t="shared" ca="1" si="133"/>
        <v>0</v>
      </c>
      <c r="FF36" s="256">
        <f t="shared" ca="1" si="134"/>
        <v>0</v>
      </c>
      <c r="FG36" s="257">
        <f t="shared" ca="1" si="135"/>
        <v>0</v>
      </c>
      <c r="FH36" s="257">
        <f t="shared" ca="1" si="136"/>
        <v>0</v>
      </c>
      <c r="FI36" s="257">
        <f t="shared" ca="1" si="137"/>
        <v>0</v>
      </c>
      <c r="FJ36" s="257">
        <f t="shared" ca="1" si="138"/>
        <v>0</v>
      </c>
      <c r="FK36" s="280">
        <f t="shared" ca="1" si="139"/>
        <v>0</v>
      </c>
      <c r="FL36" s="350" t="e">
        <f ca="1">IF(AND(FB36&lt;&gt;"",FC36&lt;&gt;""),IF(AND(#REF!&gt;0,$B36&lt;&gt;"П",$B36&lt;&gt;"С",$B36&lt;&gt;"В",((IF(FC36=0,2400,FC36)/100)-(IF(FB36=0,0,FB36)/100))=8),"К","Д"),"")</f>
        <v>#REF!</v>
      </c>
      <c r="FM36" s="254"/>
      <c r="FN36" s="171">
        <f t="shared" ca="1" si="140"/>
        <v>0</v>
      </c>
      <c r="FO36" s="171">
        <f t="shared" ca="1" si="141"/>
        <v>0</v>
      </c>
      <c r="FP36" s="257">
        <f t="shared" ca="1" si="142"/>
        <v>0</v>
      </c>
      <c r="FQ36" s="257">
        <f t="shared" ca="1" si="143"/>
        <v>0</v>
      </c>
      <c r="FR36" s="256">
        <f t="shared" ca="1" si="144"/>
        <v>0</v>
      </c>
      <c r="FS36" s="257">
        <f t="shared" ca="1" si="145"/>
        <v>0</v>
      </c>
      <c r="FT36" s="257">
        <f t="shared" ca="1" si="146"/>
        <v>0</v>
      </c>
      <c r="FU36" s="257">
        <f t="shared" ca="1" si="147"/>
        <v>0</v>
      </c>
      <c r="FV36" s="257">
        <f t="shared" ca="1" si="148"/>
        <v>0</v>
      </c>
      <c r="FW36" s="280">
        <f t="shared" ca="1" si="149"/>
        <v>0</v>
      </c>
      <c r="FX36" s="350" t="e">
        <f ca="1">IF(AND(FN36&lt;&gt;"",FO36&lt;&gt;""),IF(AND(#REF!&gt;0,$B36&lt;&gt;"П",$B36&lt;&gt;"С",$B36&lt;&gt;"В",((IF(FO36=0,2400,FO36)/100)-(IF(FN36=0,0,FN36)/100))=8),"К","Д"),"")</f>
        <v>#REF!</v>
      </c>
      <c r="FY36" s="254"/>
      <c r="FZ36" s="171">
        <f t="shared" ca="1" si="150"/>
        <v>0</v>
      </c>
      <c r="GA36" s="171">
        <f t="shared" ca="1" si="151"/>
        <v>0</v>
      </c>
      <c r="GB36" s="257">
        <f t="shared" ca="1" si="152"/>
        <v>0</v>
      </c>
      <c r="GC36" s="257">
        <f t="shared" ca="1" si="153"/>
        <v>0</v>
      </c>
      <c r="GD36" s="256">
        <f t="shared" ca="1" si="154"/>
        <v>0</v>
      </c>
      <c r="GE36" s="257">
        <f t="shared" ca="1" si="155"/>
        <v>0</v>
      </c>
      <c r="GF36" s="257">
        <f t="shared" ca="1" si="156"/>
        <v>0</v>
      </c>
      <c r="GG36" s="257">
        <f t="shared" ca="1" si="157"/>
        <v>0</v>
      </c>
      <c r="GH36" s="257">
        <f t="shared" ca="1" si="158"/>
        <v>0</v>
      </c>
      <c r="GI36" s="280">
        <f t="shared" ca="1" si="159"/>
        <v>0</v>
      </c>
      <c r="GJ36" s="350" t="e">
        <f ca="1">IF(AND(FZ36&lt;&gt;"",GA36&lt;&gt;""),IF(AND(#REF!&gt;0,$B36&lt;&gt;"П",$B36&lt;&gt;"С",$B36&lt;&gt;"В",((IF(GA36=0,2400,GA36)/100)-(IF(FZ36=0,0,FZ36)/100))=8),"К","Д"),"")</f>
        <v>#REF!</v>
      </c>
      <c r="GK36" s="254"/>
      <c r="GL36" s="171">
        <f t="shared" ca="1" si="160"/>
        <v>0</v>
      </c>
      <c r="GM36" s="171">
        <f t="shared" ca="1" si="161"/>
        <v>0</v>
      </c>
      <c r="GN36" s="257">
        <f t="shared" ca="1" si="162"/>
        <v>0</v>
      </c>
      <c r="GO36" s="257">
        <f t="shared" ca="1" si="163"/>
        <v>0</v>
      </c>
      <c r="GP36" s="256">
        <f t="shared" ca="1" si="164"/>
        <v>0</v>
      </c>
      <c r="GQ36" s="257">
        <f t="shared" ca="1" si="165"/>
        <v>0</v>
      </c>
      <c r="GR36" s="257">
        <f t="shared" ca="1" si="166"/>
        <v>0</v>
      </c>
      <c r="GS36" s="257">
        <f t="shared" ca="1" si="167"/>
        <v>0</v>
      </c>
      <c r="GT36" s="257">
        <f t="shared" ca="1" si="168"/>
        <v>0</v>
      </c>
      <c r="GU36" s="280">
        <f t="shared" ca="1" si="169"/>
        <v>0</v>
      </c>
      <c r="GV36" s="350" t="e">
        <f ca="1">IF(AND(GL36&lt;&gt;"",GM36&lt;&gt;""),IF(AND(#REF!&gt;0,$B36&lt;&gt;"П",$B36&lt;&gt;"С",$B36&lt;&gt;"В",((IF(GM36=0,2400,GM36)/100)-(IF(GL36=0,0,GL36)/100))=8),"К","Д"),"")</f>
        <v>#REF!</v>
      </c>
      <c r="GW36" s="254"/>
      <c r="GX36" s="171">
        <f t="shared" ca="1" si="170"/>
        <v>0</v>
      </c>
      <c r="GY36" s="171">
        <f t="shared" ca="1" si="171"/>
        <v>0</v>
      </c>
      <c r="GZ36" s="257">
        <f t="shared" ca="1" si="172"/>
        <v>0</v>
      </c>
      <c r="HA36" s="257">
        <f t="shared" ca="1" si="173"/>
        <v>0</v>
      </c>
      <c r="HB36" s="256">
        <f t="shared" ca="1" si="174"/>
        <v>0</v>
      </c>
      <c r="HC36" s="257">
        <f t="shared" ca="1" si="175"/>
        <v>0</v>
      </c>
      <c r="HD36" s="257">
        <f t="shared" ca="1" si="176"/>
        <v>0</v>
      </c>
      <c r="HE36" s="257">
        <f t="shared" ca="1" si="177"/>
        <v>0</v>
      </c>
      <c r="HF36" s="257">
        <f t="shared" ca="1" si="178"/>
        <v>0</v>
      </c>
      <c r="HG36" s="280">
        <f t="shared" ca="1" si="179"/>
        <v>0</v>
      </c>
      <c r="HH36" s="350" t="e">
        <f ca="1">IF(AND(GX36&lt;&gt;"",GY36&lt;&gt;""),IF(AND(#REF!&gt;0,$B36&lt;&gt;"П",$B36&lt;&gt;"С",$B36&lt;&gt;"В",((IF(GY36=0,2400,GY36)/100)-(IF(GX36=0,0,GX36)/100))=8),"К","Д"),"")</f>
        <v>#REF!</v>
      </c>
    </row>
    <row r="37" spans="1:216" ht="15.75" x14ac:dyDescent="0.25">
      <c r="A37" s="223"/>
      <c r="B37" s="171">
        <f t="shared" ref="B37:B66" ca="1" si="180">INDIRECT("'Сведения ФОВ'!E"&amp;N(24+ROW($A37)))</f>
        <v>0</v>
      </c>
      <c r="C37" s="171">
        <f t="shared" ref="C37:C66" ca="1" si="181">INDIRECT("'Сведения ФОВ'!F"&amp;N(24+ROW($A37)))</f>
        <v>0</v>
      </c>
      <c r="D37" s="257">
        <f t="shared" ref="D37:D66" ca="1" si="182">IF(B37=0,0,B37)</f>
        <v>0</v>
      </c>
      <c r="E37" s="257">
        <f t="shared" ref="E37:E66" ca="1" si="183">IF(AND(B37=0,C37=0),0,IF(C37=0,2400,C37))</f>
        <v>0</v>
      </c>
      <c r="F37" s="256">
        <f t="shared" ref="F37:F66" ca="1" si="184">IF(AND(B37&lt;&gt;"",C37&lt;&gt;""),IF(OR(AND(B37="",C37=""),AND(B37=0,C37=0)),0,IF(B37=0,(INT((C37)/100))+(IF((B37-(INT(B37/100))*100)=0,IF((C37-(INT(C37/100))*100)=0,0,(C37-(INT(C37/100))*100)),IF((C37-(INT(C37/100))*100)=0,(60-(B37-(INT(B37/100))*100)),IF((B37-(INT(B37/100))*100)&gt;(C37-(INT(C37/100))*100),(60+(C37-(INT(C37/100))*100))-(B37-(INT(B37/100))*100),(C37-(INT(C37/100))*100)-(B37-(INT(B37/100))*100)))))/60,IF(C37=0,(INT((2400-B37)/100))+(IF((B37-(INT(B37/100))*100)=0,IF((C37-(INT(C37/100))*100)=0,0,(C37-(INT(C37/100))*100)),IF((C37-(INT(C37/100))*100)=0,(60-(B37-(INT(B37/100))*100)),IF((B37-(INT(B37/100))*100)&gt;(C37-(INT(C37/100))*100),(60+(C37-(INT(C37/100))*100))-(B37-(INT(B37/100))*100),(C37-(INT(C37/100))*100)-(B37-(INT(B37/100))*100)))))/60,(INT((C37-B37)/100))+(IF((B37-(INT(B37/100))*100)=0,IF((C37-(INT(C37/100))*100)=0,0,(C37-(INT(C37/100))*100)),IF((C37-(INT(C37/100))*100)=0,(60-(B37-(INT(B37/100))*100)),IF((B37-(INT(B37/100))*100)&gt;(C37-(INT(C37/100))*100),(60+(C37-(INT(C37/100))*100))-(B37-(INT(B37/100))*100),(C37-(INT(C37/100))*100)-(B37-(INT(B37/100))*100)))))/60))),0)</f>
        <v>0</v>
      </c>
      <c r="G37" s="257">
        <f t="shared" ref="G37:G66" ca="1" si="185">(INT(IF(D37=0,0,D37)/100))</f>
        <v>0</v>
      </c>
      <c r="H37" s="257">
        <f t="shared" ref="H37:H66" ca="1" si="186">D37-(INT(D37/100)*100)</f>
        <v>0</v>
      </c>
      <c r="I37" s="257">
        <f t="shared" ref="I37:I66" ca="1" si="187">(INT(IF(E37=0,0,E37)/100))</f>
        <v>0</v>
      </c>
      <c r="J37" s="257">
        <f t="shared" ref="J37:J66" ca="1" si="188">E37-(INT(E37/100)*100)</f>
        <v>0</v>
      </c>
      <c r="K37" s="280">
        <f t="shared" ref="K37:K66" ca="1" si="189">IF(B37=C37,0,IF(D37&lt;600,IF(IF(E37=0,2400,E37)&gt;2200,(I37-22+6-1-G37)+((60+J37-H37)/60),IF(IF(E37=0,2400,E37)&lt;=600,(I37-1-G37)+((60+J37-H37)/60),(6-1-G37)+((60+0-H37)/60))),IF(D37&gt;2200,(I37-1-G37)+((60+J37-H37)/60),IF(IF(E37=0,2400,E37)&lt;=2200,0,(I37-1-22)+((60+J37-0)/60)))))</f>
        <v>0</v>
      </c>
      <c r="L37" s="350" t="e">
        <f ca="1">IF(AND(B37&lt;&gt;"",C37&lt;&gt;""),IF(AND(#REF!&gt;0,$B37&lt;&gt;"П",$B37&lt;&gt;"С",$B37&lt;&gt;"В",((IF(C37=0,2400,C37)/100)-(IF(B37=0,0,B37)/100))=8),"К","Д"),"")</f>
        <v>#REF!</v>
      </c>
      <c r="M37" s="254"/>
      <c r="N37" s="171">
        <f t="shared" ref="N37:N66" ca="1" si="190">INDIRECT("'Сведения ФОВ'!Q"&amp;N(24+ROW($A37)))</f>
        <v>0</v>
      </c>
      <c r="O37" s="171">
        <f t="shared" ref="O37:O66" ca="1" si="191">INDIRECT("'Сведения ФОВ'!R"&amp;N(24+ROW($A37)))</f>
        <v>0</v>
      </c>
      <c r="P37" s="257">
        <f t="shared" ref="P37:P66" ca="1" si="192">IF(N37=0,0,N37)</f>
        <v>0</v>
      </c>
      <c r="Q37" s="257">
        <f t="shared" ref="Q37:Q66" ca="1" si="193">IF(AND(N37=0,O37=0),0,IF(O37=0,2400,O37))</f>
        <v>0</v>
      </c>
      <c r="R37" s="256">
        <f t="shared" ref="R37:R66" ca="1" si="194">IF(AND(N37&lt;&gt;"",O37&lt;&gt;""),IF(OR(AND(N37="",O37=""),AND(N37=0,O37=0)),0,IF(N37=0,(INT((O37)/100))+(IF((N37-(INT(N37/100))*100)=0,IF((O37-(INT(O37/100))*100)=0,0,(O37-(INT(O37/100))*100)),IF((O37-(INT(O37/100))*100)=0,(60-(N37-(INT(N37/100))*100)),IF((N37-(INT(N37/100))*100)&gt;(O37-(INT(O37/100))*100),(60+(O37-(INT(O37/100))*100))-(N37-(INT(N37/100))*100),(O37-(INT(O37/100))*100)-(N37-(INT(N37/100))*100)))))/60,IF(O37=0,(INT((2400-N37)/100))+(IF((N37-(INT(N37/100))*100)=0,IF((O37-(INT(O37/100))*100)=0,0,(O37-(INT(O37/100))*100)),IF((O37-(INT(O37/100))*100)=0,(60-(N37-(INT(N37/100))*100)),IF((N37-(INT(N37/100))*100)&gt;(O37-(INT(O37/100))*100),(60+(O37-(INT(O37/100))*100))-(N37-(INT(N37/100))*100),(O37-(INT(O37/100))*100)-(N37-(INT(N37/100))*100)))))/60,(INT((O37-N37)/100))+(IF((N37-(INT(N37/100))*100)=0,IF((O37-(INT(O37/100))*100)=0,0,(O37-(INT(O37/100))*100)),IF((O37-(INT(O37/100))*100)=0,(60-(N37-(INT(N37/100))*100)),IF((N37-(INT(N37/100))*100)&gt;(O37-(INT(O37/100))*100),(60+(O37-(INT(O37/100))*100))-(N37-(INT(N37/100))*100),(O37-(INT(O37/100))*100)-(N37-(INT(N37/100))*100)))))/60))),0)</f>
        <v>0</v>
      </c>
      <c r="S37" s="257">
        <f t="shared" ref="S37:S66" ca="1" si="195">(INT(IF(P37=0,0,P37)/100))</f>
        <v>0</v>
      </c>
      <c r="T37" s="257">
        <f t="shared" ref="T37:T66" ca="1" si="196">P37-(INT(P37/100)*100)</f>
        <v>0</v>
      </c>
      <c r="U37" s="257">
        <f t="shared" ref="U37:U66" ca="1" si="197">(INT(IF(Q37=0,0,Q37)/100))</f>
        <v>0</v>
      </c>
      <c r="V37" s="257">
        <f t="shared" ref="V37:V66" ca="1" si="198">Q37-(INT(Q37/100)*100)</f>
        <v>0</v>
      </c>
      <c r="W37" s="280">
        <f t="shared" ref="W37:W66" ca="1" si="199">IF(N37=O37,0,IF(P37&lt;600,IF(IF(Q37=0,2400,Q37)&gt;2200,(U37-22+6-1-S37)+((60+V37-T37)/60),IF(IF(Q37=0,2400,Q37)&lt;=600,(U37-1-S37)+((60+V37-T37)/60),(6-1-S37)+((60+0-T37)/60))),IF(P37&gt;2200,(U37-1-S37)+((60+V37-T37)/60),IF(IF(Q37=0,2400,Q37)&lt;=2200,0,(U37-1-22)+((60+V37-0)/60)))))</f>
        <v>0</v>
      </c>
      <c r="X37" s="350" t="e">
        <f ca="1">IF(AND(N37&lt;&gt;"",O37&lt;&gt;""),IF(AND(#REF!&gt;0,$B37&lt;&gt;"П",$B37&lt;&gt;"С",$B37&lt;&gt;"В",((IF(O37=0,2400,O37)/100)-(IF(N37=0,0,N37)/100))=8),"К","Д"),"")</f>
        <v>#REF!</v>
      </c>
      <c r="Y37" s="254"/>
      <c r="Z37" s="171">
        <f t="shared" ref="Z37:Z66" ca="1" si="200">INDIRECT("'Сведения ФОВ'!AC"&amp;N(24+ROW($A37)))</f>
        <v>0</v>
      </c>
      <c r="AA37" s="171">
        <f t="shared" ref="AA37:AA66" ca="1" si="201">INDIRECT("'Сведения ФОВ'!AD"&amp;N(24+ROW($A37)))</f>
        <v>0</v>
      </c>
      <c r="AB37" s="257">
        <f t="shared" ref="AB37:AB66" ca="1" si="202">IF(Z37=0,0,Z37)</f>
        <v>0</v>
      </c>
      <c r="AC37" s="257">
        <f t="shared" ref="AC37:AC66" ca="1" si="203">IF(AND(Z37=0,AA37=0),0,IF(AA37=0,2400,AA37))</f>
        <v>0</v>
      </c>
      <c r="AD37" s="256">
        <f t="shared" ref="AD37:AD66" ca="1" si="204">IF(AND(Z37&lt;&gt;"",AA37&lt;&gt;""),IF(OR(AND(Z37="",AA37=""),AND(Z37=0,AA37=0)),0,IF(Z37=0,(INT((AA37)/100))+(IF((Z37-(INT(Z37/100))*100)=0,IF((AA37-(INT(AA37/100))*100)=0,0,(AA37-(INT(AA37/100))*100)),IF((AA37-(INT(AA37/100))*100)=0,(60-(Z37-(INT(Z37/100))*100)),IF((Z37-(INT(Z37/100))*100)&gt;(AA37-(INT(AA37/100))*100),(60+(AA37-(INT(AA37/100))*100))-(Z37-(INT(Z37/100))*100),(AA37-(INT(AA37/100))*100)-(Z37-(INT(Z37/100))*100)))))/60,IF(AA37=0,(INT((2400-Z37)/100))+(IF((Z37-(INT(Z37/100))*100)=0,IF((AA37-(INT(AA37/100))*100)=0,0,(AA37-(INT(AA37/100))*100)),IF((AA37-(INT(AA37/100))*100)=0,(60-(Z37-(INT(Z37/100))*100)),IF((Z37-(INT(Z37/100))*100)&gt;(AA37-(INT(AA37/100))*100),(60+(AA37-(INT(AA37/100))*100))-(Z37-(INT(Z37/100))*100),(AA37-(INT(AA37/100))*100)-(Z37-(INT(Z37/100))*100)))))/60,(INT((AA37-Z37)/100))+(IF((Z37-(INT(Z37/100))*100)=0,IF((AA37-(INT(AA37/100))*100)=0,0,(AA37-(INT(AA37/100))*100)),IF((AA37-(INT(AA37/100))*100)=0,(60-(Z37-(INT(Z37/100))*100)),IF((Z37-(INT(Z37/100))*100)&gt;(AA37-(INT(AA37/100))*100),(60+(AA37-(INT(AA37/100))*100))-(Z37-(INT(Z37/100))*100),(AA37-(INT(AA37/100))*100)-(Z37-(INT(Z37/100))*100)))))/60))),0)</f>
        <v>0</v>
      </c>
      <c r="AE37" s="257">
        <f t="shared" ref="AE37:AE66" ca="1" si="205">(INT(IF(AB37=0,0,AB37)/100))</f>
        <v>0</v>
      </c>
      <c r="AF37" s="257">
        <f t="shared" ref="AF37:AF66" ca="1" si="206">AB37-(INT(AB37/100)*100)</f>
        <v>0</v>
      </c>
      <c r="AG37" s="257">
        <f t="shared" ref="AG37:AG66" ca="1" si="207">(INT(IF(AC37=0,0,AC37)/100))</f>
        <v>0</v>
      </c>
      <c r="AH37" s="257">
        <f t="shared" ref="AH37:AH66" ca="1" si="208">AC37-(INT(AC37/100)*100)</f>
        <v>0</v>
      </c>
      <c r="AI37" s="280">
        <f t="shared" ref="AI37:AI66" ca="1" si="209">IF(Z37=AA37,0,IF(AB37&lt;600,IF(IF(AC37=0,2400,AC37)&gt;2200,(AG37-22+6-1-AE37)+((60+AH37-AF37)/60),IF(IF(AC37=0,2400,AC37)&lt;=600,(AG37-1-AE37)+((60+AH37-AF37)/60),(6-1-AE37)+((60+0-AF37)/60))),IF(AB37&gt;2200,(AG37-1-AE37)+((60+AH37-AF37)/60),IF(IF(AC37=0,2400,AC37)&lt;=2200,0,(AG37-1-22)+((60+AH37-0)/60)))))</f>
        <v>0</v>
      </c>
      <c r="AJ37" s="350" t="e">
        <f ca="1">IF(AND(Z37&lt;&gt;"",AA37&lt;&gt;""),IF(AND(#REF!&gt;0,$B37&lt;&gt;"П",$B37&lt;&gt;"С",$B37&lt;&gt;"В",((IF(AA37=0,2400,AA37)/100)-(IF(Z37=0,0,Z37)/100))=8),"К","Д"),"")</f>
        <v>#REF!</v>
      </c>
      <c r="AK37" s="254"/>
      <c r="AL37" s="171">
        <f t="shared" ref="AL37:AL66" ca="1" si="210">INDIRECT("'Сведения ФОВ'!AO"&amp;N(24+ROW($A37)))</f>
        <v>0</v>
      </c>
      <c r="AM37" s="171">
        <f t="shared" ref="AM37:AM66" ca="1" si="211">INDIRECT("'Сведения ФОВ'!AP"&amp;N(24+ROW($A37)))</f>
        <v>0</v>
      </c>
      <c r="AN37" s="257">
        <f t="shared" ref="AN37:AN66" ca="1" si="212">IF(AL37=0,0,AL37)</f>
        <v>0</v>
      </c>
      <c r="AO37" s="257">
        <f t="shared" ref="AO37:AO66" ca="1" si="213">IF(AND(AL37=0,AM37=0),0,IF(AM37=0,2400,AM37))</f>
        <v>0</v>
      </c>
      <c r="AP37" s="256">
        <f t="shared" ref="AP37:AP66" ca="1" si="214">IF(AND(AL37&lt;&gt;"",AM37&lt;&gt;""),IF(OR(AND(AL37="",AM37=""),AND(AL37=0,AM37=0)),0,IF(AL37=0,(INT((AM37)/100))+(IF((AL37-(INT(AL37/100))*100)=0,IF((AM37-(INT(AM37/100))*100)=0,0,(AM37-(INT(AM37/100))*100)),IF((AM37-(INT(AM37/100))*100)=0,(60-(AL37-(INT(AL37/100))*100)),IF((AL37-(INT(AL37/100))*100)&gt;(AM37-(INT(AM37/100))*100),(60+(AM37-(INT(AM37/100))*100))-(AL37-(INT(AL37/100))*100),(AM37-(INT(AM37/100))*100)-(AL37-(INT(AL37/100))*100)))))/60,IF(AM37=0,(INT((2400-AL37)/100))+(IF((AL37-(INT(AL37/100))*100)=0,IF((AM37-(INT(AM37/100))*100)=0,0,(AM37-(INT(AM37/100))*100)),IF((AM37-(INT(AM37/100))*100)=0,(60-(AL37-(INT(AL37/100))*100)),IF((AL37-(INT(AL37/100))*100)&gt;(AM37-(INT(AM37/100))*100),(60+(AM37-(INT(AM37/100))*100))-(AL37-(INT(AL37/100))*100),(AM37-(INT(AM37/100))*100)-(AL37-(INT(AL37/100))*100)))))/60,(INT((AM37-AL37)/100))+(IF((AL37-(INT(AL37/100))*100)=0,IF((AM37-(INT(AM37/100))*100)=0,0,(AM37-(INT(AM37/100))*100)),IF((AM37-(INT(AM37/100))*100)=0,(60-(AL37-(INT(AL37/100))*100)),IF((AL37-(INT(AL37/100))*100)&gt;(AM37-(INT(AM37/100))*100),(60+(AM37-(INT(AM37/100))*100))-(AL37-(INT(AL37/100))*100),(AM37-(INT(AM37/100))*100)-(AL37-(INT(AL37/100))*100)))))/60))),0)</f>
        <v>0</v>
      </c>
      <c r="AQ37" s="257">
        <f t="shared" ref="AQ37:AQ66" ca="1" si="215">(INT(IF(AN37=0,0,AN37)/100))</f>
        <v>0</v>
      </c>
      <c r="AR37" s="257">
        <f t="shared" ref="AR37:AR66" ca="1" si="216">AN37-(INT(AN37/100)*100)</f>
        <v>0</v>
      </c>
      <c r="AS37" s="257">
        <f t="shared" ref="AS37:AS66" ca="1" si="217">(INT(IF(AO37=0,0,AO37)/100))</f>
        <v>0</v>
      </c>
      <c r="AT37" s="257">
        <f t="shared" ref="AT37:AT66" ca="1" si="218">AO37-(INT(AO37/100)*100)</f>
        <v>0</v>
      </c>
      <c r="AU37" s="280">
        <f t="shared" ref="AU37:AU66" ca="1" si="219">IF(AL37=AM37,0,IF(AN37&lt;600,IF(IF(AO37=0,2400,AO37)&gt;2200,(AS37-22+6-1-AQ37)+((60+AT37-AR37)/60),IF(IF(AO37=0,2400,AO37)&lt;=600,(AS37-1-AQ37)+((60+AT37-AR37)/60),(6-1-AQ37)+((60+0-AR37)/60))),IF(AN37&gt;2200,(AS37-1-AQ37)+((60+AT37-AR37)/60),IF(IF(AO37=0,2400,AO37)&lt;=2200,0,(AS37-1-22)+((60+AT37-0)/60)))))</f>
        <v>0</v>
      </c>
      <c r="AV37" s="350" t="e">
        <f ca="1">IF(AND(AL37&lt;&gt;"",AM37&lt;&gt;""),IF(AND(#REF!&gt;0,$B37&lt;&gt;"П",$B37&lt;&gt;"С",$B37&lt;&gt;"В",((IF(AM37=0,2400,AM37)/100)-(IF(AL37=0,0,AL37)/100))=8),"К","Д"),"")</f>
        <v>#REF!</v>
      </c>
      <c r="AW37" s="254"/>
      <c r="AX37" s="171">
        <f t="shared" ref="AX37:AX66" ca="1" si="220">INDIRECT("'Сведения ФОВ'!BA"&amp;N(24+ROW($A37)))</f>
        <v>0</v>
      </c>
      <c r="AY37" s="171">
        <f t="shared" ref="AY37:AY66" ca="1" si="221">INDIRECT("'Сведения ФОВ'!BB"&amp;N(24+ROW($A37)))</f>
        <v>0</v>
      </c>
      <c r="AZ37" s="257">
        <f t="shared" ref="AZ37:AZ66" ca="1" si="222">IF(AX37=0,0,AX37)</f>
        <v>0</v>
      </c>
      <c r="BA37" s="257">
        <f t="shared" ref="BA37:BA66" ca="1" si="223">IF(AND(AX37=0,AY37=0),0,IF(AY37=0,2400,AY37))</f>
        <v>0</v>
      </c>
      <c r="BB37" s="256">
        <f t="shared" ref="BB37:BB66" ca="1" si="224">IF(AND(AX37&lt;&gt;"",AY37&lt;&gt;""),IF(OR(AND(AX37="",AY37=""),AND(AX37=0,AY37=0)),0,IF(AX37=0,(INT((AY37)/100))+(IF((AX37-(INT(AX37/100))*100)=0,IF((AY37-(INT(AY37/100))*100)=0,0,(AY37-(INT(AY37/100))*100)),IF((AY37-(INT(AY37/100))*100)=0,(60-(AX37-(INT(AX37/100))*100)),IF((AX37-(INT(AX37/100))*100)&gt;(AY37-(INT(AY37/100))*100),(60+(AY37-(INT(AY37/100))*100))-(AX37-(INT(AX37/100))*100),(AY37-(INT(AY37/100))*100)-(AX37-(INT(AX37/100))*100)))))/60,IF(AY37=0,(INT((2400-AX37)/100))+(IF((AX37-(INT(AX37/100))*100)=0,IF((AY37-(INT(AY37/100))*100)=0,0,(AY37-(INT(AY37/100))*100)),IF((AY37-(INT(AY37/100))*100)=0,(60-(AX37-(INT(AX37/100))*100)),IF((AX37-(INT(AX37/100))*100)&gt;(AY37-(INT(AY37/100))*100),(60+(AY37-(INT(AY37/100))*100))-(AX37-(INT(AX37/100))*100),(AY37-(INT(AY37/100))*100)-(AX37-(INT(AX37/100))*100)))))/60,(INT((AY37-AX37)/100))+(IF((AX37-(INT(AX37/100))*100)=0,IF((AY37-(INT(AY37/100))*100)=0,0,(AY37-(INT(AY37/100))*100)),IF((AY37-(INT(AY37/100))*100)=0,(60-(AX37-(INT(AX37/100))*100)),IF((AX37-(INT(AX37/100))*100)&gt;(AY37-(INT(AY37/100))*100),(60+(AY37-(INT(AY37/100))*100))-(AX37-(INT(AX37/100))*100),(AY37-(INT(AY37/100))*100)-(AX37-(INT(AX37/100))*100)))))/60))),0)</f>
        <v>0</v>
      </c>
      <c r="BC37" s="257">
        <f t="shared" ref="BC37:BC66" ca="1" si="225">(INT(IF(AZ37=0,0,AZ37)/100))</f>
        <v>0</v>
      </c>
      <c r="BD37" s="257">
        <f t="shared" ref="BD37:BD66" ca="1" si="226">AZ37-(INT(AZ37/100)*100)</f>
        <v>0</v>
      </c>
      <c r="BE37" s="257">
        <f t="shared" ref="BE37:BE66" ca="1" si="227">(INT(IF(BA37=0,0,BA37)/100))</f>
        <v>0</v>
      </c>
      <c r="BF37" s="257">
        <f t="shared" ref="BF37:BF66" ca="1" si="228">BA37-(INT(BA37/100)*100)</f>
        <v>0</v>
      </c>
      <c r="BG37" s="280">
        <f t="shared" ref="BG37:BG66" ca="1" si="229">IF(AX37=AY37,0,IF(AZ37&lt;600,IF(IF(BA37=0,2400,BA37)&gt;2200,(BE37-22+6-1-BC37)+((60+BF37-BD37)/60),IF(IF(BA37=0,2400,BA37)&lt;=600,(BE37-1-BC37)+((60+BF37-BD37)/60),(6-1-BC37)+((60+0-BD37)/60))),IF(AZ37&gt;2200,(BE37-1-BC37)+((60+BF37-BD37)/60),IF(IF(BA37=0,2400,BA37)&lt;=2200,0,(BE37-1-22)+((60+BF37-0)/60)))))</f>
        <v>0</v>
      </c>
      <c r="BH37" s="350" t="e">
        <f ca="1">IF(AND(AX37&lt;&gt;"",AY37&lt;&gt;""),IF(AND(#REF!&gt;0,$B37&lt;&gt;"П",$B37&lt;&gt;"С",$B37&lt;&gt;"В",((IF(AY37=0,2400,AY37)/100)-(IF(AX37=0,0,AX37)/100))=8),"К","Д"),"")</f>
        <v>#REF!</v>
      </c>
      <c r="BI37" s="254"/>
      <c r="BJ37" s="171">
        <f t="shared" ref="BJ37:BJ66" ca="1" si="230">INDIRECT("'Сведения ФОВ'!BM"&amp;N(24+ROW($A37)))</f>
        <v>0</v>
      </c>
      <c r="BK37" s="171">
        <f t="shared" ref="BK37:BK66" ca="1" si="231">INDIRECT("'Сведения ФОВ'!BN"&amp;N(24+ROW($A37)))</f>
        <v>0</v>
      </c>
      <c r="BL37" s="257">
        <f t="shared" ref="BL37:BL66" ca="1" si="232">IF(BJ37=0,0,BJ37)</f>
        <v>0</v>
      </c>
      <c r="BM37" s="257">
        <f t="shared" ref="BM37:BM66" ca="1" si="233">IF(AND(BJ37=0,BK37=0),0,IF(BK37=0,2400,BK37))</f>
        <v>0</v>
      </c>
      <c r="BN37" s="256">
        <f t="shared" ref="BN37:BN66" ca="1" si="234">IF(AND(BJ37&lt;&gt;"",BK37&lt;&gt;""),IF(OR(AND(BJ37="",BK37=""),AND(BJ37=0,BK37=0)),0,IF(BJ37=0,(INT((BK37)/100))+(IF((BJ37-(INT(BJ37/100))*100)=0,IF((BK37-(INT(BK37/100))*100)=0,0,(BK37-(INT(BK37/100))*100)),IF((BK37-(INT(BK37/100))*100)=0,(60-(BJ37-(INT(BJ37/100))*100)),IF((BJ37-(INT(BJ37/100))*100)&gt;(BK37-(INT(BK37/100))*100),(60+(BK37-(INT(BK37/100))*100))-(BJ37-(INT(BJ37/100))*100),(BK37-(INT(BK37/100))*100)-(BJ37-(INT(BJ37/100))*100)))))/60,IF(BK37=0,(INT((2400-BJ37)/100))+(IF((BJ37-(INT(BJ37/100))*100)=0,IF((BK37-(INT(BK37/100))*100)=0,0,(BK37-(INT(BK37/100))*100)),IF((BK37-(INT(BK37/100))*100)=0,(60-(BJ37-(INT(BJ37/100))*100)),IF((BJ37-(INT(BJ37/100))*100)&gt;(BK37-(INT(BK37/100))*100),(60+(BK37-(INT(BK37/100))*100))-(BJ37-(INT(BJ37/100))*100),(BK37-(INT(BK37/100))*100)-(BJ37-(INT(BJ37/100))*100)))))/60,(INT((BK37-BJ37)/100))+(IF((BJ37-(INT(BJ37/100))*100)=0,IF((BK37-(INT(BK37/100))*100)=0,0,(BK37-(INT(BK37/100))*100)),IF((BK37-(INT(BK37/100))*100)=0,(60-(BJ37-(INT(BJ37/100))*100)),IF((BJ37-(INT(BJ37/100))*100)&gt;(BK37-(INT(BK37/100))*100),(60+(BK37-(INT(BK37/100))*100))-(BJ37-(INT(BJ37/100))*100),(BK37-(INT(BK37/100))*100)-(BJ37-(INT(BJ37/100))*100)))))/60))),0)</f>
        <v>0</v>
      </c>
      <c r="BO37" s="257">
        <f t="shared" ref="BO37:BO66" ca="1" si="235">(INT(IF(BL37=0,0,BL37)/100))</f>
        <v>0</v>
      </c>
      <c r="BP37" s="257">
        <f t="shared" ref="BP37:BP66" ca="1" si="236">BL37-(INT(BL37/100)*100)</f>
        <v>0</v>
      </c>
      <c r="BQ37" s="257">
        <f t="shared" ref="BQ37:BQ66" ca="1" si="237">(INT(IF(BM37=0,0,BM37)/100))</f>
        <v>0</v>
      </c>
      <c r="BR37" s="257">
        <f t="shared" ref="BR37:BR66" ca="1" si="238">BM37-(INT(BM37/100)*100)</f>
        <v>0</v>
      </c>
      <c r="BS37" s="280">
        <f t="shared" ref="BS37:BS66" ca="1" si="239">IF(BJ37=BK37,0,IF(BL37&lt;600,IF(IF(BM37=0,2400,BM37)&gt;2200,(BQ37-22+6-1-BO37)+((60+BR37-BP37)/60),IF(IF(BM37=0,2400,BM37)&lt;=600,(BQ37-1-BO37)+((60+BR37-BP37)/60),(6-1-BO37)+((60+0-BP37)/60))),IF(BL37&gt;2200,(BQ37-1-BO37)+((60+BR37-BP37)/60),IF(IF(BM37=0,2400,BM37)&lt;=2200,0,(BQ37-1-22)+((60+BR37-0)/60)))))</f>
        <v>0</v>
      </c>
      <c r="BT37" s="350" t="e">
        <f ca="1">IF(AND(BJ37&lt;&gt;"",BK37&lt;&gt;""),IF(AND(#REF!&gt;0,$B37&lt;&gt;"П",$B37&lt;&gt;"С",$B37&lt;&gt;"В",((IF(BK37=0,2400,BK37)/100)-(IF(BJ37=0,0,BJ37)/100))=8),"К","Д"),"")</f>
        <v>#REF!</v>
      </c>
      <c r="BU37" s="254"/>
      <c r="BV37" s="171">
        <f t="shared" ref="BV37:BV66" ca="1" si="240">INDIRECT("'Сведения ФОВ'!BY"&amp;N(24+ROW($A37)))</f>
        <v>0</v>
      </c>
      <c r="BW37" s="171">
        <f t="shared" ref="BW37:BW66" ca="1" si="241">INDIRECT("'Сведения ФОВ'!BZ"&amp;N(24+ROW($A37)))</f>
        <v>0</v>
      </c>
      <c r="BX37" s="257">
        <f t="shared" ref="BX37:BX66" ca="1" si="242">IF(BV37=0,0,BV37)</f>
        <v>0</v>
      </c>
      <c r="BY37" s="257">
        <f t="shared" ref="BY37:BY66" ca="1" si="243">IF(AND(BV37=0,BW37=0),0,IF(BW37=0,2400,BW37))</f>
        <v>0</v>
      </c>
      <c r="BZ37" s="256">
        <f t="shared" ref="BZ37:BZ66" ca="1" si="244">IF(AND(BV37&lt;&gt;"",BW37&lt;&gt;""),IF(OR(AND(BV37="",BW37=""),AND(BV37=0,BW37=0)),0,IF(BV37=0,(INT((BW37)/100))+(IF((BV37-(INT(BV37/100))*100)=0,IF((BW37-(INT(BW37/100))*100)=0,0,(BW37-(INT(BW37/100))*100)),IF((BW37-(INT(BW37/100))*100)=0,(60-(BV37-(INT(BV37/100))*100)),IF((BV37-(INT(BV37/100))*100)&gt;(BW37-(INT(BW37/100))*100),(60+(BW37-(INT(BW37/100))*100))-(BV37-(INT(BV37/100))*100),(BW37-(INT(BW37/100))*100)-(BV37-(INT(BV37/100))*100)))))/60,IF(BW37=0,(INT((2400-BV37)/100))+(IF((BV37-(INT(BV37/100))*100)=0,IF((BW37-(INT(BW37/100))*100)=0,0,(BW37-(INT(BW37/100))*100)),IF((BW37-(INT(BW37/100))*100)=0,(60-(BV37-(INT(BV37/100))*100)),IF((BV37-(INT(BV37/100))*100)&gt;(BW37-(INT(BW37/100))*100),(60+(BW37-(INT(BW37/100))*100))-(BV37-(INT(BV37/100))*100),(BW37-(INT(BW37/100))*100)-(BV37-(INT(BV37/100))*100)))))/60,(INT((BW37-BV37)/100))+(IF((BV37-(INT(BV37/100))*100)=0,IF((BW37-(INT(BW37/100))*100)=0,0,(BW37-(INT(BW37/100))*100)),IF((BW37-(INT(BW37/100))*100)=0,(60-(BV37-(INT(BV37/100))*100)),IF((BV37-(INT(BV37/100))*100)&gt;(BW37-(INT(BW37/100))*100),(60+(BW37-(INT(BW37/100))*100))-(BV37-(INT(BV37/100))*100),(BW37-(INT(BW37/100))*100)-(BV37-(INT(BV37/100))*100)))))/60))),0)</f>
        <v>0</v>
      </c>
      <c r="CA37" s="257">
        <f t="shared" ref="CA37:CA66" ca="1" si="245">(INT(IF(BX37=0,0,BX37)/100))</f>
        <v>0</v>
      </c>
      <c r="CB37" s="257">
        <f t="shared" ref="CB37:CB66" ca="1" si="246">BX37-(INT(BX37/100)*100)</f>
        <v>0</v>
      </c>
      <c r="CC37" s="257">
        <f t="shared" ref="CC37:CC66" ca="1" si="247">(INT(IF(BY37=0,0,BY37)/100))</f>
        <v>0</v>
      </c>
      <c r="CD37" s="257">
        <f t="shared" ref="CD37:CD66" ca="1" si="248">BY37-(INT(BY37/100)*100)</f>
        <v>0</v>
      </c>
      <c r="CE37" s="280">
        <f t="shared" ref="CE37:CE66" ca="1" si="249">IF(BV37=BW37,0,IF(BX37&lt;600,IF(IF(BY37=0,2400,BY37)&gt;2200,(CC37-22+6-1-CA37)+((60+CD37-CB37)/60),IF(IF(BY37=0,2400,BY37)&lt;=600,(CC37-1-CA37)+((60+CD37-CB37)/60),(6-1-CA37)+((60+0-CB37)/60))),IF(BX37&gt;2200,(CC37-1-CA37)+((60+CD37-CB37)/60),IF(IF(BY37=0,2400,BY37)&lt;=2200,0,(CC37-1-22)+((60+CD37-0)/60)))))</f>
        <v>0</v>
      </c>
      <c r="CF37" s="350" t="e">
        <f ca="1">IF(AND(BV37&lt;&gt;"",BW37&lt;&gt;""),IF(AND(#REF!&gt;0,$B37&lt;&gt;"П",$B37&lt;&gt;"С",$B37&lt;&gt;"В",((IF(BW37=0,2400,BW37)/100)-(IF(BV37=0,0,BV37)/100))=8),"К","Д"),"")</f>
        <v>#REF!</v>
      </c>
      <c r="CG37" s="254"/>
      <c r="CH37" s="171">
        <f t="shared" ref="CH37:CH66" ca="1" si="250">INDIRECT("'Сведения ФОВ'!CK"&amp;N(24+ROW($A37)))</f>
        <v>0</v>
      </c>
      <c r="CI37" s="171">
        <f t="shared" ref="CI37:CI66" ca="1" si="251">INDIRECT("'Сведения ФОВ'!CL"&amp;N(24+ROW($A37)))</f>
        <v>0</v>
      </c>
      <c r="CJ37" s="257">
        <f t="shared" ref="CJ37:CJ66" ca="1" si="252">IF(CH37=0,0,CH37)</f>
        <v>0</v>
      </c>
      <c r="CK37" s="257">
        <f t="shared" ref="CK37:CK66" ca="1" si="253">IF(AND(CH37=0,CI37=0),0,IF(CI37=0,2400,CI37))</f>
        <v>0</v>
      </c>
      <c r="CL37" s="256">
        <f t="shared" ref="CL37:CL66" ca="1" si="254">IF(AND(CH37&lt;&gt;"",CI37&lt;&gt;""),IF(OR(AND(CH37="",CI37=""),AND(CH37=0,CI37=0)),0,IF(CH37=0,(INT((CI37)/100))+(IF((CH37-(INT(CH37/100))*100)=0,IF((CI37-(INT(CI37/100))*100)=0,0,(CI37-(INT(CI37/100))*100)),IF((CI37-(INT(CI37/100))*100)=0,(60-(CH37-(INT(CH37/100))*100)),IF((CH37-(INT(CH37/100))*100)&gt;(CI37-(INT(CI37/100))*100),(60+(CI37-(INT(CI37/100))*100))-(CH37-(INT(CH37/100))*100),(CI37-(INT(CI37/100))*100)-(CH37-(INT(CH37/100))*100)))))/60,IF(CI37=0,(INT((2400-CH37)/100))+(IF((CH37-(INT(CH37/100))*100)=0,IF((CI37-(INT(CI37/100))*100)=0,0,(CI37-(INT(CI37/100))*100)),IF((CI37-(INT(CI37/100))*100)=0,(60-(CH37-(INT(CH37/100))*100)),IF((CH37-(INT(CH37/100))*100)&gt;(CI37-(INT(CI37/100))*100),(60+(CI37-(INT(CI37/100))*100))-(CH37-(INT(CH37/100))*100),(CI37-(INT(CI37/100))*100)-(CH37-(INT(CH37/100))*100)))))/60,(INT((CI37-CH37)/100))+(IF((CH37-(INT(CH37/100))*100)=0,IF((CI37-(INT(CI37/100))*100)=0,0,(CI37-(INT(CI37/100))*100)),IF((CI37-(INT(CI37/100))*100)=0,(60-(CH37-(INT(CH37/100))*100)),IF((CH37-(INT(CH37/100))*100)&gt;(CI37-(INT(CI37/100))*100),(60+(CI37-(INT(CI37/100))*100))-(CH37-(INT(CH37/100))*100),(CI37-(INT(CI37/100))*100)-(CH37-(INT(CH37/100))*100)))))/60))),0)</f>
        <v>0</v>
      </c>
      <c r="CM37" s="257">
        <f t="shared" ref="CM37:CM66" ca="1" si="255">(INT(IF(CJ37=0,0,CJ37)/100))</f>
        <v>0</v>
      </c>
      <c r="CN37" s="257">
        <f t="shared" ref="CN37:CN66" ca="1" si="256">CJ37-(INT(CJ37/100)*100)</f>
        <v>0</v>
      </c>
      <c r="CO37" s="257">
        <f t="shared" ref="CO37:CO66" ca="1" si="257">(INT(IF(CK37=0,0,CK37)/100))</f>
        <v>0</v>
      </c>
      <c r="CP37" s="257">
        <f t="shared" ref="CP37:CP66" ca="1" si="258">CK37-(INT(CK37/100)*100)</f>
        <v>0</v>
      </c>
      <c r="CQ37" s="280">
        <f t="shared" ref="CQ37:CQ66" ca="1" si="259">IF(CH37=CI37,0,IF(CJ37&lt;600,IF(IF(CK37=0,2400,CK37)&gt;2200,(CO37-22+6-1-CM37)+((60+CP37-CN37)/60),IF(IF(CK37=0,2400,CK37)&lt;=600,(CO37-1-CM37)+((60+CP37-CN37)/60),(6-1-CM37)+((60+0-CN37)/60))),IF(CJ37&gt;2200,(CO37-1-CM37)+((60+CP37-CN37)/60),IF(IF(CK37=0,2400,CK37)&lt;=2200,0,(CO37-1-22)+((60+CP37-0)/60)))))</f>
        <v>0</v>
      </c>
      <c r="CR37" s="350" t="e">
        <f ca="1">IF(AND(CH37&lt;&gt;"",CI37&lt;&gt;""),IF(AND(#REF!&gt;0,$B37&lt;&gt;"П",$B37&lt;&gt;"С",$B37&lt;&gt;"В",((IF(CI37=0,2400,CI37)/100)-(IF(CH37=0,0,CH37)/100))=8),"К","Д"),"")</f>
        <v>#REF!</v>
      </c>
      <c r="CS37" s="254"/>
      <c r="CT37" s="171">
        <f t="shared" ref="CT37:CT66" ca="1" si="260">INDIRECT("'Сведения ФОВ'!CW"&amp;N(24+ROW($A37)))</f>
        <v>0</v>
      </c>
      <c r="CU37" s="171">
        <f t="shared" ref="CU37:CU66" ca="1" si="261">INDIRECT("'Сведения ФОВ'!CX"&amp;N(24+ROW($A37)))</f>
        <v>0</v>
      </c>
      <c r="CV37" s="257">
        <f t="shared" ref="CV37:CV66" ca="1" si="262">IF(CT37=0,0,CT37)</f>
        <v>0</v>
      </c>
      <c r="CW37" s="257">
        <f t="shared" ref="CW37:CW66" ca="1" si="263">IF(AND(CT37=0,CU37=0),0,IF(CU37=0,2400,CU37))</f>
        <v>0</v>
      </c>
      <c r="CX37" s="256">
        <f t="shared" ref="CX37:CX66" ca="1" si="264">IF(AND(CT37&lt;&gt;"",CU37&lt;&gt;""),IF(OR(AND(CT37="",CU37=""),AND(CT37=0,CU37=0)),0,IF(CT37=0,(INT((CU37)/100))+(IF((CT37-(INT(CT37/100))*100)=0,IF((CU37-(INT(CU37/100))*100)=0,0,(CU37-(INT(CU37/100))*100)),IF((CU37-(INT(CU37/100))*100)=0,(60-(CT37-(INT(CT37/100))*100)),IF((CT37-(INT(CT37/100))*100)&gt;(CU37-(INT(CU37/100))*100),(60+(CU37-(INT(CU37/100))*100))-(CT37-(INT(CT37/100))*100),(CU37-(INT(CU37/100))*100)-(CT37-(INT(CT37/100))*100)))))/60,IF(CU37=0,(INT((2400-CT37)/100))+(IF((CT37-(INT(CT37/100))*100)=0,IF((CU37-(INT(CU37/100))*100)=0,0,(CU37-(INT(CU37/100))*100)),IF((CU37-(INT(CU37/100))*100)=0,(60-(CT37-(INT(CT37/100))*100)),IF((CT37-(INT(CT37/100))*100)&gt;(CU37-(INT(CU37/100))*100),(60+(CU37-(INT(CU37/100))*100))-(CT37-(INT(CT37/100))*100),(CU37-(INT(CU37/100))*100)-(CT37-(INT(CT37/100))*100)))))/60,(INT((CU37-CT37)/100))+(IF((CT37-(INT(CT37/100))*100)=0,IF((CU37-(INT(CU37/100))*100)=0,0,(CU37-(INT(CU37/100))*100)),IF((CU37-(INT(CU37/100))*100)=0,(60-(CT37-(INT(CT37/100))*100)),IF((CT37-(INT(CT37/100))*100)&gt;(CU37-(INT(CU37/100))*100),(60+(CU37-(INT(CU37/100))*100))-(CT37-(INT(CT37/100))*100),(CU37-(INT(CU37/100))*100)-(CT37-(INT(CT37/100))*100)))))/60))),0)</f>
        <v>0</v>
      </c>
      <c r="CY37" s="257">
        <f t="shared" ref="CY37:CY66" ca="1" si="265">(INT(IF(CV37=0,0,CV37)/100))</f>
        <v>0</v>
      </c>
      <c r="CZ37" s="257">
        <f t="shared" ref="CZ37:CZ66" ca="1" si="266">CV37-(INT(CV37/100)*100)</f>
        <v>0</v>
      </c>
      <c r="DA37" s="257">
        <f t="shared" ref="DA37:DA66" ca="1" si="267">(INT(IF(CW37=0,0,CW37)/100))</f>
        <v>0</v>
      </c>
      <c r="DB37" s="257">
        <f t="shared" ref="DB37:DB66" ca="1" si="268">CW37-(INT(CW37/100)*100)</f>
        <v>0</v>
      </c>
      <c r="DC37" s="280">
        <f t="shared" ref="DC37:DC66" ca="1" si="269">IF(CT37=CU37,0,IF(CV37&lt;600,IF(IF(CW37=0,2400,CW37)&gt;2200,(DA37-22+6-1-CY37)+((60+DB37-CZ37)/60),IF(IF(CW37=0,2400,CW37)&lt;=600,(DA37-1-CY37)+((60+DB37-CZ37)/60),(6-1-CY37)+((60+0-CZ37)/60))),IF(CV37&gt;2200,(DA37-1-CY37)+((60+DB37-CZ37)/60),IF(IF(CW37=0,2400,CW37)&lt;=2200,0,(DA37-1-22)+((60+DB37-0)/60)))))</f>
        <v>0</v>
      </c>
      <c r="DD37" s="350" t="e">
        <f ca="1">IF(AND(CT37&lt;&gt;"",CU37&lt;&gt;""),IF(AND(#REF!&gt;0,$B37&lt;&gt;"П",$B37&lt;&gt;"С",$B37&lt;&gt;"В",((IF(CU37=0,2400,CU37)/100)-(IF(CT37=0,0,CT37)/100))=8),"К","Д"),"")</f>
        <v>#REF!</v>
      </c>
      <c r="DE37" s="254"/>
      <c r="DF37" s="171">
        <f t="shared" ref="DF37:DF66" ca="1" si="270">INDIRECT("'Сведения ФОВ'!DI"&amp;N(24+ROW($A37)))</f>
        <v>0</v>
      </c>
      <c r="DG37" s="171">
        <f t="shared" ref="DG37:DG66" ca="1" si="271">INDIRECT("'Сведения ФОВ'!DJ"&amp;N(24+ROW($A37)))</f>
        <v>0</v>
      </c>
      <c r="DH37" s="257">
        <f t="shared" ref="DH37:DH66" ca="1" si="272">IF(DF37=0,0,DF37)</f>
        <v>0</v>
      </c>
      <c r="DI37" s="257">
        <f t="shared" ref="DI37:DI66" ca="1" si="273">IF(AND(DF37=0,DG37=0),0,IF(DG37=0,2400,DG37))</f>
        <v>0</v>
      </c>
      <c r="DJ37" s="256">
        <f t="shared" ref="DJ37:DJ66" ca="1" si="274">IF(AND(DF37&lt;&gt;"",DG37&lt;&gt;""),IF(OR(AND(DF37="",DG37=""),AND(DF37=0,DG37=0)),0,IF(DF37=0,(INT((DG37)/100))+(IF((DF37-(INT(DF37/100))*100)=0,IF((DG37-(INT(DG37/100))*100)=0,0,(DG37-(INT(DG37/100))*100)),IF((DG37-(INT(DG37/100))*100)=0,(60-(DF37-(INT(DF37/100))*100)),IF((DF37-(INT(DF37/100))*100)&gt;(DG37-(INT(DG37/100))*100),(60+(DG37-(INT(DG37/100))*100))-(DF37-(INT(DF37/100))*100),(DG37-(INT(DG37/100))*100)-(DF37-(INT(DF37/100))*100)))))/60,IF(DG37=0,(INT((2400-DF37)/100))+(IF((DF37-(INT(DF37/100))*100)=0,IF((DG37-(INT(DG37/100))*100)=0,0,(DG37-(INT(DG37/100))*100)),IF((DG37-(INT(DG37/100))*100)=0,(60-(DF37-(INT(DF37/100))*100)),IF((DF37-(INT(DF37/100))*100)&gt;(DG37-(INT(DG37/100))*100),(60+(DG37-(INT(DG37/100))*100))-(DF37-(INT(DF37/100))*100),(DG37-(INT(DG37/100))*100)-(DF37-(INT(DF37/100))*100)))))/60,(INT((DG37-DF37)/100))+(IF((DF37-(INT(DF37/100))*100)=0,IF((DG37-(INT(DG37/100))*100)=0,0,(DG37-(INT(DG37/100))*100)),IF((DG37-(INT(DG37/100))*100)=0,(60-(DF37-(INT(DF37/100))*100)),IF((DF37-(INT(DF37/100))*100)&gt;(DG37-(INT(DG37/100))*100),(60+(DG37-(INT(DG37/100))*100))-(DF37-(INT(DF37/100))*100),(DG37-(INT(DG37/100))*100)-(DF37-(INT(DF37/100))*100)))))/60))),0)</f>
        <v>0</v>
      </c>
      <c r="DK37" s="257">
        <f t="shared" ref="DK37:DK66" ca="1" si="275">(INT(IF(DH37=0,0,DH37)/100))</f>
        <v>0</v>
      </c>
      <c r="DL37" s="257">
        <f t="shared" ref="DL37:DL66" ca="1" si="276">DH37-(INT(DH37/100)*100)</f>
        <v>0</v>
      </c>
      <c r="DM37" s="257">
        <f t="shared" ref="DM37:DM66" ca="1" si="277">(INT(IF(DI37=0,0,DI37)/100))</f>
        <v>0</v>
      </c>
      <c r="DN37" s="257">
        <f t="shared" ref="DN37:DN66" ca="1" si="278">DI37-(INT(DI37/100)*100)</f>
        <v>0</v>
      </c>
      <c r="DO37" s="280">
        <f t="shared" ref="DO37:DO66" ca="1" si="279">IF(DF37=DG37,0,IF(DH37&lt;600,IF(IF(DI37=0,2400,DI37)&gt;2200,(DM37-22+6-1-DK37)+((60+DN37-DL37)/60),IF(IF(DI37=0,2400,DI37)&lt;=600,(DM37-1-DK37)+((60+DN37-DL37)/60),(6-1-DK37)+((60+0-DL37)/60))),IF(DH37&gt;2200,(DM37-1-DK37)+((60+DN37-DL37)/60),IF(IF(DI37=0,2400,DI37)&lt;=2200,0,(DM37-1-22)+((60+DN37-0)/60)))))</f>
        <v>0</v>
      </c>
      <c r="DP37" s="350" t="e">
        <f ca="1">IF(AND(DF37&lt;&gt;"",DG37&lt;&gt;""),IF(AND(#REF!&gt;0,$B37&lt;&gt;"П",$B37&lt;&gt;"С",$B37&lt;&gt;"В",((IF(DG37=0,2400,DG37)/100)-(IF(DF37=0,0,DF37)/100))=8),"К","Д"),"")</f>
        <v>#REF!</v>
      </c>
      <c r="DQ37" s="254"/>
      <c r="DR37" s="171">
        <f t="shared" ref="DR37:DR66" ca="1" si="280">INDIRECT("'Сведения ФОВ'!DU"&amp;N(24+ROW($A37)))</f>
        <v>0</v>
      </c>
      <c r="DS37" s="171">
        <f t="shared" ref="DS37:DS66" ca="1" si="281">INDIRECT("'Сведения ФОВ'!DV"&amp;N(24+ROW($A37)))</f>
        <v>0</v>
      </c>
      <c r="DT37" s="257">
        <f t="shared" ref="DT37:DT66" ca="1" si="282">IF(DR37=0,0,DR37)</f>
        <v>0</v>
      </c>
      <c r="DU37" s="257">
        <f t="shared" ref="DU37:DU66" ca="1" si="283">IF(AND(DR37=0,DS37=0),0,IF(DS37=0,2400,DS37))</f>
        <v>0</v>
      </c>
      <c r="DV37" s="256">
        <f t="shared" ref="DV37:DV66" ca="1" si="284">IF(AND(DR37&lt;&gt;"",DS37&lt;&gt;""),IF(OR(AND(DR37="",DS37=""),AND(DR37=0,DS37=0)),0,IF(DR37=0,(INT((DS37)/100))+(IF((DR37-(INT(DR37/100))*100)=0,IF((DS37-(INT(DS37/100))*100)=0,0,(DS37-(INT(DS37/100))*100)),IF((DS37-(INT(DS37/100))*100)=0,(60-(DR37-(INT(DR37/100))*100)),IF((DR37-(INT(DR37/100))*100)&gt;(DS37-(INT(DS37/100))*100),(60+(DS37-(INT(DS37/100))*100))-(DR37-(INT(DR37/100))*100),(DS37-(INT(DS37/100))*100)-(DR37-(INT(DR37/100))*100)))))/60,IF(DS37=0,(INT((2400-DR37)/100))+(IF((DR37-(INT(DR37/100))*100)=0,IF((DS37-(INT(DS37/100))*100)=0,0,(DS37-(INT(DS37/100))*100)),IF((DS37-(INT(DS37/100))*100)=0,(60-(DR37-(INT(DR37/100))*100)),IF((DR37-(INT(DR37/100))*100)&gt;(DS37-(INT(DS37/100))*100),(60+(DS37-(INT(DS37/100))*100))-(DR37-(INT(DR37/100))*100),(DS37-(INT(DS37/100))*100)-(DR37-(INT(DR37/100))*100)))))/60,(INT((DS37-DR37)/100))+(IF((DR37-(INT(DR37/100))*100)=0,IF((DS37-(INT(DS37/100))*100)=0,0,(DS37-(INT(DS37/100))*100)),IF((DS37-(INT(DS37/100))*100)=0,(60-(DR37-(INT(DR37/100))*100)),IF((DR37-(INT(DR37/100))*100)&gt;(DS37-(INT(DS37/100))*100),(60+(DS37-(INT(DS37/100))*100))-(DR37-(INT(DR37/100))*100),(DS37-(INT(DS37/100))*100)-(DR37-(INT(DR37/100))*100)))))/60))),0)</f>
        <v>0</v>
      </c>
      <c r="DW37" s="257">
        <f t="shared" ref="DW37:DW66" ca="1" si="285">(INT(IF(DT37=0,0,DT37)/100))</f>
        <v>0</v>
      </c>
      <c r="DX37" s="257">
        <f t="shared" ref="DX37:DX66" ca="1" si="286">DT37-(INT(DT37/100)*100)</f>
        <v>0</v>
      </c>
      <c r="DY37" s="257">
        <f t="shared" ref="DY37:DY66" ca="1" si="287">(INT(IF(DU37=0,0,DU37)/100))</f>
        <v>0</v>
      </c>
      <c r="DZ37" s="257">
        <f t="shared" ref="DZ37:DZ66" ca="1" si="288">DU37-(INT(DU37/100)*100)</f>
        <v>0</v>
      </c>
      <c r="EA37" s="280">
        <f t="shared" ref="EA37:EA66" ca="1" si="289">IF(DR37=DS37,0,IF(DT37&lt;600,IF(IF(DU37=0,2400,DU37)&gt;2200,(DY37-22+6-1-DW37)+((60+DZ37-DX37)/60),IF(IF(DU37=0,2400,DU37)&lt;=600,(DY37-1-DW37)+((60+DZ37-DX37)/60),(6-1-DW37)+((60+0-DX37)/60))),IF(DT37&gt;2200,(DY37-1-DW37)+((60+DZ37-DX37)/60),IF(IF(DU37=0,2400,DU37)&lt;=2200,0,(DY37-1-22)+((60+DZ37-0)/60)))))</f>
        <v>0</v>
      </c>
      <c r="EB37" s="350" t="e">
        <f ca="1">IF(AND(DR37&lt;&gt;"",DS37&lt;&gt;""),IF(AND(#REF!&gt;0,$B37&lt;&gt;"П",$B37&lt;&gt;"С",$B37&lt;&gt;"В",((IF(DS37=0,2400,DS37)/100)-(IF(DR37=0,0,DR37)/100))=8),"К","Д"),"")</f>
        <v>#REF!</v>
      </c>
      <c r="EC37" s="254"/>
      <c r="ED37" s="171">
        <f t="shared" ref="ED37:ED66" ca="1" si="290">INDIRECT("'Сведения ФОВ'!EG"&amp;N(24+ROW($A37)))</f>
        <v>0</v>
      </c>
      <c r="EE37" s="171">
        <f t="shared" ref="EE37:EE66" ca="1" si="291">INDIRECT("'Сведения ФОВ'!EH"&amp;N(24+ROW($A37)))</f>
        <v>0</v>
      </c>
      <c r="EF37" s="257">
        <f t="shared" ref="EF37:EF66" ca="1" si="292">IF(ED37=0,0,ED37)</f>
        <v>0</v>
      </c>
      <c r="EG37" s="257">
        <f t="shared" ref="EG37:EG66" ca="1" si="293">IF(AND(ED37=0,EE37=0),0,IF(EE37=0,2400,EE37))</f>
        <v>0</v>
      </c>
      <c r="EH37" s="256">
        <f t="shared" ref="EH37:EH66" ca="1" si="294">IF(AND(ED37&lt;&gt;"",EE37&lt;&gt;""),IF(OR(AND(ED37="",EE37=""),AND(ED37=0,EE37=0)),0,IF(ED37=0,(INT((EE37)/100))+(IF((ED37-(INT(ED37/100))*100)=0,IF((EE37-(INT(EE37/100))*100)=0,0,(EE37-(INT(EE37/100))*100)),IF((EE37-(INT(EE37/100))*100)=0,(60-(ED37-(INT(ED37/100))*100)),IF((ED37-(INT(ED37/100))*100)&gt;(EE37-(INT(EE37/100))*100),(60+(EE37-(INT(EE37/100))*100))-(ED37-(INT(ED37/100))*100),(EE37-(INT(EE37/100))*100)-(ED37-(INT(ED37/100))*100)))))/60,IF(EE37=0,(INT((2400-ED37)/100))+(IF((ED37-(INT(ED37/100))*100)=0,IF((EE37-(INT(EE37/100))*100)=0,0,(EE37-(INT(EE37/100))*100)),IF((EE37-(INT(EE37/100))*100)=0,(60-(ED37-(INT(ED37/100))*100)),IF((ED37-(INT(ED37/100))*100)&gt;(EE37-(INT(EE37/100))*100),(60+(EE37-(INT(EE37/100))*100))-(ED37-(INT(ED37/100))*100),(EE37-(INT(EE37/100))*100)-(ED37-(INT(ED37/100))*100)))))/60,(INT((EE37-ED37)/100))+(IF((ED37-(INT(ED37/100))*100)=0,IF((EE37-(INT(EE37/100))*100)=0,0,(EE37-(INT(EE37/100))*100)),IF((EE37-(INT(EE37/100))*100)=0,(60-(ED37-(INT(ED37/100))*100)),IF((ED37-(INT(ED37/100))*100)&gt;(EE37-(INT(EE37/100))*100),(60+(EE37-(INT(EE37/100))*100))-(ED37-(INT(ED37/100))*100),(EE37-(INT(EE37/100))*100)-(ED37-(INT(ED37/100))*100)))))/60))),0)</f>
        <v>0</v>
      </c>
      <c r="EI37" s="257">
        <f t="shared" ref="EI37:EI66" ca="1" si="295">(INT(IF(EF37=0,0,EF37)/100))</f>
        <v>0</v>
      </c>
      <c r="EJ37" s="257">
        <f t="shared" ref="EJ37:EJ66" ca="1" si="296">EF37-(INT(EF37/100)*100)</f>
        <v>0</v>
      </c>
      <c r="EK37" s="257">
        <f t="shared" ref="EK37:EK66" ca="1" si="297">(INT(IF(EG37=0,0,EG37)/100))</f>
        <v>0</v>
      </c>
      <c r="EL37" s="257">
        <f t="shared" ref="EL37:EL66" ca="1" si="298">EG37-(INT(EG37/100)*100)</f>
        <v>0</v>
      </c>
      <c r="EM37" s="280">
        <f t="shared" ref="EM37:EM66" ca="1" si="299">IF(ED37=EE37,0,IF(EF37&lt;600,IF(IF(EG37=0,2400,EG37)&gt;2200,(EK37-22+6-1-EI37)+((60+EL37-EJ37)/60),IF(IF(EG37=0,2400,EG37)&lt;=600,(EK37-1-EI37)+((60+EL37-EJ37)/60),(6-1-EI37)+((60+0-EJ37)/60))),IF(EF37&gt;2200,(EK37-1-EI37)+((60+EL37-EJ37)/60),IF(IF(EG37=0,2400,EG37)&lt;=2200,0,(EK37-1-22)+((60+EL37-0)/60)))))</f>
        <v>0</v>
      </c>
      <c r="EN37" s="350" t="e">
        <f ca="1">IF(AND(ED37&lt;&gt;"",EE37&lt;&gt;""),IF(AND(#REF!&gt;0,$B37&lt;&gt;"П",$B37&lt;&gt;"С",$B37&lt;&gt;"В",((IF(EE37=0,2400,EE37)/100)-(IF(ED37=0,0,ED37)/100))=8),"К","Д"),"")</f>
        <v>#REF!</v>
      </c>
      <c r="EO37" s="254"/>
      <c r="EP37" s="171">
        <f t="shared" ref="EP37:EP66" ca="1" si="300">INDIRECT("'Сведения ФОВ'!ES"&amp;N(24+ROW($A37)))</f>
        <v>0</v>
      </c>
      <c r="EQ37" s="171">
        <f t="shared" ref="EQ37:EQ66" ca="1" si="301">INDIRECT("'Сведения ФОВ'!ET"&amp;N(24+ROW($A37)))</f>
        <v>0</v>
      </c>
      <c r="ER37" s="257">
        <f t="shared" ref="ER37:ER66" ca="1" si="302">IF(EP37=0,0,EP37)</f>
        <v>0</v>
      </c>
      <c r="ES37" s="257">
        <f t="shared" ref="ES37:ES66" ca="1" si="303">IF(AND(EP37=0,EQ37=0),0,IF(EQ37=0,2400,EQ37))</f>
        <v>0</v>
      </c>
      <c r="ET37" s="256">
        <f t="shared" ref="ET37:ET66" ca="1" si="304">IF(AND(EP37&lt;&gt;"",EQ37&lt;&gt;""),IF(OR(AND(EP37="",EQ37=""),AND(EP37=0,EQ37=0)),0,IF(EP37=0,(INT((EQ37)/100))+(IF((EP37-(INT(EP37/100))*100)=0,IF((EQ37-(INT(EQ37/100))*100)=0,0,(EQ37-(INT(EQ37/100))*100)),IF((EQ37-(INT(EQ37/100))*100)=0,(60-(EP37-(INT(EP37/100))*100)),IF((EP37-(INT(EP37/100))*100)&gt;(EQ37-(INT(EQ37/100))*100),(60+(EQ37-(INT(EQ37/100))*100))-(EP37-(INT(EP37/100))*100),(EQ37-(INT(EQ37/100))*100)-(EP37-(INT(EP37/100))*100)))))/60,IF(EQ37=0,(INT((2400-EP37)/100))+(IF((EP37-(INT(EP37/100))*100)=0,IF((EQ37-(INT(EQ37/100))*100)=0,0,(EQ37-(INT(EQ37/100))*100)),IF((EQ37-(INT(EQ37/100))*100)=0,(60-(EP37-(INT(EP37/100))*100)),IF((EP37-(INT(EP37/100))*100)&gt;(EQ37-(INT(EQ37/100))*100),(60+(EQ37-(INT(EQ37/100))*100))-(EP37-(INT(EP37/100))*100),(EQ37-(INT(EQ37/100))*100)-(EP37-(INT(EP37/100))*100)))))/60,(INT((EQ37-EP37)/100))+(IF((EP37-(INT(EP37/100))*100)=0,IF((EQ37-(INT(EQ37/100))*100)=0,0,(EQ37-(INT(EQ37/100))*100)),IF((EQ37-(INT(EQ37/100))*100)=0,(60-(EP37-(INT(EP37/100))*100)),IF((EP37-(INT(EP37/100))*100)&gt;(EQ37-(INT(EQ37/100))*100),(60+(EQ37-(INT(EQ37/100))*100))-(EP37-(INT(EP37/100))*100),(EQ37-(INT(EQ37/100))*100)-(EP37-(INT(EP37/100))*100)))))/60))),0)</f>
        <v>0</v>
      </c>
      <c r="EU37" s="257">
        <f t="shared" ref="EU37:EU66" ca="1" si="305">(INT(IF(ER37=0,0,ER37)/100))</f>
        <v>0</v>
      </c>
      <c r="EV37" s="257">
        <f t="shared" ref="EV37:EV66" ca="1" si="306">ER37-(INT(ER37/100)*100)</f>
        <v>0</v>
      </c>
      <c r="EW37" s="257">
        <f t="shared" ref="EW37:EW66" ca="1" si="307">(INT(IF(ES37=0,0,ES37)/100))</f>
        <v>0</v>
      </c>
      <c r="EX37" s="257">
        <f t="shared" ref="EX37:EX66" ca="1" si="308">ES37-(INT(ES37/100)*100)</f>
        <v>0</v>
      </c>
      <c r="EY37" s="280">
        <f t="shared" ref="EY37:EY66" ca="1" si="309">IF(EP37=EQ37,0,IF(ER37&lt;600,IF(IF(ES37=0,2400,ES37)&gt;2200,(EW37-22+6-1-EU37)+((60+EX37-EV37)/60),IF(IF(ES37=0,2400,ES37)&lt;=600,(EW37-1-EU37)+((60+EX37-EV37)/60),(6-1-EU37)+((60+0-EV37)/60))),IF(ER37&gt;2200,(EW37-1-EU37)+((60+EX37-EV37)/60),IF(IF(ES37=0,2400,ES37)&lt;=2200,0,(EW37-1-22)+((60+EX37-0)/60)))))</f>
        <v>0</v>
      </c>
      <c r="EZ37" s="350" t="e">
        <f ca="1">IF(AND(EP37&lt;&gt;"",EQ37&lt;&gt;""),IF(AND(#REF!&gt;0,$B37&lt;&gt;"П",$B37&lt;&gt;"С",$B37&lt;&gt;"В",((IF(EQ37=0,2400,EQ37)/100)-(IF(EP37=0,0,EP37)/100))=8),"К","Д"),"")</f>
        <v>#REF!</v>
      </c>
      <c r="FA37" s="254"/>
      <c r="FB37" s="171">
        <f t="shared" ref="FB37:FB66" ca="1" si="310">INDIRECT("'Сведения ФОВ'!FE"&amp;N(24+ROW($A37)))</f>
        <v>0</v>
      </c>
      <c r="FC37" s="171">
        <f t="shared" ref="FC37:FC66" ca="1" si="311">INDIRECT("'Сведения ФОВ'!FF"&amp;N(24+ROW($A37)))</f>
        <v>0</v>
      </c>
      <c r="FD37" s="257">
        <f t="shared" ref="FD37:FD66" ca="1" si="312">IF(FB37=0,0,FB37)</f>
        <v>0</v>
      </c>
      <c r="FE37" s="257">
        <f t="shared" ref="FE37:FE66" ca="1" si="313">IF(AND(FB37=0,FC37=0),0,IF(FC37=0,2400,FC37))</f>
        <v>0</v>
      </c>
      <c r="FF37" s="256">
        <f t="shared" ref="FF37:FF66" ca="1" si="314">IF(AND(FB37&lt;&gt;"",FC37&lt;&gt;""),IF(OR(AND(FB37="",FC37=""),AND(FB37=0,FC37=0)),0,IF(FB37=0,(INT((FC37)/100))+(IF((FB37-(INT(FB37/100))*100)=0,IF((FC37-(INT(FC37/100))*100)=0,0,(FC37-(INT(FC37/100))*100)),IF((FC37-(INT(FC37/100))*100)=0,(60-(FB37-(INT(FB37/100))*100)),IF((FB37-(INT(FB37/100))*100)&gt;(FC37-(INT(FC37/100))*100),(60+(FC37-(INT(FC37/100))*100))-(FB37-(INT(FB37/100))*100),(FC37-(INT(FC37/100))*100)-(FB37-(INT(FB37/100))*100)))))/60,IF(FC37=0,(INT((2400-FB37)/100))+(IF((FB37-(INT(FB37/100))*100)=0,IF((FC37-(INT(FC37/100))*100)=0,0,(FC37-(INT(FC37/100))*100)),IF((FC37-(INT(FC37/100))*100)=0,(60-(FB37-(INT(FB37/100))*100)),IF((FB37-(INT(FB37/100))*100)&gt;(FC37-(INT(FC37/100))*100),(60+(FC37-(INT(FC37/100))*100))-(FB37-(INT(FB37/100))*100),(FC37-(INT(FC37/100))*100)-(FB37-(INT(FB37/100))*100)))))/60,(INT((FC37-FB37)/100))+(IF((FB37-(INT(FB37/100))*100)=0,IF((FC37-(INT(FC37/100))*100)=0,0,(FC37-(INT(FC37/100))*100)),IF((FC37-(INT(FC37/100))*100)=0,(60-(FB37-(INT(FB37/100))*100)),IF((FB37-(INT(FB37/100))*100)&gt;(FC37-(INT(FC37/100))*100),(60+(FC37-(INT(FC37/100))*100))-(FB37-(INT(FB37/100))*100),(FC37-(INT(FC37/100))*100)-(FB37-(INT(FB37/100))*100)))))/60))),0)</f>
        <v>0</v>
      </c>
      <c r="FG37" s="257">
        <f t="shared" ref="FG37:FG66" ca="1" si="315">(INT(IF(FD37=0,0,FD37)/100))</f>
        <v>0</v>
      </c>
      <c r="FH37" s="257">
        <f t="shared" ref="FH37:FH66" ca="1" si="316">FD37-(INT(FD37/100)*100)</f>
        <v>0</v>
      </c>
      <c r="FI37" s="257">
        <f t="shared" ref="FI37:FI66" ca="1" si="317">(INT(IF(FE37=0,0,FE37)/100))</f>
        <v>0</v>
      </c>
      <c r="FJ37" s="257">
        <f t="shared" ref="FJ37:FJ66" ca="1" si="318">FE37-(INT(FE37/100)*100)</f>
        <v>0</v>
      </c>
      <c r="FK37" s="280">
        <f t="shared" ref="FK37:FK66" ca="1" si="319">IF(FB37=FC37,0,IF(FD37&lt;600,IF(IF(FE37=0,2400,FE37)&gt;2200,(FI37-22+6-1-FG37)+((60+FJ37-FH37)/60),IF(IF(FE37=0,2400,FE37)&lt;=600,(FI37-1-FG37)+((60+FJ37-FH37)/60),(6-1-FG37)+((60+0-FH37)/60))),IF(FD37&gt;2200,(FI37-1-FG37)+((60+FJ37-FH37)/60),IF(IF(FE37=0,2400,FE37)&lt;=2200,0,(FI37-1-22)+((60+FJ37-0)/60)))))</f>
        <v>0</v>
      </c>
      <c r="FL37" s="350" t="e">
        <f ca="1">IF(AND(FB37&lt;&gt;"",FC37&lt;&gt;""),IF(AND(#REF!&gt;0,$B37&lt;&gt;"П",$B37&lt;&gt;"С",$B37&lt;&gt;"В",((IF(FC37=0,2400,FC37)/100)-(IF(FB37=0,0,FB37)/100))=8),"К","Д"),"")</f>
        <v>#REF!</v>
      </c>
      <c r="FM37" s="254"/>
      <c r="FN37" s="171">
        <f t="shared" ref="FN37:FN66" ca="1" si="320">INDIRECT("'Сведения ФОВ'!FQ"&amp;N(24+ROW($A37)))</f>
        <v>0</v>
      </c>
      <c r="FO37" s="171">
        <f t="shared" ref="FO37:FO66" ca="1" si="321">INDIRECT("'Сведения ФОВ'!FR"&amp;N(24+ROW($A37)))</f>
        <v>0</v>
      </c>
      <c r="FP37" s="257">
        <f t="shared" ref="FP37:FP66" ca="1" si="322">IF(FN37=0,0,FN37)</f>
        <v>0</v>
      </c>
      <c r="FQ37" s="257">
        <f t="shared" ref="FQ37:FQ66" ca="1" si="323">IF(AND(FN37=0,FO37=0),0,IF(FO37=0,2400,FO37))</f>
        <v>0</v>
      </c>
      <c r="FR37" s="256">
        <f t="shared" ref="FR37:FR66" ca="1" si="324">IF(AND(FN37&lt;&gt;"",FO37&lt;&gt;""),IF(OR(AND(FN37="",FO37=""),AND(FN37=0,FO37=0)),0,IF(FN37=0,(INT((FO37)/100))+(IF((FN37-(INT(FN37/100))*100)=0,IF((FO37-(INT(FO37/100))*100)=0,0,(FO37-(INT(FO37/100))*100)),IF((FO37-(INT(FO37/100))*100)=0,(60-(FN37-(INT(FN37/100))*100)),IF((FN37-(INT(FN37/100))*100)&gt;(FO37-(INT(FO37/100))*100),(60+(FO37-(INT(FO37/100))*100))-(FN37-(INT(FN37/100))*100),(FO37-(INT(FO37/100))*100)-(FN37-(INT(FN37/100))*100)))))/60,IF(FO37=0,(INT((2400-FN37)/100))+(IF((FN37-(INT(FN37/100))*100)=0,IF((FO37-(INT(FO37/100))*100)=0,0,(FO37-(INT(FO37/100))*100)),IF((FO37-(INT(FO37/100))*100)=0,(60-(FN37-(INT(FN37/100))*100)),IF((FN37-(INT(FN37/100))*100)&gt;(FO37-(INT(FO37/100))*100),(60+(FO37-(INT(FO37/100))*100))-(FN37-(INT(FN37/100))*100),(FO37-(INT(FO37/100))*100)-(FN37-(INT(FN37/100))*100)))))/60,(INT((FO37-FN37)/100))+(IF((FN37-(INT(FN37/100))*100)=0,IF((FO37-(INT(FO37/100))*100)=0,0,(FO37-(INT(FO37/100))*100)),IF((FO37-(INT(FO37/100))*100)=0,(60-(FN37-(INT(FN37/100))*100)),IF((FN37-(INT(FN37/100))*100)&gt;(FO37-(INT(FO37/100))*100),(60+(FO37-(INT(FO37/100))*100))-(FN37-(INT(FN37/100))*100),(FO37-(INT(FO37/100))*100)-(FN37-(INT(FN37/100))*100)))))/60))),0)</f>
        <v>0</v>
      </c>
      <c r="FS37" s="257">
        <f t="shared" ref="FS37:FS66" ca="1" si="325">(INT(IF(FP37=0,0,FP37)/100))</f>
        <v>0</v>
      </c>
      <c r="FT37" s="257">
        <f t="shared" ref="FT37:FT66" ca="1" si="326">FP37-(INT(FP37/100)*100)</f>
        <v>0</v>
      </c>
      <c r="FU37" s="257">
        <f t="shared" ref="FU37:FU66" ca="1" si="327">(INT(IF(FQ37=0,0,FQ37)/100))</f>
        <v>0</v>
      </c>
      <c r="FV37" s="257">
        <f t="shared" ref="FV37:FV66" ca="1" si="328">FQ37-(INT(FQ37/100)*100)</f>
        <v>0</v>
      </c>
      <c r="FW37" s="280">
        <f t="shared" ref="FW37:FW66" ca="1" si="329">IF(FN37=FO37,0,IF(FP37&lt;600,IF(IF(FQ37=0,2400,FQ37)&gt;2200,(FU37-22+6-1-FS37)+((60+FV37-FT37)/60),IF(IF(FQ37=0,2400,FQ37)&lt;=600,(FU37-1-FS37)+((60+FV37-FT37)/60),(6-1-FS37)+((60+0-FT37)/60))),IF(FP37&gt;2200,(FU37-1-FS37)+((60+FV37-FT37)/60),IF(IF(FQ37=0,2400,FQ37)&lt;=2200,0,(FU37-1-22)+((60+FV37-0)/60)))))</f>
        <v>0</v>
      </c>
      <c r="FX37" s="350" t="e">
        <f ca="1">IF(AND(FN37&lt;&gt;"",FO37&lt;&gt;""),IF(AND(#REF!&gt;0,$B37&lt;&gt;"П",$B37&lt;&gt;"С",$B37&lt;&gt;"В",((IF(FO37=0,2400,FO37)/100)-(IF(FN37=0,0,FN37)/100))=8),"К","Д"),"")</f>
        <v>#REF!</v>
      </c>
      <c r="FY37" s="254"/>
      <c r="FZ37" s="171">
        <f t="shared" ref="FZ37:FZ66" ca="1" si="330">INDIRECT("'Сведения ФОВ'!GC"&amp;N(24+ROW($A37)))</f>
        <v>0</v>
      </c>
      <c r="GA37" s="171">
        <f t="shared" ref="GA37:GA66" ca="1" si="331">INDIRECT("'Сведения ФОВ'!GD"&amp;N(24+ROW($A37)))</f>
        <v>0</v>
      </c>
      <c r="GB37" s="257">
        <f t="shared" ref="GB37:GB66" ca="1" si="332">IF(FZ37=0,0,FZ37)</f>
        <v>0</v>
      </c>
      <c r="GC37" s="257">
        <f t="shared" ref="GC37:GC66" ca="1" si="333">IF(AND(FZ37=0,GA37=0),0,IF(GA37=0,2400,GA37))</f>
        <v>0</v>
      </c>
      <c r="GD37" s="256">
        <f t="shared" ref="GD37:GD66" ca="1" si="334">IF(AND(FZ37&lt;&gt;"",GA37&lt;&gt;""),IF(OR(AND(FZ37="",GA37=""),AND(FZ37=0,GA37=0)),0,IF(FZ37=0,(INT((GA37)/100))+(IF((FZ37-(INT(FZ37/100))*100)=0,IF((GA37-(INT(GA37/100))*100)=0,0,(GA37-(INT(GA37/100))*100)),IF((GA37-(INT(GA37/100))*100)=0,(60-(FZ37-(INT(FZ37/100))*100)),IF((FZ37-(INT(FZ37/100))*100)&gt;(GA37-(INT(GA37/100))*100),(60+(GA37-(INT(GA37/100))*100))-(FZ37-(INT(FZ37/100))*100),(GA37-(INT(GA37/100))*100)-(FZ37-(INT(FZ37/100))*100)))))/60,IF(GA37=0,(INT((2400-FZ37)/100))+(IF((FZ37-(INT(FZ37/100))*100)=0,IF((GA37-(INT(GA37/100))*100)=0,0,(GA37-(INT(GA37/100))*100)),IF((GA37-(INT(GA37/100))*100)=0,(60-(FZ37-(INT(FZ37/100))*100)),IF((FZ37-(INT(FZ37/100))*100)&gt;(GA37-(INT(GA37/100))*100),(60+(GA37-(INT(GA37/100))*100))-(FZ37-(INT(FZ37/100))*100),(GA37-(INT(GA37/100))*100)-(FZ37-(INT(FZ37/100))*100)))))/60,(INT((GA37-FZ37)/100))+(IF((FZ37-(INT(FZ37/100))*100)=0,IF((GA37-(INT(GA37/100))*100)=0,0,(GA37-(INT(GA37/100))*100)),IF((GA37-(INT(GA37/100))*100)=0,(60-(FZ37-(INT(FZ37/100))*100)),IF((FZ37-(INT(FZ37/100))*100)&gt;(GA37-(INT(GA37/100))*100),(60+(GA37-(INT(GA37/100))*100))-(FZ37-(INT(FZ37/100))*100),(GA37-(INT(GA37/100))*100)-(FZ37-(INT(FZ37/100))*100)))))/60))),0)</f>
        <v>0</v>
      </c>
      <c r="GE37" s="257">
        <f t="shared" ref="GE37:GE66" ca="1" si="335">(INT(IF(GB37=0,0,GB37)/100))</f>
        <v>0</v>
      </c>
      <c r="GF37" s="257">
        <f t="shared" ref="GF37:GF66" ca="1" si="336">GB37-(INT(GB37/100)*100)</f>
        <v>0</v>
      </c>
      <c r="GG37" s="257">
        <f t="shared" ref="GG37:GG66" ca="1" si="337">(INT(IF(GC37=0,0,GC37)/100))</f>
        <v>0</v>
      </c>
      <c r="GH37" s="257">
        <f t="shared" ref="GH37:GH66" ca="1" si="338">GC37-(INT(GC37/100)*100)</f>
        <v>0</v>
      </c>
      <c r="GI37" s="280">
        <f t="shared" ref="GI37:GI66" ca="1" si="339">IF(FZ37=GA37,0,IF(GB37&lt;600,IF(IF(GC37=0,2400,GC37)&gt;2200,(GG37-22+6-1-GE37)+((60+GH37-GF37)/60),IF(IF(GC37=0,2400,GC37)&lt;=600,(GG37-1-GE37)+((60+GH37-GF37)/60),(6-1-GE37)+((60+0-GF37)/60))),IF(GB37&gt;2200,(GG37-1-GE37)+((60+GH37-GF37)/60),IF(IF(GC37=0,2400,GC37)&lt;=2200,0,(GG37-1-22)+((60+GH37-0)/60)))))</f>
        <v>0</v>
      </c>
      <c r="GJ37" s="350" t="e">
        <f ca="1">IF(AND(FZ37&lt;&gt;"",GA37&lt;&gt;""),IF(AND(#REF!&gt;0,$B37&lt;&gt;"П",$B37&lt;&gt;"С",$B37&lt;&gt;"В",((IF(GA37=0,2400,GA37)/100)-(IF(FZ37=0,0,FZ37)/100))=8),"К","Д"),"")</f>
        <v>#REF!</v>
      </c>
      <c r="GK37" s="254"/>
      <c r="GL37" s="171">
        <f t="shared" ref="GL37:GL66" ca="1" si="340">INDIRECT("'Сведения ФОВ'!GO"&amp;N(24+ROW($A37)))</f>
        <v>0</v>
      </c>
      <c r="GM37" s="171">
        <f t="shared" ref="GM37:GM66" ca="1" si="341">INDIRECT("'Сведения ФОВ'!GP"&amp;N(24+ROW($A37)))</f>
        <v>0</v>
      </c>
      <c r="GN37" s="257">
        <f t="shared" ref="GN37:GN66" ca="1" si="342">IF(GL37=0,0,GL37)</f>
        <v>0</v>
      </c>
      <c r="GO37" s="257">
        <f t="shared" ref="GO37:GO66" ca="1" si="343">IF(AND(GL37=0,GM37=0),0,IF(GM37=0,2400,GM37))</f>
        <v>0</v>
      </c>
      <c r="GP37" s="256">
        <f t="shared" ref="GP37:GP66" ca="1" si="344">IF(AND(GL37&lt;&gt;"",GM37&lt;&gt;""),IF(OR(AND(GL37="",GM37=""),AND(GL37=0,GM37=0)),0,IF(GL37=0,(INT((GM37)/100))+(IF((GL37-(INT(GL37/100))*100)=0,IF((GM37-(INT(GM37/100))*100)=0,0,(GM37-(INT(GM37/100))*100)),IF((GM37-(INT(GM37/100))*100)=0,(60-(GL37-(INT(GL37/100))*100)),IF((GL37-(INT(GL37/100))*100)&gt;(GM37-(INT(GM37/100))*100),(60+(GM37-(INT(GM37/100))*100))-(GL37-(INT(GL37/100))*100),(GM37-(INT(GM37/100))*100)-(GL37-(INT(GL37/100))*100)))))/60,IF(GM37=0,(INT((2400-GL37)/100))+(IF((GL37-(INT(GL37/100))*100)=0,IF((GM37-(INT(GM37/100))*100)=0,0,(GM37-(INT(GM37/100))*100)),IF((GM37-(INT(GM37/100))*100)=0,(60-(GL37-(INT(GL37/100))*100)),IF((GL37-(INT(GL37/100))*100)&gt;(GM37-(INT(GM37/100))*100),(60+(GM37-(INT(GM37/100))*100))-(GL37-(INT(GL37/100))*100),(GM37-(INT(GM37/100))*100)-(GL37-(INT(GL37/100))*100)))))/60,(INT((GM37-GL37)/100))+(IF((GL37-(INT(GL37/100))*100)=0,IF((GM37-(INT(GM37/100))*100)=0,0,(GM37-(INT(GM37/100))*100)),IF((GM37-(INT(GM37/100))*100)=0,(60-(GL37-(INT(GL37/100))*100)),IF((GL37-(INT(GL37/100))*100)&gt;(GM37-(INT(GM37/100))*100),(60+(GM37-(INT(GM37/100))*100))-(GL37-(INT(GL37/100))*100),(GM37-(INT(GM37/100))*100)-(GL37-(INT(GL37/100))*100)))))/60))),0)</f>
        <v>0</v>
      </c>
      <c r="GQ37" s="257">
        <f t="shared" ref="GQ37:GQ66" ca="1" si="345">(INT(IF(GN37=0,0,GN37)/100))</f>
        <v>0</v>
      </c>
      <c r="GR37" s="257">
        <f t="shared" ref="GR37:GR66" ca="1" si="346">GN37-(INT(GN37/100)*100)</f>
        <v>0</v>
      </c>
      <c r="GS37" s="257">
        <f t="shared" ref="GS37:GS66" ca="1" si="347">(INT(IF(GO37=0,0,GO37)/100))</f>
        <v>0</v>
      </c>
      <c r="GT37" s="257">
        <f t="shared" ref="GT37:GT66" ca="1" si="348">GO37-(INT(GO37/100)*100)</f>
        <v>0</v>
      </c>
      <c r="GU37" s="280">
        <f t="shared" ref="GU37:GU66" ca="1" si="349">IF(GL37=GM37,0,IF(GN37&lt;600,IF(IF(GO37=0,2400,GO37)&gt;2200,(GS37-22+6-1-GQ37)+((60+GT37-GR37)/60),IF(IF(GO37=0,2400,GO37)&lt;=600,(GS37-1-GQ37)+((60+GT37-GR37)/60),(6-1-GQ37)+((60+0-GR37)/60))),IF(GN37&gt;2200,(GS37-1-GQ37)+((60+GT37-GR37)/60),IF(IF(GO37=0,2400,GO37)&lt;=2200,0,(GS37-1-22)+((60+GT37-0)/60)))))</f>
        <v>0</v>
      </c>
      <c r="GV37" s="350" t="e">
        <f ca="1">IF(AND(GL37&lt;&gt;"",GM37&lt;&gt;""),IF(AND(#REF!&gt;0,$B37&lt;&gt;"П",$B37&lt;&gt;"С",$B37&lt;&gt;"В",((IF(GM37=0,2400,GM37)/100)-(IF(GL37=0,0,GL37)/100))=8),"К","Д"),"")</f>
        <v>#REF!</v>
      </c>
      <c r="GW37" s="254"/>
      <c r="GX37" s="171">
        <f t="shared" ref="GX37:GX66" ca="1" si="350">INDIRECT("'Сведения ФОВ'!HA"&amp;N(24+ROW($A37)))</f>
        <v>0</v>
      </c>
      <c r="GY37" s="171">
        <f t="shared" ref="GY37:GY66" ca="1" si="351">INDIRECT("'Сведения ФОВ'!HB"&amp;N(24+ROW($A37)))</f>
        <v>0</v>
      </c>
      <c r="GZ37" s="257">
        <f t="shared" ref="GZ37:GZ66" ca="1" si="352">IF(GX37=0,0,GX37)</f>
        <v>0</v>
      </c>
      <c r="HA37" s="257">
        <f t="shared" ref="HA37:HA66" ca="1" si="353">IF(AND(GX37=0,GY37=0),0,IF(GY37=0,2400,GY37))</f>
        <v>0</v>
      </c>
      <c r="HB37" s="256">
        <f t="shared" ref="HB37:HB66" ca="1" si="354">IF(AND(GX37&lt;&gt;"",GY37&lt;&gt;""),IF(OR(AND(GX37="",GY37=""),AND(GX37=0,GY37=0)),0,IF(GX37=0,(INT((GY37)/100))+(IF((GX37-(INT(GX37/100))*100)=0,IF((GY37-(INT(GY37/100))*100)=0,0,(GY37-(INT(GY37/100))*100)),IF((GY37-(INT(GY37/100))*100)=0,(60-(GX37-(INT(GX37/100))*100)),IF((GX37-(INT(GX37/100))*100)&gt;(GY37-(INT(GY37/100))*100),(60+(GY37-(INT(GY37/100))*100))-(GX37-(INT(GX37/100))*100),(GY37-(INT(GY37/100))*100)-(GX37-(INT(GX37/100))*100)))))/60,IF(GY37=0,(INT((2400-GX37)/100))+(IF((GX37-(INT(GX37/100))*100)=0,IF((GY37-(INT(GY37/100))*100)=0,0,(GY37-(INT(GY37/100))*100)),IF((GY37-(INT(GY37/100))*100)=0,(60-(GX37-(INT(GX37/100))*100)),IF((GX37-(INT(GX37/100))*100)&gt;(GY37-(INT(GY37/100))*100),(60+(GY37-(INT(GY37/100))*100))-(GX37-(INT(GX37/100))*100),(GY37-(INT(GY37/100))*100)-(GX37-(INT(GX37/100))*100)))))/60,(INT((GY37-GX37)/100))+(IF((GX37-(INT(GX37/100))*100)=0,IF((GY37-(INT(GY37/100))*100)=0,0,(GY37-(INT(GY37/100))*100)),IF((GY37-(INT(GY37/100))*100)=0,(60-(GX37-(INT(GX37/100))*100)),IF((GX37-(INT(GX37/100))*100)&gt;(GY37-(INT(GY37/100))*100),(60+(GY37-(INT(GY37/100))*100))-(GX37-(INT(GX37/100))*100),(GY37-(INT(GY37/100))*100)-(GX37-(INT(GX37/100))*100)))))/60))),0)</f>
        <v>0</v>
      </c>
      <c r="HC37" s="257">
        <f t="shared" ref="HC37:HC66" ca="1" si="355">(INT(IF(GZ37=0,0,GZ37)/100))</f>
        <v>0</v>
      </c>
      <c r="HD37" s="257">
        <f t="shared" ref="HD37:HD66" ca="1" si="356">GZ37-(INT(GZ37/100)*100)</f>
        <v>0</v>
      </c>
      <c r="HE37" s="257">
        <f t="shared" ref="HE37:HE66" ca="1" si="357">(INT(IF(HA37=0,0,HA37)/100))</f>
        <v>0</v>
      </c>
      <c r="HF37" s="257">
        <f t="shared" ref="HF37:HF66" ca="1" si="358">HA37-(INT(HA37/100)*100)</f>
        <v>0</v>
      </c>
      <c r="HG37" s="280">
        <f t="shared" ref="HG37:HG66" ca="1" si="359">IF(GX37=GY37,0,IF(GZ37&lt;600,IF(IF(HA37=0,2400,HA37)&gt;2200,(HE37-22+6-1-HC37)+((60+HF37-HD37)/60),IF(IF(HA37=0,2400,HA37)&lt;=600,(HE37-1-HC37)+((60+HF37-HD37)/60),(6-1-HC37)+((60+0-HD37)/60))),IF(GZ37&gt;2200,(HE37-1-HC37)+((60+HF37-HD37)/60),IF(IF(HA37=0,2400,HA37)&lt;=2200,0,(HE37-1-22)+((60+HF37-0)/60)))))</f>
        <v>0</v>
      </c>
      <c r="HH37" s="350" t="e">
        <f ca="1">IF(AND(GX37&lt;&gt;"",GY37&lt;&gt;""),IF(AND(#REF!&gt;0,$B37&lt;&gt;"П",$B37&lt;&gt;"С",$B37&lt;&gt;"В",((IF(GY37=0,2400,GY37)/100)-(IF(GX37=0,0,GX37)/100))=8),"К","Д"),"")</f>
        <v>#REF!</v>
      </c>
    </row>
    <row r="38" spans="1:216" ht="15.75" x14ac:dyDescent="0.25">
      <c r="A38" s="223"/>
      <c r="B38" s="171">
        <f t="shared" ca="1" si="180"/>
        <v>0</v>
      </c>
      <c r="C38" s="171">
        <f t="shared" ca="1" si="181"/>
        <v>0</v>
      </c>
      <c r="D38" s="257">
        <f t="shared" ca="1" si="182"/>
        <v>0</v>
      </c>
      <c r="E38" s="257">
        <f t="shared" ca="1" si="183"/>
        <v>0</v>
      </c>
      <c r="F38" s="256">
        <f t="shared" ca="1" si="184"/>
        <v>0</v>
      </c>
      <c r="G38" s="257">
        <f t="shared" ca="1" si="185"/>
        <v>0</v>
      </c>
      <c r="H38" s="257">
        <f t="shared" ca="1" si="186"/>
        <v>0</v>
      </c>
      <c r="I38" s="257">
        <f t="shared" ca="1" si="187"/>
        <v>0</v>
      </c>
      <c r="J38" s="257">
        <f t="shared" ca="1" si="188"/>
        <v>0</v>
      </c>
      <c r="K38" s="280">
        <f t="shared" ca="1" si="189"/>
        <v>0</v>
      </c>
      <c r="L38" s="350" t="e">
        <f ca="1">IF(AND(B38&lt;&gt;"",C38&lt;&gt;""),IF(AND(#REF!&gt;0,$B38&lt;&gt;"П",$B38&lt;&gt;"С",$B38&lt;&gt;"В",((IF(C38=0,2400,C38)/100)-(IF(B38=0,0,B38)/100))=8),"К","Д"),"")</f>
        <v>#REF!</v>
      </c>
      <c r="M38" s="254"/>
      <c r="N38" s="171">
        <f t="shared" ca="1" si="190"/>
        <v>0</v>
      </c>
      <c r="O38" s="171">
        <f t="shared" ca="1" si="191"/>
        <v>0</v>
      </c>
      <c r="P38" s="257">
        <f t="shared" ca="1" si="192"/>
        <v>0</v>
      </c>
      <c r="Q38" s="257">
        <f t="shared" ca="1" si="193"/>
        <v>0</v>
      </c>
      <c r="R38" s="256">
        <f t="shared" ca="1" si="194"/>
        <v>0</v>
      </c>
      <c r="S38" s="257">
        <f t="shared" ca="1" si="195"/>
        <v>0</v>
      </c>
      <c r="T38" s="257">
        <f t="shared" ca="1" si="196"/>
        <v>0</v>
      </c>
      <c r="U38" s="257">
        <f t="shared" ca="1" si="197"/>
        <v>0</v>
      </c>
      <c r="V38" s="257">
        <f t="shared" ca="1" si="198"/>
        <v>0</v>
      </c>
      <c r="W38" s="280">
        <f t="shared" ca="1" si="199"/>
        <v>0</v>
      </c>
      <c r="X38" s="350" t="e">
        <f ca="1">IF(AND(N38&lt;&gt;"",O38&lt;&gt;""),IF(AND(#REF!&gt;0,$B38&lt;&gt;"П",$B38&lt;&gt;"С",$B38&lt;&gt;"В",((IF(O38=0,2400,O38)/100)-(IF(N38=0,0,N38)/100))=8),"К","Д"),"")</f>
        <v>#REF!</v>
      </c>
      <c r="Y38" s="254"/>
      <c r="Z38" s="171">
        <f t="shared" ca="1" si="200"/>
        <v>0</v>
      </c>
      <c r="AA38" s="171">
        <f t="shared" ca="1" si="201"/>
        <v>0</v>
      </c>
      <c r="AB38" s="257">
        <f t="shared" ca="1" si="202"/>
        <v>0</v>
      </c>
      <c r="AC38" s="257">
        <f t="shared" ca="1" si="203"/>
        <v>0</v>
      </c>
      <c r="AD38" s="256">
        <f t="shared" ca="1" si="204"/>
        <v>0</v>
      </c>
      <c r="AE38" s="257">
        <f t="shared" ca="1" si="205"/>
        <v>0</v>
      </c>
      <c r="AF38" s="257">
        <f t="shared" ca="1" si="206"/>
        <v>0</v>
      </c>
      <c r="AG38" s="257">
        <f t="shared" ca="1" si="207"/>
        <v>0</v>
      </c>
      <c r="AH38" s="257">
        <f t="shared" ca="1" si="208"/>
        <v>0</v>
      </c>
      <c r="AI38" s="280">
        <f t="shared" ca="1" si="209"/>
        <v>0</v>
      </c>
      <c r="AJ38" s="350" t="e">
        <f ca="1">IF(AND(Z38&lt;&gt;"",AA38&lt;&gt;""),IF(AND(#REF!&gt;0,$B38&lt;&gt;"П",$B38&lt;&gt;"С",$B38&lt;&gt;"В",((IF(AA38=0,2400,AA38)/100)-(IF(Z38=0,0,Z38)/100))=8),"К","Д"),"")</f>
        <v>#REF!</v>
      </c>
      <c r="AK38" s="254"/>
      <c r="AL38" s="171">
        <f t="shared" ca="1" si="210"/>
        <v>0</v>
      </c>
      <c r="AM38" s="171">
        <f t="shared" ca="1" si="211"/>
        <v>0</v>
      </c>
      <c r="AN38" s="257">
        <f t="shared" ca="1" si="212"/>
        <v>0</v>
      </c>
      <c r="AO38" s="257">
        <f t="shared" ca="1" si="213"/>
        <v>0</v>
      </c>
      <c r="AP38" s="256">
        <f t="shared" ca="1" si="214"/>
        <v>0</v>
      </c>
      <c r="AQ38" s="257">
        <f t="shared" ca="1" si="215"/>
        <v>0</v>
      </c>
      <c r="AR38" s="257">
        <f t="shared" ca="1" si="216"/>
        <v>0</v>
      </c>
      <c r="AS38" s="257">
        <f t="shared" ca="1" si="217"/>
        <v>0</v>
      </c>
      <c r="AT38" s="257">
        <f t="shared" ca="1" si="218"/>
        <v>0</v>
      </c>
      <c r="AU38" s="280">
        <f t="shared" ca="1" si="219"/>
        <v>0</v>
      </c>
      <c r="AV38" s="350" t="e">
        <f ca="1">IF(AND(AL38&lt;&gt;"",AM38&lt;&gt;""),IF(AND(#REF!&gt;0,$B38&lt;&gt;"П",$B38&lt;&gt;"С",$B38&lt;&gt;"В",((IF(AM38=0,2400,AM38)/100)-(IF(AL38=0,0,AL38)/100))=8),"К","Д"),"")</f>
        <v>#REF!</v>
      </c>
      <c r="AW38" s="254"/>
      <c r="AX38" s="171">
        <f t="shared" ca="1" si="220"/>
        <v>0</v>
      </c>
      <c r="AY38" s="171">
        <f t="shared" ca="1" si="221"/>
        <v>0</v>
      </c>
      <c r="AZ38" s="257">
        <f t="shared" ca="1" si="222"/>
        <v>0</v>
      </c>
      <c r="BA38" s="257">
        <f t="shared" ca="1" si="223"/>
        <v>0</v>
      </c>
      <c r="BB38" s="256">
        <f t="shared" ca="1" si="224"/>
        <v>0</v>
      </c>
      <c r="BC38" s="257">
        <f t="shared" ca="1" si="225"/>
        <v>0</v>
      </c>
      <c r="BD38" s="257">
        <f t="shared" ca="1" si="226"/>
        <v>0</v>
      </c>
      <c r="BE38" s="257">
        <f t="shared" ca="1" si="227"/>
        <v>0</v>
      </c>
      <c r="BF38" s="257">
        <f t="shared" ca="1" si="228"/>
        <v>0</v>
      </c>
      <c r="BG38" s="280">
        <f t="shared" ca="1" si="229"/>
        <v>0</v>
      </c>
      <c r="BH38" s="350" t="e">
        <f ca="1">IF(AND(AX38&lt;&gt;"",AY38&lt;&gt;""),IF(AND(#REF!&gt;0,$B38&lt;&gt;"П",$B38&lt;&gt;"С",$B38&lt;&gt;"В",((IF(AY38=0,2400,AY38)/100)-(IF(AX38=0,0,AX38)/100))=8),"К","Д"),"")</f>
        <v>#REF!</v>
      </c>
      <c r="BI38" s="254"/>
      <c r="BJ38" s="171">
        <f t="shared" ca="1" si="230"/>
        <v>0</v>
      </c>
      <c r="BK38" s="171">
        <f t="shared" ca="1" si="231"/>
        <v>0</v>
      </c>
      <c r="BL38" s="257">
        <f t="shared" ca="1" si="232"/>
        <v>0</v>
      </c>
      <c r="BM38" s="257">
        <f t="shared" ca="1" si="233"/>
        <v>0</v>
      </c>
      <c r="BN38" s="256">
        <f t="shared" ca="1" si="234"/>
        <v>0</v>
      </c>
      <c r="BO38" s="257">
        <f t="shared" ca="1" si="235"/>
        <v>0</v>
      </c>
      <c r="BP38" s="257">
        <f t="shared" ca="1" si="236"/>
        <v>0</v>
      </c>
      <c r="BQ38" s="257">
        <f t="shared" ca="1" si="237"/>
        <v>0</v>
      </c>
      <c r="BR38" s="257">
        <f t="shared" ca="1" si="238"/>
        <v>0</v>
      </c>
      <c r="BS38" s="280">
        <f t="shared" ca="1" si="239"/>
        <v>0</v>
      </c>
      <c r="BT38" s="350" t="e">
        <f ca="1">IF(AND(BJ38&lt;&gt;"",BK38&lt;&gt;""),IF(AND(#REF!&gt;0,$B38&lt;&gt;"П",$B38&lt;&gt;"С",$B38&lt;&gt;"В",((IF(BK38=0,2400,BK38)/100)-(IF(BJ38=0,0,BJ38)/100))=8),"К","Д"),"")</f>
        <v>#REF!</v>
      </c>
      <c r="BU38" s="254"/>
      <c r="BV38" s="171">
        <f t="shared" ca="1" si="240"/>
        <v>0</v>
      </c>
      <c r="BW38" s="171">
        <f t="shared" ca="1" si="241"/>
        <v>0</v>
      </c>
      <c r="BX38" s="257">
        <f t="shared" ca="1" si="242"/>
        <v>0</v>
      </c>
      <c r="BY38" s="257">
        <f t="shared" ca="1" si="243"/>
        <v>0</v>
      </c>
      <c r="BZ38" s="256">
        <f t="shared" ca="1" si="244"/>
        <v>0</v>
      </c>
      <c r="CA38" s="257">
        <f t="shared" ca="1" si="245"/>
        <v>0</v>
      </c>
      <c r="CB38" s="257">
        <f t="shared" ca="1" si="246"/>
        <v>0</v>
      </c>
      <c r="CC38" s="257">
        <f t="shared" ca="1" si="247"/>
        <v>0</v>
      </c>
      <c r="CD38" s="257">
        <f t="shared" ca="1" si="248"/>
        <v>0</v>
      </c>
      <c r="CE38" s="280">
        <f t="shared" ca="1" si="249"/>
        <v>0</v>
      </c>
      <c r="CF38" s="350" t="e">
        <f ca="1">IF(AND(BV38&lt;&gt;"",BW38&lt;&gt;""),IF(AND(#REF!&gt;0,$B38&lt;&gt;"П",$B38&lt;&gt;"С",$B38&lt;&gt;"В",((IF(BW38=0,2400,BW38)/100)-(IF(BV38=0,0,BV38)/100))=8),"К","Д"),"")</f>
        <v>#REF!</v>
      </c>
      <c r="CG38" s="254"/>
      <c r="CH38" s="171">
        <f t="shared" ca="1" si="250"/>
        <v>0</v>
      </c>
      <c r="CI38" s="171">
        <f t="shared" ca="1" si="251"/>
        <v>0</v>
      </c>
      <c r="CJ38" s="257">
        <f t="shared" ca="1" si="252"/>
        <v>0</v>
      </c>
      <c r="CK38" s="257">
        <f t="shared" ca="1" si="253"/>
        <v>0</v>
      </c>
      <c r="CL38" s="256">
        <f t="shared" ca="1" si="254"/>
        <v>0</v>
      </c>
      <c r="CM38" s="257">
        <f t="shared" ca="1" si="255"/>
        <v>0</v>
      </c>
      <c r="CN38" s="257">
        <f t="shared" ca="1" si="256"/>
        <v>0</v>
      </c>
      <c r="CO38" s="257">
        <f t="shared" ca="1" si="257"/>
        <v>0</v>
      </c>
      <c r="CP38" s="257">
        <f t="shared" ca="1" si="258"/>
        <v>0</v>
      </c>
      <c r="CQ38" s="280">
        <f t="shared" ca="1" si="259"/>
        <v>0</v>
      </c>
      <c r="CR38" s="350" t="e">
        <f ca="1">IF(AND(CH38&lt;&gt;"",CI38&lt;&gt;""),IF(AND(#REF!&gt;0,$B38&lt;&gt;"П",$B38&lt;&gt;"С",$B38&lt;&gt;"В",((IF(CI38=0,2400,CI38)/100)-(IF(CH38=0,0,CH38)/100))=8),"К","Д"),"")</f>
        <v>#REF!</v>
      </c>
      <c r="CS38" s="254"/>
      <c r="CT38" s="171">
        <f t="shared" ca="1" si="260"/>
        <v>0</v>
      </c>
      <c r="CU38" s="171">
        <f t="shared" ca="1" si="261"/>
        <v>0</v>
      </c>
      <c r="CV38" s="257">
        <f t="shared" ca="1" si="262"/>
        <v>0</v>
      </c>
      <c r="CW38" s="257">
        <f t="shared" ca="1" si="263"/>
        <v>0</v>
      </c>
      <c r="CX38" s="256">
        <f t="shared" ca="1" si="264"/>
        <v>0</v>
      </c>
      <c r="CY38" s="257">
        <f t="shared" ca="1" si="265"/>
        <v>0</v>
      </c>
      <c r="CZ38" s="257">
        <f t="shared" ca="1" si="266"/>
        <v>0</v>
      </c>
      <c r="DA38" s="257">
        <f t="shared" ca="1" si="267"/>
        <v>0</v>
      </c>
      <c r="DB38" s="257">
        <f t="shared" ca="1" si="268"/>
        <v>0</v>
      </c>
      <c r="DC38" s="280">
        <f t="shared" ca="1" si="269"/>
        <v>0</v>
      </c>
      <c r="DD38" s="350" t="e">
        <f ca="1">IF(AND(CT38&lt;&gt;"",CU38&lt;&gt;""),IF(AND(#REF!&gt;0,$B38&lt;&gt;"П",$B38&lt;&gt;"С",$B38&lt;&gt;"В",((IF(CU38=0,2400,CU38)/100)-(IF(CT38=0,0,CT38)/100))=8),"К","Д"),"")</f>
        <v>#REF!</v>
      </c>
      <c r="DE38" s="254"/>
      <c r="DF38" s="171">
        <f t="shared" ca="1" si="270"/>
        <v>0</v>
      </c>
      <c r="DG38" s="171">
        <f t="shared" ca="1" si="271"/>
        <v>0</v>
      </c>
      <c r="DH38" s="257">
        <f t="shared" ca="1" si="272"/>
        <v>0</v>
      </c>
      <c r="DI38" s="257">
        <f t="shared" ca="1" si="273"/>
        <v>0</v>
      </c>
      <c r="DJ38" s="256">
        <f t="shared" ca="1" si="274"/>
        <v>0</v>
      </c>
      <c r="DK38" s="257">
        <f t="shared" ca="1" si="275"/>
        <v>0</v>
      </c>
      <c r="DL38" s="257">
        <f t="shared" ca="1" si="276"/>
        <v>0</v>
      </c>
      <c r="DM38" s="257">
        <f t="shared" ca="1" si="277"/>
        <v>0</v>
      </c>
      <c r="DN38" s="257">
        <f t="shared" ca="1" si="278"/>
        <v>0</v>
      </c>
      <c r="DO38" s="280">
        <f t="shared" ca="1" si="279"/>
        <v>0</v>
      </c>
      <c r="DP38" s="350" t="e">
        <f ca="1">IF(AND(DF38&lt;&gt;"",DG38&lt;&gt;""),IF(AND(#REF!&gt;0,$B38&lt;&gt;"П",$B38&lt;&gt;"С",$B38&lt;&gt;"В",((IF(DG38=0,2400,DG38)/100)-(IF(DF38=0,0,DF38)/100))=8),"К","Д"),"")</f>
        <v>#REF!</v>
      </c>
      <c r="DQ38" s="254"/>
      <c r="DR38" s="171">
        <f t="shared" ca="1" si="280"/>
        <v>0</v>
      </c>
      <c r="DS38" s="171">
        <f t="shared" ca="1" si="281"/>
        <v>0</v>
      </c>
      <c r="DT38" s="257">
        <f t="shared" ca="1" si="282"/>
        <v>0</v>
      </c>
      <c r="DU38" s="257">
        <f t="shared" ca="1" si="283"/>
        <v>0</v>
      </c>
      <c r="DV38" s="256">
        <f t="shared" ca="1" si="284"/>
        <v>0</v>
      </c>
      <c r="DW38" s="257">
        <f t="shared" ca="1" si="285"/>
        <v>0</v>
      </c>
      <c r="DX38" s="257">
        <f t="shared" ca="1" si="286"/>
        <v>0</v>
      </c>
      <c r="DY38" s="257">
        <f t="shared" ca="1" si="287"/>
        <v>0</v>
      </c>
      <c r="DZ38" s="257">
        <f t="shared" ca="1" si="288"/>
        <v>0</v>
      </c>
      <c r="EA38" s="280">
        <f t="shared" ca="1" si="289"/>
        <v>0</v>
      </c>
      <c r="EB38" s="350" t="e">
        <f ca="1">IF(AND(DR38&lt;&gt;"",DS38&lt;&gt;""),IF(AND(#REF!&gt;0,$B38&lt;&gt;"П",$B38&lt;&gt;"С",$B38&lt;&gt;"В",((IF(DS38=0,2400,DS38)/100)-(IF(DR38=0,0,DR38)/100))=8),"К","Д"),"")</f>
        <v>#REF!</v>
      </c>
      <c r="EC38" s="254"/>
      <c r="ED38" s="171">
        <f t="shared" ca="1" si="290"/>
        <v>0</v>
      </c>
      <c r="EE38" s="171">
        <f t="shared" ca="1" si="291"/>
        <v>0</v>
      </c>
      <c r="EF38" s="257">
        <f t="shared" ca="1" si="292"/>
        <v>0</v>
      </c>
      <c r="EG38" s="257">
        <f t="shared" ca="1" si="293"/>
        <v>0</v>
      </c>
      <c r="EH38" s="256">
        <f t="shared" ca="1" si="294"/>
        <v>0</v>
      </c>
      <c r="EI38" s="257">
        <f t="shared" ca="1" si="295"/>
        <v>0</v>
      </c>
      <c r="EJ38" s="257">
        <f t="shared" ca="1" si="296"/>
        <v>0</v>
      </c>
      <c r="EK38" s="257">
        <f t="shared" ca="1" si="297"/>
        <v>0</v>
      </c>
      <c r="EL38" s="257">
        <f t="shared" ca="1" si="298"/>
        <v>0</v>
      </c>
      <c r="EM38" s="280">
        <f t="shared" ca="1" si="299"/>
        <v>0</v>
      </c>
      <c r="EN38" s="350" t="e">
        <f ca="1">IF(AND(ED38&lt;&gt;"",EE38&lt;&gt;""),IF(AND(#REF!&gt;0,$B38&lt;&gt;"П",$B38&lt;&gt;"С",$B38&lt;&gt;"В",((IF(EE38=0,2400,EE38)/100)-(IF(ED38=0,0,ED38)/100))=8),"К","Д"),"")</f>
        <v>#REF!</v>
      </c>
      <c r="EO38" s="254"/>
      <c r="EP38" s="171">
        <f t="shared" ca="1" si="300"/>
        <v>0</v>
      </c>
      <c r="EQ38" s="171">
        <f t="shared" ca="1" si="301"/>
        <v>0</v>
      </c>
      <c r="ER38" s="257">
        <f t="shared" ca="1" si="302"/>
        <v>0</v>
      </c>
      <c r="ES38" s="257">
        <f t="shared" ca="1" si="303"/>
        <v>0</v>
      </c>
      <c r="ET38" s="256">
        <f t="shared" ca="1" si="304"/>
        <v>0</v>
      </c>
      <c r="EU38" s="257">
        <f t="shared" ca="1" si="305"/>
        <v>0</v>
      </c>
      <c r="EV38" s="257">
        <f t="shared" ca="1" si="306"/>
        <v>0</v>
      </c>
      <c r="EW38" s="257">
        <f t="shared" ca="1" si="307"/>
        <v>0</v>
      </c>
      <c r="EX38" s="257">
        <f t="shared" ca="1" si="308"/>
        <v>0</v>
      </c>
      <c r="EY38" s="280">
        <f t="shared" ca="1" si="309"/>
        <v>0</v>
      </c>
      <c r="EZ38" s="350" t="e">
        <f ca="1">IF(AND(EP38&lt;&gt;"",EQ38&lt;&gt;""),IF(AND(#REF!&gt;0,$B38&lt;&gt;"П",$B38&lt;&gt;"С",$B38&lt;&gt;"В",((IF(EQ38=0,2400,EQ38)/100)-(IF(EP38=0,0,EP38)/100))=8),"К","Д"),"")</f>
        <v>#REF!</v>
      </c>
      <c r="FA38" s="254"/>
      <c r="FB38" s="171">
        <f t="shared" ca="1" si="310"/>
        <v>0</v>
      </c>
      <c r="FC38" s="171">
        <f t="shared" ca="1" si="311"/>
        <v>0</v>
      </c>
      <c r="FD38" s="257">
        <f t="shared" ca="1" si="312"/>
        <v>0</v>
      </c>
      <c r="FE38" s="257">
        <f t="shared" ca="1" si="313"/>
        <v>0</v>
      </c>
      <c r="FF38" s="256">
        <f t="shared" ca="1" si="314"/>
        <v>0</v>
      </c>
      <c r="FG38" s="257">
        <f t="shared" ca="1" si="315"/>
        <v>0</v>
      </c>
      <c r="FH38" s="257">
        <f t="shared" ca="1" si="316"/>
        <v>0</v>
      </c>
      <c r="FI38" s="257">
        <f t="shared" ca="1" si="317"/>
        <v>0</v>
      </c>
      <c r="FJ38" s="257">
        <f t="shared" ca="1" si="318"/>
        <v>0</v>
      </c>
      <c r="FK38" s="280">
        <f t="shared" ca="1" si="319"/>
        <v>0</v>
      </c>
      <c r="FL38" s="350" t="e">
        <f ca="1">IF(AND(FB38&lt;&gt;"",FC38&lt;&gt;""),IF(AND(#REF!&gt;0,$B38&lt;&gt;"П",$B38&lt;&gt;"С",$B38&lt;&gt;"В",((IF(FC38=0,2400,FC38)/100)-(IF(FB38=0,0,FB38)/100))=8),"К","Д"),"")</f>
        <v>#REF!</v>
      </c>
      <c r="FM38" s="254"/>
      <c r="FN38" s="171">
        <f t="shared" ca="1" si="320"/>
        <v>0</v>
      </c>
      <c r="FO38" s="171">
        <f t="shared" ca="1" si="321"/>
        <v>0</v>
      </c>
      <c r="FP38" s="257">
        <f t="shared" ca="1" si="322"/>
        <v>0</v>
      </c>
      <c r="FQ38" s="257">
        <f t="shared" ca="1" si="323"/>
        <v>0</v>
      </c>
      <c r="FR38" s="256">
        <f t="shared" ca="1" si="324"/>
        <v>0</v>
      </c>
      <c r="FS38" s="257">
        <f t="shared" ca="1" si="325"/>
        <v>0</v>
      </c>
      <c r="FT38" s="257">
        <f t="shared" ca="1" si="326"/>
        <v>0</v>
      </c>
      <c r="FU38" s="257">
        <f t="shared" ca="1" si="327"/>
        <v>0</v>
      </c>
      <c r="FV38" s="257">
        <f t="shared" ca="1" si="328"/>
        <v>0</v>
      </c>
      <c r="FW38" s="280">
        <f t="shared" ca="1" si="329"/>
        <v>0</v>
      </c>
      <c r="FX38" s="350" t="e">
        <f ca="1">IF(AND(FN38&lt;&gt;"",FO38&lt;&gt;""),IF(AND(#REF!&gt;0,$B38&lt;&gt;"П",$B38&lt;&gt;"С",$B38&lt;&gt;"В",((IF(FO38=0,2400,FO38)/100)-(IF(FN38=0,0,FN38)/100))=8),"К","Д"),"")</f>
        <v>#REF!</v>
      </c>
      <c r="FY38" s="254"/>
      <c r="FZ38" s="171">
        <f t="shared" ca="1" si="330"/>
        <v>0</v>
      </c>
      <c r="GA38" s="171">
        <f t="shared" ca="1" si="331"/>
        <v>0</v>
      </c>
      <c r="GB38" s="257">
        <f t="shared" ca="1" si="332"/>
        <v>0</v>
      </c>
      <c r="GC38" s="257">
        <f t="shared" ca="1" si="333"/>
        <v>0</v>
      </c>
      <c r="GD38" s="256">
        <f t="shared" ca="1" si="334"/>
        <v>0</v>
      </c>
      <c r="GE38" s="257">
        <f t="shared" ca="1" si="335"/>
        <v>0</v>
      </c>
      <c r="GF38" s="257">
        <f t="shared" ca="1" si="336"/>
        <v>0</v>
      </c>
      <c r="GG38" s="257">
        <f t="shared" ca="1" si="337"/>
        <v>0</v>
      </c>
      <c r="GH38" s="257">
        <f t="shared" ca="1" si="338"/>
        <v>0</v>
      </c>
      <c r="GI38" s="280">
        <f t="shared" ca="1" si="339"/>
        <v>0</v>
      </c>
      <c r="GJ38" s="350" t="e">
        <f ca="1">IF(AND(FZ38&lt;&gt;"",GA38&lt;&gt;""),IF(AND(#REF!&gt;0,$B38&lt;&gt;"П",$B38&lt;&gt;"С",$B38&lt;&gt;"В",((IF(GA38=0,2400,GA38)/100)-(IF(FZ38=0,0,FZ38)/100))=8),"К","Д"),"")</f>
        <v>#REF!</v>
      </c>
      <c r="GK38" s="254"/>
      <c r="GL38" s="171">
        <f t="shared" ca="1" si="340"/>
        <v>0</v>
      </c>
      <c r="GM38" s="171">
        <f t="shared" ca="1" si="341"/>
        <v>0</v>
      </c>
      <c r="GN38" s="257">
        <f t="shared" ca="1" si="342"/>
        <v>0</v>
      </c>
      <c r="GO38" s="257">
        <f t="shared" ca="1" si="343"/>
        <v>0</v>
      </c>
      <c r="GP38" s="256">
        <f t="shared" ca="1" si="344"/>
        <v>0</v>
      </c>
      <c r="GQ38" s="257">
        <f t="shared" ca="1" si="345"/>
        <v>0</v>
      </c>
      <c r="GR38" s="257">
        <f t="shared" ca="1" si="346"/>
        <v>0</v>
      </c>
      <c r="GS38" s="257">
        <f t="shared" ca="1" si="347"/>
        <v>0</v>
      </c>
      <c r="GT38" s="257">
        <f t="shared" ca="1" si="348"/>
        <v>0</v>
      </c>
      <c r="GU38" s="280">
        <f t="shared" ca="1" si="349"/>
        <v>0</v>
      </c>
      <c r="GV38" s="350" t="e">
        <f ca="1">IF(AND(GL38&lt;&gt;"",GM38&lt;&gt;""),IF(AND(#REF!&gt;0,$B38&lt;&gt;"П",$B38&lt;&gt;"С",$B38&lt;&gt;"В",((IF(GM38=0,2400,GM38)/100)-(IF(GL38=0,0,GL38)/100))=8),"К","Д"),"")</f>
        <v>#REF!</v>
      </c>
      <c r="GW38" s="254"/>
      <c r="GX38" s="171">
        <f t="shared" ca="1" si="350"/>
        <v>0</v>
      </c>
      <c r="GY38" s="171">
        <f t="shared" ca="1" si="351"/>
        <v>0</v>
      </c>
      <c r="GZ38" s="257">
        <f t="shared" ca="1" si="352"/>
        <v>0</v>
      </c>
      <c r="HA38" s="257">
        <f t="shared" ca="1" si="353"/>
        <v>0</v>
      </c>
      <c r="HB38" s="256">
        <f t="shared" ca="1" si="354"/>
        <v>0</v>
      </c>
      <c r="HC38" s="257">
        <f t="shared" ca="1" si="355"/>
        <v>0</v>
      </c>
      <c r="HD38" s="257">
        <f t="shared" ca="1" si="356"/>
        <v>0</v>
      </c>
      <c r="HE38" s="257">
        <f t="shared" ca="1" si="357"/>
        <v>0</v>
      </c>
      <c r="HF38" s="257">
        <f t="shared" ca="1" si="358"/>
        <v>0</v>
      </c>
      <c r="HG38" s="280">
        <f t="shared" ca="1" si="359"/>
        <v>0</v>
      </c>
      <c r="HH38" s="350" t="e">
        <f ca="1">IF(AND(GX38&lt;&gt;"",GY38&lt;&gt;""),IF(AND(#REF!&gt;0,$B38&lt;&gt;"П",$B38&lt;&gt;"С",$B38&lt;&gt;"В",((IF(GY38=0,2400,GY38)/100)-(IF(GX38=0,0,GX38)/100))=8),"К","Д"),"")</f>
        <v>#REF!</v>
      </c>
    </row>
    <row r="39" spans="1:216" ht="15.75" x14ac:dyDescent="0.25">
      <c r="A39" s="223"/>
      <c r="B39" s="171">
        <f t="shared" ca="1" si="180"/>
        <v>0</v>
      </c>
      <c r="C39" s="171">
        <f t="shared" ca="1" si="181"/>
        <v>0</v>
      </c>
      <c r="D39" s="257">
        <f t="shared" ca="1" si="182"/>
        <v>0</v>
      </c>
      <c r="E39" s="257">
        <f t="shared" ca="1" si="183"/>
        <v>0</v>
      </c>
      <c r="F39" s="256">
        <f t="shared" ca="1" si="184"/>
        <v>0</v>
      </c>
      <c r="G39" s="257">
        <f t="shared" ca="1" si="185"/>
        <v>0</v>
      </c>
      <c r="H39" s="257">
        <f t="shared" ca="1" si="186"/>
        <v>0</v>
      </c>
      <c r="I39" s="257">
        <f t="shared" ca="1" si="187"/>
        <v>0</v>
      </c>
      <c r="J39" s="257">
        <f t="shared" ca="1" si="188"/>
        <v>0</v>
      </c>
      <c r="K39" s="280">
        <f t="shared" ca="1" si="189"/>
        <v>0</v>
      </c>
      <c r="L39" s="350" t="e">
        <f ca="1">IF(AND(B39&lt;&gt;"",C39&lt;&gt;""),IF(AND(#REF!&gt;0,$B39&lt;&gt;"П",$B39&lt;&gt;"С",$B39&lt;&gt;"В",((IF(C39=0,2400,C39)/100)-(IF(B39=0,0,B39)/100))=8),"К","Д"),"")</f>
        <v>#REF!</v>
      </c>
      <c r="M39" s="254"/>
      <c r="N39" s="171">
        <f t="shared" ca="1" si="190"/>
        <v>0</v>
      </c>
      <c r="O39" s="171">
        <f t="shared" ca="1" si="191"/>
        <v>0</v>
      </c>
      <c r="P39" s="257">
        <f t="shared" ca="1" si="192"/>
        <v>0</v>
      </c>
      <c r="Q39" s="257">
        <f t="shared" ca="1" si="193"/>
        <v>0</v>
      </c>
      <c r="R39" s="256">
        <f t="shared" ca="1" si="194"/>
        <v>0</v>
      </c>
      <c r="S39" s="257">
        <f t="shared" ca="1" si="195"/>
        <v>0</v>
      </c>
      <c r="T39" s="257">
        <f t="shared" ca="1" si="196"/>
        <v>0</v>
      </c>
      <c r="U39" s="257">
        <f t="shared" ca="1" si="197"/>
        <v>0</v>
      </c>
      <c r="V39" s="257">
        <f t="shared" ca="1" si="198"/>
        <v>0</v>
      </c>
      <c r="W39" s="280">
        <f t="shared" ca="1" si="199"/>
        <v>0</v>
      </c>
      <c r="X39" s="350" t="e">
        <f ca="1">IF(AND(N39&lt;&gt;"",O39&lt;&gt;""),IF(AND(#REF!&gt;0,$B39&lt;&gt;"П",$B39&lt;&gt;"С",$B39&lt;&gt;"В",((IF(O39=0,2400,O39)/100)-(IF(N39=0,0,N39)/100))=8),"К","Д"),"")</f>
        <v>#REF!</v>
      </c>
      <c r="Y39" s="254"/>
      <c r="Z39" s="171">
        <f t="shared" ca="1" si="200"/>
        <v>0</v>
      </c>
      <c r="AA39" s="171">
        <f t="shared" ca="1" si="201"/>
        <v>0</v>
      </c>
      <c r="AB39" s="257">
        <f t="shared" ca="1" si="202"/>
        <v>0</v>
      </c>
      <c r="AC39" s="257">
        <f t="shared" ca="1" si="203"/>
        <v>0</v>
      </c>
      <c r="AD39" s="256">
        <f t="shared" ca="1" si="204"/>
        <v>0</v>
      </c>
      <c r="AE39" s="257">
        <f t="shared" ca="1" si="205"/>
        <v>0</v>
      </c>
      <c r="AF39" s="257">
        <f t="shared" ca="1" si="206"/>
        <v>0</v>
      </c>
      <c r="AG39" s="257">
        <f t="shared" ca="1" si="207"/>
        <v>0</v>
      </c>
      <c r="AH39" s="257">
        <f t="shared" ca="1" si="208"/>
        <v>0</v>
      </c>
      <c r="AI39" s="280">
        <f t="shared" ca="1" si="209"/>
        <v>0</v>
      </c>
      <c r="AJ39" s="350" t="e">
        <f ca="1">IF(AND(Z39&lt;&gt;"",AA39&lt;&gt;""),IF(AND(#REF!&gt;0,$B39&lt;&gt;"П",$B39&lt;&gt;"С",$B39&lt;&gt;"В",((IF(AA39=0,2400,AA39)/100)-(IF(Z39=0,0,Z39)/100))=8),"К","Д"),"")</f>
        <v>#REF!</v>
      </c>
      <c r="AK39" s="254"/>
      <c r="AL39" s="171">
        <f t="shared" ca="1" si="210"/>
        <v>0</v>
      </c>
      <c r="AM39" s="171">
        <f t="shared" ca="1" si="211"/>
        <v>0</v>
      </c>
      <c r="AN39" s="257">
        <f t="shared" ca="1" si="212"/>
        <v>0</v>
      </c>
      <c r="AO39" s="257">
        <f t="shared" ca="1" si="213"/>
        <v>0</v>
      </c>
      <c r="AP39" s="256">
        <f t="shared" ca="1" si="214"/>
        <v>0</v>
      </c>
      <c r="AQ39" s="257">
        <f t="shared" ca="1" si="215"/>
        <v>0</v>
      </c>
      <c r="AR39" s="257">
        <f t="shared" ca="1" si="216"/>
        <v>0</v>
      </c>
      <c r="AS39" s="257">
        <f t="shared" ca="1" si="217"/>
        <v>0</v>
      </c>
      <c r="AT39" s="257">
        <f t="shared" ca="1" si="218"/>
        <v>0</v>
      </c>
      <c r="AU39" s="280">
        <f t="shared" ca="1" si="219"/>
        <v>0</v>
      </c>
      <c r="AV39" s="350" t="e">
        <f ca="1">IF(AND(AL39&lt;&gt;"",AM39&lt;&gt;""),IF(AND(#REF!&gt;0,$B39&lt;&gt;"П",$B39&lt;&gt;"С",$B39&lt;&gt;"В",((IF(AM39=0,2400,AM39)/100)-(IF(AL39=0,0,AL39)/100))=8),"К","Д"),"")</f>
        <v>#REF!</v>
      </c>
      <c r="AW39" s="254"/>
      <c r="AX39" s="171">
        <f t="shared" ca="1" si="220"/>
        <v>0</v>
      </c>
      <c r="AY39" s="171">
        <f t="shared" ca="1" si="221"/>
        <v>0</v>
      </c>
      <c r="AZ39" s="257">
        <f t="shared" ca="1" si="222"/>
        <v>0</v>
      </c>
      <c r="BA39" s="257">
        <f t="shared" ca="1" si="223"/>
        <v>0</v>
      </c>
      <c r="BB39" s="256">
        <f t="shared" ca="1" si="224"/>
        <v>0</v>
      </c>
      <c r="BC39" s="257">
        <f t="shared" ca="1" si="225"/>
        <v>0</v>
      </c>
      <c r="BD39" s="257">
        <f t="shared" ca="1" si="226"/>
        <v>0</v>
      </c>
      <c r="BE39" s="257">
        <f t="shared" ca="1" si="227"/>
        <v>0</v>
      </c>
      <c r="BF39" s="257">
        <f t="shared" ca="1" si="228"/>
        <v>0</v>
      </c>
      <c r="BG39" s="280">
        <f t="shared" ca="1" si="229"/>
        <v>0</v>
      </c>
      <c r="BH39" s="350" t="e">
        <f ca="1">IF(AND(AX39&lt;&gt;"",AY39&lt;&gt;""),IF(AND(#REF!&gt;0,$B39&lt;&gt;"П",$B39&lt;&gt;"С",$B39&lt;&gt;"В",((IF(AY39=0,2400,AY39)/100)-(IF(AX39=0,0,AX39)/100))=8),"К","Д"),"")</f>
        <v>#REF!</v>
      </c>
      <c r="BI39" s="254"/>
      <c r="BJ39" s="171">
        <f t="shared" ca="1" si="230"/>
        <v>0</v>
      </c>
      <c r="BK39" s="171">
        <f t="shared" ca="1" si="231"/>
        <v>0</v>
      </c>
      <c r="BL39" s="257">
        <f t="shared" ca="1" si="232"/>
        <v>0</v>
      </c>
      <c r="BM39" s="257">
        <f t="shared" ca="1" si="233"/>
        <v>0</v>
      </c>
      <c r="BN39" s="256">
        <f t="shared" ca="1" si="234"/>
        <v>0</v>
      </c>
      <c r="BO39" s="257">
        <f t="shared" ca="1" si="235"/>
        <v>0</v>
      </c>
      <c r="BP39" s="257">
        <f t="shared" ca="1" si="236"/>
        <v>0</v>
      </c>
      <c r="BQ39" s="257">
        <f t="shared" ca="1" si="237"/>
        <v>0</v>
      </c>
      <c r="BR39" s="257">
        <f t="shared" ca="1" si="238"/>
        <v>0</v>
      </c>
      <c r="BS39" s="280">
        <f t="shared" ca="1" si="239"/>
        <v>0</v>
      </c>
      <c r="BT39" s="350" t="e">
        <f ca="1">IF(AND(BJ39&lt;&gt;"",BK39&lt;&gt;""),IF(AND(#REF!&gt;0,$B39&lt;&gt;"П",$B39&lt;&gt;"С",$B39&lt;&gt;"В",((IF(BK39=0,2400,BK39)/100)-(IF(BJ39=0,0,BJ39)/100))=8),"К","Д"),"")</f>
        <v>#REF!</v>
      </c>
      <c r="BU39" s="254"/>
      <c r="BV39" s="171">
        <f t="shared" ca="1" si="240"/>
        <v>0</v>
      </c>
      <c r="BW39" s="171">
        <f t="shared" ca="1" si="241"/>
        <v>0</v>
      </c>
      <c r="BX39" s="257">
        <f t="shared" ca="1" si="242"/>
        <v>0</v>
      </c>
      <c r="BY39" s="257">
        <f t="shared" ca="1" si="243"/>
        <v>0</v>
      </c>
      <c r="BZ39" s="256">
        <f t="shared" ca="1" si="244"/>
        <v>0</v>
      </c>
      <c r="CA39" s="257">
        <f t="shared" ca="1" si="245"/>
        <v>0</v>
      </c>
      <c r="CB39" s="257">
        <f t="shared" ca="1" si="246"/>
        <v>0</v>
      </c>
      <c r="CC39" s="257">
        <f t="shared" ca="1" si="247"/>
        <v>0</v>
      </c>
      <c r="CD39" s="257">
        <f t="shared" ca="1" si="248"/>
        <v>0</v>
      </c>
      <c r="CE39" s="280">
        <f t="shared" ca="1" si="249"/>
        <v>0</v>
      </c>
      <c r="CF39" s="350" t="e">
        <f ca="1">IF(AND(BV39&lt;&gt;"",BW39&lt;&gt;""),IF(AND(#REF!&gt;0,$B39&lt;&gt;"П",$B39&lt;&gt;"С",$B39&lt;&gt;"В",((IF(BW39=0,2400,BW39)/100)-(IF(BV39=0,0,BV39)/100))=8),"К","Д"),"")</f>
        <v>#REF!</v>
      </c>
      <c r="CG39" s="254"/>
      <c r="CH39" s="171">
        <f t="shared" ca="1" si="250"/>
        <v>0</v>
      </c>
      <c r="CI39" s="171">
        <f t="shared" ca="1" si="251"/>
        <v>0</v>
      </c>
      <c r="CJ39" s="257">
        <f t="shared" ca="1" si="252"/>
        <v>0</v>
      </c>
      <c r="CK39" s="257">
        <f t="shared" ca="1" si="253"/>
        <v>0</v>
      </c>
      <c r="CL39" s="256">
        <f t="shared" ca="1" si="254"/>
        <v>0</v>
      </c>
      <c r="CM39" s="257">
        <f t="shared" ca="1" si="255"/>
        <v>0</v>
      </c>
      <c r="CN39" s="257">
        <f t="shared" ca="1" si="256"/>
        <v>0</v>
      </c>
      <c r="CO39" s="257">
        <f t="shared" ca="1" si="257"/>
        <v>0</v>
      </c>
      <c r="CP39" s="257">
        <f t="shared" ca="1" si="258"/>
        <v>0</v>
      </c>
      <c r="CQ39" s="280">
        <f t="shared" ca="1" si="259"/>
        <v>0</v>
      </c>
      <c r="CR39" s="350" t="e">
        <f ca="1">IF(AND(CH39&lt;&gt;"",CI39&lt;&gt;""),IF(AND(#REF!&gt;0,$B39&lt;&gt;"П",$B39&lt;&gt;"С",$B39&lt;&gt;"В",((IF(CI39=0,2400,CI39)/100)-(IF(CH39=0,0,CH39)/100))=8),"К","Д"),"")</f>
        <v>#REF!</v>
      </c>
      <c r="CS39" s="254"/>
      <c r="CT39" s="171">
        <f t="shared" ca="1" si="260"/>
        <v>0</v>
      </c>
      <c r="CU39" s="171">
        <f t="shared" ca="1" si="261"/>
        <v>0</v>
      </c>
      <c r="CV39" s="257">
        <f t="shared" ca="1" si="262"/>
        <v>0</v>
      </c>
      <c r="CW39" s="257">
        <f t="shared" ca="1" si="263"/>
        <v>0</v>
      </c>
      <c r="CX39" s="256">
        <f t="shared" ca="1" si="264"/>
        <v>0</v>
      </c>
      <c r="CY39" s="257">
        <f t="shared" ca="1" si="265"/>
        <v>0</v>
      </c>
      <c r="CZ39" s="257">
        <f t="shared" ca="1" si="266"/>
        <v>0</v>
      </c>
      <c r="DA39" s="257">
        <f t="shared" ca="1" si="267"/>
        <v>0</v>
      </c>
      <c r="DB39" s="257">
        <f t="shared" ca="1" si="268"/>
        <v>0</v>
      </c>
      <c r="DC39" s="280">
        <f t="shared" ca="1" si="269"/>
        <v>0</v>
      </c>
      <c r="DD39" s="350" t="e">
        <f ca="1">IF(AND(CT39&lt;&gt;"",CU39&lt;&gt;""),IF(AND(#REF!&gt;0,$B39&lt;&gt;"П",$B39&lt;&gt;"С",$B39&lt;&gt;"В",((IF(CU39=0,2400,CU39)/100)-(IF(CT39=0,0,CT39)/100))=8),"К","Д"),"")</f>
        <v>#REF!</v>
      </c>
      <c r="DE39" s="254"/>
      <c r="DF39" s="171">
        <f t="shared" ca="1" si="270"/>
        <v>0</v>
      </c>
      <c r="DG39" s="171">
        <f t="shared" ca="1" si="271"/>
        <v>0</v>
      </c>
      <c r="DH39" s="257">
        <f t="shared" ca="1" si="272"/>
        <v>0</v>
      </c>
      <c r="DI39" s="257">
        <f t="shared" ca="1" si="273"/>
        <v>0</v>
      </c>
      <c r="DJ39" s="256">
        <f t="shared" ca="1" si="274"/>
        <v>0</v>
      </c>
      <c r="DK39" s="257">
        <f t="shared" ca="1" si="275"/>
        <v>0</v>
      </c>
      <c r="DL39" s="257">
        <f t="shared" ca="1" si="276"/>
        <v>0</v>
      </c>
      <c r="DM39" s="257">
        <f t="shared" ca="1" si="277"/>
        <v>0</v>
      </c>
      <c r="DN39" s="257">
        <f t="shared" ca="1" si="278"/>
        <v>0</v>
      </c>
      <c r="DO39" s="280">
        <f t="shared" ca="1" si="279"/>
        <v>0</v>
      </c>
      <c r="DP39" s="350" t="e">
        <f ca="1">IF(AND(DF39&lt;&gt;"",DG39&lt;&gt;""),IF(AND(#REF!&gt;0,$B39&lt;&gt;"П",$B39&lt;&gt;"С",$B39&lt;&gt;"В",((IF(DG39=0,2400,DG39)/100)-(IF(DF39=0,0,DF39)/100))=8),"К","Д"),"")</f>
        <v>#REF!</v>
      </c>
      <c r="DQ39" s="254"/>
      <c r="DR39" s="171">
        <f t="shared" ca="1" si="280"/>
        <v>0</v>
      </c>
      <c r="DS39" s="171">
        <f t="shared" ca="1" si="281"/>
        <v>0</v>
      </c>
      <c r="DT39" s="257">
        <f t="shared" ca="1" si="282"/>
        <v>0</v>
      </c>
      <c r="DU39" s="257">
        <f t="shared" ca="1" si="283"/>
        <v>0</v>
      </c>
      <c r="DV39" s="256">
        <f t="shared" ca="1" si="284"/>
        <v>0</v>
      </c>
      <c r="DW39" s="257">
        <f t="shared" ca="1" si="285"/>
        <v>0</v>
      </c>
      <c r="DX39" s="257">
        <f t="shared" ca="1" si="286"/>
        <v>0</v>
      </c>
      <c r="DY39" s="257">
        <f t="shared" ca="1" si="287"/>
        <v>0</v>
      </c>
      <c r="DZ39" s="257">
        <f t="shared" ca="1" si="288"/>
        <v>0</v>
      </c>
      <c r="EA39" s="280">
        <f t="shared" ca="1" si="289"/>
        <v>0</v>
      </c>
      <c r="EB39" s="350" t="e">
        <f ca="1">IF(AND(DR39&lt;&gt;"",DS39&lt;&gt;""),IF(AND(#REF!&gt;0,$B39&lt;&gt;"П",$B39&lt;&gt;"С",$B39&lt;&gt;"В",((IF(DS39=0,2400,DS39)/100)-(IF(DR39=0,0,DR39)/100))=8),"К","Д"),"")</f>
        <v>#REF!</v>
      </c>
      <c r="EC39" s="254"/>
      <c r="ED39" s="171">
        <f t="shared" ca="1" si="290"/>
        <v>0</v>
      </c>
      <c r="EE39" s="171">
        <f t="shared" ca="1" si="291"/>
        <v>0</v>
      </c>
      <c r="EF39" s="257">
        <f t="shared" ca="1" si="292"/>
        <v>0</v>
      </c>
      <c r="EG39" s="257">
        <f t="shared" ca="1" si="293"/>
        <v>0</v>
      </c>
      <c r="EH39" s="256">
        <f t="shared" ca="1" si="294"/>
        <v>0</v>
      </c>
      <c r="EI39" s="257">
        <f t="shared" ca="1" si="295"/>
        <v>0</v>
      </c>
      <c r="EJ39" s="257">
        <f t="shared" ca="1" si="296"/>
        <v>0</v>
      </c>
      <c r="EK39" s="257">
        <f t="shared" ca="1" si="297"/>
        <v>0</v>
      </c>
      <c r="EL39" s="257">
        <f t="shared" ca="1" si="298"/>
        <v>0</v>
      </c>
      <c r="EM39" s="280">
        <f t="shared" ca="1" si="299"/>
        <v>0</v>
      </c>
      <c r="EN39" s="350" t="e">
        <f ca="1">IF(AND(ED39&lt;&gt;"",EE39&lt;&gt;""),IF(AND(#REF!&gt;0,$B39&lt;&gt;"П",$B39&lt;&gt;"С",$B39&lt;&gt;"В",((IF(EE39=0,2400,EE39)/100)-(IF(ED39=0,0,ED39)/100))=8),"К","Д"),"")</f>
        <v>#REF!</v>
      </c>
      <c r="EO39" s="254"/>
      <c r="EP39" s="171">
        <f t="shared" ca="1" si="300"/>
        <v>0</v>
      </c>
      <c r="EQ39" s="171">
        <f t="shared" ca="1" si="301"/>
        <v>0</v>
      </c>
      <c r="ER39" s="257">
        <f t="shared" ca="1" si="302"/>
        <v>0</v>
      </c>
      <c r="ES39" s="257">
        <f t="shared" ca="1" si="303"/>
        <v>0</v>
      </c>
      <c r="ET39" s="256">
        <f t="shared" ca="1" si="304"/>
        <v>0</v>
      </c>
      <c r="EU39" s="257">
        <f t="shared" ca="1" si="305"/>
        <v>0</v>
      </c>
      <c r="EV39" s="257">
        <f t="shared" ca="1" si="306"/>
        <v>0</v>
      </c>
      <c r="EW39" s="257">
        <f t="shared" ca="1" si="307"/>
        <v>0</v>
      </c>
      <c r="EX39" s="257">
        <f t="shared" ca="1" si="308"/>
        <v>0</v>
      </c>
      <c r="EY39" s="280">
        <f t="shared" ca="1" si="309"/>
        <v>0</v>
      </c>
      <c r="EZ39" s="350" t="e">
        <f ca="1">IF(AND(EP39&lt;&gt;"",EQ39&lt;&gt;""),IF(AND(#REF!&gt;0,$B39&lt;&gt;"П",$B39&lt;&gt;"С",$B39&lt;&gt;"В",((IF(EQ39=0,2400,EQ39)/100)-(IF(EP39=0,0,EP39)/100))=8),"К","Д"),"")</f>
        <v>#REF!</v>
      </c>
      <c r="FA39" s="254"/>
      <c r="FB39" s="171">
        <f t="shared" ca="1" si="310"/>
        <v>0</v>
      </c>
      <c r="FC39" s="171">
        <f t="shared" ca="1" si="311"/>
        <v>0</v>
      </c>
      <c r="FD39" s="257">
        <f t="shared" ca="1" si="312"/>
        <v>0</v>
      </c>
      <c r="FE39" s="257">
        <f t="shared" ca="1" si="313"/>
        <v>0</v>
      </c>
      <c r="FF39" s="256">
        <f t="shared" ca="1" si="314"/>
        <v>0</v>
      </c>
      <c r="FG39" s="257">
        <f t="shared" ca="1" si="315"/>
        <v>0</v>
      </c>
      <c r="FH39" s="257">
        <f t="shared" ca="1" si="316"/>
        <v>0</v>
      </c>
      <c r="FI39" s="257">
        <f t="shared" ca="1" si="317"/>
        <v>0</v>
      </c>
      <c r="FJ39" s="257">
        <f t="shared" ca="1" si="318"/>
        <v>0</v>
      </c>
      <c r="FK39" s="280">
        <f t="shared" ca="1" si="319"/>
        <v>0</v>
      </c>
      <c r="FL39" s="350" t="e">
        <f ca="1">IF(AND(FB39&lt;&gt;"",FC39&lt;&gt;""),IF(AND(#REF!&gt;0,$B39&lt;&gt;"П",$B39&lt;&gt;"С",$B39&lt;&gt;"В",((IF(FC39=0,2400,FC39)/100)-(IF(FB39=0,0,FB39)/100))=8),"К","Д"),"")</f>
        <v>#REF!</v>
      </c>
      <c r="FM39" s="254"/>
      <c r="FN39" s="171">
        <f t="shared" ca="1" si="320"/>
        <v>0</v>
      </c>
      <c r="FO39" s="171">
        <f t="shared" ca="1" si="321"/>
        <v>0</v>
      </c>
      <c r="FP39" s="257">
        <f t="shared" ca="1" si="322"/>
        <v>0</v>
      </c>
      <c r="FQ39" s="257">
        <f t="shared" ca="1" si="323"/>
        <v>0</v>
      </c>
      <c r="FR39" s="256">
        <f t="shared" ca="1" si="324"/>
        <v>0</v>
      </c>
      <c r="FS39" s="257">
        <f t="shared" ca="1" si="325"/>
        <v>0</v>
      </c>
      <c r="FT39" s="257">
        <f t="shared" ca="1" si="326"/>
        <v>0</v>
      </c>
      <c r="FU39" s="257">
        <f t="shared" ca="1" si="327"/>
        <v>0</v>
      </c>
      <c r="FV39" s="257">
        <f t="shared" ca="1" si="328"/>
        <v>0</v>
      </c>
      <c r="FW39" s="280">
        <f t="shared" ca="1" si="329"/>
        <v>0</v>
      </c>
      <c r="FX39" s="350" t="e">
        <f ca="1">IF(AND(FN39&lt;&gt;"",FO39&lt;&gt;""),IF(AND(#REF!&gt;0,$B39&lt;&gt;"П",$B39&lt;&gt;"С",$B39&lt;&gt;"В",((IF(FO39=0,2400,FO39)/100)-(IF(FN39=0,0,FN39)/100))=8),"К","Д"),"")</f>
        <v>#REF!</v>
      </c>
      <c r="FY39" s="254"/>
      <c r="FZ39" s="171">
        <f t="shared" ca="1" si="330"/>
        <v>0</v>
      </c>
      <c r="GA39" s="171">
        <f t="shared" ca="1" si="331"/>
        <v>0</v>
      </c>
      <c r="GB39" s="257">
        <f t="shared" ca="1" si="332"/>
        <v>0</v>
      </c>
      <c r="GC39" s="257">
        <f t="shared" ca="1" si="333"/>
        <v>0</v>
      </c>
      <c r="GD39" s="256">
        <f t="shared" ca="1" si="334"/>
        <v>0</v>
      </c>
      <c r="GE39" s="257">
        <f t="shared" ca="1" si="335"/>
        <v>0</v>
      </c>
      <c r="GF39" s="257">
        <f t="shared" ca="1" si="336"/>
        <v>0</v>
      </c>
      <c r="GG39" s="257">
        <f t="shared" ca="1" si="337"/>
        <v>0</v>
      </c>
      <c r="GH39" s="257">
        <f t="shared" ca="1" si="338"/>
        <v>0</v>
      </c>
      <c r="GI39" s="280">
        <f t="shared" ca="1" si="339"/>
        <v>0</v>
      </c>
      <c r="GJ39" s="350" t="e">
        <f ca="1">IF(AND(FZ39&lt;&gt;"",GA39&lt;&gt;""),IF(AND(#REF!&gt;0,$B39&lt;&gt;"П",$B39&lt;&gt;"С",$B39&lt;&gt;"В",((IF(GA39=0,2400,GA39)/100)-(IF(FZ39=0,0,FZ39)/100))=8),"К","Д"),"")</f>
        <v>#REF!</v>
      </c>
      <c r="GK39" s="254"/>
      <c r="GL39" s="171">
        <f t="shared" ca="1" si="340"/>
        <v>0</v>
      </c>
      <c r="GM39" s="171">
        <f t="shared" ca="1" si="341"/>
        <v>0</v>
      </c>
      <c r="GN39" s="257">
        <f t="shared" ca="1" si="342"/>
        <v>0</v>
      </c>
      <c r="GO39" s="257">
        <f t="shared" ca="1" si="343"/>
        <v>0</v>
      </c>
      <c r="GP39" s="256">
        <f t="shared" ca="1" si="344"/>
        <v>0</v>
      </c>
      <c r="GQ39" s="257">
        <f t="shared" ca="1" si="345"/>
        <v>0</v>
      </c>
      <c r="GR39" s="257">
        <f t="shared" ca="1" si="346"/>
        <v>0</v>
      </c>
      <c r="GS39" s="257">
        <f t="shared" ca="1" si="347"/>
        <v>0</v>
      </c>
      <c r="GT39" s="257">
        <f t="shared" ca="1" si="348"/>
        <v>0</v>
      </c>
      <c r="GU39" s="280">
        <f t="shared" ca="1" si="349"/>
        <v>0</v>
      </c>
      <c r="GV39" s="350" t="e">
        <f ca="1">IF(AND(GL39&lt;&gt;"",GM39&lt;&gt;""),IF(AND(#REF!&gt;0,$B39&lt;&gt;"П",$B39&lt;&gt;"С",$B39&lt;&gt;"В",((IF(GM39=0,2400,GM39)/100)-(IF(GL39=0,0,GL39)/100))=8),"К","Д"),"")</f>
        <v>#REF!</v>
      </c>
      <c r="GW39" s="254"/>
      <c r="GX39" s="171">
        <f t="shared" ca="1" si="350"/>
        <v>0</v>
      </c>
      <c r="GY39" s="171">
        <f t="shared" ca="1" si="351"/>
        <v>0</v>
      </c>
      <c r="GZ39" s="257">
        <f t="shared" ca="1" si="352"/>
        <v>0</v>
      </c>
      <c r="HA39" s="257">
        <f t="shared" ca="1" si="353"/>
        <v>0</v>
      </c>
      <c r="HB39" s="256">
        <f t="shared" ca="1" si="354"/>
        <v>0</v>
      </c>
      <c r="HC39" s="257">
        <f t="shared" ca="1" si="355"/>
        <v>0</v>
      </c>
      <c r="HD39" s="257">
        <f t="shared" ca="1" si="356"/>
        <v>0</v>
      </c>
      <c r="HE39" s="257">
        <f t="shared" ca="1" si="357"/>
        <v>0</v>
      </c>
      <c r="HF39" s="257">
        <f t="shared" ca="1" si="358"/>
        <v>0</v>
      </c>
      <c r="HG39" s="280">
        <f t="shared" ca="1" si="359"/>
        <v>0</v>
      </c>
      <c r="HH39" s="350" t="e">
        <f ca="1">IF(AND(GX39&lt;&gt;"",GY39&lt;&gt;""),IF(AND(#REF!&gt;0,$B39&lt;&gt;"П",$B39&lt;&gt;"С",$B39&lt;&gt;"В",((IF(GY39=0,2400,GY39)/100)-(IF(GX39=0,0,GX39)/100))=8),"К","Д"),"")</f>
        <v>#REF!</v>
      </c>
    </row>
    <row r="40" spans="1:216" ht="15.75" x14ac:dyDescent="0.25">
      <c r="A40" s="223"/>
      <c r="B40" s="171">
        <f t="shared" ca="1" si="180"/>
        <v>0</v>
      </c>
      <c r="C40" s="171">
        <f t="shared" ca="1" si="181"/>
        <v>0</v>
      </c>
      <c r="D40" s="257">
        <f t="shared" ca="1" si="182"/>
        <v>0</v>
      </c>
      <c r="E40" s="257">
        <f t="shared" ca="1" si="183"/>
        <v>0</v>
      </c>
      <c r="F40" s="256">
        <f t="shared" ca="1" si="184"/>
        <v>0</v>
      </c>
      <c r="G40" s="257">
        <f t="shared" ca="1" si="185"/>
        <v>0</v>
      </c>
      <c r="H40" s="257">
        <f t="shared" ca="1" si="186"/>
        <v>0</v>
      </c>
      <c r="I40" s="257">
        <f t="shared" ca="1" si="187"/>
        <v>0</v>
      </c>
      <c r="J40" s="257">
        <f t="shared" ca="1" si="188"/>
        <v>0</v>
      </c>
      <c r="K40" s="280">
        <f t="shared" ca="1" si="189"/>
        <v>0</v>
      </c>
      <c r="L40" s="350" t="e">
        <f ca="1">IF(AND(B40&lt;&gt;"",C40&lt;&gt;""),IF(AND(#REF!&gt;0,$B40&lt;&gt;"П",$B40&lt;&gt;"С",$B40&lt;&gt;"В",((IF(C40=0,2400,C40)/100)-(IF(B40=0,0,B40)/100))=8),"К","Д"),"")</f>
        <v>#REF!</v>
      </c>
      <c r="M40" s="254"/>
      <c r="N40" s="171">
        <f t="shared" ca="1" si="190"/>
        <v>0</v>
      </c>
      <c r="O40" s="171">
        <f t="shared" ca="1" si="191"/>
        <v>0</v>
      </c>
      <c r="P40" s="257">
        <f t="shared" ca="1" si="192"/>
        <v>0</v>
      </c>
      <c r="Q40" s="257">
        <f t="shared" ca="1" si="193"/>
        <v>0</v>
      </c>
      <c r="R40" s="256">
        <f t="shared" ca="1" si="194"/>
        <v>0</v>
      </c>
      <c r="S40" s="257">
        <f t="shared" ca="1" si="195"/>
        <v>0</v>
      </c>
      <c r="T40" s="257">
        <f t="shared" ca="1" si="196"/>
        <v>0</v>
      </c>
      <c r="U40" s="257">
        <f t="shared" ca="1" si="197"/>
        <v>0</v>
      </c>
      <c r="V40" s="257">
        <f t="shared" ca="1" si="198"/>
        <v>0</v>
      </c>
      <c r="W40" s="280">
        <f t="shared" ca="1" si="199"/>
        <v>0</v>
      </c>
      <c r="X40" s="350" t="e">
        <f ca="1">IF(AND(N40&lt;&gt;"",O40&lt;&gt;""),IF(AND(#REF!&gt;0,$B40&lt;&gt;"П",$B40&lt;&gt;"С",$B40&lt;&gt;"В",((IF(O40=0,2400,O40)/100)-(IF(N40=0,0,N40)/100))=8),"К","Д"),"")</f>
        <v>#REF!</v>
      </c>
      <c r="Y40" s="254"/>
      <c r="Z40" s="171">
        <f t="shared" ca="1" si="200"/>
        <v>0</v>
      </c>
      <c r="AA40" s="171">
        <f t="shared" ca="1" si="201"/>
        <v>0</v>
      </c>
      <c r="AB40" s="257">
        <f t="shared" ca="1" si="202"/>
        <v>0</v>
      </c>
      <c r="AC40" s="257">
        <f t="shared" ca="1" si="203"/>
        <v>0</v>
      </c>
      <c r="AD40" s="256">
        <f t="shared" ca="1" si="204"/>
        <v>0</v>
      </c>
      <c r="AE40" s="257">
        <f t="shared" ca="1" si="205"/>
        <v>0</v>
      </c>
      <c r="AF40" s="257">
        <f t="shared" ca="1" si="206"/>
        <v>0</v>
      </c>
      <c r="AG40" s="257">
        <f t="shared" ca="1" si="207"/>
        <v>0</v>
      </c>
      <c r="AH40" s="257">
        <f t="shared" ca="1" si="208"/>
        <v>0</v>
      </c>
      <c r="AI40" s="280">
        <f t="shared" ca="1" si="209"/>
        <v>0</v>
      </c>
      <c r="AJ40" s="350" t="e">
        <f ca="1">IF(AND(Z40&lt;&gt;"",AA40&lt;&gt;""),IF(AND(#REF!&gt;0,$B40&lt;&gt;"П",$B40&lt;&gt;"С",$B40&lt;&gt;"В",((IF(AA40=0,2400,AA40)/100)-(IF(Z40=0,0,Z40)/100))=8),"К","Д"),"")</f>
        <v>#REF!</v>
      </c>
      <c r="AK40" s="254"/>
      <c r="AL40" s="171">
        <f t="shared" ca="1" si="210"/>
        <v>0</v>
      </c>
      <c r="AM40" s="171">
        <f t="shared" ca="1" si="211"/>
        <v>0</v>
      </c>
      <c r="AN40" s="257">
        <f t="shared" ca="1" si="212"/>
        <v>0</v>
      </c>
      <c r="AO40" s="257">
        <f t="shared" ca="1" si="213"/>
        <v>0</v>
      </c>
      <c r="AP40" s="256">
        <f t="shared" ca="1" si="214"/>
        <v>0</v>
      </c>
      <c r="AQ40" s="257">
        <f t="shared" ca="1" si="215"/>
        <v>0</v>
      </c>
      <c r="AR40" s="257">
        <f t="shared" ca="1" si="216"/>
        <v>0</v>
      </c>
      <c r="AS40" s="257">
        <f t="shared" ca="1" si="217"/>
        <v>0</v>
      </c>
      <c r="AT40" s="257">
        <f t="shared" ca="1" si="218"/>
        <v>0</v>
      </c>
      <c r="AU40" s="280">
        <f t="shared" ca="1" si="219"/>
        <v>0</v>
      </c>
      <c r="AV40" s="350" t="e">
        <f ca="1">IF(AND(AL40&lt;&gt;"",AM40&lt;&gt;""),IF(AND(#REF!&gt;0,$B40&lt;&gt;"П",$B40&lt;&gt;"С",$B40&lt;&gt;"В",((IF(AM40=0,2400,AM40)/100)-(IF(AL40=0,0,AL40)/100))=8),"К","Д"),"")</f>
        <v>#REF!</v>
      </c>
      <c r="AW40" s="254"/>
      <c r="AX40" s="171">
        <f t="shared" ca="1" si="220"/>
        <v>0</v>
      </c>
      <c r="AY40" s="171">
        <f t="shared" ca="1" si="221"/>
        <v>0</v>
      </c>
      <c r="AZ40" s="257">
        <f t="shared" ca="1" si="222"/>
        <v>0</v>
      </c>
      <c r="BA40" s="257">
        <f t="shared" ca="1" si="223"/>
        <v>0</v>
      </c>
      <c r="BB40" s="256">
        <f t="shared" ca="1" si="224"/>
        <v>0</v>
      </c>
      <c r="BC40" s="257">
        <f t="shared" ca="1" si="225"/>
        <v>0</v>
      </c>
      <c r="BD40" s="257">
        <f t="shared" ca="1" si="226"/>
        <v>0</v>
      </c>
      <c r="BE40" s="257">
        <f t="shared" ca="1" si="227"/>
        <v>0</v>
      </c>
      <c r="BF40" s="257">
        <f t="shared" ca="1" si="228"/>
        <v>0</v>
      </c>
      <c r="BG40" s="280">
        <f t="shared" ca="1" si="229"/>
        <v>0</v>
      </c>
      <c r="BH40" s="350" t="e">
        <f ca="1">IF(AND(AX40&lt;&gt;"",AY40&lt;&gt;""),IF(AND(#REF!&gt;0,$B40&lt;&gt;"П",$B40&lt;&gt;"С",$B40&lt;&gt;"В",((IF(AY40=0,2400,AY40)/100)-(IF(AX40=0,0,AX40)/100))=8),"К","Д"),"")</f>
        <v>#REF!</v>
      </c>
      <c r="BI40" s="254"/>
      <c r="BJ40" s="171">
        <f t="shared" ca="1" si="230"/>
        <v>0</v>
      </c>
      <c r="BK40" s="171">
        <f t="shared" ca="1" si="231"/>
        <v>0</v>
      </c>
      <c r="BL40" s="257">
        <f t="shared" ca="1" si="232"/>
        <v>0</v>
      </c>
      <c r="BM40" s="257">
        <f t="shared" ca="1" si="233"/>
        <v>0</v>
      </c>
      <c r="BN40" s="256">
        <f t="shared" ca="1" si="234"/>
        <v>0</v>
      </c>
      <c r="BO40" s="257">
        <f t="shared" ca="1" si="235"/>
        <v>0</v>
      </c>
      <c r="BP40" s="257">
        <f t="shared" ca="1" si="236"/>
        <v>0</v>
      </c>
      <c r="BQ40" s="257">
        <f t="shared" ca="1" si="237"/>
        <v>0</v>
      </c>
      <c r="BR40" s="257">
        <f t="shared" ca="1" si="238"/>
        <v>0</v>
      </c>
      <c r="BS40" s="280">
        <f t="shared" ca="1" si="239"/>
        <v>0</v>
      </c>
      <c r="BT40" s="350" t="e">
        <f ca="1">IF(AND(BJ40&lt;&gt;"",BK40&lt;&gt;""),IF(AND(#REF!&gt;0,$B40&lt;&gt;"П",$B40&lt;&gt;"С",$B40&lt;&gt;"В",((IF(BK40=0,2400,BK40)/100)-(IF(BJ40=0,0,BJ40)/100))=8),"К","Д"),"")</f>
        <v>#REF!</v>
      </c>
      <c r="BU40" s="254"/>
      <c r="BV40" s="171">
        <f t="shared" ca="1" si="240"/>
        <v>0</v>
      </c>
      <c r="BW40" s="171">
        <f t="shared" ca="1" si="241"/>
        <v>0</v>
      </c>
      <c r="BX40" s="257">
        <f t="shared" ca="1" si="242"/>
        <v>0</v>
      </c>
      <c r="BY40" s="257">
        <f t="shared" ca="1" si="243"/>
        <v>0</v>
      </c>
      <c r="BZ40" s="256">
        <f t="shared" ca="1" si="244"/>
        <v>0</v>
      </c>
      <c r="CA40" s="257">
        <f t="shared" ca="1" si="245"/>
        <v>0</v>
      </c>
      <c r="CB40" s="257">
        <f t="shared" ca="1" si="246"/>
        <v>0</v>
      </c>
      <c r="CC40" s="257">
        <f t="shared" ca="1" si="247"/>
        <v>0</v>
      </c>
      <c r="CD40" s="257">
        <f t="shared" ca="1" si="248"/>
        <v>0</v>
      </c>
      <c r="CE40" s="280">
        <f t="shared" ca="1" si="249"/>
        <v>0</v>
      </c>
      <c r="CF40" s="350" t="e">
        <f ca="1">IF(AND(BV40&lt;&gt;"",BW40&lt;&gt;""),IF(AND(#REF!&gt;0,$B40&lt;&gt;"П",$B40&lt;&gt;"С",$B40&lt;&gt;"В",((IF(BW40=0,2400,BW40)/100)-(IF(BV40=0,0,BV40)/100))=8),"К","Д"),"")</f>
        <v>#REF!</v>
      </c>
      <c r="CG40" s="254"/>
      <c r="CH40" s="171">
        <f t="shared" ca="1" si="250"/>
        <v>0</v>
      </c>
      <c r="CI40" s="171">
        <f t="shared" ca="1" si="251"/>
        <v>0</v>
      </c>
      <c r="CJ40" s="257">
        <f t="shared" ca="1" si="252"/>
        <v>0</v>
      </c>
      <c r="CK40" s="257">
        <f t="shared" ca="1" si="253"/>
        <v>0</v>
      </c>
      <c r="CL40" s="256">
        <f t="shared" ca="1" si="254"/>
        <v>0</v>
      </c>
      <c r="CM40" s="257">
        <f t="shared" ca="1" si="255"/>
        <v>0</v>
      </c>
      <c r="CN40" s="257">
        <f t="shared" ca="1" si="256"/>
        <v>0</v>
      </c>
      <c r="CO40" s="257">
        <f t="shared" ca="1" si="257"/>
        <v>0</v>
      </c>
      <c r="CP40" s="257">
        <f t="shared" ca="1" si="258"/>
        <v>0</v>
      </c>
      <c r="CQ40" s="280">
        <f t="shared" ca="1" si="259"/>
        <v>0</v>
      </c>
      <c r="CR40" s="350" t="e">
        <f ca="1">IF(AND(CH40&lt;&gt;"",CI40&lt;&gt;""),IF(AND(#REF!&gt;0,$B40&lt;&gt;"П",$B40&lt;&gt;"С",$B40&lt;&gt;"В",((IF(CI40=0,2400,CI40)/100)-(IF(CH40=0,0,CH40)/100))=8),"К","Д"),"")</f>
        <v>#REF!</v>
      </c>
      <c r="CS40" s="254"/>
      <c r="CT40" s="171">
        <f t="shared" ca="1" si="260"/>
        <v>0</v>
      </c>
      <c r="CU40" s="171">
        <f t="shared" ca="1" si="261"/>
        <v>0</v>
      </c>
      <c r="CV40" s="257">
        <f t="shared" ca="1" si="262"/>
        <v>0</v>
      </c>
      <c r="CW40" s="257">
        <f t="shared" ca="1" si="263"/>
        <v>0</v>
      </c>
      <c r="CX40" s="256">
        <f t="shared" ca="1" si="264"/>
        <v>0</v>
      </c>
      <c r="CY40" s="257">
        <f t="shared" ca="1" si="265"/>
        <v>0</v>
      </c>
      <c r="CZ40" s="257">
        <f t="shared" ca="1" si="266"/>
        <v>0</v>
      </c>
      <c r="DA40" s="257">
        <f t="shared" ca="1" si="267"/>
        <v>0</v>
      </c>
      <c r="DB40" s="257">
        <f t="shared" ca="1" si="268"/>
        <v>0</v>
      </c>
      <c r="DC40" s="280">
        <f t="shared" ca="1" si="269"/>
        <v>0</v>
      </c>
      <c r="DD40" s="350" t="e">
        <f ca="1">IF(AND(CT40&lt;&gt;"",CU40&lt;&gt;""),IF(AND(#REF!&gt;0,$B40&lt;&gt;"П",$B40&lt;&gt;"С",$B40&lt;&gt;"В",((IF(CU40=0,2400,CU40)/100)-(IF(CT40=0,0,CT40)/100))=8),"К","Д"),"")</f>
        <v>#REF!</v>
      </c>
      <c r="DE40" s="254"/>
      <c r="DF40" s="171">
        <f t="shared" ca="1" si="270"/>
        <v>0</v>
      </c>
      <c r="DG40" s="171">
        <f t="shared" ca="1" si="271"/>
        <v>0</v>
      </c>
      <c r="DH40" s="257">
        <f t="shared" ca="1" si="272"/>
        <v>0</v>
      </c>
      <c r="DI40" s="257">
        <f t="shared" ca="1" si="273"/>
        <v>0</v>
      </c>
      <c r="DJ40" s="256">
        <f t="shared" ca="1" si="274"/>
        <v>0</v>
      </c>
      <c r="DK40" s="257">
        <f t="shared" ca="1" si="275"/>
        <v>0</v>
      </c>
      <c r="DL40" s="257">
        <f t="shared" ca="1" si="276"/>
        <v>0</v>
      </c>
      <c r="DM40" s="257">
        <f t="shared" ca="1" si="277"/>
        <v>0</v>
      </c>
      <c r="DN40" s="257">
        <f t="shared" ca="1" si="278"/>
        <v>0</v>
      </c>
      <c r="DO40" s="280">
        <f t="shared" ca="1" si="279"/>
        <v>0</v>
      </c>
      <c r="DP40" s="350" t="e">
        <f ca="1">IF(AND(DF40&lt;&gt;"",DG40&lt;&gt;""),IF(AND(#REF!&gt;0,$B40&lt;&gt;"П",$B40&lt;&gt;"С",$B40&lt;&gt;"В",((IF(DG40=0,2400,DG40)/100)-(IF(DF40=0,0,DF40)/100))=8),"К","Д"),"")</f>
        <v>#REF!</v>
      </c>
      <c r="DQ40" s="254"/>
      <c r="DR40" s="171">
        <f t="shared" ca="1" si="280"/>
        <v>0</v>
      </c>
      <c r="DS40" s="171">
        <f t="shared" ca="1" si="281"/>
        <v>0</v>
      </c>
      <c r="DT40" s="257">
        <f t="shared" ca="1" si="282"/>
        <v>0</v>
      </c>
      <c r="DU40" s="257">
        <f t="shared" ca="1" si="283"/>
        <v>0</v>
      </c>
      <c r="DV40" s="256">
        <f t="shared" ca="1" si="284"/>
        <v>0</v>
      </c>
      <c r="DW40" s="257">
        <f t="shared" ca="1" si="285"/>
        <v>0</v>
      </c>
      <c r="DX40" s="257">
        <f t="shared" ca="1" si="286"/>
        <v>0</v>
      </c>
      <c r="DY40" s="257">
        <f t="shared" ca="1" si="287"/>
        <v>0</v>
      </c>
      <c r="DZ40" s="257">
        <f t="shared" ca="1" si="288"/>
        <v>0</v>
      </c>
      <c r="EA40" s="280">
        <f t="shared" ca="1" si="289"/>
        <v>0</v>
      </c>
      <c r="EB40" s="350" t="e">
        <f ca="1">IF(AND(DR40&lt;&gt;"",DS40&lt;&gt;""),IF(AND(#REF!&gt;0,$B40&lt;&gt;"П",$B40&lt;&gt;"С",$B40&lt;&gt;"В",((IF(DS40=0,2400,DS40)/100)-(IF(DR40=0,0,DR40)/100))=8),"К","Д"),"")</f>
        <v>#REF!</v>
      </c>
      <c r="EC40" s="254"/>
      <c r="ED40" s="171">
        <f t="shared" ca="1" si="290"/>
        <v>0</v>
      </c>
      <c r="EE40" s="171">
        <f t="shared" ca="1" si="291"/>
        <v>0</v>
      </c>
      <c r="EF40" s="257">
        <f t="shared" ca="1" si="292"/>
        <v>0</v>
      </c>
      <c r="EG40" s="257">
        <f t="shared" ca="1" si="293"/>
        <v>0</v>
      </c>
      <c r="EH40" s="256">
        <f t="shared" ca="1" si="294"/>
        <v>0</v>
      </c>
      <c r="EI40" s="257">
        <f t="shared" ca="1" si="295"/>
        <v>0</v>
      </c>
      <c r="EJ40" s="257">
        <f t="shared" ca="1" si="296"/>
        <v>0</v>
      </c>
      <c r="EK40" s="257">
        <f t="shared" ca="1" si="297"/>
        <v>0</v>
      </c>
      <c r="EL40" s="257">
        <f t="shared" ca="1" si="298"/>
        <v>0</v>
      </c>
      <c r="EM40" s="280">
        <f t="shared" ca="1" si="299"/>
        <v>0</v>
      </c>
      <c r="EN40" s="350" t="e">
        <f ca="1">IF(AND(ED40&lt;&gt;"",EE40&lt;&gt;""),IF(AND(#REF!&gt;0,$B40&lt;&gt;"П",$B40&lt;&gt;"С",$B40&lt;&gt;"В",((IF(EE40=0,2400,EE40)/100)-(IF(ED40=0,0,ED40)/100))=8),"К","Д"),"")</f>
        <v>#REF!</v>
      </c>
      <c r="EO40" s="254"/>
      <c r="EP40" s="171">
        <f t="shared" ca="1" si="300"/>
        <v>0</v>
      </c>
      <c r="EQ40" s="171">
        <f t="shared" ca="1" si="301"/>
        <v>0</v>
      </c>
      <c r="ER40" s="257">
        <f t="shared" ca="1" si="302"/>
        <v>0</v>
      </c>
      <c r="ES40" s="257">
        <f t="shared" ca="1" si="303"/>
        <v>0</v>
      </c>
      <c r="ET40" s="256">
        <f t="shared" ca="1" si="304"/>
        <v>0</v>
      </c>
      <c r="EU40" s="257">
        <f t="shared" ca="1" si="305"/>
        <v>0</v>
      </c>
      <c r="EV40" s="257">
        <f t="shared" ca="1" si="306"/>
        <v>0</v>
      </c>
      <c r="EW40" s="257">
        <f t="shared" ca="1" si="307"/>
        <v>0</v>
      </c>
      <c r="EX40" s="257">
        <f t="shared" ca="1" si="308"/>
        <v>0</v>
      </c>
      <c r="EY40" s="280">
        <f t="shared" ca="1" si="309"/>
        <v>0</v>
      </c>
      <c r="EZ40" s="350" t="e">
        <f ca="1">IF(AND(EP40&lt;&gt;"",EQ40&lt;&gt;""),IF(AND(#REF!&gt;0,$B40&lt;&gt;"П",$B40&lt;&gt;"С",$B40&lt;&gt;"В",((IF(EQ40=0,2400,EQ40)/100)-(IF(EP40=0,0,EP40)/100))=8),"К","Д"),"")</f>
        <v>#REF!</v>
      </c>
      <c r="FA40" s="254"/>
      <c r="FB40" s="171">
        <f t="shared" ca="1" si="310"/>
        <v>0</v>
      </c>
      <c r="FC40" s="171">
        <f t="shared" ca="1" si="311"/>
        <v>0</v>
      </c>
      <c r="FD40" s="257">
        <f t="shared" ca="1" si="312"/>
        <v>0</v>
      </c>
      <c r="FE40" s="257">
        <f t="shared" ca="1" si="313"/>
        <v>0</v>
      </c>
      <c r="FF40" s="256">
        <f t="shared" ca="1" si="314"/>
        <v>0</v>
      </c>
      <c r="FG40" s="257">
        <f t="shared" ca="1" si="315"/>
        <v>0</v>
      </c>
      <c r="FH40" s="257">
        <f t="shared" ca="1" si="316"/>
        <v>0</v>
      </c>
      <c r="FI40" s="257">
        <f t="shared" ca="1" si="317"/>
        <v>0</v>
      </c>
      <c r="FJ40" s="257">
        <f t="shared" ca="1" si="318"/>
        <v>0</v>
      </c>
      <c r="FK40" s="280">
        <f t="shared" ca="1" si="319"/>
        <v>0</v>
      </c>
      <c r="FL40" s="350" t="e">
        <f ca="1">IF(AND(FB40&lt;&gt;"",FC40&lt;&gt;""),IF(AND(#REF!&gt;0,$B40&lt;&gt;"П",$B40&lt;&gt;"С",$B40&lt;&gt;"В",((IF(FC40=0,2400,FC40)/100)-(IF(FB40=0,0,FB40)/100))=8),"К","Д"),"")</f>
        <v>#REF!</v>
      </c>
      <c r="FM40" s="254"/>
      <c r="FN40" s="171">
        <f t="shared" ca="1" si="320"/>
        <v>0</v>
      </c>
      <c r="FO40" s="171">
        <f t="shared" ca="1" si="321"/>
        <v>0</v>
      </c>
      <c r="FP40" s="257">
        <f t="shared" ca="1" si="322"/>
        <v>0</v>
      </c>
      <c r="FQ40" s="257">
        <f t="shared" ca="1" si="323"/>
        <v>0</v>
      </c>
      <c r="FR40" s="256">
        <f t="shared" ca="1" si="324"/>
        <v>0</v>
      </c>
      <c r="FS40" s="257">
        <f t="shared" ca="1" si="325"/>
        <v>0</v>
      </c>
      <c r="FT40" s="257">
        <f t="shared" ca="1" si="326"/>
        <v>0</v>
      </c>
      <c r="FU40" s="257">
        <f t="shared" ca="1" si="327"/>
        <v>0</v>
      </c>
      <c r="FV40" s="257">
        <f t="shared" ca="1" si="328"/>
        <v>0</v>
      </c>
      <c r="FW40" s="280">
        <f t="shared" ca="1" si="329"/>
        <v>0</v>
      </c>
      <c r="FX40" s="350" t="e">
        <f ca="1">IF(AND(FN40&lt;&gt;"",FO40&lt;&gt;""),IF(AND(#REF!&gt;0,$B40&lt;&gt;"П",$B40&lt;&gt;"С",$B40&lt;&gt;"В",((IF(FO40=0,2400,FO40)/100)-(IF(FN40=0,0,FN40)/100))=8),"К","Д"),"")</f>
        <v>#REF!</v>
      </c>
      <c r="FY40" s="254"/>
      <c r="FZ40" s="171">
        <f t="shared" ca="1" si="330"/>
        <v>0</v>
      </c>
      <c r="GA40" s="171">
        <f t="shared" ca="1" si="331"/>
        <v>0</v>
      </c>
      <c r="GB40" s="257">
        <f t="shared" ca="1" si="332"/>
        <v>0</v>
      </c>
      <c r="GC40" s="257">
        <f t="shared" ca="1" si="333"/>
        <v>0</v>
      </c>
      <c r="GD40" s="256">
        <f t="shared" ca="1" si="334"/>
        <v>0</v>
      </c>
      <c r="GE40" s="257">
        <f t="shared" ca="1" si="335"/>
        <v>0</v>
      </c>
      <c r="GF40" s="257">
        <f t="shared" ca="1" si="336"/>
        <v>0</v>
      </c>
      <c r="GG40" s="257">
        <f t="shared" ca="1" si="337"/>
        <v>0</v>
      </c>
      <c r="GH40" s="257">
        <f t="shared" ca="1" si="338"/>
        <v>0</v>
      </c>
      <c r="GI40" s="280">
        <f t="shared" ca="1" si="339"/>
        <v>0</v>
      </c>
      <c r="GJ40" s="350" t="e">
        <f ca="1">IF(AND(FZ40&lt;&gt;"",GA40&lt;&gt;""),IF(AND(#REF!&gt;0,$B40&lt;&gt;"П",$B40&lt;&gt;"С",$B40&lt;&gt;"В",((IF(GA40=0,2400,GA40)/100)-(IF(FZ40=0,0,FZ40)/100))=8),"К","Д"),"")</f>
        <v>#REF!</v>
      </c>
      <c r="GK40" s="254"/>
      <c r="GL40" s="171">
        <f t="shared" ca="1" si="340"/>
        <v>0</v>
      </c>
      <c r="GM40" s="171">
        <f t="shared" ca="1" si="341"/>
        <v>0</v>
      </c>
      <c r="GN40" s="257">
        <f t="shared" ca="1" si="342"/>
        <v>0</v>
      </c>
      <c r="GO40" s="257">
        <f t="shared" ca="1" si="343"/>
        <v>0</v>
      </c>
      <c r="GP40" s="256">
        <f t="shared" ca="1" si="344"/>
        <v>0</v>
      </c>
      <c r="GQ40" s="257">
        <f t="shared" ca="1" si="345"/>
        <v>0</v>
      </c>
      <c r="GR40" s="257">
        <f t="shared" ca="1" si="346"/>
        <v>0</v>
      </c>
      <c r="GS40" s="257">
        <f t="shared" ca="1" si="347"/>
        <v>0</v>
      </c>
      <c r="GT40" s="257">
        <f t="shared" ca="1" si="348"/>
        <v>0</v>
      </c>
      <c r="GU40" s="280">
        <f t="shared" ca="1" si="349"/>
        <v>0</v>
      </c>
      <c r="GV40" s="350" t="e">
        <f ca="1">IF(AND(GL40&lt;&gt;"",GM40&lt;&gt;""),IF(AND(#REF!&gt;0,$B40&lt;&gt;"П",$B40&lt;&gt;"С",$B40&lt;&gt;"В",((IF(GM40=0,2400,GM40)/100)-(IF(GL40=0,0,GL40)/100))=8),"К","Д"),"")</f>
        <v>#REF!</v>
      </c>
      <c r="GW40" s="254"/>
      <c r="GX40" s="171">
        <f t="shared" ca="1" si="350"/>
        <v>0</v>
      </c>
      <c r="GY40" s="171">
        <f t="shared" ca="1" si="351"/>
        <v>0</v>
      </c>
      <c r="GZ40" s="257">
        <f t="shared" ca="1" si="352"/>
        <v>0</v>
      </c>
      <c r="HA40" s="257">
        <f t="shared" ca="1" si="353"/>
        <v>0</v>
      </c>
      <c r="HB40" s="256">
        <f t="shared" ca="1" si="354"/>
        <v>0</v>
      </c>
      <c r="HC40" s="257">
        <f t="shared" ca="1" si="355"/>
        <v>0</v>
      </c>
      <c r="HD40" s="257">
        <f t="shared" ca="1" si="356"/>
        <v>0</v>
      </c>
      <c r="HE40" s="257">
        <f t="shared" ca="1" si="357"/>
        <v>0</v>
      </c>
      <c r="HF40" s="257">
        <f t="shared" ca="1" si="358"/>
        <v>0</v>
      </c>
      <c r="HG40" s="280">
        <f t="shared" ca="1" si="359"/>
        <v>0</v>
      </c>
      <c r="HH40" s="350" t="e">
        <f ca="1">IF(AND(GX40&lt;&gt;"",GY40&lt;&gt;""),IF(AND(#REF!&gt;0,$B40&lt;&gt;"П",$B40&lt;&gt;"С",$B40&lt;&gt;"В",((IF(GY40=0,2400,GY40)/100)-(IF(GX40=0,0,GX40)/100))=8),"К","Д"),"")</f>
        <v>#REF!</v>
      </c>
    </row>
    <row r="41" spans="1:216" ht="15.75" x14ac:dyDescent="0.25">
      <c r="A41" s="223"/>
      <c r="B41" s="171">
        <f t="shared" ca="1" si="180"/>
        <v>0</v>
      </c>
      <c r="C41" s="171">
        <f t="shared" ca="1" si="181"/>
        <v>0</v>
      </c>
      <c r="D41" s="257">
        <f t="shared" ca="1" si="182"/>
        <v>0</v>
      </c>
      <c r="E41" s="257">
        <f t="shared" ca="1" si="183"/>
        <v>0</v>
      </c>
      <c r="F41" s="256">
        <f t="shared" ca="1" si="184"/>
        <v>0</v>
      </c>
      <c r="G41" s="257">
        <f t="shared" ca="1" si="185"/>
        <v>0</v>
      </c>
      <c r="H41" s="257">
        <f t="shared" ca="1" si="186"/>
        <v>0</v>
      </c>
      <c r="I41" s="257">
        <f t="shared" ca="1" si="187"/>
        <v>0</v>
      </c>
      <c r="J41" s="257">
        <f t="shared" ca="1" si="188"/>
        <v>0</v>
      </c>
      <c r="K41" s="280">
        <f t="shared" ca="1" si="189"/>
        <v>0</v>
      </c>
      <c r="L41" s="350" t="e">
        <f ca="1">IF(AND(B41&lt;&gt;"",C41&lt;&gt;""),IF(AND(#REF!&gt;0,$B41&lt;&gt;"П",$B41&lt;&gt;"С",$B41&lt;&gt;"В",((IF(C41=0,2400,C41)/100)-(IF(B41=0,0,B41)/100))=8),"К","Д"),"")</f>
        <v>#REF!</v>
      </c>
      <c r="M41" s="254"/>
      <c r="N41" s="171">
        <f t="shared" ca="1" si="190"/>
        <v>0</v>
      </c>
      <c r="O41" s="171">
        <f t="shared" ca="1" si="191"/>
        <v>0</v>
      </c>
      <c r="P41" s="257">
        <f t="shared" ca="1" si="192"/>
        <v>0</v>
      </c>
      <c r="Q41" s="257">
        <f t="shared" ca="1" si="193"/>
        <v>0</v>
      </c>
      <c r="R41" s="256">
        <f t="shared" ca="1" si="194"/>
        <v>0</v>
      </c>
      <c r="S41" s="257">
        <f t="shared" ca="1" si="195"/>
        <v>0</v>
      </c>
      <c r="T41" s="257">
        <f t="shared" ca="1" si="196"/>
        <v>0</v>
      </c>
      <c r="U41" s="257">
        <f t="shared" ca="1" si="197"/>
        <v>0</v>
      </c>
      <c r="V41" s="257">
        <f t="shared" ca="1" si="198"/>
        <v>0</v>
      </c>
      <c r="W41" s="280">
        <f t="shared" ca="1" si="199"/>
        <v>0</v>
      </c>
      <c r="X41" s="350" t="e">
        <f ca="1">IF(AND(N41&lt;&gt;"",O41&lt;&gt;""),IF(AND(#REF!&gt;0,$B41&lt;&gt;"П",$B41&lt;&gt;"С",$B41&lt;&gt;"В",((IF(O41=0,2400,O41)/100)-(IF(N41=0,0,N41)/100))=8),"К","Д"),"")</f>
        <v>#REF!</v>
      </c>
      <c r="Y41" s="254"/>
      <c r="Z41" s="171">
        <f t="shared" ca="1" si="200"/>
        <v>0</v>
      </c>
      <c r="AA41" s="171">
        <f t="shared" ca="1" si="201"/>
        <v>0</v>
      </c>
      <c r="AB41" s="257">
        <f t="shared" ca="1" si="202"/>
        <v>0</v>
      </c>
      <c r="AC41" s="257">
        <f t="shared" ca="1" si="203"/>
        <v>0</v>
      </c>
      <c r="AD41" s="256">
        <f t="shared" ca="1" si="204"/>
        <v>0</v>
      </c>
      <c r="AE41" s="257">
        <f t="shared" ca="1" si="205"/>
        <v>0</v>
      </c>
      <c r="AF41" s="257">
        <f t="shared" ca="1" si="206"/>
        <v>0</v>
      </c>
      <c r="AG41" s="257">
        <f t="shared" ca="1" si="207"/>
        <v>0</v>
      </c>
      <c r="AH41" s="257">
        <f t="shared" ca="1" si="208"/>
        <v>0</v>
      </c>
      <c r="AI41" s="280">
        <f t="shared" ca="1" si="209"/>
        <v>0</v>
      </c>
      <c r="AJ41" s="350" t="e">
        <f ca="1">IF(AND(Z41&lt;&gt;"",AA41&lt;&gt;""),IF(AND(#REF!&gt;0,$B41&lt;&gt;"П",$B41&lt;&gt;"С",$B41&lt;&gt;"В",((IF(AA41=0,2400,AA41)/100)-(IF(Z41=0,0,Z41)/100))=8),"К","Д"),"")</f>
        <v>#REF!</v>
      </c>
      <c r="AK41" s="254"/>
      <c r="AL41" s="171">
        <f t="shared" ca="1" si="210"/>
        <v>0</v>
      </c>
      <c r="AM41" s="171">
        <f t="shared" ca="1" si="211"/>
        <v>0</v>
      </c>
      <c r="AN41" s="257">
        <f t="shared" ca="1" si="212"/>
        <v>0</v>
      </c>
      <c r="AO41" s="257">
        <f t="shared" ca="1" si="213"/>
        <v>0</v>
      </c>
      <c r="AP41" s="256">
        <f t="shared" ca="1" si="214"/>
        <v>0</v>
      </c>
      <c r="AQ41" s="257">
        <f t="shared" ca="1" si="215"/>
        <v>0</v>
      </c>
      <c r="AR41" s="257">
        <f t="shared" ca="1" si="216"/>
        <v>0</v>
      </c>
      <c r="AS41" s="257">
        <f t="shared" ca="1" si="217"/>
        <v>0</v>
      </c>
      <c r="AT41" s="257">
        <f t="shared" ca="1" si="218"/>
        <v>0</v>
      </c>
      <c r="AU41" s="280">
        <f t="shared" ca="1" si="219"/>
        <v>0</v>
      </c>
      <c r="AV41" s="350" t="e">
        <f ca="1">IF(AND(AL41&lt;&gt;"",AM41&lt;&gt;""),IF(AND(#REF!&gt;0,$B41&lt;&gt;"П",$B41&lt;&gt;"С",$B41&lt;&gt;"В",((IF(AM41=0,2400,AM41)/100)-(IF(AL41=0,0,AL41)/100))=8),"К","Д"),"")</f>
        <v>#REF!</v>
      </c>
      <c r="AW41" s="254"/>
      <c r="AX41" s="171">
        <f t="shared" ca="1" si="220"/>
        <v>0</v>
      </c>
      <c r="AY41" s="171">
        <f t="shared" ca="1" si="221"/>
        <v>0</v>
      </c>
      <c r="AZ41" s="257">
        <f t="shared" ca="1" si="222"/>
        <v>0</v>
      </c>
      <c r="BA41" s="257">
        <f t="shared" ca="1" si="223"/>
        <v>0</v>
      </c>
      <c r="BB41" s="256">
        <f t="shared" ca="1" si="224"/>
        <v>0</v>
      </c>
      <c r="BC41" s="257">
        <f t="shared" ca="1" si="225"/>
        <v>0</v>
      </c>
      <c r="BD41" s="257">
        <f t="shared" ca="1" si="226"/>
        <v>0</v>
      </c>
      <c r="BE41" s="257">
        <f t="shared" ca="1" si="227"/>
        <v>0</v>
      </c>
      <c r="BF41" s="257">
        <f t="shared" ca="1" si="228"/>
        <v>0</v>
      </c>
      <c r="BG41" s="280">
        <f t="shared" ca="1" si="229"/>
        <v>0</v>
      </c>
      <c r="BH41" s="350" t="e">
        <f ca="1">IF(AND(AX41&lt;&gt;"",AY41&lt;&gt;""),IF(AND(#REF!&gt;0,$B41&lt;&gt;"П",$B41&lt;&gt;"С",$B41&lt;&gt;"В",((IF(AY41=0,2400,AY41)/100)-(IF(AX41=0,0,AX41)/100))=8),"К","Д"),"")</f>
        <v>#REF!</v>
      </c>
      <c r="BI41" s="254"/>
      <c r="BJ41" s="171">
        <f t="shared" ca="1" si="230"/>
        <v>0</v>
      </c>
      <c r="BK41" s="171">
        <f t="shared" ca="1" si="231"/>
        <v>0</v>
      </c>
      <c r="BL41" s="257">
        <f t="shared" ca="1" si="232"/>
        <v>0</v>
      </c>
      <c r="BM41" s="257">
        <f t="shared" ca="1" si="233"/>
        <v>0</v>
      </c>
      <c r="BN41" s="256">
        <f t="shared" ca="1" si="234"/>
        <v>0</v>
      </c>
      <c r="BO41" s="257">
        <f t="shared" ca="1" si="235"/>
        <v>0</v>
      </c>
      <c r="BP41" s="257">
        <f t="shared" ca="1" si="236"/>
        <v>0</v>
      </c>
      <c r="BQ41" s="257">
        <f t="shared" ca="1" si="237"/>
        <v>0</v>
      </c>
      <c r="BR41" s="257">
        <f t="shared" ca="1" si="238"/>
        <v>0</v>
      </c>
      <c r="BS41" s="280">
        <f t="shared" ca="1" si="239"/>
        <v>0</v>
      </c>
      <c r="BT41" s="350" t="e">
        <f ca="1">IF(AND(BJ41&lt;&gt;"",BK41&lt;&gt;""),IF(AND(#REF!&gt;0,$B41&lt;&gt;"П",$B41&lt;&gt;"С",$B41&lt;&gt;"В",((IF(BK41=0,2400,BK41)/100)-(IF(BJ41=0,0,BJ41)/100))=8),"К","Д"),"")</f>
        <v>#REF!</v>
      </c>
      <c r="BU41" s="254"/>
      <c r="BV41" s="171">
        <f t="shared" ca="1" si="240"/>
        <v>0</v>
      </c>
      <c r="BW41" s="171">
        <f t="shared" ca="1" si="241"/>
        <v>0</v>
      </c>
      <c r="BX41" s="257">
        <f t="shared" ca="1" si="242"/>
        <v>0</v>
      </c>
      <c r="BY41" s="257">
        <f t="shared" ca="1" si="243"/>
        <v>0</v>
      </c>
      <c r="BZ41" s="256">
        <f t="shared" ca="1" si="244"/>
        <v>0</v>
      </c>
      <c r="CA41" s="257">
        <f t="shared" ca="1" si="245"/>
        <v>0</v>
      </c>
      <c r="CB41" s="257">
        <f t="shared" ca="1" si="246"/>
        <v>0</v>
      </c>
      <c r="CC41" s="257">
        <f t="shared" ca="1" si="247"/>
        <v>0</v>
      </c>
      <c r="CD41" s="257">
        <f t="shared" ca="1" si="248"/>
        <v>0</v>
      </c>
      <c r="CE41" s="280">
        <f t="shared" ca="1" si="249"/>
        <v>0</v>
      </c>
      <c r="CF41" s="350" t="e">
        <f ca="1">IF(AND(BV41&lt;&gt;"",BW41&lt;&gt;""),IF(AND(#REF!&gt;0,$B41&lt;&gt;"П",$B41&lt;&gt;"С",$B41&lt;&gt;"В",((IF(BW41=0,2400,BW41)/100)-(IF(BV41=0,0,BV41)/100))=8),"К","Д"),"")</f>
        <v>#REF!</v>
      </c>
      <c r="CG41" s="254"/>
      <c r="CH41" s="171">
        <f t="shared" ca="1" si="250"/>
        <v>0</v>
      </c>
      <c r="CI41" s="171">
        <f t="shared" ca="1" si="251"/>
        <v>0</v>
      </c>
      <c r="CJ41" s="257">
        <f t="shared" ca="1" si="252"/>
        <v>0</v>
      </c>
      <c r="CK41" s="257">
        <f t="shared" ca="1" si="253"/>
        <v>0</v>
      </c>
      <c r="CL41" s="256">
        <f t="shared" ca="1" si="254"/>
        <v>0</v>
      </c>
      <c r="CM41" s="257">
        <f t="shared" ca="1" si="255"/>
        <v>0</v>
      </c>
      <c r="CN41" s="257">
        <f t="shared" ca="1" si="256"/>
        <v>0</v>
      </c>
      <c r="CO41" s="257">
        <f t="shared" ca="1" si="257"/>
        <v>0</v>
      </c>
      <c r="CP41" s="257">
        <f t="shared" ca="1" si="258"/>
        <v>0</v>
      </c>
      <c r="CQ41" s="280">
        <f t="shared" ca="1" si="259"/>
        <v>0</v>
      </c>
      <c r="CR41" s="350" t="e">
        <f ca="1">IF(AND(CH41&lt;&gt;"",CI41&lt;&gt;""),IF(AND(#REF!&gt;0,$B41&lt;&gt;"П",$B41&lt;&gt;"С",$B41&lt;&gt;"В",((IF(CI41=0,2400,CI41)/100)-(IF(CH41=0,0,CH41)/100))=8),"К","Д"),"")</f>
        <v>#REF!</v>
      </c>
      <c r="CS41" s="254"/>
      <c r="CT41" s="171">
        <f t="shared" ca="1" si="260"/>
        <v>0</v>
      </c>
      <c r="CU41" s="171">
        <f t="shared" ca="1" si="261"/>
        <v>0</v>
      </c>
      <c r="CV41" s="257">
        <f t="shared" ca="1" si="262"/>
        <v>0</v>
      </c>
      <c r="CW41" s="257">
        <f t="shared" ca="1" si="263"/>
        <v>0</v>
      </c>
      <c r="CX41" s="256">
        <f t="shared" ca="1" si="264"/>
        <v>0</v>
      </c>
      <c r="CY41" s="257">
        <f t="shared" ca="1" si="265"/>
        <v>0</v>
      </c>
      <c r="CZ41" s="257">
        <f t="shared" ca="1" si="266"/>
        <v>0</v>
      </c>
      <c r="DA41" s="257">
        <f t="shared" ca="1" si="267"/>
        <v>0</v>
      </c>
      <c r="DB41" s="257">
        <f t="shared" ca="1" si="268"/>
        <v>0</v>
      </c>
      <c r="DC41" s="280">
        <f t="shared" ca="1" si="269"/>
        <v>0</v>
      </c>
      <c r="DD41" s="350" t="e">
        <f ca="1">IF(AND(CT41&lt;&gt;"",CU41&lt;&gt;""),IF(AND(#REF!&gt;0,$B41&lt;&gt;"П",$B41&lt;&gt;"С",$B41&lt;&gt;"В",((IF(CU41=0,2400,CU41)/100)-(IF(CT41=0,0,CT41)/100))=8),"К","Д"),"")</f>
        <v>#REF!</v>
      </c>
      <c r="DE41" s="254"/>
      <c r="DF41" s="171">
        <f t="shared" ca="1" si="270"/>
        <v>0</v>
      </c>
      <c r="DG41" s="171">
        <f t="shared" ca="1" si="271"/>
        <v>0</v>
      </c>
      <c r="DH41" s="257">
        <f t="shared" ca="1" si="272"/>
        <v>0</v>
      </c>
      <c r="DI41" s="257">
        <f t="shared" ca="1" si="273"/>
        <v>0</v>
      </c>
      <c r="DJ41" s="256">
        <f t="shared" ca="1" si="274"/>
        <v>0</v>
      </c>
      <c r="DK41" s="257">
        <f t="shared" ca="1" si="275"/>
        <v>0</v>
      </c>
      <c r="DL41" s="257">
        <f t="shared" ca="1" si="276"/>
        <v>0</v>
      </c>
      <c r="DM41" s="257">
        <f t="shared" ca="1" si="277"/>
        <v>0</v>
      </c>
      <c r="DN41" s="257">
        <f t="shared" ca="1" si="278"/>
        <v>0</v>
      </c>
      <c r="DO41" s="280">
        <f t="shared" ca="1" si="279"/>
        <v>0</v>
      </c>
      <c r="DP41" s="350" t="e">
        <f ca="1">IF(AND(DF41&lt;&gt;"",DG41&lt;&gt;""),IF(AND(#REF!&gt;0,$B41&lt;&gt;"П",$B41&lt;&gt;"С",$B41&lt;&gt;"В",((IF(DG41=0,2400,DG41)/100)-(IF(DF41=0,0,DF41)/100))=8),"К","Д"),"")</f>
        <v>#REF!</v>
      </c>
      <c r="DQ41" s="254"/>
      <c r="DR41" s="171">
        <f t="shared" ca="1" si="280"/>
        <v>0</v>
      </c>
      <c r="DS41" s="171">
        <f t="shared" ca="1" si="281"/>
        <v>0</v>
      </c>
      <c r="DT41" s="257">
        <f t="shared" ca="1" si="282"/>
        <v>0</v>
      </c>
      <c r="DU41" s="257">
        <f t="shared" ca="1" si="283"/>
        <v>0</v>
      </c>
      <c r="DV41" s="256">
        <f t="shared" ca="1" si="284"/>
        <v>0</v>
      </c>
      <c r="DW41" s="257">
        <f t="shared" ca="1" si="285"/>
        <v>0</v>
      </c>
      <c r="DX41" s="257">
        <f t="shared" ca="1" si="286"/>
        <v>0</v>
      </c>
      <c r="DY41" s="257">
        <f t="shared" ca="1" si="287"/>
        <v>0</v>
      </c>
      <c r="DZ41" s="257">
        <f t="shared" ca="1" si="288"/>
        <v>0</v>
      </c>
      <c r="EA41" s="280">
        <f t="shared" ca="1" si="289"/>
        <v>0</v>
      </c>
      <c r="EB41" s="350" t="e">
        <f ca="1">IF(AND(DR41&lt;&gt;"",DS41&lt;&gt;""),IF(AND(#REF!&gt;0,$B41&lt;&gt;"П",$B41&lt;&gt;"С",$B41&lt;&gt;"В",((IF(DS41=0,2400,DS41)/100)-(IF(DR41=0,0,DR41)/100))=8),"К","Д"),"")</f>
        <v>#REF!</v>
      </c>
      <c r="EC41" s="254"/>
      <c r="ED41" s="171">
        <f t="shared" ca="1" si="290"/>
        <v>0</v>
      </c>
      <c r="EE41" s="171">
        <f t="shared" ca="1" si="291"/>
        <v>0</v>
      </c>
      <c r="EF41" s="257">
        <f t="shared" ca="1" si="292"/>
        <v>0</v>
      </c>
      <c r="EG41" s="257">
        <f t="shared" ca="1" si="293"/>
        <v>0</v>
      </c>
      <c r="EH41" s="256">
        <f t="shared" ca="1" si="294"/>
        <v>0</v>
      </c>
      <c r="EI41" s="257">
        <f t="shared" ca="1" si="295"/>
        <v>0</v>
      </c>
      <c r="EJ41" s="257">
        <f t="shared" ca="1" si="296"/>
        <v>0</v>
      </c>
      <c r="EK41" s="257">
        <f t="shared" ca="1" si="297"/>
        <v>0</v>
      </c>
      <c r="EL41" s="257">
        <f t="shared" ca="1" si="298"/>
        <v>0</v>
      </c>
      <c r="EM41" s="280">
        <f t="shared" ca="1" si="299"/>
        <v>0</v>
      </c>
      <c r="EN41" s="350" t="e">
        <f ca="1">IF(AND(ED41&lt;&gt;"",EE41&lt;&gt;""),IF(AND(#REF!&gt;0,$B41&lt;&gt;"П",$B41&lt;&gt;"С",$B41&lt;&gt;"В",((IF(EE41=0,2400,EE41)/100)-(IF(ED41=0,0,ED41)/100))=8),"К","Д"),"")</f>
        <v>#REF!</v>
      </c>
      <c r="EO41" s="254"/>
      <c r="EP41" s="171">
        <f t="shared" ca="1" si="300"/>
        <v>0</v>
      </c>
      <c r="EQ41" s="171">
        <f t="shared" ca="1" si="301"/>
        <v>0</v>
      </c>
      <c r="ER41" s="257">
        <f t="shared" ca="1" si="302"/>
        <v>0</v>
      </c>
      <c r="ES41" s="257">
        <f t="shared" ca="1" si="303"/>
        <v>0</v>
      </c>
      <c r="ET41" s="256">
        <f t="shared" ca="1" si="304"/>
        <v>0</v>
      </c>
      <c r="EU41" s="257">
        <f t="shared" ca="1" si="305"/>
        <v>0</v>
      </c>
      <c r="EV41" s="257">
        <f t="shared" ca="1" si="306"/>
        <v>0</v>
      </c>
      <c r="EW41" s="257">
        <f t="shared" ca="1" si="307"/>
        <v>0</v>
      </c>
      <c r="EX41" s="257">
        <f t="shared" ca="1" si="308"/>
        <v>0</v>
      </c>
      <c r="EY41" s="280">
        <f t="shared" ca="1" si="309"/>
        <v>0</v>
      </c>
      <c r="EZ41" s="350" t="e">
        <f ca="1">IF(AND(EP41&lt;&gt;"",EQ41&lt;&gt;""),IF(AND(#REF!&gt;0,$B41&lt;&gt;"П",$B41&lt;&gt;"С",$B41&lt;&gt;"В",((IF(EQ41=0,2400,EQ41)/100)-(IF(EP41=0,0,EP41)/100))=8),"К","Д"),"")</f>
        <v>#REF!</v>
      </c>
      <c r="FA41" s="254"/>
      <c r="FB41" s="171">
        <f t="shared" ca="1" si="310"/>
        <v>0</v>
      </c>
      <c r="FC41" s="171">
        <f t="shared" ca="1" si="311"/>
        <v>0</v>
      </c>
      <c r="FD41" s="257">
        <f t="shared" ca="1" si="312"/>
        <v>0</v>
      </c>
      <c r="FE41" s="257">
        <f t="shared" ca="1" si="313"/>
        <v>0</v>
      </c>
      <c r="FF41" s="256">
        <f t="shared" ca="1" si="314"/>
        <v>0</v>
      </c>
      <c r="FG41" s="257">
        <f t="shared" ca="1" si="315"/>
        <v>0</v>
      </c>
      <c r="FH41" s="257">
        <f t="shared" ca="1" si="316"/>
        <v>0</v>
      </c>
      <c r="FI41" s="257">
        <f t="shared" ca="1" si="317"/>
        <v>0</v>
      </c>
      <c r="FJ41" s="257">
        <f t="shared" ca="1" si="318"/>
        <v>0</v>
      </c>
      <c r="FK41" s="280">
        <f t="shared" ca="1" si="319"/>
        <v>0</v>
      </c>
      <c r="FL41" s="350" t="e">
        <f ca="1">IF(AND(FB41&lt;&gt;"",FC41&lt;&gt;""),IF(AND(#REF!&gt;0,$B41&lt;&gt;"П",$B41&lt;&gt;"С",$B41&lt;&gt;"В",((IF(FC41=0,2400,FC41)/100)-(IF(FB41=0,0,FB41)/100))=8),"К","Д"),"")</f>
        <v>#REF!</v>
      </c>
      <c r="FM41" s="254"/>
      <c r="FN41" s="171">
        <f t="shared" ca="1" si="320"/>
        <v>0</v>
      </c>
      <c r="FO41" s="171">
        <f t="shared" ca="1" si="321"/>
        <v>0</v>
      </c>
      <c r="FP41" s="257">
        <f t="shared" ca="1" si="322"/>
        <v>0</v>
      </c>
      <c r="FQ41" s="257">
        <f t="shared" ca="1" si="323"/>
        <v>0</v>
      </c>
      <c r="FR41" s="256">
        <f t="shared" ca="1" si="324"/>
        <v>0</v>
      </c>
      <c r="FS41" s="257">
        <f t="shared" ca="1" si="325"/>
        <v>0</v>
      </c>
      <c r="FT41" s="257">
        <f t="shared" ca="1" si="326"/>
        <v>0</v>
      </c>
      <c r="FU41" s="257">
        <f t="shared" ca="1" si="327"/>
        <v>0</v>
      </c>
      <c r="FV41" s="257">
        <f t="shared" ca="1" si="328"/>
        <v>0</v>
      </c>
      <c r="FW41" s="280">
        <f t="shared" ca="1" si="329"/>
        <v>0</v>
      </c>
      <c r="FX41" s="350" t="e">
        <f ca="1">IF(AND(FN41&lt;&gt;"",FO41&lt;&gt;""),IF(AND(#REF!&gt;0,$B41&lt;&gt;"П",$B41&lt;&gt;"С",$B41&lt;&gt;"В",((IF(FO41=0,2400,FO41)/100)-(IF(FN41=0,0,FN41)/100))=8),"К","Д"),"")</f>
        <v>#REF!</v>
      </c>
      <c r="FY41" s="254"/>
      <c r="FZ41" s="171">
        <f t="shared" ca="1" si="330"/>
        <v>0</v>
      </c>
      <c r="GA41" s="171">
        <f t="shared" ca="1" si="331"/>
        <v>0</v>
      </c>
      <c r="GB41" s="257">
        <f t="shared" ca="1" si="332"/>
        <v>0</v>
      </c>
      <c r="GC41" s="257">
        <f t="shared" ca="1" si="333"/>
        <v>0</v>
      </c>
      <c r="GD41" s="256">
        <f t="shared" ca="1" si="334"/>
        <v>0</v>
      </c>
      <c r="GE41" s="257">
        <f t="shared" ca="1" si="335"/>
        <v>0</v>
      </c>
      <c r="GF41" s="257">
        <f t="shared" ca="1" si="336"/>
        <v>0</v>
      </c>
      <c r="GG41" s="257">
        <f t="shared" ca="1" si="337"/>
        <v>0</v>
      </c>
      <c r="GH41" s="257">
        <f t="shared" ca="1" si="338"/>
        <v>0</v>
      </c>
      <c r="GI41" s="280">
        <f t="shared" ca="1" si="339"/>
        <v>0</v>
      </c>
      <c r="GJ41" s="350" t="e">
        <f ca="1">IF(AND(FZ41&lt;&gt;"",GA41&lt;&gt;""),IF(AND(#REF!&gt;0,$B41&lt;&gt;"П",$B41&lt;&gt;"С",$B41&lt;&gt;"В",((IF(GA41=0,2400,GA41)/100)-(IF(FZ41=0,0,FZ41)/100))=8),"К","Д"),"")</f>
        <v>#REF!</v>
      </c>
      <c r="GK41" s="254"/>
      <c r="GL41" s="171">
        <f t="shared" ca="1" si="340"/>
        <v>0</v>
      </c>
      <c r="GM41" s="171">
        <f t="shared" ca="1" si="341"/>
        <v>0</v>
      </c>
      <c r="GN41" s="257">
        <f t="shared" ca="1" si="342"/>
        <v>0</v>
      </c>
      <c r="GO41" s="257">
        <f t="shared" ca="1" si="343"/>
        <v>0</v>
      </c>
      <c r="GP41" s="256">
        <f t="shared" ca="1" si="344"/>
        <v>0</v>
      </c>
      <c r="GQ41" s="257">
        <f t="shared" ca="1" si="345"/>
        <v>0</v>
      </c>
      <c r="GR41" s="257">
        <f t="shared" ca="1" si="346"/>
        <v>0</v>
      </c>
      <c r="GS41" s="257">
        <f t="shared" ca="1" si="347"/>
        <v>0</v>
      </c>
      <c r="GT41" s="257">
        <f t="shared" ca="1" si="348"/>
        <v>0</v>
      </c>
      <c r="GU41" s="280">
        <f t="shared" ca="1" si="349"/>
        <v>0</v>
      </c>
      <c r="GV41" s="350" t="e">
        <f ca="1">IF(AND(GL41&lt;&gt;"",GM41&lt;&gt;""),IF(AND(#REF!&gt;0,$B41&lt;&gt;"П",$B41&lt;&gt;"С",$B41&lt;&gt;"В",((IF(GM41=0,2400,GM41)/100)-(IF(GL41=0,0,GL41)/100))=8),"К","Д"),"")</f>
        <v>#REF!</v>
      </c>
      <c r="GW41" s="254"/>
      <c r="GX41" s="171">
        <f t="shared" ca="1" si="350"/>
        <v>0</v>
      </c>
      <c r="GY41" s="171">
        <f t="shared" ca="1" si="351"/>
        <v>0</v>
      </c>
      <c r="GZ41" s="257">
        <f t="shared" ca="1" si="352"/>
        <v>0</v>
      </c>
      <c r="HA41" s="257">
        <f t="shared" ca="1" si="353"/>
        <v>0</v>
      </c>
      <c r="HB41" s="256">
        <f t="shared" ca="1" si="354"/>
        <v>0</v>
      </c>
      <c r="HC41" s="257">
        <f t="shared" ca="1" si="355"/>
        <v>0</v>
      </c>
      <c r="HD41" s="257">
        <f t="shared" ca="1" si="356"/>
        <v>0</v>
      </c>
      <c r="HE41" s="257">
        <f t="shared" ca="1" si="357"/>
        <v>0</v>
      </c>
      <c r="HF41" s="257">
        <f t="shared" ca="1" si="358"/>
        <v>0</v>
      </c>
      <c r="HG41" s="280">
        <f t="shared" ca="1" si="359"/>
        <v>0</v>
      </c>
      <c r="HH41" s="350" t="e">
        <f ca="1">IF(AND(GX41&lt;&gt;"",GY41&lt;&gt;""),IF(AND(#REF!&gt;0,$B41&lt;&gt;"П",$B41&lt;&gt;"С",$B41&lt;&gt;"В",((IF(GY41=0,2400,GY41)/100)-(IF(GX41=0,0,GX41)/100))=8),"К","Д"),"")</f>
        <v>#REF!</v>
      </c>
    </row>
    <row r="42" spans="1:216" ht="15.75" x14ac:dyDescent="0.25">
      <c r="A42" s="223"/>
      <c r="B42" s="171">
        <f t="shared" ca="1" si="180"/>
        <v>0</v>
      </c>
      <c r="C42" s="171">
        <f t="shared" ca="1" si="181"/>
        <v>0</v>
      </c>
      <c r="D42" s="257">
        <f t="shared" ca="1" si="182"/>
        <v>0</v>
      </c>
      <c r="E42" s="257">
        <f t="shared" ca="1" si="183"/>
        <v>0</v>
      </c>
      <c r="F42" s="256">
        <f t="shared" ca="1" si="184"/>
        <v>0</v>
      </c>
      <c r="G42" s="257">
        <f t="shared" ca="1" si="185"/>
        <v>0</v>
      </c>
      <c r="H42" s="257">
        <f t="shared" ca="1" si="186"/>
        <v>0</v>
      </c>
      <c r="I42" s="257">
        <f t="shared" ca="1" si="187"/>
        <v>0</v>
      </c>
      <c r="J42" s="257">
        <f t="shared" ca="1" si="188"/>
        <v>0</v>
      </c>
      <c r="K42" s="280">
        <f t="shared" ca="1" si="189"/>
        <v>0</v>
      </c>
      <c r="L42" s="350" t="e">
        <f ca="1">IF(AND(B42&lt;&gt;"",C42&lt;&gt;""),IF(AND(#REF!&gt;0,$B42&lt;&gt;"П",$B42&lt;&gt;"С",$B42&lt;&gt;"В",((IF(C42=0,2400,C42)/100)-(IF(B42=0,0,B42)/100))=8),"К","Д"),"")</f>
        <v>#REF!</v>
      </c>
      <c r="M42" s="254"/>
      <c r="N42" s="171">
        <f t="shared" ca="1" si="190"/>
        <v>0</v>
      </c>
      <c r="O42" s="171">
        <f t="shared" ca="1" si="191"/>
        <v>0</v>
      </c>
      <c r="P42" s="257">
        <f t="shared" ca="1" si="192"/>
        <v>0</v>
      </c>
      <c r="Q42" s="257">
        <f t="shared" ca="1" si="193"/>
        <v>0</v>
      </c>
      <c r="R42" s="256">
        <f t="shared" ca="1" si="194"/>
        <v>0</v>
      </c>
      <c r="S42" s="257">
        <f t="shared" ca="1" si="195"/>
        <v>0</v>
      </c>
      <c r="T42" s="257">
        <f t="shared" ca="1" si="196"/>
        <v>0</v>
      </c>
      <c r="U42" s="257">
        <f t="shared" ca="1" si="197"/>
        <v>0</v>
      </c>
      <c r="V42" s="257">
        <f t="shared" ca="1" si="198"/>
        <v>0</v>
      </c>
      <c r="W42" s="280">
        <f t="shared" ca="1" si="199"/>
        <v>0</v>
      </c>
      <c r="X42" s="350" t="e">
        <f ca="1">IF(AND(N42&lt;&gt;"",O42&lt;&gt;""),IF(AND(#REF!&gt;0,$B42&lt;&gt;"П",$B42&lt;&gt;"С",$B42&lt;&gt;"В",((IF(O42=0,2400,O42)/100)-(IF(N42=0,0,N42)/100))=8),"К","Д"),"")</f>
        <v>#REF!</v>
      </c>
      <c r="Y42" s="254"/>
      <c r="Z42" s="171">
        <f t="shared" ca="1" si="200"/>
        <v>0</v>
      </c>
      <c r="AA42" s="171">
        <f t="shared" ca="1" si="201"/>
        <v>0</v>
      </c>
      <c r="AB42" s="257">
        <f t="shared" ca="1" si="202"/>
        <v>0</v>
      </c>
      <c r="AC42" s="257">
        <f t="shared" ca="1" si="203"/>
        <v>0</v>
      </c>
      <c r="AD42" s="256">
        <f t="shared" ca="1" si="204"/>
        <v>0</v>
      </c>
      <c r="AE42" s="257">
        <f t="shared" ca="1" si="205"/>
        <v>0</v>
      </c>
      <c r="AF42" s="257">
        <f t="shared" ca="1" si="206"/>
        <v>0</v>
      </c>
      <c r="AG42" s="257">
        <f t="shared" ca="1" si="207"/>
        <v>0</v>
      </c>
      <c r="AH42" s="257">
        <f t="shared" ca="1" si="208"/>
        <v>0</v>
      </c>
      <c r="AI42" s="280">
        <f t="shared" ca="1" si="209"/>
        <v>0</v>
      </c>
      <c r="AJ42" s="350" t="e">
        <f ca="1">IF(AND(Z42&lt;&gt;"",AA42&lt;&gt;""),IF(AND(#REF!&gt;0,$B42&lt;&gt;"П",$B42&lt;&gt;"С",$B42&lt;&gt;"В",((IF(AA42=0,2400,AA42)/100)-(IF(Z42=0,0,Z42)/100))=8),"К","Д"),"")</f>
        <v>#REF!</v>
      </c>
      <c r="AK42" s="254"/>
      <c r="AL42" s="171">
        <f t="shared" ca="1" si="210"/>
        <v>0</v>
      </c>
      <c r="AM42" s="171">
        <f t="shared" ca="1" si="211"/>
        <v>0</v>
      </c>
      <c r="AN42" s="257">
        <f t="shared" ca="1" si="212"/>
        <v>0</v>
      </c>
      <c r="AO42" s="257">
        <f t="shared" ca="1" si="213"/>
        <v>0</v>
      </c>
      <c r="AP42" s="256">
        <f t="shared" ca="1" si="214"/>
        <v>0</v>
      </c>
      <c r="AQ42" s="257">
        <f t="shared" ca="1" si="215"/>
        <v>0</v>
      </c>
      <c r="AR42" s="257">
        <f t="shared" ca="1" si="216"/>
        <v>0</v>
      </c>
      <c r="AS42" s="257">
        <f t="shared" ca="1" si="217"/>
        <v>0</v>
      </c>
      <c r="AT42" s="257">
        <f t="shared" ca="1" si="218"/>
        <v>0</v>
      </c>
      <c r="AU42" s="280">
        <f t="shared" ca="1" si="219"/>
        <v>0</v>
      </c>
      <c r="AV42" s="350" t="e">
        <f ca="1">IF(AND(AL42&lt;&gt;"",AM42&lt;&gt;""),IF(AND(#REF!&gt;0,$B42&lt;&gt;"П",$B42&lt;&gt;"С",$B42&lt;&gt;"В",((IF(AM42=0,2400,AM42)/100)-(IF(AL42=0,0,AL42)/100))=8),"К","Д"),"")</f>
        <v>#REF!</v>
      </c>
      <c r="AW42" s="254"/>
      <c r="AX42" s="171">
        <f t="shared" ca="1" si="220"/>
        <v>0</v>
      </c>
      <c r="AY42" s="171">
        <f t="shared" ca="1" si="221"/>
        <v>0</v>
      </c>
      <c r="AZ42" s="257">
        <f t="shared" ca="1" si="222"/>
        <v>0</v>
      </c>
      <c r="BA42" s="257">
        <f t="shared" ca="1" si="223"/>
        <v>0</v>
      </c>
      <c r="BB42" s="256">
        <f t="shared" ca="1" si="224"/>
        <v>0</v>
      </c>
      <c r="BC42" s="257">
        <f t="shared" ca="1" si="225"/>
        <v>0</v>
      </c>
      <c r="BD42" s="257">
        <f t="shared" ca="1" si="226"/>
        <v>0</v>
      </c>
      <c r="BE42" s="257">
        <f t="shared" ca="1" si="227"/>
        <v>0</v>
      </c>
      <c r="BF42" s="257">
        <f t="shared" ca="1" si="228"/>
        <v>0</v>
      </c>
      <c r="BG42" s="280">
        <f t="shared" ca="1" si="229"/>
        <v>0</v>
      </c>
      <c r="BH42" s="350" t="e">
        <f ca="1">IF(AND(AX42&lt;&gt;"",AY42&lt;&gt;""),IF(AND(#REF!&gt;0,$B42&lt;&gt;"П",$B42&lt;&gt;"С",$B42&lt;&gt;"В",((IF(AY42=0,2400,AY42)/100)-(IF(AX42=0,0,AX42)/100))=8),"К","Д"),"")</f>
        <v>#REF!</v>
      </c>
      <c r="BI42" s="254"/>
      <c r="BJ42" s="171">
        <f t="shared" ca="1" si="230"/>
        <v>0</v>
      </c>
      <c r="BK42" s="171">
        <f t="shared" ca="1" si="231"/>
        <v>0</v>
      </c>
      <c r="BL42" s="257">
        <f t="shared" ca="1" si="232"/>
        <v>0</v>
      </c>
      <c r="BM42" s="257">
        <f t="shared" ca="1" si="233"/>
        <v>0</v>
      </c>
      <c r="BN42" s="256">
        <f t="shared" ca="1" si="234"/>
        <v>0</v>
      </c>
      <c r="BO42" s="257">
        <f t="shared" ca="1" si="235"/>
        <v>0</v>
      </c>
      <c r="BP42" s="257">
        <f t="shared" ca="1" si="236"/>
        <v>0</v>
      </c>
      <c r="BQ42" s="257">
        <f t="shared" ca="1" si="237"/>
        <v>0</v>
      </c>
      <c r="BR42" s="257">
        <f t="shared" ca="1" si="238"/>
        <v>0</v>
      </c>
      <c r="BS42" s="280">
        <f t="shared" ca="1" si="239"/>
        <v>0</v>
      </c>
      <c r="BT42" s="350" t="e">
        <f ca="1">IF(AND(BJ42&lt;&gt;"",BK42&lt;&gt;""),IF(AND(#REF!&gt;0,$B42&lt;&gt;"П",$B42&lt;&gt;"С",$B42&lt;&gt;"В",((IF(BK42=0,2400,BK42)/100)-(IF(BJ42=0,0,BJ42)/100))=8),"К","Д"),"")</f>
        <v>#REF!</v>
      </c>
      <c r="BU42" s="254"/>
      <c r="BV42" s="171">
        <f t="shared" ca="1" si="240"/>
        <v>0</v>
      </c>
      <c r="BW42" s="171">
        <f t="shared" ca="1" si="241"/>
        <v>0</v>
      </c>
      <c r="BX42" s="257">
        <f t="shared" ca="1" si="242"/>
        <v>0</v>
      </c>
      <c r="BY42" s="257">
        <f t="shared" ca="1" si="243"/>
        <v>0</v>
      </c>
      <c r="BZ42" s="256">
        <f t="shared" ca="1" si="244"/>
        <v>0</v>
      </c>
      <c r="CA42" s="257">
        <f t="shared" ca="1" si="245"/>
        <v>0</v>
      </c>
      <c r="CB42" s="257">
        <f t="shared" ca="1" si="246"/>
        <v>0</v>
      </c>
      <c r="CC42" s="257">
        <f t="shared" ca="1" si="247"/>
        <v>0</v>
      </c>
      <c r="CD42" s="257">
        <f t="shared" ca="1" si="248"/>
        <v>0</v>
      </c>
      <c r="CE42" s="280">
        <f t="shared" ca="1" si="249"/>
        <v>0</v>
      </c>
      <c r="CF42" s="350" t="e">
        <f ca="1">IF(AND(BV42&lt;&gt;"",BW42&lt;&gt;""),IF(AND(#REF!&gt;0,$B42&lt;&gt;"П",$B42&lt;&gt;"С",$B42&lt;&gt;"В",((IF(BW42=0,2400,BW42)/100)-(IF(BV42=0,0,BV42)/100))=8),"К","Д"),"")</f>
        <v>#REF!</v>
      </c>
      <c r="CG42" s="254"/>
      <c r="CH42" s="171">
        <f t="shared" ca="1" si="250"/>
        <v>0</v>
      </c>
      <c r="CI42" s="171">
        <f t="shared" ca="1" si="251"/>
        <v>0</v>
      </c>
      <c r="CJ42" s="257">
        <f t="shared" ca="1" si="252"/>
        <v>0</v>
      </c>
      <c r="CK42" s="257">
        <f t="shared" ca="1" si="253"/>
        <v>0</v>
      </c>
      <c r="CL42" s="256">
        <f t="shared" ca="1" si="254"/>
        <v>0</v>
      </c>
      <c r="CM42" s="257">
        <f t="shared" ca="1" si="255"/>
        <v>0</v>
      </c>
      <c r="CN42" s="257">
        <f t="shared" ca="1" si="256"/>
        <v>0</v>
      </c>
      <c r="CO42" s="257">
        <f t="shared" ca="1" si="257"/>
        <v>0</v>
      </c>
      <c r="CP42" s="257">
        <f t="shared" ca="1" si="258"/>
        <v>0</v>
      </c>
      <c r="CQ42" s="280">
        <f t="shared" ca="1" si="259"/>
        <v>0</v>
      </c>
      <c r="CR42" s="350" t="e">
        <f ca="1">IF(AND(CH42&lt;&gt;"",CI42&lt;&gt;""),IF(AND(#REF!&gt;0,$B42&lt;&gt;"П",$B42&lt;&gt;"С",$B42&lt;&gt;"В",((IF(CI42=0,2400,CI42)/100)-(IF(CH42=0,0,CH42)/100))=8),"К","Д"),"")</f>
        <v>#REF!</v>
      </c>
      <c r="CS42" s="254"/>
      <c r="CT42" s="171">
        <f t="shared" ca="1" si="260"/>
        <v>0</v>
      </c>
      <c r="CU42" s="171">
        <f t="shared" ca="1" si="261"/>
        <v>0</v>
      </c>
      <c r="CV42" s="257">
        <f t="shared" ca="1" si="262"/>
        <v>0</v>
      </c>
      <c r="CW42" s="257">
        <f t="shared" ca="1" si="263"/>
        <v>0</v>
      </c>
      <c r="CX42" s="256">
        <f t="shared" ca="1" si="264"/>
        <v>0</v>
      </c>
      <c r="CY42" s="257">
        <f t="shared" ca="1" si="265"/>
        <v>0</v>
      </c>
      <c r="CZ42" s="257">
        <f t="shared" ca="1" si="266"/>
        <v>0</v>
      </c>
      <c r="DA42" s="257">
        <f t="shared" ca="1" si="267"/>
        <v>0</v>
      </c>
      <c r="DB42" s="257">
        <f t="shared" ca="1" si="268"/>
        <v>0</v>
      </c>
      <c r="DC42" s="280">
        <f t="shared" ca="1" si="269"/>
        <v>0</v>
      </c>
      <c r="DD42" s="350" t="e">
        <f ca="1">IF(AND(CT42&lt;&gt;"",CU42&lt;&gt;""),IF(AND(#REF!&gt;0,$B42&lt;&gt;"П",$B42&lt;&gt;"С",$B42&lt;&gt;"В",((IF(CU42=0,2400,CU42)/100)-(IF(CT42=0,0,CT42)/100))=8),"К","Д"),"")</f>
        <v>#REF!</v>
      </c>
      <c r="DE42" s="254"/>
      <c r="DF42" s="171">
        <f t="shared" ca="1" si="270"/>
        <v>0</v>
      </c>
      <c r="DG42" s="171">
        <f t="shared" ca="1" si="271"/>
        <v>0</v>
      </c>
      <c r="DH42" s="257">
        <f t="shared" ca="1" si="272"/>
        <v>0</v>
      </c>
      <c r="DI42" s="257">
        <f t="shared" ca="1" si="273"/>
        <v>0</v>
      </c>
      <c r="DJ42" s="256">
        <f t="shared" ca="1" si="274"/>
        <v>0</v>
      </c>
      <c r="DK42" s="257">
        <f t="shared" ca="1" si="275"/>
        <v>0</v>
      </c>
      <c r="DL42" s="257">
        <f t="shared" ca="1" si="276"/>
        <v>0</v>
      </c>
      <c r="DM42" s="257">
        <f t="shared" ca="1" si="277"/>
        <v>0</v>
      </c>
      <c r="DN42" s="257">
        <f t="shared" ca="1" si="278"/>
        <v>0</v>
      </c>
      <c r="DO42" s="280">
        <f t="shared" ca="1" si="279"/>
        <v>0</v>
      </c>
      <c r="DP42" s="350" t="e">
        <f ca="1">IF(AND(DF42&lt;&gt;"",DG42&lt;&gt;""),IF(AND(#REF!&gt;0,$B42&lt;&gt;"П",$B42&lt;&gt;"С",$B42&lt;&gt;"В",((IF(DG42=0,2400,DG42)/100)-(IF(DF42=0,0,DF42)/100))=8),"К","Д"),"")</f>
        <v>#REF!</v>
      </c>
      <c r="DQ42" s="254"/>
      <c r="DR42" s="171">
        <f t="shared" ca="1" si="280"/>
        <v>0</v>
      </c>
      <c r="DS42" s="171">
        <f t="shared" ca="1" si="281"/>
        <v>0</v>
      </c>
      <c r="DT42" s="257">
        <f t="shared" ca="1" si="282"/>
        <v>0</v>
      </c>
      <c r="DU42" s="257">
        <f t="shared" ca="1" si="283"/>
        <v>0</v>
      </c>
      <c r="DV42" s="256">
        <f t="shared" ca="1" si="284"/>
        <v>0</v>
      </c>
      <c r="DW42" s="257">
        <f t="shared" ca="1" si="285"/>
        <v>0</v>
      </c>
      <c r="DX42" s="257">
        <f t="shared" ca="1" si="286"/>
        <v>0</v>
      </c>
      <c r="DY42" s="257">
        <f t="shared" ca="1" si="287"/>
        <v>0</v>
      </c>
      <c r="DZ42" s="257">
        <f t="shared" ca="1" si="288"/>
        <v>0</v>
      </c>
      <c r="EA42" s="280">
        <f t="shared" ca="1" si="289"/>
        <v>0</v>
      </c>
      <c r="EB42" s="350" t="e">
        <f ca="1">IF(AND(DR42&lt;&gt;"",DS42&lt;&gt;""),IF(AND(#REF!&gt;0,$B42&lt;&gt;"П",$B42&lt;&gt;"С",$B42&lt;&gt;"В",((IF(DS42=0,2400,DS42)/100)-(IF(DR42=0,0,DR42)/100))=8),"К","Д"),"")</f>
        <v>#REF!</v>
      </c>
      <c r="EC42" s="254"/>
      <c r="ED42" s="171">
        <f t="shared" ca="1" si="290"/>
        <v>0</v>
      </c>
      <c r="EE42" s="171">
        <f t="shared" ca="1" si="291"/>
        <v>0</v>
      </c>
      <c r="EF42" s="257">
        <f t="shared" ca="1" si="292"/>
        <v>0</v>
      </c>
      <c r="EG42" s="257">
        <f t="shared" ca="1" si="293"/>
        <v>0</v>
      </c>
      <c r="EH42" s="256">
        <f t="shared" ca="1" si="294"/>
        <v>0</v>
      </c>
      <c r="EI42" s="257">
        <f t="shared" ca="1" si="295"/>
        <v>0</v>
      </c>
      <c r="EJ42" s="257">
        <f t="shared" ca="1" si="296"/>
        <v>0</v>
      </c>
      <c r="EK42" s="257">
        <f t="shared" ca="1" si="297"/>
        <v>0</v>
      </c>
      <c r="EL42" s="257">
        <f t="shared" ca="1" si="298"/>
        <v>0</v>
      </c>
      <c r="EM42" s="280">
        <f t="shared" ca="1" si="299"/>
        <v>0</v>
      </c>
      <c r="EN42" s="350" t="e">
        <f ca="1">IF(AND(ED42&lt;&gt;"",EE42&lt;&gt;""),IF(AND(#REF!&gt;0,$B42&lt;&gt;"П",$B42&lt;&gt;"С",$B42&lt;&gt;"В",((IF(EE42=0,2400,EE42)/100)-(IF(ED42=0,0,ED42)/100))=8),"К","Д"),"")</f>
        <v>#REF!</v>
      </c>
      <c r="EO42" s="254"/>
      <c r="EP42" s="171">
        <f t="shared" ca="1" si="300"/>
        <v>0</v>
      </c>
      <c r="EQ42" s="171">
        <f t="shared" ca="1" si="301"/>
        <v>0</v>
      </c>
      <c r="ER42" s="257">
        <f t="shared" ca="1" si="302"/>
        <v>0</v>
      </c>
      <c r="ES42" s="257">
        <f t="shared" ca="1" si="303"/>
        <v>0</v>
      </c>
      <c r="ET42" s="256">
        <f t="shared" ca="1" si="304"/>
        <v>0</v>
      </c>
      <c r="EU42" s="257">
        <f t="shared" ca="1" si="305"/>
        <v>0</v>
      </c>
      <c r="EV42" s="257">
        <f t="shared" ca="1" si="306"/>
        <v>0</v>
      </c>
      <c r="EW42" s="257">
        <f t="shared" ca="1" si="307"/>
        <v>0</v>
      </c>
      <c r="EX42" s="257">
        <f t="shared" ca="1" si="308"/>
        <v>0</v>
      </c>
      <c r="EY42" s="280">
        <f t="shared" ca="1" si="309"/>
        <v>0</v>
      </c>
      <c r="EZ42" s="350" t="e">
        <f ca="1">IF(AND(EP42&lt;&gt;"",EQ42&lt;&gt;""),IF(AND(#REF!&gt;0,$B42&lt;&gt;"П",$B42&lt;&gt;"С",$B42&lt;&gt;"В",((IF(EQ42=0,2400,EQ42)/100)-(IF(EP42=0,0,EP42)/100))=8),"К","Д"),"")</f>
        <v>#REF!</v>
      </c>
      <c r="FA42" s="254"/>
      <c r="FB42" s="171">
        <f t="shared" ca="1" si="310"/>
        <v>0</v>
      </c>
      <c r="FC42" s="171">
        <f t="shared" ca="1" si="311"/>
        <v>0</v>
      </c>
      <c r="FD42" s="257">
        <f t="shared" ca="1" si="312"/>
        <v>0</v>
      </c>
      <c r="FE42" s="257">
        <f t="shared" ca="1" si="313"/>
        <v>0</v>
      </c>
      <c r="FF42" s="256">
        <f t="shared" ca="1" si="314"/>
        <v>0</v>
      </c>
      <c r="FG42" s="257">
        <f t="shared" ca="1" si="315"/>
        <v>0</v>
      </c>
      <c r="FH42" s="257">
        <f t="shared" ca="1" si="316"/>
        <v>0</v>
      </c>
      <c r="FI42" s="257">
        <f t="shared" ca="1" si="317"/>
        <v>0</v>
      </c>
      <c r="FJ42" s="257">
        <f t="shared" ca="1" si="318"/>
        <v>0</v>
      </c>
      <c r="FK42" s="280">
        <f t="shared" ca="1" si="319"/>
        <v>0</v>
      </c>
      <c r="FL42" s="350" t="e">
        <f ca="1">IF(AND(FB42&lt;&gt;"",FC42&lt;&gt;""),IF(AND(#REF!&gt;0,$B42&lt;&gt;"П",$B42&lt;&gt;"С",$B42&lt;&gt;"В",((IF(FC42=0,2400,FC42)/100)-(IF(FB42=0,0,FB42)/100))=8),"К","Д"),"")</f>
        <v>#REF!</v>
      </c>
      <c r="FM42" s="254"/>
      <c r="FN42" s="171">
        <f t="shared" ca="1" si="320"/>
        <v>0</v>
      </c>
      <c r="FO42" s="171">
        <f t="shared" ca="1" si="321"/>
        <v>0</v>
      </c>
      <c r="FP42" s="257">
        <f t="shared" ca="1" si="322"/>
        <v>0</v>
      </c>
      <c r="FQ42" s="257">
        <f t="shared" ca="1" si="323"/>
        <v>0</v>
      </c>
      <c r="FR42" s="256">
        <f t="shared" ca="1" si="324"/>
        <v>0</v>
      </c>
      <c r="FS42" s="257">
        <f t="shared" ca="1" si="325"/>
        <v>0</v>
      </c>
      <c r="FT42" s="257">
        <f t="shared" ca="1" si="326"/>
        <v>0</v>
      </c>
      <c r="FU42" s="257">
        <f t="shared" ca="1" si="327"/>
        <v>0</v>
      </c>
      <c r="FV42" s="257">
        <f t="shared" ca="1" si="328"/>
        <v>0</v>
      </c>
      <c r="FW42" s="280">
        <f t="shared" ca="1" si="329"/>
        <v>0</v>
      </c>
      <c r="FX42" s="350" t="e">
        <f ca="1">IF(AND(FN42&lt;&gt;"",FO42&lt;&gt;""),IF(AND(#REF!&gt;0,$B42&lt;&gt;"П",$B42&lt;&gt;"С",$B42&lt;&gt;"В",((IF(FO42=0,2400,FO42)/100)-(IF(FN42=0,0,FN42)/100))=8),"К","Д"),"")</f>
        <v>#REF!</v>
      </c>
      <c r="FY42" s="254"/>
      <c r="FZ42" s="171">
        <f t="shared" ca="1" si="330"/>
        <v>0</v>
      </c>
      <c r="GA42" s="171">
        <f t="shared" ca="1" si="331"/>
        <v>0</v>
      </c>
      <c r="GB42" s="257">
        <f t="shared" ca="1" si="332"/>
        <v>0</v>
      </c>
      <c r="GC42" s="257">
        <f t="shared" ca="1" si="333"/>
        <v>0</v>
      </c>
      <c r="GD42" s="256">
        <f t="shared" ca="1" si="334"/>
        <v>0</v>
      </c>
      <c r="GE42" s="257">
        <f t="shared" ca="1" si="335"/>
        <v>0</v>
      </c>
      <c r="GF42" s="257">
        <f t="shared" ca="1" si="336"/>
        <v>0</v>
      </c>
      <c r="GG42" s="257">
        <f t="shared" ca="1" si="337"/>
        <v>0</v>
      </c>
      <c r="GH42" s="257">
        <f t="shared" ca="1" si="338"/>
        <v>0</v>
      </c>
      <c r="GI42" s="280">
        <f t="shared" ca="1" si="339"/>
        <v>0</v>
      </c>
      <c r="GJ42" s="350" t="e">
        <f ca="1">IF(AND(FZ42&lt;&gt;"",GA42&lt;&gt;""),IF(AND(#REF!&gt;0,$B42&lt;&gt;"П",$B42&lt;&gt;"С",$B42&lt;&gt;"В",((IF(GA42=0,2400,GA42)/100)-(IF(FZ42=0,0,FZ42)/100))=8),"К","Д"),"")</f>
        <v>#REF!</v>
      </c>
      <c r="GK42" s="254"/>
      <c r="GL42" s="171">
        <f t="shared" ca="1" si="340"/>
        <v>0</v>
      </c>
      <c r="GM42" s="171">
        <f t="shared" ca="1" si="341"/>
        <v>0</v>
      </c>
      <c r="GN42" s="257">
        <f t="shared" ca="1" si="342"/>
        <v>0</v>
      </c>
      <c r="GO42" s="257">
        <f t="shared" ca="1" si="343"/>
        <v>0</v>
      </c>
      <c r="GP42" s="256">
        <f t="shared" ca="1" si="344"/>
        <v>0</v>
      </c>
      <c r="GQ42" s="257">
        <f t="shared" ca="1" si="345"/>
        <v>0</v>
      </c>
      <c r="GR42" s="257">
        <f t="shared" ca="1" si="346"/>
        <v>0</v>
      </c>
      <c r="GS42" s="257">
        <f t="shared" ca="1" si="347"/>
        <v>0</v>
      </c>
      <c r="GT42" s="257">
        <f t="shared" ca="1" si="348"/>
        <v>0</v>
      </c>
      <c r="GU42" s="280">
        <f t="shared" ca="1" si="349"/>
        <v>0</v>
      </c>
      <c r="GV42" s="350" t="e">
        <f ca="1">IF(AND(GL42&lt;&gt;"",GM42&lt;&gt;""),IF(AND(#REF!&gt;0,$B42&lt;&gt;"П",$B42&lt;&gt;"С",$B42&lt;&gt;"В",((IF(GM42=0,2400,GM42)/100)-(IF(GL42=0,0,GL42)/100))=8),"К","Д"),"")</f>
        <v>#REF!</v>
      </c>
      <c r="GW42" s="254"/>
      <c r="GX42" s="171">
        <f t="shared" ca="1" si="350"/>
        <v>0</v>
      </c>
      <c r="GY42" s="171">
        <f t="shared" ca="1" si="351"/>
        <v>0</v>
      </c>
      <c r="GZ42" s="257">
        <f t="shared" ca="1" si="352"/>
        <v>0</v>
      </c>
      <c r="HA42" s="257">
        <f t="shared" ca="1" si="353"/>
        <v>0</v>
      </c>
      <c r="HB42" s="256">
        <f t="shared" ca="1" si="354"/>
        <v>0</v>
      </c>
      <c r="HC42" s="257">
        <f t="shared" ca="1" si="355"/>
        <v>0</v>
      </c>
      <c r="HD42" s="257">
        <f t="shared" ca="1" si="356"/>
        <v>0</v>
      </c>
      <c r="HE42" s="257">
        <f t="shared" ca="1" si="357"/>
        <v>0</v>
      </c>
      <c r="HF42" s="257">
        <f t="shared" ca="1" si="358"/>
        <v>0</v>
      </c>
      <c r="HG42" s="280">
        <f t="shared" ca="1" si="359"/>
        <v>0</v>
      </c>
      <c r="HH42" s="350" t="e">
        <f ca="1">IF(AND(GX42&lt;&gt;"",GY42&lt;&gt;""),IF(AND(#REF!&gt;0,$B42&lt;&gt;"П",$B42&lt;&gt;"С",$B42&lt;&gt;"В",((IF(GY42=0,2400,GY42)/100)-(IF(GX42=0,0,GX42)/100))=8),"К","Д"),"")</f>
        <v>#REF!</v>
      </c>
    </row>
    <row r="43" spans="1:216" ht="15.75" x14ac:dyDescent="0.25">
      <c r="A43" s="223"/>
      <c r="B43" s="171">
        <f t="shared" ca="1" si="180"/>
        <v>0</v>
      </c>
      <c r="C43" s="171">
        <f t="shared" ca="1" si="181"/>
        <v>0</v>
      </c>
      <c r="D43" s="257">
        <f t="shared" ca="1" si="182"/>
        <v>0</v>
      </c>
      <c r="E43" s="257">
        <f t="shared" ca="1" si="183"/>
        <v>0</v>
      </c>
      <c r="F43" s="256">
        <f t="shared" ca="1" si="184"/>
        <v>0</v>
      </c>
      <c r="G43" s="257">
        <f t="shared" ca="1" si="185"/>
        <v>0</v>
      </c>
      <c r="H43" s="257">
        <f t="shared" ca="1" si="186"/>
        <v>0</v>
      </c>
      <c r="I43" s="257">
        <f t="shared" ca="1" si="187"/>
        <v>0</v>
      </c>
      <c r="J43" s="257">
        <f t="shared" ca="1" si="188"/>
        <v>0</v>
      </c>
      <c r="K43" s="280">
        <f t="shared" ca="1" si="189"/>
        <v>0</v>
      </c>
      <c r="L43" s="350" t="e">
        <f ca="1">IF(AND(B43&lt;&gt;"",C43&lt;&gt;""),IF(AND(#REF!&gt;0,$B43&lt;&gt;"П",$B43&lt;&gt;"С",$B43&lt;&gt;"В",((IF(C43=0,2400,C43)/100)-(IF(B43=0,0,B43)/100))=8),"К","Д"),"")</f>
        <v>#REF!</v>
      </c>
      <c r="M43" s="254"/>
      <c r="N43" s="171">
        <f t="shared" ca="1" si="190"/>
        <v>0</v>
      </c>
      <c r="O43" s="171">
        <f t="shared" ca="1" si="191"/>
        <v>0</v>
      </c>
      <c r="P43" s="257">
        <f t="shared" ca="1" si="192"/>
        <v>0</v>
      </c>
      <c r="Q43" s="257">
        <f t="shared" ca="1" si="193"/>
        <v>0</v>
      </c>
      <c r="R43" s="256">
        <f t="shared" ca="1" si="194"/>
        <v>0</v>
      </c>
      <c r="S43" s="257">
        <f t="shared" ca="1" si="195"/>
        <v>0</v>
      </c>
      <c r="T43" s="257">
        <f t="shared" ca="1" si="196"/>
        <v>0</v>
      </c>
      <c r="U43" s="257">
        <f t="shared" ca="1" si="197"/>
        <v>0</v>
      </c>
      <c r="V43" s="257">
        <f t="shared" ca="1" si="198"/>
        <v>0</v>
      </c>
      <c r="W43" s="280">
        <f t="shared" ca="1" si="199"/>
        <v>0</v>
      </c>
      <c r="X43" s="350" t="e">
        <f ca="1">IF(AND(N43&lt;&gt;"",O43&lt;&gt;""),IF(AND(#REF!&gt;0,$B43&lt;&gt;"П",$B43&lt;&gt;"С",$B43&lt;&gt;"В",((IF(O43=0,2400,O43)/100)-(IF(N43=0,0,N43)/100))=8),"К","Д"),"")</f>
        <v>#REF!</v>
      </c>
      <c r="Y43" s="254"/>
      <c r="Z43" s="171">
        <f t="shared" ca="1" si="200"/>
        <v>0</v>
      </c>
      <c r="AA43" s="171">
        <f t="shared" ca="1" si="201"/>
        <v>0</v>
      </c>
      <c r="AB43" s="257">
        <f t="shared" ca="1" si="202"/>
        <v>0</v>
      </c>
      <c r="AC43" s="257">
        <f t="shared" ca="1" si="203"/>
        <v>0</v>
      </c>
      <c r="AD43" s="256">
        <f t="shared" ca="1" si="204"/>
        <v>0</v>
      </c>
      <c r="AE43" s="257">
        <f t="shared" ca="1" si="205"/>
        <v>0</v>
      </c>
      <c r="AF43" s="257">
        <f t="shared" ca="1" si="206"/>
        <v>0</v>
      </c>
      <c r="AG43" s="257">
        <f t="shared" ca="1" si="207"/>
        <v>0</v>
      </c>
      <c r="AH43" s="257">
        <f t="shared" ca="1" si="208"/>
        <v>0</v>
      </c>
      <c r="AI43" s="280">
        <f t="shared" ca="1" si="209"/>
        <v>0</v>
      </c>
      <c r="AJ43" s="350" t="e">
        <f ca="1">IF(AND(Z43&lt;&gt;"",AA43&lt;&gt;""),IF(AND(#REF!&gt;0,$B43&lt;&gt;"П",$B43&lt;&gt;"С",$B43&lt;&gt;"В",((IF(AA43=0,2400,AA43)/100)-(IF(Z43=0,0,Z43)/100))=8),"К","Д"),"")</f>
        <v>#REF!</v>
      </c>
      <c r="AK43" s="254"/>
      <c r="AL43" s="171">
        <f t="shared" ca="1" si="210"/>
        <v>0</v>
      </c>
      <c r="AM43" s="171">
        <f t="shared" ca="1" si="211"/>
        <v>0</v>
      </c>
      <c r="AN43" s="257">
        <f t="shared" ca="1" si="212"/>
        <v>0</v>
      </c>
      <c r="AO43" s="257">
        <f t="shared" ca="1" si="213"/>
        <v>0</v>
      </c>
      <c r="AP43" s="256">
        <f t="shared" ca="1" si="214"/>
        <v>0</v>
      </c>
      <c r="AQ43" s="257">
        <f t="shared" ca="1" si="215"/>
        <v>0</v>
      </c>
      <c r="AR43" s="257">
        <f t="shared" ca="1" si="216"/>
        <v>0</v>
      </c>
      <c r="AS43" s="257">
        <f t="shared" ca="1" si="217"/>
        <v>0</v>
      </c>
      <c r="AT43" s="257">
        <f t="shared" ca="1" si="218"/>
        <v>0</v>
      </c>
      <c r="AU43" s="280">
        <f t="shared" ca="1" si="219"/>
        <v>0</v>
      </c>
      <c r="AV43" s="350" t="e">
        <f ca="1">IF(AND(AL43&lt;&gt;"",AM43&lt;&gt;""),IF(AND(#REF!&gt;0,$B43&lt;&gt;"П",$B43&lt;&gt;"С",$B43&lt;&gt;"В",((IF(AM43=0,2400,AM43)/100)-(IF(AL43=0,0,AL43)/100))=8),"К","Д"),"")</f>
        <v>#REF!</v>
      </c>
      <c r="AW43" s="254"/>
      <c r="AX43" s="171">
        <f t="shared" ca="1" si="220"/>
        <v>0</v>
      </c>
      <c r="AY43" s="171">
        <f t="shared" ca="1" si="221"/>
        <v>0</v>
      </c>
      <c r="AZ43" s="257">
        <f t="shared" ca="1" si="222"/>
        <v>0</v>
      </c>
      <c r="BA43" s="257">
        <f t="shared" ca="1" si="223"/>
        <v>0</v>
      </c>
      <c r="BB43" s="256">
        <f t="shared" ca="1" si="224"/>
        <v>0</v>
      </c>
      <c r="BC43" s="257">
        <f t="shared" ca="1" si="225"/>
        <v>0</v>
      </c>
      <c r="BD43" s="257">
        <f t="shared" ca="1" si="226"/>
        <v>0</v>
      </c>
      <c r="BE43" s="257">
        <f t="shared" ca="1" si="227"/>
        <v>0</v>
      </c>
      <c r="BF43" s="257">
        <f t="shared" ca="1" si="228"/>
        <v>0</v>
      </c>
      <c r="BG43" s="280">
        <f t="shared" ca="1" si="229"/>
        <v>0</v>
      </c>
      <c r="BH43" s="350" t="e">
        <f ca="1">IF(AND(AX43&lt;&gt;"",AY43&lt;&gt;""),IF(AND(#REF!&gt;0,$B43&lt;&gt;"П",$B43&lt;&gt;"С",$B43&lt;&gt;"В",((IF(AY43=0,2400,AY43)/100)-(IF(AX43=0,0,AX43)/100))=8),"К","Д"),"")</f>
        <v>#REF!</v>
      </c>
      <c r="BI43" s="254"/>
      <c r="BJ43" s="171">
        <f t="shared" ca="1" si="230"/>
        <v>0</v>
      </c>
      <c r="BK43" s="171">
        <f t="shared" ca="1" si="231"/>
        <v>0</v>
      </c>
      <c r="BL43" s="257">
        <f t="shared" ca="1" si="232"/>
        <v>0</v>
      </c>
      <c r="BM43" s="257">
        <f t="shared" ca="1" si="233"/>
        <v>0</v>
      </c>
      <c r="BN43" s="256">
        <f t="shared" ca="1" si="234"/>
        <v>0</v>
      </c>
      <c r="BO43" s="257">
        <f t="shared" ca="1" si="235"/>
        <v>0</v>
      </c>
      <c r="BP43" s="257">
        <f t="shared" ca="1" si="236"/>
        <v>0</v>
      </c>
      <c r="BQ43" s="257">
        <f t="shared" ca="1" si="237"/>
        <v>0</v>
      </c>
      <c r="BR43" s="257">
        <f t="shared" ca="1" si="238"/>
        <v>0</v>
      </c>
      <c r="BS43" s="280">
        <f t="shared" ca="1" si="239"/>
        <v>0</v>
      </c>
      <c r="BT43" s="350" t="e">
        <f ca="1">IF(AND(BJ43&lt;&gt;"",BK43&lt;&gt;""),IF(AND(#REF!&gt;0,$B43&lt;&gt;"П",$B43&lt;&gt;"С",$B43&lt;&gt;"В",((IF(BK43=0,2400,BK43)/100)-(IF(BJ43=0,0,BJ43)/100))=8),"К","Д"),"")</f>
        <v>#REF!</v>
      </c>
      <c r="BU43" s="254"/>
      <c r="BV43" s="171">
        <f t="shared" ca="1" si="240"/>
        <v>0</v>
      </c>
      <c r="BW43" s="171">
        <f t="shared" ca="1" si="241"/>
        <v>0</v>
      </c>
      <c r="BX43" s="257">
        <f t="shared" ca="1" si="242"/>
        <v>0</v>
      </c>
      <c r="BY43" s="257">
        <f t="shared" ca="1" si="243"/>
        <v>0</v>
      </c>
      <c r="BZ43" s="256">
        <f t="shared" ca="1" si="244"/>
        <v>0</v>
      </c>
      <c r="CA43" s="257">
        <f t="shared" ca="1" si="245"/>
        <v>0</v>
      </c>
      <c r="CB43" s="257">
        <f t="shared" ca="1" si="246"/>
        <v>0</v>
      </c>
      <c r="CC43" s="257">
        <f t="shared" ca="1" si="247"/>
        <v>0</v>
      </c>
      <c r="CD43" s="257">
        <f t="shared" ca="1" si="248"/>
        <v>0</v>
      </c>
      <c r="CE43" s="280">
        <f t="shared" ca="1" si="249"/>
        <v>0</v>
      </c>
      <c r="CF43" s="350" t="e">
        <f ca="1">IF(AND(BV43&lt;&gt;"",BW43&lt;&gt;""),IF(AND(#REF!&gt;0,$B43&lt;&gt;"П",$B43&lt;&gt;"С",$B43&lt;&gt;"В",((IF(BW43=0,2400,BW43)/100)-(IF(BV43=0,0,BV43)/100))=8),"К","Д"),"")</f>
        <v>#REF!</v>
      </c>
      <c r="CG43" s="254"/>
      <c r="CH43" s="171">
        <f t="shared" ca="1" si="250"/>
        <v>0</v>
      </c>
      <c r="CI43" s="171">
        <f t="shared" ca="1" si="251"/>
        <v>0</v>
      </c>
      <c r="CJ43" s="257">
        <f t="shared" ca="1" si="252"/>
        <v>0</v>
      </c>
      <c r="CK43" s="257">
        <f t="shared" ca="1" si="253"/>
        <v>0</v>
      </c>
      <c r="CL43" s="256">
        <f t="shared" ca="1" si="254"/>
        <v>0</v>
      </c>
      <c r="CM43" s="257">
        <f t="shared" ca="1" si="255"/>
        <v>0</v>
      </c>
      <c r="CN43" s="257">
        <f t="shared" ca="1" si="256"/>
        <v>0</v>
      </c>
      <c r="CO43" s="257">
        <f t="shared" ca="1" si="257"/>
        <v>0</v>
      </c>
      <c r="CP43" s="257">
        <f t="shared" ca="1" si="258"/>
        <v>0</v>
      </c>
      <c r="CQ43" s="280">
        <f t="shared" ca="1" si="259"/>
        <v>0</v>
      </c>
      <c r="CR43" s="350" t="e">
        <f ca="1">IF(AND(CH43&lt;&gt;"",CI43&lt;&gt;""),IF(AND(#REF!&gt;0,$B43&lt;&gt;"П",$B43&lt;&gt;"С",$B43&lt;&gt;"В",((IF(CI43=0,2400,CI43)/100)-(IF(CH43=0,0,CH43)/100))=8),"К","Д"),"")</f>
        <v>#REF!</v>
      </c>
      <c r="CS43" s="254"/>
      <c r="CT43" s="171">
        <f t="shared" ca="1" si="260"/>
        <v>0</v>
      </c>
      <c r="CU43" s="171">
        <f t="shared" ca="1" si="261"/>
        <v>0</v>
      </c>
      <c r="CV43" s="257">
        <f t="shared" ca="1" si="262"/>
        <v>0</v>
      </c>
      <c r="CW43" s="257">
        <f t="shared" ca="1" si="263"/>
        <v>0</v>
      </c>
      <c r="CX43" s="256">
        <f t="shared" ca="1" si="264"/>
        <v>0</v>
      </c>
      <c r="CY43" s="257">
        <f t="shared" ca="1" si="265"/>
        <v>0</v>
      </c>
      <c r="CZ43" s="257">
        <f t="shared" ca="1" si="266"/>
        <v>0</v>
      </c>
      <c r="DA43" s="257">
        <f t="shared" ca="1" si="267"/>
        <v>0</v>
      </c>
      <c r="DB43" s="257">
        <f t="shared" ca="1" si="268"/>
        <v>0</v>
      </c>
      <c r="DC43" s="280">
        <f t="shared" ca="1" si="269"/>
        <v>0</v>
      </c>
      <c r="DD43" s="350" t="e">
        <f ca="1">IF(AND(CT43&lt;&gt;"",CU43&lt;&gt;""),IF(AND(#REF!&gt;0,$B43&lt;&gt;"П",$B43&lt;&gt;"С",$B43&lt;&gt;"В",((IF(CU43=0,2400,CU43)/100)-(IF(CT43=0,0,CT43)/100))=8),"К","Д"),"")</f>
        <v>#REF!</v>
      </c>
      <c r="DE43" s="254"/>
      <c r="DF43" s="171">
        <f t="shared" ca="1" si="270"/>
        <v>0</v>
      </c>
      <c r="DG43" s="171">
        <f t="shared" ca="1" si="271"/>
        <v>0</v>
      </c>
      <c r="DH43" s="257">
        <f t="shared" ca="1" si="272"/>
        <v>0</v>
      </c>
      <c r="DI43" s="257">
        <f t="shared" ca="1" si="273"/>
        <v>0</v>
      </c>
      <c r="DJ43" s="256">
        <f t="shared" ca="1" si="274"/>
        <v>0</v>
      </c>
      <c r="DK43" s="257">
        <f t="shared" ca="1" si="275"/>
        <v>0</v>
      </c>
      <c r="DL43" s="257">
        <f t="shared" ca="1" si="276"/>
        <v>0</v>
      </c>
      <c r="DM43" s="257">
        <f t="shared" ca="1" si="277"/>
        <v>0</v>
      </c>
      <c r="DN43" s="257">
        <f t="shared" ca="1" si="278"/>
        <v>0</v>
      </c>
      <c r="DO43" s="280">
        <f t="shared" ca="1" si="279"/>
        <v>0</v>
      </c>
      <c r="DP43" s="350" t="e">
        <f ca="1">IF(AND(DF43&lt;&gt;"",DG43&lt;&gt;""),IF(AND(#REF!&gt;0,$B43&lt;&gt;"П",$B43&lt;&gt;"С",$B43&lt;&gt;"В",((IF(DG43=0,2400,DG43)/100)-(IF(DF43=0,0,DF43)/100))=8),"К","Д"),"")</f>
        <v>#REF!</v>
      </c>
      <c r="DQ43" s="254"/>
      <c r="DR43" s="171">
        <f t="shared" ca="1" si="280"/>
        <v>0</v>
      </c>
      <c r="DS43" s="171">
        <f t="shared" ca="1" si="281"/>
        <v>0</v>
      </c>
      <c r="DT43" s="257">
        <f t="shared" ca="1" si="282"/>
        <v>0</v>
      </c>
      <c r="DU43" s="257">
        <f t="shared" ca="1" si="283"/>
        <v>0</v>
      </c>
      <c r="DV43" s="256">
        <f t="shared" ca="1" si="284"/>
        <v>0</v>
      </c>
      <c r="DW43" s="257">
        <f t="shared" ca="1" si="285"/>
        <v>0</v>
      </c>
      <c r="DX43" s="257">
        <f t="shared" ca="1" si="286"/>
        <v>0</v>
      </c>
      <c r="DY43" s="257">
        <f t="shared" ca="1" si="287"/>
        <v>0</v>
      </c>
      <c r="DZ43" s="257">
        <f t="shared" ca="1" si="288"/>
        <v>0</v>
      </c>
      <c r="EA43" s="280">
        <f t="shared" ca="1" si="289"/>
        <v>0</v>
      </c>
      <c r="EB43" s="350" t="e">
        <f ca="1">IF(AND(DR43&lt;&gt;"",DS43&lt;&gt;""),IF(AND(#REF!&gt;0,$B43&lt;&gt;"П",$B43&lt;&gt;"С",$B43&lt;&gt;"В",((IF(DS43=0,2400,DS43)/100)-(IF(DR43=0,0,DR43)/100))=8),"К","Д"),"")</f>
        <v>#REF!</v>
      </c>
      <c r="EC43" s="254"/>
      <c r="ED43" s="171">
        <f t="shared" ca="1" si="290"/>
        <v>0</v>
      </c>
      <c r="EE43" s="171">
        <f t="shared" ca="1" si="291"/>
        <v>0</v>
      </c>
      <c r="EF43" s="257">
        <f t="shared" ca="1" si="292"/>
        <v>0</v>
      </c>
      <c r="EG43" s="257">
        <f t="shared" ca="1" si="293"/>
        <v>0</v>
      </c>
      <c r="EH43" s="256">
        <f t="shared" ca="1" si="294"/>
        <v>0</v>
      </c>
      <c r="EI43" s="257">
        <f t="shared" ca="1" si="295"/>
        <v>0</v>
      </c>
      <c r="EJ43" s="257">
        <f t="shared" ca="1" si="296"/>
        <v>0</v>
      </c>
      <c r="EK43" s="257">
        <f t="shared" ca="1" si="297"/>
        <v>0</v>
      </c>
      <c r="EL43" s="257">
        <f t="shared" ca="1" si="298"/>
        <v>0</v>
      </c>
      <c r="EM43" s="280">
        <f t="shared" ca="1" si="299"/>
        <v>0</v>
      </c>
      <c r="EN43" s="350" t="e">
        <f ca="1">IF(AND(ED43&lt;&gt;"",EE43&lt;&gt;""),IF(AND(#REF!&gt;0,$B43&lt;&gt;"П",$B43&lt;&gt;"С",$B43&lt;&gt;"В",((IF(EE43=0,2400,EE43)/100)-(IF(ED43=0,0,ED43)/100))=8),"К","Д"),"")</f>
        <v>#REF!</v>
      </c>
      <c r="EO43" s="254"/>
      <c r="EP43" s="171">
        <f t="shared" ca="1" si="300"/>
        <v>0</v>
      </c>
      <c r="EQ43" s="171">
        <f t="shared" ca="1" si="301"/>
        <v>0</v>
      </c>
      <c r="ER43" s="257">
        <f t="shared" ca="1" si="302"/>
        <v>0</v>
      </c>
      <c r="ES43" s="257">
        <f t="shared" ca="1" si="303"/>
        <v>0</v>
      </c>
      <c r="ET43" s="256">
        <f t="shared" ca="1" si="304"/>
        <v>0</v>
      </c>
      <c r="EU43" s="257">
        <f t="shared" ca="1" si="305"/>
        <v>0</v>
      </c>
      <c r="EV43" s="257">
        <f t="shared" ca="1" si="306"/>
        <v>0</v>
      </c>
      <c r="EW43" s="257">
        <f t="shared" ca="1" si="307"/>
        <v>0</v>
      </c>
      <c r="EX43" s="257">
        <f t="shared" ca="1" si="308"/>
        <v>0</v>
      </c>
      <c r="EY43" s="280">
        <f t="shared" ca="1" si="309"/>
        <v>0</v>
      </c>
      <c r="EZ43" s="350" t="e">
        <f ca="1">IF(AND(EP43&lt;&gt;"",EQ43&lt;&gt;""),IF(AND(#REF!&gt;0,$B43&lt;&gt;"П",$B43&lt;&gt;"С",$B43&lt;&gt;"В",((IF(EQ43=0,2400,EQ43)/100)-(IF(EP43=0,0,EP43)/100))=8),"К","Д"),"")</f>
        <v>#REF!</v>
      </c>
      <c r="FA43" s="254"/>
      <c r="FB43" s="171">
        <f t="shared" ca="1" si="310"/>
        <v>0</v>
      </c>
      <c r="FC43" s="171">
        <f t="shared" ca="1" si="311"/>
        <v>0</v>
      </c>
      <c r="FD43" s="257">
        <f t="shared" ca="1" si="312"/>
        <v>0</v>
      </c>
      <c r="FE43" s="257">
        <f t="shared" ca="1" si="313"/>
        <v>0</v>
      </c>
      <c r="FF43" s="256">
        <f t="shared" ca="1" si="314"/>
        <v>0</v>
      </c>
      <c r="FG43" s="257">
        <f t="shared" ca="1" si="315"/>
        <v>0</v>
      </c>
      <c r="FH43" s="257">
        <f t="shared" ca="1" si="316"/>
        <v>0</v>
      </c>
      <c r="FI43" s="257">
        <f t="shared" ca="1" si="317"/>
        <v>0</v>
      </c>
      <c r="FJ43" s="257">
        <f t="shared" ca="1" si="318"/>
        <v>0</v>
      </c>
      <c r="FK43" s="280">
        <f t="shared" ca="1" si="319"/>
        <v>0</v>
      </c>
      <c r="FL43" s="350" t="e">
        <f ca="1">IF(AND(FB43&lt;&gt;"",FC43&lt;&gt;""),IF(AND(#REF!&gt;0,$B43&lt;&gt;"П",$B43&lt;&gt;"С",$B43&lt;&gt;"В",((IF(FC43=0,2400,FC43)/100)-(IF(FB43=0,0,FB43)/100))=8),"К","Д"),"")</f>
        <v>#REF!</v>
      </c>
      <c r="FM43" s="254"/>
      <c r="FN43" s="171">
        <f t="shared" ca="1" si="320"/>
        <v>0</v>
      </c>
      <c r="FO43" s="171">
        <f t="shared" ca="1" si="321"/>
        <v>0</v>
      </c>
      <c r="FP43" s="257">
        <f t="shared" ca="1" si="322"/>
        <v>0</v>
      </c>
      <c r="FQ43" s="257">
        <f t="shared" ca="1" si="323"/>
        <v>0</v>
      </c>
      <c r="FR43" s="256">
        <f t="shared" ca="1" si="324"/>
        <v>0</v>
      </c>
      <c r="FS43" s="257">
        <f t="shared" ca="1" si="325"/>
        <v>0</v>
      </c>
      <c r="FT43" s="257">
        <f t="shared" ca="1" si="326"/>
        <v>0</v>
      </c>
      <c r="FU43" s="257">
        <f t="shared" ca="1" si="327"/>
        <v>0</v>
      </c>
      <c r="FV43" s="257">
        <f t="shared" ca="1" si="328"/>
        <v>0</v>
      </c>
      <c r="FW43" s="280">
        <f t="shared" ca="1" si="329"/>
        <v>0</v>
      </c>
      <c r="FX43" s="350" t="e">
        <f ca="1">IF(AND(FN43&lt;&gt;"",FO43&lt;&gt;""),IF(AND(#REF!&gt;0,$B43&lt;&gt;"П",$B43&lt;&gt;"С",$B43&lt;&gt;"В",((IF(FO43=0,2400,FO43)/100)-(IF(FN43=0,0,FN43)/100))=8),"К","Д"),"")</f>
        <v>#REF!</v>
      </c>
      <c r="FY43" s="254"/>
      <c r="FZ43" s="171">
        <f t="shared" ca="1" si="330"/>
        <v>0</v>
      </c>
      <c r="GA43" s="171">
        <f t="shared" ca="1" si="331"/>
        <v>0</v>
      </c>
      <c r="GB43" s="257">
        <f t="shared" ca="1" si="332"/>
        <v>0</v>
      </c>
      <c r="GC43" s="257">
        <f t="shared" ca="1" si="333"/>
        <v>0</v>
      </c>
      <c r="GD43" s="256">
        <f t="shared" ca="1" si="334"/>
        <v>0</v>
      </c>
      <c r="GE43" s="257">
        <f t="shared" ca="1" si="335"/>
        <v>0</v>
      </c>
      <c r="GF43" s="257">
        <f t="shared" ca="1" si="336"/>
        <v>0</v>
      </c>
      <c r="GG43" s="257">
        <f t="shared" ca="1" si="337"/>
        <v>0</v>
      </c>
      <c r="GH43" s="257">
        <f t="shared" ca="1" si="338"/>
        <v>0</v>
      </c>
      <c r="GI43" s="280">
        <f t="shared" ca="1" si="339"/>
        <v>0</v>
      </c>
      <c r="GJ43" s="350" t="e">
        <f ca="1">IF(AND(FZ43&lt;&gt;"",GA43&lt;&gt;""),IF(AND(#REF!&gt;0,$B43&lt;&gt;"П",$B43&lt;&gt;"С",$B43&lt;&gt;"В",((IF(GA43=0,2400,GA43)/100)-(IF(FZ43=0,0,FZ43)/100))=8),"К","Д"),"")</f>
        <v>#REF!</v>
      </c>
      <c r="GK43" s="254"/>
      <c r="GL43" s="171">
        <f t="shared" ca="1" si="340"/>
        <v>0</v>
      </c>
      <c r="GM43" s="171">
        <f t="shared" ca="1" si="341"/>
        <v>0</v>
      </c>
      <c r="GN43" s="257">
        <f t="shared" ca="1" si="342"/>
        <v>0</v>
      </c>
      <c r="GO43" s="257">
        <f t="shared" ca="1" si="343"/>
        <v>0</v>
      </c>
      <c r="GP43" s="256">
        <f t="shared" ca="1" si="344"/>
        <v>0</v>
      </c>
      <c r="GQ43" s="257">
        <f t="shared" ca="1" si="345"/>
        <v>0</v>
      </c>
      <c r="GR43" s="257">
        <f t="shared" ca="1" si="346"/>
        <v>0</v>
      </c>
      <c r="GS43" s="257">
        <f t="shared" ca="1" si="347"/>
        <v>0</v>
      </c>
      <c r="GT43" s="257">
        <f t="shared" ca="1" si="348"/>
        <v>0</v>
      </c>
      <c r="GU43" s="280">
        <f t="shared" ca="1" si="349"/>
        <v>0</v>
      </c>
      <c r="GV43" s="350" t="e">
        <f ca="1">IF(AND(GL43&lt;&gt;"",GM43&lt;&gt;""),IF(AND(#REF!&gt;0,$B43&lt;&gt;"П",$B43&lt;&gt;"С",$B43&lt;&gt;"В",((IF(GM43=0,2400,GM43)/100)-(IF(GL43=0,0,GL43)/100))=8),"К","Д"),"")</f>
        <v>#REF!</v>
      </c>
      <c r="GW43" s="254"/>
      <c r="GX43" s="171">
        <f t="shared" ca="1" si="350"/>
        <v>0</v>
      </c>
      <c r="GY43" s="171">
        <f t="shared" ca="1" si="351"/>
        <v>0</v>
      </c>
      <c r="GZ43" s="257">
        <f t="shared" ca="1" si="352"/>
        <v>0</v>
      </c>
      <c r="HA43" s="257">
        <f t="shared" ca="1" si="353"/>
        <v>0</v>
      </c>
      <c r="HB43" s="256">
        <f t="shared" ca="1" si="354"/>
        <v>0</v>
      </c>
      <c r="HC43" s="257">
        <f t="shared" ca="1" si="355"/>
        <v>0</v>
      </c>
      <c r="HD43" s="257">
        <f t="shared" ca="1" si="356"/>
        <v>0</v>
      </c>
      <c r="HE43" s="257">
        <f t="shared" ca="1" si="357"/>
        <v>0</v>
      </c>
      <c r="HF43" s="257">
        <f t="shared" ca="1" si="358"/>
        <v>0</v>
      </c>
      <c r="HG43" s="280">
        <f t="shared" ca="1" si="359"/>
        <v>0</v>
      </c>
      <c r="HH43" s="350" t="e">
        <f ca="1">IF(AND(GX43&lt;&gt;"",GY43&lt;&gt;""),IF(AND(#REF!&gt;0,$B43&lt;&gt;"П",$B43&lt;&gt;"С",$B43&lt;&gt;"В",((IF(GY43=0,2400,GY43)/100)-(IF(GX43=0,0,GX43)/100))=8),"К","Д"),"")</f>
        <v>#REF!</v>
      </c>
    </row>
    <row r="44" spans="1:216" ht="15.75" x14ac:dyDescent="0.25">
      <c r="A44" s="223"/>
      <c r="B44" s="171">
        <f t="shared" ca="1" si="180"/>
        <v>0</v>
      </c>
      <c r="C44" s="171">
        <f t="shared" ca="1" si="181"/>
        <v>0</v>
      </c>
      <c r="D44" s="257">
        <f t="shared" ca="1" si="182"/>
        <v>0</v>
      </c>
      <c r="E44" s="257">
        <f t="shared" ca="1" si="183"/>
        <v>0</v>
      </c>
      <c r="F44" s="256">
        <f t="shared" ca="1" si="184"/>
        <v>0</v>
      </c>
      <c r="G44" s="257">
        <f t="shared" ca="1" si="185"/>
        <v>0</v>
      </c>
      <c r="H44" s="257">
        <f t="shared" ca="1" si="186"/>
        <v>0</v>
      </c>
      <c r="I44" s="257">
        <f t="shared" ca="1" si="187"/>
        <v>0</v>
      </c>
      <c r="J44" s="257">
        <f t="shared" ca="1" si="188"/>
        <v>0</v>
      </c>
      <c r="K44" s="280">
        <f t="shared" ca="1" si="189"/>
        <v>0</v>
      </c>
      <c r="L44" s="350" t="e">
        <f ca="1">IF(AND(B44&lt;&gt;"",C44&lt;&gt;""),IF(AND(#REF!&gt;0,$B44&lt;&gt;"П",$B44&lt;&gt;"С",$B44&lt;&gt;"В",((IF(C44=0,2400,C44)/100)-(IF(B44=0,0,B44)/100))=8),"К","Д"),"")</f>
        <v>#REF!</v>
      </c>
      <c r="M44" s="254"/>
      <c r="N44" s="171">
        <f t="shared" ca="1" si="190"/>
        <v>0</v>
      </c>
      <c r="O44" s="171">
        <f t="shared" ca="1" si="191"/>
        <v>0</v>
      </c>
      <c r="P44" s="257">
        <f t="shared" ca="1" si="192"/>
        <v>0</v>
      </c>
      <c r="Q44" s="257">
        <f t="shared" ca="1" si="193"/>
        <v>0</v>
      </c>
      <c r="R44" s="256">
        <f t="shared" ca="1" si="194"/>
        <v>0</v>
      </c>
      <c r="S44" s="257">
        <f t="shared" ca="1" si="195"/>
        <v>0</v>
      </c>
      <c r="T44" s="257">
        <f t="shared" ca="1" si="196"/>
        <v>0</v>
      </c>
      <c r="U44" s="257">
        <f t="shared" ca="1" si="197"/>
        <v>0</v>
      </c>
      <c r="V44" s="257">
        <f t="shared" ca="1" si="198"/>
        <v>0</v>
      </c>
      <c r="W44" s="280">
        <f t="shared" ca="1" si="199"/>
        <v>0</v>
      </c>
      <c r="X44" s="350" t="e">
        <f ca="1">IF(AND(N44&lt;&gt;"",O44&lt;&gt;""),IF(AND(#REF!&gt;0,$B44&lt;&gt;"П",$B44&lt;&gt;"С",$B44&lt;&gt;"В",((IF(O44=0,2400,O44)/100)-(IF(N44=0,0,N44)/100))=8),"К","Д"),"")</f>
        <v>#REF!</v>
      </c>
      <c r="Y44" s="254"/>
      <c r="Z44" s="171">
        <f t="shared" ca="1" si="200"/>
        <v>0</v>
      </c>
      <c r="AA44" s="171">
        <f t="shared" ca="1" si="201"/>
        <v>0</v>
      </c>
      <c r="AB44" s="257">
        <f t="shared" ca="1" si="202"/>
        <v>0</v>
      </c>
      <c r="AC44" s="257">
        <f t="shared" ca="1" si="203"/>
        <v>0</v>
      </c>
      <c r="AD44" s="256">
        <f t="shared" ca="1" si="204"/>
        <v>0</v>
      </c>
      <c r="AE44" s="257">
        <f t="shared" ca="1" si="205"/>
        <v>0</v>
      </c>
      <c r="AF44" s="257">
        <f t="shared" ca="1" si="206"/>
        <v>0</v>
      </c>
      <c r="AG44" s="257">
        <f t="shared" ca="1" si="207"/>
        <v>0</v>
      </c>
      <c r="AH44" s="257">
        <f t="shared" ca="1" si="208"/>
        <v>0</v>
      </c>
      <c r="AI44" s="280">
        <f t="shared" ca="1" si="209"/>
        <v>0</v>
      </c>
      <c r="AJ44" s="350" t="e">
        <f ca="1">IF(AND(Z44&lt;&gt;"",AA44&lt;&gt;""),IF(AND(#REF!&gt;0,$B44&lt;&gt;"П",$B44&lt;&gt;"С",$B44&lt;&gt;"В",((IF(AA44=0,2400,AA44)/100)-(IF(Z44=0,0,Z44)/100))=8),"К","Д"),"")</f>
        <v>#REF!</v>
      </c>
      <c r="AK44" s="254"/>
      <c r="AL44" s="171">
        <f t="shared" ca="1" si="210"/>
        <v>0</v>
      </c>
      <c r="AM44" s="171">
        <f t="shared" ca="1" si="211"/>
        <v>0</v>
      </c>
      <c r="AN44" s="257">
        <f t="shared" ca="1" si="212"/>
        <v>0</v>
      </c>
      <c r="AO44" s="257">
        <f t="shared" ca="1" si="213"/>
        <v>0</v>
      </c>
      <c r="AP44" s="256">
        <f t="shared" ca="1" si="214"/>
        <v>0</v>
      </c>
      <c r="AQ44" s="257">
        <f t="shared" ca="1" si="215"/>
        <v>0</v>
      </c>
      <c r="AR44" s="257">
        <f t="shared" ca="1" si="216"/>
        <v>0</v>
      </c>
      <c r="AS44" s="257">
        <f t="shared" ca="1" si="217"/>
        <v>0</v>
      </c>
      <c r="AT44" s="257">
        <f t="shared" ca="1" si="218"/>
        <v>0</v>
      </c>
      <c r="AU44" s="280">
        <f t="shared" ca="1" si="219"/>
        <v>0</v>
      </c>
      <c r="AV44" s="350" t="e">
        <f ca="1">IF(AND(AL44&lt;&gt;"",AM44&lt;&gt;""),IF(AND(#REF!&gt;0,$B44&lt;&gt;"П",$B44&lt;&gt;"С",$B44&lt;&gt;"В",((IF(AM44=0,2400,AM44)/100)-(IF(AL44=0,0,AL44)/100))=8),"К","Д"),"")</f>
        <v>#REF!</v>
      </c>
      <c r="AW44" s="254"/>
      <c r="AX44" s="171">
        <f t="shared" ca="1" si="220"/>
        <v>0</v>
      </c>
      <c r="AY44" s="171">
        <f t="shared" ca="1" si="221"/>
        <v>0</v>
      </c>
      <c r="AZ44" s="257">
        <f t="shared" ca="1" si="222"/>
        <v>0</v>
      </c>
      <c r="BA44" s="257">
        <f t="shared" ca="1" si="223"/>
        <v>0</v>
      </c>
      <c r="BB44" s="256">
        <f t="shared" ca="1" si="224"/>
        <v>0</v>
      </c>
      <c r="BC44" s="257">
        <f t="shared" ca="1" si="225"/>
        <v>0</v>
      </c>
      <c r="BD44" s="257">
        <f t="shared" ca="1" si="226"/>
        <v>0</v>
      </c>
      <c r="BE44" s="257">
        <f t="shared" ca="1" si="227"/>
        <v>0</v>
      </c>
      <c r="BF44" s="257">
        <f t="shared" ca="1" si="228"/>
        <v>0</v>
      </c>
      <c r="BG44" s="280">
        <f t="shared" ca="1" si="229"/>
        <v>0</v>
      </c>
      <c r="BH44" s="350" t="e">
        <f ca="1">IF(AND(AX44&lt;&gt;"",AY44&lt;&gt;""),IF(AND(#REF!&gt;0,$B44&lt;&gt;"П",$B44&lt;&gt;"С",$B44&lt;&gt;"В",((IF(AY44=0,2400,AY44)/100)-(IF(AX44=0,0,AX44)/100))=8),"К","Д"),"")</f>
        <v>#REF!</v>
      </c>
      <c r="BI44" s="254"/>
      <c r="BJ44" s="171">
        <f t="shared" ca="1" si="230"/>
        <v>0</v>
      </c>
      <c r="BK44" s="171">
        <f t="shared" ca="1" si="231"/>
        <v>0</v>
      </c>
      <c r="BL44" s="257">
        <f t="shared" ca="1" si="232"/>
        <v>0</v>
      </c>
      <c r="BM44" s="257">
        <f t="shared" ca="1" si="233"/>
        <v>0</v>
      </c>
      <c r="BN44" s="256">
        <f t="shared" ca="1" si="234"/>
        <v>0</v>
      </c>
      <c r="BO44" s="257">
        <f t="shared" ca="1" si="235"/>
        <v>0</v>
      </c>
      <c r="BP44" s="257">
        <f t="shared" ca="1" si="236"/>
        <v>0</v>
      </c>
      <c r="BQ44" s="257">
        <f t="shared" ca="1" si="237"/>
        <v>0</v>
      </c>
      <c r="BR44" s="257">
        <f t="shared" ca="1" si="238"/>
        <v>0</v>
      </c>
      <c r="BS44" s="280">
        <f t="shared" ca="1" si="239"/>
        <v>0</v>
      </c>
      <c r="BT44" s="350" t="e">
        <f ca="1">IF(AND(BJ44&lt;&gt;"",BK44&lt;&gt;""),IF(AND(#REF!&gt;0,$B44&lt;&gt;"П",$B44&lt;&gt;"С",$B44&lt;&gt;"В",((IF(BK44=0,2400,BK44)/100)-(IF(BJ44=0,0,BJ44)/100))=8),"К","Д"),"")</f>
        <v>#REF!</v>
      </c>
      <c r="BU44" s="254"/>
      <c r="BV44" s="171">
        <f t="shared" ca="1" si="240"/>
        <v>0</v>
      </c>
      <c r="BW44" s="171">
        <f t="shared" ca="1" si="241"/>
        <v>0</v>
      </c>
      <c r="BX44" s="257">
        <f t="shared" ca="1" si="242"/>
        <v>0</v>
      </c>
      <c r="BY44" s="257">
        <f t="shared" ca="1" si="243"/>
        <v>0</v>
      </c>
      <c r="BZ44" s="256">
        <f t="shared" ca="1" si="244"/>
        <v>0</v>
      </c>
      <c r="CA44" s="257">
        <f t="shared" ca="1" si="245"/>
        <v>0</v>
      </c>
      <c r="CB44" s="257">
        <f t="shared" ca="1" si="246"/>
        <v>0</v>
      </c>
      <c r="CC44" s="257">
        <f t="shared" ca="1" si="247"/>
        <v>0</v>
      </c>
      <c r="CD44" s="257">
        <f t="shared" ca="1" si="248"/>
        <v>0</v>
      </c>
      <c r="CE44" s="280">
        <f t="shared" ca="1" si="249"/>
        <v>0</v>
      </c>
      <c r="CF44" s="350" t="e">
        <f ca="1">IF(AND(BV44&lt;&gt;"",BW44&lt;&gt;""),IF(AND(#REF!&gt;0,$B44&lt;&gt;"П",$B44&lt;&gt;"С",$B44&lt;&gt;"В",((IF(BW44=0,2400,BW44)/100)-(IF(BV44=0,0,BV44)/100))=8),"К","Д"),"")</f>
        <v>#REF!</v>
      </c>
      <c r="CG44" s="254"/>
      <c r="CH44" s="171">
        <f t="shared" ca="1" si="250"/>
        <v>0</v>
      </c>
      <c r="CI44" s="171">
        <f t="shared" ca="1" si="251"/>
        <v>0</v>
      </c>
      <c r="CJ44" s="257">
        <f t="shared" ca="1" si="252"/>
        <v>0</v>
      </c>
      <c r="CK44" s="257">
        <f t="shared" ca="1" si="253"/>
        <v>0</v>
      </c>
      <c r="CL44" s="256">
        <f t="shared" ca="1" si="254"/>
        <v>0</v>
      </c>
      <c r="CM44" s="257">
        <f t="shared" ca="1" si="255"/>
        <v>0</v>
      </c>
      <c r="CN44" s="257">
        <f t="shared" ca="1" si="256"/>
        <v>0</v>
      </c>
      <c r="CO44" s="257">
        <f t="shared" ca="1" si="257"/>
        <v>0</v>
      </c>
      <c r="CP44" s="257">
        <f t="shared" ca="1" si="258"/>
        <v>0</v>
      </c>
      <c r="CQ44" s="280">
        <f t="shared" ca="1" si="259"/>
        <v>0</v>
      </c>
      <c r="CR44" s="350" t="e">
        <f ca="1">IF(AND(CH44&lt;&gt;"",CI44&lt;&gt;""),IF(AND(#REF!&gt;0,$B44&lt;&gt;"П",$B44&lt;&gt;"С",$B44&lt;&gt;"В",((IF(CI44=0,2400,CI44)/100)-(IF(CH44=0,0,CH44)/100))=8),"К","Д"),"")</f>
        <v>#REF!</v>
      </c>
      <c r="CS44" s="254"/>
      <c r="CT44" s="171">
        <f t="shared" ca="1" si="260"/>
        <v>0</v>
      </c>
      <c r="CU44" s="171">
        <f t="shared" ca="1" si="261"/>
        <v>0</v>
      </c>
      <c r="CV44" s="257">
        <f t="shared" ca="1" si="262"/>
        <v>0</v>
      </c>
      <c r="CW44" s="257">
        <f t="shared" ca="1" si="263"/>
        <v>0</v>
      </c>
      <c r="CX44" s="256">
        <f t="shared" ca="1" si="264"/>
        <v>0</v>
      </c>
      <c r="CY44" s="257">
        <f t="shared" ca="1" si="265"/>
        <v>0</v>
      </c>
      <c r="CZ44" s="257">
        <f t="shared" ca="1" si="266"/>
        <v>0</v>
      </c>
      <c r="DA44" s="257">
        <f t="shared" ca="1" si="267"/>
        <v>0</v>
      </c>
      <c r="DB44" s="257">
        <f t="shared" ca="1" si="268"/>
        <v>0</v>
      </c>
      <c r="DC44" s="280">
        <f t="shared" ca="1" si="269"/>
        <v>0</v>
      </c>
      <c r="DD44" s="350" t="e">
        <f ca="1">IF(AND(CT44&lt;&gt;"",CU44&lt;&gt;""),IF(AND(#REF!&gt;0,$B44&lt;&gt;"П",$B44&lt;&gt;"С",$B44&lt;&gt;"В",((IF(CU44=0,2400,CU44)/100)-(IF(CT44=0,0,CT44)/100))=8),"К","Д"),"")</f>
        <v>#REF!</v>
      </c>
      <c r="DE44" s="254"/>
      <c r="DF44" s="171">
        <f t="shared" ca="1" si="270"/>
        <v>0</v>
      </c>
      <c r="DG44" s="171">
        <f t="shared" ca="1" si="271"/>
        <v>0</v>
      </c>
      <c r="DH44" s="257">
        <f t="shared" ca="1" si="272"/>
        <v>0</v>
      </c>
      <c r="DI44" s="257">
        <f t="shared" ca="1" si="273"/>
        <v>0</v>
      </c>
      <c r="DJ44" s="256">
        <f t="shared" ca="1" si="274"/>
        <v>0</v>
      </c>
      <c r="DK44" s="257">
        <f t="shared" ca="1" si="275"/>
        <v>0</v>
      </c>
      <c r="DL44" s="257">
        <f t="shared" ca="1" si="276"/>
        <v>0</v>
      </c>
      <c r="DM44" s="257">
        <f t="shared" ca="1" si="277"/>
        <v>0</v>
      </c>
      <c r="DN44" s="257">
        <f t="shared" ca="1" si="278"/>
        <v>0</v>
      </c>
      <c r="DO44" s="280">
        <f t="shared" ca="1" si="279"/>
        <v>0</v>
      </c>
      <c r="DP44" s="350" t="e">
        <f ca="1">IF(AND(DF44&lt;&gt;"",DG44&lt;&gt;""),IF(AND(#REF!&gt;0,$B44&lt;&gt;"П",$B44&lt;&gt;"С",$B44&lt;&gt;"В",((IF(DG44=0,2400,DG44)/100)-(IF(DF44=0,0,DF44)/100))=8),"К","Д"),"")</f>
        <v>#REF!</v>
      </c>
      <c r="DQ44" s="254"/>
      <c r="DR44" s="171">
        <f t="shared" ca="1" si="280"/>
        <v>0</v>
      </c>
      <c r="DS44" s="171">
        <f t="shared" ca="1" si="281"/>
        <v>0</v>
      </c>
      <c r="DT44" s="257">
        <f t="shared" ca="1" si="282"/>
        <v>0</v>
      </c>
      <c r="DU44" s="257">
        <f t="shared" ca="1" si="283"/>
        <v>0</v>
      </c>
      <c r="DV44" s="256">
        <f t="shared" ca="1" si="284"/>
        <v>0</v>
      </c>
      <c r="DW44" s="257">
        <f t="shared" ca="1" si="285"/>
        <v>0</v>
      </c>
      <c r="DX44" s="257">
        <f t="shared" ca="1" si="286"/>
        <v>0</v>
      </c>
      <c r="DY44" s="257">
        <f t="shared" ca="1" si="287"/>
        <v>0</v>
      </c>
      <c r="DZ44" s="257">
        <f t="shared" ca="1" si="288"/>
        <v>0</v>
      </c>
      <c r="EA44" s="280">
        <f t="shared" ca="1" si="289"/>
        <v>0</v>
      </c>
      <c r="EB44" s="350" t="e">
        <f ca="1">IF(AND(DR44&lt;&gt;"",DS44&lt;&gt;""),IF(AND(#REF!&gt;0,$B44&lt;&gt;"П",$B44&lt;&gt;"С",$B44&lt;&gt;"В",((IF(DS44=0,2400,DS44)/100)-(IF(DR44=0,0,DR44)/100))=8),"К","Д"),"")</f>
        <v>#REF!</v>
      </c>
      <c r="EC44" s="254"/>
      <c r="ED44" s="171">
        <f t="shared" ca="1" si="290"/>
        <v>0</v>
      </c>
      <c r="EE44" s="171">
        <f t="shared" ca="1" si="291"/>
        <v>0</v>
      </c>
      <c r="EF44" s="257">
        <f t="shared" ca="1" si="292"/>
        <v>0</v>
      </c>
      <c r="EG44" s="257">
        <f t="shared" ca="1" si="293"/>
        <v>0</v>
      </c>
      <c r="EH44" s="256">
        <f t="shared" ca="1" si="294"/>
        <v>0</v>
      </c>
      <c r="EI44" s="257">
        <f t="shared" ca="1" si="295"/>
        <v>0</v>
      </c>
      <c r="EJ44" s="257">
        <f t="shared" ca="1" si="296"/>
        <v>0</v>
      </c>
      <c r="EK44" s="257">
        <f t="shared" ca="1" si="297"/>
        <v>0</v>
      </c>
      <c r="EL44" s="257">
        <f t="shared" ca="1" si="298"/>
        <v>0</v>
      </c>
      <c r="EM44" s="280">
        <f t="shared" ca="1" si="299"/>
        <v>0</v>
      </c>
      <c r="EN44" s="350" t="e">
        <f ca="1">IF(AND(ED44&lt;&gt;"",EE44&lt;&gt;""),IF(AND(#REF!&gt;0,$B44&lt;&gt;"П",$B44&lt;&gt;"С",$B44&lt;&gt;"В",((IF(EE44=0,2400,EE44)/100)-(IF(ED44=0,0,ED44)/100))=8),"К","Д"),"")</f>
        <v>#REF!</v>
      </c>
      <c r="EO44" s="254"/>
      <c r="EP44" s="171">
        <f t="shared" ca="1" si="300"/>
        <v>0</v>
      </c>
      <c r="EQ44" s="171">
        <f t="shared" ca="1" si="301"/>
        <v>0</v>
      </c>
      <c r="ER44" s="257">
        <f t="shared" ca="1" si="302"/>
        <v>0</v>
      </c>
      <c r="ES44" s="257">
        <f t="shared" ca="1" si="303"/>
        <v>0</v>
      </c>
      <c r="ET44" s="256">
        <f t="shared" ca="1" si="304"/>
        <v>0</v>
      </c>
      <c r="EU44" s="257">
        <f t="shared" ca="1" si="305"/>
        <v>0</v>
      </c>
      <c r="EV44" s="257">
        <f t="shared" ca="1" si="306"/>
        <v>0</v>
      </c>
      <c r="EW44" s="257">
        <f t="shared" ca="1" si="307"/>
        <v>0</v>
      </c>
      <c r="EX44" s="257">
        <f t="shared" ca="1" si="308"/>
        <v>0</v>
      </c>
      <c r="EY44" s="280">
        <f t="shared" ca="1" si="309"/>
        <v>0</v>
      </c>
      <c r="EZ44" s="350" t="e">
        <f ca="1">IF(AND(EP44&lt;&gt;"",EQ44&lt;&gt;""),IF(AND(#REF!&gt;0,$B44&lt;&gt;"П",$B44&lt;&gt;"С",$B44&lt;&gt;"В",((IF(EQ44=0,2400,EQ44)/100)-(IF(EP44=0,0,EP44)/100))=8),"К","Д"),"")</f>
        <v>#REF!</v>
      </c>
      <c r="FA44" s="254"/>
      <c r="FB44" s="171">
        <f t="shared" ca="1" si="310"/>
        <v>0</v>
      </c>
      <c r="FC44" s="171">
        <f t="shared" ca="1" si="311"/>
        <v>0</v>
      </c>
      <c r="FD44" s="257">
        <f t="shared" ca="1" si="312"/>
        <v>0</v>
      </c>
      <c r="FE44" s="257">
        <f t="shared" ca="1" si="313"/>
        <v>0</v>
      </c>
      <c r="FF44" s="256">
        <f t="shared" ca="1" si="314"/>
        <v>0</v>
      </c>
      <c r="FG44" s="257">
        <f t="shared" ca="1" si="315"/>
        <v>0</v>
      </c>
      <c r="FH44" s="257">
        <f t="shared" ca="1" si="316"/>
        <v>0</v>
      </c>
      <c r="FI44" s="257">
        <f t="shared" ca="1" si="317"/>
        <v>0</v>
      </c>
      <c r="FJ44" s="257">
        <f t="shared" ca="1" si="318"/>
        <v>0</v>
      </c>
      <c r="FK44" s="280">
        <f t="shared" ca="1" si="319"/>
        <v>0</v>
      </c>
      <c r="FL44" s="350" t="e">
        <f ca="1">IF(AND(FB44&lt;&gt;"",FC44&lt;&gt;""),IF(AND(#REF!&gt;0,$B44&lt;&gt;"П",$B44&lt;&gt;"С",$B44&lt;&gt;"В",((IF(FC44=0,2400,FC44)/100)-(IF(FB44=0,0,FB44)/100))=8),"К","Д"),"")</f>
        <v>#REF!</v>
      </c>
      <c r="FM44" s="254"/>
      <c r="FN44" s="171">
        <f t="shared" ca="1" si="320"/>
        <v>0</v>
      </c>
      <c r="FO44" s="171">
        <f t="shared" ca="1" si="321"/>
        <v>0</v>
      </c>
      <c r="FP44" s="257">
        <f t="shared" ca="1" si="322"/>
        <v>0</v>
      </c>
      <c r="FQ44" s="257">
        <f t="shared" ca="1" si="323"/>
        <v>0</v>
      </c>
      <c r="FR44" s="256">
        <f t="shared" ca="1" si="324"/>
        <v>0</v>
      </c>
      <c r="FS44" s="257">
        <f t="shared" ca="1" si="325"/>
        <v>0</v>
      </c>
      <c r="FT44" s="257">
        <f t="shared" ca="1" si="326"/>
        <v>0</v>
      </c>
      <c r="FU44" s="257">
        <f t="shared" ca="1" si="327"/>
        <v>0</v>
      </c>
      <c r="FV44" s="257">
        <f t="shared" ca="1" si="328"/>
        <v>0</v>
      </c>
      <c r="FW44" s="280">
        <f t="shared" ca="1" si="329"/>
        <v>0</v>
      </c>
      <c r="FX44" s="350" t="e">
        <f ca="1">IF(AND(FN44&lt;&gt;"",FO44&lt;&gt;""),IF(AND(#REF!&gt;0,$B44&lt;&gt;"П",$B44&lt;&gt;"С",$B44&lt;&gt;"В",((IF(FO44=0,2400,FO44)/100)-(IF(FN44=0,0,FN44)/100))=8),"К","Д"),"")</f>
        <v>#REF!</v>
      </c>
      <c r="FY44" s="254"/>
      <c r="FZ44" s="171">
        <f t="shared" ca="1" si="330"/>
        <v>0</v>
      </c>
      <c r="GA44" s="171">
        <f t="shared" ca="1" si="331"/>
        <v>0</v>
      </c>
      <c r="GB44" s="257">
        <f t="shared" ca="1" si="332"/>
        <v>0</v>
      </c>
      <c r="GC44" s="257">
        <f t="shared" ca="1" si="333"/>
        <v>0</v>
      </c>
      <c r="GD44" s="256">
        <f t="shared" ca="1" si="334"/>
        <v>0</v>
      </c>
      <c r="GE44" s="257">
        <f t="shared" ca="1" si="335"/>
        <v>0</v>
      </c>
      <c r="GF44" s="257">
        <f t="shared" ca="1" si="336"/>
        <v>0</v>
      </c>
      <c r="GG44" s="257">
        <f t="shared" ca="1" si="337"/>
        <v>0</v>
      </c>
      <c r="GH44" s="257">
        <f t="shared" ca="1" si="338"/>
        <v>0</v>
      </c>
      <c r="GI44" s="280">
        <f t="shared" ca="1" si="339"/>
        <v>0</v>
      </c>
      <c r="GJ44" s="350" t="e">
        <f ca="1">IF(AND(FZ44&lt;&gt;"",GA44&lt;&gt;""),IF(AND(#REF!&gt;0,$B44&lt;&gt;"П",$B44&lt;&gt;"С",$B44&lt;&gt;"В",((IF(GA44=0,2400,GA44)/100)-(IF(FZ44=0,0,FZ44)/100))=8),"К","Д"),"")</f>
        <v>#REF!</v>
      </c>
      <c r="GK44" s="254"/>
      <c r="GL44" s="171">
        <f t="shared" ca="1" si="340"/>
        <v>0</v>
      </c>
      <c r="GM44" s="171">
        <f t="shared" ca="1" si="341"/>
        <v>0</v>
      </c>
      <c r="GN44" s="257">
        <f t="shared" ca="1" si="342"/>
        <v>0</v>
      </c>
      <c r="GO44" s="257">
        <f t="shared" ca="1" si="343"/>
        <v>0</v>
      </c>
      <c r="GP44" s="256">
        <f t="shared" ca="1" si="344"/>
        <v>0</v>
      </c>
      <c r="GQ44" s="257">
        <f t="shared" ca="1" si="345"/>
        <v>0</v>
      </c>
      <c r="GR44" s="257">
        <f t="shared" ca="1" si="346"/>
        <v>0</v>
      </c>
      <c r="GS44" s="257">
        <f t="shared" ca="1" si="347"/>
        <v>0</v>
      </c>
      <c r="GT44" s="257">
        <f t="shared" ca="1" si="348"/>
        <v>0</v>
      </c>
      <c r="GU44" s="280">
        <f t="shared" ca="1" si="349"/>
        <v>0</v>
      </c>
      <c r="GV44" s="350" t="e">
        <f ca="1">IF(AND(GL44&lt;&gt;"",GM44&lt;&gt;""),IF(AND(#REF!&gt;0,$B44&lt;&gt;"П",$B44&lt;&gt;"С",$B44&lt;&gt;"В",((IF(GM44=0,2400,GM44)/100)-(IF(GL44=0,0,GL44)/100))=8),"К","Д"),"")</f>
        <v>#REF!</v>
      </c>
      <c r="GW44" s="254"/>
      <c r="GX44" s="171">
        <f t="shared" ca="1" si="350"/>
        <v>0</v>
      </c>
      <c r="GY44" s="171">
        <f t="shared" ca="1" si="351"/>
        <v>0</v>
      </c>
      <c r="GZ44" s="257">
        <f t="shared" ca="1" si="352"/>
        <v>0</v>
      </c>
      <c r="HA44" s="257">
        <f t="shared" ca="1" si="353"/>
        <v>0</v>
      </c>
      <c r="HB44" s="256">
        <f t="shared" ca="1" si="354"/>
        <v>0</v>
      </c>
      <c r="HC44" s="257">
        <f t="shared" ca="1" si="355"/>
        <v>0</v>
      </c>
      <c r="HD44" s="257">
        <f t="shared" ca="1" si="356"/>
        <v>0</v>
      </c>
      <c r="HE44" s="257">
        <f t="shared" ca="1" si="357"/>
        <v>0</v>
      </c>
      <c r="HF44" s="257">
        <f t="shared" ca="1" si="358"/>
        <v>0</v>
      </c>
      <c r="HG44" s="280">
        <f t="shared" ca="1" si="359"/>
        <v>0</v>
      </c>
      <c r="HH44" s="350" t="e">
        <f ca="1">IF(AND(GX44&lt;&gt;"",GY44&lt;&gt;""),IF(AND(#REF!&gt;0,$B44&lt;&gt;"П",$B44&lt;&gt;"С",$B44&lt;&gt;"В",((IF(GY44=0,2400,GY44)/100)-(IF(GX44=0,0,GX44)/100))=8),"К","Д"),"")</f>
        <v>#REF!</v>
      </c>
    </row>
    <row r="45" spans="1:216" ht="15.75" x14ac:dyDescent="0.25">
      <c r="A45" s="223"/>
      <c r="B45" s="171">
        <f t="shared" ca="1" si="180"/>
        <v>0</v>
      </c>
      <c r="C45" s="171">
        <f t="shared" ca="1" si="181"/>
        <v>0</v>
      </c>
      <c r="D45" s="257">
        <f t="shared" ca="1" si="182"/>
        <v>0</v>
      </c>
      <c r="E45" s="257">
        <f t="shared" ca="1" si="183"/>
        <v>0</v>
      </c>
      <c r="F45" s="256">
        <f t="shared" ca="1" si="184"/>
        <v>0</v>
      </c>
      <c r="G45" s="257">
        <f t="shared" ca="1" si="185"/>
        <v>0</v>
      </c>
      <c r="H45" s="257">
        <f t="shared" ca="1" si="186"/>
        <v>0</v>
      </c>
      <c r="I45" s="257">
        <f t="shared" ca="1" si="187"/>
        <v>0</v>
      </c>
      <c r="J45" s="257">
        <f t="shared" ca="1" si="188"/>
        <v>0</v>
      </c>
      <c r="K45" s="280">
        <f t="shared" ca="1" si="189"/>
        <v>0</v>
      </c>
      <c r="L45" s="350" t="e">
        <f ca="1">IF(AND(B45&lt;&gt;"",C45&lt;&gt;""),IF(AND(#REF!&gt;0,$B45&lt;&gt;"П",$B45&lt;&gt;"С",$B45&lt;&gt;"В",((IF(C45=0,2400,C45)/100)-(IF(B45=0,0,B45)/100))=8),"К","Д"),"")</f>
        <v>#REF!</v>
      </c>
      <c r="M45" s="254"/>
      <c r="N45" s="171">
        <f t="shared" ca="1" si="190"/>
        <v>0</v>
      </c>
      <c r="O45" s="171">
        <f t="shared" ca="1" si="191"/>
        <v>0</v>
      </c>
      <c r="P45" s="257">
        <f t="shared" ca="1" si="192"/>
        <v>0</v>
      </c>
      <c r="Q45" s="257">
        <f t="shared" ca="1" si="193"/>
        <v>0</v>
      </c>
      <c r="R45" s="256">
        <f t="shared" ca="1" si="194"/>
        <v>0</v>
      </c>
      <c r="S45" s="257">
        <f t="shared" ca="1" si="195"/>
        <v>0</v>
      </c>
      <c r="T45" s="257">
        <f t="shared" ca="1" si="196"/>
        <v>0</v>
      </c>
      <c r="U45" s="257">
        <f t="shared" ca="1" si="197"/>
        <v>0</v>
      </c>
      <c r="V45" s="257">
        <f t="shared" ca="1" si="198"/>
        <v>0</v>
      </c>
      <c r="W45" s="280">
        <f t="shared" ca="1" si="199"/>
        <v>0</v>
      </c>
      <c r="X45" s="350" t="e">
        <f ca="1">IF(AND(N45&lt;&gt;"",O45&lt;&gt;""),IF(AND(#REF!&gt;0,$B45&lt;&gt;"П",$B45&lt;&gt;"С",$B45&lt;&gt;"В",((IF(O45=0,2400,O45)/100)-(IF(N45=0,0,N45)/100))=8),"К","Д"),"")</f>
        <v>#REF!</v>
      </c>
      <c r="Y45" s="254"/>
      <c r="Z45" s="171">
        <f t="shared" ca="1" si="200"/>
        <v>0</v>
      </c>
      <c r="AA45" s="171">
        <f t="shared" ca="1" si="201"/>
        <v>0</v>
      </c>
      <c r="AB45" s="257">
        <f t="shared" ca="1" si="202"/>
        <v>0</v>
      </c>
      <c r="AC45" s="257">
        <f t="shared" ca="1" si="203"/>
        <v>0</v>
      </c>
      <c r="AD45" s="256">
        <f t="shared" ca="1" si="204"/>
        <v>0</v>
      </c>
      <c r="AE45" s="257">
        <f t="shared" ca="1" si="205"/>
        <v>0</v>
      </c>
      <c r="AF45" s="257">
        <f t="shared" ca="1" si="206"/>
        <v>0</v>
      </c>
      <c r="AG45" s="257">
        <f t="shared" ca="1" si="207"/>
        <v>0</v>
      </c>
      <c r="AH45" s="257">
        <f t="shared" ca="1" si="208"/>
        <v>0</v>
      </c>
      <c r="AI45" s="280">
        <f t="shared" ca="1" si="209"/>
        <v>0</v>
      </c>
      <c r="AJ45" s="350" t="e">
        <f ca="1">IF(AND(Z45&lt;&gt;"",AA45&lt;&gt;""),IF(AND(#REF!&gt;0,$B45&lt;&gt;"П",$B45&lt;&gt;"С",$B45&lt;&gt;"В",((IF(AA45=0,2400,AA45)/100)-(IF(Z45=0,0,Z45)/100))=8),"К","Д"),"")</f>
        <v>#REF!</v>
      </c>
      <c r="AK45" s="254"/>
      <c r="AL45" s="171">
        <f t="shared" ca="1" si="210"/>
        <v>0</v>
      </c>
      <c r="AM45" s="171">
        <f t="shared" ca="1" si="211"/>
        <v>0</v>
      </c>
      <c r="AN45" s="257">
        <f t="shared" ca="1" si="212"/>
        <v>0</v>
      </c>
      <c r="AO45" s="257">
        <f t="shared" ca="1" si="213"/>
        <v>0</v>
      </c>
      <c r="AP45" s="256">
        <f t="shared" ca="1" si="214"/>
        <v>0</v>
      </c>
      <c r="AQ45" s="257">
        <f t="shared" ca="1" si="215"/>
        <v>0</v>
      </c>
      <c r="AR45" s="257">
        <f t="shared" ca="1" si="216"/>
        <v>0</v>
      </c>
      <c r="AS45" s="257">
        <f t="shared" ca="1" si="217"/>
        <v>0</v>
      </c>
      <c r="AT45" s="257">
        <f t="shared" ca="1" si="218"/>
        <v>0</v>
      </c>
      <c r="AU45" s="280">
        <f t="shared" ca="1" si="219"/>
        <v>0</v>
      </c>
      <c r="AV45" s="350" t="e">
        <f ca="1">IF(AND(AL45&lt;&gt;"",AM45&lt;&gt;""),IF(AND(#REF!&gt;0,$B45&lt;&gt;"П",$B45&lt;&gt;"С",$B45&lt;&gt;"В",((IF(AM45=0,2400,AM45)/100)-(IF(AL45=0,0,AL45)/100))=8),"К","Д"),"")</f>
        <v>#REF!</v>
      </c>
      <c r="AW45" s="254"/>
      <c r="AX45" s="171">
        <f t="shared" ca="1" si="220"/>
        <v>0</v>
      </c>
      <c r="AY45" s="171">
        <f t="shared" ca="1" si="221"/>
        <v>0</v>
      </c>
      <c r="AZ45" s="257">
        <f t="shared" ca="1" si="222"/>
        <v>0</v>
      </c>
      <c r="BA45" s="257">
        <f t="shared" ca="1" si="223"/>
        <v>0</v>
      </c>
      <c r="BB45" s="256">
        <f t="shared" ca="1" si="224"/>
        <v>0</v>
      </c>
      <c r="BC45" s="257">
        <f t="shared" ca="1" si="225"/>
        <v>0</v>
      </c>
      <c r="BD45" s="257">
        <f t="shared" ca="1" si="226"/>
        <v>0</v>
      </c>
      <c r="BE45" s="257">
        <f t="shared" ca="1" si="227"/>
        <v>0</v>
      </c>
      <c r="BF45" s="257">
        <f t="shared" ca="1" si="228"/>
        <v>0</v>
      </c>
      <c r="BG45" s="280">
        <f t="shared" ca="1" si="229"/>
        <v>0</v>
      </c>
      <c r="BH45" s="350" t="e">
        <f ca="1">IF(AND(AX45&lt;&gt;"",AY45&lt;&gt;""),IF(AND(#REF!&gt;0,$B45&lt;&gt;"П",$B45&lt;&gt;"С",$B45&lt;&gt;"В",((IF(AY45=0,2400,AY45)/100)-(IF(AX45=0,0,AX45)/100))=8),"К","Д"),"")</f>
        <v>#REF!</v>
      </c>
      <c r="BI45" s="254"/>
      <c r="BJ45" s="171">
        <f t="shared" ca="1" si="230"/>
        <v>0</v>
      </c>
      <c r="BK45" s="171">
        <f t="shared" ca="1" si="231"/>
        <v>0</v>
      </c>
      <c r="BL45" s="257">
        <f t="shared" ca="1" si="232"/>
        <v>0</v>
      </c>
      <c r="BM45" s="257">
        <f t="shared" ca="1" si="233"/>
        <v>0</v>
      </c>
      <c r="BN45" s="256">
        <f t="shared" ca="1" si="234"/>
        <v>0</v>
      </c>
      <c r="BO45" s="257">
        <f t="shared" ca="1" si="235"/>
        <v>0</v>
      </c>
      <c r="BP45" s="257">
        <f t="shared" ca="1" si="236"/>
        <v>0</v>
      </c>
      <c r="BQ45" s="257">
        <f t="shared" ca="1" si="237"/>
        <v>0</v>
      </c>
      <c r="BR45" s="257">
        <f t="shared" ca="1" si="238"/>
        <v>0</v>
      </c>
      <c r="BS45" s="280">
        <f t="shared" ca="1" si="239"/>
        <v>0</v>
      </c>
      <c r="BT45" s="350" t="e">
        <f ca="1">IF(AND(BJ45&lt;&gt;"",BK45&lt;&gt;""),IF(AND(#REF!&gt;0,$B45&lt;&gt;"П",$B45&lt;&gt;"С",$B45&lt;&gt;"В",((IF(BK45=0,2400,BK45)/100)-(IF(BJ45=0,0,BJ45)/100))=8),"К","Д"),"")</f>
        <v>#REF!</v>
      </c>
      <c r="BU45" s="254"/>
      <c r="BV45" s="171">
        <f t="shared" ca="1" si="240"/>
        <v>0</v>
      </c>
      <c r="BW45" s="171">
        <f t="shared" ca="1" si="241"/>
        <v>0</v>
      </c>
      <c r="BX45" s="257">
        <f t="shared" ca="1" si="242"/>
        <v>0</v>
      </c>
      <c r="BY45" s="257">
        <f t="shared" ca="1" si="243"/>
        <v>0</v>
      </c>
      <c r="BZ45" s="256">
        <f t="shared" ca="1" si="244"/>
        <v>0</v>
      </c>
      <c r="CA45" s="257">
        <f t="shared" ca="1" si="245"/>
        <v>0</v>
      </c>
      <c r="CB45" s="257">
        <f t="shared" ca="1" si="246"/>
        <v>0</v>
      </c>
      <c r="CC45" s="257">
        <f t="shared" ca="1" si="247"/>
        <v>0</v>
      </c>
      <c r="CD45" s="257">
        <f t="shared" ca="1" si="248"/>
        <v>0</v>
      </c>
      <c r="CE45" s="280">
        <f t="shared" ca="1" si="249"/>
        <v>0</v>
      </c>
      <c r="CF45" s="350" t="e">
        <f ca="1">IF(AND(BV45&lt;&gt;"",BW45&lt;&gt;""),IF(AND(#REF!&gt;0,$B45&lt;&gt;"П",$B45&lt;&gt;"С",$B45&lt;&gt;"В",((IF(BW45=0,2400,BW45)/100)-(IF(BV45=0,0,BV45)/100))=8),"К","Д"),"")</f>
        <v>#REF!</v>
      </c>
      <c r="CG45" s="254"/>
      <c r="CH45" s="171">
        <f t="shared" ca="1" si="250"/>
        <v>0</v>
      </c>
      <c r="CI45" s="171">
        <f t="shared" ca="1" si="251"/>
        <v>0</v>
      </c>
      <c r="CJ45" s="257">
        <f t="shared" ca="1" si="252"/>
        <v>0</v>
      </c>
      <c r="CK45" s="257">
        <f t="shared" ca="1" si="253"/>
        <v>0</v>
      </c>
      <c r="CL45" s="256">
        <f t="shared" ca="1" si="254"/>
        <v>0</v>
      </c>
      <c r="CM45" s="257">
        <f t="shared" ca="1" si="255"/>
        <v>0</v>
      </c>
      <c r="CN45" s="257">
        <f t="shared" ca="1" si="256"/>
        <v>0</v>
      </c>
      <c r="CO45" s="257">
        <f t="shared" ca="1" si="257"/>
        <v>0</v>
      </c>
      <c r="CP45" s="257">
        <f t="shared" ca="1" si="258"/>
        <v>0</v>
      </c>
      <c r="CQ45" s="280">
        <f t="shared" ca="1" si="259"/>
        <v>0</v>
      </c>
      <c r="CR45" s="350" t="e">
        <f ca="1">IF(AND(CH45&lt;&gt;"",CI45&lt;&gt;""),IF(AND(#REF!&gt;0,$B45&lt;&gt;"П",$B45&lt;&gt;"С",$B45&lt;&gt;"В",((IF(CI45=0,2400,CI45)/100)-(IF(CH45=0,0,CH45)/100))=8),"К","Д"),"")</f>
        <v>#REF!</v>
      </c>
      <c r="CS45" s="254"/>
      <c r="CT45" s="171">
        <f t="shared" ca="1" si="260"/>
        <v>0</v>
      </c>
      <c r="CU45" s="171">
        <f t="shared" ca="1" si="261"/>
        <v>0</v>
      </c>
      <c r="CV45" s="257">
        <f t="shared" ca="1" si="262"/>
        <v>0</v>
      </c>
      <c r="CW45" s="257">
        <f t="shared" ca="1" si="263"/>
        <v>0</v>
      </c>
      <c r="CX45" s="256">
        <f t="shared" ca="1" si="264"/>
        <v>0</v>
      </c>
      <c r="CY45" s="257">
        <f t="shared" ca="1" si="265"/>
        <v>0</v>
      </c>
      <c r="CZ45" s="257">
        <f t="shared" ca="1" si="266"/>
        <v>0</v>
      </c>
      <c r="DA45" s="257">
        <f t="shared" ca="1" si="267"/>
        <v>0</v>
      </c>
      <c r="DB45" s="257">
        <f t="shared" ca="1" si="268"/>
        <v>0</v>
      </c>
      <c r="DC45" s="280">
        <f t="shared" ca="1" si="269"/>
        <v>0</v>
      </c>
      <c r="DD45" s="350" t="e">
        <f ca="1">IF(AND(CT45&lt;&gt;"",CU45&lt;&gt;""),IF(AND(#REF!&gt;0,$B45&lt;&gt;"П",$B45&lt;&gt;"С",$B45&lt;&gt;"В",((IF(CU45=0,2400,CU45)/100)-(IF(CT45=0,0,CT45)/100))=8),"К","Д"),"")</f>
        <v>#REF!</v>
      </c>
      <c r="DE45" s="254"/>
      <c r="DF45" s="171">
        <f t="shared" ca="1" si="270"/>
        <v>0</v>
      </c>
      <c r="DG45" s="171">
        <f t="shared" ca="1" si="271"/>
        <v>0</v>
      </c>
      <c r="DH45" s="257">
        <f t="shared" ca="1" si="272"/>
        <v>0</v>
      </c>
      <c r="DI45" s="257">
        <f t="shared" ca="1" si="273"/>
        <v>0</v>
      </c>
      <c r="DJ45" s="256">
        <f t="shared" ca="1" si="274"/>
        <v>0</v>
      </c>
      <c r="DK45" s="257">
        <f t="shared" ca="1" si="275"/>
        <v>0</v>
      </c>
      <c r="DL45" s="257">
        <f t="shared" ca="1" si="276"/>
        <v>0</v>
      </c>
      <c r="DM45" s="257">
        <f t="shared" ca="1" si="277"/>
        <v>0</v>
      </c>
      <c r="DN45" s="257">
        <f t="shared" ca="1" si="278"/>
        <v>0</v>
      </c>
      <c r="DO45" s="280">
        <f t="shared" ca="1" si="279"/>
        <v>0</v>
      </c>
      <c r="DP45" s="350" t="e">
        <f ca="1">IF(AND(DF45&lt;&gt;"",DG45&lt;&gt;""),IF(AND(#REF!&gt;0,$B45&lt;&gt;"П",$B45&lt;&gt;"С",$B45&lt;&gt;"В",((IF(DG45=0,2400,DG45)/100)-(IF(DF45=0,0,DF45)/100))=8),"К","Д"),"")</f>
        <v>#REF!</v>
      </c>
      <c r="DQ45" s="254"/>
      <c r="DR45" s="171">
        <f t="shared" ca="1" si="280"/>
        <v>0</v>
      </c>
      <c r="DS45" s="171">
        <f t="shared" ca="1" si="281"/>
        <v>0</v>
      </c>
      <c r="DT45" s="257">
        <f t="shared" ca="1" si="282"/>
        <v>0</v>
      </c>
      <c r="DU45" s="257">
        <f t="shared" ca="1" si="283"/>
        <v>0</v>
      </c>
      <c r="DV45" s="256">
        <f t="shared" ca="1" si="284"/>
        <v>0</v>
      </c>
      <c r="DW45" s="257">
        <f t="shared" ca="1" si="285"/>
        <v>0</v>
      </c>
      <c r="DX45" s="257">
        <f t="shared" ca="1" si="286"/>
        <v>0</v>
      </c>
      <c r="DY45" s="257">
        <f t="shared" ca="1" si="287"/>
        <v>0</v>
      </c>
      <c r="DZ45" s="257">
        <f t="shared" ca="1" si="288"/>
        <v>0</v>
      </c>
      <c r="EA45" s="280">
        <f t="shared" ca="1" si="289"/>
        <v>0</v>
      </c>
      <c r="EB45" s="350" t="e">
        <f ca="1">IF(AND(DR45&lt;&gt;"",DS45&lt;&gt;""),IF(AND(#REF!&gt;0,$B45&lt;&gt;"П",$B45&lt;&gt;"С",$B45&lt;&gt;"В",((IF(DS45=0,2400,DS45)/100)-(IF(DR45=0,0,DR45)/100))=8),"К","Д"),"")</f>
        <v>#REF!</v>
      </c>
      <c r="EC45" s="254"/>
      <c r="ED45" s="171">
        <f t="shared" ca="1" si="290"/>
        <v>0</v>
      </c>
      <c r="EE45" s="171">
        <f t="shared" ca="1" si="291"/>
        <v>0</v>
      </c>
      <c r="EF45" s="257">
        <f t="shared" ca="1" si="292"/>
        <v>0</v>
      </c>
      <c r="EG45" s="257">
        <f t="shared" ca="1" si="293"/>
        <v>0</v>
      </c>
      <c r="EH45" s="256">
        <f t="shared" ca="1" si="294"/>
        <v>0</v>
      </c>
      <c r="EI45" s="257">
        <f t="shared" ca="1" si="295"/>
        <v>0</v>
      </c>
      <c r="EJ45" s="257">
        <f t="shared" ca="1" si="296"/>
        <v>0</v>
      </c>
      <c r="EK45" s="257">
        <f t="shared" ca="1" si="297"/>
        <v>0</v>
      </c>
      <c r="EL45" s="257">
        <f t="shared" ca="1" si="298"/>
        <v>0</v>
      </c>
      <c r="EM45" s="280">
        <f t="shared" ca="1" si="299"/>
        <v>0</v>
      </c>
      <c r="EN45" s="350" t="e">
        <f ca="1">IF(AND(ED45&lt;&gt;"",EE45&lt;&gt;""),IF(AND(#REF!&gt;0,$B45&lt;&gt;"П",$B45&lt;&gt;"С",$B45&lt;&gt;"В",((IF(EE45=0,2400,EE45)/100)-(IF(ED45=0,0,ED45)/100))=8),"К","Д"),"")</f>
        <v>#REF!</v>
      </c>
      <c r="EO45" s="254"/>
      <c r="EP45" s="171">
        <f t="shared" ca="1" si="300"/>
        <v>0</v>
      </c>
      <c r="EQ45" s="171">
        <f t="shared" ca="1" si="301"/>
        <v>0</v>
      </c>
      <c r="ER45" s="257">
        <f t="shared" ca="1" si="302"/>
        <v>0</v>
      </c>
      <c r="ES45" s="257">
        <f t="shared" ca="1" si="303"/>
        <v>0</v>
      </c>
      <c r="ET45" s="256">
        <f t="shared" ca="1" si="304"/>
        <v>0</v>
      </c>
      <c r="EU45" s="257">
        <f t="shared" ca="1" si="305"/>
        <v>0</v>
      </c>
      <c r="EV45" s="257">
        <f t="shared" ca="1" si="306"/>
        <v>0</v>
      </c>
      <c r="EW45" s="257">
        <f t="shared" ca="1" si="307"/>
        <v>0</v>
      </c>
      <c r="EX45" s="257">
        <f t="shared" ca="1" si="308"/>
        <v>0</v>
      </c>
      <c r="EY45" s="280">
        <f t="shared" ca="1" si="309"/>
        <v>0</v>
      </c>
      <c r="EZ45" s="350" t="e">
        <f ca="1">IF(AND(EP45&lt;&gt;"",EQ45&lt;&gt;""),IF(AND(#REF!&gt;0,$B45&lt;&gt;"П",$B45&lt;&gt;"С",$B45&lt;&gt;"В",((IF(EQ45=0,2400,EQ45)/100)-(IF(EP45=0,0,EP45)/100))=8),"К","Д"),"")</f>
        <v>#REF!</v>
      </c>
      <c r="FA45" s="254"/>
      <c r="FB45" s="171">
        <f t="shared" ca="1" si="310"/>
        <v>0</v>
      </c>
      <c r="FC45" s="171">
        <f t="shared" ca="1" si="311"/>
        <v>0</v>
      </c>
      <c r="FD45" s="257">
        <f t="shared" ca="1" si="312"/>
        <v>0</v>
      </c>
      <c r="FE45" s="257">
        <f t="shared" ca="1" si="313"/>
        <v>0</v>
      </c>
      <c r="FF45" s="256">
        <f t="shared" ca="1" si="314"/>
        <v>0</v>
      </c>
      <c r="FG45" s="257">
        <f t="shared" ca="1" si="315"/>
        <v>0</v>
      </c>
      <c r="FH45" s="257">
        <f t="shared" ca="1" si="316"/>
        <v>0</v>
      </c>
      <c r="FI45" s="257">
        <f t="shared" ca="1" si="317"/>
        <v>0</v>
      </c>
      <c r="FJ45" s="257">
        <f t="shared" ca="1" si="318"/>
        <v>0</v>
      </c>
      <c r="FK45" s="280">
        <f t="shared" ca="1" si="319"/>
        <v>0</v>
      </c>
      <c r="FL45" s="350" t="e">
        <f ca="1">IF(AND(FB45&lt;&gt;"",FC45&lt;&gt;""),IF(AND(#REF!&gt;0,$B45&lt;&gt;"П",$B45&lt;&gt;"С",$B45&lt;&gt;"В",((IF(FC45=0,2400,FC45)/100)-(IF(FB45=0,0,FB45)/100))=8),"К","Д"),"")</f>
        <v>#REF!</v>
      </c>
      <c r="FM45" s="254"/>
      <c r="FN45" s="171">
        <f t="shared" ca="1" si="320"/>
        <v>0</v>
      </c>
      <c r="FO45" s="171">
        <f t="shared" ca="1" si="321"/>
        <v>0</v>
      </c>
      <c r="FP45" s="257">
        <f t="shared" ca="1" si="322"/>
        <v>0</v>
      </c>
      <c r="FQ45" s="257">
        <f t="shared" ca="1" si="323"/>
        <v>0</v>
      </c>
      <c r="FR45" s="256">
        <f t="shared" ca="1" si="324"/>
        <v>0</v>
      </c>
      <c r="FS45" s="257">
        <f t="shared" ca="1" si="325"/>
        <v>0</v>
      </c>
      <c r="FT45" s="257">
        <f t="shared" ca="1" si="326"/>
        <v>0</v>
      </c>
      <c r="FU45" s="257">
        <f t="shared" ca="1" si="327"/>
        <v>0</v>
      </c>
      <c r="FV45" s="257">
        <f t="shared" ca="1" si="328"/>
        <v>0</v>
      </c>
      <c r="FW45" s="280">
        <f t="shared" ca="1" si="329"/>
        <v>0</v>
      </c>
      <c r="FX45" s="350" t="e">
        <f ca="1">IF(AND(FN45&lt;&gt;"",FO45&lt;&gt;""),IF(AND(#REF!&gt;0,$B45&lt;&gt;"П",$B45&lt;&gt;"С",$B45&lt;&gt;"В",((IF(FO45=0,2400,FO45)/100)-(IF(FN45=0,0,FN45)/100))=8),"К","Д"),"")</f>
        <v>#REF!</v>
      </c>
      <c r="FY45" s="254"/>
      <c r="FZ45" s="171">
        <f t="shared" ca="1" si="330"/>
        <v>0</v>
      </c>
      <c r="GA45" s="171">
        <f t="shared" ca="1" si="331"/>
        <v>0</v>
      </c>
      <c r="GB45" s="257">
        <f t="shared" ca="1" si="332"/>
        <v>0</v>
      </c>
      <c r="GC45" s="257">
        <f t="shared" ca="1" si="333"/>
        <v>0</v>
      </c>
      <c r="GD45" s="256">
        <f t="shared" ca="1" si="334"/>
        <v>0</v>
      </c>
      <c r="GE45" s="257">
        <f t="shared" ca="1" si="335"/>
        <v>0</v>
      </c>
      <c r="GF45" s="257">
        <f t="shared" ca="1" si="336"/>
        <v>0</v>
      </c>
      <c r="GG45" s="257">
        <f t="shared" ca="1" si="337"/>
        <v>0</v>
      </c>
      <c r="GH45" s="257">
        <f t="shared" ca="1" si="338"/>
        <v>0</v>
      </c>
      <c r="GI45" s="280">
        <f t="shared" ca="1" si="339"/>
        <v>0</v>
      </c>
      <c r="GJ45" s="350" t="e">
        <f ca="1">IF(AND(FZ45&lt;&gt;"",GA45&lt;&gt;""),IF(AND(#REF!&gt;0,$B45&lt;&gt;"П",$B45&lt;&gt;"С",$B45&lt;&gt;"В",((IF(GA45=0,2400,GA45)/100)-(IF(FZ45=0,0,FZ45)/100))=8),"К","Д"),"")</f>
        <v>#REF!</v>
      </c>
      <c r="GK45" s="254"/>
      <c r="GL45" s="171">
        <f t="shared" ca="1" si="340"/>
        <v>0</v>
      </c>
      <c r="GM45" s="171">
        <f t="shared" ca="1" si="341"/>
        <v>0</v>
      </c>
      <c r="GN45" s="257">
        <f t="shared" ca="1" si="342"/>
        <v>0</v>
      </c>
      <c r="GO45" s="257">
        <f t="shared" ca="1" si="343"/>
        <v>0</v>
      </c>
      <c r="GP45" s="256">
        <f t="shared" ca="1" si="344"/>
        <v>0</v>
      </c>
      <c r="GQ45" s="257">
        <f t="shared" ca="1" si="345"/>
        <v>0</v>
      </c>
      <c r="GR45" s="257">
        <f t="shared" ca="1" si="346"/>
        <v>0</v>
      </c>
      <c r="GS45" s="257">
        <f t="shared" ca="1" si="347"/>
        <v>0</v>
      </c>
      <c r="GT45" s="257">
        <f t="shared" ca="1" si="348"/>
        <v>0</v>
      </c>
      <c r="GU45" s="280">
        <f t="shared" ca="1" si="349"/>
        <v>0</v>
      </c>
      <c r="GV45" s="350" t="e">
        <f ca="1">IF(AND(GL45&lt;&gt;"",GM45&lt;&gt;""),IF(AND(#REF!&gt;0,$B45&lt;&gt;"П",$B45&lt;&gt;"С",$B45&lt;&gt;"В",((IF(GM45=0,2400,GM45)/100)-(IF(GL45=0,0,GL45)/100))=8),"К","Д"),"")</f>
        <v>#REF!</v>
      </c>
      <c r="GW45" s="254"/>
      <c r="GX45" s="171">
        <f t="shared" ca="1" si="350"/>
        <v>0</v>
      </c>
      <c r="GY45" s="171">
        <f t="shared" ca="1" si="351"/>
        <v>0</v>
      </c>
      <c r="GZ45" s="257">
        <f t="shared" ca="1" si="352"/>
        <v>0</v>
      </c>
      <c r="HA45" s="257">
        <f t="shared" ca="1" si="353"/>
        <v>0</v>
      </c>
      <c r="HB45" s="256">
        <f t="shared" ca="1" si="354"/>
        <v>0</v>
      </c>
      <c r="HC45" s="257">
        <f t="shared" ca="1" si="355"/>
        <v>0</v>
      </c>
      <c r="HD45" s="257">
        <f t="shared" ca="1" si="356"/>
        <v>0</v>
      </c>
      <c r="HE45" s="257">
        <f t="shared" ca="1" si="357"/>
        <v>0</v>
      </c>
      <c r="HF45" s="257">
        <f t="shared" ca="1" si="358"/>
        <v>0</v>
      </c>
      <c r="HG45" s="280">
        <f t="shared" ca="1" si="359"/>
        <v>0</v>
      </c>
      <c r="HH45" s="350" t="e">
        <f ca="1">IF(AND(GX45&lt;&gt;"",GY45&lt;&gt;""),IF(AND(#REF!&gt;0,$B45&lt;&gt;"П",$B45&lt;&gt;"С",$B45&lt;&gt;"В",((IF(GY45=0,2400,GY45)/100)-(IF(GX45=0,0,GX45)/100))=8),"К","Д"),"")</f>
        <v>#REF!</v>
      </c>
    </row>
    <row r="46" spans="1:216" ht="15.75" x14ac:dyDescent="0.25">
      <c r="A46" s="223"/>
      <c r="B46" s="171">
        <f t="shared" ca="1" si="180"/>
        <v>0</v>
      </c>
      <c r="C46" s="171">
        <f t="shared" ca="1" si="181"/>
        <v>0</v>
      </c>
      <c r="D46" s="257">
        <f t="shared" ca="1" si="182"/>
        <v>0</v>
      </c>
      <c r="E46" s="257">
        <f t="shared" ca="1" si="183"/>
        <v>0</v>
      </c>
      <c r="F46" s="256">
        <f t="shared" ca="1" si="184"/>
        <v>0</v>
      </c>
      <c r="G46" s="257">
        <f t="shared" ca="1" si="185"/>
        <v>0</v>
      </c>
      <c r="H46" s="257">
        <f t="shared" ca="1" si="186"/>
        <v>0</v>
      </c>
      <c r="I46" s="257">
        <f t="shared" ca="1" si="187"/>
        <v>0</v>
      </c>
      <c r="J46" s="257">
        <f t="shared" ca="1" si="188"/>
        <v>0</v>
      </c>
      <c r="K46" s="280">
        <f t="shared" ca="1" si="189"/>
        <v>0</v>
      </c>
      <c r="L46" s="350" t="e">
        <f ca="1">IF(AND(B46&lt;&gt;"",C46&lt;&gt;""),IF(AND(#REF!&gt;0,$B46&lt;&gt;"П",$B46&lt;&gt;"С",$B46&lt;&gt;"В",((IF(C46=0,2400,C46)/100)-(IF(B46=0,0,B46)/100))=8),"К","Д"),"")</f>
        <v>#REF!</v>
      </c>
      <c r="M46" s="254"/>
      <c r="N46" s="171">
        <f t="shared" ca="1" si="190"/>
        <v>0</v>
      </c>
      <c r="O46" s="171">
        <f t="shared" ca="1" si="191"/>
        <v>0</v>
      </c>
      <c r="P46" s="257">
        <f t="shared" ca="1" si="192"/>
        <v>0</v>
      </c>
      <c r="Q46" s="257">
        <f t="shared" ca="1" si="193"/>
        <v>0</v>
      </c>
      <c r="R46" s="256">
        <f t="shared" ca="1" si="194"/>
        <v>0</v>
      </c>
      <c r="S46" s="257">
        <f t="shared" ca="1" si="195"/>
        <v>0</v>
      </c>
      <c r="T46" s="257">
        <f t="shared" ca="1" si="196"/>
        <v>0</v>
      </c>
      <c r="U46" s="257">
        <f t="shared" ca="1" si="197"/>
        <v>0</v>
      </c>
      <c r="V46" s="257">
        <f t="shared" ca="1" si="198"/>
        <v>0</v>
      </c>
      <c r="W46" s="280">
        <f t="shared" ca="1" si="199"/>
        <v>0</v>
      </c>
      <c r="X46" s="350" t="e">
        <f ca="1">IF(AND(N46&lt;&gt;"",O46&lt;&gt;""),IF(AND(#REF!&gt;0,$B46&lt;&gt;"П",$B46&lt;&gt;"С",$B46&lt;&gt;"В",((IF(O46=0,2400,O46)/100)-(IF(N46=0,0,N46)/100))=8),"К","Д"),"")</f>
        <v>#REF!</v>
      </c>
      <c r="Y46" s="254"/>
      <c r="Z46" s="171">
        <f t="shared" ca="1" si="200"/>
        <v>0</v>
      </c>
      <c r="AA46" s="171">
        <f t="shared" ca="1" si="201"/>
        <v>0</v>
      </c>
      <c r="AB46" s="257">
        <f t="shared" ca="1" si="202"/>
        <v>0</v>
      </c>
      <c r="AC46" s="257">
        <f t="shared" ca="1" si="203"/>
        <v>0</v>
      </c>
      <c r="AD46" s="256">
        <f t="shared" ca="1" si="204"/>
        <v>0</v>
      </c>
      <c r="AE46" s="257">
        <f t="shared" ca="1" si="205"/>
        <v>0</v>
      </c>
      <c r="AF46" s="257">
        <f t="shared" ca="1" si="206"/>
        <v>0</v>
      </c>
      <c r="AG46" s="257">
        <f t="shared" ca="1" si="207"/>
        <v>0</v>
      </c>
      <c r="AH46" s="257">
        <f t="shared" ca="1" si="208"/>
        <v>0</v>
      </c>
      <c r="AI46" s="280">
        <f t="shared" ca="1" si="209"/>
        <v>0</v>
      </c>
      <c r="AJ46" s="350" t="e">
        <f ca="1">IF(AND(Z46&lt;&gt;"",AA46&lt;&gt;""),IF(AND(#REF!&gt;0,$B46&lt;&gt;"П",$B46&lt;&gt;"С",$B46&lt;&gt;"В",((IF(AA46=0,2400,AA46)/100)-(IF(Z46=0,0,Z46)/100))=8),"К","Д"),"")</f>
        <v>#REF!</v>
      </c>
      <c r="AK46" s="254"/>
      <c r="AL46" s="171">
        <f t="shared" ca="1" si="210"/>
        <v>0</v>
      </c>
      <c r="AM46" s="171">
        <f t="shared" ca="1" si="211"/>
        <v>0</v>
      </c>
      <c r="AN46" s="257">
        <f t="shared" ca="1" si="212"/>
        <v>0</v>
      </c>
      <c r="AO46" s="257">
        <f t="shared" ca="1" si="213"/>
        <v>0</v>
      </c>
      <c r="AP46" s="256">
        <f t="shared" ca="1" si="214"/>
        <v>0</v>
      </c>
      <c r="AQ46" s="257">
        <f t="shared" ca="1" si="215"/>
        <v>0</v>
      </c>
      <c r="AR46" s="257">
        <f t="shared" ca="1" si="216"/>
        <v>0</v>
      </c>
      <c r="AS46" s="257">
        <f t="shared" ca="1" si="217"/>
        <v>0</v>
      </c>
      <c r="AT46" s="257">
        <f t="shared" ca="1" si="218"/>
        <v>0</v>
      </c>
      <c r="AU46" s="280">
        <f t="shared" ca="1" si="219"/>
        <v>0</v>
      </c>
      <c r="AV46" s="350" t="e">
        <f ca="1">IF(AND(AL46&lt;&gt;"",AM46&lt;&gt;""),IF(AND(#REF!&gt;0,$B46&lt;&gt;"П",$B46&lt;&gt;"С",$B46&lt;&gt;"В",((IF(AM46=0,2400,AM46)/100)-(IF(AL46=0,0,AL46)/100))=8),"К","Д"),"")</f>
        <v>#REF!</v>
      </c>
      <c r="AW46" s="254"/>
      <c r="AX46" s="171">
        <f t="shared" ca="1" si="220"/>
        <v>0</v>
      </c>
      <c r="AY46" s="171">
        <f t="shared" ca="1" si="221"/>
        <v>0</v>
      </c>
      <c r="AZ46" s="257">
        <f t="shared" ca="1" si="222"/>
        <v>0</v>
      </c>
      <c r="BA46" s="257">
        <f t="shared" ca="1" si="223"/>
        <v>0</v>
      </c>
      <c r="BB46" s="256">
        <f t="shared" ca="1" si="224"/>
        <v>0</v>
      </c>
      <c r="BC46" s="257">
        <f t="shared" ca="1" si="225"/>
        <v>0</v>
      </c>
      <c r="BD46" s="257">
        <f t="shared" ca="1" si="226"/>
        <v>0</v>
      </c>
      <c r="BE46" s="257">
        <f t="shared" ca="1" si="227"/>
        <v>0</v>
      </c>
      <c r="BF46" s="257">
        <f t="shared" ca="1" si="228"/>
        <v>0</v>
      </c>
      <c r="BG46" s="280">
        <f t="shared" ca="1" si="229"/>
        <v>0</v>
      </c>
      <c r="BH46" s="350" t="e">
        <f ca="1">IF(AND(AX46&lt;&gt;"",AY46&lt;&gt;""),IF(AND(#REF!&gt;0,$B46&lt;&gt;"П",$B46&lt;&gt;"С",$B46&lt;&gt;"В",((IF(AY46=0,2400,AY46)/100)-(IF(AX46=0,0,AX46)/100))=8),"К","Д"),"")</f>
        <v>#REF!</v>
      </c>
      <c r="BI46" s="254"/>
      <c r="BJ46" s="171">
        <f t="shared" ca="1" si="230"/>
        <v>0</v>
      </c>
      <c r="BK46" s="171">
        <f t="shared" ca="1" si="231"/>
        <v>0</v>
      </c>
      <c r="BL46" s="257">
        <f t="shared" ca="1" si="232"/>
        <v>0</v>
      </c>
      <c r="BM46" s="257">
        <f t="shared" ca="1" si="233"/>
        <v>0</v>
      </c>
      <c r="BN46" s="256">
        <f t="shared" ca="1" si="234"/>
        <v>0</v>
      </c>
      <c r="BO46" s="257">
        <f t="shared" ca="1" si="235"/>
        <v>0</v>
      </c>
      <c r="BP46" s="257">
        <f t="shared" ca="1" si="236"/>
        <v>0</v>
      </c>
      <c r="BQ46" s="257">
        <f t="shared" ca="1" si="237"/>
        <v>0</v>
      </c>
      <c r="BR46" s="257">
        <f t="shared" ca="1" si="238"/>
        <v>0</v>
      </c>
      <c r="BS46" s="280">
        <f t="shared" ca="1" si="239"/>
        <v>0</v>
      </c>
      <c r="BT46" s="350" t="e">
        <f ca="1">IF(AND(BJ46&lt;&gt;"",BK46&lt;&gt;""),IF(AND(#REF!&gt;0,$B46&lt;&gt;"П",$B46&lt;&gt;"С",$B46&lt;&gt;"В",((IF(BK46=0,2400,BK46)/100)-(IF(BJ46=0,0,BJ46)/100))=8),"К","Д"),"")</f>
        <v>#REF!</v>
      </c>
      <c r="BU46" s="254"/>
      <c r="BV46" s="171">
        <f t="shared" ca="1" si="240"/>
        <v>0</v>
      </c>
      <c r="BW46" s="171">
        <f t="shared" ca="1" si="241"/>
        <v>0</v>
      </c>
      <c r="BX46" s="257">
        <f t="shared" ca="1" si="242"/>
        <v>0</v>
      </c>
      <c r="BY46" s="257">
        <f t="shared" ca="1" si="243"/>
        <v>0</v>
      </c>
      <c r="BZ46" s="256">
        <f t="shared" ca="1" si="244"/>
        <v>0</v>
      </c>
      <c r="CA46" s="257">
        <f t="shared" ca="1" si="245"/>
        <v>0</v>
      </c>
      <c r="CB46" s="257">
        <f t="shared" ca="1" si="246"/>
        <v>0</v>
      </c>
      <c r="CC46" s="257">
        <f t="shared" ca="1" si="247"/>
        <v>0</v>
      </c>
      <c r="CD46" s="257">
        <f t="shared" ca="1" si="248"/>
        <v>0</v>
      </c>
      <c r="CE46" s="280">
        <f t="shared" ca="1" si="249"/>
        <v>0</v>
      </c>
      <c r="CF46" s="350" t="e">
        <f ca="1">IF(AND(BV46&lt;&gt;"",BW46&lt;&gt;""),IF(AND(#REF!&gt;0,$B46&lt;&gt;"П",$B46&lt;&gt;"С",$B46&lt;&gt;"В",((IF(BW46=0,2400,BW46)/100)-(IF(BV46=0,0,BV46)/100))=8),"К","Д"),"")</f>
        <v>#REF!</v>
      </c>
      <c r="CG46" s="254"/>
      <c r="CH46" s="171">
        <f t="shared" ca="1" si="250"/>
        <v>0</v>
      </c>
      <c r="CI46" s="171">
        <f t="shared" ca="1" si="251"/>
        <v>0</v>
      </c>
      <c r="CJ46" s="257">
        <f t="shared" ca="1" si="252"/>
        <v>0</v>
      </c>
      <c r="CK46" s="257">
        <f t="shared" ca="1" si="253"/>
        <v>0</v>
      </c>
      <c r="CL46" s="256">
        <f t="shared" ca="1" si="254"/>
        <v>0</v>
      </c>
      <c r="CM46" s="257">
        <f t="shared" ca="1" si="255"/>
        <v>0</v>
      </c>
      <c r="CN46" s="257">
        <f t="shared" ca="1" si="256"/>
        <v>0</v>
      </c>
      <c r="CO46" s="257">
        <f t="shared" ca="1" si="257"/>
        <v>0</v>
      </c>
      <c r="CP46" s="257">
        <f t="shared" ca="1" si="258"/>
        <v>0</v>
      </c>
      <c r="CQ46" s="280">
        <f t="shared" ca="1" si="259"/>
        <v>0</v>
      </c>
      <c r="CR46" s="350" t="e">
        <f ca="1">IF(AND(CH46&lt;&gt;"",CI46&lt;&gt;""),IF(AND(#REF!&gt;0,$B46&lt;&gt;"П",$B46&lt;&gt;"С",$B46&lt;&gt;"В",((IF(CI46=0,2400,CI46)/100)-(IF(CH46=0,0,CH46)/100))=8),"К","Д"),"")</f>
        <v>#REF!</v>
      </c>
      <c r="CS46" s="254"/>
      <c r="CT46" s="171">
        <f t="shared" ca="1" si="260"/>
        <v>0</v>
      </c>
      <c r="CU46" s="171">
        <f t="shared" ca="1" si="261"/>
        <v>0</v>
      </c>
      <c r="CV46" s="257">
        <f t="shared" ca="1" si="262"/>
        <v>0</v>
      </c>
      <c r="CW46" s="257">
        <f t="shared" ca="1" si="263"/>
        <v>0</v>
      </c>
      <c r="CX46" s="256">
        <f t="shared" ca="1" si="264"/>
        <v>0</v>
      </c>
      <c r="CY46" s="257">
        <f t="shared" ca="1" si="265"/>
        <v>0</v>
      </c>
      <c r="CZ46" s="257">
        <f t="shared" ca="1" si="266"/>
        <v>0</v>
      </c>
      <c r="DA46" s="257">
        <f t="shared" ca="1" si="267"/>
        <v>0</v>
      </c>
      <c r="DB46" s="257">
        <f t="shared" ca="1" si="268"/>
        <v>0</v>
      </c>
      <c r="DC46" s="280">
        <f t="shared" ca="1" si="269"/>
        <v>0</v>
      </c>
      <c r="DD46" s="350" t="e">
        <f ca="1">IF(AND(CT46&lt;&gt;"",CU46&lt;&gt;""),IF(AND(#REF!&gt;0,$B46&lt;&gt;"П",$B46&lt;&gt;"С",$B46&lt;&gt;"В",((IF(CU46=0,2400,CU46)/100)-(IF(CT46=0,0,CT46)/100))=8),"К","Д"),"")</f>
        <v>#REF!</v>
      </c>
      <c r="DE46" s="254"/>
      <c r="DF46" s="171">
        <f t="shared" ca="1" si="270"/>
        <v>0</v>
      </c>
      <c r="DG46" s="171">
        <f t="shared" ca="1" si="271"/>
        <v>0</v>
      </c>
      <c r="DH46" s="257">
        <f t="shared" ca="1" si="272"/>
        <v>0</v>
      </c>
      <c r="DI46" s="257">
        <f t="shared" ca="1" si="273"/>
        <v>0</v>
      </c>
      <c r="DJ46" s="256">
        <f t="shared" ca="1" si="274"/>
        <v>0</v>
      </c>
      <c r="DK46" s="257">
        <f t="shared" ca="1" si="275"/>
        <v>0</v>
      </c>
      <c r="DL46" s="257">
        <f t="shared" ca="1" si="276"/>
        <v>0</v>
      </c>
      <c r="DM46" s="257">
        <f t="shared" ca="1" si="277"/>
        <v>0</v>
      </c>
      <c r="DN46" s="257">
        <f t="shared" ca="1" si="278"/>
        <v>0</v>
      </c>
      <c r="DO46" s="280">
        <f t="shared" ca="1" si="279"/>
        <v>0</v>
      </c>
      <c r="DP46" s="350" t="e">
        <f ca="1">IF(AND(DF46&lt;&gt;"",DG46&lt;&gt;""),IF(AND(#REF!&gt;0,$B46&lt;&gt;"П",$B46&lt;&gt;"С",$B46&lt;&gt;"В",((IF(DG46=0,2400,DG46)/100)-(IF(DF46=0,0,DF46)/100))=8),"К","Д"),"")</f>
        <v>#REF!</v>
      </c>
      <c r="DQ46" s="254"/>
      <c r="DR46" s="171">
        <f t="shared" ca="1" si="280"/>
        <v>0</v>
      </c>
      <c r="DS46" s="171">
        <f t="shared" ca="1" si="281"/>
        <v>0</v>
      </c>
      <c r="DT46" s="257">
        <f t="shared" ca="1" si="282"/>
        <v>0</v>
      </c>
      <c r="DU46" s="257">
        <f t="shared" ca="1" si="283"/>
        <v>0</v>
      </c>
      <c r="DV46" s="256">
        <f t="shared" ca="1" si="284"/>
        <v>0</v>
      </c>
      <c r="DW46" s="257">
        <f t="shared" ca="1" si="285"/>
        <v>0</v>
      </c>
      <c r="DX46" s="257">
        <f t="shared" ca="1" si="286"/>
        <v>0</v>
      </c>
      <c r="DY46" s="257">
        <f t="shared" ca="1" si="287"/>
        <v>0</v>
      </c>
      <c r="DZ46" s="257">
        <f t="shared" ca="1" si="288"/>
        <v>0</v>
      </c>
      <c r="EA46" s="280">
        <f t="shared" ca="1" si="289"/>
        <v>0</v>
      </c>
      <c r="EB46" s="350" t="e">
        <f ca="1">IF(AND(DR46&lt;&gt;"",DS46&lt;&gt;""),IF(AND(#REF!&gt;0,$B46&lt;&gt;"П",$B46&lt;&gt;"С",$B46&lt;&gt;"В",((IF(DS46=0,2400,DS46)/100)-(IF(DR46=0,0,DR46)/100))=8),"К","Д"),"")</f>
        <v>#REF!</v>
      </c>
      <c r="EC46" s="254"/>
      <c r="ED46" s="171">
        <f t="shared" ca="1" si="290"/>
        <v>0</v>
      </c>
      <c r="EE46" s="171">
        <f t="shared" ca="1" si="291"/>
        <v>0</v>
      </c>
      <c r="EF46" s="257">
        <f t="shared" ca="1" si="292"/>
        <v>0</v>
      </c>
      <c r="EG46" s="257">
        <f t="shared" ca="1" si="293"/>
        <v>0</v>
      </c>
      <c r="EH46" s="256">
        <f t="shared" ca="1" si="294"/>
        <v>0</v>
      </c>
      <c r="EI46" s="257">
        <f t="shared" ca="1" si="295"/>
        <v>0</v>
      </c>
      <c r="EJ46" s="257">
        <f t="shared" ca="1" si="296"/>
        <v>0</v>
      </c>
      <c r="EK46" s="257">
        <f t="shared" ca="1" si="297"/>
        <v>0</v>
      </c>
      <c r="EL46" s="257">
        <f t="shared" ca="1" si="298"/>
        <v>0</v>
      </c>
      <c r="EM46" s="280">
        <f t="shared" ca="1" si="299"/>
        <v>0</v>
      </c>
      <c r="EN46" s="350" t="e">
        <f ca="1">IF(AND(ED46&lt;&gt;"",EE46&lt;&gt;""),IF(AND(#REF!&gt;0,$B46&lt;&gt;"П",$B46&lt;&gt;"С",$B46&lt;&gt;"В",((IF(EE46=0,2400,EE46)/100)-(IF(ED46=0,0,ED46)/100))=8),"К","Д"),"")</f>
        <v>#REF!</v>
      </c>
      <c r="EO46" s="254"/>
      <c r="EP46" s="171">
        <f t="shared" ca="1" si="300"/>
        <v>0</v>
      </c>
      <c r="EQ46" s="171">
        <f t="shared" ca="1" si="301"/>
        <v>0</v>
      </c>
      <c r="ER46" s="257">
        <f t="shared" ca="1" si="302"/>
        <v>0</v>
      </c>
      <c r="ES46" s="257">
        <f t="shared" ca="1" si="303"/>
        <v>0</v>
      </c>
      <c r="ET46" s="256">
        <f t="shared" ca="1" si="304"/>
        <v>0</v>
      </c>
      <c r="EU46" s="257">
        <f t="shared" ca="1" si="305"/>
        <v>0</v>
      </c>
      <c r="EV46" s="257">
        <f t="shared" ca="1" si="306"/>
        <v>0</v>
      </c>
      <c r="EW46" s="257">
        <f t="shared" ca="1" si="307"/>
        <v>0</v>
      </c>
      <c r="EX46" s="257">
        <f t="shared" ca="1" si="308"/>
        <v>0</v>
      </c>
      <c r="EY46" s="280">
        <f t="shared" ca="1" si="309"/>
        <v>0</v>
      </c>
      <c r="EZ46" s="350" t="e">
        <f ca="1">IF(AND(EP46&lt;&gt;"",EQ46&lt;&gt;""),IF(AND(#REF!&gt;0,$B46&lt;&gt;"П",$B46&lt;&gt;"С",$B46&lt;&gt;"В",((IF(EQ46=0,2400,EQ46)/100)-(IF(EP46=0,0,EP46)/100))=8),"К","Д"),"")</f>
        <v>#REF!</v>
      </c>
      <c r="FA46" s="254"/>
      <c r="FB46" s="171">
        <f t="shared" ca="1" si="310"/>
        <v>0</v>
      </c>
      <c r="FC46" s="171">
        <f t="shared" ca="1" si="311"/>
        <v>0</v>
      </c>
      <c r="FD46" s="257">
        <f t="shared" ca="1" si="312"/>
        <v>0</v>
      </c>
      <c r="FE46" s="257">
        <f t="shared" ca="1" si="313"/>
        <v>0</v>
      </c>
      <c r="FF46" s="256">
        <f t="shared" ca="1" si="314"/>
        <v>0</v>
      </c>
      <c r="FG46" s="257">
        <f t="shared" ca="1" si="315"/>
        <v>0</v>
      </c>
      <c r="FH46" s="257">
        <f t="shared" ca="1" si="316"/>
        <v>0</v>
      </c>
      <c r="FI46" s="257">
        <f t="shared" ca="1" si="317"/>
        <v>0</v>
      </c>
      <c r="FJ46" s="257">
        <f t="shared" ca="1" si="318"/>
        <v>0</v>
      </c>
      <c r="FK46" s="280">
        <f t="shared" ca="1" si="319"/>
        <v>0</v>
      </c>
      <c r="FL46" s="350" t="e">
        <f ca="1">IF(AND(FB46&lt;&gt;"",FC46&lt;&gt;""),IF(AND(#REF!&gt;0,$B46&lt;&gt;"П",$B46&lt;&gt;"С",$B46&lt;&gt;"В",((IF(FC46=0,2400,FC46)/100)-(IF(FB46=0,0,FB46)/100))=8),"К","Д"),"")</f>
        <v>#REF!</v>
      </c>
      <c r="FM46" s="254"/>
      <c r="FN46" s="171">
        <f t="shared" ca="1" si="320"/>
        <v>0</v>
      </c>
      <c r="FO46" s="171">
        <f t="shared" ca="1" si="321"/>
        <v>0</v>
      </c>
      <c r="FP46" s="257">
        <f t="shared" ca="1" si="322"/>
        <v>0</v>
      </c>
      <c r="FQ46" s="257">
        <f t="shared" ca="1" si="323"/>
        <v>0</v>
      </c>
      <c r="FR46" s="256">
        <f t="shared" ca="1" si="324"/>
        <v>0</v>
      </c>
      <c r="FS46" s="257">
        <f t="shared" ca="1" si="325"/>
        <v>0</v>
      </c>
      <c r="FT46" s="257">
        <f t="shared" ca="1" si="326"/>
        <v>0</v>
      </c>
      <c r="FU46" s="257">
        <f t="shared" ca="1" si="327"/>
        <v>0</v>
      </c>
      <c r="FV46" s="257">
        <f t="shared" ca="1" si="328"/>
        <v>0</v>
      </c>
      <c r="FW46" s="280">
        <f t="shared" ca="1" si="329"/>
        <v>0</v>
      </c>
      <c r="FX46" s="350" t="e">
        <f ca="1">IF(AND(FN46&lt;&gt;"",FO46&lt;&gt;""),IF(AND(#REF!&gt;0,$B46&lt;&gt;"П",$B46&lt;&gt;"С",$B46&lt;&gt;"В",((IF(FO46=0,2400,FO46)/100)-(IF(FN46=0,0,FN46)/100))=8),"К","Д"),"")</f>
        <v>#REF!</v>
      </c>
      <c r="FY46" s="254"/>
      <c r="FZ46" s="171">
        <f t="shared" ca="1" si="330"/>
        <v>0</v>
      </c>
      <c r="GA46" s="171">
        <f t="shared" ca="1" si="331"/>
        <v>0</v>
      </c>
      <c r="GB46" s="257">
        <f t="shared" ca="1" si="332"/>
        <v>0</v>
      </c>
      <c r="GC46" s="257">
        <f t="shared" ca="1" si="333"/>
        <v>0</v>
      </c>
      <c r="GD46" s="256">
        <f t="shared" ca="1" si="334"/>
        <v>0</v>
      </c>
      <c r="GE46" s="257">
        <f t="shared" ca="1" si="335"/>
        <v>0</v>
      </c>
      <c r="GF46" s="257">
        <f t="shared" ca="1" si="336"/>
        <v>0</v>
      </c>
      <c r="GG46" s="257">
        <f t="shared" ca="1" si="337"/>
        <v>0</v>
      </c>
      <c r="GH46" s="257">
        <f t="shared" ca="1" si="338"/>
        <v>0</v>
      </c>
      <c r="GI46" s="280">
        <f t="shared" ca="1" si="339"/>
        <v>0</v>
      </c>
      <c r="GJ46" s="350" t="e">
        <f ca="1">IF(AND(FZ46&lt;&gt;"",GA46&lt;&gt;""),IF(AND(#REF!&gt;0,$B46&lt;&gt;"П",$B46&lt;&gt;"С",$B46&lt;&gt;"В",((IF(GA46=0,2400,GA46)/100)-(IF(FZ46=0,0,FZ46)/100))=8),"К","Д"),"")</f>
        <v>#REF!</v>
      </c>
      <c r="GK46" s="254"/>
      <c r="GL46" s="171">
        <f t="shared" ca="1" si="340"/>
        <v>0</v>
      </c>
      <c r="GM46" s="171">
        <f t="shared" ca="1" si="341"/>
        <v>0</v>
      </c>
      <c r="GN46" s="257">
        <f t="shared" ca="1" si="342"/>
        <v>0</v>
      </c>
      <c r="GO46" s="257">
        <f t="shared" ca="1" si="343"/>
        <v>0</v>
      </c>
      <c r="GP46" s="256">
        <f t="shared" ca="1" si="344"/>
        <v>0</v>
      </c>
      <c r="GQ46" s="257">
        <f t="shared" ca="1" si="345"/>
        <v>0</v>
      </c>
      <c r="GR46" s="257">
        <f t="shared" ca="1" si="346"/>
        <v>0</v>
      </c>
      <c r="GS46" s="257">
        <f t="shared" ca="1" si="347"/>
        <v>0</v>
      </c>
      <c r="GT46" s="257">
        <f t="shared" ca="1" si="348"/>
        <v>0</v>
      </c>
      <c r="GU46" s="280">
        <f t="shared" ca="1" si="349"/>
        <v>0</v>
      </c>
      <c r="GV46" s="350" t="e">
        <f ca="1">IF(AND(GL46&lt;&gt;"",GM46&lt;&gt;""),IF(AND(#REF!&gt;0,$B46&lt;&gt;"П",$B46&lt;&gt;"С",$B46&lt;&gt;"В",((IF(GM46=0,2400,GM46)/100)-(IF(GL46=0,0,GL46)/100))=8),"К","Д"),"")</f>
        <v>#REF!</v>
      </c>
      <c r="GW46" s="254"/>
      <c r="GX46" s="171">
        <f t="shared" ca="1" si="350"/>
        <v>0</v>
      </c>
      <c r="GY46" s="171">
        <f t="shared" ca="1" si="351"/>
        <v>0</v>
      </c>
      <c r="GZ46" s="257">
        <f t="shared" ca="1" si="352"/>
        <v>0</v>
      </c>
      <c r="HA46" s="257">
        <f t="shared" ca="1" si="353"/>
        <v>0</v>
      </c>
      <c r="HB46" s="256">
        <f t="shared" ca="1" si="354"/>
        <v>0</v>
      </c>
      <c r="HC46" s="257">
        <f t="shared" ca="1" si="355"/>
        <v>0</v>
      </c>
      <c r="HD46" s="257">
        <f t="shared" ca="1" si="356"/>
        <v>0</v>
      </c>
      <c r="HE46" s="257">
        <f t="shared" ca="1" si="357"/>
        <v>0</v>
      </c>
      <c r="HF46" s="257">
        <f t="shared" ca="1" si="358"/>
        <v>0</v>
      </c>
      <c r="HG46" s="280">
        <f t="shared" ca="1" si="359"/>
        <v>0</v>
      </c>
      <c r="HH46" s="350" t="e">
        <f ca="1">IF(AND(GX46&lt;&gt;"",GY46&lt;&gt;""),IF(AND(#REF!&gt;0,$B46&lt;&gt;"П",$B46&lt;&gt;"С",$B46&lt;&gt;"В",((IF(GY46=0,2400,GY46)/100)-(IF(GX46=0,0,GX46)/100))=8),"К","Д"),"")</f>
        <v>#REF!</v>
      </c>
    </row>
    <row r="47" spans="1:216" ht="15.75" x14ac:dyDescent="0.25">
      <c r="A47" s="223"/>
      <c r="B47" s="171">
        <f t="shared" ca="1" si="180"/>
        <v>0</v>
      </c>
      <c r="C47" s="171">
        <f t="shared" ca="1" si="181"/>
        <v>0</v>
      </c>
      <c r="D47" s="257">
        <f t="shared" ca="1" si="182"/>
        <v>0</v>
      </c>
      <c r="E47" s="257">
        <f t="shared" ca="1" si="183"/>
        <v>0</v>
      </c>
      <c r="F47" s="256">
        <f t="shared" ca="1" si="184"/>
        <v>0</v>
      </c>
      <c r="G47" s="257">
        <f t="shared" ca="1" si="185"/>
        <v>0</v>
      </c>
      <c r="H47" s="257">
        <f t="shared" ca="1" si="186"/>
        <v>0</v>
      </c>
      <c r="I47" s="257">
        <f t="shared" ca="1" si="187"/>
        <v>0</v>
      </c>
      <c r="J47" s="257">
        <f t="shared" ca="1" si="188"/>
        <v>0</v>
      </c>
      <c r="K47" s="280">
        <f t="shared" ca="1" si="189"/>
        <v>0</v>
      </c>
      <c r="L47" s="350" t="e">
        <f ca="1">IF(AND(B47&lt;&gt;"",C47&lt;&gt;""),IF(AND(#REF!&gt;0,$B47&lt;&gt;"П",$B47&lt;&gt;"С",$B47&lt;&gt;"В",((IF(C47=0,2400,C47)/100)-(IF(B47=0,0,B47)/100))=8),"К","Д"),"")</f>
        <v>#REF!</v>
      </c>
      <c r="M47" s="254"/>
      <c r="N47" s="171">
        <f t="shared" ca="1" si="190"/>
        <v>0</v>
      </c>
      <c r="O47" s="171">
        <f t="shared" ca="1" si="191"/>
        <v>0</v>
      </c>
      <c r="P47" s="257">
        <f t="shared" ca="1" si="192"/>
        <v>0</v>
      </c>
      <c r="Q47" s="257">
        <f t="shared" ca="1" si="193"/>
        <v>0</v>
      </c>
      <c r="R47" s="256">
        <f t="shared" ca="1" si="194"/>
        <v>0</v>
      </c>
      <c r="S47" s="257">
        <f t="shared" ca="1" si="195"/>
        <v>0</v>
      </c>
      <c r="T47" s="257">
        <f t="shared" ca="1" si="196"/>
        <v>0</v>
      </c>
      <c r="U47" s="257">
        <f t="shared" ca="1" si="197"/>
        <v>0</v>
      </c>
      <c r="V47" s="257">
        <f t="shared" ca="1" si="198"/>
        <v>0</v>
      </c>
      <c r="W47" s="280">
        <f t="shared" ca="1" si="199"/>
        <v>0</v>
      </c>
      <c r="X47" s="350" t="e">
        <f ca="1">IF(AND(N47&lt;&gt;"",O47&lt;&gt;""),IF(AND(#REF!&gt;0,$B47&lt;&gt;"П",$B47&lt;&gt;"С",$B47&lt;&gt;"В",((IF(O47=0,2400,O47)/100)-(IF(N47=0,0,N47)/100))=8),"К","Д"),"")</f>
        <v>#REF!</v>
      </c>
      <c r="Y47" s="254"/>
      <c r="Z47" s="171">
        <f t="shared" ca="1" si="200"/>
        <v>0</v>
      </c>
      <c r="AA47" s="171">
        <f t="shared" ca="1" si="201"/>
        <v>0</v>
      </c>
      <c r="AB47" s="257">
        <f t="shared" ca="1" si="202"/>
        <v>0</v>
      </c>
      <c r="AC47" s="257">
        <f t="shared" ca="1" si="203"/>
        <v>0</v>
      </c>
      <c r="AD47" s="256">
        <f t="shared" ca="1" si="204"/>
        <v>0</v>
      </c>
      <c r="AE47" s="257">
        <f t="shared" ca="1" si="205"/>
        <v>0</v>
      </c>
      <c r="AF47" s="257">
        <f t="shared" ca="1" si="206"/>
        <v>0</v>
      </c>
      <c r="AG47" s="257">
        <f t="shared" ca="1" si="207"/>
        <v>0</v>
      </c>
      <c r="AH47" s="257">
        <f t="shared" ca="1" si="208"/>
        <v>0</v>
      </c>
      <c r="AI47" s="280">
        <f t="shared" ca="1" si="209"/>
        <v>0</v>
      </c>
      <c r="AJ47" s="350" t="e">
        <f ca="1">IF(AND(Z47&lt;&gt;"",AA47&lt;&gt;""),IF(AND(#REF!&gt;0,$B47&lt;&gt;"П",$B47&lt;&gt;"С",$B47&lt;&gt;"В",((IF(AA47=0,2400,AA47)/100)-(IF(Z47=0,0,Z47)/100))=8),"К","Д"),"")</f>
        <v>#REF!</v>
      </c>
      <c r="AK47" s="254"/>
      <c r="AL47" s="171">
        <f t="shared" ca="1" si="210"/>
        <v>0</v>
      </c>
      <c r="AM47" s="171">
        <f t="shared" ca="1" si="211"/>
        <v>0</v>
      </c>
      <c r="AN47" s="257">
        <f t="shared" ca="1" si="212"/>
        <v>0</v>
      </c>
      <c r="AO47" s="257">
        <f t="shared" ca="1" si="213"/>
        <v>0</v>
      </c>
      <c r="AP47" s="256">
        <f t="shared" ca="1" si="214"/>
        <v>0</v>
      </c>
      <c r="AQ47" s="257">
        <f t="shared" ca="1" si="215"/>
        <v>0</v>
      </c>
      <c r="AR47" s="257">
        <f t="shared" ca="1" si="216"/>
        <v>0</v>
      </c>
      <c r="AS47" s="257">
        <f t="shared" ca="1" si="217"/>
        <v>0</v>
      </c>
      <c r="AT47" s="257">
        <f t="shared" ca="1" si="218"/>
        <v>0</v>
      </c>
      <c r="AU47" s="280">
        <f t="shared" ca="1" si="219"/>
        <v>0</v>
      </c>
      <c r="AV47" s="350" t="e">
        <f ca="1">IF(AND(AL47&lt;&gt;"",AM47&lt;&gt;""),IF(AND(#REF!&gt;0,$B47&lt;&gt;"П",$B47&lt;&gt;"С",$B47&lt;&gt;"В",((IF(AM47=0,2400,AM47)/100)-(IF(AL47=0,0,AL47)/100))=8),"К","Д"),"")</f>
        <v>#REF!</v>
      </c>
      <c r="AW47" s="254"/>
      <c r="AX47" s="171">
        <f t="shared" ca="1" si="220"/>
        <v>0</v>
      </c>
      <c r="AY47" s="171">
        <f t="shared" ca="1" si="221"/>
        <v>0</v>
      </c>
      <c r="AZ47" s="257">
        <f t="shared" ca="1" si="222"/>
        <v>0</v>
      </c>
      <c r="BA47" s="257">
        <f t="shared" ca="1" si="223"/>
        <v>0</v>
      </c>
      <c r="BB47" s="256">
        <f t="shared" ca="1" si="224"/>
        <v>0</v>
      </c>
      <c r="BC47" s="257">
        <f t="shared" ca="1" si="225"/>
        <v>0</v>
      </c>
      <c r="BD47" s="257">
        <f t="shared" ca="1" si="226"/>
        <v>0</v>
      </c>
      <c r="BE47" s="257">
        <f t="shared" ca="1" si="227"/>
        <v>0</v>
      </c>
      <c r="BF47" s="257">
        <f t="shared" ca="1" si="228"/>
        <v>0</v>
      </c>
      <c r="BG47" s="280">
        <f t="shared" ca="1" si="229"/>
        <v>0</v>
      </c>
      <c r="BH47" s="350" t="e">
        <f ca="1">IF(AND(AX47&lt;&gt;"",AY47&lt;&gt;""),IF(AND(#REF!&gt;0,$B47&lt;&gt;"П",$B47&lt;&gt;"С",$B47&lt;&gt;"В",((IF(AY47=0,2400,AY47)/100)-(IF(AX47=0,0,AX47)/100))=8),"К","Д"),"")</f>
        <v>#REF!</v>
      </c>
      <c r="BI47" s="254"/>
      <c r="BJ47" s="171">
        <f t="shared" ca="1" si="230"/>
        <v>0</v>
      </c>
      <c r="BK47" s="171">
        <f t="shared" ca="1" si="231"/>
        <v>0</v>
      </c>
      <c r="BL47" s="257">
        <f t="shared" ca="1" si="232"/>
        <v>0</v>
      </c>
      <c r="BM47" s="257">
        <f t="shared" ca="1" si="233"/>
        <v>0</v>
      </c>
      <c r="BN47" s="256">
        <f t="shared" ca="1" si="234"/>
        <v>0</v>
      </c>
      <c r="BO47" s="257">
        <f t="shared" ca="1" si="235"/>
        <v>0</v>
      </c>
      <c r="BP47" s="257">
        <f t="shared" ca="1" si="236"/>
        <v>0</v>
      </c>
      <c r="BQ47" s="257">
        <f t="shared" ca="1" si="237"/>
        <v>0</v>
      </c>
      <c r="BR47" s="257">
        <f t="shared" ca="1" si="238"/>
        <v>0</v>
      </c>
      <c r="BS47" s="280">
        <f t="shared" ca="1" si="239"/>
        <v>0</v>
      </c>
      <c r="BT47" s="350" t="e">
        <f ca="1">IF(AND(BJ47&lt;&gt;"",BK47&lt;&gt;""),IF(AND(#REF!&gt;0,$B47&lt;&gt;"П",$B47&lt;&gt;"С",$B47&lt;&gt;"В",((IF(BK47=0,2400,BK47)/100)-(IF(BJ47=0,0,BJ47)/100))=8),"К","Д"),"")</f>
        <v>#REF!</v>
      </c>
      <c r="BU47" s="254"/>
      <c r="BV47" s="171">
        <f t="shared" ca="1" si="240"/>
        <v>0</v>
      </c>
      <c r="BW47" s="171">
        <f t="shared" ca="1" si="241"/>
        <v>0</v>
      </c>
      <c r="BX47" s="257">
        <f t="shared" ca="1" si="242"/>
        <v>0</v>
      </c>
      <c r="BY47" s="257">
        <f t="shared" ca="1" si="243"/>
        <v>0</v>
      </c>
      <c r="BZ47" s="256">
        <f t="shared" ca="1" si="244"/>
        <v>0</v>
      </c>
      <c r="CA47" s="257">
        <f t="shared" ca="1" si="245"/>
        <v>0</v>
      </c>
      <c r="CB47" s="257">
        <f t="shared" ca="1" si="246"/>
        <v>0</v>
      </c>
      <c r="CC47" s="257">
        <f t="shared" ca="1" si="247"/>
        <v>0</v>
      </c>
      <c r="CD47" s="257">
        <f t="shared" ca="1" si="248"/>
        <v>0</v>
      </c>
      <c r="CE47" s="280">
        <f t="shared" ca="1" si="249"/>
        <v>0</v>
      </c>
      <c r="CF47" s="350" t="e">
        <f ca="1">IF(AND(BV47&lt;&gt;"",BW47&lt;&gt;""),IF(AND(#REF!&gt;0,$B47&lt;&gt;"П",$B47&lt;&gt;"С",$B47&lt;&gt;"В",((IF(BW47=0,2400,BW47)/100)-(IF(BV47=0,0,BV47)/100))=8),"К","Д"),"")</f>
        <v>#REF!</v>
      </c>
      <c r="CG47" s="254"/>
      <c r="CH47" s="171">
        <f t="shared" ca="1" si="250"/>
        <v>0</v>
      </c>
      <c r="CI47" s="171">
        <f t="shared" ca="1" si="251"/>
        <v>0</v>
      </c>
      <c r="CJ47" s="257">
        <f t="shared" ca="1" si="252"/>
        <v>0</v>
      </c>
      <c r="CK47" s="257">
        <f t="shared" ca="1" si="253"/>
        <v>0</v>
      </c>
      <c r="CL47" s="256">
        <f t="shared" ca="1" si="254"/>
        <v>0</v>
      </c>
      <c r="CM47" s="257">
        <f t="shared" ca="1" si="255"/>
        <v>0</v>
      </c>
      <c r="CN47" s="257">
        <f t="shared" ca="1" si="256"/>
        <v>0</v>
      </c>
      <c r="CO47" s="257">
        <f t="shared" ca="1" si="257"/>
        <v>0</v>
      </c>
      <c r="CP47" s="257">
        <f t="shared" ca="1" si="258"/>
        <v>0</v>
      </c>
      <c r="CQ47" s="280">
        <f t="shared" ca="1" si="259"/>
        <v>0</v>
      </c>
      <c r="CR47" s="350" t="e">
        <f ca="1">IF(AND(CH47&lt;&gt;"",CI47&lt;&gt;""),IF(AND(#REF!&gt;0,$B47&lt;&gt;"П",$B47&lt;&gt;"С",$B47&lt;&gt;"В",((IF(CI47=0,2400,CI47)/100)-(IF(CH47=0,0,CH47)/100))=8),"К","Д"),"")</f>
        <v>#REF!</v>
      </c>
      <c r="CS47" s="254"/>
      <c r="CT47" s="171">
        <f t="shared" ca="1" si="260"/>
        <v>0</v>
      </c>
      <c r="CU47" s="171">
        <f t="shared" ca="1" si="261"/>
        <v>0</v>
      </c>
      <c r="CV47" s="257">
        <f t="shared" ca="1" si="262"/>
        <v>0</v>
      </c>
      <c r="CW47" s="257">
        <f t="shared" ca="1" si="263"/>
        <v>0</v>
      </c>
      <c r="CX47" s="256">
        <f t="shared" ca="1" si="264"/>
        <v>0</v>
      </c>
      <c r="CY47" s="257">
        <f t="shared" ca="1" si="265"/>
        <v>0</v>
      </c>
      <c r="CZ47" s="257">
        <f t="shared" ca="1" si="266"/>
        <v>0</v>
      </c>
      <c r="DA47" s="257">
        <f t="shared" ca="1" si="267"/>
        <v>0</v>
      </c>
      <c r="DB47" s="257">
        <f t="shared" ca="1" si="268"/>
        <v>0</v>
      </c>
      <c r="DC47" s="280">
        <f t="shared" ca="1" si="269"/>
        <v>0</v>
      </c>
      <c r="DD47" s="350" t="e">
        <f ca="1">IF(AND(CT47&lt;&gt;"",CU47&lt;&gt;""),IF(AND(#REF!&gt;0,$B47&lt;&gt;"П",$B47&lt;&gt;"С",$B47&lt;&gt;"В",((IF(CU47=0,2400,CU47)/100)-(IF(CT47=0,0,CT47)/100))=8),"К","Д"),"")</f>
        <v>#REF!</v>
      </c>
      <c r="DE47" s="254"/>
      <c r="DF47" s="171">
        <f t="shared" ca="1" si="270"/>
        <v>0</v>
      </c>
      <c r="DG47" s="171">
        <f t="shared" ca="1" si="271"/>
        <v>0</v>
      </c>
      <c r="DH47" s="257">
        <f t="shared" ca="1" si="272"/>
        <v>0</v>
      </c>
      <c r="DI47" s="257">
        <f t="shared" ca="1" si="273"/>
        <v>0</v>
      </c>
      <c r="DJ47" s="256">
        <f t="shared" ca="1" si="274"/>
        <v>0</v>
      </c>
      <c r="DK47" s="257">
        <f t="shared" ca="1" si="275"/>
        <v>0</v>
      </c>
      <c r="DL47" s="257">
        <f t="shared" ca="1" si="276"/>
        <v>0</v>
      </c>
      <c r="DM47" s="257">
        <f t="shared" ca="1" si="277"/>
        <v>0</v>
      </c>
      <c r="DN47" s="257">
        <f t="shared" ca="1" si="278"/>
        <v>0</v>
      </c>
      <c r="DO47" s="280">
        <f t="shared" ca="1" si="279"/>
        <v>0</v>
      </c>
      <c r="DP47" s="350" t="e">
        <f ca="1">IF(AND(DF47&lt;&gt;"",DG47&lt;&gt;""),IF(AND(#REF!&gt;0,$B47&lt;&gt;"П",$B47&lt;&gt;"С",$B47&lt;&gt;"В",((IF(DG47=0,2400,DG47)/100)-(IF(DF47=0,0,DF47)/100))=8),"К","Д"),"")</f>
        <v>#REF!</v>
      </c>
      <c r="DQ47" s="254"/>
      <c r="DR47" s="171">
        <f t="shared" ca="1" si="280"/>
        <v>0</v>
      </c>
      <c r="DS47" s="171">
        <f t="shared" ca="1" si="281"/>
        <v>0</v>
      </c>
      <c r="DT47" s="257">
        <f t="shared" ca="1" si="282"/>
        <v>0</v>
      </c>
      <c r="DU47" s="257">
        <f t="shared" ca="1" si="283"/>
        <v>0</v>
      </c>
      <c r="DV47" s="256">
        <f t="shared" ca="1" si="284"/>
        <v>0</v>
      </c>
      <c r="DW47" s="257">
        <f t="shared" ca="1" si="285"/>
        <v>0</v>
      </c>
      <c r="DX47" s="257">
        <f t="shared" ca="1" si="286"/>
        <v>0</v>
      </c>
      <c r="DY47" s="257">
        <f t="shared" ca="1" si="287"/>
        <v>0</v>
      </c>
      <c r="DZ47" s="257">
        <f t="shared" ca="1" si="288"/>
        <v>0</v>
      </c>
      <c r="EA47" s="280">
        <f t="shared" ca="1" si="289"/>
        <v>0</v>
      </c>
      <c r="EB47" s="350" t="e">
        <f ca="1">IF(AND(DR47&lt;&gt;"",DS47&lt;&gt;""),IF(AND(#REF!&gt;0,$B47&lt;&gt;"П",$B47&lt;&gt;"С",$B47&lt;&gt;"В",((IF(DS47=0,2400,DS47)/100)-(IF(DR47=0,0,DR47)/100))=8),"К","Д"),"")</f>
        <v>#REF!</v>
      </c>
      <c r="EC47" s="254"/>
      <c r="ED47" s="171">
        <f t="shared" ca="1" si="290"/>
        <v>0</v>
      </c>
      <c r="EE47" s="171">
        <f t="shared" ca="1" si="291"/>
        <v>0</v>
      </c>
      <c r="EF47" s="257">
        <f t="shared" ca="1" si="292"/>
        <v>0</v>
      </c>
      <c r="EG47" s="257">
        <f t="shared" ca="1" si="293"/>
        <v>0</v>
      </c>
      <c r="EH47" s="256">
        <f t="shared" ca="1" si="294"/>
        <v>0</v>
      </c>
      <c r="EI47" s="257">
        <f t="shared" ca="1" si="295"/>
        <v>0</v>
      </c>
      <c r="EJ47" s="257">
        <f t="shared" ca="1" si="296"/>
        <v>0</v>
      </c>
      <c r="EK47" s="257">
        <f t="shared" ca="1" si="297"/>
        <v>0</v>
      </c>
      <c r="EL47" s="257">
        <f t="shared" ca="1" si="298"/>
        <v>0</v>
      </c>
      <c r="EM47" s="280">
        <f t="shared" ca="1" si="299"/>
        <v>0</v>
      </c>
      <c r="EN47" s="350" t="e">
        <f ca="1">IF(AND(ED47&lt;&gt;"",EE47&lt;&gt;""),IF(AND(#REF!&gt;0,$B47&lt;&gt;"П",$B47&lt;&gt;"С",$B47&lt;&gt;"В",((IF(EE47=0,2400,EE47)/100)-(IF(ED47=0,0,ED47)/100))=8),"К","Д"),"")</f>
        <v>#REF!</v>
      </c>
      <c r="EO47" s="254"/>
      <c r="EP47" s="171">
        <f t="shared" ca="1" si="300"/>
        <v>0</v>
      </c>
      <c r="EQ47" s="171">
        <f t="shared" ca="1" si="301"/>
        <v>0</v>
      </c>
      <c r="ER47" s="257">
        <f t="shared" ca="1" si="302"/>
        <v>0</v>
      </c>
      <c r="ES47" s="257">
        <f t="shared" ca="1" si="303"/>
        <v>0</v>
      </c>
      <c r="ET47" s="256">
        <f t="shared" ca="1" si="304"/>
        <v>0</v>
      </c>
      <c r="EU47" s="257">
        <f t="shared" ca="1" si="305"/>
        <v>0</v>
      </c>
      <c r="EV47" s="257">
        <f t="shared" ca="1" si="306"/>
        <v>0</v>
      </c>
      <c r="EW47" s="257">
        <f t="shared" ca="1" si="307"/>
        <v>0</v>
      </c>
      <c r="EX47" s="257">
        <f t="shared" ca="1" si="308"/>
        <v>0</v>
      </c>
      <c r="EY47" s="280">
        <f t="shared" ca="1" si="309"/>
        <v>0</v>
      </c>
      <c r="EZ47" s="350" t="e">
        <f ca="1">IF(AND(EP47&lt;&gt;"",EQ47&lt;&gt;""),IF(AND(#REF!&gt;0,$B47&lt;&gt;"П",$B47&lt;&gt;"С",$B47&lt;&gt;"В",((IF(EQ47=0,2400,EQ47)/100)-(IF(EP47=0,0,EP47)/100))=8),"К","Д"),"")</f>
        <v>#REF!</v>
      </c>
      <c r="FA47" s="254"/>
      <c r="FB47" s="171">
        <f t="shared" ca="1" si="310"/>
        <v>0</v>
      </c>
      <c r="FC47" s="171">
        <f t="shared" ca="1" si="311"/>
        <v>0</v>
      </c>
      <c r="FD47" s="257">
        <f t="shared" ca="1" si="312"/>
        <v>0</v>
      </c>
      <c r="FE47" s="257">
        <f t="shared" ca="1" si="313"/>
        <v>0</v>
      </c>
      <c r="FF47" s="256">
        <f t="shared" ca="1" si="314"/>
        <v>0</v>
      </c>
      <c r="FG47" s="257">
        <f t="shared" ca="1" si="315"/>
        <v>0</v>
      </c>
      <c r="FH47" s="257">
        <f t="shared" ca="1" si="316"/>
        <v>0</v>
      </c>
      <c r="FI47" s="257">
        <f t="shared" ca="1" si="317"/>
        <v>0</v>
      </c>
      <c r="FJ47" s="257">
        <f t="shared" ca="1" si="318"/>
        <v>0</v>
      </c>
      <c r="FK47" s="280">
        <f t="shared" ca="1" si="319"/>
        <v>0</v>
      </c>
      <c r="FL47" s="350" t="e">
        <f ca="1">IF(AND(FB47&lt;&gt;"",FC47&lt;&gt;""),IF(AND(#REF!&gt;0,$B47&lt;&gt;"П",$B47&lt;&gt;"С",$B47&lt;&gt;"В",((IF(FC47=0,2400,FC47)/100)-(IF(FB47=0,0,FB47)/100))=8),"К","Д"),"")</f>
        <v>#REF!</v>
      </c>
      <c r="FM47" s="254"/>
      <c r="FN47" s="171">
        <f t="shared" ca="1" si="320"/>
        <v>0</v>
      </c>
      <c r="FO47" s="171">
        <f t="shared" ca="1" si="321"/>
        <v>0</v>
      </c>
      <c r="FP47" s="257">
        <f t="shared" ca="1" si="322"/>
        <v>0</v>
      </c>
      <c r="FQ47" s="257">
        <f t="shared" ca="1" si="323"/>
        <v>0</v>
      </c>
      <c r="FR47" s="256">
        <f t="shared" ca="1" si="324"/>
        <v>0</v>
      </c>
      <c r="FS47" s="257">
        <f t="shared" ca="1" si="325"/>
        <v>0</v>
      </c>
      <c r="FT47" s="257">
        <f t="shared" ca="1" si="326"/>
        <v>0</v>
      </c>
      <c r="FU47" s="257">
        <f t="shared" ca="1" si="327"/>
        <v>0</v>
      </c>
      <c r="FV47" s="257">
        <f t="shared" ca="1" si="328"/>
        <v>0</v>
      </c>
      <c r="FW47" s="280">
        <f t="shared" ca="1" si="329"/>
        <v>0</v>
      </c>
      <c r="FX47" s="350" t="e">
        <f ca="1">IF(AND(FN47&lt;&gt;"",FO47&lt;&gt;""),IF(AND(#REF!&gt;0,$B47&lt;&gt;"П",$B47&lt;&gt;"С",$B47&lt;&gt;"В",((IF(FO47=0,2400,FO47)/100)-(IF(FN47=0,0,FN47)/100))=8),"К","Д"),"")</f>
        <v>#REF!</v>
      </c>
      <c r="FY47" s="254"/>
      <c r="FZ47" s="171">
        <f t="shared" ca="1" si="330"/>
        <v>0</v>
      </c>
      <c r="GA47" s="171">
        <f t="shared" ca="1" si="331"/>
        <v>0</v>
      </c>
      <c r="GB47" s="257">
        <f t="shared" ca="1" si="332"/>
        <v>0</v>
      </c>
      <c r="GC47" s="257">
        <f t="shared" ca="1" si="333"/>
        <v>0</v>
      </c>
      <c r="GD47" s="256">
        <f t="shared" ca="1" si="334"/>
        <v>0</v>
      </c>
      <c r="GE47" s="257">
        <f t="shared" ca="1" si="335"/>
        <v>0</v>
      </c>
      <c r="GF47" s="257">
        <f t="shared" ca="1" si="336"/>
        <v>0</v>
      </c>
      <c r="GG47" s="257">
        <f t="shared" ca="1" si="337"/>
        <v>0</v>
      </c>
      <c r="GH47" s="257">
        <f t="shared" ca="1" si="338"/>
        <v>0</v>
      </c>
      <c r="GI47" s="280">
        <f t="shared" ca="1" si="339"/>
        <v>0</v>
      </c>
      <c r="GJ47" s="350" t="e">
        <f ca="1">IF(AND(FZ47&lt;&gt;"",GA47&lt;&gt;""),IF(AND(#REF!&gt;0,$B47&lt;&gt;"П",$B47&lt;&gt;"С",$B47&lt;&gt;"В",((IF(GA47=0,2400,GA47)/100)-(IF(FZ47=0,0,FZ47)/100))=8),"К","Д"),"")</f>
        <v>#REF!</v>
      </c>
      <c r="GK47" s="254"/>
      <c r="GL47" s="171">
        <f t="shared" ca="1" si="340"/>
        <v>0</v>
      </c>
      <c r="GM47" s="171">
        <f t="shared" ca="1" si="341"/>
        <v>0</v>
      </c>
      <c r="GN47" s="257">
        <f t="shared" ca="1" si="342"/>
        <v>0</v>
      </c>
      <c r="GO47" s="257">
        <f t="shared" ca="1" si="343"/>
        <v>0</v>
      </c>
      <c r="GP47" s="256">
        <f t="shared" ca="1" si="344"/>
        <v>0</v>
      </c>
      <c r="GQ47" s="257">
        <f t="shared" ca="1" si="345"/>
        <v>0</v>
      </c>
      <c r="GR47" s="257">
        <f t="shared" ca="1" si="346"/>
        <v>0</v>
      </c>
      <c r="GS47" s="257">
        <f t="shared" ca="1" si="347"/>
        <v>0</v>
      </c>
      <c r="GT47" s="257">
        <f t="shared" ca="1" si="348"/>
        <v>0</v>
      </c>
      <c r="GU47" s="280">
        <f t="shared" ca="1" si="349"/>
        <v>0</v>
      </c>
      <c r="GV47" s="350" t="e">
        <f ca="1">IF(AND(GL47&lt;&gt;"",GM47&lt;&gt;""),IF(AND(#REF!&gt;0,$B47&lt;&gt;"П",$B47&lt;&gt;"С",$B47&lt;&gt;"В",((IF(GM47=0,2400,GM47)/100)-(IF(GL47=0,0,GL47)/100))=8),"К","Д"),"")</f>
        <v>#REF!</v>
      </c>
      <c r="GW47" s="254"/>
      <c r="GX47" s="171">
        <f t="shared" ca="1" si="350"/>
        <v>0</v>
      </c>
      <c r="GY47" s="171">
        <f t="shared" ca="1" si="351"/>
        <v>0</v>
      </c>
      <c r="GZ47" s="257">
        <f t="shared" ca="1" si="352"/>
        <v>0</v>
      </c>
      <c r="HA47" s="257">
        <f t="shared" ca="1" si="353"/>
        <v>0</v>
      </c>
      <c r="HB47" s="256">
        <f t="shared" ca="1" si="354"/>
        <v>0</v>
      </c>
      <c r="HC47" s="257">
        <f t="shared" ca="1" si="355"/>
        <v>0</v>
      </c>
      <c r="HD47" s="257">
        <f t="shared" ca="1" si="356"/>
        <v>0</v>
      </c>
      <c r="HE47" s="257">
        <f t="shared" ca="1" si="357"/>
        <v>0</v>
      </c>
      <c r="HF47" s="257">
        <f t="shared" ca="1" si="358"/>
        <v>0</v>
      </c>
      <c r="HG47" s="280">
        <f t="shared" ca="1" si="359"/>
        <v>0</v>
      </c>
      <c r="HH47" s="350" t="e">
        <f ca="1">IF(AND(GX47&lt;&gt;"",GY47&lt;&gt;""),IF(AND(#REF!&gt;0,$B47&lt;&gt;"П",$B47&lt;&gt;"С",$B47&lt;&gt;"В",((IF(GY47=0,2400,GY47)/100)-(IF(GX47=0,0,GX47)/100))=8),"К","Д"),"")</f>
        <v>#REF!</v>
      </c>
    </row>
    <row r="48" spans="1:216" ht="15.75" x14ac:dyDescent="0.25">
      <c r="A48" s="223"/>
      <c r="B48" s="171">
        <f t="shared" ca="1" si="180"/>
        <v>0</v>
      </c>
      <c r="C48" s="171">
        <f t="shared" ca="1" si="181"/>
        <v>0</v>
      </c>
      <c r="D48" s="257">
        <f t="shared" ca="1" si="182"/>
        <v>0</v>
      </c>
      <c r="E48" s="257">
        <f t="shared" ca="1" si="183"/>
        <v>0</v>
      </c>
      <c r="F48" s="256">
        <f t="shared" ca="1" si="184"/>
        <v>0</v>
      </c>
      <c r="G48" s="257">
        <f t="shared" ca="1" si="185"/>
        <v>0</v>
      </c>
      <c r="H48" s="257">
        <f t="shared" ca="1" si="186"/>
        <v>0</v>
      </c>
      <c r="I48" s="257">
        <f t="shared" ca="1" si="187"/>
        <v>0</v>
      </c>
      <c r="J48" s="257">
        <f t="shared" ca="1" si="188"/>
        <v>0</v>
      </c>
      <c r="K48" s="280">
        <f t="shared" ca="1" si="189"/>
        <v>0</v>
      </c>
      <c r="L48" s="350" t="e">
        <f ca="1">IF(AND(B48&lt;&gt;"",C48&lt;&gt;""),IF(AND(#REF!&gt;0,$B48&lt;&gt;"П",$B48&lt;&gt;"С",$B48&lt;&gt;"В",((IF(C48=0,2400,C48)/100)-(IF(B48=0,0,B48)/100))=8),"К","Д"),"")</f>
        <v>#REF!</v>
      </c>
      <c r="M48" s="254"/>
      <c r="N48" s="171">
        <f t="shared" ca="1" si="190"/>
        <v>0</v>
      </c>
      <c r="O48" s="171">
        <f t="shared" ca="1" si="191"/>
        <v>0</v>
      </c>
      <c r="P48" s="257">
        <f t="shared" ca="1" si="192"/>
        <v>0</v>
      </c>
      <c r="Q48" s="257">
        <f t="shared" ca="1" si="193"/>
        <v>0</v>
      </c>
      <c r="R48" s="256">
        <f t="shared" ca="1" si="194"/>
        <v>0</v>
      </c>
      <c r="S48" s="257">
        <f t="shared" ca="1" si="195"/>
        <v>0</v>
      </c>
      <c r="T48" s="257">
        <f t="shared" ca="1" si="196"/>
        <v>0</v>
      </c>
      <c r="U48" s="257">
        <f t="shared" ca="1" si="197"/>
        <v>0</v>
      </c>
      <c r="V48" s="257">
        <f t="shared" ca="1" si="198"/>
        <v>0</v>
      </c>
      <c r="W48" s="280">
        <f t="shared" ca="1" si="199"/>
        <v>0</v>
      </c>
      <c r="X48" s="350" t="e">
        <f ca="1">IF(AND(N48&lt;&gt;"",O48&lt;&gt;""),IF(AND(#REF!&gt;0,$B48&lt;&gt;"П",$B48&lt;&gt;"С",$B48&lt;&gt;"В",((IF(O48=0,2400,O48)/100)-(IF(N48=0,0,N48)/100))=8),"К","Д"),"")</f>
        <v>#REF!</v>
      </c>
      <c r="Y48" s="254"/>
      <c r="Z48" s="171">
        <f t="shared" ca="1" si="200"/>
        <v>0</v>
      </c>
      <c r="AA48" s="171">
        <f t="shared" ca="1" si="201"/>
        <v>0</v>
      </c>
      <c r="AB48" s="257">
        <f t="shared" ca="1" si="202"/>
        <v>0</v>
      </c>
      <c r="AC48" s="257">
        <f t="shared" ca="1" si="203"/>
        <v>0</v>
      </c>
      <c r="AD48" s="256">
        <f t="shared" ca="1" si="204"/>
        <v>0</v>
      </c>
      <c r="AE48" s="257">
        <f t="shared" ca="1" si="205"/>
        <v>0</v>
      </c>
      <c r="AF48" s="257">
        <f t="shared" ca="1" si="206"/>
        <v>0</v>
      </c>
      <c r="AG48" s="257">
        <f t="shared" ca="1" si="207"/>
        <v>0</v>
      </c>
      <c r="AH48" s="257">
        <f t="shared" ca="1" si="208"/>
        <v>0</v>
      </c>
      <c r="AI48" s="280">
        <f t="shared" ca="1" si="209"/>
        <v>0</v>
      </c>
      <c r="AJ48" s="350" t="e">
        <f ca="1">IF(AND(Z48&lt;&gt;"",AA48&lt;&gt;""),IF(AND(#REF!&gt;0,$B48&lt;&gt;"П",$B48&lt;&gt;"С",$B48&lt;&gt;"В",((IF(AA48=0,2400,AA48)/100)-(IF(Z48=0,0,Z48)/100))=8),"К","Д"),"")</f>
        <v>#REF!</v>
      </c>
      <c r="AK48" s="254"/>
      <c r="AL48" s="171">
        <f t="shared" ca="1" si="210"/>
        <v>0</v>
      </c>
      <c r="AM48" s="171">
        <f t="shared" ca="1" si="211"/>
        <v>0</v>
      </c>
      <c r="AN48" s="257">
        <f t="shared" ca="1" si="212"/>
        <v>0</v>
      </c>
      <c r="AO48" s="257">
        <f t="shared" ca="1" si="213"/>
        <v>0</v>
      </c>
      <c r="AP48" s="256">
        <f t="shared" ca="1" si="214"/>
        <v>0</v>
      </c>
      <c r="AQ48" s="257">
        <f t="shared" ca="1" si="215"/>
        <v>0</v>
      </c>
      <c r="AR48" s="257">
        <f t="shared" ca="1" si="216"/>
        <v>0</v>
      </c>
      <c r="AS48" s="257">
        <f t="shared" ca="1" si="217"/>
        <v>0</v>
      </c>
      <c r="AT48" s="257">
        <f t="shared" ca="1" si="218"/>
        <v>0</v>
      </c>
      <c r="AU48" s="280">
        <f t="shared" ca="1" si="219"/>
        <v>0</v>
      </c>
      <c r="AV48" s="350" t="e">
        <f ca="1">IF(AND(AL48&lt;&gt;"",AM48&lt;&gt;""),IF(AND(#REF!&gt;0,$B48&lt;&gt;"П",$B48&lt;&gt;"С",$B48&lt;&gt;"В",((IF(AM48=0,2400,AM48)/100)-(IF(AL48=0,0,AL48)/100))=8),"К","Д"),"")</f>
        <v>#REF!</v>
      </c>
      <c r="AW48" s="254"/>
      <c r="AX48" s="171">
        <f t="shared" ca="1" si="220"/>
        <v>0</v>
      </c>
      <c r="AY48" s="171">
        <f t="shared" ca="1" si="221"/>
        <v>0</v>
      </c>
      <c r="AZ48" s="257">
        <f t="shared" ca="1" si="222"/>
        <v>0</v>
      </c>
      <c r="BA48" s="257">
        <f t="shared" ca="1" si="223"/>
        <v>0</v>
      </c>
      <c r="BB48" s="256">
        <f t="shared" ca="1" si="224"/>
        <v>0</v>
      </c>
      <c r="BC48" s="257">
        <f t="shared" ca="1" si="225"/>
        <v>0</v>
      </c>
      <c r="BD48" s="257">
        <f t="shared" ca="1" si="226"/>
        <v>0</v>
      </c>
      <c r="BE48" s="257">
        <f t="shared" ca="1" si="227"/>
        <v>0</v>
      </c>
      <c r="BF48" s="257">
        <f t="shared" ca="1" si="228"/>
        <v>0</v>
      </c>
      <c r="BG48" s="280">
        <f t="shared" ca="1" si="229"/>
        <v>0</v>
      </c>
      <c r="BH48" s="350" t="e">
        <f ca="1">IF(AND(AX48&lt;&gt;"",AY48&lt;&gt;""),IF(AND(#REF!&gt;0,$B48&lt;&gt;"П",$B48&lt;&gt;"С",$B48&lt;&gt;"В",((IF(AY48=0,2400,AY48)/100)-(IF(AX48=0,0,AX48)/100))=8),"К","Д"),"")</f>
        <v>#REF!</v>
      </c>
      <c r="BI48" s="254"/>
      <c r="BJ48" s="171">
        <f t="shared" ca="1" si="230"/>
        <v>0</v>
      </c>
      <c r="BK48" s="171">
        <f t="shared" ca="1" si="231"/>
        <v>0</v>
      </c>
      <c r="BL48" s="257">
        <f t="shared" ca="1" si="232"/>
        <v>0</v>
      </c>
      <c r="BM48" s="257">
        <f t="shared" ca="1" si="233"/>
        <v>0</v>
      </c>
      <c r="BN48" s="256">
        <f t="shared" ca="1" si="234"/>
        <v>0</v>
      </c>
      <c r="BO48" s="257">
        <f t="shared" ca="1" si="235"/>
        <v>0</v>
      </c>
      <c r="BP48" s="257">
        <f t="shared" ca="1" si="236"/>
        <v>0</v>
      </c>
      <c r="BQ48" s="257">
        <f t="shared" ca="1" si="237"/>
        <v>0</v>
      </c>
      <c r="BR48" s="257">
        <f t="shared" ca="1" si="238"/>
        <v>0</v>
      </c>
      <c r="BS48" s="280">
        <f t="shared" ca="1" si="239"/>
        <v>0</v>
      </c>
      <c r="BT48" s="350" t="e">
        <f ca="1">IF(AND(BJ48&lt;&gt;"",BK48&lt;&gt;""),IF(AND(#REF!&gt;0,$B48&lt;&gt;"П",$B48&lt;&gt;"С",$B48&lt;&gt;"В",((IF(BK48=0,2400,BK48)/100)-(IF(BJ48=0,0,BJ48)/100))=8),"К","Д"),"")</f>
        <v>#REF!</v>
      </c>
      <c r="BU48" s="254"/>
      <c r="BV48" s="171">
        <f t="shared" ca="1" si="240"/>
        <v>0</v>
      </c>
      <c r="BW48" s="171">
        <f t="shared" ca="1" si="241"/>
        <v>0</v>
      </c>
      <c r="BX48" s="257">
        <f t="shared" ca="1" si="242"/>
        <v>0</v>
      </c>
      <c r="BY48" s="257">
        <f t="shared" ca="1" si="243"/>
        <v>0</v>
      </c>
      <c r="BZ48" s="256">
        <f t="shared" ca="1" si="244"/>
        <v>0</v>
      </c>
      <c r="CA48" s="257">
        <f t="shared" ca="1" si="245"/>
        <v>0</v>
      </c>
      <c r="CB48" s="257">
        <f t="shared" ca="1" si="246"/>
        <v>0</v>
      </c>
      <c r="CC48" s="257">
        <f t="shared" ca="1" si="247"/>
        <v>0</v>
      </c>
      <c r="CD48" s="257">
        <f t="shared" ca="1" si="248"/>
        <v>0</v>
      </c>
      <c r="CE48" s="280">
        <f t="shared" ca="1" si="249"/>
        <v>0</v>
      </c>
      <c r="CF48" s="350" t="e">
        <f ca="1">IF(AND(BV48&lt;&gt;"",BW48&lt;&gt;""),IF(AND(#REF!&gt;0,$B48&lt;&gt;"П",$B48&lt;&gt;"С",$B48&lt;&gt;"В",((IF(BW48=0,2400,BW48)/100)-(IF(BV48=0,0,BV48)/100))=8),"К","Д"),"")</f>
        <v>#REF!</v>
      </c>
      <c r="CG48" s="254"/>
      <c r="CH48" s="171">
        <f t="shared" ca="1" si="250"/>
        <v>0</v>
      </c>
      <c r="CI48" s="171">
        <f t="shared" ca="1" si="251"/>
        <v>0</v>
      </c>
      <c r="CJ48" s="257">
        <f t="shared" ca="1" si="252"/>
        <v>0</v>
      </c>
      <c r="CK48" s="257">
        <f t="shared" ca="1" si="253"/>
        <v>0</v>
      </c>
      <c r="CL48" s="256">
        <f t="shared" ca="1" si="254"/>
        <v>0</v>
      </c>
      <c r="CM48" s="257">
        <f t="shared" ca="1" si="255"/>
        <v>0</v>
      </c>
      <c r="CN48" s="257">
        <f t="shared" ca="1" si="256"/>
        <v>0</v>
      </c>
      <c r="CO48" s="257">
        <f t="shared" ca="1" si="257"/>
        <v>0</v>
      </c>
      <c r="CP48" s="257">
        <f t="shared" ca="1" si="258"/>
        <v>0</v>
      </c>
      <c r="CQ48" s="280">
        <f t="shared" ca="1" si="259"/>
        <v>0</v>
      </c>
      <c r="CR48" s="350" t="e">
        <f ca="1">IF(AND(CH48&lt;&gt;"",CI48&lt;&gt;""),IF(AND(#REF!&gt;0,$B48&lt;&gt;"П",$B48&lt;&gt;"С",$B48&lt;&gt;"В",((IF(CI48=0,2400,CI48)/100)-(IF(CH48=0,0,CH48)/100))=8),"К","Д"),"")</f>
        <v>#REF!</v>
      </c>
      <c r="CS48" s="254"/>
      <c r="CT48" s="171">
        <f t="shared" ca="1" si="260"/>
        <v>0</v>
      </c>
      <c r="CU48" s="171">
        <f t="shared" ca="1" si="261"/>
        <v>0</v>
      </c>
      <c r="CV48" s="257">
        <f t="shared" ca="1" si="262"/>
        <v>0</v>
      </c>
      <c r="CW48" s="257">
        <f t="shared" ca="1" si="263"/>
        <v>0</v>
      </c>
      <c r="CX48" s="256">
        <f t="shared" ca="1" si="264"/>
        <v>0</v>
      </c>
      <c r="CY48" s="257">
        <f t="shared" ca="1" si="265"/>
        <v>0</v>
      </c>
      <c r="CZ48" s="257">
        <f t="shared" ca="1" si="266"/>
        <v>0</v>
      </c>
      <c r="DA48" s="257">
        <f t="shared" ca="1" si="267"/>
        <v>0</v>
      </c>
      <c r="DB48" s="257">
        <f t="shared" ca="1" si="268"/>
        <v>0</v>
      </c>
      <c r="DC48" s="280">
        <f t="shared" ca="1" si="269"/>
        <v>0</v>
      </c>
      <c r="DD48" s="350" t="e">
        <f ca="1">IF(AND(CT48&lt;&gt;"",CU48&lt;&gt;""),IF(AND(#REF!&gt;0,$B48&lt;&gt;"П",$B48&lt;&gt;"С",$B48&lt;&gt;"В",((IF(CU48=0,2400,CU48)/100)-(IF(CT48=0,0,CT48)/100))=8),"К","Д"),"")</f>
        <v>#REF!</v>
      </c>
      <c r="DE48" s="254"/>
      <c r="DF48" s="171">
        <f t="shared" ca="1" si="270"/>
        <v>0</v>
      </c>
      <c r="DG48" s="171">
        <f t="shared" ca="1" si="271"/>
        <v>0</v>
      </c>
      <c r="DH48" s="257">
        <f t="shared" ca="1" si="272"/>
        <v>0</v>
      </c>
      <c r="DI48" s="257">
        <f t="shared" ca="1" si="273"/>
        <v>0</v>
      </c>
      <c r="DJ48" s="256">
        <f t="shared" ca="1" si="274"/>
        <v>0</v>
      </c>
      <c r="DK48" s="257">
        <f t="shared" ca="1" si="275"/>
        <v>0</v>
      </c>
      <c r="DL48" s="257">
        <f t="shared" ca="1" si="276"/>
        <v>0</v>
      </c>
      <c r="DM48" s="257">
        <f t="shared" ca="1" si="277"/>
        <v>0</v>
      </c>
      <c r="DN48" s="257">
        <f t="shared" ca="1" si="278"/>
        <v>0</v>
      </c>
      <c r="DO48" s="280">
        <f t="shared" ca="1" si="279"/>
        <v>0</v>
      </c>
      <c r="DP48" s="350" t="e">
        <f ca="1">IF(AND(DF48&lt;&gt;"",DG48&lt;&gt;""),IF(AND(#REF!&gt;0,$B48&lt;&gt;"П",$B48&lt;&gt;"С",$B48&lt;&gt;"В",((IF(DG48=0,2400,DG48)/100)-(IF(DF48=0,0,DF48)/100))=8),"К","Д"),"")</f>
        <v>#REF!</v>
      </c>
      <c r="DQ48" s="254"/>
      <c r="DR48" s="171">
        <f t="shared" ca="1" si="280"/>
        <v>0</v>
      </c>
      <c r="DS48" s="171">
        <f t="shared" ca="1" si="281"/>
        <v>0</v>
      </c>
      <c r="DT48" s="257">
        <f t="shared" ca="1" si="282"/>
        <v>0</v>
      </c>
      <c r="DU48" s="257">
        <f t="shared" ca="1" si="283"/>
        <v>0</v>
      </c>
      <c r="DV48" s="256">
        <f t="shared" ca="1" si="284"/>
        <v>0</v>
      </c>
      <c r="DW48" s="257">
        <f t="shared" ca="1" si="285"/>
        <v>0</v>
      </c>
      <c r="DX48" s="257">
        <f t="shared" ca="1" si="286"/>
        <v>0</v>
      </c>
      <c r="DY48" s="257">
        <f t="shared" ca="1" si="287"/>
        <v>0</v>
      </c>
      <c r="DZ48" s="257">
        <f t="shared" ca="1" si="288"/>
        <v>0</v>
      </c>
      <c r="EA48" s="280">
        <f t="shared" ca="1" si="289"/>
        <v>0</v>
      </c>
      <c r="EB48" s="350" t="e">
        <f ca="1">IF(AND(DR48&lt;&gt;"",DS48&lt;&gt;""),IF(AND(#REF!&gt;0,$B48&lt;&gt;"П",$B48&lt;&gt;"С",$B48&lt;&gt;"В",((IF(DS48=0,2400,DS48)/100)-(IF(DR48=0,0,DR48)/100))=8),"К","Д"),"")</f>
        <v>#REF!</v>
      </c>
      <c r="EC48" s="254"/>
      <c r="ED48" s="171">
        <f t="shared" ca="1" si="290"/>
        <v>0</v>
      </c>
      <c r="EE48" s="171">
        <f t="shared" ca="1" si="291"/>
        <v>0</v>
      </c>
      <c r="EF48" s="257">
        <f t="shared" ca="1" si="292"/>
        <v>0</v>
      </c>
      <c r="EG48" s="257">
        <f t="shared" ca="1" si="293"/>
        <v>0</v>
      </c>
      <c r="EH48" s="256">
        <f t="shared" ca="1" si="294"/>
        <v>0</v>
      </c>
      <c r="EI48" s="257">
        <f t="shared" ca="1" si="295"/>
        <v>0</v>
      </c>
      <c r="EJ48" s="257">
        <f t="shared" ca="1" si="296"/>
        <v>0</v>
      </c>
      <c r="EK48" s="257">
        <f t="shared" ca="1" si="297"/>
        <v>0</v>
      </c>
      <c r="EL48" s="257">
        <f t="shared" ca="1" si="298"/>
        <v>0</v>
      </c>
      <c r="EM48" s="280">
        <f t="shared" ca="1" si="299"/>
        <v>0</v>
      </c>
      <c r="EN48" s="350" t="e">
        <f ca="1">IF(AND(ED48&lt;&gt;"",EE48&lt;&gt;""),IF(AND(#REF!&gt;0,$B48&lt;&gt;"П",$B48&lt;&gt;"С",$B48&lt;&gt;"В",((IF(EE48=0,2400,EE48)/100)-(IF(ED48=0,0,ED48)/100))=8),"К","Д"),"")</f>
        <v>#REF!</v>
      </c>
      <c r="EO48" s="254"/>
      <c r="EP48" s="171">
        <f t="shared" ca="1" si="300"/>
        <v>0</v>
      </c>
      <c r="EQ48" s="171">
        <f t="shared" ca="1" si="301"/>
        <v>0</v>
      </c>
      <c r="ER48" s="257">
        <f t="shared" ca="1" si="302"/>
        <v>0</v>
      </c>
      <c r="ES48" s="257">
        <f t="shared" ca="1" si="303"/>
        <v>0</v>
      </c>
      <c r="ET48" s="256">
        <f t="shared" ca="1" si="304"/>
        <v>0</v>
      </c>
      <c r="EU48" s="257">
        <f t="shared" ca="1" si="305"/>
        <v>0</v>
      </c>
      <c r="EV48" s="257">
        <f t="shared" ca="1" si="306"/>
        <v>0</v>
      </c>
      <c r="EW48" s="257">
        <f t="shared" ca="1" si="307"/>
        <v>0</v>
      </c>
      <c r="EX48" s="257">
        <f t="shared" ca="1" si="308"/>
        <v>0</v>
      </c>
      <c r="EY48" s="280">
        <f t="shared" ca="1" si="309"/>
        <v>0</v>
      </c>
      <c r="EZ48" s="350" t="e">
        <f ca="1">IF(AND(EP48&lt;&gt;"",EQ48&lt;&gt;""),IF(AND(#REF!&gt;0,$B48&lt;&gt;"П",$B48&lt;&gt;"С",$B48&lt;&gt;"В",((IF(EQ48=0,2400,EQ48)/100)-(IF(EP48=0,0,EP48)/100))=8),"К","Д"),"")</f>
        <v>#REF!</v>
      </c>
      <c r="FA48" s="254"/>
      <c r="FB48" s="171">
        <f t="shared" ca="1" si="310"/>
        <v>0</v>
      </c>
      <c r="FC48" s="171">
        <f t="shared" ca="1" si="311"/>
        <v>0</v>
      </c>
      <c r="FD48" s="257">
        <f t="shared" ca="1" si="312"/>
        <v>0</v>
      </c>
      <c r="FE48" s="257">
        <f t="shared" ca="1" si="313"/>
        <v>0</v>
      </c>
      <c r="FF48" s="256">
        <f t="shared" ca="1" si="314"/>
        <v>0</v>
      </c>
      <c r="FG48" s="257">
        <f t="shared" ca="1" si="315"/>
        <v>0</v>
      </c>
      <c r="FH48" s="257">
        <f t="shared" ca="1" si="316"/>
        <v>0</v>
      </c>
      <c r="FI48" s="257">
        <f t="shared" ca="1" si="317"/>
        <v>0</v>
      </c>
      <c r="FJ48" s="257">
        <f t="shared" ca="1" si="318"/>
        <v>0</v>
      </c>
      <c r="FK48" s="280">
        <f t="shared" ca="1" si="319"/>
        <v>0</v>
      </c>
      <c r="FL48" s="350" t="e">
        <f ca="1">IF(AND(FB48&lt;&gt;"",FC48&lt;&gt;""),IF(AND(#REF!&gt;0,$B48&lt;&gt;"П",$B48&lt;&gt;"С",$B48&lt;&gt;"В",((IF(FC48=0,2400,FC48)/100)-(IF(FB48=0,0,FB48)/100))=8),"К","Д"),"")</f>
        <v>#REF!</v>
      </c>
      <c r="FM48" s="254"/>
      <c r="FN48" s="171">
        <f t="shared" ca="1" si="320"/>
        <v>0</v>
      </c>
      <c r="FO48" s="171">
        <f t="shared" ca="1" si="321"/>
        <v>0</v>
      </c>
      <c r="FP48" s="257">
        <f t="shared" ca="1" si="322"/>
        <v>0</v>
      </c>
      <c r="FQ48" s="257">
        <f t="shared" ca="1" si="323"/>
        <v>0</v>
      </c>
      <c r="FR48" s="256">
        <f t="shared" ca="1" si="324"/>
        <v>0</v>
      </c>
      <c r="FS48" s="257">
        <f t="shared" ca="1" si="325"/>
        <v>0</v>
      </c>
      <c r="FT48" s="257">
        <f t="shared" ca="1" si="326"/>
        <v>0</v>
      </c>
      <c r="FU48" s="257">
        <f t="shared" ca="1" si="327"/>
        <v>0</v>
      </c>
      <c r="FV48" s="257">
        <f t="shared" ca="1" si="328"/>
        <v>0</v>
      </c>
      <c r="FW48" s="280">
        <f t="shared" ca="1" si="329"/>
        <v>0</v>
      </c>
      <c r="FX48" s="350" t="e">
        <f ca="1">IF(AND(FN48&lt;&gt;"",FO48&lt;&gt;""),IF(AND(#REF!&gt;0,$B48&lt;&gt;"П",$B48&lt;&gt;"С",$B48&lt;&gt;"В",((IF(FO48=0,2400,FO48)/100)-(IF(FN48=0,0,FN48)/100))=8),"К","Д"),"")</f>
        <v>#REF!</v>
      </c>
      <c r="FY48" s="254"/>
      <c r="FZ48" s="171">
        <f t="shared" ca="1" si="330"/>
        <v>0</v>
      </c>
      <c r="GA48" s="171">
        <f t="shared" ca="1" si="331"/>
        <v>0</v>
      </c>
      <c r="GB48" s="257">
        <f t="shared" ca="1" si="332"/>
        <v>0</v>
      </c>
      <c r="GC48" s="257">
        <f t="shared" ca="1" si="333"/>
        <v>0</v>
      </c>
      <c r="GD48" s="256">
        <f t="shared" ca="1" si="334"/>
        <v>0</v>
      </c>
      <c r="GE48" s="257">
        <f t="shared" ca="1" si="335"/>
        <v>0</v>
      </c>
      <c r="GF48" s="257">
        <f t="shared" ca="1" si="336"/>
        <v>0</v>
      </c>
      <c r="GG48" s="257">
        <f t="shared" ca="1" si="337"/>
        <v>0</v>
      </c>
      <c r="GH48" s="257">
        <f t="shared" ca="1" si="338"/>
        <v>0</v>
      </c>
      <c r="GI48" s="280">
        <f t="shared" ca="1" si="339"/>
        <v>0</v>
      </c>
      <c r="GJ48" s="350" t="e">
        <f ca="1">IF(AND(FZ48&lt;&gt;"",GA48&lt;&gt;""),IF(AND(#REF!&gt;0,$B48&lt;&gt;"П",$B48&lt;&gt;"С",$B48&lt;&gt;"В",((IF(GA48=0,2400,GA48)/100)-(IF(FZ48=0,0,FZ48)/100))=8),"К","Д"),"")</f>
        <v>#REF!</v>
      </c>
      <c r="GK48" s="254"/>
      <c r="GL48" s="171">
        <f t="shared" ca="1" si="340"/>
        <v>0</v>
      </c>
      <c r="GM48" s="171">
        <f t="shared" ca="1" si="341"/>
        <v>0</v>
      </c>
      <c r="GN48" s="257">
        <f t="shared" ca="1" si="342"/>
        <v>0</v>
      </c>
      <c r="GO48" s="257">
        <f t="shared" ca="1" si="343"/>
        <v>0</v>
      </c>
      <c r="GP48" s="256">
        <f t="shared" ca="1" si="344"/>
        <v>0</v>
      </c>
      <c r="GQ48" s="257">
        <f t="shared" ca="1" si="345"/>
        <v>0</v>
      </c>
      <c r="GR48" s="257">
        <f t="shared" ca="1" si="346"/>
        <v>0</v>
      </c>
      <c r="GS48" s="257">
        <f t="shared" ca="1" si="347"/>
        <v>0</v>
      </c>
      <c r="GT48" s="257">
        <f t="shared" ca="1" si="348"/>
        <v>0</v>
      </c>
      <c r="GU48" s="280">
        <f t="shared" ca="1" si="349"/>
        <v>0</v>
      </c>
      <c r="GV48" s="350" t="e">
        <f ca="1">IF(AND(GL48&lt;&gt;"",GM48&lt;&gt;""),IF(AND(#REF!&gt;0,$B48&lt;&gt;"П",$B48&lt;&gt;"С",$B48&lt;&gt;"В",((IF(GM48=0,2400,GM48)/100)-(IF(GL48=0,0,GL48)/100))=8),"К","Д"),"")</f>
        <v>#REF!</v>
      </c>
      <c r="GW48" s="254"/>
      <c r="GX48" s="171">
        <f t="shared" ca="1" si="350"/>
        <v>0</v>
      </c>
      <c r="GY48" s="171">
        <f t="shared" ca="1" si="351"/>
        <v>0</v>
      </c>
      <c r="GZ48" s="257">
        <f t="shared" ca="1" si="352"/>
        <v>0</v>
      </c>
      <c r="HA48" s="257">
        <f t="shared" ca="1" si="353"/>
        <v>0</v>
      </c>
      <c r="HB48" s="256">
        <f t="shared" ca="1" si="354"/>
        <v>0</v>
      </c>
      <c r="HC48" s="257">
        <f t="shared" ca="1" si="355"/>
        <v>0</v>
      </c>
      <c r="HD48" s="257">
        <f t="shared" ca="1" si="356"/>
        <v>0</v>
      </c>
      <c r="HE48" s="257">
        <f t="shared" ca="1" si="357"/>
        <v>0</v>
      </c>
      <c r="HF48" s="257">
        <f t="shared" ca="1" si="358"/>
        <v>0</v>
      </c>
      <c r="HG48" s="280">
        <f t="shared" ca="1" si="359"/>
        <v>0</v>
      </c>
      <c r="HH48" s="350" t="e">
        <f ca="1">IF(AND(GX48&lt;&gt;"",GY48&lt;&gt;""),IF(AND(#REF!&gt;0,$B48&lt;&gt;"П",$B48&lt;&gt;"С",$B48&lt;&gt;"В",((IF(GY48=0,2400,GY48)/100)-(IF(GX48=0,0,GX48)/100))=8),"К","Д"),"")</f>
        <v>#REF!</v>
      </c>
    </row>
    <row r="49" spans="1:216" ht="15.75" x14ac:dyDescent="0.25">
      <c r="A49" s="223"/>
      <c r="B49" s="171">
        <f t="shared" ca="1" si="180"/>
        <v>0</v>
      </c>
      <c r="C49" s="171">
        <f t="shared" ca="1" si="181"/>
        <v>0</v>
      </c>
      <c r="D49" s="257">
        <f t="shared" ca="1" si="182"/>
        <v>0</v>
      </c>
      <c r="E49" s="257">
        <f t="shared" ca="1" si="183"/>
        <v>0</v>
      </c>
      <c r="F49" s="256">
        <f t="shared" ca="1" si="184"/>
        <v>0</v>
      </c>
      <c r="G49" s="257">
        <f t="shared" ca="1" si="185"/>
        <v>0</v>
      </c>
      <c r="H49" s="257">
        <f t="shared" ca="1" si="186"/>
        <v>0</v>
      </c>
      <c r="I49" s="257">
        <f t="shared" ca="1" si="187"/>
        <v>0</v>
      </c>
      <c r="J49" s="257">
        <f t="shared" ca="1" si="188"/>
        <v>0</v>
      </c>
      <c r="K49" s="280">
        <f t="shared" ca="1" si="189"/>
        <v>0</v>
      </c>
      <c r="L49" s="350" t="e">
        <f ca="1">IF(AND(B49&lt;&gt;"",C49&lt;&gt;""),IF(AND(#REF!&gt;0,$B49&lt;&gt;"П",$B49&lt;&gt;"С",$B49&lt;&gt;"В",((IF(C49=0,2400,C49)/100)-(IF(B49=0,0,B49)/100))=8),"К","Д"),"")</f>
        <v>#REF!</v>
      </c>
      <c r="M49" s="254"/>
      <c r="N49" s="171">
        <f t="shared" ca="1" si="190"/>
        <v>0</v>
      </c>
      <c r="O49" s="171">
        <f t="shared" ca="1" si="191"/>
        <v>0</v>
      </c>
      <c r="P49" s="257">
        <f t="shared" ca="1" si="192"/>
        <v>0</v>
      </c>
      <c r="Q49" s="257">
        <f t="shared" ca="1" si="193"/>
        <v>0</v>
      </c>
      <c r="R49" s="256">
        <f t="shared" ca="1" si="194"/>
        <v>0</v>
      </c>
      <c r="S49" s="257">
        <f t="shared" ca="1" si="195"/>
        <v>0</v>
      </c>
      <c r="T49" s="257">
        <f t="shared" ca="1" si="196"/>
        <v>0</v>
      </c>
      <c r="U49" s="257">
        <f t="shared" ca="1" si="197"/>
        <v>0</v>
      </c>
      <c r="V49" s="257">
        <f t="shared" ca="1" si="198"/>
        <v>0</v>
      </c>
      <c r="W49" s="280">
        <f t="shared" ca="1" si="199"/>
        <v>0</v>
      </c>
      <c r="X49" s="350" t="e">
        <f ca="1">IF(AND(N49&lt;&gt;"",O49&lt;&gt;""),IF(AND(#REF!&gt;0,$B49&lt;&gt;"П",$B49&lt;&gt;"С",$B49&lt;&gt;"В",((IF(O49=0,2400,O49)/100)-(IF(N49=0,0,N49)/100))=8),"К","Д"),"")</f>
        <v>#REF!</v>
      </c>
      <c r="Y49" s="254"/>
      <c r="Z49" s="171">
        <f t="shared" ca="1" si="200"/>
        <v>0</v>
      </c>
      <c r="AA49" s="171">
        <f t="shared" ca="1" si="201"/>
        <v>0</v>
      </c>
      <c r="AB49" s="257">
        <f t="shared" ca="1" si="202"/>
        <v>0</v>
      </c>
      <c r="AC49" s="257">
        <f t="shared" ca="1" si="203"/>
        <v>0</v>
      </c>
      <c r="AD49" s="256">
        <f t="shared" ca="1" si="204"/>
        <v>0</v>
      </c>
      <c r="AE49" s="257">
        <f t="shared" ca="1" si="205"/>
        <v>0</v>
      </c>
      <c r="AF49" s="257">
        <f t="shared" ca="1" si="206"/>
        <v>0</v>
      </c>
      <c r="AG49" s="257">
        <f t="shared" ca="1" si="207"/>
        <v>0</v>
      </c>
      <c r="AH49" s="257">
        <f t="shared" ca="1" si="208"/>
        <v>0</v>
      </c>
      <c r="AI49" s="280">
        <f t="shared" ca="1" si="209"/>
        <v>0</v>
      </c>
      <c r="AJ49" s="350" t="e">
        <f ca="1">IF(AND(Z49&lt;&gt;"",AA49&lt;&gt;""),IF(AND(#REF!&gt;0,$B49&lt;&gt;"П",$B49&lt;&gt;"С",$B49&lt;&gt;"В",((IF(AA49=0,2400,AA49)/100)-(IF(Z49=0,0,Z49)/100))=8),"К","Д"),"")</f>
        <v>#REF!</v>
      </c>
      <c r="AK49" s="254"/>
      <c r="AL49" s="171">
        <f t="shared" ca="1" si="210"/>
        <v>0</v>
      </c>
      <c r="AM49" s="171">
        <f t="shared" ca="1" si="211"/>
        <v>0</v>
      </c>
      <c r="AN49" s="257">
        <f t="shared" ca="1" si="212"/>
        <v>0</v>
      </c>
      <c r="AO49" s="257">
        <f t="shared" ca="1" si="213"/>
        <v>0</v>
      </c>
      <c r="AP49" s="256">
        <f t="shared" ca="1" si="214"/>
        <v>0</v>
      </c>
      <c r="AQ49" s="257">
        <f t="shared" ca="1" si="215"/>
        <v>0</v>
      </c>
      <c r="AR49" s="257">
        <f t="shared" ca="1" si="216"/>
        <v>0</v>
      </c>
      <c r="AS49" s="257">
        <f t="shared" ca="1" si="217"/>
        <v>0</v>
      </c>
      <c r="AT49" s="257">
        <f t="shared" ca="1" si="218"/>
        <v>0</v>
      </c>
      <c r="AU49" s="280">
        <f t="shared" ca="1" si="219"/>
        <v>0</v>
      </c>
      <c r="AV49" s="350" t="e">
        <f ca="1">IF(AND(AL49&lt;&gt;"",AM49&lt;&gt;""),IF(AND(#REF!&gt;0,$B49&lt;&gt;"П",$B49&lt;&gt;"С",$B49&lt;&gt;"В",((IF(AM49=0,2400,AM49)/100)-(IF(AL49=0,0,AL49)/100))=8),"К","Д"),"")</f>
        <v>#REF!</v>
      </c>
      <c r="AW49" s="254"/>
      <c r="AX49" s="171">
        <f t="shared" ca="1" si="220"/>
        <v>0</v>
      </c>
      <c r="AY49" s="171">
        <f t="shared" ca="1" si="221"/>
        <v>0</v>
      </c>
      <c r="AZ49" s="257">
        <f t="shared" ca="1" si="222"/>
        <v>0</v>
      </c>
      <c r="BA49" s="257">
        <f t="shared" ca="1" si="223"/>
        <v>0</v>
      </c>
      <c r="BB49" s="256">
        <f t="shared" ca="1" si="224"/>
        <v>0</v>
      </c>
      <c r="BC49" s="257">
        <f t="shared" ca="1" si="225"/>
        <v>0</v>
      </c>
      <c r="BD49" s="257">
        <f t="shared" ca="1" si="226"/>
        <v>0</v>
      </c>
      <c r="BE49" s="257">
        <f t="shared" ca="1" si="227"/>
        <v>0</v>
      </c>
      <c r="BF49" s="257">
        <f t="shared" ca="1" si="228"/>
        <v>0</v>
      </c>
      <c r="BG49" s="280">
        <f t="shared" ca="1" si="229"/>
        <v>0</v>
      </c>
      <c r="BH49" s="350" t="e">
        <f ca="1">IF(AND(AX49&lt;&gt;"",AY49&lt;&gt;""),IF(AND(#REF!&gt;0,$B49&lt;&gt;"П",$B49&lt;&gt;"С",$B49&lt;&gt;"В",((IF(AY49=0,2400,AY49)/100)-(IF(AX49=0,0,AX49)/100))=8),"К","Д"),"")</f>
        <v>#REF!</v>
      </c>
      <c r="BI49" s="254"/>
      <c r="BJ49" s="171">
        <f t="shared" ca="1" si="230"/>
        <v>0</v>
      </c>
      <c r="BK49" s="171">
        <f t="shared" ca="1" si="231"/>
        <v>0</v>
      </c>
      <c r="BL49" s="257">
        <f t="shared" ca="1" si="232"/>
        <v>0</v>
      </c>
      <c r="BM49" s="257">
        <f t="shared" ca="1" si="233"/>
        <v>0</v>
      </c>
      <c r="BN49" s="256">
        <f t="shared" ca="1" si="234"/>
        <v>0</v>
      </c>
      <c r="BO49" s="257">
        <f t="shared" ca="1" si="235"/>
        <v>0</v>
      </c>
      <c r="BP49" s="257">
        <f t="shared" ca="1" si="236"/>
        <v>0</v>
      </c>
      <c r="BQ49" s="257">
        <f t="shared" ca="1" si="237"/>
        <v>0</v>
      </c>
      <c r="BR49" s="257">
        <f t="shared" ca="1" si="238"/>
        <v>0</v>
      </c>
      <c r="BS49" s="280">
        <f t="shared" ca="1" si="239"/>
        <v>0</v>
      </c>
      <c r="BT49" s="350" t="e">
        <f ca="1">IF(AND(BJ49&lt;&gt;"",BK49&lt;&gt;""),IF(AND(#REF!&gt;0,$B49&lt;&gt;"П",$B49&lt;&gt;"С",$B49&lt;&gt;"В",((IF(BK49=0,2400,BK49)/100)-(IF(BJ49=0,0,BJ49)/100))=8),"К","Д"),"")</f>
        <v>#REF!</v>
      </c>
      <c r="BU49" s="254"/>
      <c r="BV49" s="171">
        <f t="shared" ca="1" si="240"/>
        <v>0</v>
      </c>
      <c r="BW49" s="171">
        <f t="shared" ca="1" si="241"/>
        <v>0</v>
      </c>
      <c r="BX49" s="257">
        <f t="shared" ca="1" si="242"/>
        <v>0</v>
      </c>
      <c r="BY49" s="257">
        <f t="shared" ca="1" si="243"/>
        <v>0</v>
      </c>
      <c r="BZ49" s="256">
        <f t="shared" ca="1" si="244"/>
        <v>0</v>
      </c>
      <c r="CA49" s="257">
        <f t="shared" ca="1" si="245"/>
        <v>0</v>
      </c>
      <c r="CB49" s="257">
        <f t="shared" ca="1" si="246"/>
        <v>0</v>
      </c>
      <c r="CC49" s="257">
        <f t="shared" ca="1" si="247"/>
        <v>0</v>
      </c>
      <c r="CD49" s="257">
        <f t="shared" ca="1" si="248"/>
        <v>0</v>
      </c>
      <c r="CE49" s="280">
        <f t="shared" ca="1" si="249"/>
        <v>0</v>
      </c>
      <c r="CF49" s="350" t="e">
        <f ca="1">IF(AND(BV49&lt;&gt;"",BW49&lt;&gt;""),IF(AND(#REF!&gt;0,$B49&lt;&gt;"П",$B49&lt;&gt;"С",$B49&lt;&gt;"В",((IF(BW49=0,2400,BW49)/100)-(IF(BV49=0,0,BV49)/100))=8),"К","Д"),"")</f>
        <v>#REF!</v>
      </c>
      <c r="CG49" s="254"/>
      <c r="CH49" s="171">
        <f t="shared" ca="1" si="250"/>
        <v>0</v>
      </c>
      <c r="CI49" s="171">
        <f t="shared" ca="1" si="251"/>
        <v>0</v>
      </c>
      <c r="CJ49" s="257">
        <f t="shared" ca="1" si="252"/>
        <v>0</v>
      </c>
      <c r="CK49" s="257">
        <f t="shared" ca="1" si="253"/>
        <v>0</v>
      </c>
      <c r="CL49" s="256">
        <f t="shared" ca="1" si="254"/>
        <v>0</v>
      </c>
      <c r="CM49" s="257">
        <f t="shared" ca="1" si="255"/>
        <v>0</v>
      </c>
      <c r="CN49" s="257">
        <f t="shared" ca="1" si="256"/>
        <v>0</v>
      </c>
      <c r="CO49" s="257">
        <f t="shared" ca="1" si="257"/>
        <v>0</v>
      </c>
      <c r="CP49" s="257">
        <f t="shared" ca="1" si="258"/>
        <v>0</v>
      </c>
      <c r="CQ49" s="280">
        <f t="shared" ca="1" si="259"/>
        <v>0</v>
      </c>
      <c r="CR49" s="350" t="e">
        <f ca="1">IF(AND(CH49&lt;&gt;"",CI49&lt;&gt;""),IF(AND(#REF!&gt;0,$B49&lt;&gt;"П",$B49&lt;&gt;"С",$B49&lt;&gt;"В",((IF(CI49=0,2400,CI49)/100)-(IF(CH49=0,0,CH49)/100))=8),"К","Д"),"")</f>
        <v>#REF!</v>
      </c>
      <c r="CS49" s="254"/>
      <c r="CT49" s="171">
        <f t="shared" ca="1" si="260"/>
        <v>0</v>
      </c>
      <c r="CU49" s="171">
        <f t="shared" ca="1" si="261"/>
        <v>0</v>
      </c>
      <c r="CV49" s="257">
        <f t="shared" ca="1" si="262"/>
        <v>0</v>
      </c>
      <c r="CW49" s="257">
        <f t="shared" ca="1" si="263"/>
        <v>0</v>
      </c>
      <c r="CX49" s="256">
        <f t="shared" ca="1" si="264"/>
        <v>0</v>
      </c>
      <c r="CY49" s="257">
        <f t="shared" ca="1" si="265"/>
        <v>0</v>
      </c>
      <c r="CZ49" s="257">
        <f t="shared" ca="1" si="266"/>
        <v>0</v>
      </c>
      <c r="DA49" s="257">
        <f t="shared" ca="1" si="267"/>
        <v>0</v>
      </c>
      <c r="DB49" s="257">
        <f t="shared" ca="1" si="268"/>
        <v>0</v>
      </c>
      <c r="DC49" s="280">
        <f t="shared" ca="1" si="269"/>
        <v>0</v>
      </c>
      <c r="DD49" s="350" t="e">
        <f ca="1">IF(AND(CT49&lt;&gt;"",CU49&lt;&gt;""),IF(AND(#REF!&gt;0,$B49&lt;&gt;"П",$B49&lt;&gt;"С",$B49&lt;&gt;"В",((IF(CU49=0,2400,CU49)/100)-(IF(CT49=0,0,CT49)/100))=8),"К","Д"),"")</f>
        <v>#REF!</v>
      </c>
      <c r="DE49" s="254"/>
      <c r="DF49" s="171">
        <f t="shared" ca="1" si="270"/>
        <v>0</v>
      </c>
      <c r="DG49" s="171">
        <f t="shared" ca="1" si="271"/>
        <v>0</v>
      </c>
      <c r="DH49" s="257">
        <f t="shared" ca="1" si="272"/>
        <v>0</v>
      </c>
      <c r="DI49" s="257">
        <f t="shared" ca="1" si="273"/>
        <v>0</v>
      </c>
      <c r="DJ49" s="256">
        <f t="shared" ca="1" si="274"/>
        <v>0</v>
      </c>
      <c r="DK49" s="257">
        <f t="shared" ca="1" si="275"/>
        <v>0</v>
      </c>
      <c r="DL49" s="257">
        <f t="shared" ca="1" si="276"/>
        <v>0</v>
      </c>
      <c r="DM49" s="257">
        <f t="shared" ca="1" si="277"/>
        <v>0</v>
      </c>
      <c r="DN49" s="257">
        <f t="shared" ca="1" si="278"/>
        <v>0</v>
      </c>
      <c r="DO49" s="280">
        <f t="shared" ca="1" si="279"/>
        <v>0</v>
      </c>
      <c r="DP49" s="350" t="e">
        <f ca="1">IF(AND(DF49&lt;&gt;"",DG49&lt;&gt;""),IF(AND(#REF!&gt;0,$B49&lt;&gt;"П",$B49&lt;&gt;"С",$B49&lt;&gt;"В",((IF(DG49=0,2400,DG49)/100)-(IF(DF49=0,0,DF49)/100))=8),"К","Д"),"")</f>
        <v>#REF!</v>
      </c>
      <c r="DQ49" s="254"/>
      <c r="DR49" s="171">
        <f t="shared" ca="1" si="280"/>
        <v>0</v>
      </c>
      <c r="DS49" s="171">
        <f t="shared" ca="1" si="281"/>
        <v>0</v>
      </c>
      <c r="DT49" s="257">
        <f t="shared" ca="1" si="282"/>
        <v>0</v>
      </c>
      <c r="DU49" s="257">
        <f t="shared" ca="1" si="283"/>
        <v>0</v>
      </c>
      <c r="DV49" s="256">
        <f t="shared" ca="1" si="284"/>
        <v>0</v>
      </c>
      <c r="DW49" s="257">
        <f t="shared" ca="1" si="285"/>
        <v>0</v>
      </c>
      <c r="DX49" s="257">
        <f t="shared" ca="1" si="286"/>
        <v>0</v>
      </c>
      <c r="DY49" s="257">
        <f t="shared" ca="1" si="287"/>
        <v>0</v>
      </c>
      <c r="DZ49" s="257">
        <f t="shared" ca="1" si="288"/>
        <v>0</v>
      </c>
      <c r="EA49" s="280">
        <f t="shared" ca="1" si="289"/>
        <v>0</v>
      </c>
      <c r="EB49" s="350" t="e">
        <f ca="1">IF(AND(DR49&lt;&gt;"",DS49&lt;&gt;""),IF(AND(#REF!&gt;0,$B49&lt;&gt;"П",$B49&lt;&gt;"С",$B49&lt;&gt;"В",((IF(DS49=0,2400,DS49)/100)-(IF(DR49=0,0,DR49)/100))=8),"К","Д"),"")</f>
        <v>#REF!</v>
      </c>
      <c r="EC49" s="254"/>
      <c r="ED49" s="171">
        <f t="shared" ca="1" si="290"/>
        <v>0</v>
      </c>
      <c r="EE49" s="171">
        <f t="shared" ca="1" si="291"/>
        <v>0</v>
      </c>
      <c r="EF49" s="257">
        <f t="shared" ca="1" si="292"/>
        <v>0</v>
      </c>
      <c r="EG49" s="257">
        <f t="shared" ca="1" si="293"/>
        <v>0</v>
      </c>
      <c r="EH49" s="256">
        <f t="shared" ca="1" si="294"/>
        <v>0</v>
      </c>
      <c r="EI49" s="257">
        <f t="shared" ca="1" si="295"/>
        <v>0</v>
      </c>
      <c r="EJ49" s="257">
        <f t="shared" ca="1" si="296"/>
        <v>0</v>
      </c>
      <c r="EK49" s="257">
        <f t="shared" ca="1" si="297"/>
        <v>0</v>
      </c>
      <c r="EL49" s="257">
        <f t="shared" ca="1" si="298"/>
        <v>0</v>
      </c>
      <c r="EM49" s="280">
        <f t="shared" ca="1" si="299"/>
        <v>0</v>
      </c>
      <c r="EN49" s="350" t="e">
        <f ca="1">IF(AND(ED49&lt;&gt;"",EE49&lt;&gt;""),IF(AND(#REF!&gt;0,$B49&lt;&gt;"П",$B49&lt;&gt;"С",$B49&lt;&gt;"В",((IF(EE49=0,2400,EE49)/100)-(IF(ED49=0,0,ED49)/100))=8),"К","Д"),"")</f>
        <v>#REF!</v>
      </c>
      <c r="EO49" s="254"/>
      <c r="EP49" s="171">
        <f t="shared" ca="1" si="300"/>
        <v>0</v>
      </c>
      <c r="EQ49" s="171">
        <f t="shared" ca="1" si="301"/>
        <v>0</v>
      </c>
      <c r="ER49" s="257">
        <f t="shared" ca="1" si="302"/>
        <v>0</v>
      </c>
      <c r="ES49" s="257">
        <f t="shared" ca="1" si="303"/>
        <v>0</v>
      </c>
      <c r="ET49" s="256">
        <f t="shared" ca="1" si="304"/>
        <v>0</v>
      </c>
      <c r="EU49" s="257">
        <f t="shared" ca="1" si="305"/>
        <v>0</v>
      </c>
      <c r="EV49" s="257">
        <f t="shared" ca="1" si="306"/>
        <v>0</v>
      </c>
      <c r="EW49" s="257">
        <f t="shared" ca="1" si="307"/>
        <v>0</v>
      </c>
      <c r="EX49" s="257">
        <f t="shared" ca="1" si="308"/>
        <v>0</v>
      </c>
      <c r="EY49" s="280">
        <f t="shared" ca="1" si="309"/>
        <v>0</v>
      </c>
      <c r="EZ49" s="350" t="e">
        <f ca="1">IF(AND(EP49&lt;&gt;"",EQ49&lt;&gt;""),IF(AND(#REF!&gt;0,$B49&lt;&gt;"П",$B49&lt;&gt;"С",$B49&lt;&gt;"В",((IF(EQ49=0,2400,EQ49)/100)-(IF(EP49=0,0,EP49)/100))=8),"К","Д"),"")</f>
        <v>#REF!</v>
      </c>
      <c r="FA49" s="254"/>
      <c r="FB49" s="171">
        <f t="shared" ca="1" si="310"/>
        <v>0</v>
      </c>
      <c r="FC49" s="171">
        <f t="shared" ca="1" si="311"/>
        <v>0</v>
      </c>
      <c r="FD49" s="257">
        <f t="shared" ca="1" si="312"/>
        <v>0</v>
      </c>
      <c r="FE49" s="257">
        <f t="shared" ca="1" si="313"/>
        <v>0</v>
      </c>
      <c r="FF49" s="256">
        <f t="shared" ca="1" si="314"/>
        <v>0</v>
      </c>
      <c r="FG49" s="257">
        <f t="shared" ca="1" si="315"/>
        <v>0</v>
      </c>
      <c r="FH49" s="257">
        <f t="shared" ca="1" si="316"/>
        <v>0</v>
      </c>
      <c r="FI49" s="257">
        <f t="shared" ca="1" si="317"/>
        <v>0</v>
      </c>
      <c r="FJ49" s="257">
        <f t="shared" ca="1" si="318"/>
        <v>0</v>
      </c>
      <c r="FK49" s="280">
        <f t="shared" ca="1" si="319"/>
        <v>0</v>
      </c>
      <c r="FL49" s="350" t="e">
        <f ca="1">IF(AND(FB49&lt;&gt;"",FC49&lt;&gt;""),IF(AND(#REF!&gt;0,$B49&lt;&gt;"П",$B49&lt;&gt;"С",$B49&lt;&gt;"В",((IF(FC49=0,2400,FC49)/100)-(IF(FB49=0,0,FB49)/100))=8),"К","Д"),"")</f>
        <v>#REF!</v>
      </c>
      <c r="FM49" s="254"/>
      <c r="FN49" s="171">
        <f t="shared" ca="1" si="320"/>
        <v>0</v>
      </c>
      <c r="FO49" s="171">
        <f t="shared" ca="1" si="321"/>
        <v>0</v>
      </c>
      <c r="FP49" s="257">
        <f t="shared" ca="1" si="322"/>
        <v>0</v>
      </c>
      <c r="FQ49" s="257">
        <f t="shared" ca="1" si="323"/>
        <v>0</v>
      </c>
      <c r="FR49" s="256">
        <f t="shared" ca="1" si="324"/>
        <v>0</v>
      </c>
      <c r="FS49" s="257">
        <f t="shared" ca="1" si="325"/>
        <v>0</v>
      </c>
      <c r="FT49" s="257">
        <f t="shared" ca="1" si="326"/>
        <v>0</v>
      </c>
      <c r="FU49" s="257">
        <f t="shared" ca="1" si="327"/>
        <v>0</v>
      </c>
      <c r="FV49" s="257">
        <f t="shared" ca="1" si="328"/>
        <v>0</v>
      </c>
      <c r="FW49" s="280">
        <f t="shared" ca="1" si="329"/>
        <v>0</v>
      </c>
      <c r="FX49" s="350" t="e">
        <f ca="1">IF(AND(FN49&lt;&gt;"",FO49&lt;&gt;""),IF(AND(#REF!&gt;0,$B49&lt;&gt;"П",$B49&lt;&gt;"С",$B49&lt;&gt;"В",((IF(FO49=0,2400,FO49)/100)-(IF(FN49=0,0,FN49)/100))=8),"К","Д"),"")</f>
        <v>#REF!</v>
      </c>
      <c r="FY49" s="254"/>
      <c r="FZ49" s="171">
        <f t="shared" ca="1" si="330"/>
        <v>0</v>
      </c>
      <c r="GA49" s="171">
        <f t="shared" ca="1" si="331"/>
        <v>0</v>
      </c>
      <c r="GB49" s="257">
        <f t="shared" ca="1" si="332"/>
        <v>0</v>
      </c>
      <c r="GC49" s="257">
        <f t="shared" ca="1" si="333"/>
        <v>0</v>
      </c>
      <c r="GD49" s="256">
        <f t="shared" ca="1" si="334"/>
        <v>0</v>
      </c>
      <c r="GE49" s="257">
        <f t="shared" ca="1" si="335"/>
        <v>0</v>
      </c>
      <c r="GF49" s="257">
        <f t="shared" ca="1" si="336"/>
        <v>0</v>
      </c>
      <c r="GG49" s="257">
        <f t="shared" ca="1" si="337"/>
        <v>0</v>
      </c>
      <c r="GH49" s="257">
        <f t="shared" ca="1" si="338"/>
        <v>0</v>
      </c>
      <c r="GI49" s="280">
        <f t="shared" ca="1" si="339"/>
        <v>0</v>
      </c>
      <c r="GJ49" s="350" t="e">
        <f ca="1">IF(AND(FZ49&lt;&gt;"",GA49&lt;&gt;""),IF(AND(#REF!&gt;0,$B49&lt;&gt;"П",$B49&lt;&gt;"С",$B49&lt;&gt;"В",((IF(GA49=0,2400,GA49)/100)-(IF(FZ49=0,0,FZ49)/100))=8),"К","Д"),"")</f>
        <v>#REF!</v>
      </c>
      <c r="GK49" s="254"/>
      <c r="GL49" s="171">
        <f t="shared" ca="1" si="340"/>
        <v>0</v>
      </c>
      <c r="GM49" s="171">
        <f t="shared" ca="1" si="341"/>
        <v>0</v>
      </c>
      <c r="GN49" s="257">
        <f t="shared" ca="1" si="342"/>
        <v>0</v>
      </c>
      <c r="GO49" s="257">
        <f t="shared" ca="1" si="343"/>
        <v>0</v>
      </c>
      <c r="GP49" s="256">
        <f t="shared" ca="1" si="344"/>
        <v>0</v>
      </c>
      <c r="GQ49" s="257">
        <f t="shared" ca="1" si="345"/>
        <v>0</v>
      </c>
      <c r="GR49" s="257">
        <f t="shared" ca="1" si="346"/>
        <v>0</v>
      </c>
      <c r="GS49" s="257">
        <f t="shared" ca="1" si="347"/>
        <v>0</v>
      </c>
      <c r="GT49" s="257">
        <f t="shared" ca="1" si="348"/>
        <v>0</v>
      </c>
      <c r="GU49" s="280">
        <f t="shared" ca="1" si="349"/>
        <v>0</v>
      </c>
      <c r="GV49" s="350" t="e">
        <f ca="1">IF(AND(GL49&lt;&gt;"",GM49&lt;&gt;""),IF(AND(#REF!&gt;0,$B49&lt;&gt;"П",$B49&lt;&gt;"С",$B49&lt;&gt;"В",((IF(GM49=0,2400,GM49)/100)-(IF(GL49=0,0,GL49)/100))=8),"К","Д"),"")</f>
        <v>#REF!</v>
      </c>
      <c r="GW49" s="254"/>
      <c r="GX49" s="171">
        <f t="shared" ca="1" si="350"/>
        <v>0</v>
      </c>
      <c r="GY49" s="171">
        <f t="shared" ca="1" si="351"/>
        <v>0</v>
      </c>
      <c r="GZ49" s="257">
        <f t="shared" ca="1" si="352"/>
        <v>0</v>
      </c>
      <c r="HA49" s="257">
        <f t="shared" ca="1" si="353"/>
        <v>0</v>
      </c>
      <c r="HB49" s="256">
        <f t="shared" ca="1" si="354"/>
        <v>0</v>
      </c>
      <c r="HC49" s="257">
        <f t="shared" ca="1" si="355"/>
        <v>0</v>
      </c>
      <c r="HD49" s="257">
        <f t="shared" ca="1" si="356"/>
        <v>0</v>
      </c>
      <c r="HE49" s="257">
        <f t="shared" ca="1" si="357"/>
        <v>0</v>
      </c>
      <c r="HF49" s="257">
        <f t="shared" ca="1" si="358"/>
        <v>0</v>
      </c>
      <c r="HG49" s="280">
        <f t="shared" ca="1" si="359"/>
        <v>0</v>
      </c>
      <c r="HH49" s="350" t="e">
        <f ca="1">IF(AND(GX49&lt;&gt;"",GY49&lt;&gt;""),IF(AND(#REF!&gt;0,$B49&lt;&gt;"П",$B49&lt;&gt;"С",$B49&lt;&gt;"В",((IF(GY49=0,2400,GY49)/100)-(IF(GX49=0,0,GX49)/100))=8),"К","Д"),"")</f>
        <v>#REF!</v>
      </c>
    </row>
    <row r="50" spans="1:216" ht="15.75" x14ac:dyDescent="0.25">
      <c r="A50" s="223"/>
      <c r="B50" s="171">
        <f t="shared" ca="1" si="180"/>
        <v>0</v>
      </c>
      <c r="C50" s="171">
        <f t="shared" ca="1" si="181"/>
        <v>0</v>
      </c>
      <c r="D50" s="257">
        <f t="shared" ca="1" si="182"/>
        <v>0</v>
      </c>
      <c r="E50" s="257">
        <f t="shared" ca="1" si="183"/>
        <v>0</v>
      </c>
      <c r="F50" s="256">
        <f t="shared" ca="1" si="184"/>
        <v>0</v>
      </c>
      <c r="G50" s="257">
        <f t="shared" ca="1" si="185"/>
        <v>0</v>
      </c>
      <c r="H50" s="257">
        <f t="shared" ca="1" si="186"/>
        <v>0</v>
      </c>
      <c r="I50" s="257">
        <f t="shared" ca="1" si="187"/>
        <v>0</v>
      </c>
      <c r="J50" s="257">
        <f t="shared" ca="1" si="188"/>
        <v>0</v>
      </c>
      <c r="K50" s="280">
        <f t="shared" ca="1" si="189"/>
        <v>0</v>
      </c>
      <c r="L50" s="350" t="e">
        <f ca="1">IF(AND(B50&lt;&gt;"",C50&lt;&gt;""),IF(AND(#REF!&gt;0,$B50&lt;&gt;"П",$B50&lt;&gt;"С",$B50&lt;&gt;"В",((IF(C50=0,2400,C50)/100)-(IF(B50=0,0,B50)/100))=8),"К","Д"),"")</f>
        <v>#REF!</v>
      </c>
      <c r="M50" s="254"/>
      <c r="N50" s="171">
        <f t="shared" ca="1" si="190"/>
        <v>0</v>
      </c>
      <c r="O50" s="171">
        <f t="shared" ca="1" si="191"/>
        <v>0</v>
      </c>
      <c r="P50" s="257">
        <f t="shared" ca="1" si="192"/>
        <v>0</v>
      </c>
      <c r="Q50" s="257">
        <f t="shared" ca="1" si="193"/>
        <v>0</v>
      </c>
      <c r="R50" s="256">
        <f t="shared" ca="1" si="194"/>
        <v>0</v>
      </c>
      <c r="S50" s="257">
        <f t="shared" ca="1" si="195"/>
        <v>0</v>
      </c>
      <c r="T50" s="257">
        <f t="shared" ca="1" si="196"/>
        <v>0</v>
      </c>
      <c r="U50" s="257">
        <f t="shared" ca="1" si="197"/>
        <v>0</v>
      </c>
      <c r="V50" s="257">
        <f t="shared" ca="1" si="198"/>
        <v>0</v>
      </c>
      <c r="W50" s="280">
        <f t="shared" ca="1" si="199"/>
        <v>0</v>
      </c>
      <c r="X50" s="350" t="e">
        <f ca="1">IF(AND(N50&lt;&gt;"",O50&lt;&gt;""),IF(AND(#REF!&gt;0,$B50&lt;&gt;"П",$B50&lt;&gt;"С",$B50&lt;&gt;"В",((IF(O50=0,2400,O50)/100)-(IF(N50=0,0,N50)/100))=8),"К","Д"),"")</f>
        <v>#REF!</v>
      </c>
      <c r="Y50" s="254"/>
      <c r="Z50" s="171">
        <f t="shared" ca="1" si="200"/>
        <v>0</v>
      </c>
      <c r="AA50" s="171">
        <f t="shared" ca="1" si="201"/>
        <v>0</v>
      </c>
      <c r="AB50" s="257">
        <f t="shared" ca="1" si="202"/>
        <v>0</v>
      </c>
      <c r="AC50" s="257">
        <f t="shared" ca="1" si="203"/>
        <v>0</v>
      </c>
      <c r="AD50" s="256">
        <f t="shared" ca="1" si="204"/>
        <v>0</v>
      </c>
      <c r="AE50" s="257">
        <f t="shared" ca="1" si="205"/>
        <v>0</v>
      </c>
      <c r="AF50" s="257">
        <f t="shared" ca="1" si="206"/>
        <v>0</v>
      </c>
      <c r="AG50" s="257">
        <f t="shared" ca="1" si="207"/>
        <v>0</v>
      </c>
      <c r="AH50" s="257">
        <f t="shared" ca="1" si="208"/>
        <v>0</v>
      </c>
      <c r="AI50" s="280">
        <f t="shared" ca="1" si="209"/>
        <v>0</v>
      </c>
      <c r="AJ50" s="350" t="e">
        <f ca="1">IF(AND(Z50&lt;&gt;"",AA50&lt;&gt;""),IF(AND(#REF!&gt;0,$B50&lt;&gt;"П",$B50&lt;&gt;"С",$B50&lt;&gt;"В",((IF(AA50=0,2400,AA50)/100)-(IF(Z50=0,0,Z50)/100))=8),"К","Д"),"")</f>
        <v>#REF!</v>
      </c>
      <c r="AK50" s="254"/>
      <c r="AL50" s="171">
        <f t="shared" ca="1" si="210"/>
        <v>0</v>
      </c>
      <c r="AM50" s="171">
        <f t="shared" ca="1" si="211"/>
        <v>0</v>
      </c>
      <c r="AN50" s="257">
        <f t="shared" ca="1" si="212"/>
        <v>0</v>
      </c>
      <c r="AO50" s="257">
        <f t="shared" ca="1" si="213"/>
        <v>0</v>
      </c>
      <c r="AP50" s="256">
        <f t="shared" ca="1" si="214"/>
        <v>0</v>
      </c>
      <c r="AQ50" s="257">
        <f t="shared" ca="1" si="215"/>
        <v>0</v>
      </c>
      <c r="AR50" s="257">
        <f t="shared" ca="1" si="216"/>
        <v>0</v>
      </c>
      <c r="AS50" s="257">
        <f t="shared" ca="1" si="217"/>
        <v>0</v>
      </c>
      <c r="AT50" s="257">
        <f t="shared" ca="1" si="218"/>
        <v>0</v>
      </c>
      <c r="AU50" s="280">
        <f t="shared" ca="1" si="219"/>
        <v>0</v>
      </c>
      <c r="AV50" s="350" t="e">
        <f ca="1">IF(AND(AL50&lt;&gt;"",AM50&lt;&gt;""),IF(AND(#REF!&gt;0,$B50&lt;&gt;"П",$B50&lt;&gt;"С",$B50&lt;&gt;"В",((IF(AM50=0,2400,AM50)/100)-(IF(AL50=0,0,AL50)/100))=8),"К","Д"),"")</f>
        <v>#REF!</v>
      </c>
      <c r="AW50" s="254"/>
      <c r="AX50" s="171">
        <f t="shared" ca="1" si="220"/>
        <v>0</v>
      </c>
      <c r="AY50" s="171">
        <f t="shared" ca="1" si="221"/>
        <v>0</v>
      </c>
      <c r="AZ50" s="257">
        <f t="shared" ca="1" si="222"/>
        <v>0</v>
      </c>
      <c r="BA50" s="257">
        <f t="shared" ca="1" si="223"/>
        <v>0</v>
      </c>
      <c r="BB50" s="256">
        <f t="shared" ca="1" si="224"/>
        <v>0</v>
      </c>
      <c r="BC50" s="257">
        <f t="shared" ca="1" si="225"/>
        <v>0</v>
      </c>
      <c r="BD50" s="257">
        <f t="shared" ca="1" si="226"/>
        <v>0</v>
      </c>
      <c r="BE50" s="257">
        <f t="shared" ca="1" si="227"/>
        <v>0</v>
      </c>
      <c r="BF50" s="257">
        <f t="shared" ca="1" si="228"/>
        <v>0</v>
      </c>
      <c r="BG50" s="280">
        <f t="shared" ca="1" si="229"/>
        <v>0</v>
      </c>
      <c r="BH50" s="350" t="e">
        <f ca="1">IF(AND(AX50&lt;&gt;"",AY50&lt;&gt;""),IF(AND(#REF!&gt;0,$B50&lt;&gt;"П",$B50&lt;&gt;"С",$B50&lt;&gt;"В",((IF(AY50=0,2400,AY50)/100)-(IF(AX50=0,0,AX50)/100))=8),"К","Д"),"")</f>
        <v>#REF!</v>
      </c>
      <c r="BI50" s="254"/>
      <c r="BJ50" s="171">
        <f t="shared" ca="1" si="230"/>
        <v>0</v>
      </c>
      <c r="BK50" s="171">
        <f t="shared" ca="1" si="231"/>
        <v>0</v>
      </c>
      <c r="BL50" s="257">
        <f t="shared" ca="1" si="232"/>
        <v>0</v>
      </c>
      <c r="BM50" s="257">
        <f t="shared" ca="1" si="233"/>
        <v>0</v>
      </c>
      <c r="BN50" s="256">
        <f t="shared" ca="1" si="234"/>
        <v>0</v>
      </c>
      <c r="BO50" s="257">
        <f t="shared" ca="1" si="235"/>
        <v>0</v>
      </c>
      <c r="BP50" s="257">
        <f t="shared" ca="1" si="236"/>
        <v>0</v>
      </c>
      <c r="BQ50" s="257">
        <f t="shared" ca="1" si="237"/>
        <v>0</v>
      </c>
      <c r="BR50" s="257">
        <f t="shared" ca="1" si="238"/>
        <v>0</v>
      </c>
      <c r="BS50" s="280">
        <f t="shared" ca="1" si="239"/>
        <v>0</v>
      </c>
      <c r="BT50" s="350" t="e">
        <f ca="1">IF(AND(BJ50&lt;&gt;"",BK50&lt;&gt;""),IF(AND(#REF!&gt;0,$B50&lt;&gt;"П",$B50&lt;&gt;"С",$B50&lt;&gt;"В",((IF(BK50=0,2400,BK50)/100)-(IF(BJ50=0,0,BJ50)/100))=8),"К","Д"),"")</f>
        <v>#REF!</v>
      </c>
      <c r="BU50" s="254"/>
      <c r="BV50" s="171">
        <f t="shared" ca="1" si="240"/>
        <v>0</v>
      </c>
      <c r="BW50" s="171">
        <f t="shared" ca="1" si="241"/>
        <v>0</v>
      </c>
      <c r="BX50" s="257">
        <f t="shared" ca="1" si="242"/>
        <v>0</v>
      </c>
      <c r="BY50" s="257">
        <f t="shared" ca="1" si="243"/>
        <v>0</v>
      </c>
      <c r="BZ50" s="256">
        <f t="shared" ca="1" si="244"/>
        <v>0</v>
      </c>
      <c r="CA50" s="257">
        <f t="shared" ca="1" si="245"/>
        <v>0</v>
      </c>
      <c r="CB50" s="257">
        <f t="shared" ca="1" si="246"/>
        <v>0</v>
      </c>
      <c r="CC50" s="257">
        <f t="shared" ca="1" si="247"/>
        <v>0</v>
      </c>
      <c r="CD50" s="257">
        <f t="shared" ca="1" si="248"/>
        <v>0</v>
      </c>
      <c r="CE50" s="280">
        <f t="shared" ca="1" si="249"/>
        <v>0</v>
      </c>
      <c r="CF50" s="350" t="e">
        <f ca="1">IF(AND(BV50&lt;&gt;"",BW50&lt;&gt;""),IF(AND(#REF!&gt;0,$B50&lt;&gt;"П",$B50&lt;&gt;"С",$B50&lt;&gt;"В",((IF(BW50=0,2400,BW50)/100)-(IF(BV50=0,0,BV50)/100))=8),"К","Д"),"")</f>
        <v>#REF!</v>
      </c>
      <c r="CG50" s="254"/>
      <c r="CH50" s="171">
        <f t="shared" ca="1" si="250"/>
        <v>0</v>
      </c>
      <c r="CI50" s="171">
        <f t="shared" ca="1" si="251"/>
        <v>0</v>
      </c>
      <c r="CJ50" s="257">
        <f t="shared" ca="1" si="252"/>
        <v>0</v>
      </c>
      <c r="CK50" s="257">
        <f t="shared" ca="1" si="253"/>
        <v>0</v>
      </c>
      <c r="CL50" s="256">
        <f t="shared" ca="1" si="254"/>
        <v>0</v>
      </c>
      <c r="CM50" s="257">
        <f t="shared" ca="1" si="255"/>
        <v>0</v>
      </c>
      <c r="CN50" s="257">
        <f t="shared" ca="1" si="256"/>
        <v>0</v>
      </c>
      <c r="CO50" s="257">
        <f t="shared" ca="1" si="257"/>
        <v>0</v>
      </c>
      <c r="CP50" s="257">
        <f t="shared" ca="1" si="258"/>
        <v>0</v>
      </c>
      <c r="CQ50" s="280">
        <f t="shared" ca="1" si="259"/>
        <v>0</v>
      </c>
      <c r="CR50" s="350" t="e">
        <f ca="1">IF(AND(CH50&lt;&gt;"",CI50&lt;&gt;""),IF(AND(#REF!&gt;0,$B50&lt;&gt;"П",$B50&lt;&gt;"С",$B50&lt;&gt;"В",((IF(CI50=0,2400,CI50)/100)-(IF(CH50=0,0,CH50)/100))=8),"К","Д"),"")</f>
        <v>#REF!</v>
      </c>
      <c r="CS50" s="254"/>
      <c r="CT50" s="171">
        <f t="shared" ca="1" si="260"/>
        <v>0</v>
      </c>
      <c r="CU50" s="171">
        <f t="shared" ca="1" si="261"/>
        <v>0</v>
      </c>
      <c r="CV50" s="257">
        <f t="shared" ca="1" si="262"/>
        <v>0</v>
      </c>
      <c r="CW50" s="257">
        <f t="shared" ca="1" si="263"/>
        <v>0</v>
      </c>
      <c r="CX50" s="256">
        <f t="shared" ca="1" si="264"/>
        <v>0</v>
      </c>
      <c r="CY50" s="257">
        <f t="shared" ca="1" si="265"/>
        <v>0</v>
      </c>
      <c r="CZ50" s="257">
        <f t="shared" ca="1" si="266"/>
        <v>0</v>
      </c>
      <c r="DA50" s="257">
        <f t="shared" ca="1" si="267"/>
        <v>0</v>
      </c>
      <c r="DB50" s="257">
        <f t="shared" ca="1" si="268"/>
        <v>0</v>
      </c>
      <c r="DC50" s="280">
        <f t="shared" ca="1" si="269"/>
        <v>0</v>
      </c>
      <c r="DD50" s="350" t="e">
        <f ca="1">IF(AND(CT50&lt;&gt;"",CU50&lt;&gt;""),IF(AND(#REF!&gt;0,$B50&lt;&gt;"П",$B50&lt;&gt;"С",$B50&lt;&gt;"В",((IF(CU50=0,2400,CU50)/100)-(IF(CT50=0,0,CT50)/100))=8),"К","Д"),"")</f>
        <v>#REF!</v>
      </c>
      <c r="DE50" s="254"/>
      <c r="DF50" s="171">
        <f t="shared" ca="1" si="270"/>
        <v>0</v>
      </c>
      <c r="DG50" s="171">
        <f t="shared" ca="1" si="271"/>
        <v>0</v>
      </c>
      <c r="DH50" s="257">
        <f t="shared" ca="1" si="272"/>
        <v>0</v>
      </c>
      <c r="DI50" s="257">
        <f t="shared" ca="1" si="273"/>
        <v>0</v>
      </c>
      <c r="DJ50" s="256">
        <f t="shared" ca="1" si="274"/>
        <v>0</v>
      </c>
      <c r="DK50" s="257">
        <f t="shared" ca="1" si="275"/>
        <v>0</v>
      </c>
      <c r="DL50" s="257">
        <f t="shared" ca="1" si="276"/>
        <v>0</v>
      </c>
      <c r="DM50" s="257">
        <f t="shared" ca="1" si="277"/>
        <v>0</v>
      </c>
      <c r="DN50" s="257">
        <f t="shared" ca="1" si="278"/>
        <v>0</v>
      </c>
      <c r="DO50" s="280">
        <f t="shared" ca="1" si="279"/>
        <v>0</v>
      </c>
      <c r="DP50" s="350" t="e">
        <f ca="1">IF(AND(DF50&lt;&gt;"",DG50&lt;&gt;""),IF(AND(#REF!&gt;0,$B50&lt;&gt;"П",$B50&lt;&gt;"С",$B50&lt;&gt;"В",((IF(DG50=0,2400,DG50)/100)-(IF(DF50=0,0,DF50)/100))=8),"К","Д"),"")</f>
        <v>#REF!</v>
      </c>
      <c r="DQ50" s="254"/>
      <c r="DR50" s="171">
        <f t="shared" ca="1" si="280"/>
        <v>0</v>
      </c>
      <c r="DS50" s="171">
        <f t="shared" ca="1" si="281"/>
        <v>0</v>
      </c>
      <c r="DT50" s="257">
        <f t="shared" ca="1" si="282"/>
        <v>0</v>
      </c>
      <c r="DU50" s="257">
        <f t="shared" ca="1" si="283"/>
        <v>0</v>
      </c>
      <c r="DV50" s="256">
        <f t="shared" ca="1" si="284"/>
        <v>0</v>
      </c>
      <c r="DW50" s="257">
        <f t="shared" ca="1" si="285"/>
        <v>0</v>
      </c>
      <c r="DX50" s="257">
        <f t="shared" ca="1" si="286"/>
        <v>0</v>
      </c>
      <c r="DY50" s="257">
        <f t="shared" ca="1" si="287"/>
        <v>0</v>
      </c>
      <c r="DZ50" s="257">
        <f t="shared" ca="1" si="288"/>
        <v>0</v>
      </c>
      <c r="EA50" s="280">
        <f t="shared" ca="1" si="289"/>
        <v>0</v>
      </c>
      <c r="EB50" s="350" t="e">
        <f ca="1">IF(AND(DR50&lt;&gt;"",DS50&lt;&gt;""),IF(AND(#REF!&gt;0,$B50&lt;&gt;"П",$B50&lt;&gt;"С",$B50&lt;&gt;"В",((IF(DS50=0,2400,DS50)/100)-(IF(DR50=0,0,DR50)/100))=8),"К","Д"),"")</f>
        <v>#REF!</v>
      </c>
      <c r="EC50" s="254"/>
      <c r="ED50" s="171">
        <f t="shared" ca="1" si="290"/>
        <v>0</v>
      </c>
      <c r="EE50" s="171">
        <f t="shared" ca="1" si="291"/>
        <v>0</v>
      </c>
      <c r="EF50" s="257">
        <f t="shared" ca="1" si="292"/>
        <v>0</v>
      </c>
      <c r="EG50" s="257">
        <f t="shared" ca="1" si="293"/>
        <v>0</v>
      </c>
      <c r="EH50" s="256">
        <f t="shared" ca="1" si="294"/>
        <v>0</v>
      </c>
      <c r="EI50" s="257">
        <f t="shared" ca="1" si="295"/>
        <v>0</v>
      </c>
      <c r="EJ50" s="257">
        <f t="shared" ca="1" si="296"/>
        <v>0</v>
      </c>
      <c r="EK50" s="257">
        <f t="shared" ca="1" si="297"/>
        <v>0</v>
      </c>
      <c r="EL50" s="257">
        <f t="shared" ca="1" si="298"/>
        <v>0</v>
      </c>
      <c r="EM50" s="280">
        <f t="shared" ca="1" si="299"/>
        <v>0</v>
      </c>
      <c r="EN50" s="350" t="e">
        <f ca="1">IF(AND(ED50&lt;&gt;"",EE50&lt;&gt;""),IF(AND(#REF!&gt;0,$B50&lt;&gt;"П",$B50&lt;&gt;"С",$B50&lt;&gt;"В",((IF(EE50=0,2400,EE50)/100)-(IF(ED50=0,0,ED50)/100))=8),"К","Д"),"")</f>
        <v>#REF!</v>
      </c>
      <c r="EO50" s="254"/>
      <c r="EP50" s="171">
        <f t="shared" ca="1" si="300"/>
        <v>0</v>
      </c>
      <c r="EQ50" s="171">
        <f t="shared" ca="1" si="301"/>
        <v>0</v>
      </c>
      <c r="ER50" s="257">
        <f t="shared" ca="1" si="302"/>
        <v>0</v>
      </c>
      <c r="ES50" s="257">
        <f t="shared" ca="1" si="303"/>
        <v>0</v>
      </c>
      <c r="ET50" s="256">
        <f t="shared" ca="1" si="304"/>
        <v>0</v>
      </c>
      <c r="EU50" s="257">
        <f t="shared" ca="1" si="305"/>
        <v>0</v>
      </c>
      <c r="EV50" s="257">
        <f t="shared" ca="1" si="306"/>
        <v>0</v>
      </c>
      <c r="EW50" s="257">
        <f t="shared" ca="1" si="307"/>
        <v>0</v>
      </c>
      <c r="EX50" s="257">
        <f t="shared" ca="1" si="308"/>
        <v>0</v>
      </c>
      <c r="EY50" s="280">
        <f t="shared" ca="1" si="309"/>
        <v>0</v>
      </c>
      <c r="EZ50" s="350" t="e">
        <f ca="1">IF(AND(EP50&lt;&gt;"",EQ50&lt;&gt;""),IF(AND(#REF!&gt;0,$B50&lt;&gt;"П",$B50&lt;&gt;"С",$B50&lt;&gt;"В",((IF(EQ50=0,2400,EQ50)/100)-(IF(EP50=0,0,EP50)/100))=8),"К","Д"),"")</f>
        <v>#REF!</v>
      </c>
      <c r="FA50" s="254"/>
      <c r="FB50" s="171">
        <f t="shared" ca="1" si="310"/>
        <v>0</v>
      </c>
      <c r="FC50" s="171">
        <f t="shared" ca="1" si="311"/>
        <v>0</v>
      </c>
      <c r="FD50" s="257">
        <f t="shared" ca="1" si="312"/>
        <v>0</v>
      </c>
      <c r="FE50" s="257">
        <f t="shared" ca="1" si="313"/>
        <v>0</v>
      </c>
      <c r="FF50" s="256">
        <f t="shared" ca="1" si="314"/>
        <v>0</v>
      </c>
      <c r="FG50" s="257">
        <f t="shared" ca="1" si="315"/>
        <v>0</v>
      </c>
      <c r="FH50" s="257">
        <f t="shared" ca="1" si="316"/>
        <v>0</v>
      </c>
      <c r="FI50" s="257">
        <f t="shared" ca="1" si="317"/>
        <v>0</v>
      </c>
      <c r="FJ50" s="257">
        <f t="shared" ca="1" si="318"/>
        <v>0</v>
      </c>
      <c r="FK50" s="280">
        <f t="shared" ca="1" si="319"/>
        <v>0</v>
      </c>
      <c r="FL50" s="350" t="e">
        <f ca="1">IF(AND(FB50&lt;&gt;"",FC50&lt;&gt;""),IF(AND(#REF!&gt;0,$B50&lt;&gt;"П",$B50&lt;&gt;"С",$B50&lt;&gt;"В",((IF(FC50=0,2400,FC50)/100)-(IF(FB50=0,0,FB50)/100))=8),"К","Д"),"")</f>
        <v>#REF!</v>
      </c>
      <c r="FM50" s="254"/>
      <c r="FN50" s="171">
        <f t="shared" ca="1" si="320"/>
        <v>0</v>
      </c>
      <c r="FO50" s="171">
        <f t="shared" ca="1" si="321"/>
        <v>0</v>
      </c>
      <c r="FP50" s="257">
        <f t="shared" ca="1" si="322"/>
        <v>0</v>
      </c>
      <c r="FQ50" s="257">
        <f t="shared" ca="1" si="323"/>
        <v>0</v>
      </c>
      <c r="FR50" s="256">
        <f t="shared" ca="1" si="324"/>
        <v>0</v>
      </c>
      <c r="FS50" s="257">
        <f t="shared" ca="1" si="325"/>
        <v>0</v>
      </c>
      <c r="FT50" s="257">
        <f t="shared" ca="1" si="326"/>
        <v>0</v>
      </c>
      <c r="FU50" s="257">
        <f t="shared" ca="1" si="327"/>
        <v>0</v>
      </c>
      <c r="FV50" s="257">
        <f t="shared" ca="1" si="328"/>
        <v>0</v>
      </c>
      <c r="FW50" s="280">
        <f t="shared" ca="1" si="329"/>
        <v>0</v>
      </c>
      <c r="FX50" s="350" t="e">
        <f ca="1">IF(AND(FN50&lt;&gt;"",FO50&lt;&gt;""),IF(AND(#REF!&gt;0,$B50&lt;&gt;"П",$B50&lt;&gt;"С",$B50&lt;&gt;"В",((IF(FO50=0,2400,FO50)/100)-(IF(FN50=0,0,FN50)/100))=8),"К","Д"),"")</f>
        <v>#REF!</v>
      </c>
      <c r="FY50" s="254"/>
      <c r="FZ50" s="171">
        <f t="shared" ca="1" si="330"/>
        <v>0</v>
      </c>
      <c r="GA50" s="171">
        <f t="shared" ca="1" si="331"/>
        <v>0</v>
      </c>
      <c r="GB50" s="257">
        <f t="shared" ca="1" si="332"/>
        <v>0</v>
      </c>
      <c r="GC50" s="257">
        <f t="shared" ca="1" si="333"/>
        <v>0</v>
      </c>
      <c r="GD50" s="256">
        <f t="shared" ca="1" si="334"/>
        <v>0</v>
      </c>
      <c r="GE50" s="257">
        <f t="shared" ca="1" si="335"/>
        <v>0</v>
      </c>
      <c r="GF50" s="257">
        <f t="shared" ca="1" si="336"/>
        <v>0</v>
      </c>
      <c r="GG50" s="257">
        <f t="shared" ca="1" si="337"/>
        <v>0</v>
      </c>
      <c r="GH50" s="257">
        <f t="shared" ca="1" si="338"/>
        <v>0</v>
      </c>
      <c r="GI50" s="280">
        <f t="shared" ca="1" si="339"/>
        <v>0</v>
      </c>
      <c r="GJ50" s="350" t="e">
        <f ca="1">IF(AND(FZ50&lt;&gt;"",GA50&lt;&gt;""),IF(AND(#REF!&gt;0,$B50&lt;&gt;"П",$B50&lt;&gt;"С",$B50&lt;&gt;"В",((IF(GA50=0,2400,GA50)/100)-(IF(FZ50=0,0,FZ50)/100))=8),"К","Д"),"")</f>
        <v>#REF!</v>
      </c>
      <c r="GK50" s="254"/>
      <c r="GL50" s="171">
        <f t="shared" ca="1" si="340"/>
        <v>0</v>
      </c>
      <c r="GM50" s="171">
        <f t="shared" ca="1" si="341"/>
        <v>0</v>
      </c>
      <c r="GN50" s="257">
        <f t="shared" ca="1" si="342"/>
        <v>0</v>
      </c>
      <c r="GO50" s="257">
        <f t="shared" ca="1" si="343"/>
        <v>0</v>
      </c>
      <c r="GP50" s="256">
        <f t="shared" ca="1" si="344"/>
        <v>0</v>
      </c>
      <c r="GQ50" s="257">
        <f t="shared" ca="1" si="345"/>
        <v>0</v>
      </c>
      <c r="GR50" s="257">
        <f t="shared" ca="1" si="346"/>
        <v>0</v>
      </c>
      <c r="GS50" s="257">
        <f t="shared" ca="1" si="347"/>
        <v>0</v>
      </c>
      <c r="GT50" s="257">
        <f t="shared" ca="1" si="348"/>
        <v>0</v>
      </c>
      <c r="GU50" s="280">
        <f t="shared" ca="1" si="349"/>
        <v>0</v>
      </c>
      <c r="GV50" s="350" t="e">
        <f ca="1">IF(AND(GL50&lt;&gt;"",GM50&lt;&gt;""),IF(AND(#REF!&gt;0,$B50&lt;&gt;"П",$B50&lt;&gt;"С",$B50&lt;&gt;"В",((IF(GM50=0,2400,GM50)/100)-(IF(GL50=0,0,GL50)/100))=8),"К","Д"),"")</f>
        <v>#REF!</v>
      </c>
      <c r="GW50" s="254"/>
      <c r="GX50" s="171">
        <f t="shared" ca="1" si="350"/>
        <v>0</v>
      </c>
      <c r="GY50" s="171">
        <f t="shared" ca="1" si="351"/>
        <v>0</v>
      </c>
      <c r="GZ50" s="257">
        <f t="shared" ca="1" si="352"/>
        <v>0</v>
      </c>
      <c r="HA50" s="257">
        <f t="shared" ca="1" si="353"/>
        <v>0</v>
      </c>
      <c r="HB50" s="256">
        <f t="shared" ca="1" si="354"/>
        <v>0</v>
      </c>
      <c r="HC50" s="257">
        <f t="shared" ca="1" si="355"/>
        <v>0</v>
      </c>
      <c r="HD50" s="257">
        <f t="shared" ca="1" si="356"/>
        <v>0</v>
      </c>
      <c r="HE50" s="257">
        <f t="shared" ca="1" si="357"/>
        <v>0</v>
      </c>
      <c r="HF50" s="257">
        <f t="shared" ca="1" si="358"/>
        <v>0</v>
      </c>
      <c r="HG50" s="280">
        <f t="shared" ca="1" si="359"/>
        <v>0</v>
      </c>
      <c r="HH50" s="350" t="e">
        <f ca="1">IF(AND(GX50&lt;&gt;"",GY50&lt;&gt;""),IF(AND(#REF!&gt;0,$B50&lt;&gt;"П",$B50&lt;&gt;"С",$B50&lt;&gt;"В",((IF(GY50=0,2400,GY50)/100)-(IF(GX50=0,0,GX50)/100))=8),"К","Д"),"")</f>
        <v>#REF!</v>
      </c>
    </row>
    <row r="51" spans="1:216" ht="15.75" x14ac:dyDescent="0.25">
      <c r="A51" s="223"/>
      <c r="B51" s="171">
        <f t="shared" ca="1" si="180"/>
        <v>0</v>
      </c>
      <c r="C51" s="171">
        <f t="shared" ca="1" si="181"/>
        <v>0</v>
      </c>
      <c r="D51" s="257">
        <f t="shared" ca="1" si="182"/>
        <v>0</v>
      </c>
      <c r="E51" s="257">
        <f t="shared" ca="1" si="183"/>
        <v>0</v>
      </c>
      <c r="F51" s="256">
        <f t="shared" ca="1" si="184"/>
        <v>0</v>
      </c>
      <c r="G51" s="257">
        <f t="shared" ca="1" si="185"/>
        <v>0</v>
      </c>
      <c r="H51" s="257">
        <f t="shared" ca="1" si="186"/>
        <v>0</v>
      </c>
      <c r="I51" s="257">
        <f t="shared" ca="1" si="187"/>
        <v>0</v>
      </c>
      <c r="J51" s="257">
        <f t="shared" ca="1" si="188"/>
        <v>0</v>
      </c>
      <c r="K51" s="280">
        <f t="shared" ca="1" si="189"/>
        <v>0</v>
      </c>
      <c r="L51" s="350" t="e">
        <f ca="1">IF(AND(B51&lt;&gt;"",C51&lt;&gt;""),IF(AND(#REF!&gt;0,$B51&lt;&gt;"П",$B51&lt;&gt;"С",$B51&lt;&gt;"В",((IF(C51=0,2400,C51)/100)-(IF(B51=0,0,B51)/100))=8),"К","Д"),"")</f>
        <v>#REF!</v>
      </c>
      <c r="M51" s="254"/>
      <c r="N51" s="171">
        <f t="shared" ca="1" si="190"/>
        <v>0</v>
      </c>
      <c r="O51" s="171">
        <f t="shared" ca="1" si="191"/>
        <v>0</v>
      </c>
      <c r="P51" s="257">
        <f t="shared" ca="1" si="192"/>
        <v>0</v>
      </c>
      <c r="Q51" s="257">
        <f t="shared" ca="1" si="193"/>
        <v>0</v>
      </c>
      <c r="R51" s="256">
        <f t="shared" ca="1" si="194"/>
        <v>0</v>
      </c>
      <c r="S51" s="257">
        <f t="shared" ca="1" si="195"/>
        <v>0</v>
      </c>
      <c r="T51" s="257">
        <f t="shared" ca="1" si="196"/>
        <v>0</v>
      </c>
      <c r="U51" s="257">
        <f t="shared" ca="1" si="197"/>
        <v>0</v>
      </c>
      <c r="V51" s="257">
        <f t="shared" ca="1" si="198"/>
        <v>0</v>
      </c>
      <c r="W51" s="280">
        <f t="shared" ca="1" si="199"/>
        <v>0</v>
      </c>
      <c r="X51" s="350" t="e">
        <f ca="1">IF(AND(N51&lt;&gt;"",O51&lt;&gt;""),IF(AND(#REF!&gt;0,$B51&lt;&gt;"П",$B51&lt;&gt;"С",$B51&lt;&gt;"В",((IF(O51=0,2400,O51)/100)-(IF(N51=0,0,N51)/100))=8),"К","Д"),"")</f>
        <v>#REF!</v>
      </c>
      <c r="Y51" s="254"/>
      <c r="Z51" s="171">
        <f t="shared" ca="1" si="200"/>
        <v>0</v>
      </c>
      <c r="AA51" s="171">
        <f t="shared" ca="1" si="201"/>
        <v>0</v>
      </c>
      <c r="AB51" s="257">
        <f t="shared" ca="1" si="202"/>
        <v>0</v>
      </c>
      <c r="AC51" s="257">
        <f t="shared" ca="1" si="203"/>
        <v>0</v>
      </c>
      <c r="AD51" s="256">
        <f t="shared" ca="1" si="204"/>
        <v>0</v>
      </c>
      <c r="AE51" s="257">
        <f t="shared" ca="1" si="205"/>
        <v>0</v>
      </c>
      <c r="AF51" s="257">
        <f t="shared" ca="1" si="206"/>
        <v>0</v>
      </c>
      <c r="AG51" s="257">
        <f t="shared" ca="1" si="207"/>
        <v>0</v>
      </c>
      <c r="AH51" s="257">
        <f t="shared" ca="1" si="208"/>
        <v>0</v>
      </c>
      <c r="AI51" s="280">
        <f t="shared" ca="1" si="209"/>
        <v>0</v>
      </c>
      <c r="AJ51" s="350" t="e">
        <f ca="1">IF(AND(Z51&lt;&gt;"",AA51&lt;&gt;""),IF(AND(#REF!&gt;0,$B51&lt;&gt;"П",$B51&lt;&gt;"С",$B51&lt;&gt;"В",((IF(AA51=0,2400,AA51)/100)-(IF(Z51=0,0,Z51)/100))=8),"К","Д"),"")</f>
        <v>#REF!</v>
      </c>
      <c r="AK51" s="254"/>
      <c r="AL51" s="171">
        <f t="shared" ca="1" si="210"/>
        <v>0</v>
      </c>
      <c r="AM51" s="171">
        <f t="shared" ca="1" si="211"/>
        <v>0</v>
      </c>
      <c r="AN51" s="257">
        <f t="shared" ca="1" si="212"/>
        <v>0</v>
      </c>
      <c r="AO51" s="257">
        <f t="shared" ca="1" si="213"/>
        <v>0</v>
      </c>
      <c r="AP51" s="256">
        <f t="shared" ca="1" si="214"/>
        <v>0</v>
      </c>
      <c r="AQ51" s="257">
        <f t="shared" ca="1" si="215"/>
        <v>0</v>
      </c>
      <c r="AR51" s="257">
        <f t="shared" ca="1" si="216"/>
        <v>0</v>
      </c>
      <c r="AS51" s="257">
        <f t="shared" ca="1" si="217"/>
        <v>0</v>
      </c>
      <c r="AT51" s="257">
        <f t="shared" ca="1" si="218"/>
        <v>0</v>
      </c>
      <c r="AU51" s="280">
        <f t="shared" ca="1" si="219"/>
        <v>0</v>
      </c>
      <c r="AV51" s="350" t="e">
        <f ca="1">IF(AND(AL51&lt;&gt;"",AM51&lt;&gt;""),IF(AND(#REF!&gt;0,$B51&lt;&gt;"П",$B51&lt;&gt;"С",$B51&lt;&gt;"В",((IF(AM51=0,2400,AM51)/100)-(IF(AL51=0,0,AL51)/100))=8),"К","Д"),"")</f>
        <v>#REF!</v>
      </c>
      <c r="AW51" s="254"/>
      <c r="AX51" s="171">
        <f t="shared" ca="1" si="220"/>
        <v>0</v>
      </c>
      <c r="AY51" s="171">
        <f t="shared" ca="1" si="221"/>
        <v>0</v>
      </c>
      <c r="AZ51" s="257">
        <f t="shared" ca="1" si="222"/>
        <v>0</v>
      </c>
      <c r="BA51" s="257">
        <f t="shared" ca="1" si="223"/>
        <v>0</v>
      </c>
      <c r="BB51" s="256">
        <f t="shared" ca="1" si="224"/>
        <v>0</v>
      </c>
      <c r="BC51" s="257">
        <f t="shared" ca="1" si="225"/>
        <v>0</v>
      </c>
      <c r="BD51" s="257">
        <f t="shared" ca="1" si="226"/>
        <v>0</v>
      </c>
      <c r="BE51" s="257">
        <f t="shared" ca="1" si="227"/>
        <v>0</v>
      </c>
      <c r="BF51" s="257">
        <f t="shared" ca="1" si="228"/>
        <v>0</v>
      </c>
      <c r="BG51" s="280">
        <f t="shared" ca="1" si="229"/>
        <v>0</v>
      </c>
      <c r="BH51" s="350" t="e">
        <f ca="1">IF(AND(AX51&lt;&gt;"",AY51&lt;&gt;""),IF(AND(#REF!&gt;0,$B51&lt;&gt;"П",$B51&lt;&gt;"С",$B51&lt;&gt;"В",((IF(AY51=0,2400,AY51)/100)-(IF(AX51=0,0,AX51)/100))=8),"К","Д"),"")</f>
        <v>#REF!</v>
      </c>
      <c r="BI51" s="254"/>
      <c r="BJ51" s="171">
        <f t="shared" ca="1" si="230"/>
        <v>0</v>
      </c>
      <c r="BK51" s="171">
        <f t="shared" ca="1" si="231"/>
        <v>0</v>
      </c>
      <c r="BL51" s="257">
        <f t="shared" ca="1" si="232"/>
        <v>0</v>
      </c>
      <c r="BM51" s="257">
        <f t="shared" ca="1" si="233"/>
        <v>0</v>
      </c>
      <c r="BN51" s="256">
        <f t="shared" ca="1" si="234"/>
        <v>0</v>
      </c>
      <c r="BO51" s="257">
        <f t="shared" ca="1" si="235"/>
        <v>0</v>
      </c>
      <c r="BP51" s="257">
        <f t="shared" ca="1" si="236"/>
        <v>0</v>
      </c>
      <c r="BQ51" s="257">
        <f t="shared" ca="1" si="237"/>
        <v>0</v>
      </c>
      <c r="BR51" s="257">
        <f t="shared" ca="1" si="238"/>
        <v>0</v>
      </c>
      <c r="BS51" s="280">
        <f t="shared" ca="1" si="239"/>
        <v>0</v>
      </c>
      <c r="BT51" s="350" t="e">
        <f ca="1">IF(AND(BJ51&lt;&gt;"",BK51&lt;&gt;""),IF(AND(#REF!&gt;0,$B51&lt;&gt;"П",$B51&lt;&gt;"С",$B51&lt;&gt;"В",((IF(BK51=0,2400,BK51)/100)-(IF(BJ51=0,0,BJ51)/100))=8),"К","Д"),"")</f>
        <v>#REF!</v>
      </c>
      <c r="BU51" s="254"/>
      <c r="BV51" s="171">
        <f t="shared" ca="1" si="240"/>
        <v>0</v>
      </c>
      <c r="BW51" s="171">
        <f t="shared" ca="1" si="241"/>
        <v>0</v>
      </c>
      <c r="BX51" s="257">
        <f t="shared" ca="1" si="242"/>
        <v>0</v>
      </c>
      <c r="BY51" s="257">
        <f t="shared" ca="1" si="243"/>
        <v>0</v>
      </c>
      <c r="BZ51" s="256">
        <f t="shared" ca="1" si="244"/>
        <v>0</v>
      </c>
      <c r="CA51" s="257">
        <f t="shared" ca="1" si="245"/>
        <v>0</v>
      </c>
      <c r="CB51" s="257">
        <f t="shared" ca="1" si="246"/>
        <v>0</v>
      </c>
      <c r="CC51" s="257">
        <f t="shared" ca="1" si="247"/>
        <v>0</v>
      </c>
      <c r="CD51" s="257">
        <f t="shared" ca="1" si="248"/>
        <v>0</v>
      </c>
      <c r="CE51" s="280">
        <f t="shared" ca="1" si="249"/>
        <v>0</v>
      </c>
      <c r="CF51" s="350" t="e">
        <f ca="1">IF(AND(BV51&lt;&gt;"",BW51&lt;&gt;""),IF(AND(#REF!&gt;0,$B51&lt;&gt;"П",$B51&lt;&gt;"С",$B51&lt;&gt;"В",((IF(BW51=0,2400,BW51)/100)-(IF(BV51=0,0,BV51)/100))=8),"К","Д"),"")</f>
        <v>#REF!</v>
      </c>
      <c r="CG51" s="254"/>
      <c r="CH51" s="171">
        <f t="shared" ca="1" si="250"/>
        <v>0</v>
      </c>
      <c r="CI51" s="171">
        <f t="shared" ca="1" si="251"/>
        <v>0</v>
      </c>
      <c r="CJ51" s="257">
        <f t="shared" ca="1" si="252"/>
        <v>0</v>
      </c>
      <c r="CK51" s="257">
        <f t="shared" ca="1" si="253"/>
        <v>0</v>
      </c>
      <c r="CL51" s="256">
        <f t="shared" ca="1" si="254"/>
        <v>0</v>
      </c>
      <c r="CM51" s="257">
        <f t="shared" ca="1" si="255"/>
        <v>0</v>
      </c>
      <c r="CN51" s="257">
        <f t="shared" ca="1" si="256"/>
        <v>0</v>
      </c>
      <c r="CO51" s="257">
        <f t="shared" ca="1" si="257"/>
        <v>0</v>
      </c>
      <c r="CP51" s="257">
        <f t="shared" ca="1" si="258"/>
        <v>0</v>
      </c>
      <c r="CQ51" s="280">
        <f t="shared" ca="1" si="259"/>
        <v>0</v>
      </c>
      <c r="CR51" s="350" t="e">
        <f ca="1">IF(AND(CH51&lt;&gt;"",CI51&lt;&gt;""),IF(AND(#REF!&gt;0,$B51&lt;&gt;"П",$B51&lt;&gt;"С",$B51&lt;&gt;"В",((IF(CI51=0,2400,CI51)/100)-(IF(CH51=0,0,CH51)/100))=8),"К","Д"),"")</f>
        <v>#REF!</v>
      </c>
      <c r="CS51" s="254"/>
      <c r="CT51" s="171">
        <f t="shared" ca="1" si="260"/>
        <v>0</v>
      </c>
      <c r="CU51" s="171">
        <f t="shared" ca="1" si="261"/>
        <v>0</v>
      </c>
      <c r="CV51" s="257">
        <f t="shared" ca="1" si="262"/>
        <v>0</v>
      </c>
      <c r="CW51" s="257">
        <f t="shared" ca="1" si="263"/>
        <v>0</v>
      </c>
      <c r="CX51" s="256">
        <f t="shared" ca="1" si="264"/>
        <v>0</v>
      </c>
      <c r="CY51" s="257">
        <f t="shared" ca="1" si="265"/>
        <v>0</v>
      </c>
      <c r="CZ51" s="257">
        <f t="shared" ca="1" si="266"/>
        <v>0</v>
      </c>
      <c r="DA51" s="257">
        <f t="shared" ca="1" si="267"/>
        <v>0</v>
      </c>
      <c r="DB51" s="257">
        <f t="shared" ca="1" si="268"/>
        <v>0</v>
      </c>
      <c r="DC51" s="280">
        <f t="shared" ca="1" si="269"/>
        <v>0</v>
      </c>
      <c r="DD51" s="350" t="e">
        <f ca="1">IF(AND(CT51&lt;&gt;"",CU51&lt;&gt;""),IF(AND(#REF!&gt;0,$B51&lt;&gt;"П",$B51&lt;&gt;"С",$B51&lt;&gt;"В",((IF(CU51=0,2400,CU51)/100)-(IF(CT51=0,0,CT51)/100))=8),"К","Д"),"")</f>
        <v>#REF!</v>
      </c>
      <c r="DE51" s="254"/>
      <c r="DF51" s="171">
        <f t="shared" ca="1" si="270"/>
        <v>0</v>
      </c>
      <c r="DG51" s="171">
        <f t="shared" ca="1" si="271"/>
        <v>0</v>
      </c>
      <c r="DH51" s="257">
        <f t="shared" ca="1" si="272"/>
        <v>0</v>
      </c>
      <c r="DI51" s="257">
        <f t="shared" ca="1" si="273"/>
        <v>0</v>
      </c>
      <c r="DJ51" s="256">
        <f t="shared" ca="1" si="274"/>
        <v>0</v>
      </c>
      <c r="DK51" s="257">
        <f t="shared" ca="1" si="275"/>
        <v>0</v>
      </c>
      <c r="DL51" s="257">
        <f t="shared" ca="1" si="276"/>
        <v>0</v>
      </c>
      <c r="DM51" s="257">
        <f t="shared" ca="1" si="277"/>
        <v>0</v>
      </c>
      <c r="DN51" s="257">
        <f t="shared" ca="1" si="278"/>
        <v>0</v>
      </c>
      <c r="DO51" s="280">
        <f t="shared" ca="1" si="279"/>
        <v>0</v>
      </c>
      <c r="DP51" s="350" t="e">
        <f ca="1">IF(AND(DF51&lt;&gt;"",DG51&lt;&gt;""),IF(AND(#REF!&gt;0,$B51&lt;&gt;"П",$B51&lt;&gt;"С",$B51&lt;&gt;"В",((IF(DG51=0,2400,DG51)/100)-(IF(DF51=0,0,DF51)/100))=8),"К","Д"),"")</f>
        <v>#REF!</v>
      </c>
      <c r="DQ51" s="254"/>
      <c r="DR51" s="171">
        <f t="shared" ca="1" si="280"/>
        <v>0</v>
      </c>
      <c r="DS51" s="171">
        <f t="shared" ca="1" si="281"/>
        <v>0</v>
      </c>
      <c r="DT51" s="257">
        <f t="shared" ca="1" si="282"/>
        <v>0</v>
      </c>
      <c r="DU51" s="257">
        <f t="shared" ca="1" si="283"/>
        <v>0</v>
      </c>
      <c r="DV51" s="256">
        <f t="shared" ca="1" si="284"/>
        <v>0</v>
      </c>
      <c r="DW51" s="257">
        <f t="shared" ca="1" si="285"/>
        <v>0</v>
      </c>
      <c r="DX51" s="257">
        <f t="shared" ca="1" si="286"/>
        <v>0</v>
      </c>
      <c r="DY51" s="257">
        <f t="shared" ca="1" si="287"/>
        <v>0</v>
      </c>
      <c r="DZ51" s="257">
        <f t="shared" ca="1" si="288"/>
        <v>0</v>
      </c>
      <c r="EA51" s="280">
        <f t="shared" ca="1" si="289"/>
        <v>0</v>
      </c>
      <c r="EB51" s="350" t="e">
        <f ca="1">IF(AND(DR51&lt;&gt;"",DS51&lt;&gt;""),IF(AND(#REF!&gt;0,$B51&lt;&gt;"П",$B51&lt;&gt;"С",$B51&lt;&gt;"В",((IF(DS51=0,2400,DS51)/100)-(IF(DR51=0,0,DR51)/100))=8),"К","Д"),"")</f>
        <v>#REF!</v>
      </c>
      <c r="EC51" s="254"/>
      <c r="ED51" s="171">
        <f t="shared" ca="1" si="290"/>
        <v>0</v>
      </c>
      <c r="EE51" s="171">
        <f t="shared" ca="1" si="291"/>
        <v>0</v>
      </c>
      <c r="EF51" s="257">
        <f t="shared" ca="1" si="292"/>
        <v>0</v>
      </c>
      <c r="EG51" s="257">
        <f t="shared" ca="1" si="293"/>
        <v>0</v>
      </c>
      <c r="EH51" s="256">
        <f t="shared" ca="1" si="294"/>
        <v>0</v>
      </c>
      <c r="EI51" s="257">
        <f t="shared" ca="1" si="295"/>
        <v>0</v>
      </c>
      <c r="EJ51" s="257">
        <f t="shared" ca="1" si="296"/>
        <v>0</v>
      </c>
      <c r="EK51" s="257">
        <f t="shared" ca="1" si="297"/>
        <v>0</v>
      </c>
      <c r="EL51" s="257">
        <f t="shared" ca="1" si="298"/>
        <v>0</v>
      </c>
      <c r="EM51" s="280">
        <f t="shared" ca="1" si="299"/>
        <v>0</v>
      </c>
      <c r="EN51" s="350" t="e">
        <f ca="1">IF(AND(ED51&lt;&gt;"",EE51&lt;&gt;""),IF(AND(#REF!&gt;0,$B51&lt;&gt;"П",$B51&lt;&gt;"С",$B51&lt;&gt;"В",((IF(EE51=0,2400,EE51)/100)-(IF(ED51=0,0,ED51)/100))=8),"К","Д"),"")</f>
        <v>#REF!</v>
      </c>
      <c r="EO51" s="254"/>
      <c r="EP51" s="171">
        <f t="shared" ca="1" si="300"/>
        <v>0</v>
      </c>
      <c r="EQ51" s="171">
        <f t="shared" ca="1" si="301"/>
        <v>0</v>
      </c>
      <c r="ER51" s="257">
        <f t="shared" ca="1" si="302"/>
        <v>0</v>
      </c>
      <c r="ES51" s="257">
        <f t="shared" ca="1" si="303"/>
        <v>0</v>
      </c>
      <c r="ET51" s="256">
        <f t="shared" ca="1" si="304"/>
        <v>0</v>
      </c>
      <c r="EU51" s="257">
        <f t="shared" ca="1" si="305"/>
        <v>0</v>
      </c>
      <c r="EV51" s="257">
        <f t="shared" ca="1" si="306"/>
        <v>0</v>
      </c>
      <c r="EW51" s="257">
        <f t="shared" ca="1" si="307"/>
        <v>0</v>
      </c>
      <c r="EX51" s="257">
        <f t="shared" ca="1" si="308"/>
        <v>0</v>
      </c>
      <c r="EY51" s="280">
        <f t="shared" ca="1" si="309"/>
        <v>0</v>
      </c>
      <c r="EZ51" s="350" t="e">
        <f ca="1">IF(AND(EP51&lt;&gt;"",EQ51&lt;&gt;""),IF(AND(#REF!&gt;0,$B51&lt;&gt;"П",$B51&lt;&gt;"С",$B51&lt;&gt;"В",((IF(EQ51=0,2400,EQ51)/100)-(IF(EP51=0,0,EP51)/100))=8),"К","Д"),"")</f>
        <v>#REF!</v>
      </c>
      <c r="FA51" s="254"/>
      <c r="FB51" s="171">
        <f t="shared" ca="1" si="310"/>
        <v>0</v>
      </c>
      <c r="FC51" s="171">
        <f t="shared" ca="1" si="311"/>
        <v>0</v>
      </c>
      <c r="FD51" s="257">
        <f t="shared" ca="1" si="312"/>
        <v>0</v>
      </c>
      <c r="FE51" s="257">
        <f t="shared" ca="1" si="313"/>
        <v>0</v>
      </c>
      <c r="FF51" s="256">
        <f t="shared" ca="1" si="314"/>
        <v>0</v>
      </c>
      <c r="FG51" s="257">
        <f t="shared" ca="1" si="315"/>
        <v>0</v>
      </c>
      <c r="FH51" s="257">
        <f t="shared" ca="1" si="316"/>
        <v>0</v>
      </c>
      <c r="FI51" s="257">
        <f t="shared" ca="1" si="317"/>
        <v>0</v>
      </c>
      <c r="FJ51" s="257">
        <f t="shared" ca="1" si="318"/>
        <v>0</v>
      </c>
      <c r="FK51" s="280">
        <f t="shared" ca="1" si="319"/>
        <v>0</v>
      </c>
      <c r="FL51" s="350" t="e">
        <f ca="1">IF(AND(FB51&lt;&gt;"",FC51&lt;&gt;""),IF(AND(#REF!&gt;0,$B51&lt;&gt;"П",$B51&lt;&gt;"С",$B51&lt;&gt;"В",((IF(FC51=0,2400,FC51)/100)-(IF(FB51=0,0,FB51)/100))=8),"К","Д"),"")</f>
        <v>#REF!</v>
      </c>
      <c r="FM51" s="254"/>
      <c r="FN51" s="171">
        <f t="shared" ca="1" si="320"/>
        <v>0</v>
      </c>
      <c r="FO51" s="171">
        <f t="shared" ca="1" si="321"/>
        <v>0</v>
      </c>
      <c r="FP51" s="257">
        <f t="shared" ca="1" si="322"/>
        <v>0</v>
      </c>
      <c r="FQ51" s="257">
        <f t="shared" ca="1" si="323"/>
        <v>0</v>
      </c>
      <c r="FR51" s="256">
        <f t="shared" ca="1" si="324"/>
        <v>0</v>
      </c>
      <c r="FS51" s="257">
        <f t="shared" ca="1" si="325"/>
        <v>0</v>
      </c>
      <c r="FT51" s="257">
        <f t="shared" ca="1" si="326"/>
        <v>0</v>
      </c>
      <c r="FU51" s="257">
        <f t="shared" ca="1" si="327"/>
        <v>0</v>
      </c>
      <c r="FV51" s="257">
        <f t="shared" ca="1" si="328"/>
        <v>0</v>
      </c>
      <c r="FW51" s="280">
        <f t="shared" ca="1" si="329"/>
        <v>0</v>
      </c>
      <c r="FX51" s="350" t="e">
        <f ca="1">IF(AND(FN51&lt;&gt;"",FO51&lt;&gt;""),IF(AND(#REF!&gt;0,$B51&lt;&gt;"П",$B51&lt;&gt;"С",$B51&lt;&gt;"В",((IF(FO51=0,2400,FO51)/100)-(IF(FN51=0,0,FN51)/100))=8),"К","Д"),"")</f>
        <v>#REF!</v>
      </c>
      <c r="FY51" s="254"/>
      <c r="FZ51" s="171">
        <f t="shared" ca="1" si="330"/>
        <v>0</v>
      </c>
      <c r="GA51" s="171">
        <f t="shared" ca="1" si="331"/>
        <v>0</v>
      </c>
      <c r="GB51" s="257">
        <f t="shared" ca="1" si="332"/>
        <v>0</v>
      </c>
      <c r="GC51" s="257">
        <f t="shared" ca="1" si="333"/>
        <v>0</v>
      </c>
      <c r="GD51" s="256">
        <f t="shared" ca="1" si="334"/>
        <v>0</v>
      </c>
      <c r="GE51" s="257">
        <f t="shared" ca="1" si="335"/>
        <v>0</v>
      </c>
      <c r="GF51" s="257">
        <f t="shared" ca="1" si="336"/>
        <v>0</v>
      </c>
      <c r="GG51" s="257">
        <f t="shared" ca="1" si="337"/>
        <v>0</v>
      </c>
      <c r="GH51" s="257">
        <f t="shared" ca="1" si="338"/>
        <v>0</v>
      </c>
      <c r="GI51" s="280">
        <f t="shared" ca="1" si="339"/>
        <v>0</v>
      </c>
      <c r="GJ51" s="350" t="e">
        <f ca="1">IF(AND(FZ51&lt;&gt;"",GA51&lt;&gt;""),IF(AND(#REF!&gt;0,$B51&lt;&gt;"П",$B51&lt;&gt;"С",$B51&lt;&gt;"В",((IF(GA51=0,2400,GA51)/100)-(IF(FZ51=0,0,FZ51)/100))=8),"К","Д"),"")</f>
        <v>#REF!</v>
      </c>
      <c r="GK51" s="254"/>
      <c r="GL51" s="171">
        <f t="shared" ca="1" si="340"/>
        <v>0</v>
      </c>
      <c r="GM51" s="171">
        <f t="shared" ca="1" si="341"/>
        <v>0</v>
      </c>
      <c r="GN51" s="257">
        <f t="shared" ca="1" si="342"/>
        <v>0</v>
      </c>
      <c r="GO51" s="257">
        <f t="shared" ca="1" si="343"/>
        <v>0</v>
      </c>
      <c r="GP51" s="256">
        <f t="shared" ca="1" si="344"/>
        <v>0</v>
      </c>
      <c r="GQ51" s="257">
        <f t="shared" ca="1" si="345"/>
        <v>0</v>
      </c>
      <c r="GR51" s="257">
        <f t="shared" ca="1" si="346"/>
        <v>0</v>
      </c>
      <c r="GS51" s="257">
        <f t="shared" ca="1" si="347"/>
        <v>0</v>
      </c>
      <c r="GT51" s="257">
        <f t="shared" ca="1" si="348"/>
        <v>0</v>
      </c>
      <c r="GU51" s="280">
        <f t="shared" ca="1" si="349"/>
        <v>0</v>
      </c>
      <c r="GV51" s="350" t="e">
        <f ca="1">IF(AND(GL51&lt;&gt;"",GM51&lt;&gt;""),IF(AND(#REF!&gt;0,$B51&lt;&gt;"П",$B51&lt;&gt;"С",$B51&lt;&gt;"В",((IF(GM51=0,2400,GM51)/100)-(IF(GL51=0,0,GL51)/100))=8),"К","Д"),"")</f>
        <v>#REF!</v>
      </c>
      <c r="GW51" s="254"/>
      <c r="GX51" s="171">
        <f t="shared" ca="1" si="350"/>
        <v>0</v>
      </c>
      <c r="GY51" s="171">
        <f t="shared" ca="1" si="351"/>
        <v>0</v>
      </c>
      <c r="GZ51" s="257">
        <f t="shared" ca="1" si="352"/>
        <v>0</v>
      </c>
      <c r="HA51" s="257">
        <f t="shared" ca="1" si="353"/>
        <v>0</v>
      </c>
      <c r="HB51" s="256">
        <f t="shared" ca="1" si="354"/>
        <v>0</v>
      </c>
      <c r="HC51" s="257">
        <f t="shared" ca="1" si="355"/>
        <v>0</v>
      </c>
      <c r="HD51" s="257">
        <f t="shared" ca="1" si="356"/>
        <v>0</v>
      </c>
      <c r="HE51" s="257">
        <f t="shared" ca="1" si="357"/>
        <v>0</v>
      </c>
      <c r="HF51" s="257">
        <f t="shared" ca="1" si="358"/>
        <v>0</v>
      </c>
      <c r="HG51" s="280">
        <f t="shared" ca="1" si="359"/>
        <v>0</v>
      </c>
      <c r="HH51" s="350" t="e">
        <f ca="1">IF(AND(GX51&lt;&gt;"",GY51&lt;&gt;""),IF(AND(#REF!&gt;0,$B51&lt;&gt;"П",$B51&lt;&gt;"С",$B51&lt;&gt;"В",((IF(GY51=0,2400,GY51)/100)-(IF(GX51=0,0,GX51)/100))=8),"К","Д"),"")</f>
        <v>#REF!</v>
      </c>
    </row>
    <row r="52" spans="1:216" ht="15.75" x14ac:dyDescent="0.25">
      <c r="A52" s="223"/>
      <c r="B52" s="171">
        <f t="shared" ca="1" si="180"/>
        <v>0</v>
      </c>
      <c r="C52" s="171">
        <f t="shared" ca="1" si="181"/>
        <v>0</v>
      </c>
      <c r="D52" s="257">
        <f t="shared" ca="1" si="182"/>
        <v>0</v>
      </c>
      <c r="E52" s="257">
        <f t="shared" ca="1" si="183"/>
        <v>0</v>
      </c>
      <c r="F52" s="256">
        <f t="shared" ca="1" si="184"/>
        <v>0</v>
      </c>
      <c r="G52" s="257">
        <f t="shared" ca="1" si="185"/>
        <v>0</v>
      </c>
      <c r="H52" s="257">
        <f t="shared" ca="1" si="186"/>
        <v>0</v>
      </c>
      <c r="I52" s="257">
        <f t="shared" ca="1" si="187"/>
        <v>0</v>
      </c>
      <c r="J52" s="257">
        <f t="shared" ca="1" si="188"/>
        <v>0</v>
      </c>
      <c r="K52" s="280">
        <f t="shared" ca="1" si="189"/>
        <v>0</v>
      </c>
      <c r="L52" s="350" t="e">
        <f ca="1">IF(AND(B52&lt;&gt;"",C52&lt;&gt;""),IF(AND(#REF!&gt;0,$B52&lt;&gt;"П",$B52&lt;&gt;"С",$B52&lt;&gt;"В",((IF(C52=0,2400,C52)/100)-(IF(B52=0,0,B52)/100))=8),"К","Д"),"")</f>
        <v>#REF!</v>
      </c>
      <c r="M52" s="254"/>
      <c r="N52" s="171">
        <f t="shared" ca="1" si="190"/>
        <v>0</v>
      </c>
      <c r="O52" s="171">
        <f t="shared" ca="1" si="191"/>
        <v>0</v>
      </c>
      <c r="P52" s="257">
        <f t="shared" ca="1" si="192"/>
        <v>0</v>
      </c>
      <c r="Q52" s="257">
        <f t="shared" ca="1" si="193"/>
        <v>0</v>
      </c>
      <c r="R52" s="256">
        <f t="shared" ca="1" si="194"/>
        <v>0</v>
      </c>
      <c r="S52" s="257">
        <f t="shared" ca="1" si="195"/>
        <v>0</v>
      </c>
      <c r="T52" s="257">
        <f t="shared" ca="1" si="196"/>
        <v>0</v>
      </c>
      <c r="U52" s="257">
        <f t="shared" ca="1" si="197"/>
        <v>0</v>
      </c>
      <c r="V52" s="257">
        <f t="shared" ca="1" si="198"/>
        <v>0</v>
      </c>
      <c r="W52" s="280">
        <f t="shared" ca="1" si="199"/>
        <v>0</v>
      </c>
      <c r="X52" s="350" t="e">
        <f ca="1">IF(AND(N52&lt;&gt;"",O52&lt;&gt;""),IF(AND(#REF!&gt;0,$B52&lt;&gt;"П",$B52&lt;&gt;"С",$B52&lt;&gt;"В",((IF(O52=0,2400,O52)/100)-(IF(N52=0,0,N52)/100))=8),"К","Д"),"")</f>
        <v>#REF!</v>
      </c>
      <c r="Y52" s="254"/>
      <c r="Z52" s="171">
        <f t="shared" ca="1" si="200"/>
        <v>0</v>
      </c>
      <c r="AA52" s="171">
        <f t="shared" ca="1" si="201"/>
        <v>0</v>
      </c>
      <c r="AB52" s="257">
        <f t="shared" ca="1" si="202"/>
        <v>0</v>
      </c>
      <c r="AC52" s="257">
        <f t="shared" ca="1" si="203"/>
        <v>0</v>
      </c>
      <c r="AD52" s="256">
        <f t="shared" ca="1" si="204"/>
        <v>0</v>
      </c>
      <c r="AE52" s="257">
        <f t="shared" ca="1" si="205"/>
        <v>0</v>
      </c>
      <c r="AF52" s="257">
        <f t="shared" ca="1" si="206"/>
        <v>0</v>
      </c>
      <c r="AG52" s="257">
        <f t="shared" ca="1" si="207"/>
        <v>0</v>
      </c>
      <c r="AH52" s="257">
        <f t="shared" ca="1" si="208"/>
        <v>0</v>
      </c>
      <c r="AI52" s="280">
        <f t="shared" ca="1" si="209"/>
        <v>0</v>
      </c>
      <c r="AJ52" s="350" t="e">
        <f ca="1">IF(AND(Z52&lt;&gt;"",AA52&lt;&gt;""),IF(AND(#REF!&gt;0,$B52&lt;&gt;"П",$B52&lt;&gt;"С",$B52&lt;&gt;"В",((IF(AA52=0,2400,AA52)/100)-(IF(Z52=0,0,Z52)/100))=8),"К","Д"),"")</f>
        <v>#REF!</v>
      </c>
      <c r="AK52" s="254"/>
      <c r="AL52" s="171">
        <f t="shared" ca="1" si="210"/>
        <v>0</v>
      </c>
      <c r="AM52" s="171">
        <f t="shared" ca="1" si="211"/>
        <v>0</v>
      </c>
      <c r="AN52" s="257">
        <f t="shared" ca="1" si="212"/>
        <v>0</v>
      </c>
      <c r="AO52" s="257">
        <f t="shared" ca="1" si="213"/>
        <v>0</v>
      </c>
      <c r="AP52" s="256">
        <f t="shared" ca="1" si="214"/>
        <v>0</v>
      </c>
      <c r="AQ52" s="257">
        <f t="shared" ca="1" si="215"/>
        <v>0</v>
      </c>
      <c r="AR52" s="257">
        <f t="shared" ca="1" si="216"/>
        <v>0</v>
      </c>
      <c r="AS52" s="257">
        <f t="shared" ca="1" si="217"/>
        <v>0</v>
      </c>
      <c r="AT52" s="257">
        <f t="shared" ca="1" si="218"/>
        <v>0</v>
      </c>
      <c r="AU52" s="280">
        <f t="shared" ca="1" si="219"/>
        <v>0</v>
      </c>
      <c r="AV52" s="350" t="e">
        <f ca="1">IF(AND(AL52&lt;&gt;"",AM52&lt;&gt;""),IF(AND(#REF!&gt;0,$B52&lt;&gt;"П",$B52&lt;&gt;"С",$B52&lt;&gt;"В",((IF(AM52=0,2400,AM52)/100)-(IF(AL52=0,0,AL52)/100))=8),"К","Д"),"")</f>
        <v>#REF!</v>
      </c>
      <c r="AW52" s="254"/>
      <c r="AX52" s="171">
        <f t="shared" ca="1" si="220"/>
        <v>0</v>
      </c>
      <c r="AY52" s="171">
        <f t="shared" ca="1" si="221"/>
        <v>0</v>
      </c>
      <c r="AZ52" s="257">
        <f t="shared" ca="1" si="222"/>
        <v>0</v>
      </c>
      <c r="BA52" s="257">
        <f t="shared" ca="1" si="223"/>
        <v>0</v>
      </c>
      <c r="BB52" s="256">
        <f t="shared" ca="1" si="224"/>
        <v>0</v>
      </c>
      <c r="BC52" s="257">
        <f t="shared" ca="1" si="225"/>
        <v>0</v>
      </c>
      <c r="BD52" s="257">
        <f t="shared" ca="1" si="226"/>
        <v>0</v>
      </c>
      <c r="BE52" s="257">
        <f t="shared" ca="1" si="227"/>
        <v>0</v>
      </c>
      <c r="BF52" s="257">
        <f t="shared" ca="1" si="228"/>
        <v>0</v>
      </c>
      <c r="BG52" s="280">
        <f t="shared" ca="1" si="229"/>
        <v>0</v>
      </c>
      <c r="BH52" s="350" t="e">
        <f ca="1">IF(AND(AX52&lt;&gt;"",AY52&lt;&gt;""),IF(AND(#REF!&gt;0,$B52&lt;&gt;"П",$B52&lt;&gt;"С",$B52&lt;&gt;"В",((IF(AY52=0,2400,AY52)/100)-(IF(AX52=0,0,AX52)/100))=8),"К","Д"),"")</f>
        <v>#REF!</v>
      </c>
      <c r="BI52" s="254"/>
      <c r="BJ52" s="171">
        <f t="shared" ca="1" si="230"/>
        <v>0</v>
      </c>
      <c r="BK52" s="171">
        <f t="shared" ca="1" si="231"/>
        <v>0</v>
      </c>
      <c r="BL52" s="257">
        <f t="shared" ca="1" si="232"/>
        <v>0</v>
      </c>
      <c r="BM52" s="257">
        <f t="shared" ca="1" si="233"/>
        <v>0</v>
      </c>
      <c r="BN52" s="256">
        <f t="shared" ca="1" si="234"/>
        <v>0</v>
      </c>
      <c r="BO52" s="257">
        <f t="shared" ca="1" si="235"/>
        <v>0</v>
      </c>
      <c r="BP52" s="257">
        <f t="shared" ca="1" si="236"/>
        <v>0</v>
      </c>
      <c r="BQ52" s="257">
        <f t="shared" ca="1" si="237"/>
        <v>0</v>
      </c>
      <c r="BR52" s="257">
        <f t="shared" ca="1" si="238"/>
        <v>0</v>
      </c>
      <c r="BS52" s="280">
        <f t="shared" ca="1" si="239"/>
        <v>0</v>
      </c>
      <c r="BT52" s="350" t="e">
        <f ca="1">IF(AND(BJ52&lt;&gt;"",BK52&lt;&gt;""),IF(AND(#REF!&gt;0,$B52&lt;&gt;"П",$B52&lt;&gt;"С",$B52&lt;&gt;"В",((IF(BK52=0,2400,BK52)/100)-(IF(BJ52=0,0,BJ52)/100))=8),"К","Д"),"")</f>
        <v>#REF!</v>
      </c>
      <c r="BU52" s="254"/>
      <c r="BV52" s="171">
        <f t="shared" ca="1" si="240"/>
        <v>0</v>
      </c>
      <c r="BW52" s="171">
        <f t="shared" ca="1" si="241"/>
        <v>0</v>
      </c>
      <c r="BX52" s="257">
        <f t="shared" ca="1" si="242"/>
        <v>0</v>
      </c>
      <c r="BY52" s="257">
        <f t="shared" ca="1" si="243"/>
        <v>0</v>
      </c>
      <c r="BZ52" s="256">
        <f t="shared" ca="1" si="244"/>
        <v>0</v>
      </c>
      <c r="CA52" s="257">
        <f t="shared" ca="1" si="245"/>
        <v>0</v>
      </c>
      <c r="CB52" s="257">
        <f t="shared" ca="1" si="246"/>
        <v>0</v>
      </c>
      <c r="CC52" s="257">
        <f t="shared" ca="1" si="247"/>
        <v>0</v>
      </c>
      <c r="CD52" s="257">
        <f t="shared" ca="1" si="248"/>
        <v>0</v>
      </c>
      <c r="CE52" s="280">
        <f t="shared" ca="1" si="249"/>
        <v>0</v>
      </c>
      <c r="CF52" s="350" t="e">
        <f ca="1">IF(AND(BV52&lt;&gt;"",BW52&lt;&gt;""),IF(AND(#REF!&gt;0,$B52&lt;&gt;"П",$B52&lt;&gt;"С",$B52&lt;&gt;"В",((IF(BW52=0,2400,BW52)/100)-(IF(BV52=0,0,BV52)/100))=8),"К","Д"),"")</f>
        <v>#REF!</v>
      </c>
      <c r="CG52" s="254"/>
      <c r="CH52" s="171">
        <f t="shared" ca="1" si="250"/>
        <v>0</v>
      </c>
      <c r="CI52" s="171">
        <f t="shared" ca="1" si="251"/>
        <v>0</v>
      </c>
      <c r="CJ52" s="257">
        <f t="shared" ca="1" si="252"/>
        <v>0</v>
      </c>
      <c r="CK52" s="257">
        <f t="shared" ca="1" si="253"/>
        <v>0</v>
      </c>
      <c r="CL52" s="256">
        <f t="shared" ca="1" si="254"/>
        <v>0</v>
      </c>
      <c r="CM52" s="257">
        <f t="shared" ca="1" si="255"/>
        <v>0</v>
      </c>
      <c r="CN52" s="257">
        <f t="shared" ca="1" si="256"/>
        <v>0</v>
      </c>
      <c r="CO52" s="257">
        <f t="shared" ca="1" si="257"/>
        <v>0</v>
      </c>
      <c r="CP52" s="257">
        <f t="shared" ca="1" si="258"/>
        <v>0</v>
      </c>
      <c r="CQ52" s="280">
        <f t="shared" ca="1" si="259"/>
        <v>0</v>
      </c>
      <c r="CR52" s="350" t="e">
        <f ca="1">IF(AND(CH52&lt;&gt;"",CI52&lt;&gt;""),IF(AND(#REF!&gt;0,$B52&lt;&gt;"П",$B52&lt;&gt;"С",$B52&lt;&gt;"В",((IF(CI52=0,2400,CI52)/100)-(IF(CH52=0,0,CH52)/100))=8),"К","Д"),"")</f>
        <v>#REF!</v>
      </c>
      <c r="CS52" s="254"/>
      <c r="CT52" s="171">
        <f t="shared" ca="1" si="260"/>
        <v>0</v>
      </c>
      <c r="CU52" s="171">
        <f t="shared" ca="1" si="261"/>
        <v>0</v>
      </c>
      <c r="CV52" s="257">
        <f t="shared" ca="1" si="262"/>
        <v>0</v>
      </c>
      <c r="CW52" s="257">
        <f t="shared" ca="1" si="263"/>
        <v>0</v>
      </c>
      <c r="CX52" s="256">
        <f t="shared" ca="1" si="264"/>
        <v>0</v>
      </c>
      <c r="CY52" s="257">
        <f t="shared" ca="1" si="265"/>
        <v>0</v>
      </c>
      <c r="CZ52" s="257">
        <f t="shared" ca="1" si="266"/>
        <v>0</v>
      </c>
      <c r="DA52" s="257">
        <f t="shared" ca="1" si="267"/>
        <v>0</v>
      </c>
      <c r="DB52" s="257">
        <f t="shared" ca="1" si="268"/>
        <v>0</v>
      </c>
      <c r="DC52" s="280">
        <f t="shared" ca="1" si="269"/>
        <v>0</v>
      </c>
      <c r="DD52" s="350" t="e">
        <f ca="1">IF(AND(CT52&lt;&gt;"",CU52&lt;&gt;""),IF(AND(#REF!&gt;0,$B52&lt;&gt;"П",$B52&lt;&gt;"С",$B52&lt;&gt;"В",((IF(CU52=0,2400,CU52)/100)-(IF(CT52=0,0,CT52)/100))=8),"К","Д"),"")</f>
        <v>#REF!</v>
      </c>
      <c r="DE52" s="254"/>
      <c r="DF52" s="171">
        <f t="shared" ca="1" si="270"/>
        <v>0</v>
      </c>
      <c r="DG52" s="171">
        <f t="shared" ca="1" si="271"/>
        <v>0</v>
      </c>
      <c r="DH52" s="257">
        <f t="shared" ca="1" si="272"/>
        <v>0</v>
      </c>
      <c r="DI52" s="257">
        <f t="shared" ca="1" si="273"/>
        <v>0</v>
      </c>
      <c r="DJ52" s="256">
        <f t="shared" ca="1" si="274"/>
        <v>0</v>
      </c>
      <c r="DK52" s="257">
        <f t="shared" ca="1" si="275"/>
        <v>0</v>
      </c>
      <c r="DL52" s="257">
        <f t="shared" ca="1" si="276"/>
        <v>0</v>
      </c>
      <c r="DM52" s="257">
        <f t="shared" ca="1" si="277"/>
        <v>0</v>
      </c>
      <c r="DN52" s="257">
        <f t="shared" ca="1" si="278"/>
        <v>0</v>
      </c>
      <c r="DO52" s="280">
        <f t="shared" ca="1" si="279"/>
        <v>0</v>
      </c>
      <c r="DP52" s="350" t="e">
        <f ca="1">IF(AND(DF52&lt;&gt;"",DG52&lt;&gt;""),IF(AND(#REF!&gt;0,$B52&lt;&gt;"П",$B52&lt;&gt;"С",$B52&lt;&gt;"В",((IF(DG52=0,2400,DG52)/100)-(IF(DF52=0,0,DF52)/100))=8),"К","Д"),"")</f>
        <v>#REF!</v>
      </c>
      <c r="DQ52" s="254"/>
      <c r="DR52" s="171">
        <f t="shared" ca="1" si="280"/>
        <v>0</v>
      </c>
      <c r="DS52" s="171">
        <f t="shared" ca="1" si="281"/>
        <v>0</v>
      </c>
      <c r="DT52" s="257">
        <f t="shared" ca="1" si="282"/>
        <v>0</v>
      </c>
      <c r="DU52" s="257">
        <f t="shared" ca="1" si="283"/>
        <v>0</v>
      </c>
      <c r="DV52" s="256">
        <f t="shared" ca="1" si="284"/>
        <v>0</v>
      </c>
      <c r="DW52" s="257">
        <f t="shared" ca="1" si="285"/>
        <v>0</v>
      </c>
      <c r="DX52" s="257">
        <f t="shared" ca="1" si="286"/>
        <v>0</v>
      </c>
      <c r="DY52" s="257">
        <f t="shared" ca="1" si="287"/>
        <v>0</v>
      </c>
      <c r="DZ52" s="257">
        <f t="shared" ca="1" si="288"/>
        <v>0</v>
      </c>
      <c r="EA52" s="280">
        <f t="shared" ca="1" si="289"/>
        <v>0</v>
      </c>
      <c r="EB52" s="350" t="e">
        <f ca="1">IF(AND(DR52&lt;&gt;"",DS52&lt;&gt;""),IF(AND(#REF!&gt;0,$B52&lt;&gt;"П",$B52&lt;&gt;"С",$B52&lt;&gt;"В",((IF(DS52=0,2400,DS52)/100)-(IF(DR52=0,0,DR52)/100))=8),"К","Д"),"")</f>
        <v>#REF!</v>
      </c>
      <c r="EC52" s="254"/>
      <c r="ED52" s="171">
        <f t="shared" ca="1" si="290"/>
        <v>0</v>
      </c>
      <c r="EE52" s="171">
        <f t="shared" ca="1" si="291"/>
        <v>0</v>
      </c>
      <c r="EF52" s="257">
        <f t="shared" ca="1" si="292"/>
        <v>0</v>
      </c>
      <c r="EG52" s="257">
        <f t="shared" ca="1" si="293"/>
        <v>0</v>
      </c>
      <c r="EH52" s="256">
        <f t="shared" ca="1" si="294"/>
        <v>0</v>
      </c>
      <c r="EI52" s="257">
        <f t="shared" ca="1" si="295"/>
        <v>0</v>
      </c>
      <c r="EJ52" s="257">
        <f t="shared" ca="1" si="296"/>
        <v>0</v>
      </c>
      <c r="EK52" s="257">
        <f t="shared" ca="1" si="297"/>
        <v>0</v>
      </c>
      <c r="EL52" s="257">
        <f t="shared" ca="1" si="298"/>
        <v>0</v>
      </c>
      <c r="EM52" s="280">
        <f t="shared" ca="1" si="299"/>
        <v>0</v>
      </c>
      <c r="EN52" s="350" t="e">
        <f ca="1">IF(AND(ED52&lt;&gt;"",EE52&lt;&gt;""),IF(AND(#REF!&gt;0,$B52&lt;&gt;"П",$B52&lt;&gt;"С",$B52&lt;&gt;"В",((IF(EE52=0,2400,EE52)/100)-(IF(ED52=0,0,ED52)/100))=8),"К","Д"),"")</f>
        <v>#REF!</v>
      </c>
      <c r="EO52" s="254"/>
      <c r="EP52" s="171">
        <f t="shared" ca="1" si="300"/>
        <v>0</v>
      </c>
      <c r="EQ52" s="171">
        <f t="shared" ca="1" si="301"/>
        <v>0</v>
      </c>
      <c r="ER52" s="257">
        <f t="shared" ca="1" si="302"/>
        <v>0</v>
      </c>
      <c r="ES52" s="257">
        <f t="shared" ca="1" si="303"/>
        <v>0</v>
      </c>
      <c r="ET52" s="256">
        <f t="shared" ca="1" si="304"/>
        <v>0</v>
      </c>
      <c r="EU52" s="257">
        <f t="shared" ca="1" si="305"/>
        <v>0</v>
      </c>
      <c r="EV52" s="257">
        <f t="shared" ca="1" si="306"/>
        <v>0</v>
      </c>
      <c r="EW52" s="257">
        <f t="shared" ca="1" si="307"/>
        <v>0</v>
      </c>
      <c r="EX52" s="257">
        <f t="shared" ca="1" si="308"/>
        <v>0</v>
      </c>
      <c r="EY52" s="280">
        <f t="shared" ca="1" si="309"/>
        <v>0</v>
      </c>
      <c r="EZ52" s="350" t="e">
        <f ca="1">IF(AND(EP52&lt;&gt;"",EQ52&lt;&gt;""),IF(AND(#REF!&gt;0,$B52&lt;&gt;"П",$B52&lt;&gt;"С",$B52&lt;&gt;"В",((IF(EQ52=0,2400,EQ52)/100)-(IF(EP52=0,0,EP52)/100))=8),"К","Д"),"")</f>
        <v>#REF!</v>
      </c>
      <c r="FA52" s="254"/>
      <c r="FB52" s="171">
        <f t="shared" ca="1" si="310"/>
        <v>0</v>
      </c>
      <c r="FC52" s="171">
        <f t="shared" ca="1" si="311"/>
        <v>0</v>
      </c>
      <c r="FD52" s="257">
        <f t="shared" ca="1" si="312"/>
        <v>0</v>
      </c>
      <c r="FE52" s="257">
        <f t="shared" ca="1" si="313"/>
        <v>0</v>
      </c>
      <c r="FF52" s="256">
        <f t="shared" ca="1" si="314"/>
        <v>0</v>
      </c>
      <c r="FG52" s="257">
        <f t="shared" ca="1" si="315"/>
        <v>0</v>
      </c>
      <c r="FH52" s="257">
        <f t="shared" ca="1" si="316"/>
        <v>0</v>
      </c>
      <c r="FI52" s="257">
        <f t="shared" ca="1" si="317"/>
        <v>0</v>
      </c>
      <c r="FJ52" s="257">
        <f t="shared" ca="1" si="318"/>
        <v>0</v>
      </c>
      <c r="FK52" s="280">
        <f t="shared" ca="1" si="319"/>
        <v>0</v>
      </c>
      <c r="FL52" s="350" t="e">
        <f ca="1">IF(AND(FB52&lt;&gt;"",FC52&lt;&gt;""),IF(AND(#REF!&gt;0,$B52&lt;&gt;"П",$B52&lt;&gt;"С",$B52&lt;&gt;"В",((IF(FC52=0,2400,FC52)/100)-(IF(FB52=0,0,FB52)/100))=8),"К","Д"),"")</f>
        <v>#REF!</v>
      </c>
      <c r="FM52" s="254"/>
      <c r="FN52" s="171">
        <f t="shared" ca="1" si="320"/>
        <v>0</v>
      </c>
      <c r="FO52" s="171">
        <f t="shared" ca="1" si="321"/>
        <v>0</v>
      </c>
      <c r="FP52" s="257">
        <f t="shared" ca="1" si="322"/>
        <v>0</v>
      </c>
      <c r="FQ52" s="257">
        <f t="shared" ca="1" si="323"/>
        <v>0</v>
      </c>
      <c r="FR52" s="256">
        <f t="shared" ca="1" si="324"/>
        <v>0</v>
      </c>
      <c r="FS52" s="257">
        <f t="shared" ca="1" si="325"/>
        <v>0</v>
      </c>
      <c r="FT52" s="257">
        <f t="shared" ca="1" si="326"/>
        <v>0</v>
      </c>
      <c r="FU52" s="257">
        <f t="shared" ca="1" si="327"/>
        <v>0</v>
      </c>
      <c r="FV52" s="257">
        <f t="shared" ca="1" si="328"/>
        <v>0</v>
      </c>
      <c r="FW52" s="280">
        <f t="shared" ca="1" si="329"/>
        <v>0</v>
      </c>
      <c r="FX52" s="350" t="e">
        <f ca="1">IF(AND(FN52&lt;&gt;"",FO52&lt;&gt;""),IF(AND(#REF!&gt;0,$B52&lt;&gt;"П",$B52&lt;&gt;"С",$B52&lt;&gt;"В",((IF(FO52=0,2400,FO52)/100)-(IF(FN52=0,0,FN52)/100))=8),"К","Д"),"")</f>
        <v>#REF!</v>
      </c>
      <c r="FY52" s="254"/>
      <c r="FZ52" s="171">
        <f t="shared" ca="1" si="330"/>
        <v>0</v>
      </c>
      <c r="GA52" s="171">
        <f t="shared" ca="1" si="331"/>
        <v>0</v>
      </c>
      <c r="GB52" s="257">
        <f t="shared" ca="1" si="332"/>
        <v>0</v>
      </c>
      <c r="GC52" s="257">
        <f t="shared" ca="1" si="333"/>
        <v>0</v>
      </c>
      <c r="GD52" s="256">
        <f t="shared" ca="1" si="334"/>
        <v>0</v>
      </c>
      <c r="GE52" s="257">
        <f t="shared" ca="1" si="335"/>
        <v>0</v>
      </c>
      <c r="GF52" s="257">
        <f t="shared" ca="1" si="336"/>
        <v>0</v>
      </c>
      <c r="GG52" s="257">
        <f t="shared" ca="1" si="337"/>
        <v>0</v>
      </c>
      <c r="GH52" s="257">
        <f t="shared" ca="1" si="338"/>
        <v>0</v>
      </c>
      <c r="GI52" s="280">
        <f t="shared" ca="1" si="339"/>
        <v>0</v>
      </c>
      <c r="GJ52" s="350" t="e">
        <f ca="1">IF(AND(FZ52&lt;&gt;"",GA52&lt;&gt;""),IF(AND(#REF!&gt;0,$B52&lt;&gt;"П",$B52&lt;&gt;"С",$B52&lt;&gt;"В",((IF(GA52=0,2400,GA52)/100)-(IF(FZ52=0,0,FZ52)/100))=8),"К","Д"),"")</f>
        <v>#REF!</v>
      </c>
      <c r="GK52" s="254"/>
      <c r="GL52" s="171">
        <f t="shared" ca="1" si="340"/>
        <v>0</v>
      </c>
      <c r="GM52" s="171">
        <f t="shared" ca="1" si="341"/>
        <v>0</v>
      </c>
      <c r="GN52" s="257">
        <f t="shared" ca="1" si="342"/>
        <v>0</v>
      </c>
      <c r="GO52" s="257">
        <f t="shared" ca="1" si="343"/>
        <v>0</v>
      </c>
      <c r="GP52" s="256">
        <f t="shared" ca="1" si="344"/>
        <v>0</v>
      </c>
      <c r="GQ52" s="257">
        <f t="shared" ca="1" si="345"/>
        <v>0</v>
      </c>
      <c r="GR52" s="257">
        <f t="shared" ca="1" si="346"/>
        <v>0</v>
      </c>
      <c r="GS52" s="257">
        <f t="shared" ca="1" si="347"/>
        <v>0</v>
      </c>
      <c r="GT52" s="257">
        <f t="shared" ca="1" si="348"/>
        <v>0</v>
      </c>
      <c r="GU52" s="280">
        <f t="shared" ca="1" si="349"/>
        <v>0</v>
      </c>
      <c r="GV52" s="350" t="e">
        <f ca="1">IF(AND(GL52&lt;&gt;"",GM52&lt;&gt;""),IF(AND(#REF!&gt;0,$B52&lt;&gt;"П",$B52&lt;&gt;"С",$B52&lt;&gt;"В",((IF(GM52=0,2400,GM52)/100)-(IF(GL52=0,0,GL52)/100))=8),"К","Д"),"")</f>
        <v>#REF!</v>
      </c>
      <c r="GW52" s="254"/>
      <c r="GX52" s="171">
        <f t="shared" ca="1" si="350"/>
        <v>0</v>
      </c>
      <c r="GY52" s="171">
        <f t="shared" ca="1" si="351"/>
        <v>0</v>
      </c>
      <c r="GZ52" s="257">
        <f t="shared" ca="1" si="352"/>
        <v>0</v>
      </c>
      <c r="HA52" s="257">
        <f t="shared" ca="1" si="353"/>
        <v>0</v>
      </c>
      <c r="HB52" s="256">
        <f t="shared" ca="1" si="354"/>
        <v>0</v>
      </c>
      <c r="HC52" s="257">
        <f t="shared" ca="1" si="355"/>
        <v>0</v>
      </c>
      <c r="HD52" s="257">
        <f t="shared" ca="1" si="356"/>
        <v>0</v>
      </c>
      <c r="HE52" s="257">
        <f t="shared" ca="1" si="357"/>
        <v>0</v>
      </c>
      <c r="HF52" s="257">
        <f t="shared" ca="1" si="358"/>
        <v>0</v>
      </c>
      <c r="HG52" s="280">
        <f t="shared" ca="1" si="359"/>
        <v>0</v>
      </c>
      <c r="HH52" s="350" t="e">
        <f ca="1">IF(AND(GX52&lt;&gt;"",GY52&lt;&gt;""),IF(AND(#REF!&gt;0,$B52&lt;&gt;"П",$B52&lt;&gt;"С",$B52&lt;&gt;"В",((IF(GY52=0,2400,GY52)/100)-(IF(GX52=0,0,GX52)/100))=8),"К","Д"),"")</f>
        <v>#REF!</v>
      </c>
    </row>
    <row r="53" spans="1:216" ht="15.75" x14ac:dyDescent="0.25">
      <c r="A53" s="223"/>
      <c r="B53" s="171">
        <f t="shared" ca="1" si="180"/>
        <v>0</v>
      </c>
      <c r="C53" s="171">
        <f t="shared" ca="1" si="181"/>
        <v>0</v>
      </c>
      <c r="D53" s="257">
        <f t="shared" ca="1" si="182"/>
        <v>0</v>
      </c>
      <c r="E53" s="257">
        <f t="shared" ca="1" si="183"/>
        <v>0</v>
      </c>
      <c r="F53" s="256">
        <f t="shared" ca="1" si="184"/>
        <v>0</v>
      </c>
      <c r="G53" s="257">
        <f t="shared" ca="1" si="185"/>
        <v>0</v>
      </c>
      <c r="H53" s="257">
        <f t="shared" ca="1" si="186"/>
        <v>0</v>
      </c>
      <c r="I53" s="257">
        <f t="shared" ca="1" si="187"/>
        <v>0</v>
      </c>
      <c r="J53" s="257">
        <f t="shared" ca="1" si="188"/>
        <v>0</v>
      </c>
      <c r="K53" s="280">
        <f t="shared" ca="1" si="189"/>
        <v>0</v>
      </c>
      <c r="L53" s="350" t="e">
        <f ca="1">IF(AND(B53&lt;&gt;"",C53&lt;&gt;""),IF(AND(#REF!&gt;0,$B53&lt;&gt;"П",$B53&lt;&gt;"С",$B53&lt;&gt;"В",((IF(C53=0,2400,C53)/100)-(IF(B53=0,0,B53)/100))=8),"К","Д"),"")</f>
        <v>#REF!</v>
      </c>
      <c r="M53" s="254"/>
      <c r="N53" s="171">
        <f t="shared" ca="1" si="190"/>
        <v>0</v>
      </c>
      <c r="O53" s="171">
        <f t="shared" ca="1" si="191"/>
        <v>0</v>
      </c>
      <c r="P53" s="257">
        <f t="shared" ca="1" si="192"/>
        <v>0</v>
      </c>
      <c r="Q53" s="257">
        <f t="shared" ca="1" si="193"/>
        <v>0</v>
      </c>
      <c r="R53" s="256">
        <f t="shared" ca="1" si="194"/>
        <v>0</v>
      </c>
      <c r="S53" s="257">
        <f t="shared" ca="1" si="195"/>
        <v>0</v>
      </c>
      <c r="T53" s="257">
        <f t="shared" ca="1" si="196"/>
        <v>0</v>
      </c>
      <c r="U53" s="257">
        <f t="shared" ca="1" si="197"/>
        <v>0</v>
      </c>
      <c r="V53" s="257">
        <f t="shared" ca="1" si="198"/>
        <v>0</v>
      </c>
      <c r="W53" s="280">
        <f t="shared" ca="1" si="199"/>
        <v>0</v>
      </c>
      <c r="X53" s="350" t="e">
        <f ca="1">IF(AND(N53&lt;&gt;"",O53&lt;&gt;""),IF(AND(#REF!&gt;0,$B53&lt;&gt;"П",$B53&lt;&gt;"С",$B53&lt;&gt;"В",((IF(O53=0,2400,O53)/100)-(IF(N53=0,0,N53)/100))=8),"К","Д"),"")</f>
        <v>#REF!</v>
      </c>
      <c r="Y53" s="254"/>
      <c r="Z53" s="171">
        <f t="shared" ca="1" si="200"/>
        <v>0</v>
      </c>
      <c r="AA53" s="171">
        <f t="shared" ca="1" si="201"/>
        <v>0</v>
      </c>
      <c r="AB53" s="257">
        <f t="shared" ca="1" si="202"/>
        <v>0</v>
      </c>
      <c r="AC53" s="257">
        <f t="shared" ca="1" si="203"/>
        <v>0</v>
      </c>
      <c r="AD53" s="256">
        <f t="shared" ca="1" si="204"/>
        <v>0</v>
      </c>
      <c r="AE53" s="257">
        <f t="shared" ca="1" si="205"/>
        <v>0</v>
      </c>
      <c r="AF53" s="257">
        <f t="shared" ca="1" si="206"/>
        <v>0</v>
      </c>
      <c r="AG53" s="257">
        <f t="shared" ca="1" si="207"/>
        <v>0</v>
      </c>
      <c r="AH53" s="257">
        <f t="shared" ca="1" si="208"/>
        <v>0</v>
      </c>
      <c r="AI53" s="280">
        <f t="shared" ca="1" si="209"/>
        <v>0</v>
      </c>
      <c r="AJ53" s="350" t="e">
        <f ca="1">IF(AND(Z53&lt;&gt;"",AA53&lt;&gt;""),IF(AND(#REF!&gt;0,$B53&lt;&gt;"П",$B53&lt;&gt;"С",$B53&lt;&gt;"В",((IF(AA53=0,2400,AA53)/100)-(IF(Z53=0,0,Z53)/100))=8),"К","Д"),"")</f>
        <v>#REF!</v>
      </c>
      <c r="AK53" s="254"/>
      <c r="AL53" s="171">
        <f t="shared" ca="1" si="210"/>
        <v>0</v>
      </c>
      <c r="AM53" s="171">
        <f t="shared" ca="1" si="211"/>
        <v>0</v>
      </c>
      <c r="AN53" s="257">
        <f t="shared" ca="1" si="212"/>
        <v>0</v>
      </c>
      <c r="AO53" s="257">
        <f t="shared" ca="1" si="213"/>
        <v>0</v>
      </c>
      <c r="AP53" s="256">
        <f t="shared" ca="1" si="214"/>
        <v>0</v>
      </c>
      <c r="AQ53" s="257">
        <f t="shared" ca="1" si="215"/>
        <v>0</v>
      </c>
      <c r="AR53" s="257">
        <f t="shared" ca="1" si="216"/>
        <v>0</v>
      </c>
      <c r="AS53" s="257">
        <f t="shared" ca="1" si="217"/>
        <v>0</v>
      </c>
      <c r="AT53" s="257">
        <f t="shared" ca="1" si="218"/>
        <v>0</v>
      </c>
      <c r="AU53" s="280">
        <f t="shared" ca="1" si="219"/>
        <v>0</v>
      </c>
      <c r="AV53" s="350" t="e">
        <f ca="1">IF(AND(AL53&lt;&gt;"",AM53&lt;&gt;""),IF(AND(#REF!&gt;0,$B53&lt;&gt;"П",$B53&lt;&gt;"С",$B53&lt;&gt;"В",((IF(AM53=0,2400,AM53)/100)-(IF(AL53=0,0,AL53)/100))=8),"К","Д"),"")</f>
        <v>#REF!</v>
      </c>
      <c r="AW53" s="254"/>
      <c r="AX53" s="171">
        <f t="shared" ca="1" si="220"/>
        <v>0</v>
      </c>
      <c r="AY53" s="171">
        <f t="shared" ca="1" si="221"/>
        <v>0</v>
      </c>
      <c r="AZ53" s="257">
        <f t="shared" ca="1" si="222"/>
        <v>0</v>
      </c>
      <c r="BA53" s="257">
        <f t="shared" ca="1" si="223"/>
        <v>0</v>
      </c>
      <c r="BB53" s="256">
        <f t="shared" ca="1" si="224"/>
        <v>0</v>
      </c>
      <c r="BC53" s="257">
        <f t="shared" ca="1" si="225"/>
        <v>0</v>
      </c>
      <c r="BD53" s="257">
        <f t="shared" ca="1" si="226"/>
        <v>0</v>
      </c>
      <c r="BE53" s="257">
        <f t="shared" ca="1" si="227"/>
        <v>0</v>
      </c>
      <c r="BF53" s="257">
        <f t="shared" ca="1" si="228"/>
        <v>0</v>
      </c>
      <c r="BG53" s="280">
        <f t="shared" ca="1" si="229"/>
        <v>0</v>
      </c>
      <c r="BH53" s="350" t="e">
        <f ca="1">IF(AND(AX53&lt;&gt;"",AY53&lt;&gt;""),IF(AND(#REF!&gt;0,$B53&lt;&gt;"П",$B53&lt;&gt;"С",$B53&lt;&gt;"В",((IF(AY53=0,2400,AY53)/100)-(IF(AX53=0,0,AX53)/100))=8),"К","Д"),"")</f>
        <v>#REF!</v>
      </c>
      <c r="BI53" s="254"/>
      <c r="BJ53" s="171">
        <f t="shared" ca="1" si="230"/>
        <v>0</v>
      </c>
      <c r="BK53" s="171">
        <f t="shared" ca="1" si="231"/>
        <v>0</v>
      </c>
      <c r="BL53" s="257">
        <f t="shared" ca="1" si="232"/>
        <v>0</v>
      </c>
      <c r="BM53" s="257">
        <f t="shared" ca="1" si="233"/>
        <v>0</v>
      </c>
      <c r="BN53" s="256">
        <f t="shared" ca="1" si="234"/>
        <v>0</v>
      </c>
      <c r="BO53" s="257">
        <f t="shared" ca="1" si="235"/>
        <v>0</v>
      </c>
      <c r="BP53" s="257">
        <f t="shared" ca="1" si="236"/>
        <v>0</v>
      </c>
      <c r="BQ53" s="257">
        <f t="shared" ca="1" si="237"/>
        <v>0</v>
      </c>
      <c r="BR53" s="257">
        <f t="shared" ca="1" si="238"/>
        <v>0</v>
      </c>
      <c r="BS53" s="280">
        <f t="shared" ca="1" si="239"/>
        <v>0</v>
      </c>
      <c r="BT53" s="350" t="e">
        <f ca="1">IF(AND(BJ53&lt;&gt;"",BK53&lt;&gt;""),IF(AND(#REF!&gt;0,$B53&lt;&gt;"П",$B53&lt;&gt;"С",$B53&lt;&gt;"В",((IF(BK53=0,2400,BK53)/100)-(IF(BJ53=0,0,BJ53)/100))=8),"К","Д"),"")</f>
        <v>#REF!</v>
      </c>
      <c r="BU53" s="254"/>
      <c r="BV53" s="171">
        <f t="shared" ca="1" si="240"/>
        <v>0</v>
      </c>
      <c r="BW53" s="171">
        <f t="shared" ca="1" si="241"/>
        <v>0</v>
      </c>
      <c r="BX53" s="257">
        <f t="shared" ca="1" si="242"/>
        <v>0</v>
      </c>
      <c r="BY53" s="257">
        <f t="shared" ca="1" si="243"/>
        <v>0</v>
      </c>
      <c r="BZ53" s="256">
        <f t="shared" ca="1" si="244"/>
        <v>0</v>
      </c>
      <c r="CA53" s="257">
        <f t="shared" ca="1" si="245"/>
        <v>0</v>
      </c>
      <c r="CB53" s="257">
        <f t="shared" ca="1" si="246"/>
        <v>0</v>
      </c>
      <c r="CC53" s="257">
        <f t="shared" ca="1" si="247"/>
        <v>0</v>
      </c>
      <c r="CD53" s="257">
        <f t="shared" ca="1" si="248"/>
        <v>0</v>
      </c>
      <c r="CE53" s="280">
        <f t="shared" ca="1" si="249"/>
        <v>0</v>
      </c>
      <c r="CF53" s="350" t="e">
        <f ca="1">IF(AND(BV53&lt;&gt;"",BW53&lt;&gt;""),IF(AND(#REF!&gt;0,$B53&lt;&gt;"П",$B53&lt;&gt;"С",$B53&lt;&gt;"В",((IF(BW53=0,2400,BW53)/100)-(IF(BV53=0,0,BV53)/100))=8),"К","Д"),"")</f>
        <v>#REF!</v>
      </c>
      <c r="CG53" s="254"/>
      <c r="CH53" s="171">
        <f t="shared" ca="1" si="250"/>
        <v>0</v>
      </c>
      <c r="CI53" s="171">
        <f t="shared" ca="1" si="251"/>
        <v>0</v>
      </c>
      <c r="CJ53" s="257">
        <f t="shared" ca="1" si="252"/>
        <v>0</v>
      </c>
      <c r="CK53" s="257">
        <f t="shared" ca="1" si="253"/>
        <v>0</v>
      </c>
      <c r="CL53" s="256">
        <f t="shared" ca="1" si="254"/>
        <v>0</v>
      </c>
      <c r="CM53" s="257">
        <f t="shared" ca="1" si="255"/>
        <v>0</v>
      </c>
      <c r="CN53" s="257">
        <f t="shared" ca="1" si="256"/>
        <v>0</v>
      </c>
      <c r="CO53" s="257">
        <f t="shared" ca="1" si="257"/>
        <v>0</v>
      </c>
      <c r="CP53" s="257">
        <f t="shared" ca="1" si="258"/>
        <v>0</v>
      </c>
      <c r="CQ53" s="280">
        <f t="shared" ca="1" si="259"/>
        <v>0</v>
      </c>
      <c r="CR53" s="350" t="e">
        <f ca="1">IF(AND(CH53&lt;&gt;"",CI53&lt;&gt;""),IF(AND(#REF!&gt;0,$B53&lt;&gt;"П",$B53&lt;&gt;"С",$B53&lt;&gt;"В",((IF(CI53=0,2400,CI53)/100)-(IF(CH53=0,0,CH53)/100))=8),"К","Д"),"")</f>
        <v>#REF!</v>
      </c>
      <c r="CS53" s="254"/>
      <c r="CT53" s="171">
        <f t="shared" ca="1" si="260"/>
        <v>0</v>
      </c>
      <c r="CU53" s="171">
        <f t="shared" ca="1" si="261"/>
        <v>0</v>
      </c>
      <c r="CV53" s="257">
        <f t="shared" ca="1" si="262"/>
        <v>0</v>
      </c>
      <c r="CW53" s="257">
        <f t="shared" ca="1" si="263"/>
        <v>0</v>
      </c>
      <c r="CX53" s="256">
        <f t="shared" ca="1" si="264"/>
        <v>0</v>
      </c>
      <c r="CY53" s="257">
        <f t="shared" ca="1" si="265"/>
        <v>0</v>
      </c>
      <c r="CZ53" s="257">
        <f t="shared" ca="1" si="266"/>
        <v>0</v>
      </c>
      <c r="DA53" s="257">
        <f t="shared" ca="1" si="267"/>
        <v>0</v>
      </c>
      <c r="DB53" s="257">
        <f t="shared" ca="1" si="268"/>
        <v>0</v>
      </c>
      <c r="DC53" s="280">
        <f t="shared" ca="1" si="269"/>
        <v>0</v>
      </c>
      <c r="DD53" s="350" t="e">
        <f ca="1">IF(AND(CT53&lt;&gt;"",CU53&lt;&gt;""),IF(AND(#REF!&gt;0,$B53&lt;&gt;"П",$B53&lt;&gt;"С",$B53&lt;&gt;"В",((IF(CU53=0,2400,CU53)/100)-(IF(CT53=0,0,CT53)/100))=8),"К","Д"),"")</f>
        <v>#REF!</v>
      </c>
      <c r="DE53" s="254"/>
      <c r="DF53" s="171">
        <f t="shared" ca="1" si="270"/>
        <v>0</v>
      </c>
      <c r="DG53" s="171">
        <f t="shared" ca="1" si="271"/>
        <v>0</v>
      </c>
      <c r="DH53" s="257">
        <f t="shared" ca="1" si="272"/>
        <v>0</v>
      </c>
      <c r="DI53" s="257">
        <f t="shared" ca="1" si="273"/>
        <v>0</v>
      </c>
      <c r="DJ53" s="256">
        <f t="shared" ca="1" si="274"/>
        <v>0</v>
      </c>
      <c r="DK53" s="257">
        <f t="shared" ca="1" si="275"/>
        <v>0</v>
      </c>
      <c r="DL53" s="257">
        <f t="shared" ca="1" si="276"/>
        <v>0</v>
      </c>
      <c r="DM53" s="257">
        <f t="shared" ca="1" si="277"/>
        <v>0</v>
      </c>
      <c r="DN53" s="257">
        <f t="shared" ca="1" si="278"/>
        <v>0</v>
      </c>
      <c r="DO53" s="280">
        <f t="shared" ca="1" si="279"/>
        <v>0</v>
      </c>
      <c r="DP53" s="350" t="e">
        <f ca="1">IF(AND(DF53&lt;&gt;"",DG53&lt;&gt;""),IF(AND(#REF!&gt;0,$B53&lt;&gt;"П",$B53&lt;&gt;"С",$B53&lt;&gt;"В",((IF(DG53=0,2400,DG53)/100)-(IF(DF53=0,0,DF53)/100))=8),"К","Д"),"")</f>
        <v>#REF!</v>
      </c>
      <c r="DQ53" s="254"/>
      <c r="DR53" s="171">
        <f t="shared" ca="1" si="280"/>
        <v>0</v>
      </c>
      <c r="DS53" s="171">
        <f t="shared" ca="1" si="281"/>
        <v>0</v>
      </c>
      <c r="DT53" s="257">
        <f t="shared" ca="1" si="282"/>
        <v>0</v>
      </c>
      <c r="DU53" s="257">
        <f t="shared" ca="1" si="283"/>
        <v>0</v>
      </c>
      <c r="DV53" s="256">
        <f t="shared" ca="1" si="284"/>
        <v>0</v>
      </c>
      <c r="DW53" s="257">
        <f t="shared" ca="1" si="285"/>
        <v>0</v>
      </c>
      <c r="DX53" s="257">
        <f t="shared" ca="1" si="286"/>
        <v>0</v>
      </c>
      <c r="DY53" s="257">
        <f t="shared" ca="1" si="287"/>
        <v>0</v>
      </c>
      <c r="DZ53" s="257">
        <f t="shared" ca="1" si="288"/>
        <v>0</v>
      </c>
      <c r="EA53" s="280">
        <f t="shared" ca="1" si="289"/>
        <v>0</v>
      </c>
      <c r="EB53" s="350" t="e">
        <f ca="1">IF(AND(DR53&lt;&gt;"",DS53&lt;&gt;""),IF(AND(#REF!&gt;0,$B53&lt;&gt;"П",$B53&lt;&gt;"С",$B53&lt;&gt;"В",((IF(DS53=0,2400,DS53)/100)-(IF(DR53=0,0,DR53)/100))=8),"К","Д"),"")</f>
        <v>#REF!</v>
      </c>
      <c r="EC53" s="254"/>
      <c r="ED53" s="171">
        <f t="shared" ca="1" si="290"/>
        <v>0</v>
      </c>
      <c r="EE53" s="171">
        <f t="shared" ca="1" si="291"/>
        <v>0</v>
      </c>
      <c r="EF53" s="257">
        <f t="shared" ca="1" si="292"/>
        <v>0</v>
      </c>
      <c r="EG53" s="257">
        <f t="shared" ca="1" si="293"/>
        <v>0</v>
      </c>
      <c r="EH53" s="256">
        <f t="shared" ca="1" si="294"/>
        <v>0</v>
      </c>
      <c r="EI53" s="257">
        <f t="shared" ca="1" si="295"/>
        <v>0</v>
      </c>
      <c r="EJ53" s="257">
        <f t="shared" ca="1" si="296"/>
        <v>0</v>
      </c>
      <c r="EK53" s="257">
        <f t="shared" ca="1" si="297"/>
        <v>0</v>
      </c>
      <c r="EL53" s="257">
        <f t="shared" ca="1" si="298"/>
        <v>0</v>
      </c>
      <c r="EM53" s="280">
        <f t="shared" ca="1" si="299"/>
        <v>0</v>
      </c>
      <c r="EN53" s="350" t="e">
        <f ca="1">IF(AND(ED53&lt;&gt;"",EE53&lt;&gt;""),IF(AND(#REF!&gt;0,$B53&lt;&gt;"П",$B53&lt;&gt;"С",$B53&lt;&gt;"В",((IF(EE53=0,2400,EE53)/100)-(IF(ED53=0,0,ED53)/100))=8),"К","Д"),"")</f>
        <v>#REF!</v>
      </c>
      <c r="EO53" s="254"/>
      <c r="EP53" s="171">
        <f t="shared" ca="1" si="300"/>
        <v>0</v>
      </c>
      <c r="EQ53" s="171">
        <f t="shared" ca="1" si="301"/>
        <v>0</v>
      </c>
      <c r="ER53" s="257">
        <f t="shared" ca="1" si="302"/>
        <v>0</v>
      </c>
      <c r="ES53" s="257">
        <f t="shared" ca="1" si="303"/>
        <v>0</v>
      </c>
      <c r="ET53" s="256">
        <f t="shared" ca="1" si="304"/>
        <v>0</v>
      </c>
      <c r="EU53" s="257">
        <f t="shared" ca="1" si="305"/>
        <v>0</v>
      </c>
      <c r="EV53" s="257">
        <f t="shared" ca="1" si="306"/>
        <v>0</v>
      </c>
      <c r="EW53" s="257">
        <f t="shared" ca="1" si="307"/>
        <v>0</v>
      </c>
      <c r="EX53" s="257">
        <f t="shared" ca="1" si="308"/>
        <v>0</v>
      </c>
      <c r="EY53" s="280">
        <f t="shared" ca="1" si="309"/>
        <v>0</v>
      </c>
      <c r="EZ53" s="350" t="e">
        <f ca="1">IF(AND(EP53&lt;&gt;"",EQ53&lt;&gt;""),IF(AND(#REF!&gt;0,$B53&lt;&gt;"П",$B53&lt;&gt;"С",$B53&lt;&gt;"В",((IF(EQ53=0,2400,EQ53)/100)-(IF(EP53=0,0,EP53)/100))=8),"К","Д"),"")</f>
        <v>#REF!</v>
      </c>
      <c r="FA53" s="254"/>
      <c r="FB53" s="171">
        <f t="shared" ca="1" si="310"/>
        <v>0</v>
      </c>
      <c r="FC53" s="171">
        <f t="shared" ca="1" si="311"/>
        <v>0</v>
      </c>
      <c r="FD53" s="257">
        <f t="shared" ca="1" si="312"/>
        <v>0</v>
      </c>
      <c r="FE53" s="257">
        <f t="shared" ca="1" si="313"/>
        <v>0</v>
      </c>
      <c r="FF53" s="256">
        <f t="shared" ca="1" si="314"/>
        <v>0</v>
      </c>
      <c r="FG53" s="257">
        <f t="shared" ca="1" si="315"/>
        <v>0</v>
      </c>
      <c r="FH53" s="257">
        <f t="shared" ca="1" si="316"/>
        <v>0</v>
      </c>
      <c r="FI53" s="257">
        <f t="shared" ca="1" si="317"/>
        <v>0</v>
      </c>
      <c r="FJ53" s="257">
        <f t="shared" ca="1" si="318"/>
        <v>0</v>
      </c>
      <c r="FK53" s="280">
        <f t="shared" ca="1" si="319"/>
        <v>0</v>
      </c>
      <c r="FL53" s="350" t="e">
        <f ca="1">IF(AND(FB53&lt;&gt;"",FC53&lt;&gt;""),IF(AND(#REF!&gt;0,$B53&lt;&gt;"П",$B53&lt;&gt;"С",$B53&lt;&gt;"В",((IF(FC53=0,2400,FC53)/100)-(IF(FB53=0,0,FB53)/100))=8),"К","Д"),"")</f>
        <v>#REF!</v>
      </c>
      <c r="FM53" s="254"/>
      <c r="FN53" s="171">
        <f t="shared" ca="1" si="320"/>
        <v>0</v>
      </c>
      <c r="FO53" s="171">
        <f t="shared" ca="1" si="321"/>
        <v>0</v>
      </c>
      <c r="FP53" s="257">
        <f t="shared" ca="1" si="322"/>
        <v>0</v>
      </c>
      <c r="FQ53" s="257">
        <f t="shared" ca="1" si="323"/>
        <v>0</v>
      </c>
      <c r="FR53" s="256">
        <f t="shared" ca="1" si="324"/>
        <v>0</v>
      </c>
      <c r="FS53" s="257">
        <f t="shared" ca="1" si="325"/>
        <v>0</v>
      </c>
      <c r="FT53" s="257">
        <f t="shared" ca="1" si="326"/>
        <v>0</v>
      </c>
      <c r="FU53" s="257">
        <f t="shared" ca="1" si="327"/>
        <v>0</v>
      </c>
      <c r="FV53" s="257">
        <f t="shared" ca="1" si="328"/>
        <v>0</v>
      </c>
      <c r="FW53" s="280">
        <f t="shared" ca="1" si="329"/>
        <v>0</v>
      </c>
      <c r="FX53" s="350" t="e">
        <f ca="1">IF(AND(FN53&lt;&gt;"",FO53&lt;&gt;""),IF(AND(#REF!&gt;0,$B53&lt;&gt;"П",$B53&lt;&gt;"С",$B53&lt;&gt;"В",((IF(FO53=0,2400,FO53)/100)-(IF(FN53=0,0,FN53)/100))=8),"К","Д"),"")</f>
        <v>#REF!</v>
      </c>
      <c r="FY53" s="254"/>
      <c r="FZ53" s="171">
        <f t="shared" ca="1" si="330"/>
        <v>0</v>
      </c>
      <c r="GA53" s="171">
        <f t="shared" ca="1" si="331"/>
        <v>0</v>
      </c>
      <c r="GB53" s="257">
        <f t="shared" ca="1" si="332"/>
        <v>0</v>
      </c>
      <c r="GC53" s="257">
        <f t="shared" ca="1" si="333"/>
        <v>0</v>
      </c>
      <c r="GD53" s="256">
        <f t="shared" ca="1" si="334"/>
        <v>0</v>
      </c>
      <c r="GE53" s="257">
        <f t="shared" ca="1" si="335"/>
        <v>0</v>
      </c>
      <c r="GF53" s="257">
        <f t="shared" ca="1" si="336"/>
        <v>0</v>
      </c>
      <c r="GG53" s="257">
        <f t="shared" ca="1" si="337"/>
        <v>0</v>
      </c>
      <c r="GH53" s="257">
        <f t="shared" ca="1" si="338"/>
        <v>0</v>
      </c>
      <c r="GI53" s="280">
        <f t="shared" ca="1" si="339"/>
        <v>0</v>
      </c>
      <c r="GJ53" s="350" t="e">
        <f ca="1">IF(AND(FZ53&lt;&gt;"",GA53&lt;&gt;""),IF(AND(#REF!&gt;0,$B53&lt;&gt;"П",$B53&lt;&gt;"С",$B53&lt;&gt;"В",((IF(GA53=0,2400,GA53)/100)-(IF(FZ53=0,0,FZ53)/100))=8),"К","Д"),"")</f>
        <v>#REF!</v>
      </c>
      <c r="GK53" s="254"/>
      <c r="GL53" s="171">
        <f t="shared" ca="1" si="340"/>
        <v>0</v>
      </c>
      <c r="GM53" s="171">
        <f t="shared" ca="1" si="341"/>
        <v>0</v>
      </c>
      <c r="GN53" s="257">
        <f t="shared" ca="1" si="342"/>
        <v>0</v>
      </c>
      <c r="GO53" s="257">
        <f t="shared" ca="1" si="343"/>
        <v>0</v>
      </c>
      <c r="GP53" s="256">
        <f t="shared" ca="1" si="344"/>
        <v>0</v>
      </c>
      <c r="GQ53" s="257">
        <f t="shared" ca="1" si="345"/>
        <v>0</v>
      </c>
      <c r="GR53" s="257">
        <f t="shared" ca="1" si="346"/>
        <v>0</v>
      </c>
      <c r="GS53" s="257">
        <f t="shared" ca="1" si="347"/>
        <v>0</v>
      </c>
      <c r="GT53" s="257">
        <f t="shared" ca="1" si="348"/>
        <v>0</v>
      </c>
      <c r="GU53" s="280">
        <f t="shared" ca="1" si="349"/>
        <v>0</v>
      </c>
      <c r="GV53" s="350" t="e">
        <f ca="1">IF(AND(GL53&lt;&gt;"",GM53&lt;&gt;""),IF(AND(#REF!&gt;0,$B53&lt;&gt;"П",$B53&lt;&gt;"С",$B53&lt;&gt;"В",((IF(GM53=0,2400,GM53)/100)-(IF(GL53=0,0,GL53)/100))=8),"К","Д"),"")</f>
        <v>#REF!</v>
      </c>
      <c r="GW53" s="254"/>
      <c r="GX53" s="171">
        <f t="shared" ca="1" si="350"/>
        <v>0</v>
      </c>
      <c r="GY53" s="171">
        <f t="shared" ca="1" si="351"/>
        <v>0</v>
      </c>
      <c r="GZ53" s="257">
        <f t="shared" ca="1" si="352"/>
        <v>0</v>
      </c>
      <c r="HA53" s="257">
        <f t="shared" ca="1" si="353"/>
        <v>0</v>
      </c>
      <c r="HB53" s="256">
        <f t="shared" ca="1" si="354"/>
        <v>0</v>
      </c>
      <c r="HC53" s="257">
        <f t="shared" ca="1" si="355"/>
        <v>0</v>
      </c>
      <c r="HD53" s="257">
        <f t="shared" ca="1" si="356"/>
        <v>0</v>
      </c>
      <c r="HE53" s="257">
        <f t="shared" ca="1" si="357"/>
        <v>0</v>
      </c>
      <c r="HF53" s="257">
        <f t="shared" ca="1" si="358"/>
        <v>0</v>
      </c>
      <c r="HG53" s="280">
        <f t="shared" ca="1" si="359"/>
        <v>0</v>
      </c>
      <c r="HH53" s="350" t="e">
        <f ca="1">IF(AND(GX53&lt;&gt;"",GY53&lt;&gt;""),IF(AND(#REF!&gt;0,$B53&lt;&gt;"П",$B53&lt;&gt;"С",$B53&lt;&gt;"В",((IF(GY53=0,2400,GY53)/100)-(IF(GX53=0,0,GX53)/100))=8),"К","Д"),"")</f>
        <v>#REF!</v>
      </c>
    </row>
    <row r="54" spans="1:216" ht="15.75" x14ac:dyDescent="0.25">
      <c r="A54" s="223"/>
      <c r="B54" s="171">
        <f t="shared" ca="1" si="180"/>
        <v>0</v>
      </c>
      <c r="C54" s="171">
        <f t="shared" ca="1" si="181"/>
        <v>0</v>
      </c>
      <c r="D54" s="257">
        <f t="shared" ca="1" si="182"/>
        <v>0</v>
      </c>
      <c r="E54" s="257">
        <f t="shared" ca="1" si="183"/>
        <v>0</v>
      </c>
      <c r="F54" s="256">
        <f t="shared" ca="1" si="184"/>
        <v>0</v>
      </c>
      <c r="G54" s="257">
        <f t="shared" ca="1" si="185"/>
        <v>0</v>
      </c>
      <c r="H54" s="257">
        <f t="shared" ca="1" si="186"/>
        <v>0</v>
      </c>
      <c r="I54" s="257">
        <f t="shared" ca="1" si="187"/>
        <v>0</v>
      </c>
      <c r="J54" s="257">
        <f t="shared" ca="1" si="188"/>
        <v>0</v>
      </c>
      <c r="K54" s="280">
        <f t="shared" ca="1" si="189"/>
        <v>0</v>
      </c>
      <c r="L54" s="350" t="e">
        <f ca="1">IF(AND(B54&lt;&gt;"",C54&lt;&gt;""),IF(AND(#REF!&gt;0,$B54&lt;&gt;"П",$B54&lt;&gt;"С",$B54&lt;&gt;"В",((IF(C54=0,2400,C54)/100)-(IF(B54=0,0,B54)/100))=8),"К","Д"),"")</f>
        <v>#REF!</v>
      </c>
      <c r="M54" s="254"/>
      <c r="N54" s="171">
        <f t="shared" ca="1" si="190"/>
        <v>0</v>
      </c>
      <c r="O54" s="171">
        <f t="shared" ca="1" si="191"/>
        <v>0</v>
      </c>
      <c r="P54" s="257">
        <f t="shared" ca="1" si="192"/>
        <v>0</v>
      </c>
      <c r="Q54" s="257">
        <f t="shared" ca="1" si="193"/>
        <v>0</v>
      </c>
      <c r="R54" s="256">
        <f t="shared" ca="1" si="194"/>
        <v>0</v>
      </c>
      <c r="S54" s="257">
        <f t="shared" ca="1" si="195"/>
        <v>0</v>
      </c>
      <c r="T54" s="257">
        <f t="shared" ca="1" si="196"/>
        <v>0</v>
      </c>
      <c r="U54" s="257">
        <f t="shared" ca="1" si="197"/>
        <v>0</v>
      </c>
      <c r="V54" s="257">
        <f t="shared" ca="1" si="198"/>
        <v>0</v>
      </c>
      <c r="W54" s="280">
        <f t="shared" ca="1" si="199"/>
        <v>0</v>
      </c>
      <c r="X54" s="350" t="e">
        <f ca="1">IF(AND(N54&lt;&gt;"",O54&lt;&gt;""),IF(AND(#REF!&gt;0,$B54&lt;&gt;"П",$B54&lt;&gt;"С",$B54&lt;&gt;"В",((IF(O54=0,2400,O54)/100)-(IF(N54=0,0,N54)/100))=8),"К","Д"),"")</f>
        <v>#REF!</v>
      </c>
      <c r="Y54" s="254"/>
      <c r="Z54" s="171">
        <f t="shared" ca="1" si="200"/>
        <v>0</v>
      </c>
      <c r="AA54" s="171">
        <f t="shared" ca="1" si="201"/>
        <v>0</v>
      </c>
      <c r="AB54" s="257">
        <f t="shared" ca="1" si="202"/>
        <v>0</v>
      </c>
      <c r="AC54" s="257">
        <f t="shared" ca="1" si="203"/>
        <v>0</v>
      </c>
      <c r="AD54" s="256">
        <f t="shared" ca="1" si="204"/>
        <v>0</v>
      </c>
      <c r="AE54" s="257">
        <f t="shared" ca="1" si="205"/>
        <v>0</v>
      </c>
      <c r="AF54" s="257">
        <f t="shared" ca="1" si="206"/>
        <v>0</v>
      </c>
      <c r="AG54" s="257">
        <f t="shared" ca="1" si="207"/>
        <v>0</v>
      </c>
      <c r="AH54" s="257">
        <f t="shared" ca="1" si="208"/>
        <v>0</v>
      </c>
      <c r="AI54" s="280">
        <f t="shared" ca="1" si="209"/>
        <v>0</v>
      </c>
      <c r="AJ54" s="350" t="e">
        <f ca="1">IF(AND(Z54&lt;&gt;"",AA54&lt;&gt;""),IF(AND(#REF!&gt;0,$B54&lt;&gt;"П",$B54&lt;&gt;"С",$B54&lt;&gt;"В",((IF(AA54=0,2400,AA54)/100)-(IF(Z54=0,0,Z54)/100))=8),"К","Д"),"")</f>
        <v>#REF!</v>
      </c>
      <c r="AK54" s="254"/>
      <c r="AL54" s="171">
        <f t="shared" ca="1" si="210"/>
        <v>0</v>
      </c>
      <c r="AM54" s="171">
        <f t="shared" ca="1" si="211"/>
        <v>0</v>
      </c>
      <c r="AN54" s="257">
        <f t="shared" ca="1" si="212"/>
        <v>0</v>
      </c>
      <c r="AO54" s="257">
        <f t="shared" ca="1" si="213"/>
        <v>0</v>
      </c>
      <c r="AP54" s="256">
        <f t="shared" ca="1" si="214"/>
        <v>0</v>
      </c>
      <c r="AQ54" s="257">
        <f t="shared" ca="1" si="215"/>
        <v>0</v>
      </c>
      <c r="AR54" s="257">
        <f t="shared" ca="1" si="216"/>
        <v>0</v>
      </c>
      <c r="AS54" s="257">
        <f t="shared" ca="1" si="217"/>
        <v>0</v>
      </c>
      <c r="AT54" s="257">
        <f t="shared" ca="1" si="218"/>
        <v>0</v>
      </c>
      <c r="AU54" s="280">
        <f t="shared" ca="1" si="219"/>
        <v>0</v>
      </c>
      <c r="AV54" s="350" t="e">
        <f ca="1">IF(AND(AL54&lt;&gt;"",AM54&lt;&gt;""),IF(AND(#REF!&gt;0,$B54&lt;&gt;"П",$B54&lt;&gt;"С",$B54&lt;&gt;"В",((IF(AM54=0,2400,AM54)/100)-(IF(AL54=0,0,AL54)/100))=8),"К","Д"),"")</f>
        <v>#REF!</v>
      </c>
      <c r="AW54" s="254"/>
      <c r="AX54" s="171">
        <f t="shared" ca="1" si="220"/>
        <v>0</v>
      </c>
      <c r="AY54" s="171">
        <f t="shared" ca="1" si="221"/>
        <v>0</v>
      </c>
      <c r="AZ54" s="257">
        <f t="shared" ca="1" si="222"/>
        <v>0</v>
      </c>
      <c r="BA54" s="257">
        <f t="shared" ca="1" si="223"/>
        <v>0</v>
      </c>
      <c r="BB54" s="256">
        <f t="shared" ca="1" si="224"/>
        <v>0</v>
      </c>
      <c r="BC54" s="257">
        <f t="shared" ca="1" si="225"/>
        <v>0</v>
      </c>
      <c r="BD54" s="257">
        <f t="shared" ca="1" si="226"/>
        <v>0</v>
      </c>
      <c r="BE54" s="257">
        <f t="shared" ca="1" si="227"/>
        <v>0</v>
      </c>
      <c r="BF54" s="257">
        <f t="shared" ca="1" si="228"/>
        <v>0</v>
      </c>
      <c r="BG54" s="280">
        <f t="shared" ca="1" si="229"/>
        <v>0</v>
      </c>
      <c r="BH54" s="350" t="e">
        <f ca="1">IF(AND(AX54&lt;&gt;"",AY54&lt;&gt;""),IF(AND(#REF!&gt;0,$B54&lt;&gt;"П",$B54&lt;&gt;"С",$B54&lt;&gt;"В",((IF(AY54=0,2400,AY54)/100)-(IF(AX54=0,0,AX54)/100))=8),"К","Д"),"")</f>
        <v>#REF!</v>
      </c>
      <c r="BI54" s="254"/>
      <c r="BJ54" s="171">
        <f t="shared" ca="1" si="230"/>
        <v>0</v>
      </c>
      <c r="BK54" s="171">
        <f t="shared" ca="1" si="231"/>
        <v>0</v>
      </c>
      <c r="BL54" s="257">
        <f t="shared" ca="1" si="232"/>
        <v>0</v>
      </c>
      <c r="BM54" s="257">
        <f t="shared" ca="1" si="233"/>
        <v>0</v>
      </c>
      <c r="BN54" s="256">
        <f t="shared" ca="1" si="234"/>
        <v>0</v>
      </c>
      <c r="BO54" s="257">
        <f t="shared" ca="1" si="235"/>
        <v>0</v>
      </c>
      <c r="BP54" s="257">
        <f t="shared" ca="1" si="236"/>
        <v>0</v>
      </c>
      <c r="BQ54" s="257">
        <f t="shared" ca="1" si="237"/>
        <v>0</v>
      </c>
      <c r="BR54" s="257">
        <f t="shared" ca="1" si="238"/>
        <v>0</v>
      </c>
      <c r="BS54" s="280">
        <f t="shared" ca="1" si="239"/>
        <v>0</v>
      </c>
      <c r="BT54" s="350" t="e">
        <f ca="1">IF(AND(BJ54&lt;&gt;"",BK54&lt;&gt;""),IF(AND(#REF!&gt;0,$B54&lt;&gt;"П",$B54&lt;&gt;"С",$B54&lt;&gt;"В",((IF(BK54=0,2400,BK54)/100)-(IF(BJ54=0,0,BJ54)/100))=8),"К","Д"),"")</f>
        <v>#REF!</v>
      </c>
      <c r="BU54" s="254"/>
      <c r="BV54" s="171">
        <f t="shared" ca="1" si="240"/>
        <v>0</v>
      </c>
      <c r="BW54" s="171">
        <f t="shared" ca="1" si="241"/>
        <v>0</v>
      </c>
      <c r="BX54" s="257">
        <f t="shared" ca="1" si="242"/>
        <v>0</v>
      </c>
      <c r="BY54" s="257">
        <f t="shared" ca="1" si="243"/>
        <v>0</v>
      </c>
      <c r="BZ54" s="256">
        <f t="shared" ca="1" si="244"/>
        <v>0</v>
      </c>
      <c r="CA54" s="257">
        <f t="shared" ca="1" si="245"/>
        <v>0</v>
      </c>
      <c r="CB54" s="257">
        <f t="shared" ca="1" si="246"/>
        <v>0</v>
      </c>
      <c r="CC54" s="257">
        <f t="shared" ca="1" si="247"/>
        <v>0</v>
      </c>
      <c r="CD54" s="257">
        <f t="shared" ca="1" si="248"/>
        <v>0</v>
      </c>
      <c r="CE54" s="280">
        <f t="shared" ca="1" si="249"/>
        <v>0</v>
      </c>
      <c r="CF54" s="350" t="e">
        <f ca="1">IF(AND(BV54&lt;&gt;"",BW54&lt;&gt;""),IF(AND(#REF!&gt;0,$B54&lt;&gt;"П",$B54&lt;&gt;"С",$B54&lt;&gt;"В",((IF(BW54=0,2400,BW54)/100)-(IF(BV54=0,0,BV54)/100))=8),"К","Д"),"")</f>
        <v>#REF!</v>
      </c>
      <c r="CG54" s="254"/>
      <c r="CH54" s="171">
        <f t="shared" ca="1" si="250"/>
        <v>0</v>
      </c>
      <c r="CI54" s="171">
        <f t="shared" ca="1" si="251"/>
        <v>0</v>
      </c>
      <c r="CJ54" s="257">
        <f t="shared" ca="1" si="252"/>
        <v>0</v>
      </c>
      <c r="CK54" s="257">
        <f t="shared" ca="1" si="253"/>
        <v>0</v>
      </c>
      <c r="CL54" s="256">
        <f t="shared" ca="1" si="254"/>
        <v>0</v>
      </c>
      <c r="CM54" s="257">
        <f t="shared" ca="1" si="255"/>
        <v>0</v>
      </c>
      <c r="CN54" s="257">
        <f t="shared" ca="1" si="256"/>
        <v>0</v>
      </c>
      <c r="CO54" s="257">
        <f t="shared" ca="1" si="257"/>
        <v>0</v>
      </c>
      <c r="CP54" s="257">
        <f t="shared" ca="1" si="258"/>
        <v>0</v>
      </c>
      <c r="CQ54" s="280">
        <f t="shared" ca="1" si="259"/>
        <v>0</v>
      </c>
      <c r="CR54" s="350" t="e">
        <f ca="1">IF(AND(CH54&lt;&gt;"",CI54&lt;&gt;""),IF(AND(#REF!&gt;0,$B54&lt;&gt;"П",$B54&lt;&gt;"С",$B54&lt;&gt;"В",((IF(CI54=0,2400,CI54)/100)-(IF(CH54=0,0,CH54)/100))=8),"К","Д"),"")</f>
        <v>#REF!</v>
      </c>
      <c r="CS54" s="254"/>
      <c r="CT54" s="171">
        <f t="shared" ca="1" si="260"/>
        <v>0</v>
      </c>
      <c r="CU54" s="171">
        <f t="shared" ca="1" si="261"/>
        <v>0</v>
      </c>
      <c r="CV54" s="257">
        <f t="shared" ca="1" si="262"/>
        <v>0</v>
      </c>
      <c r="CW54" s="257">
        <f t="shared" ca="1" si="263"/>
        <v>0</v>
      </c>
      <c r="CX54" s="256">
        <f t="shared" ca="1" si="264"/>
        <v>0</v>
      </c>
      <c r="CY54" s="257">
        <f t="shared" ca="1" si="265"/>
        <v>0</v>
      </c>
      <c r="CZ54" s="257">
        <f t="shared" ca="1" si="266"/>
        <v>0</v>
      </c>
      <c r="DA54" s="257">
        <f t="shared" ca="1" si="267"/>
        <v>0</v>
      </c>
      <c r="DB54" s="257">
        <f t="shared" ca="1" si="268"/>
        <v>0</v>
      </c>
      <c r="DC54" s="280">
        <f t="shared" ca="1" si="269"/>
        <v>0</v>
      </c>
      <c r="DD54" s="350" t="e">
        <f ca="1">IF(AND(CT54&lt;&gt;"",CU54&lt;&gt;""),IF(AND(#REF!&gt;0,$B54&lt;&gt;"П",$B54&lt;&gt;"С",$B54&lt;&gt;"В",((IF(CU54=0,2400,CU54)/100)-(IF(CT54=0,0,CT54)/100))=8),"К","Д"),"")</f>
        <v>#REF!</v>
      </c>
      <c r="DE54" s="254"/>
      <c r="DF54" s="171">
        <f t="shared" ca="1" si="270"/>
        <v>0</v>
      </c>
      <c r="DG54" s="171">
        <f t="shared" ca="1" si="271"/>
        <v>0</v>
      </c>
      <c r="DH54" s="257">
        <f t="shared" ca="1" si="272"/>
        <v>0</v>
      </c>
      <c r="DI54" s="257">
        <f t="shared" ca="1" si="273"/>
        <v>0</v>
      </c>
      <c r="DJ54" s="256">
        <f t="shared" ca="1" si="274"/>
        <v>0</v>
      </c>
      <c r="DK54" s="257">
        <f t="shared" ca="1" si="275"/>
        <v>0</v>
      </c>
      <c r="DL54" s="257">
        <f t="shared" ca="1" si="276"/>
        <v>0</v>
      </c>
      <c r="DM54" s="257">
        <f t="shared" ca="1" si="277"/>
        <v>0</v>
      </c>
      <c r="DN54" s="257">
        <f t="shared" ca="1" si="278"/>
        <v>0</v>
      </c>
      <c r="DO54" s="280">
        <f t="shared" ca="1" si="279"/>
        <v>0</v>
      </c>
      <c r="DP54" s="350" t="e">
        <f ca="1">IF(AND(DF54&lt;&gt;"",DG54&lt;&gt;""),IF(AND(#REF!&gt;0,$B54&lt;&gt;"П",$B54&lt;&gt;"С",$B54&lt;&gt;"В",((IF(DG54=0,2400,DG54)/100)-(IF(DF54=0,0,DF54)/100))=8),"К","Д"),"")</f>
        <v>#REF!</v>
      </c>
      <c r="DQ54" s="254"/>
      <c r="DR54" s="171">
        <f t="shared" ca="1" si="280"/>
        <v>0</v>
      </c>
      <c r="DS54" s="171">
        <f t="shared" ca="1" si="281"/>
        <v>0</v>
      </c>
      <c r="DT54" s="257">
        <f t="shared" ca="1" si="282"/>
        <v>0</v>
      </c>
      <c r="DU54" s="257">
        <f t="shared" ca="1" si="283"/>
        <v>0</v>
      </c>
      <c r="DV54" s="256">
        <f t="shared" ca="1" si="284"/>
        <v>0</v>
      </c>
      <c r="DW54" s="257">
        <f t="shared" ca="1" si="285"/>
        <v>0</v>
      </c>
      <c r="DX54" s="257">
        <f t="shared" ca="1" si="286"/>
        <v>0</v>
      </c>
      <c r="DY54" s="257">
        <f t="shared" ca="1" si="287"/>
        <v>0</v>
      </c>
      <c r="DZ54" s="257">
        <f t="shared" ca="1" si="288"/>
        <v>0</v>
      </c>
      <c r="EA54" s="280">
        <f t="shared" ca="1" si="289"/>
        <v>0</v>
      </c>
      <c r="EB54" s="350" t="e">
        <f ca="1">IF(AND(DR54&lt;&gt;"",DS54&lt;&gt;""),IF(AND(#REF!&gt;0,$B54&lt;&gt;"П",$B54&lt;&gt;"С",$B54&lt;&gt;"В",((IF(DS54=0,2400,DS54)/100)-(IF(DR54=0,0,DR54)/100))=8),"К","Д"),"")</f>
        <v>#REF!</v>
      </c>
      <c r="EC54" s="254"/>
      <c r="ED54" s="171">
        <f t="shared" ca="1" si="290"/>
        <v>0</v>
      </c>
      <c r="EE54" s="171">
        <f t="shared" ca="1" si="291"/>
        <v>0</v>
      </c>
      <c r="EF54" s="257">
        <f t="shared" ca="1" si="292"/>
        <v>0</v>
      </c>
      <c r="EG54" s="257">
        <f t="shared" ca="1" si="293"/>
        <v>0</v>
      </c>
      <c r="EH54" s="256">
        <f t="shared" ca="1" si="294"/>
        <v>0</v>
      </c>
      <c r="EI54" s="257">
        <f t="shared" ca="1" si="295"/>
        <v>0</v>
      </c>
      <c r="EJ54" s="257">
        <f t="shared" ca="1" si="296"/>
        <v>0</v>
      </c>
      <c r="EK54" s="257">
        <f t="shared" ca="1" si="297"/>
        <v>0</v>
      </c>
      <c r="EL54" s="257">
        <f t="shared" ca="1" si="298"/>
        <v>0</v>
      </c>
      <c r="EM54" s="280">
        <f t="shared" ca="1" si="299"/>
        <v>0</v>
      </c>
      <c r="EN54" s="350" t="e">
        <f ca="1">IF(AND(ED54&lt;&gt;"",EE54&lt;&gt;""),IF(AND(#REF!&gt;0,$B54&lt;&gt;"П",$B54&lt;&gt;"С",$B54&lt;&gt;"В",((IF(EE54=0,2400,EE54)/100)-(IF(ED54=0,0,ED54)/100))=8),"К","Д"),"")</f>
        <v>#REF!</v>
      </c>
      <c r="EO54" s="254"/>
      <c r="EP54" s="171">
        <f t="shared" ca="1" si="300"/>
        <v>0</v>
      </c>
      <c r="EQ54" s="171">
        <f t="shared" ca="1" si="301"/>
        <v>0</v>
      </c>
      <c r="ER54" s="257">
        <f t="shared" ca="1" si="302"/>
        <v>0</v>
      </c>
      <c r="ES54" s="257">
        <f t="shared" ca="1" si="303"/>
        <v>0</v>
      </c>
      <c r="ET54" s="256">
        <f t="shared" ca="1" si="304"/>
        <v>0</v>
      </c>
      <c r="EU54" s="257">
        <f t="shared" ca="1" si="305"/>
        <v>0</v>
      </c>
      <c r="EV54" s="257">
        <f t="shared" ca="1" si="306"/>
        <v>0</v>
      </c>
      <c r="EW54" s="257">
        <f t="shared" ca="1" si="307"/>
        <v>0</v>
      </c>
      <c r="EX54" s="257">
        <f t="shared" ca="1" si="308"/>
        <v>0</v>
      </c>
      <c r="EY54" s="280">
        <f t="shared" ca="1" si="309"/>
        <v>0</v>
      </c>
      <c r="EZ54" s="350" t="e">
        <f ca="1">IF(AND(EP54&lt;&gt;"",EQ54&lt;&gt;""),IF(AND(#REF!&gt;0,$B54&lt;&gt;"П",$B54&lt;&gt;"С",$B54&lt;&gt;"В",((IF(EQ54=0,2400,EQ54)/100)-(IF(EP54=0,0,EP54)/100))=8),"К","Д"),"")</f>
        <v>#REF!</v>
      </c>
      <c r="FA54" s="254"/>
      <c r="FB54" s="171">
        <f t="shared" ca="1" si="310"/>
        <v>0</v>
      </c>
      <c r="FC54" s="171">
        <f t="shared" ca="1" si="311"/>
        <v>0</v>
      </c>
      <c r="FD54" s="257">
        <f t="shared" ca="1" si="312"/>
        <v>0</v>
      </c>
      <c r="FE54" s="257">
        <f t="shared" ca="1" si="313"/>
        <v>0</v>
      </c>
      <c r="FF54" s="256">
        <f t="shared" ca="1" si="314"/>
        <v>0</v>
      </c>
      <c r="FG54" s="257">
        <f t="shared" ca="1" si="315"/>
        <v>0</v>
      </c>
      <c r="FH54" s="257">
        <f t="shared" ca="1" si="316"/>
        <v>0</v>
      </c>
      <c r="FI54" s="257">
        <f t="shared" ca="1" si="317"/>
        <v>0</v>
      </c>
      <c r="FJ54" s="257">
        <f t="shared" ca="1" si="318"/>
        <v>0</v>
      </c>
      <c r="FK54" s="280">
        <f t="shared" ca="1" si="319"/>
        <v>0</v>
      </c>
      <c r="FL54" s="350" t="e">
        <f ca="1">IF(AND(FB54&lt;&gt;"",FC54&lt;&gt;""),IF(AND(#REF!&gt;0,$B54&lt;&gt;"П",$B54&lt;&gt;"С",$B54&lt;&gt;"В",((IF(FC54=0,2400,FC54)/100)-(IF(FB54=0,0,FB54)/100))=8),"К","Д"),"")</f>
        <v>#REF!</v>
      </c>
      <c r="FM54" s="254"/>
      <c r="FN54" s="171">
        <f t="shared" ca="1" si="320"/>
        <v>0</v>
      </c>
      <c r="FO54" s="171">
        <f t="shared" ca="1" si="321"/>
        <v>0</v>
      </c>
      <c r="FP54" s="257">
        <f t="shared" ca="1" si="322"/>
        <v>0</v>
      </c>
      <c r="FQ54" s="257">
        <f t="shared" ca="1" si="323"/>
        <v>0</v>
      </c>
      <c r="FR54" s="256">
        <f t="shared" ca="1" si="324"/>
        <v>0</v>
      </c>
      <c r="FS54" s="257">
        <f t="shared" ca="1" si="325"/>
        <v>0</v>
      </c>
      <c r="FT54" s="257">
        <f t="shared" ca="1" si="326"/>
        <v>0</v>
      </c>
      <c r="FU54" s="257">
        <f t="shared" ca="1" si="327"/>
        <v>0</v>
      </c>
      <c r="FV54" s="257">
        <f t="shared" ca="1" si="328"/>
        <v>0</v>
      </c>
      <c r="FW54" s="280">
        <f t="shared" ca="1" si="329"/>
        <v>0</v>
      </c>
      <c r="FX54" s="350" t="e">
        <f ca="1">IF(AND(FN54&lt;&gt;"",FO54&lt;&gt;""),IF(AND(#REF!&gt;0,$B54&lt;&gt;"П",$B54&lt;&gt;"С",$B54&lt;&gt;"В",((IF(FO54=0,2400,FO54)/100)-(IF(FN54=0,0,FN54)/100))=8),"К","Д"),"")</f>
        <v>#REF!</v>
      </c>
      <c r="FY54" s="254"/>
      <c r="FZ54" s="171">
        <f t="shared" ca="1" si="330"/>
        <v>0</v>
      </c>
      <c r="GA54" s="171">
        <f t="shared" ca="1" si="331"/>
        <v>0</v>
      </c>
      <c r="GB54" s="257">
        <f t="shared" ca="1" si="332"/>
        <v>0</v>
      </c>
      <c r="GC54" s="257">
        <f t="shared" ca="1" si="333"/>
        <v>0</v>
      </c>
      <c r="GD54" s="256">
        <f t="shared" ca="1" si="334"/>
        <v>0</v>
      </c>
      <c r="GE54" s="257">
        <f t="shared" ca="1" si="335"/>
        <v>0</v>
      </c>
      <c r="GF54" s="257">
        <f t="shared" ca="1" si="336"/>
        <v>0</v>
      </c>
      <c r="GG54" s="257">
        <f t="shared" ca="1" si="337"/>
        <v>0</v>
      </c>
      <c r="GH54" s="257">
        <f t="shared" ca="1" si="338"/>
        <v>0</v>
      </c>
      <c r="GI54" s="280">
        <f t="shared" ca="1" si="339"/>
        <v>0</v>
      </c>
      <c r="GJ54" s="350" t="e">
        <f ca="1">IF(AND(FZ54&lt;&gt;"",GA54&lt;&gt;""),IF(AND(#REF!&gt;0,$B54&lt;&gt;"П",$B54&lt;&gt;"С",$B54&lt;&gt;"В",((IF(GA54=0,2400,GA54)/100)-(IF(FZ54=0,0,FZ54)/100))=8),"К","Д"),"")</f>
        <v>#REF!</v>
      </c>
      <c r="GK54" s="254"/>
      <c r="GL54" s="171">
        <f t="shared" ca="1" si="340"/>
        <v>0</v>
      </c>
      <c r="GM54" s="171">
        <f t="shared" ca="1" si="341"/>
        <v>0</v>
      </c>
      <c r="GN54" s="257">
        <f t="shared" ca="1" si="342"/>
        <v>0</v>
      </c>
      <c r="GO54" s="257">
        <f t="shared" ca="1" si="343"/>
        <v>0</v>
      </c>
      <c r="GP54" s="256">
        <f t="shared" ca="1" si="344"/>
        <v>0</v>
      </c>
      <c r="GQ54" s="257">
        <f t="shared" ca="1" si="345"/>
        <v>0</v>
      </c>
      <c r="GR54" s="257">
        <f t="shared" ca="1" si="346"/>
        <v>0</v>
      </c>
      <c r="GS54" s="257">
        <f t="shared" ca="1" si="347"/>
        <v>0</v>
      </c>
      <c r="GT54" s="257">
        <f t="shared" ca="1" si="348"/>
        <v>0</v>
      </c>
      <c r="GU54" s="280">
        <f t="shared" ca="1" si="349"/>
        <v>0</v>
      </c>
      <c r="GV54" s="350" t="e">
        <f ca="1">IF(AND(GL54&lt;&gt;"",GM54&lt;&gt;""),IF(AND(#REF!&gt;0,$B54&lt;&gt;"П",$B54&lt;&gt;"С",$B54&lt;&gt;"В",((IF(GM54=0,2400,GM54)/100)-(IF(GL54=0,0,GL54)/100))=8),"К","Д"),"")</f>
        <v>#REF!</v>
      </c>
      <c r="GW54" s="254"/>
      <c r="GX54" s="171">
        <f t="shared" ca="1" si="350"/>
        <v>0</v>
      </c>
      <c r="GY54" s="171">
        <f t="shared" ca="1" si="351"/>
        <v>0</v>
      </c>
      <c r="GZ54" s="257">
        <f t="shared" ca="1" si="352"/>
        <v>0</v>
      </c>
      <c r="HA54" s="257">
        <f t="shared" ca="1" si="353"/>
        <v>0</v>
      </c>
      <c r="HB54" s="256">
        <f t="shared" ca="1" si="354"/>
        <v>0</v>
      </c>
      <c r="HC54" s="257">
        <f t="shared" ca="1" si="355"/>
        <v>0</v>
      </c>
      <c r="HD54" s="257">
        <f t="shared" ca="1" si="356"/>
        <v>0</v>
      </c>
      <c r="HE54" s="257">
        <f t="shared" ca="1" si="357"/>
        <v>0</v>
      </c>
      <c r="HF54" s="257">
        <f t="shared" ca="1" si="358"/>
        <v>0</v>
      </c>
      <c r="HG54" s="280">
        <f t="shared" ca="1" si="359"/>
        <v>0</v>
      </c>
      <c r="HH54" s="350" t="e">
        <f ca="1">IF(AND(GX54&lt;&gt;"",GY54&lt;&gt;""),IF(AND(#REF!&gt;0,$B54&lt;&gt;"П",$B54&lt;&gt;"С",$B54&lt;&gt;"В",((IF(GY54=0,2400,GY54)/100)-(IF(GX54=0,0,GX54)/100))=8),"К","Д"),"")</f>
        <v>#REF!</v>
      </c>
    </row>
    <row r="55" spans="1:216" ht="15.75" x14ac:dyDescent="0.25">
      <c r="A55" s="223"/>
      <c r="B55" s="171">
        <f t="shared" ca="1" si="180"/>
        <v>0</v>
      </c>
      <c r="C55" s="171">
        <f t="shared" ca="1" si="181"/>
        <v>0</v>
      </c>
      <c r="D55" s="257">
        <f t="shared" ca="1" si="182"/>
        <v>0</v>
      </c>
      <c r="E55" s="257">
        <f t="shared" ca="1" si="183"/>
        <v>0</v>
      </c>
      <c r="F55" s="256">
        <f t="shared" ca="1" si="184"/>
        <v>0</v>
      </c>
      <c r="G55" s="257">
        <f t="shared" ca="1" si="185"/>
        <v>0</v>
      </c>
      <c r="H55" s="257">
        <f t="shared" ca="1" si="186"/>
        <v>0</v>
      </c>
      <c r="I55" s="257">
        <f t="shared" ca="1" si="187"/>
        <v>0</v>
      </c>
      <c r="J55" s="257">
        <f t="shared" ca="1" si="188"/>
        <v>0</v>
      </c>
      <c r="K55" s="280">
        <f t="shared" ca="1" si="189"/>
        <v>0</v>
      </c>
      <c r="L55" s="350" t="e">
        <f ca="1">IF(AND(B55&lt;&gt;"",C55&lt;&gt;""),IF(AND(#REF!&gt;0,$B55&lt;&gt;"П",$B55&lt;&gt;"С",$B55&lt;&gt;"В",((IF(C55=0,2400,C55)/100)-(IF(B55=0,0,B55)/100))=8),"К","Д"),"")</f>
        <v>#REF!</v>
      </c>
      <c r="M55" s="254"/>
      <c r="N55" s="171">
        <f t="shared" ca="1" si="190"/>
        <v>0</v>
      </c>
      <c r="O55" s="171">
        <f t="shared" ca="1" si="191"/>
        <v>0</v>
      </c>
      <c r="P55" s="257">
        <f t="shared" ca="1" si="192"/>
        <v>0</v>
      </c>
      <c r="Q55" s="257">
        <f t="shared" ca="1" si="193"/>
        <v>0</v>
      </c>
      <c r="R55" s="256">
        <f t="shared" ca="1" si="194"/>
        <v>0</v>
      </c>
      <c r="S55" s="257">
        <f t="shared" ca="1" si="195"/>
        <v>0</v>
      </c>
      <c r="T55" s="257">
        <f t="shared" ca="1" si="196"/>
        <v>0</v>
      </c>
      <c r="U55" s="257">
        <f t="shared" ca="1" si="197"/>
        <v>0</v>
      </c>
      <c r="V55" s="257">
        <f t="shared" ca="1" si="198"/>
        <v>0</v>
      </c>
      <c r="W55" s="280">
        <f t="shared" ca="1" si="199"/>
        <v>0</v>
      </c>
      <c r="X55" s="350" t="e">
        <f ca="1">IF(AND(N55&lt;&gt;"",O55&lt;&gt;""),IF(AND(#REF!&gt;0,$B55&lt;&gt;"П",$B55&lt;&gt;"С",$B55&lt;&gt;"В",((IF(O55=0,2400,O55)/100)-(IF(N55=0,0,N55)/100))=8),"К","Д"),"")</f>
        <v>#REF!</v>
      </c>
      <c r="Y55" s="254"/>
      <c r="Z55" s="171">
        <f t="shared" ca="1" si="200"/>
        <v>0</v>
      </c>
      <c r="AA55" s="171">
        <f t="shared" ca="1" si="201"/>
        <v>0</v>
      </c>
      <c r="AB55" s="257">
        <f t="shared" ca="1" si="202"/>
        <v>0</v>
      </c>
      <c r="AC55" s="257">
        <f t="shared" ca="1" si="203"/>
        <v>0</v>
      </c>
      <c r="AD55" s="256">
        <f t="shared" ca="1" si="204"/>
        <v>0</v>
      </c>
      <c r="AE55" s="257">
        <f t="shared" ca="1" si="205"/>
        <v>0</v>
      </c>
      <c r="AF55" s="257">
        <f t="shared" ca="1" si="206"/>
        <v>0</v>
      </c>
      <c r="AG55" s="257">
        <f t="shared" ca="1" si="207"/>
        <v>0</v>
      </c>
      <c r="AH55" s="257">
        <f t="shared" ca="1" si="208"/>
        <v>0</v>
      </c>
      <c r="AI55" s="280">
        <f t="shared" ca="1" si="209"/>
        <v>0</v>
      </c>
      <c r="AJ55" s="350" t="e">
        <f ca="1">IF(AND(Z55&lt;&gt;"",AA55&lt;&gt;""),IF(AND(#REF!&gt;0,$B55&lt;&gt;"П",$B55&lt;&gt;"С",$B55&lt;&gt;"В",((IF(AA55=0,2400,AA55)/100)-(IF(Z55=0,0,Z55)/100))=8),"К","Д"),"")</f>
        <v>#REF!</v>
      </c>
      <c r="AK55" s="254"/>
      <c r="AL55" s="171">
        <f t="shared" ca="1" si="210"/>
        <v>0</v>
      </c>
      <c r="AM55" s="171">
        <f t="shared" ca="1" si="211"/>
        <v>0</v>
      </c>
      <c r="AN55" s="257">
        <f t="shared" ca="1" si="212"/>
        <v>0</v>
      </c>
      <c r="AO55" s="257">
        <f t="shared" ca="1" si="213"/>
        <v>0</v>
      </c>
      <c r="AP55" s="256">
        <f t="shared" ca="1" si="214"/>
        <v>0</v>
      </c>
      <c r="AQ55" s="257">
        <f t="shared" ca="1" si="215"/>
        <v>0</v>
      </c>
      <c r="AR55" s="257">
        <f t="shared" ca="1" si="216"/>
        <v>0</v>
      </c>
      <c r="AS55" s="257">
        <f t="shared" ca="1" si="217"/>
        <v>0</v>
      </c>
      <c r="AT55" s="257">
        <f t="shared" ca="1" si="218"/>
        <v>0</v>
      </c>
      <c r="AU55" s="280">
        <f t="shared" ca="1" si="219"/>
        <v>0</v>
      </c>
      <c r="AV55" s="350" t="e">
        <f ca="1">IF(AND(AL55&lt;&gt;"",AM55&lt;&gt;""),IF(AND(#REF!&gt;0,$B55&lt;&gt;"П",$B55&lt;&gt;"С",$B55&lt;&gt;"В",((IF(AM55=0,2400,AM55)/100)-(IF(AL55=0,0,AL55)/100))=8),"К","Д"),"")</f>
        <v>#REF!</v>
      </c>
      <c r="AW55" s="254"/>
      <c r="AX55" s="171">
        <f t="shared" ca="1" si="220"/>
        <v>0</v>
      </c>
      <c r="AY55" s="171">
        <f t="shared" ca="1" si="221"/>
        <v>0</v>
      </c>
      <c r="AZ55" s="257">
        <f t="shared" ca="1" si="222"/>
        <v>0</v>
      </c>
      <c r="BA55" s="257">
        <f t="shared" ca="1" si="223"/>
        <v>0</v>
      </c>
      <c r="BB55" s="256">
        <f t="shared" ca="1" si="224"/>
        <v>0</v>
      </c>
      <c r="BC55" s="257">
        <f t="shared" ca="1" si="225"/>
        <v>0</v>
      </c>
      <c r="BD55" s="257">
        <f t="shared" ca="1" si="226"/>
        <v>0</v>
      </c>
      <c r="BE55" s="257">
        <f t="shared" ca="1" si="227"/>
        <v>0</v>
      </c>
      <c r="BF55" s="257">
        <f t="shared" ca="1" si="228"/>
        <v>0</v>
      </c>
      <c r="BG55" s="280">
        <f t="shared" ca="1" si="229"/>
        <v>0</v>
      </c>
      <c r="BH55" s="350" t="e">
        <f ca="1">IF(AND(AX55&lt;&gt;"",AY55&lt;&gt;""),IF(AND(#REF!&gt;0,$B55&lt;&gt;"П",$B55&lt;&gt;"С",$B55&lt;&gt;"В",((IF(AY55=0,2400,AY55)/100)-(IF(AX55=0,0,AX55)/100))=8),"К","Д"),"")</f>
        <v>#REF!</v>
      </c>
      <c r="BI55" s="254"/>
      <c r="BJ55" s="171">
        <f t="shared" ca="1" si="230"/>
        <v>0</v>
      </c>
      <c r="BK55" s="171">
        <f t="shared" ca="1" si="231"/>
        <v>0</v>
      </c>
      <c r="BL55" s="257">
        <f t="shared" ca="1" si="232"/>
        <v>0</v>
      </c>
      <c r="BM55" s="257">
        <f t="shared" ca="1" si="233"/>
        <v>0</v>
      </c>
      <c r="BN55" s="256">
        <f t="shared" ca="1" si="234"/>
        <v>0</v>
      </c>
      <c r="BO55" s="257">
        <f t="shared" ca="1" si="235"/>
        <v>0</v>
      </c>
      <c r="BP55" s="257">
        <f t="shared" ca="1" si="236"/>
        <v>0</v>
      </c>
      <c r="BQ55" s="257">
        <f t="shared" ca="1" si="237"/>
        <v>0</v>
      </c>
      <c r="BR55" s="257">
        <f t="shared" ca="1" si="238"/>
        <v>0</v>
      </c>
      <c r="BS55" s="280">
        <f t="shared" ca="1" si="239"/>
        <v>0</v>
      </c>
      <c r="BT55" s="350" t="e">
        <f ca="1">IF(AND(BJ55&lt;&gt;"",BK55&lt;&gt;""),IF(AND(#REF!&gt;0,$B55&lt;&gt;"П",$B55&lt;&gt;"С",$B55&lt;&gt;"В",((IF(BK55=0,2400,BK55)/100)-(IF(BJ55=0,0,BJ55)/100))=8),"К","Д"),"")</f>
        <v>#REF!</v>
      </c>
      <c r="BU55" s="254"/>
      <c r="BV55" s="171">
        <f t="shared" ca="1" si="240"/>
        <v>0</v>
      </c>
      <c r="BW55" s="171">
        <f t="shared" ca="1" si="241"/>
        <v>0</v>
      </c>
      <c r="BX55" s="257">
        <f t="shared" ca="1" si="242"/>
        <v>0</v>
      </c>
      <c r="BY55" s="257">
        <f t="shared" ca="1" si="243"/>
        <v>0</v>
      </c>
      <c r="BZ55" s="256">
        <f t="shared" ca="1" si="244"/>
        <v>0</v>
      </c>
      <c r="CA55" s="257">
        <f t="shared" ca="1" si="245"/>
        <v>0</v>
      </c>
      <c r="CB55" s="257">
        <f t="shared" ca="1" si="246"/>
        <v>0</v>
      </c>
      <c r="CC55" s="257">
        <f t="shared" ca="1" si="247"/>
        <v>0</v>
      </c>
      <c r="CD55" s="257">
        <f t="shared" ca="1" si="248"/>
        <v>0</v>
      </c>
      <c r="CE55" s="280">
        <f t="shared" ca="1" si="249"/>
        <v>0</v>
      </c>
      <c r="CF55" s="350" t="e">
        <f ca="1">IF(AND(BV55&lt;&gt;"",BW55&lt;&gt;""),IF(AND(#REF!&gt;0,$B55&lt;&gt;"П",$B55&lt;&gt;"С",$B55&lt;&gt;"В",((IF(BW55=0,2400,BW55)/100)-(IF(BV55=0,0,BV55)/100))=8),"К","Д"),"")</f>
        <v>#REF!</v>
      </c>
      <c r="CG55" s="254"/>
      <c r="CH55" s="171">
        <f t="shared" ca="1" si="250"/>
        <v>0</v>
      </c>
      <c r="CI55" s="171">
        <f t="shared" ca="1" si="251"/>
        <v>0</v>
      </c>
      <c r="CJ55" s="257">
        <f t="shared" ca="1" si="252"/>
        <v>0</v>
      </c>
      <c r="CK55" s="257">
        <f t="shared" ca="1" si="253"/>
        <v>0</v>
      </c>
      <c r="CL55" s="256">
        <f t="shared" ca="1" si="254"/>
        <v>0</v>
      </c>
      <c r="CM55" s="257">
        <f t="shared" ca="1" si="255"/>
        <v>0</v>
      </c>
      <c r="CN55" s="257">
        <f t="shared" ca="1" si="256"/>
        <v>0</v>
      </c>
      <c r="CO55" s="257">
        <f t="shared" ca="1" si="257"/>
        <v>0</v>
      </c>
      <c r="CP55" s="257">
        <f t="shared" ca="1" si="258"/>
        <v>0</v>
      </c>
      <c r="CQ55" s="280">
        <f t="shared" ca="1" si="259"/>
        <v>0</v>
      </c>
      <c r="CR55" s="350" t="e">
        <f ca="1">IF(AND(CH55&lt;&gt;"",CI55&lt;&gt;""),IF(AND(#REF!&gt;0,$B55&lt;&gt;"П",$B55&lt;&gt;"С",$B55&lt;&gt;"В",((IF(CI55=0,2400,CI55)/100)-(IF(CH55=0,0,CH55)/100))=8),"К","Д"),"")</f>
        <v>#REF!</v>
      </c>
      <c r="CS55" s="254"/>
      <c r="CT55" s="171">
        <f t="shared" ca="1" si="260"/>
        <v>0</v>
      </c>
      <c r="CU55" s="171">
        <f t="shared" ca="1" si="261"/>
        <v>0</v>
      </c>
      <c r="CV55" s="257">
        <f t="shared" ca="1" si="262"/>
        <v>0</v>
      </c>
      <c r="CW55" s="257">
        <f t="shared" ca="1" si="263"/>
        <v>0</v>
      </c>
      <c r="CX55" s="256">
        <f t="shared" ca="1" si="264"/>
        <v>0</v>
      </c>
      <c r="CY55" s="257">
        <f t="shared" ca="1" si="265"/>
        <v>0</v>
      </c>
      <c r="CZ55" s="257">
        <f t="shared" ca="1" si="266"/>
        <v>0</v>
      </c>
      <c r="DA55" s="257">
        <f t="shared" ca="1" si="267"/>
        <v>0</v>
      </c>
      <c r="DB55" s="257">
        <f t="shared" ca="1" si="268"/>
        <v>0</v>
      </c>
      <c r="DC55" s="280">
        <f t="shared" ca="1" si="269"/>
        <v>0</v>
      </c>
      <c r="DD55" s="350" t="e">
        <f ca="1">IF(AND(CT55&lt;&gt;"",CU55&lt;&gt;""),IF(AND(#REF!&gt;0,$B55&lt;&gt;"П",$B55&lt;&gt;"С",$B55&lt;&gt;"В",((IF(CU55=0,2400,CU55)/100)-(IF(CT55=0,0,CT55)/100))=8),"К","Д"),"")</f>
        <v>#REF!</v>
      </c>
      <c r="DE55" s="254"/>
      <c r="DF55" s="171">
        <f t="shared" ca="1" si="270"/>
        <v>0</v>
      </c>
      <c r="DG55" s="171">
        <f t="shared" ca="1" si="271"/>
        <v>0</v>
      </c>
      <c r="DH55" s="257">
        <f t="shared" ca="1" si="272"/>
        <v>0</v>
      </c>
      <c r="DI55" s="257">
        <f t="shared" ca="1" si="273"/>
        <v>0</v>
      </c>
      <c r="DJ55" s="256">
        <f t="shared" ca="1" si="274"/>
        <v>0</v>
      </c>
      <c r="DK55" s="257">
        <f t="shared" ca="1" si="275"/>
        <v>0</v>
      </c>
      <c r="DL55" s="257">
        <f t="shared" ca="1" si="276"/>
        <v>0</v>
      </c>
      <c r="DM55" s="257">
        <f t="shared" ca="1" si="277"/>
        <v>0</v>
      </c>
      <c r="DN55" s="257">
        <f t="shared" ca="1" si="278"/>
        <v>0</v>
      </c>
      <c r="DO55" s="280">
        <f t="shared" ca="1" si="279"/>
        <v>0</v>
      </c>
      <c r="DP55" s="350" t="e">
        <f ca="1">IF(AND(DF55&lt;&gt;"",DG55&lt;&gt;""),IF(AND(#REF!&gt;0,$B55&lt;&gt;"П",$B55&lt;&gt;"С",$B55&lt;&gt;"В",((IF(DG55=0,2400,DG55)/100)-(IF(DF55=0,0,DF55)/100))=8),"К","Д"),"")</f>
        <v>#REF!</v>
      </c>
      <c r="DQ55" s="254"/>
      <c r="DR55" s="171">
        <f t="shared" ca="1" si="280"/>
        <v>0</v>
      </c>
      <c r="DS55" s="171">
        <f t="shared" ca="1" si="281"/>
        <v>0</v>
      </c>
      <c r="DT55" s="257">
        <f t="shared" ca="1" si="282"/>
        <v>0</v>
      </c>
      <c r="DU55" s="257">
        <f t="shared" ca="1" si="283"/>
        <v>0</v>
      </c>
      <c r="DV55" s="256">
        <f t="shared" ca="1" si="284"/>
        <v>0</v>
      </c>
      <c r="DW55" s="257">
        <f t="shared" ca="1" si="285"/>
        <v>0</v>
      </c>
      <c r="DX55" s="257">
        <f t="shared" ca="1" si="286"/>
        <v>0</v>
      </c>
      <c r="DY55" s="257">
        <f t="shared" ca="1" si="287"/>
        <v>0</v>
      </c>
      <c r="DZ55" s="257">
        <f t="shared" ca="1" si="288"/>
        <v>0</v>
      </c>
      <c r="EA55" s="280">
        <f t="shared" ca="1" si="289"/>
        <v>0</v>
      </c>
      <c r="EB55" s="350" t="e">
        <f ca="1">IF(AND(DR55&lt;&gt;"",DS55&lt;&gt;""),IF(AND(#REF!&gt;0,$B55&lt;&gt;"П",$B55&lt;&gt;"С",$B55&lt;&gt;"В",((IF(DS55=0,2400,DS55)/100)-(IF(DR55=0,0,DR55)/100))=8),"К","Д"),"")</f>
        <v>#REF!</v>
      </c>
      <c r="EC55" s="254"/>
      <c r="ED55" s="171">
        <f t="shared" ca="1" si="290"/>
        <v>0</v>
      </c>
      <c r="EE55" s="171">
        <f t="shared" ca="1" si="291"/>
        <v>0</v>
      </c>
      <c r="EF55" s="257">
        <f t="shared" ca="1" si="292"/>
        <v>0</v>
      </c>
      <c r="EG55" s="257">
        <f t="shared" ca="1" si="293"/>
        <v>0</v>
      </c>
      <c r="EH55" s="256">
        <f t="shared" ca="1" si="294"/>
        <v>0</v>
      </c>
      <c r="EI55" s="257">
        <f t="shared" ca="1" si="295"/>
        <v>0</v>
      </c>
      <c r="EJ55" s="257">
        <f t="shared" ca="1" si="296"/>
        <v>0</v>
      </c>
      <c r="EK55" s="257">
        <f t="shared" ca="1" si="297"/>
        <v>0</v>
      </c>
      <c r="EL55" s="257">
        <f t="shared" ca="1" si="298"/>
        <v>0</v>
      </c>
      <c r="EM55" s="280">
        <f t="shared" ca="1" si="299"/>
        <v>0</v>
      </c>
      <c r="EN55" s="350" t="e">
        <f ca="1">IF(AND(ED55&lt;&gt;"",EE55&lt;&gt;""),IF(AND(#REF!&gt;0,$B55&lt;&gt;"П",$B55&lt;&gt;"С",$B55&lt;&gt;"В",((IF(EE55=0,2400,EE55)/100)-(IF(ED55=0,0,ED55)/100))=8),"К","Д"),"")</f>
        <v>#REF!</v>
      </c>
      <c r="EO55" s="254"/>
      <c r="EP55" s="171">
        <f t="shared" ca="1" si="300"/>
        <v>0</v>
      </c>
      <c r="EQ55" s="171">
        <f t="shared" ca="1" si="301"/>
        <v>0</v>
      </c>
      <c r="ER55" s="257">
        <f t="shared" ca="1" si="302"/>
        <v>0</v>
      </c>
      <c r="ES55" s="257">
        <f t="shared" ca="1" si="303"/>
        <v>0</v>
      </c>
      <c r="ET55" s="256">
        <f t="shared" ca="1" si="304"/>
        <v>0</v>
      </c>
      <c r="EU55" s="257">
        <f t="shared" ca="1" si="305"/>
        <v>0</v>
      </c>
      <c r="EV55" s="257">
        <f t="shared" ca="1" si="306"/>
        <v>0</v>
      </c>
      <c r="EW55" s="257">
        <f t="shared" ca="1" si="307"/>
        <v>0</v>
      </c>
      <c r="EX55" s="257">
        <f t="shared" ca="1" si="308"/>
        <v>0</v>
      </c>
      <c r="EY55" s="280">
        <f t="shared" ca="1" si="309"/>
        <v>0</v>
      </c>
      <c r="EZ55" s="350" t="e">
        <f ca="1">IF(AND(EP55&lt;&gt;"",EQ55&lt;&gt;""),IF(AND(#REF!&gt;0,$B55&lt;&gt;"П",$B55&lt;&gt;"С",$B55&lt;&gt;"В",((IF(EQ55=0,2400,EQ55)/100)-(IF(EP55=0,0,EP55)/100))=8),"К","Д"),"")</f>
        <v>#REF!</v>
      </c>
      <c r="FA55" s="254"/>
      <c r="FB55" s="171">
        <f t="shared" ca="1" si="310"/>
        <v>0</v>
      </c>
      <c r="FC55" s="171">
        <f t="shared" ca="1" si="311"/>
        <v>0</v>
      </c>
      <c r="FD55" s="257">
        <f t="shared" ca="1" si="312"/>
        <v>0</v>
      </c>
      <c r="FE55" s="257">
        <f t="shared" ca="1" si="313"/>
        <v>0</v>
      </c>
      <c r="FF55" s="256">
        <f t="shared" ca="1" si="314"/>
        <v>0</v>
      </c>
      <c r="FG55" s="257">
        <f t="shared" ca="1" si="315"/>
        <v>0</v>
      </c>
      <c r="FH55" s="257">
        <f t="shared" ca="1" si="316"/>
        <v>0</v>
      </c>
      <c r="FI55" s="257">
        <f t="shared" ca="1" si="317"/>
        <v>0</v>
      </c>
      <c r="FJ55" s="257">
        <f t="shared" ca="1" si="318"/>
        <v>0</v>
      </c>
      <c r="FK55" s="280">
        <f t="shared" ca="1" si="319"/>
        <v>0</v>
      </c>
      <c r="FL55" s="350" t="e">
        <f ca="1">IF(AND(FB55&lt;&gt;"",FC55&lt;&gt;""),IF(AND(#REF!&gt;0,$B55&lt;&gt;"П",$B55&lt;&gt;"С",$B55&lt;&gt;"В",((IF(FC55=0,2400,FC55)/100)-(IF(FB55=0,0,FB55)/100))=8),"К","Д"),"")</f>
        <v>#REF!</v>
      </c>
      <c r="FM55" s="254"/>
      <c r="FN55" s="171">
        <f t="shared" ca="1" si="320"/>
        <v>0</v>
      </c>
      <c r="FO55" s="171">
        <f t="shared" ca="1" si="321"/>
        <v>0</v>
      </c>
      <c r="FP55" s="257">
        <f t="shared" ca="1" si="322"/>
        <v>0</v>
      </c>
      <c r="FQ55" s="257">
        <f t="shared" ca="1" si="323"/>
        <v>0</v>
      </c>
      <c r="FR55" s="256">
        <f t="shared" ca="1" si="324"/>
        <v>0</v>
      </c>
      <c r="FS55" s="257">
        <f t="shared" ca="1" si="325"/>
        <v>0</v>
      </c>
      <c r="FT55" s="257">
        <f t="shared" ca="1" si="326"/>
        <v>0</v>
      </c>
      <c r="FU55" s="257">
        <f t="shared" ca="1" si="327"/>
        <v>0</v>
      </c>
      <c r="FV55" s="257">
        <f t="shared" ca="1" si="328"/>
        <v>0</v>
      </c>
      <c r="FW55" s="280">
        <f t="shared" ca="1" si="329"/>
        <v>0</v>
      </c>
      <c r="FX55" s="350" t="e">
        <f ca="1">IF(AND(FN55&lt;&gt;"",FO55&lt;&gt;""),IF(AND(#REF!&gt;0,$B55&lt;&gt;"П",$B55&lt;&gt;"С",$B55&lt;&gt;"В",((IF(FO55=0,2400,FO55)/100)-(IF(FN55=0,0,FN55)/100))=8),"К","Д"),"")</f>
        <v>#REF!</v>
      </c>
      <c r="FY55" s="254"/>
      <c r="FZ55" s="171">
        <f t="shared" ca="1" si="330"/>
        <v>0</v>
      </c>
      <c r="GA55" s="171">
        <f t="shared" ca="1" si="331"/>
        <v>0</v>
      </c>
      <c r="GB55" s="257">
        <f t="shared" ca="1" si="332"/>
        <v>0</v>
      </c>
      <c r="GC55" s="257">
        <f t="shared" ca="1" si="333"/>
        <v>0</v>
      </c>
      <c r="GD55" s="256">
        <f t="shared" ca="1" si="334"/>
        <v>0</v>
      </c>
      <c r="GE55" s="257">
        <f t="shared" ca="1" si="335"/>
        <v>0</v>
      </c>
      <c r="GF55" s="257">
        <f t="shared" ca="1" si="336"/>
        <v>0</v>
      </c>
      <c r="GG55" s="257">
        <f t="shared" ca="1" si="337"/>
        <v>0</v>
      </c>
      <c r="GH55" s="257">
        <f t="shared" ca="1" si="338"/>
        <v>0</v>
      </c>
      <c r="GI55" s="280">
        <f t="shared" ca="1" si="339"/>
        <v>0</v>
      </c>
      <c r="GJ55" s="350" t="e">
        <f ca="1">IF(AND(FZ55&lt;&gt;"",GA55&lt;&gt;""),IF(AND(#REF!&gt;0,$B55&lt;&gt;"П",$B55&lt;&gt;"С",$B55&lt;&gt;"В",((IF(GA55=0,2400,GA55)/100)-(IF(FZ55=0,0,FZ55)/100))=8),"К","Д"),"")</f>
        <v>#REF!</v>
      </c>
      <c r="GK55" s="254"/>
      <c r="GL55" s="171">
        <f t="shared" ca="1" si="340"/>
        <v>0</v>
      </c>
      <c r="GM55" s="171">
        <f t="shared" ca="1" si="341"/>
        <v>0</v>
      </c>
      <c r="GN55" s="257">
        <f t="shared" ca="1" si="342"/>
        <v>0</v>
      </c>
      <c r="GO55" s="257">
        <f t="shared" ca="1" si="343"/>
        <v>0</v>
      </c>
      <c r="GP55" s="256">
        <f t="shared" ca="1" si="344"/>
        <v>0</v>
      </c>
      <c r="GQ55" s="257">
        <f t="shared" ca="1" si="345"/>
        <v>0</v>
      </c>
      <c r="GR55" s="257">
        <f t="shared" ca="1" si="346"/>
        <v>0</v>
      </c>
      <c r="GS55" s="257">
        <f t="shared" ca="1" si="347"/>
        <v>0</v>
      </c>
      <c r="GT55" s="257">
        <f t="shared" ca="1" si="348"/>
        <v>0</v>
      </c>
      <c r="GU55" s="280">
        <f t="shared" ca="1" si="349"/>
        <v>0</v>
      </c>
      <c r="GV55" s="350" t="e">
        <f ca="1">IF(AND(GL55&lt;&gt;"",GM55&lt;&gt;""),IF(AND(#REF!&gt;0,$B55&lt;&gt;"П",$B55&lt;&gt;"С",$B55&lt;&gt;"В",((IF(GM55=0,2400,GM55)/100)-(IF(GL55=0,0,GL55)/100))=8),"К","Д"),"")</f>
        <v>#REF!</v>
      </c>
      <c r="GW55" s="254"/>
      <c r="GX55" s="171">
        <f t="shared" ca="1" si="350"/>
        <v>0</v>
      </c>
      <c r="GY55" s="171">
        <f t="shared" ca="1" si="351"/>
        <v>0</v>
      </c>
      <c r="GZ55" s="257">
        <f t="shared" ca="1" si="352"/>
        <v>0</v>
      </c>
      <c r="HA55" s="257">
        <f t="shared" ca="1" si="353"/>
        <v>0</v>
      </c>
      <c r="HB55" s="256">
        <f t="shared" ca="1" si="354"/>
        <v>0</v>
      </c>
      <c r="HC55" s="257">
        <f t="shared" ca="1" si="355"/>
        <v>0</v>
      </c>
      <c r="HD55" s="257">
        <f t="shared" ca="1" si="356"/>
        <v>0</v>
      </c>
      <c r="HE55" s="257">
        <f t="shared" ca="1" si="357"/>
        <v>0</v>
      </c>
      <c r="HF55" s="257">
        <f t="shared" ca="1" si="358"/>
        <v>0</v>
      </c>
      <c r="HG55" s="280">
        <f t="shared" ca="1" si="359"/>
        <v>0</v>
      </c>
      <c r="HH55" s="350" t="e">
        <f ca="1">IF(AND(GX55&lt;&gt;"",GY55&lt;&gt;""),IF(AND(#REF!&gt;0,$B55&lt;&gt;"П",$B55&lt;&gt;"С",$B55&lt;&gt;"В",((IF(GY55=0,2400,GY55)/100)-(IF(GX55=0,0,GX55)/100))=8),"К","Д"),"")</f>
        <v>#REF!</v>
      </c>
    </row>
    <row r="56" spans="1:216" ht="15.75" x14ac:dyDescent="0.25">
      <c r="A56" s="223"/>
      <c r="B56" s="171">
        <f t="shared" ca="1" si="180"/>
        <v>0</v>
      </c>
      <c r="C56" s="171">
        <f t="shared" ca="1" si="181"/>
        <v>0</v>
      </c>
      <c r="D56" s="257">
        <f t="shared" ca="1" si="182"/>
        <v>0</v>
      </c>
      <c r="E56" s="257">
        <f t="shared" ca="1" si="183"/>
        <v>0</v>
      </c>
      <c r="F56" s="256">
        <f t="shared" ca="1" si="184"/>
        <v>0</v>
      </c>
      <c r="G56" s="257">
        <f t="shared" ca="1" si="185"/>
        <v>0</v>
      </c>
      <c r="H56" s="257">
        <f t="shared" ca="1" si="186"/>
        <v>0</v>
      </c>
      <c r="I56" s="257">
        <f t="shared" ca="1" si="187"/>
        <v>0</v>
      </c>
      <c r="J56" s="257">
        <f t="shared" ca="1" si="188"/>
        <v>0</v>
      </c>
      <c r="K56" s="280">
        <f t="shared" ca="1" si="189"/>
        <v>0</v>
      </c>
      <c r="L56" s="350" t="e">
        <f ca="1">IF(AND(B56&lt;&gt;"",C56&lt;&gt;""),IF(AND(#REF!&gt;0,$B56&lt;&gt;"П",$B56&lt;&gt;"С",$B56&lt;&gt;"В",((IF(C56=0,2400,C56)/100)-(IF(B56=0,0,B56)/100))=8),"К","Д"),"")</f>
        <v>#REF!</v>
      </c>
      <c r="M56" s="254"/>
      <c r="N56" s="171">
        <f t="shared" ca="1" si="190"/>
        <v>0</v>
      </c>
      <c r="O56" s="171">
        <f t="shared" ca="1" si="191"/>
        <v>0</v>
      </c>
      <c r="P56" s="257">
        <f t="shared" ca="1" si="192"/>
        <v>0</v>
      </c>
      <c r="Q56" s="257">
        <f t="shared" ca="1" si="193"/>
        <v>0</v>
      </c>
      <c r="R56" s="256">
        <f t="shared" ca="1" si="194"/>
        <v>0</v>
      </c>
      <c r="S56" s="257">
        <f t="shared" ca="1" si="195"/>
        <v>0</v>
      </c>
      <c r="T56" s="257">
        <f t="shared" ca="1" si="196"/>
        <v>0</v>
      </c>
      <c r="U56" s="257">
        <f t="shared" ca="1" si="197"/>
        <v>0</v>
      </c>
      <c r="V56" s="257">
        <f t="shared" ca="1" si="198"/>
        <v>0</v>
      </c>
      <c r="W56" s="280">
        <f t="shared" ca="1" si="199"/>
        <v>0</v>
      </c>
      <c r="X56" s="350" t="e">
        <f ca="1">IF(AND(N56&lt;&gt;"",O56&lt;&gt;""),IF(AND(#REF!&gt;0,$B56&lt;&gt;"П",$B56&lt;&gt;"С",$B56&lt;&gt;"В",((IF(O56=0,2400,O56)/100)-(IF(N56=0,0,N56)/100))=8),"К","Д"),"")</f>
        <v>#REF!</v>
      </c>
      <c r="Y56" s="254"/>
      <c r="Z56" s="171">
        <f t="shared" ca="1" si="200"/>
        <v>0</v>
      </c>
      <c r="AA56" s="171">
        <f t="shared" ca="1" si="201"/>
        <v>0</v>
      </c>
      <c r="AB56" s="257">
        <f t="shared" ca="1" si="202"/>
        <v>0</v>
      </c>
      <c r="AC56" s="257">
        <f t="shared" ca="1" si="203"/>
        <v>0</v>
      </c>
      <c r="AD56" s="256">
        <f t="shared" ca="1" si="204"/>
        <v>0</v>
      </c>
      <c r="AE56" s="257">
        <f t="shared" ca="1" si="205"/>
        <v>0</v>
      </c>
      <c r="AF56" s="257">
        <f t="shared" ca="1" si="206"/>
        <v>0</v>
      </c>
      <c r="AG56" s="257">
        <f t="shared" ca="1" si="207"/>
        <v>0</v>
      </c>
      <c r="AH56" s="257">
        <f t="shared" ca="1" si="208"/>
        <v>0</v>
      </c>
      <c r="AI56" s="280">
        <f t="shared" ca="1" si="209"/>
        <v>0</v>
      </c>
      <c r="AJ56" s="350" t="e">
        <f ca="1">IF(AND(Z56&lt;&gt;"",AA56&lt;&gt;""),IF(AND(#REF!&gt;0,$B56&lt;&gt;"П",$B56&lt;&gt;"С",$B56&lt;&gt;"В",((IF(AA56=0,2400,AA56)/100)-(IF(Z56=0,0,Z56)/100))=8),"К","Д"),"")</f>
        <v>#REF!</v>
      </c>
      <c r="AK56" s="254"/>
      <c r="AL56" s="171">
        <f t="shared" ca="1" si="210"/>
        <v>0</v>
      </c>
      <c r="AM56" s="171">
        <f t="shared" ca="1" si="211"/>
        <v>0</v>
      </c>
      <c r="AN56" s="257">
        <f t="shared" ca="1" si="212"/>
        <v>0</v>
      </c>
      <c r="AO56" s="257">
        <f t="shared" ca="1" si="213"/>
        <v>0</v>
      </c>
      <c r="AP56" s="256">
        <f t="shared" ca="1" si="214"/>
        <v>0</v>
      </c>
      <c r="AQ56" s="257">
        <f t="shared" ca="1" si="215"/>
        <v>0</v>
      </c>
      <c r="AR56" s="257">
        <f t="shared" ca="1" si="216"/>
        <v>0</v>
      </c>
      <c r="AS56" s="257">
        <f t="shared" ca="1" si="217"/>
        <v>0</v>
      </c>
      <c r="AT56" s="257">
        <f t="shared" ca="1" si="218"/>
        <v>0</v>
      </c>
      <c r="AU56" s="280">
        <f t="shared" ca="1" si="219"/>
        <v>0</v>
      </c>
      <c r="AV56" s="350" t="e">
        <f ca="1">IF(AND(AL56&lt;&gt;"",AM56&lt;&gt;""),IF(AND(#REF!&gt;0,$B56&lt;&gt;"П",$B56&lt;&gt;"С",$B56&lt;&gt;"В",((IF(AM56=0,2400,AM56)/100)-(IF(AL56=0,0,AL56)/100))=8),"К","Д"),"")</f>
        <v>#REF!</v>
      </c>
      <c r="AW56" s="254"/>
      <c r="AX56" s="171">
        <f t="shared" ca="1" si="220"/>
        <v>0</v>
      </c>
      <c r="AY56" s="171">
        <f t="shared" ca="1" si="221"/>
        <v>0</v>
      </c>
      <c r="AZ56" s="257">
        <f t="shared" ca="1" si="222"/>
        <v>0</v>
      </c>
      <c r="BA56" s="257">
        <f t="shared" ca="1" si="223"/>
        <v>0</v>
      </c>
      <c r="BB56" s="256">
        <f t="shared" ca="1" si="224"/>
        <v>0</v>
      </c>
      <c r="BC56" s="257">
        <f t="shared" ca="1" si="225"/>
        <v>0</v>
      </c>
      <c r="BD56" s="257">
        <f t="shared" ca="1" si="226"/>
        <v>0</v>
      </c>
      <c r="BE56" s="257">
        <f t="shared" ca="1" si="227"/>
        <v>0</v>
      </c>
      <c r="BF56" s="257">
        <f t="shared" ca="1" si="228"/>
        <v>0</v>
      </c>
      <c r="BG56" s="280">
        <f t="shared" ca="1" si="229"/>
        <v>0</v>
      </c>
      <c r="BH56" s="350" t="e">
        <f ca="1">IF(AND(AX56&lt;&gt;"",AY56&lt;&gt;""),IF(AND(#REF!&gt;0,$B56&lt;&gt;"П",$B56&lt;&gt;"С",$B56&lt;&gt;"В",((IF(AY56=0,2400,AY56)/100)-(IF(AX56=0,0,AX56)/100))=8),"К","Д"),"")</f>
        <v>#REF!</v>
      </c>
      <c r="BI56" s="254"/>
      <c r="BJ56" s="171">
        <f t="shared" ca="1" si="230"/>
        <v>0</v>
      </c>
      <c r="BK56" s="171">
        <f t="shared" ca="1" si="231"/>
        <v>0</v>
      </c>
      <c r="BL56" s="257">
        <f t="shared" ca="1" si="232"/>
        <v>0</v>
      </c>
      <c r="BM56" s="257">
        <f t="shared" ca="1" si="233"/>
        <v>0</v>
      </c>
      <c r="BN56" s="256">
        <f t="shared" ca="1" si="234"/>
        <v>0</v>
      </c>
      <c r="BO56" s="257">
        <f t="shared" ca="1" si="235"/>
        <v>0</v>
      </c>
      <c r="BP56" s="257">
        <f t="shared" ca="1" si="236"/>
        <v>0</v>
      </c>
      <c r="BQ56" s="257">
        <f t="shared" ca="1" si="237"/>
        <v>0</v>
      </c>
      <c r="BR56" s="257">
        <f t="shared" ca="1" si="238"/>
        <v>0</v>
      </c>
      <c r="BS56" s="280">
        <f t="shared" ca="1" si="239"/>
        <v>0</v>
      </c>
      <c r="BT56" s="350" t="e">
        <f ca="1">IF(AND(BJ56&lt;&gt;"",BK56&lt;&gt;""),IF(AND(#REF!&gt;0,$B56&lt;&gt;"П",$B56&lt;&gt;"С",$B56&lt;&gt;"В",((IF(BK56=0,2400,BK56)/100)-(IF(BJ56=0,0,BJ56)/100))=8),"К","Д"),"")</f>
        <v>#REF!</v>
      </c>
      <c r="BU56" s="254"/>
      <c r="BV56" s="171">
        <f t="shared" ca="1" si="240"/>
        <v>0</v>
      </c>
      <c r="BW56" s="171">
        <f t="shared" ca="1" si="241"/>
        <v>0</v>
      </c>
      <c r="BX56" s="257">
        <f t="shared" ca="1" si="242"/>
        <v>0</v>
      </c>
      <c r="BY56" s="257">
        <f t="shared" ca="1" si="243"/>
        <v>0</v>
      </c>
      <c r="BZ56" s="256">
        <f t="shared" ca="1" si="244"/>
        <v>0</v>
      </c>
      <c r="CA56" s="257">
        <f t="shared" ca="1" si="245"/>
        <v>0</v>
      </c>
      <c r="CB56" s="257">
        <f t="shared" ca="1" si="246"/>
        <v>0</v>
      </c>
      <c r="CC56" s="257">
        <f t="shared" ca="1" si="247"/>
        <v>0</v>
      </c>
      <c r="CD56" s="257">
        <f t="shared" ca="1" si="248"/>
        <v>0</v>
      </c>
      <c r="CE56" s="280">
        <f t="shared" ca="1" si="249"/>
        <v>0</v>
      </c>
      <c r="CF56" s="350" t="e">
        <f ca="1">IF(AND(BV56&lt;&gt;"",BW56&lt;&gt;""),IF(AND(#REF!&gt;0,$B56&lt;&gt;"П",$B56&lt;&gt;"С",$B56&lt;&gt;"В",((IF(BW56=0,2400,BW56)/100)-(IF(BV56=0,0,BV56)/100))=8),"К","Д"),"")</f>
        <v>#REF!</v>
      </c>
      <c r="CG56" s="254"/>
      <c r="CH56" s="171">
        <f t="shared" ca="1" si="250"/>
        <v>0</v>
      </c>
      <c r="CI56" s="171">
        <f t="shared" ca="1" si="251"/>
        <v>0</v>
      </c>
      <c r="CJ56" s="257">
        <f t="shared" ca="1" si="252"/>
        <v>0</v>
      </c>
      <c r="CK56" s="257">
        <f t="shared" ca="1" si="253"/>
        <v>0</v>
      </c>
      <c r="CL56" s="256">
        <f t="shared" ca="1" si="254"/>
        <v>0</v>
      </c>
      <c r="CM56" s="257">
        <f t="shared" ca="1" si="255"/>
        <v>0</v>
      </c>
      <c r="CN56" s="257">
        <f t="shared" ca="1" si="256"/>
        <v>0</v>
      </c>
      <c r="CO56" s="257">
        <f t="shared" ca="1" si="257"/>
        <v>0</v>
      </c>
      <c r="CP56" s="257">
        <f t="shared" ca="1" si="258"/>
        <v>0</v>
      </c>
      <c r="CQ56" s="280">
        <f t="shared" ca="1" si="259"/>
        <v>0</v>
      </c>
      <c r="CR56" s="350" t="e">
        <f ca="1">IF(AND(CH56&lt;&gt;"",CI56&lt;&gt;""),IF(AND(#REF!&gt;0,$B56&lt;&gt;"П",$B56&lt;&gt;"С",$B56&lt;&gt;"В",((IF(CI56=0,2400,CI56)/100)-(IF(CH56=0,0,CH56)/100))=8),"К","Д"),"")</f>
        <v>#REF!</v>
      </c>
      <c r="CS56" s="254"/>
      <c r="CT56" s="171">
        <f t="shared" ca="1" si="260"/>
        <v>0</v>
      </c>
      <c r="CU56" s="171">
        <f t="shared" ca="1" si="261"/>
        <v>0</v>
      </c>
      <c r="CV56" s="257">
        <f t="shared" ca="1" si="262"/>
        <v>0</v>
      </c>
      <c r="CW56" s="257">
        <f t="shared" ca="1" si="263"/>
        <v>0</v>
      </c>
      <c r="CX56" s="256">
        <f t="shared" ca="1" si="264"/>
        <v>0</v>
      </c>
      <c r="CY56" s="257">
        <f t="shared" ca="1" si="265"/>
        <v>0</v>
      </c>
      <c r="CZ56" s="257">
        <f t="shared" ca="1" si="266"/>
        <v>0</v>
      </c>
      <c r="DA56" s="257">
        <f t="shared" ca="1" si="267"/>
        <v>0</v>
      </c>
      <c r="DB56" s="257">
        <f t="shared" ca="1" si="268"/>
        <v>0</v>
      </c>
      <c r="DC56" s="280">
        <f t="shared" ca="1" si="269"/>
        <v>0</v>
      </c>
      <c r="DD56" s="350" t="e">
        <f ca="1">IF(AND(CT56&lt;&gt;"",CU56&lt;&gt;""),IF(AND(#REF!&gt;0,$B56&lt;&gt;"П",$B56&lt;&gt;"С",$B56&lt;&gt;"В",((IF(CU56=0,2400,CU56)/100)-(IF(CT56=0,0,CT56)/100))=8),"К","Д"),"")</f>
        <v>#REF!</v>
      </c>
      <c r="DE56" s="254"/>
      <c r="DF56" s="171">
        <f t="shared" ca="1" si="270"/>
        <v>0</v>
      </c>
      <c r="DG56" s="171">
        <f t="shared" ca="1" si="271"/>
        <v>0</v>
      </c>
      <c r="DH56" s="257">
        <f t="shared" ca="1" si="272"/>
        <v>0</v>
      </c>
      <c r="DI56" s="257">
        <f t="shared" ca="1" si="273"/>
        <v>0</v>
      </c>
      <c r="DJ56" s="256">
        <f t="shared" ca="1" si="274"/>
        <v>0</v>
      </c>
      <c r="DK56" s="257">
        <f t="shared" ca="1" si="275"/>
        <v>0</v>
      </c>
      <c r="DL56" s="257">
        <f t="shared" ca="1" si="276"/>
        <v>0</v>
      </c>
      <c r="DM56" s="257">
        <f t="shared" ca="1" si="277"/>
        <v>0</v>
      </c>
      <c r="DN56" s="257">
        <f t="shared" ca="1" si="278"/>
        <v>0</v>
      </c>
      <c r="DO56" s="280">
        <f t="shared" ca="1" si="279"/>
        <v>0</v>
      </c>
      <c r="DP56" s="350" t="e">
        <f ca="1">IF(AND(DF56&lt;&gt;"",DG56&lt;&gt;""),IF(AND(#REF!&gt;0,$B56&lt;&gt;"П",$B56&lt;&gt;"С",$B56&lt;&gt;"В",((IF(DG56=0,2400,DG56)/100)-(IF(DF56=0,0,DF56)/100))=8),"К","Д"),"")</f>
        <v>#REF!</v>
      </c>
      <c r="DQ56" s="254"/>
      <c r="DR56" s="171">
        <f t="shared" ca="1" si="280"/>
        <v>0</v>
      </c>
      <c r="DS56" s="171">
        <f t="shared" ca="1" si="281"/>
        <v>0</v>
      </c>
      <c r="DT56" s="257">
        <f t="shared" ca="1" si="282"/>
        <v>0</v>
      </c>
      <c r="DU56" s="257">
        <f t="shared" ca="1" si="283"/>
        <v>0</v>
      </c>
      <c r="DV56" s="256">
        <f t="shared" ca="1" si="284"/>
        <v>0</v>
      </c>
      <c r="DW56" s="257">
        <f t="shared" ca="1" si="285"/>
        <v>0</v>
      </c>
      <c r="DX56" s="257">
        <f t="shared" ca="1" si="286"/>
        <v>0</v>
      </c>
      <c r="DY56" s="257">
        <f t="shared" ca="1" si="287"/>
        <v>0</v>
      </c>
      <c r="DZ56" s="257">
        <f t="shared" ca="1" si="288"/>
        <v>0</v>
      </c>
      <c r="EA56" s="280">
        <f t="shared" ca="1" si="289"/>
        <v>0</v>
      </c>
      <c r="EB56" s="350" t="e">
        <f ca="1">IF(AND(DR56&lt;&gt;"",DS56&lt;&gt;""),IF(AND(#REF!&gt;0,$B56&lt;&gt;"П",$B56&lt;&gt;"С",$B56&lt;&gt;"В",((IF(DS56=0,2400,DS56)/100)-(IF(DR56=0,0,DR56)/100))=8),"К","Д"),"")</f>
        <v>#REF!</v>
      </c>
      <c r="EC56" s="254"/>
      <c r="ED56" s="171">
        <f t="shared" ca="1" si="290"/>
        <v>0</v>
      </c>
      <c r="EE56" s="171">
        <f t="shared" ca="1" si="291"/>
        <v>0</v>
      </c>
      <c r="EF56" s="257">
        <f t="shared" ca="1" si="292"/>
        <v>0</v>
      </c>
      <c r="EG56" s="257">
        <f t="shared" ca="1" si="293"/>
        <v>0</v>
      </c>
      <c r="EH56" s="256">
        <f t="shared" ca="1" si="294"/>
        <v>0</v>
      </c>
      <c r="EI56" s="257">
        <f t="shared" ca="1" si="295"/>
        <v>0</v>
      </c>
      <c r="EJ56" s="257">
        <f t="shared" ca="1" si="296"/>
        <v>0</v>
      </c>
      <c r="EK56" s="257">
        <f t="shared" ca="1" si="297"/>
        <v>0</v>
      </c>
      <c r="EL56" s="257">
        <f t="shared" ca="1" si="298"/>
        <v>0</v>
      </c>
      <c r="EM56" s="280">
        <f t="shared" ca="1" si="299"/>
        <v>0</v>
      </c>
      <c r="EN56" s="350" t="e">
        <f ca="1">IF(AND(ED56&lt;&gt;"",EE56&lt;&gt;""),IF(AND(#REF!&gt;0,$B56&lt;&gt;"П",$B56&lt;&gt;"С",$B56&lt;&gt;"В",((IF(EE56=0,2400,EE56)/100)-(IF(ED56=0,0,ED56)/100))=8),"К","Д"),"")</f>
        <v>#REF!</v>
      </c>
      <c r="EO56" s="254"/>
      <c r="EP56" s="171">
        <f t="shared" ca="1" si="300"/>
        <v>0</v>
      </c>
      <c r="EQ56" s="171">
        <f t="shared" ca="1" si="301"/>
        <v>0</v>
      </c>
      <c r="ER56" s="257">
        <f t="shared" ca="1" si="302"/>
        <v>0</v>
      </c>
      <c r="ES56" s="257">
        <f t="shared" ca="1" si="303"/>
        <v>0</v>
      </c>
      <c r="ET56" s="256">
        <f t="shared" ca="1" si="304"/>
        <v>0</v>
      </c>
      <c r="EU56" s="257">
        <f t="shared" ca="1" si="305"/>
        <v>0</v>
      </c>
      <c r="EV56" s="257">
        <f t="shared" ca="1" si="306"/>
        <v>0</v>
      </c>
      <c r="EW56" s="257">
        <f t="shared" ca="1" si="307"/>
        <v>0</v>
      </c>
      <c r="EX56" s="257">
        <f t="shared" ca="1" si="308"/>
        <v>0</v>
      </c>
      <c r="EY56" s="280">
        <f t="shared" ca="1" si="309"/>
        <v>0</v>
      </c>
      <c r="EZ56" s="350" t="e">
        <f ca="1">IF(AND(EP56&lt;&gt;"",EQ56&lt;&gt;""),IF(AND(#REF!&gt;0,$B56&lt;&gt;"П",$B56&lt;&gt;"С",$B56&lt;&gt;"В",((IF(EQ56=0,2400,EQ56)/100)-(IF(EP56=0,0,EP56)/100))=8),"К","Д"),"")</f>
        <v>#REF!</v>
      </c>
      <c r="FA56" s="254"/>
      <c r="FB56" s="171">
        <f t="shared" ca="1" si="310"/>
        <v>0</v>
      </c>
      <c r="FC56" s="171">
        <f t="shared" ca="1" si="311"/>
        <v>0</v>
      </c>
      <c r="FD56" s="257">
        <f t="shared" ca="1" si="312"/>
        <v>0</v>
      </c>
      <c r="FE56" s="257">
        <f t="shared" ca="1" si="313"/>
        <v>0</v>
      </c>
      <c r="FF56" s="256">
        <f t="shared" ca="1" si="314"/>
        <v>0</v>
      </c>
      <c r="FG56" s="257">
        <f t="shared" ca="1" si="315"/>
        <v>0</v>
      </c>
      <c r="FH56" s="257">
        <f t="shared" ca="1" si="316"/>
        <v>0</v>
      </c>
      <c r="FI56" s="257">
        <f t="shared" ca="1" si="317"/>
        <v>0</v>
      </c>
      <c r="FJ56" s="257">
        <f t="shared" ca="1" si="318"/>
        <v>0</v>
      </c>
      <c r="FK56" s="280">
        <f t="shared" ca="1" si="319"/>
        <v>0</v>
      </c>
      <c r="FL56" s="350" t="e">
        <f ca="1">IF(AND(FB56&lt;&gt;"",FC56&lt;&gt;""),IF(AND(#REF!&gt;0,$B56&lt;&gt;"П",$B56&lt;&gt;"С",$B56&lt;&gt;"В",((IF(FC56=0,2400,FC56)/100)-(IF(FB56=0,0,FB56)/100))=8),"К","Д"),"")</f>
        <v>#REF!</v>
      </c>
      <c r="FM56" s="254"/>
      <c r="FN56" s="171">
        <f t="shared" ca="1" si="320"/>
        <v>0</v>
      </c>
      <c r="FO56" s="171">
        <f t="shared" ca="1" si="321"/>
        <v>0</v>
      </c>
      <c r="FP56" s="257">
        <f t="shared" ca="1" si="322"/>
        <v>0</v>
      </c>
      <c r="FQ56" s="257">
        <f t="shared" ca="1" si="323"/>
        <v>0</v>
      </c>
      <c r="FR56" s="256">
        <f t="shared" ca="1" si="324"/>
        <v>0</v>
      </c>
      <c r="FS56" s="257">
        <f t="shared" ca="1" si="325"/>
        <v>0</v>
      </c>
      <c r="FT56" s="257">
        <f t="shared" ca="1" si="326"/>
        <v>0</v>
      </c>
      <c r="FU56" s="257">
        <f t="shared" ca="1" si="327"/>
        <v>0</v>
      </c>
      <c r="FV56" s="257">
        <f t="shared" ca="1" si="328"/>
        <v>0</v>
      </c>
      <c r="FW56" s="280">
        <f t="shared" ca="1" si="329"/>
        <v>0</v>
      </c>
      <c r="FX56" s="350" t="e">
        <f ca="1">IF(AND(FN56&lt;&gt;"",FO56&lt;&gt;""),IF(AND(#REF!&gt;0,$B56&lt;&gt;"П",$B56&lt;&gt;"С",$B56&lt;&gt;"В",((IF(FO56=0,2400,FO56)/100)-(IF(FN56=0,0,FN56)/100))=8),"К","Д"),"")</f>
        <v>#REF!</v>
      </c>
      <c r="FY56" s="254"/>
      <c r="FZ56" s="171">
        <f t="shared" ca="1" si="330"/>
        <v>0</v>
      </c>
      <c r="GA56" s="171">
        <f t="shared" ca="1" si="331"/>
        <v>0</v>
      </c>
      <c r="GB56" s="257">
        <f t="shared" ca="1" si="332"/>
        <v>0</v>
      </c>
      <c r="GC56" s="257">
        <f t="shared" ca="1" si="333"/>
        <v>0</v>
      </c>
      <c r="GD56" s="256">
        <f t="shared" ca="1" si="334"/>
        <v>0</v>
      </c>
      <c r="GE56" s="257">
        <f t="shared" ca="1" si="335"/>
        <v>0</v>
      </c>
      <c r="GF56" s="257">
        <f t="shared" ca="1" si="336"/>
        <v>0</v>
      </c>
      <c r="GG56" s="257">
        <f t="shared" ca="1" si="337"/>
        <v>0</v>
      </c>
      <c r="GH56" s="257">
        <f t="shared" ca="1" si="338"/>
        <v>0</v>
      </c>
      <c r="GI56" s="280">
        <f t="shared" ca="1" si="339"/>
        <v>0</v>
      </c>
      <c r="GJ56" s="350" t="e">
        <f ca="1">IF(AND(FZ56&lt;&gt;"",GA56&lt;&gt;""),IF(AND(#REF!&gt;0,$B56&lt;&gt;"П",$B56&lt;&gt;"С",$B56&lt;&gt;"В",((IF(GA56=0,2400,GA56)/100)-(IF(FZ56=0,0,FZ56)/100))=8),"К","Д"),"")</f>
        <v>#REF!</v>
      </c>
      <c r="GK56" s="254"/>
      <c r="GL56" s="171">
        <f t="shared" ca="1" si="340"/>
        <v>0</v>
      </c>
      <c r="GM56" s="171">
        <f t="shared" ca="1" si="341"/>
        <v>0</v>
      </c>
      <c r="GN56" s="257">
        <f t="shared" ca="1" si="342"/>
        <v>0</v>
      </c>
      <c r="GO56" s="257">
        <f t="shared" ca="1" si="343"/>
        <v>0</v>
      </c>
      <c r="GP56" s="256">
        <f t="shared" ca="1" si="344"/>
        <v>0</v>
      </c>
      <c r="GQ56" s="257">
        <f t="shared" ca="1" si="345"/>
        <v>0</v>
      </c>
      <c r="GR56" s="257">
        <f t="shared" ca="1" si="346"/>
        <v>0</v>
      </c>
      <c r="GS56" s="257">
        <f t="shared" ca="1" si="347"/>
        <v>0</v>
      </c>
      <c r="GT56" s="257">
        <f t="shared" ca="1" si="348"/>
        <v>0</v>
      </c>
      <c r="GU56" s="280">
        <f t="shared" ca="1" si="349"/>
        <v>0</v>
      </c>
      <c r="GV56" s="350" t="e">
        <f ca="1">IF(AND(GL56&lt;&gt;"",GM56&lt;&gt;""),IF(AND(#REF!&gt;0,$B56&lt;&gt;"П",$B56&lt;&gt;"С",$B56&lt;&gt;"В",((IF(GM56=0,2400,GM56)/100)-(IF(GL56=0,0,GL56)/100))=8),"К","Д"),"")</f>
        <v>#REF!</v>
      </c>
      <c r="GW56" s="254"/>
      <c r="GX56" s="171">
        <f t="shared" ca="1" si="350"/>
        <v>0</v>
      </c>
      <c r="GY56" s="171">
        <f t="shared" ca="1" si="351"/>
        <v>0</v>
      </c>
      <c r="GZ56" s="257">
        <f t="shared" ca="1" si="352"/>
        <v>0</v>
      </c>
      <c r="HA56" s="257">
        <f t="shared" ca="1" si="353"/>
        <v>0</v>
      </c>
      <c r="HB56" s="256">
        <f t="shared" ca="1" si="354"/>
        <v>0</v>
      </c>
      <c r="HC56" s="257">
        <f t="shared" ca="1" si="355"/>
        <v>0</v>
      </c>
      <c r="HD56" s="257">
        <f t="shared" ca="1" si="356"/>
        <v>0</v>
      </c>
      <c r="HE56" s="257">
        <f t="shared" ca="1" si="357"/>
        <v>0</v>
      </c>
      <c r="HF56" s="257">
        <f t="shared" ca="1" si="358"/>
        <v>0</v>
      </c>
      <c r="HG56" s="280">
        <f t="shared" ca="1" si="359"/>
        <v>0</v>
      </c>
      <c r="HH56" s="350" t="e">
        <f ca="1">IF(AND(GX56&lt;&gt;"",GY56&lt;&gt;""),IF(AND(#REF!&gt;0,$B56&lt;&gt;"П",$B56&lt;&gt;"С",$B56&lt;&gt;"В",((IF(GY56=0,2400,GY56)/100)-(IF(GX56=0,0,GX56)/100))=8),"К","Д"),"")</f>
        <v>#REF!</v>
      </c>
    </row>
    <row r="57" spans="1:216" ht="15.75" x14ac:dyDescent="0.25">
      <c r="A57" s="223"/>
      <c r="B57" s="171">
        <f t="shared" ca="1" si="180"/>
        <v>0</v>
      </c>
      <c r="C57" s="171">
        <f t="shared" ca="1" si="181"/>
        <v>0</v>
      </c>
      <c r="D57" s="257">
        <f t="shared" ca="1" si="182"/>
        <v>0</v>
      </c>
      <c r="E57" s="257">
        <f t="shared" ca="1" si="183"/>
        <v>0</v>
      </c>
      <c r="F57" s="256">
        <f t="shared" ca="1" si="184"/>
        <v>0</v>
      </c>
      <c r="G57" s="257">
        <f t="shared" ca="1" si="185"/>
        <v>0</v>
      </c>
      <c r="H57" s="257">
        <f t="shared" ca="1" si="186"/>
        <v>0</v>
      </c>
      <c r="I57" s="257">
        <f t="shared" ca="1" si="187"/>
        <v>0</v>
      </c>
      <c r="J57" s="257">
        <f t="shared" ca="1" si="188"/>
        <v>0</v>
      </c>
      <c r="K57" s="280">
        <f t="shared" ca="1" si="189"/>
        <v>0</v>
      </c>
      <c r="L57" s="350" t="e">
        <f ca="1">IF(AND(B57&lt;&gt;"",C57&lt;&gt;""),IF(AND(#REF!&gt;0,$B57&lt;&gt;"П",$B57&lt;&gt;"С",$B57&lt;&gt;"В",((IF(C57=0,2400,C57)/100)-(IF(B57=0,0,B57)/100))=8),"К","Д"),"")</f>
        <v>#REF!</v>
      </c>
      <c r="M57" s="254"/>
      <c r="N57" s="171">
        <f t="shared" ca="1" si="190"/>
        <v>0</v>
      </c>
      <c r="O57" s="171">
        <f t="shared" ca="1" si="191"/>
        <v>0</v>
      </c>
      <c r="P57" s="257">
        <f t="shared" ca="1" si="192"/>
        <v>0</v>
      </c>
      <c r="Q57" s="257">
        <f t="shared" ca="1" si="193"/>
        <v>0</v>
      </c>
      <c r="R57" s="256">
        <f t="shared" ca="1" si="194"/>
        <v>0</v>
      </c>
      <c r="S57" s="257">
        <f t="shared" ca="1" si="195"/>
        <v>0</v>
      </c>
      <c r="T57" s="257">
        <f t="shared" ca="1" si="196"/>
        <v>0</v>
      </c>
      <c r="U57" s="257">
        <f t="shared" ca="1" si="197"/>
        <v>0</v>
      </c>
      <c r="V57" s="257">
        <f t="shared" ca="1" si="198"/>
        <v>0</v>
      </c>
      <c r="W57" s="280">
        <f t="shared" ca="1" si="199"/>
        <v>0</v>
      </c>
      <c r="X57" s="350" t="e">
        <f ca="1">IF(AND(N57&lt;&gt;"",O57&lt;&gt;""),IF(AND(#REF!&gt;0,$B57&lt;&gt;"П",$B57&lt;&gt;"С",$B57&lt;&gt;"В",((IF(O57=0,2400,O57)/100)-(IF(N57=0,0,N57)/100))=8),"К","Д"),"")</f>
        <v>#REF!</v>
      </c>
      <c r="Y57" s="254"/>
      <c r="Z57" s="171">
        <f t="shared" ca="1" si="200"/>
        <v>0</v>
      </c>
      <c r="AA57" s="171">
        <f t="shared" ca="1" si="201"/>
        <v>0</v>
      </c>
      <c r="AB57" s="257">
        <f t="shared" ca="1" si="202"/>
        <v>0</v>
      </c>
      <c r="AC57" s="257">
        <f t="shared" ca="1" si="203"/>
        <v>0</v>
      </c>
      <c r="AD57" s="256">
        <f t="shared" ca="1" si="204"/>
        <v>0</v>
      </c>
      <c r="AE57" s="257">
        <f t="shared" ca="1" si="205"/>
        <v>0</v>
      </c>
      <c r="AF57" s="257">
        <f t="shared" ca="1" si="206"/>
        <v>0</v>
      </c>
      <c r="AG57" s="257">
        <f t="shared" ca="1" si="207"/>
        <v>0</v>
      </c>
      <c r="AH57" s="257">
        <f t="shared" ca="1" si="208"/>
        <v>0</v>
      </c>
      <c r="AI57" s="280">
        <f t="shared" ca="1" si="209"/>
        <v>0</v>
      </c>
      <c r="AJ57" s="350" t="e">
        <f ca="1">IF(AND(Z57&lt;&gt;"",AA57&lt;&gt;""),IF(AND(#REF!&gt;0,$B57&lt;&gt;"П",$B57&lt;&gt;"С",$B57&lt;&gt;"В",((IF(AA57=0,2400,AA57)/100)-(IF(Z57=0,0,Z57)/100))=8),"К","Д"),"")</f>
        <v>#REF!</v>
      </c>
      <c r="AK57" s="254"/>
      <c r="AL57" s="171">
        <f t="shared" ca="1" si="210"/>
        <v>0</v>
      </c>
      <c r="AM57" s="171">
        <f t="shared" ca="1" si="211"/>
        <v>0</v>
      </c>
      <c r="AN57" s="257">
        <f t="shared" ca="1" si="212"/>
        <v>0</v>
      </c>
      <c r="AO57" s="257">
        <f t="shared" ca="1" si="213"/>
        <v>0</v>
      </c>
      <c r="AP57" s="256">
        <f t="shared" ca="1" si="214"/>
        <v>0</v>
      </c>
      <c r="AQ57" s="257">
        <f t="shared" ca="1" si="215"/>
        <v>0</v>
      </c>
      <c r="AR57" s="257">
        <f t="shared" ca="1" si="216"/>
        <v>0</v>
      </c>
      <c r="AS57" s="257">
        <f t="shared" ca="1" si="217"/>
        <v>0</v>
      </c>
      <c r="AT57" s="257">
        <f t="shared" ca="1" si="218"/>
        <v>0</v>
      </c>
      <c r="AU57" s="280">
        <f t="shared" ca="1" si="219"/>
        <v>0</v>
      </c>
      <c r="AV57" s="350" t="e">
        <f ca="1">IF(AND(AL57&lt;&gt;"",AM57&lt;&gt;""),IF(AND(#REF!&gt;0,$B57&lt;&gt;"П",$B57&lt;&gt;"С",$B57&lt;&gt;"В",((IF(AM57=0,2400,AM57)/100)-(IF(AL57=0,0,AL57)/100))=8),"К","Д"),"")</f>
        <v>#REF!</v>
      </c>
      <c r="AW57" s="254"/>
      <c r="AX57" s="171">
        <f t="shared" ca="1" si="220"/>
        <v>0</v>
      </c>
      <c r="AY57" s="171">
        <f t="shared" ca="1" si="221"/>
        <v>0</v>
      </c>
      <c r="AZ57" s="257">
        <f t="shared" ca="1" si="222"/>
        <v>0</v>
      </c>
      <c r="BA57" s="257">
        <f t="shared" ca="1" si="223"/>
        <v>0</v>
      </c>
      <c r="BB57" s="256">
        <f t="shared" ca="1" si="224"/>
        <v>0</v>
      </c>
      <c r="BC57" s="257">
        <f t="shared" ca="1" si="225"/>
        <v>0</v>
      </c>
      <c r="BD57" s="257">
        <f t="shared" ca="1" si="226"/>
        <v>0</v>
      </c>
      <c r="BE57" s="257">
        <f t="shared" ca="1" si="227"/>
        <v>0</v>
      </c>
      <c r="BF57" s="257">
        <f t="shared" ca="1" si="228"/>
        <v>0</v>
      </c>
      <c r="BG57" s="280">
        <f t="shared" ca="1" si="229"/>
        <v>0</v>
      </c>
      <c r="BH57" s="350" t="e">
        <f ca="1">IF(AND(AX57&lt;&gt;"",AY57&lt;&gt;""),IF(AND(#REF!&gt;0,$B57&lt;&gt;"П",$B57&lt;&gt;"С",$B57&lt;&gt;"В",((IF(AY57=0,2400,AY57)/100)-(IF(AX57=0,0,AX57)/100))=8),"К","Д"),"")</f>
        <v>#REF!</v>
      </c>
      <c r="BI57" s="254"/>
      <c r="BJ57" s="171">
        <f t="shared" ca="1" si="230"/>
        <v>0</v>
      </c>
      <c r="BK57" s="171">
        <f t="shared" ca="1" si="231"/>
        <v>0</v>
      </c>
      <c r="BL57" s="257">
        <f t="shared" ca="1" si="232"/>
        <v>0</v>
      </c>
      <c r="BM57" s="257">
        <f t="shared" ca="1" si="233"/>
        <v>0</v>
      </c>
      <c r="BN57" s="256">
        <f t="shared" ca="1" si="234"/>
        <v>0</v>
      </c>
      <c r="BO57" s="257">
        <f t="shared" ca="1" si="235"/>
        <v>0</v>
      </c>
      <c r="BP57" s="257">
        <f t="shared" ca="1" si="236"/>
        <v>0</v>
      </c>
      <c r="BQ57" s="257">
        <f t="shared" ca="1" si="237"/>
        <v>0</v>
      </c>
      <c r="BR57" s="257">
        <f t="shared" ca="1" si="238"/>
        <v>0</v>
      </c>
      <c r="BS57" s="280">
        <f t="shared" ca="1" si="239"/>
        <v>0</v>
      </c>
      <c r="BT57" s="350" t="e">
        <f ca="1">IF(AND(BJ57&lt;&gt;"",BK57&lt;&gt;""),IF(AND(#REF!&gt;0,$B57&lt;&gt;"П",$B57&lt;&gt;"С",$B57&lt;&gt;"В",((IF(BK57=0,2400,BK57)/100)-(IF(BJ57=0,0,BJ57)/100))=8),"К","Д"),"")</f>
        <v>#REF!</v>
      </c>
      <c r="BU57" s="254"/>
      <c r="BV57" s="171">
        <f t="shared" ca="1" si="240"/>
        <v>0</v>
      </c>
      <c r="BW57" s="171">
        <f t="shared" ca="1" si="241"/>
        <v>0</v>
      </c>
      <c r="BX57" s="257">
        <f t="shared" ca="1" si="242"/>
        <v>0</v>
      </c>
      <c r="BY57" s="257">
        <f t="shared" ca="1" si="243"/>
        <v>0</v>
      </c>
      <c r="BZ57" s="256">
        <f t="shared" ca="1" si="244"/>
        <v>0</v>
      </c>
      <c r="CA57" s="257">
        <f t="shared" ca="1" si="245"/>
        <v>0</v>
      </c>
      <c r="CB57" s="257">
        <f t="shared" ca="1" si="246"/>
        <v>0</v>
      </c>
      <c r="CC57" s="257">
        <f t="shared" ca="1" si="247"/>
        <v>0</v>
      </c>
      <c r="CD57" s="257">
        <f t="shared" ca="1" si="248"/>
        <v>0</v>
      </c>
      <c r="CE57" s="280">
        <f t="shared" ca="1" si="249"/>
        <v>0</v>
      </c>
      <c r="CF57" s="350" t="e">
        <f ca="1">IF(AND(BV57&lt;&gt;"",BW57&lt;&gt;""),IF(AND(#REF!&gt;0,$B57&lt;&gt;"П",$B57&lt;&gt;"С",$B57&lt;&gt;"В",((IF(BW57=0,2400,BW57)/100)-(IF(BV57=0,0,BV57)/100))=8),"К","Д"),"")</f>
        <v>#REF!</v>
      </c>
      <c r="CG57" s="254"/>
      <c r="CH57" s="171">
        <f t="shared" ca="1" si="250"/>
        <v>0</v>
      </c>
      <c r="CI57" s="171">
        <f t="shared" ca="1" si="251"/>
        <v>0</v>
      </c>
      <c r="CJ57" s="257">
        <f t="shared" ca="1" si="252"/>
        <v>0</v>
      </c>
      <c r="CK57" s="257">
        <f t="shared" ca="1" si="253"/>
        <v>0</v>
      </c>
      <c r="CL57" s="256">
        <f t="shared" ca="1" si="254"/>
        <v>0</v>
      </c>
      <c r="CM57" s="257">
        <f t="shared" ca="1" si="255"/>
        <v>0</v>
      </c>
      <c r="CN57" s="257">
        <f t="shared" ca="1" si="256"/>
        <v>0</v>
      </c>
      <c r="CO57" s="257">
        <f t="shared" ca="1" si="257"/>
        <v>0</v>
      </c>
      <c r="CP57" s="257">
        <f t="shared" ca="1" si="258"/>
        <v>0</v>
      </c>
      <c r="CQ57" s="280">
        <f t="shared" ca="1" si="259"/>
        <v>0</v>
      </c>
      <c r="CR57" s="350" t="e">
        <f ca="1">IF(AND(CH57&lt;&gt;"",CI57&lt;&gt;""),IF(AND(#REF!&gt;0,$B57&lt;&gt;"П",$B57&lt;&gt;"С",$B57&lt;&gt;"В",((IF(CI57=0,2400,CI57)/100)-(IF(CH57=0,0,CH57)/100))=8),"К","Д"),"")</f>
        <v>#REF!</v>
      </c>
      <c r="CS57" s="254"/>
      <c r="CT57" s="171">
        <f t="shared" ca="1" si="260"/>
        <v>0</v>
      </c>
      <c r="CU57" s="171">
        <f t="shared" ca="1" si="261"/>
        <v>0</v>
      </c>
      <c r="CV57" s="257">
        <f t="shared" ca="1" si="262"/>
        <v>0</v>
      </c>
      <c r="CW57" s="257">
        <f t="shared" ca="1" si="263"/>
        <v>0</v>
      </c>
      <c r="CX57" s="256">
        <f t="shared" ca="1" si="264"/>
        <v>0</v>
      </c>
      <c r="CY57" s="257">
        <f t="shared" ca="1" si="265"/>
        <v>0</v>
      </c>
      <c r="CZ57" s="257">
        <f t="shared" ca="1" si="266"/>
        <v>0</v>
      </c>
      <c r="DA57" s="257">
        <f t="shared" ca="1" si="267"/>
        <v>0</v>
      </c>
      <c r="DB57" s="257">
        <f t="shared" ca="1" si="268"/>
        <v>0</v>
      </c>
      <c r="DC57" s="280">
        <f t="shared" ca="1" si="269"/>
        <v>0</v>
      </c>
      <c r="DD57" s="350" t="e">
        <f ca="1">IF(AND(CT57&lt;&gt;"",CU57&lt;&gt;""),IF(AND(#REF!&gt;0,$B57&lt;&gt;"П",$B57&lt;&gt;"С",$B57&lt;&gt;"В",((IF(CU57=0,2400,CU57)/100)-(IF(CT57=0,0,CT57)/100))=8),"К","Д"),"")</f>
        <v>#REF!</v>
      </c>
      <c r="DE57" s="254"/>
      <c r="DF57" s="171">
        <f t="shared" ca="1" si="270"/>
        <v>0</v>
      </c>
      <c r="DG57" s="171">
        <f t="shared" ca="1" si="271"/>
        <v>0</v>
      </c>
      <c r="DH57" s="257">
        <f t="shared" ca="1" si="272"/>
        <v>0</v>
      </c>
      <c r="DI57" s="257">
        <f t="shared" ca="1" si="273"/>
        <v>0</v>
      </c>
      <c r="DJ57" s="256">
        <f t="shared" ca="1" si="274"/>
        <v>0</v>
      </c>
      <c r="DK57" s="257">
        <f t="shared" ca="1" si="275"/>
        <v>0</v>
      </c>
      <c r="DL57" s="257">
        <f t="shared" ca="1" si="276"/>
        <v>0</v>
      </c>
      <c r="DM57" s="257">
        <f t="shared" ca="1" si="277"/>
        <v>0</v>
      </c>
      <c r="DN57" s="257">
        <f t="shared" ca="1" si="278"/>
        <v>0</v>
      </c>
      <c r="DO57" s="280">
        <f t="shared" ca="1" si="279"/>
        <v>0</v>
      </c>
      <c r="DP57" s="350" t="e">
        <f ca="1">IF(AND(DF57&lt;&gt;"",DG57&lt;&gt;""),IF(AND(#REF!&gt;0,$B57&lt;&gt;"П",$B57&lt;&gt;"С",$B57&lt;&gt;"В",((IF(DG57=0,2400,DG57)/100)-(IF(DF57=0,0,DF57)/100))=8),"К","Д"),"")</f>
        <v>#REF!</v>
      </c>
      <c r="DQ57" s="254"/>
      <c r="DR57" s="171">
        <f t="shared" ca="1" si="280"/>
        <v>0</v>
      </c>
      <c r="DS57" s="171">
        <f t="shared" ca="1" si="281"/>
        <v>0</v>
      </c>
      <c r="DT57" s="257">
        <f t="shared" ca="1" si="282"/>
        <v>0</v>
      </c>
      <c r="DU57" s="257">
        <f t="shared" ca="1" si="283"/>
        <v>0</v>
      </c>
      <c r="DV57" s="256">
        <f t="shared" ca="1" si="284"/>
        <v>0</v>
      </c>
      <c r="DW57" s="257">
        <f t="shared" ca="1" si="285"/>
        <v>0</v>
      </c>
      <c r="DX57" s="257">
        <f t="shared" ca="1" si="286"/>
        <v>0</v>
      </c>
      <c r="DY57" s="257">
        <f t="shared" ca="1" si="287"/>
        <v>0</v>
      </c>
      <c r="DZ57" s="257">
        <f t="shared" ca="1" si="288"/>
        <v>0</v>
      </c>
      <c r="EA57" s="280">
        <f t="shared" ca="1" si="289"/>
        <v>0</v>
      </c>
      <c r="EB57" s="350" t="e">
        <f ca="1">IF(AND(DR57&lt;&gt;"",DS57&lt;&gt;""),IF(AND(#REF!&gt;0,$B57&lt;&gt;"П",$B57&lt;&gt;"С",$B57&lt;&gt;"В",((IF(DS57=0,2400,DS57)/100)-(IF(DR57=0,0,DR57)/100))=8),"К","Д"),"")</f>
        <v>#REF!</v>
      </c>
      <c r="EC57" s="254"/>
      <c r="ED57" s="171">
        <f t="shared" ca="1" si="290"/>
        <v>0</v>
      </c>
      <c r="EE57" s="171">
        <f t="shared" ca="1" si="291"/>
        <v>0</v>
      </c>
      <c r="EF57" s="257">
        <f t="shared" ca="1" si="292"/>
        <v>0</v>
      </c>
      <c r="EG57" s="257">
        <f t="shared" ca="1" si="293"/>
        <v>0</v>
      </c>
      <c r="EH57" s="256">
        <f t="shared" ca="1" si="294"/>
        <v>0</v>
      </c>
      <c r="EI57" s="257">
        <f t="shared" ca="1" si="295"/>
        <v>0</v>
      </c>
      <c r="EJ57" s="257">
        <f t="shared" ca="1" si="296"/>
        <v>0</v>
      </c>
      <c r="EK57" s="257">
        <f t="shared" ca="1" si="297"/>
        <v>0</v>
      </c>
      <c r="EL57" s="257">
        <f t="shared" ca="1" si="298"/>
        <v>0</v>
      </c>
      <c r="EM57" s="280">
        <f t="shared" ca="1" si="299"/>
        <v>0</v>
      </c>
      <c r="EN57" s="350" t="e">
        <f ca="1">IF(AND(ED57&lt;&gt;"",EE57&lt;&gt;""),IF(AND(#REF!&gt;0,$B57&lt;&gt;"П",$B57&lt;&gt;"С",$B57&lt;&gt;"В",((IF(EE57=0,2400,EE57)/100)-(IF(ED57=0,0,ED57)/100))=8),"К","Д"),"")</f>
        <v>#REF!</v>
      </c>
      <c r="EO57" s="254"/>
      <c r="EP57" s="171">
        <f t="shared" ca="1" si="300"/>
        <v>0</v>
      </c>
      <c r="EQ57" s="171">
        <f t="shared" ca="1" si="301"/>
        <v>0</v>
      </c>
      <c r="ER57" s="257">
        <f t="shared" ca="1" si="302"/>
        <v>0</v>
      </c>
      <c r="ES57" s="257">
        <f t="shared" ca="1" si="303"/>
        <v>0</v>
      </c>
      <c r="ET57" s="256">
        <f t="shared" ca="1" si="304"/>
        <v>0</v>
      </c>
      <c r="EU57" s="257">
        <f t="shared" ca="1" si="305"/>
        <v>0</v>
      </c>
      <c r="EV57" s="257">
        <f t="shared" ca="1" si="306"/>
        <v>0</v>
      </c>
      <c r="EW57" s="257">
        <f t="shared" ca="1" si="307"/>
        <v>0</v>
      </c>
      <c r="EX57" s="257">
        <f t="shared" ca="1" si="308"/>
        <v>0</v>
      </c>
      <c r="EY57" s="280">
        <f t="shared" ca="1" si="309"/>
        <v>0</v>
      </c>
      <c r="EZ57" s="350" t="e">
        <f ca="1">IF(AND(EP57&lt;&gt;"",EQ57&lt;&gt;""),IF(AND(#REF!&gt;0,$B57&lt;&gt;"П",$B57&lt;&gt;"С",$B57&lt;&gt;"В",((IF(EQ57=0,2400,EQ57)/100)-(IF(EP57=0,0,EP57)/100))=8),"К","Д"),"")</f>
        <v>#REF!</v>
      </c>
      <c r="FA57" s="254"/>
      <c r="FB57" s="171">
        <f t="shared" ca="1" si="310"/>
        <v>0</v>
      </c>
      <c r="FC57" s="171">
        <f t="shared" ca="1" si="311"/>
        <v>0</v>
      </c>
      <c r="FD57" s="257">
        <f t="shared" ca="1" si="312"/>
        <v>0</v>
      </c>
      <c r="FE57" s="257">
        <f t="shared" ca="1" si="313"/>
        <v>0</v>
      </c>
      <c r="FF57" s="256">
        <f t="shared" ca="1" si="314"/>
        <v>0</v>
      </c>
      <c r="FG57" s="257">
        <f t="shared" ca="1" si="315"/>
        <v>0</v>
      </c>
      <c r="FH57" s="257">
        <f t="shared" ca="1" si="316"/>
        <v>0</v>
      </c>
      <c r="FI57" s="257">
        <f t="shared" ca="1" si="317"/>
        <v>0</v>
      </c>
      <c r="FJ57" s="257">
        <f t="shared" ca="1" si="318"/>
        <v>0</v>
      </c>
      <c r="FK57" s="280">
        <f t="shared" ca="1" si="319"/>
        <v>0</v>
      </c>
      <c r="FL57" s="350" t="e">
        <f ca="1">IF(AND(FB57&lt;&gt;"",FC57&lt;&gt;""),IF(AND(#REF!&gt;0,$B57&lt;&gt;"П",$B57&lt;&gt;"С",$B57&lt;&gt;"В",((IF(FC57=0,2400,FC57)/100)-(IF(FB57=0,0,FB57)/100))=8),"К","Д"),"")</f>
        <v>#REF!</v>
      </c>
      <c r="FM57" s="254"/>
      <c r="FN57" s="171">
        <f t="shared" ca="1" si="320"/>
        <v>0</v>
      </c>
      <c r="FO57" s="171">
        <f t="shared" ca="1" si="321"/>
        <v>0</v>
      </c>
      <c r="FP57" s="257">
        <f t="shared" ca="1" si="322"/>
        <v>0</v>
      </c>
      <c r="FQ57" s="257">
        <f t="shared" ca="1" si="323"/>
        <v>0</v>
      </c>
      <c r="FR57" s="256">
        <f t="shared" ca="1" si="324"/>
        <v>0</v>
      </c>
      <c r="FS57" s="257">
        <f t="shared" ca="1" si="325"/>
        <v>0</v>
      </c>
      <c r="FT57" s="257">
        <f t="shared" ca="1" si="326"/>
        <v>0</v>
      </c>
      <c r="FU57" s="257">
        <f t="shared" ca="1" si="327"/>
        <v>0</v>
      </c>
      <c r="FV57" s="257">
        <f t="shared" ca="1" si="328"/>
        <v>0</v>
      </c>
      <c r="FW57" s="280">
        <f t="shared" ca="1" si="329"/>
        <v>0</v>
      </c>
      <c r="FX57" s="350" t="e">
        <f ca="1">IF(AND(FN57&lt;&gt;"",FO57&lt;&gt;""),IF(AND(#REF!&gt;0,$B57&lt;&gt;"П",$B57&lt;&gt;"С",$B57&lt;&gt;"В",((IF(FO57=0,2400,FO57)/100)-(IF(FN57=0,0,FN57)/100))=8),"К","Д"),"")</f>
        <v>#REF!</v>
      </c>
      <c r="FY57" s="254"/>
      <c r="FZ57" s="171">
        <f t="shared" ca="1" si="330"/>
        <v>0</v>
      </c>
      <c r="GA57" s="171">
        <f t="shared" ca="1" si="331"/>
        <v>0</v>
      </c>
      <c r="GB57" s="257">
        <f t="shared" ca="1" si="332"/>
        <v>0</v>
      </c>
      <c r="GC57" s="257">
        <f t="shared" ca="1" si="333"/>
        <v>0</v>
      </c>
      <c r="GD57" s="256">
        <f t="shared" ca="1" si="334"/>
        <v>0</v>
      </c>
      <c r="GE57" s="257">
        <f t="shared" ca="1" si="335"/>
        <v>0</v>
      </c>
      <c r="GF57" s="257">
        <f t="shared" ca="1" si="336"/>
        <v>0</v>
      </c>
      <c r="GG57" s="257">
        <f t="shared" ca="1" si="337"/>
        <v>0</v>
      </c>
      <c r="GH57" s="257">
        <f t="shared" ca="1" si="338"/>
        <v>0</v>
      </c>
      <c r="GI57" s="280">
        <f t="shared" ca="1" si="339"/>
        <v>0</v>
      </c>
      <c r="GJ57" s="350" t="e">
        <f ca="1">IF(AND(FZ57&lt;&gt;"",GA57&lt;&gt;""),IF(AND(#REF!&gt;0,$B57&lt;&gt;"П",$B57&lt;&gt;"С",$B57&lt;&gt;"В",((IF(GA57=0,2400,GA57)/100)-(IF(FZ57=0,0,FZ57)/100))=8),"К","Д"),"")</f>
        <v>#REF!</v>
      </c>
      <c r="GK57" s="254"/>
      <c r="GL57" s="171">
        <f t="shared" ca="1" si="340"/>
        <v>0</v>
      </c>
      <c r="GM57" s="171">
        <f t="shared" ca="1" si="341"/>
        <v>0</v>
      </c>
      <c r="GN57" s="257">
        <f t="shared" ca="1" si="342"/>
        <v>0</v>
      </c>
      <c r="GO57" s="257">
        <f t="shared" ca="1" si="343"/>
        <v>0</v>
      </c>
      <c r="GP57" s="256">
        <f t="shared" ca="1" si="344"/>
        <v>0</v>
      </c>
      <c r="GQ57" s="257">
        <f t="shared" ca="1" si="345"/>
        <v>0</v>
      </c>
      <c r="GR57" s="257">
        <f t="shared" ca="1" si="346"/>
        <v>0</v>
      </c>
      <c r="GS57" s="257">
        <f t="shared" ca="1" si="347"/>
        <v>0</v>
      </c>
      <c r="GT57" s="257">
        <f t="shared" ca="1" si="348"/>
        <v>0</v>
      </c>
      <c r="GU57" s="280">
        <f t="shared" ca="1" si="349"/>
        <v>0</v>
      </c>
      <c r="GV57" s="350" t="e">
        <f ca="1">IF(AND(GL57&lt;&gt;"",GM57&lt;&gt;""),IF(AND(#REF!&gt;0,$B57&lt;&gt;"П",$B57&lt;&gt;"С",$B57&lt;&gt;"В",((IF(GM57=0,2400,GM57)/100)-(IF(GL57=0,0,GL57)/100))=8),"К","Д"),"")</f>
        <v>#REF!</v>
      </c>
      <c r="GW57" s="254"/>
      <c r="GX57" s="171">
        <f t="shared" ca="1" si="350"/>
        <v>0</v>
      </c>
      <c r="GY57" s="171">
        <f t="shared" ca="1" si="351"/>
        <v>0</v>
      </c>
      <c r="GZ57" s="257">
        <f t="shared" ca="1" si="352"/>
        <v>0</v>
      </c>
      <c r="HA57" s="257">
        <f t="shared" ca="1" si="353"/>
        <v>0</v>
      </c>
      <c r="HB57" s="256">
        <f t="shared" ca="1" si="354"/>
        <v>0</v>
      </c>
      <c r="HC57" s="257">
        <f t="shared" ca="1" si="355"/>
        <v>0</v>
      </c>
      <c r="HD57" s="257">
        <f t="shared" ca="1" si="356"/>
        <v>0</v>
      </c>
      <c r="HE57" s="257">
        <f t="shared" ca="1" si="357"/>
        <v>0</v>
      </c>
      <c r="HF57" s="257">
        <f t="shared" ca="1" si="358"/>
        <v>0</v>
      </c>
      <c r="HG57" s="280">
        <f t="shared" ca="1" si="359"/>
        <v>0</v>
      </c>
      <c r="HH57" s="350" t="e">
        <f ca="1">IF(AND(GX57&lt;&gt;"",GY57&lt;&gt;""),IF(AND(#REF!&gt;0,$B57&lt;&gt;"П",$B57&lt;&gt;"С",$B57&lt;&gt;"В",((IF(GY57=0,2400,GY57)/100)-(IF(GX57=0,0,GX57)/100))=8),"К","Д"),"")</f>
        <v>#REF!</v>
      </c>
    </row>
    <row r="58" spans="1:216" ht="15.75" x14ac:dyDescent="0.25">
      <c r="A58" s="223"/>
      <c r="B58" s="171">
        <f t="shared" ca="1" si="180"/>
        <v>0</v>
      </c>
      <c r="C58" s="171">
        <f t="shared" ca="1" si="181"/>
        <v>0</v>
      </c>
      <c r="D58" s="257">
        <f t="shared" ca="1" si="182"/>
        <v>0</v>
      </c>
      <c r="E58" s="257">
        <f t="shared" ca="1" si="183"/>
        <v>0</v>
      </c>
      <c r="F58" s="256">
        <f t="shared" ca="1" si="184"/>
        <v>0</v>
      </c>
      <c r="G58" s="257">
        <f t="shared" ca="1" si="185"/>
        <v>0</v>
      </c>
      <c r="H58" s="257">
        <f t="shared" ca="1" si="186"/>
        <v>0</v>
      </c>
      <c r="I58" s="257">
        <f t="shared" ca="1" si="187"/>
        <v>0</v>
      </c>
      <c r="J58" s="257">
        <f t="shared" ca="1" si="188"/>
        <v>0</v>
      </c>
      <c r="K58" s="280">
        <f t="shared" ca="1" si="189"/>
        <v>0</v>
      </c>
      <c r="L58" s="350" t="e">
        <f ca="1">IF(AND(B58&lt;&gt;"",C58&lt;&gt;""),IF(AND(#REF!&gt;0,$B58&lt;&gt;"П",$B58&lt;&gt;"С",$B58&lt;&gt;"В",((IF(C58=0,2400,C58)/100)-(IF(B58=0,0,B58)/100))=8),"К","Д"),"")</f>
        <v>#REF!</v>
      </c>
      <c r="M58" s="254"/>
      <c r="N58" s="171">
        <f t="shared" ca="1" si="190"/>
        <v>0</v>
      </c>
      <c r="O58" s="171">
        <f t="shared" ca="1" si="191"/>
        <v>0</v>
      </c>
      <c r="P58" s="257">
        <f t="shared" ca="1" si="192"/>
        <v>0</v>
      </c>
      <c r="Q58" s="257">
        <f t="shared" ca="1" si="193"/>
        <v>0</v>
      </c>
      <c r="R58" s="256">
        <f t="shared" ca="1" si="194"/>
        <v>0</v>
      </c>
      <c r="S58" s="257">
        <f t="shared" ca="1" si="195"/>
        <v>0</v>
      </c>
      <c r="T58" s="257">
        <f t="shared" ca="1" si="196"/>
        <v>0</v>
      </c>
      <c r="U58" s="257">
        <f t="shared" ca="1" si="197"/>
        <v>0</v>
      </c>
      <c r="V58" s="257">
        <f t="shared" ca="1" si="198"/>
        <v>0</v>
      </c>
      <c r="W58" s="280">
        <f t="shared" ca="1" si="199"/>
        <v>0</v>
      </c>
      <c r="X58" s="350" t="e">
        <f ca="1">IF(AND(N58&lt;&gt;"",O58&lt;&gt;""),IF(AND(#REF!&gt;0,$B58&lt;&gt;"П",$B58&lt;&gt;"С",$B58&lt;&gt;"В",((IF(O58=0,2400,O58)/100)-(IF(N58=0,0,N58)/100))=8),"К","Д"),"")</f>
        <v>#REF!</v>
      </c>
      <c r="Y58" s="254"/>
      <c r="Z58" s="171">
        <f t="shared" ca="1" si="200"/>
        <v>0</v>
      </c>
      <c r="AA58" s="171">
        <f t="shared" ca="1" si="201"/>
        <v>0</v>
      </c>
      <c r="AB58" s="257">
        <f t="shared" ca="1" si="202"/>
        <v>0</v>
      </c>
      <c r="AC58" s="257">
        <f t="shared" ca="1" si="203"/>
        <v>0</v>
      </c>
      <c r="AD58" s="256">
        <f t="shared" ca="1" si="204"/>
        <v>0</v>
      </c>
      <c r="AE58" s="257">
        <f t="shared" ca="1" si="205"/>
        <v>0</v>
      </c>
      <c r="AF58" s="257">
        <f t="shared" ca="1" si="206"/>
        <v>0</v>
      </c>
      <c r="AG58" s="257">
        <f t="shared" ca="1" si="207"/>
        <v>0</v>
      </c>
      <c r="AH58" s="257">
        <f t="shared" ca="1" si="208"/>
        <v>0</v>
      </c>
      <c r="AI58" s="280">
        <f t="shared" ca="1" si="209"/>
        <v>0</v>
      </c>
      <c r="AJ58" s="350" t="e">
        <f ca="1">IF(AND(Z58&lt;&gt;"",AA58&lt;&gt;""),IF(AND(#REF!&gt;0,$B58&lt;&gt;"П",$B58&lt;&gt;"С",$B58&lt;&gt;"В",((IF(AA58=0,2400,AA58)/100)-(IF(Z58=0,0,Z58)/100))=8),"К","Д"),"")</f>
        <v>#REF!</v>
      </c>
      <c r="AK58" s="254"/>
      <c r="AL58" s="171">
        <f t="shared" ca="1" si="210"/>
        <v>0</v>
      </c>
      <c r="AM58" s="171">
        <f t="shared" ca="1" si="211"/>
        <v>0</v>
      </c>
      <c r="AN58" s="257">
        <f t="shared" ca="1" si="212"/>
        <v>0</v>
      </c>
      <c r="AO58" s="257">
        <f t="shared" ca="1" si="213"/>
        <v>0</v>
      </c>
      <c r="AP58" s="256">
        <f t="shared" ca="1" si="214"/>
        <v>0</v>
      </c>
      <c r="AQ58" s="257">
        <f t="shared" ca="1" si="215"/>
        <v>0</v>
      </c>
      <c r="AR58" s="257">
        <f t="shared" ca="1" si="216"/>
        <v>0</v>
      </c>
      <c r="AS58" s="257">
        <f t="shared" ca="1" si="217"/>
        <v>0</v>
      </c>
      <c r="AT58" s="257">
        <f t="shared" ca="1" si="218"/>
        <v>0</v>
      </c>
      <c r="AU58" s="280">
        <f t="shared" ca="1" si="219"/>
        <v>0</v>
      </c>
      <c r="AV58" s="350" t="e">
        <f ca="1">IF(AND(AL58&lt;&gt;"",AM58&lt;&gt;""),IF(AND(#REF!&gt;0,$B58&lt;&gt;"П",$B58&lt;&gt;"С",$B58&lt;&gt;"В",((IF(AM58=0,2400,AM58)/100)-(IF(AL58=0,0,AL58)/100))=8),"К","Д"),"")</f>
        <v>#REF!</v>
      </c>
      <c r="AW58" s="254"/>
      <c r="AX58" s="171">
        <f t="shared" ca="1" si="220"/>
        <v>0</v>
      </c>
      <c r="AY58" s="171">
        <f t="shared" ca="1" si="221"/>
        <v>0</v>
      </c>
      <c r="AZ58" s="257">
        <f t="shared" ca="1" si="222"/>
        <v>0</v>
      </c>
      <c r="BA58" s="257">
        <f t="shared" ca="1" si="223"/>
        <v>0</v>
      </c>
      <c r="BB58" s="256">
        <f t="shared" ca="1" si="224"/>
        <v>0</v>
      </c>
      <c r="BC58" s="257">
        <f t="shared" ca="1" si="225"/>
        <v>0</v>
      </c>
      <c r="BD58" s="257">
        <f t="shared" ca="1" si="226"/>
        <v>0</v>
      </c>
      <c r="BE58" s="257">
        <f t="shared" ca="1" si="227"/>
        <v>0</v>
      </c>
      <c r="BF58" s="257">
        <f t="shared" ca="1" si="228"/>
        <v>0</v>
      </c>
      <c r="BG58" s="280">
        <f t="shared" ca="1" si="229"/>
        <v>0</v>
      </c>
      <c r="BH58" s="350" t="e">
        <f ca="1">IF(AND(AX58&lt;&gt;"",AY58&lt;&gt;""),IF(AND(#REF!&gt;0,$B58&lt;&gt;"П",$B58&lt;&gt;"С",$B58&lt;&gt;"В",((IF(AY58=0,2400,AY58)/100)-(IF(AX58=0,0,AX58)/100))=8),"К","Д"),"")</f>
        <v>#REF!</v>
      </c>
      <c r="BI58" s="254"/>
      <c r="BJ58" s="171">
        <f t="shared" ca="1" si="230"/>
        <v>0</v>
      </c>
      <c r="BK58" s="171">
        <f t="shared" ca="1" si="231"/>
        <v>0</v>
      </c>
      <c r="BL58" s="257">
        <f t="shared" ca="1" si="232"/>
        <v>0</v>
      </c>
      <c r="BM58" s="257">
        <f t="shared" ca="1" si="233"/>
        <v>0</v>
      </c>
      <c r="BN58" s="256">
        <f t="shared" ca="1" si="234"/>
        <v>0</v>
      </c>
      <c r="BO58" s="257">
        <f t="shared" ca="1" si="235"/>
        <v>0</v>
      </c>
      <c r="BP58" s="257">
        <f t="shared" ca="1" si="236"/>
        <v>0</v>
      </c>
      <c r="BQ58" s="257">
        <f t="shared" ca="1" si="237"/>
        <v>0</v>
      </c>
      <c r="BR58" s="257">
        <f t="shared" ca="1" si="238"/>
        <v>0</v>
      </c>
      <c r="BS58" s="280">
        <f t="shared" ca="1" si="239"/>
        <v>0</v>
      </c>
      <c r="BT58" s="350" t="e">
        <f ca="1">IF(AND(BJ58&lt;&gt;"",BK58&lt;&gt;""),IF(AND(#REF!&gt;0,$B58&lt;&gt;"П",$B58&lt;&gt;"С",$B58&lt;&gt;"В",((IF(BK58=0,2400,BK58)/100)-(IF(BJ58=0,0,BJ58)/100))=8),"К","Д"),"")</f>
        <v>#REF!</v>
      </c>
      <c r="BU58" s="254"/>
      <c r="BV58" s="171">
        <f t="shared" ca="1" si="240"/>
        <v>0</v>
      </c>
      <c r="BW58" s="171">
        <f t="shared" ca="1" si="241"/>
        <v>0</v>
      </c>
      <c r="BX58" s="257">
        <f t="shared" ca="1" si="242"/>
        <v>0</v>
      </c>
      <c r="BY58" s="257">
        <f t="shared" ca="1" si="243"/>
        <v>0</v>
      </c>
      <c r="BZ58" s="256">
        <f t="shared" ca="1" si="244"/>
        <v>0</v>
      </c>
      <c r="CA58" s="257">
        <f t="shared" ca="1" si="245"/>
        <v>0</v>
      </c>
      <c r="CB58" s="257">
        <f t="shared" ca="1" si="246"/>
        <v>0</v>
      </c>
      <c r="CC58" s="257">
        <f t="shared" ca="1" si="247"/>
        <v>0</v>
      </c>
      <c r="CD58" s="257">
        <f t="shared" ca="1" si="248"/>
        <v>0</v>
      </c>
      <c r="CE58" s="280">
        <f t="shared" ca="1" si="249"/>
        <v>0</v>
      </c>
      <c r="CF58" s="350" t="e">
        <f ca="1">IF(AND(BV58&lt;&gt;"",BW58&lt;&gt;""),IF(AND(#REF!&gt;0,$B58&lt;&gt;"П",$B58&lt;&gt;"С",$B58&lt;&gt;"В",((IF(BW58=0,2400,BW58)/100)-(IF(BV58=0,0,BV58)/100))=8),"К","Д"),"")</f>
        <v>#REF!</v>
      </c>
      <c r="CG58" s="254"/>
      <c r="CH58" s="171">
        <f t="shared" ca="1" si="250"/>
        <v>0</v>
      </c>
      <c r="CI58" s="171">
        <f t="shared" ca="1" si="251"/>
        <v>0</v>
      </c>
      <c r="CJ58" s="257">
        <f t="shared" ca="1" si="252"/>
        <v>0</v>
      </c>
      <c r="CK58" s="257">
        <f t="shared" ca="1" si="253"/>
        <v>0</v>
      </c>
      <c r="CL58" s="256">
        <f t="shared" ca="1" si="254"/>
        <v>0</v>
      </c>
      <c r="CM58" s="257">
        <f t="shared" ca="1" si="255"/>
        <v>0</v>
      </c>
      <c r="CN58" s="257">
        <f t="shared" ca="1" si="256"/>
        <v>0</v>
      </c>
      <c r="CO58" s="257">
        <f t="shared" ca="1" si="257"/>
        <v>0</v>
      </c>
      <c r="CP58" s="257">
        <f t="shared" ca="1" si="258"/>
        <v>0</v>
      </c>
      <c r="CQ58" s="280">
        <f t="shared" ca="1" si="259"/>
        <v>0</v>
      </c>
      <c r="CR58" s="350" t="e">
        <f ca="1">IF(AND(CH58&lt;&gt;"",CI58&lt;&gt;""),IF(AND(#REF!&gt;0,$B58&lt;&gt;"П",$B58&lt;&gt;"С",$B58&lt;&gt;"В",((IF(CI58=0,2400,CI58)/100)-(IF(CH58=0,0,CH58)/100))=8),"К","Д"),"")</f>
        <v>#REF!</v>
      </c>
      <c r="CS58" s="254"/>
      <c r="CT58" s="171">
        <f t="shared" ca="1" si="260"/>
        <v>0</v>
      </c>
      <c r="CU58" s="171">
        <f t="shared" ca="1" si="261"/>
        <v>0</v>
      </c>
      <c r="CV58" s="257">
        <f t="shared" ca="1" si="262"/>
        <v>0</v>
      </c>
      <c r="CW58" s="257">
        <f t="shared" ca="1" si="263"/>
        <v>0</v>
      </c>
      <c r="CX58" s="256">
        <f t="shared" ca="1" si="264"/>
        <v>0</v>
      </c>
      <c r="CY58" s="257">
        <f t="shared" ca="1" si="265"/>
        <v>0</v>
      </c>
      <c r="CZ58" s="257">
        <f t="shared" ca="1" si="266"/>
        <v>0</v>
      </c>
      <c r="DA58" s="257">
        <f t="shared" ca="1" si="267"/>
        <v>0</v>
      </c>
      <c r="DB58" s="257">
        <f t="shared" ca="1" si="268"/>
        <v>0</v>
      </c>
      <c r="DC58" s="280">
        <f t="shared" ca="1" si="269"/>
        <v>0</v>
      </c>
      <c r="DD58" s="350" t="e">
        <f ca="1">IF(AND(CT58&lt;&gt;"",CU58&lt;&gt;""),IF(AND(#REF!&gt;0,$B58&lt;&gt;"П",$B58&lt;&gt;"С",$B58&lt;&gt;"В",((IF(CU58=0,2400,CU58)/100)-(IF(CT58=0,0,CT58)/100))=8),"К","Д"),"")</f>
        <v>#REF!</v>
      </c>
      <c r="DE58" s="254"/>
      <c r="DF58" s="171">
        <f t="shared" ca="1" si="270"/>
        <v>0</v>
      </c>
      <c r="DG58" s="171">
        <f t="shared" ca="1" si="271"/>
        <v>0</v>
      </c>
      <c r="DH58" s="257">
        <f t="shared" ca="1" si="272"/>
        <v>0</v>
      </c>
      <c r="DI58" s="257">
        <f t="shared" ca="1" si="273"/>
        <v>0</v>
      </c>
      <c r="DJ58" s="256">
        <f t="shared" ca="1" si="274"/>
        <v>0</v>
      </c>
      <c r="DK58" s="257">
        <f t="shared" ca="1" si="275"/>
        <v>0</v>
      </c>
      <c r="DL58" s="257">
        <f t="shared" ca="1" si="276"/>
        <v>0</v>
      </c>
      <c r="DM58" s="257">
        <f t="shared" ca="1" si="277"/>
        <v>0</v>
      </c>
      <c r="DN58" s="257">
        <f t="shared" ca="1" si="278"/>
        <v>0</v>
      </c>
      <c r="DO58" s="280">
        <f t="shared" ca="1" si="279"/>
        <v>0</v>
      </c>
      <c r="DP58" s="350" t="e">
        <f ca="1">IF(AND(DF58&lt;&gt;"",DG58&lt;&gt;""),IF(AND(#REF!&gt;0,$B58&lt;&gt;"П",$B58&lt;&gt;"С",$B58&lt;&gt;"В",((IF(DG58=0,2400,DG58)/100)-(IF(DF58=0,0,DF58)/100))=8),"К","Д"),"")</f>
        <v>#REF!</v>
      </c>
      <c r="DQ58" s="254"/>
      <c r="DR58" s="171">
        <f t="shared" ca="1" si="280"/>
        <v>0</v>
      </c>
      <c r="DS58" s="171">
        <f t="shared" ca="1" si="281"/>
        <v>0</v>
      </c>
      <c r="DT58" s="257">
        <f t="shared" ca="1" si="282"/>
        <v>0</v>
      </c>
      <c r="DU58" s="257">
        <f t="shared" ca="1" si="283"/>
        <v>0</v>
      </c>
      <c r="DV58" s="256">
        <f t="shared" ca="1" si="284"/>
        <v>0</v>
      </c>
      <c r="DW58" s="257">
        <f t="shared" ca="1" si="285"/>
        <v>0</v>
      </c>
      <c r="DX58" s="257">
        <f t="shared" ca="1" si="286"/>
        <v>0</v>
      </c>
      <c r="DY58" s="257">
        <f t="shared" ca="1" si="287"/>
        <v>0</v>
      </c>
      <c r="DZ58" s="257">
        <f t="shared" ca="1" si="288"/>
        <v>0</v>
      </c>
      <c r="EA58" s="280">
        <f t="shared" ca="1" si="289"/>
        <v>0</v>
      </c>
      <c r="EB58" s="350" t="e">
        <f ca="1">IF(AND(DR58&lt;&gt;"",DS58&lt;&gt;""),IF(AND(#REF!&gt;0,$B58&lt;&gt;"П",$B58&lt;&gt;"С",$B58&lt;&gt;"В",((IF(DS58=0,2400,DS58)/100)-(IF(DR58=0,0,DR58)/100))=8),"К","Д"),"")</f>
        <v>#REF!</v>
      </c>
      <c r="EC58" s="254"/>
      <c r="ED58" s="171">
        <f t="shared" ca="1" si="290"/>
        <v>0</v>
      </c>
      <c r="EE58" s="171">
        <f t="shared" ca="1" si="291"/>
        <v>0</v>
      </c>
      <c r="EF58" s="257">
        <f t="shared" ca="1" si="292"/>
        <v>0</v>
      </c>
      <c r="EG58" s="257">
        <f t="shared" ca="1" si="293"/>
        <v>0</v>
      </c>
      <c r="EH58" s="256">
        <f t="shared" ca="1" si="294"/>
        <v>0</v>
      </c>
      <c r="EI58" s="257">
        <f t="shared" ca="1" si="295"/>
        <v>0</v>
      </c>
      <c r="EJ58" s="257">
        <f t="shared" ca="1" si="296"/>
        <v>0</v>
      </c>
      <c r="EK58" s="257">
        <f t="shared" ca="1" si="297"/>
        <v>0</v>
      </c>
      <c r="EL58" s="257">
        <f t="shared" ca="1" si="298"/>
        <v>0</v>
      </c>
      <c r="EM58" s="280">
        <f t="shared" ca="1" si="299"/>
        <v>0</v>
      </c>
      <c r="EN58" s="350" t="e">
        <f ca="1">IF(AND(ED58&lt;&gt;"",EE58&lt;&gt;""),IF(AND(#REF!&gt;0,$B58&lt;&gt;"П",$B58&lt;&gt;"С",$B58&lt;&gt;"В",((IF(EE58=0,2400,EE58)/100)-(IF(ED58=0,0,ED58)/100))=8),"К","Д"),"")</f>
        <v>#REF!</v>
      </c>
      <c r="EO58" s="254"/>
      <c r="EP58" s="171">
        <f t="shared" ca="1" si="300"/>
        <v>0</v>
      </c>
      <c r="EQ58" s="171">
        <f t="shared" ca="1" si="301"/>
        <v>0</v>
      </c>
      <c r="ER58" s="257">
        <f t="shared" ca="1" si="302"/>
        <v>0</v>
      </c>
      <c r="ES58" s="257">
        <f t="shared" ca="1" si="303"/>
        <v>0</v>
      </c>
      <c r="ET58" s="256">
        <f t="shared" ca="1" si="304"/>
        <v>0</v>
      </c>
      <c r="EU58" s="257">
        <f t="shared" ca="1" si="305"/>
        <v>0</v>
      </c>
      <c r="EV58" s="257">
        <f t="shared" ca="1" si="306"/>
        <v>0</v>
      </c>
      <c r="EW58" s="257">
        <f t="shared" ca="1" si="307"/>
        <v>0</v>
      </c>
      <c r="EX58" s="257">
        <f t="shared" ca="1" si="308"/>
        <v>0</v>
      </c>
      <c r="EY58" s="280">
        <f t="shared" ca="1" si="309"/>
        <v>0</v>
      </c>
      <c r="EZ58" s="350" t="e">
        <f ca="1">IF(AND(EP58&lt;&gt;"",EQ58&lt;&gt;""),IF(AND(#REF!&gt;0,$B58&lt;&gt;"П",$B58&lt;&gt;"С",$B58&lt;&gt;"В",((IF(EQ58=0,2400,EQ58)/100)-(IF(EP58=0,0,EP58)/100))=8),"К","Д"),"")</f>
        <v>#REF!</v>
      </c>
      <c r="FA58" s="254"/>
      <c r="FB58" s="171">
        <f t="shared" ca="1" si="310"/>
        <v>0</v>
      </c>
      <c r="FC58" s="171">
        <f t="shared" ca="1" si="311"/>
        <v>0</v>
      </c>
      <c r="FD58" s="257">
        <f t="shared" ca="1" si="312"/>
        <v>0</v>
      </c>
      <c r="FE58" s="257">
        <f t="shared" ca="1" si="313"/>
        <v>0</v>
      </c>
      <c r="FF58" s="256">
        <f t="shared" ca="1" si="314"/>
        <v>0</v>
      </c>
      <c r="FG58" s="257">
        <f t="shared" ca="1" si="315"/>
        <v>0</v>
      </c>
      <c r="FH58" s="257">
        <f t="shared" ca="1" si="316"/>
        <v>0</v>
      </c>
      <c r="FI58" s="257">
        <f t="shared" ca="1" si="317"/>
        <v>0</v>
      </c>
      <c r="FJ58" s="257">
        <f t="shared" ca="1" si="318"/>
        <v>0</v>
      </c>
      <c r="FK58" s="280">
        <f t="shared" ca="1" si="319"/>
        <v>0</v>
      </c>
      <c r="FL58" s="350" t="e">
        <f ca="1">IF(AND(FB58&lt;&gt;"",FC58&lt;&gt;""),IF(AND(#REF!&gt;0,$B58&lt;&gt;"П",$B58&lt;&gt;"С",$B58&lt;&gt;"В",((IF(FC58=0,2400,FC58)/100)-(IF(FB58=0,0,FB58)/100))=8),"К","Д"),"")</f>
        <v>#REF!</v>
      </c>
      <c r="FM58" s="254"/>
      <c r="FN58" s="171">
        <f t="shared" ca="1" si="320"/>
        <v>0</v>
      </c>
      <c r="FO58" s="171">
        <f t="shared" ca="1" si="321"/>
        <v>0</v>
      </c>
      <c r="FP58" s="257">
        <f t="shared" ca="1" si="322"/>
        <v>0</v>
      </c>
      <c r="FQ58" s="257">
        <f t="shared" ca="1" si="323"/>
        <v>0</v>
      </c>
      <c r="FR58" s="256">
        <f t="shared" ca="1" si="324"/>
        <v>0</v>
      </c>
      <c r="FS58" s="257">
        <f t="shared" ca="1" si="325"/>
        <v>0</v>
      </c>
      <c r="FT58" s="257">
        <f t="shared" ca="1" si="326"/>
        <v>0</v>
      </c>
      <c r="FU58" s="257">
        <f t="shared" ca="1" si="327"/>
        <v>0</v>
      </c>
      <c r="FV58" s="257">
        <f t="shared" ca="1" si="328"/>
        <v>0</v>
      </c>
      <c r="FW58" s="280">
        <f t="shared" ca="1" si="329"/>
        <v>0</v>
      </c>
      <c r="FX58" s="350" t="e">
        <f ca="1">IF(AND(FN58&lt;&gt;"",FO58&lt;&gt;""),IF(AND(#REF!&gt;0,$B58&lt;&gt;"П",$B58&lt;&gt;"С",$B58&lt;&gt;"В",((IF(FO58=0,2400,FO58)/100)-(IF(FN58=0,0,FN58)/100))=8),"К","Д"),"")</f>
        <v>#REF!</v>
      </c>
      <c r="FY58" s="254"/>
      <c r="FZ58" s="171">
        <f t="shared" ca="1" si="330"/>
        <v>0</v>
      </c>
      <c r="GA58" s="171">
        <f t="shared" ca="1" si="331"/>
        <v>0</v>
      </c>
      <c r="GB58" s="257">
        <f t="shared" ca="1" si="332"/>
        <v>0</v>
      </c>
      <c r="GC58" s="257">
        <f t="shared" ca="1" si="333"/>
        <v>0</v>
      </c>
      <c r="GD58" s="256">
        <f t="shared" ca="1" si="334"/>
        <v>0</v>
      </c>
      <c r="GE58" s="257">
        <f t="shared" ca="1" si="335"/>
        <v>0</v>
      </c>
      <c r="GF58" s="257">
        <f t="shared" ca="1" si="336"/>
        <v>0</v>
      </c>
      <c r="GG58" s="257">
        <f t="shared" ca="1" si="337"/>
        <v>0</v>
      </c>
      <c r="GH58" s="257">
        <f t="shared" ca="1" si="338"/>
        <v>0</v>
      </c>
      <c r="GI58" s="280">
        <f t="shared" ca="1" si="339"/>
        <v>0</v>
      </c>
      <c r="GJ58" s="350" t="e">
        <f ca="1">IF(AND(FZ58&lt;&gt;"",GA58&lt;&gt;""),IF(AND(#REF!&gt;0,$B58&lt;&gt;"П",$B58&lt;&gt;"С",$B58&lt;&gt;"В",((IF(GA58=0,2400,GA58)/100)-(IF(FZ58=0,0,FZ58)/100))=8),"К","Д"),"")</f>
        <v>#REF!</v>
      </c>
      <c r="GK58" s="254"/>
      <c r="GL58" s="171">
        <f t="shared" ca="1" si="340"/>
        <v>0</v>
      </c>
      <c r="GM58" s="171">
        <f t="shared" ca="1" si="341"/>
        <v>0</v>
      </c>
      <c r="GN58" s="257">
        <f t="shared" ca="1" si="342"/>
        <v>0</v>
      </c>
      <c r="GO58" s="257">
        <f t="shared" ca="1" si="343"/>
        <v>0</v>
      </c>
      <c r="GP58" s="256">
        <f t="shared" ca="1" si="344"/>
        <v>0</v>
      </c>
      <c r="GQ58" s="257">
        <f t="shared" ca="1" si="345"/>
        <v>0</v>
      </c>
      <c r="GR58" s="257">
        <f t="shared" ca="1" si="346"/>
        <v>0</v>
      </c>
      <c r="GS58" s="257">
        <f t="shared" ca="1" si="347"/>
        <v>0</v>
      </c>
      <c r="GT58" s="257">
        <f t="shared" ca="1" si="348"/>
        <v>0</v>
      </c>
      <c r="GU58" s="280">
        <f t="shared" ca="1" si="349"/>
        <v>0</v>
      </c>
      <c r="GV58" s="350" t="e">
        <f ca="1">IF(AND(GL58&lt;&gt;"",GM58&lt;&gt;""),IF(AND(#REF!&gt;0,$B58&lt;&gt;"П",$B58&lt;&gt;"С",$B58&lt;&gt;"В",((IF(GM58=0,2400,GM58)/100)-(IF(GL58=0,0,GL58)/100))=8),"К","Д"),"")</f>
        <v>#REF!</v>
      </c>
      <c r="GW58" s="254"/>
      <c r="GX58" s="171">
        <f t="shared" ca="1" si="350"/>
        <v>0</v>
      </c>
      <c r="GY58" s="171">
        <f t="shared" ca="1" si="351"/>
        <v>0</v>
      </c>
      <c r="GZ58" s="257">
        <f t="shared" ca="1" si="352"/>
        <v>0</v>
      </c>
      <c r="HA58" s="257">
        <f t="shared" ca="1" si="353"/>
        <v>0</v>
      </c>
      <c r="HB58" s="256">
        <f t="shared" ca="1" si="354"/>
        <v>0</v>
      </c>
      <c r="HC58" s="257">
        <f t="shared" ca="1" si="355"/>
        <v>0</v>
      </c>
      <c r="HD58" s="257">
        <f t="shared" ca="1" si="356"/>
        <v>0</v>
      </c>
      <c r="HE58" s="257">
        <f t="shared" ca="1" si="357"/>
        <v>0</v>
      </c>
      <c r="HF58" s="257">
        <f t="shared" ca="1" si="358"/>
        <v>0</v>
      </c>
      <c r="HG58" s="280">
        <f t="shared" ca="1" si="359"/>
        <v>0</v>
      </c>
      <c r="HH58" s="350" t="e">
        <f ca="1">IF(AND(GX58&lt;&gt;"",GY58&lt;&gt;""),IF(AND(#REF!&gt;0,$B58&lt;&gt;"П",$B58&lt;&gt;"С",$B58&lt;&gt;"В",((IF(GY58=0,2400,GY58)/100)-(IF(GX58=0,0,GX58)/100))=8),"К","Д"),"")</f>
        <v>#REF!</v>
      </c>
    </row>
    <row r="59" spans="1:216" ht="15.75" x14ac:dyDescent="0.25">
      <c r="A59" s="223"/>
      <c r="B59" s="171">
        <f t="shared" ca="1" si="180"/>
        <v>0</v>
      </c>
      <c r="C59" s="171">
        <f t="shared" ca="1" si="181"/>
        <v>0</v>
      </c>
      <c r="D59" s="257">
        <f t="shared" ca="1" si="182"/>
        <v>0</v>
      </c>
      <c r="E59" s="257">
        <f t="shared" ca="1" si="183"/>
        <v>0</v>
      </c>
      <c r="F59" s="256">
        <f t="shared" ca="1" si="184"/>
        <v>0</v>
      </c>
      <c r="G59" s="257">
        <f t="shared" ca="1" si="185"/>
        <v>0</v>
      </c>
      <c r="H59" s="257">
        <f t="shared" ca="1" si="186"/>
        <v>0</v>
      </c>
      <c r="I59" s="257">
        <f t="shared" ca="1" si="187"/>
        <v>0</v>
      </c>
      <c r="J59" s="257">
        <f t="shared" ca="1" si="188"/>
        <v>0</v>
      </c>
      <c r="K59" s="280">
        <f t="shared" ca="1" si="189"/>
        <v>0</v>
      </c>
      <c r="L59" s="350" t="e">
        <f ca="1">IF(AND(B59&lt;&gt;"",C59&lt;&gt;""),IF(AND(#REF!&gt;0,$B59&lt;&gt;"П",$B59&lt;&gt;"С",$B59&lt;&gt;"В",((IF(C59=0,2400,C59)/100)-(IF(B59=0,0,B59)/100))=8),"К","Д"),"")</f>
        <v>#REF!</v>
      </c>
      <c r="M59" s="254"/>
      <c r="N59" s="171">
        <f t="shared" ca="1" si="190"/>
        <v>0</v>
      </c>
      <c r="O59" s="171">
        <f t="shared" ca="1" si="191"/>
        <v>0</v>
      </c>
      <c r="P59" s="257">
        <f t="shared" ca="1" si="192"/>
        <v>0</v>
      </c>
      <c r="Q59" s="257">
        <f t="shared" ca="1" si="193"/>
        <v>0</v>
      </c>
      <c r="R59" s="256">
        <f t="shared" ca="1" si="194"/>
        <v>0</v>
      </c>
      <c r="S59" s="257">
        <f t="shared" ca="1" si="195"/>
        <v>0</v>
      </c>
      <c r="T59" s="257">
        <f t="shared" ca="1" si="196"/>
        <v>0</v>
      </c>
      <c r="U59" s="257">
        <f t="shared" ca="1" si="197"/>
        <v>0</v>
      </c>
      <c r="V59" s="257">
        <f t="shared" ca="1" si="198"/>
        <v>0</v>
      </c>
      <c r="W59" s="280">
        <f t="shared" ca="1" si="199"/>
        <v>0</v>
      </c>
      <c r="X59" s="350" t="e">
        <f ca="1">IF(AND(N59&lt;&gt;"",O59&lt;&gt;""),IF(AND(#REF!&gt;0,$B59&lt;&gt;"П",$B59&lt;&gt;"С",$B59&lt;&gt;"В",((IF(O59=0,2400,O59)/100)-(IF(N59=0,0,N59)/100))=8),"К","Д"),"")</f>
        <v>#REF!</v>
      </c>
      <c r="Y59" s="254"/>
      <c r="Z59" s="171">
        <f t="shared" ca="1" si="200"/>
        <v>0</v>
      </c>
      <c r="AA59" s="171">
        <f t="shared" ca="1" si="201"/>
        <v>0</v>
      </c>
      <c r="AB59" s="257">
        <f t="shared" ca="1" si="202"/>
        <v>0</v>
      </c>
      <c r="AC59" s="257">
        <f t="shared" ca="1" si="203"/>
        <v>0</v>
      </c>
      <c r="AD59" s="256">
        <f t="shared" ca="1" si="204"/>
        <v>0</v>
      </c>
      <c r="AE59" s="257">
        <f t="shared" ca="1" si="205"/>
        <v>0</v>
      </c>
      <c r="AF59" s="257">
        <f t="shared" ca="1" si="206"/>
        <v>0</v>
      </c>
      <c r="AG59" s="257">
        <f t="shared" ca="1" si="207"/>
        <v>0</v>
      </c>
      <c r="AH59" s="257">
        <f t="shared" ca="1" si="208"/>
        <v>0</v>
      </c>
      <c r="AI59" s="280">
        <f t="shared" ca="1" si="209"/>
        <v>0</v>
      </c>
      <c r="AJ59" s="350" t="e">
        <f ca="1">IF(AND(Z59&lt;&gt;"",AA59&lt;&gt;""),IF(AND(#REF!&gt;0,$B59&lt;&gt;"П",$B59&lt;&gt;"С",$B59&lt;&gt;"В",((IF(AA59=0,2400,AA59)/100)-(IF(Z59=0,0,Z59)/100))=8),"К","Д"),"")</f>
        <v>#REF!</v>
      </c>
      <c r="AK59" s="254"/>
      <c r="AL59" s="171">
        <f t="shared" ca="1" si="210"/>
        <v>0</v>
      </c>
      <c r="AM59" s="171">
        <f t="shared" ca="1" si="211"/>
        <v>0</v>
      </c>
      <c r="AN59" s="257">
        <f t="shared" ca="1" si="212"/>
        <v>0</v>
      </c>
      <c r="AO59" s="257">
        <f t="shared" ca="1" si="213"/>
        <v>0</v>
      </c>
      <c r="AP59" s="256">
        <f t="shared" ca="1" si="214"/>
        <v>0</v>
      </c>
      <c r="AQ59" s="257">
        <f t="shared" ca="1" si="215"/>
        <v>0</v>
      </c>
      <c r="AR59" s="257">
        <f t="shared" ca="1" si="216"/>
        <v>0</v>
      </c>
      <c r="AS59" s="257">
        <f t="shared" ca="1" si="217"/>
        <v>0</v>
      </c>
      <c r="AT59" s="257">
        <f t="shared" ca="1" si="218"/>
        <v>0</v>
      </c>
      <c r="AU59" s="280">
        <f t="shared" ca="1" si="219"/>
        <v>0</v>
      </c>
      <c r="AV59" s="350" t="e">
        <f ca="1">IF(AND(AL59&lt;&gt;"",AM59&lt;&gt;""),IF(AND(#REF!&gt;0,$B59&lt;&gt;"П",$B59&lt;&gt;"С",$B59&lt;&gt;"В",((IF(AM59=0,2400,AM59)/100)-(IF(AL59=0,0,AL59)/100))=8),"К","Д"),"")</f>
        <v>#REF!</v>
      </c>
      <c r="AW59" s="254"/>
      <c r="AX59" s="171">
        <f t="shared" ca="1" si="220"/>
        <v>0</v>
      </c>
      <c r="AY59" s="171">
        <f t="shared" ca="1" si="221"/>
        <v>0</v>
      </c>
      <c r="AZ59" s="257">
        <f t="shared" ca="1" si="222"/>
        <v>0</v>
      </c>
      <c r="BA59" s="257">
        <f t="shared" ca="1" si="223"/>
        <v>0</v>
      </c>
      <c r="BB59" s="256">
        <f t="shared" ca="1" si="224"/>
        <v>0</v>
      </c>
      <c r="BC59" s="257">
        <f t="shared" ca="1" si="225"/>
        <v>0</v>
      </c>
      <c r="BD59" s="257">
        <f t="shared" ca="1" si="226"/>
        <v>0</v>
      </c>
      <c r="BE59" s="257">
        <f t="shared" ca="1" si="227"/>
        <v>0</v>
      </c>
      <c r="BF59" s="257">
        <f t="shared" ca="1" si="228"/>
        <v>0</v>
      </c>
      <c r="BG59" s="280">
        <f t="shared" ca="1" si="229"/>
        <v>0</v>
      </c>
      <c r="BH59" s="350" t="e">
        <f ca="1">IF(AND(AX59&lt;&gt;"",AY59&lt;&gt;""),IF(AND(#REF!&gt;0,$B59&lt;&gt;"П",$B59&lt;&gt;"С",$B59&lt;&gt;"В",((IF(AY59=0,2400,AY59)/100)-(IF(AX59=0,0,AX59)/100))=8),"К","Д"),"")</f>
        <v>#REF!</v>
      </c>
      <c r="BI59" s="254"/>
      <c r="BJ59" s="171">
        <f t="shared" ca="1" si="230"/>
        <v>0</v>
      </c>
      <c r="BK59" s="171">
        <f t="shared" ca="1" si="231"/>
        <v>0</v>
      </c>
      <c r="BL59" s="257">
        <f t="shared" ca="1" si="232"/>
        <v>0</v>
      </c>
      <c r="BM59" s="257">
        <f t="shared" ca="1" si="233"/>
        <v>0</v>
      </c>
      <c r="BN59" s="256">
        <f t="shared" ca="1" si="234"/>
        <v>0</v>
      </c>
      <c r="BO59" s="257">
        <f t="shared" ca="1" si="235"/>
        <v>0</v>
      </c>
      <c r="BP59" s="257">
        <f t="shared" ca="1" si="236"/>
        <v>0</v>
      </c>
      <c r="BQ59" s="257">
        <f t="shared" ca="1" si="237"/>
        <v>0</v>
      </c>
      <c r="BR59" s="257">
        <f t="shared" ca="1" si="238"/>
        <v>0</v>
      </c>
      <c r="BS59" s="280">
        <f t="shared" ca="1" si="239"/>
        <v>0</v>
      </c>
      <c r="BT59" s="350" t="e">
        <f ca="1">IF(AND(BJ59&lt;&gt;"",BK59&lt;&gt;""),IF(AND(#REF!&gt;0,$B59&lt;&gt;"П",$B59&lt;&gt;"С",$B59&lt;&gt;"В",((IF(BK59=0,2400,BK59)/100)-(IF(BJ59=0,0,BJ59)/100))=8),"К","Д"),"")</f>
        <v>#REF!</v>
      </c>
      <c r="BU59" s="254"/>
      <c r="BV59" s="171">
        <f t="shared" ca="1" si="240"/>
        <v>0</v>
      </c>
      <c r="BW59" s="171">
        <f t="shared" ca="1" si="241"/>
        <v>0</v>
      </c>
      <c r="BX59" s="257">
        <f t="shared" ca="1" si="242"/>
        <v>0</v>
      </c>
      <c r="BY59" s="257">
        <f t="shared" ca="1" si="243"/>
        <v>0</v>
      </c>
      <c r="BZ59" s="256">
        <f t="shared" ca="1" si="244"/>
        <v>0</v>
      </c>
      <c r="CA59" s="257">
        <f t="shared" ca="1" si="245"/>
        <v>0</v>
      </c>
      <c r="CB59" s="257">
        <f t="shared" ca="1" si="246"/>
        <v>0</v>
      </c>
      <c r="CC59" s="257">
        <f t="shared" ca="1" si="247"/>
        <v>0</v>
      </c>
      <c r="CD59" s="257">
        <f t="shared" ca="1" si="248"/>
        <v>0</v>
      </c>
      <c r="CE59" s="280">
        <f t="shared" ca="1" si="249"/>
        <v>0</v>
      </c>
      <c r="CF59" s="350" t="e">
        <f ca="1">IF(AND(BV59&lt;&gt;"",BW59&lt;&gt;""),IF(AND(#REF!&gt;0,$B59&lt;&gt;"П",$B59&lt;&gt;"С",$B59&lt;&gt;"В",((IF(BW59=0,2400,BW59)/100)-(IF(BV59=0,0,BV59)/100))=8),"К","Д"),"")</f>
        <v>#REF!</v>
      </c>
      <c r="CG59" s="254"/>
      <c r="CH59" s="171">
        <f t="shared" ca="1" si="250"/>
        <v>0</v>
      </c>
      <c r="CI59" s="171">
        <f t="shared" ca="1" si="251"/>
        <v>0</v>
      </c>
      <c r="CJ59" s="257">
        <f t="shared" ca="1" si="252"/>
        <v>0</v>
      </c>
      <c r="CK59" s="257">
        <f t="shared" ca="1" si="253"/>
        <v>0</v>
      </c>
      <c r="CL59" s="256">
        <f t="shared" ca="1" si="254"/>
        <v>0</v>
      </c>
      <c r="CM59" s="257">
        <f t="shared" ca="1" si="255"/>
        <v>0</v>
      </c>
      <c r="CN59" s="257">
        <f t="shared" ca="1" si="256"/>
        <v>0</v>
      </c>
      <c r="CO59" s="257">
        <f t="shared" ca="1" si="257"/>
        <v>0</v>
      </c>
      <c r="CP59" s="257">
        <f t="shared" ca="1" si="258"/>
        <v>0</v>
      </c>
      <c r="CQ59" s="280">
        <f t="shared" ca="1" si="259"/>
        <v>0</v>
      </c>
      <c r="CR59" s="350" t="e">
        <f ca="1">IF(AND(CH59&lt;&gt;"",CI59&lt;&gt;""),IF(AND(#REF!&gt;0,$B59&lt;&gt;"П",$B59&lt;&gt;"С",$B59&lt;&gt;"В",((IF(CI59=0,2400,CI59)/100)-(IF(CH59=0,0,CH59)/100))=8),"К","Д"),"")</f>
        <v>#REF!</v>
      </c>
      <c r="CS59" s="254"/>
      <c r="CT59" s="171">
        <f t="shared" ca="1" si="260"/>
        <v>0</v>
      </c>
      <c r="CU59" s="171">
        <f t="shared" ca="1" si="261"/>
        <v>0</v>
      </c>
      <c r="CV59" s="257">
        <f t="shared" ca="1" si="262"/>
        <v>0</v>
      </c>
      <c r="CW59" s="257">
        <f t="shared" ca="1" si="263"/>
        <v>0</v>
      </c>
      <c r="CX59" s="256">
        <f t="shared" ca="1" si="264"/>
        <v>0</v>
      </c>
      <c r="CY59" s="257">
        <f t="shared" ca="1" si="265"/>
        <v>0</v>
      </c>
      <c r="CZ59" s="257">
        <f t="shared" ca="1" si="266"/>
        <v>0</v>
      </c>
      <c r="DA59" s="257">
        <f t="shared" ca="1" si="267"/>
        <v>0</v>
      </c>
      <c r="DB59" s="257">
        <f t="shared" ca="1" si="268"/>
        <v>0</v>
      </c>
      <c r="DC59" s="280">
        <f t="shared" ca="1" si="269"/>
        <v>0</v>
      </c>
      <c r="DD59" s="350" t="e">
        <f ca="1">IF(AND(CT59&lt;&gt;"",CU59&lt;&gt;""),IF(AND(#REF!&gt;0,$B59&lt;&gt;"П",$B59&lt;&gt;"С",$B59&lt;&gt;"В",((IF(CU59=0,2400,CU59)/100)-(IF(CT59=0,0,CT59)/100))=8),"К","Д"),"")</f>
        <v>#REF!</v>
      </c>
      <c r="DE59" s="254"/>
      <c r="DF59" s="171">
        <f t="shared" ca="1" si="270"/>
        <v>0</v>
      </c>
      <c r="DG59" s="171">
        <f t="shared" ca="1" si="271"/>
        <v>0</v>
      </c>
      <c r="DH59" s="257">
        <f t="shared" ca="1" si="272"/>
        <v>0</v>
      </c>
      <c r="DI59" s="257">
        <f t="shared" ca="1" si="273"/>
        <v>0</v>
      </c>
      <c r="DJ59" s="256">
        <f t="shared" ca="1" si="274"/>
        <v>0</v>
      </c>
      <c r="DK59" s="257">
        <f t="shared" ca="1" si="275"/>
        <v>0</v>
      </c>
      <c r="DL59" s="257">
        <f t="shared" ca="1" si="276"/>
        <v>0</v>
      </c>
      <c r="DM59" s="257">
        <f t="shared" ca="1" si="277"/>
        <v>0</v>
      </c>
      <c r="DN59" s="257">
        <f t="shared" ca="1" si="278"/>
        <v>0</v>
      </c>
      <c r="DO59" s="280">
        <f t="shared" ca="1" si="279"/>
        <v>0</v>
      </c>
      <c r="DP59" s="350" t="e">
        <f ca="1">IF(AND(DF59&lt;&gt;"",DG59&lt;&gt;""),IF(AND(#REF!&gt;0,$B59&lt;&gt;"П",$B59&lt;&gt;"С",$B59&lt;&gt;"В",((IF(DG59=0,2400,DG59)/100)-(IF(DF59=0,0,DF59)/100))=8),"К","Д"),"")</f>
        <v>#REF!</v>
      </c>
      <c r="DQ59" s="254"/>
      <c r="DR59" s="171">
        <f t="shared" ca="1" si="280"/>
        <v>0</v>
      </c>
      <c r="DS59" s="171">
        <f t="shared" ca="1" si="281"/>
        <v>0</v>
      </c>
      <c r="DT59" s="257">
        <f t="shared" ca="1" si="282"/>
        <v>0</v>
      </c>
      <c r="DU59" s="257">
        <f t="shared" ca="1" si="283"/>
        <v>0</v>
      </c>
      <c r="DV59" s="256">
        <f t="shared" ca="1" si="284"/>
        <v>0</v>
      </c>
      <c r="DW59" s="257">
        <f t="shared" ca="1" si="285"/>
        <v>0</v>
      </c>
      <c r="DX59" s="257">
        <f t="shared" ca="1" si="286"/>
        <v>0</v>
      </c>
      <c r="DY59" s="257">
        <f t="shared" ca="1" si="287"/>
        <v>0</v>
      </c>
      <c r="DZ59" s="257">
        <f t="shared" ca="1" si="288"/>
        <v>0</v>
      </c>
      <c r="EA59" s="280">
        <f t="shared" ca="1" si="289"/>
        <v>0</v>
      </c>
      <c r="EB59" s="350" t="e">
        <f ca="1">IF(AND(DR59&lt;&gt;"",DS59&lt;&gt;""),IF(AND(#REF!&gt;0,$B59&lt;&gt;"П",$B59&lt;&gt;"С",$B59&lt;&gt;"В",((IF(DS59=0,2400,DS59)/100)-(IF(DR59=0,0,DR59)/100))=8),"К","Д"),"")</f>
        <v>#REF!</v>
      </c>
      <c r="EC59" s="254"/>
      <c r="ED59" s="171">
        <f t="shared" ca="1" si="290"/>
        <v>0</v>
      </c>
      <c r="EE59" s="171">
        <f t="shared" ca="1" si="291"/>
        <v>0</v>
      </c>
      <c r="EF59" s="257">
        <f t="shared" ca="1" si="292"/>
        <v>0</v>
      </c>
      <c r="EG59" s="257">
        <f t="shared" ca="1" si="293"/>
        <v>0</v>
      </c>
      <c r="EH59" s="256">
        <f t="shared" ca="1" si="294"/>
        <v>0</v>
      </c>
      <c r="EI59" s="257">
        <f t="shared" ca="1" si="295"/>
        <v>0</v>
      </c>
      <c r="EJ59" s="257">
        <f t="shared" ca="1" si="296"/>
        <v>0</v>
      </c>
      <c r="EK59" s="257">
        <f t="shared" ca="1" si="297"/>
        <v>0</v>
      </c>
      <c r="EL59" s="257">
        <f t="shared" ca="1" si="298"/>
        <v>0</v>
      </c>
      <c r="EM59" s="280">
        <f t="shared" ca="1" si="299"/>
        <v>0</v>
      </c>
      <c r="EN59" s="350" t="e">
        <f ca="1">IF(AND(ED59&lt;&gt;"",EE59&lt;&gt;""),IF(AND(#REF!&gt;0,$B59&lt;&gt;"П",$B59&lt;&gt;"С",$B59&lt;&gt;"В",((IF(EE59=0,2400,EE59)/100)-(IF(ED59=0,0,ED59)/100))=8),"К","Д"),"")</f>
        <v>#REF!</v>
      </c>
      <c r="EO59" s="254"/>
      <c r="EP59" s="171">
        <f t="shared" ca="1" si="300"/>
        <v>0</v>
      </c>
      <c r="EQ59" s="171">
        <f t="shared" ca="1" si="301"/>
        <v>0</v>
      </c>
      <c r="ER59" s="257">
        <f t="shared" ca="1" si="302"/>
        <v>0</v>
      </c>
      <c r="ES59" s="257">
        <f t="shared" ca="1" si="303"/>
        <v>0</v>
      </c>
      <c r="ET59" s="256">
        <f t="shared" ca="1" si="304"/>
        <v>0</v>
      </c>
      <c r="EU59" s="257">
        <f t="shared" ca="1" si="305"/>
        <v>0</v>
      </c>
      <c r="EV59" s="257">
        <f t="shared" ca="1" si="306"/>
        <v>0</v>
      </c>
      <c r="EW59" s="257">
        <f t="shared" ca="1" si="307"/>
        <v>0</v>
      </c>
      <c r="EX59" s="257">
        <f t="shared" ca="1" si="308"/>
        <v>0</v>
      </c>
      <c r="EY59" s="280">
        <f t="shared" ca="1" si="309"/>
        <v>0</v>
      </c>
      <c r="EZ59" s="350" t="e">
        <f ca="1">IF(AND(EP59&lt;&gt;"",EQ59&lt;&gt;""),IF(AND(#REF!&gt;0,$B59&lt;&gt;"П",$B59&lt;&gt;"С",$B59&lt;&gt;"В",((IF(EQ59=0,2400,EQ59)/100)-(IF(EP59=0,0,EP59)/100))=8),"К","Д"),"")</f>
        <v>#REF!</v>
      </c>
      <c r="FA59" s="254"/>
      <c r="FB59" s="171">
        <f t="shared" ca="1" si="310"/>
        <v>0</v>
      </c>
      <c r="FC59" s="171">
        <f t="shared" ca="1" si="311"/>
        <v>0</v>
      </c>
      <c r="FD59" s="257">
        <f t="shared" ca="1" si="312"/>
        <v>0</v>
      </c>
      <c r="FE59" s="257">
        <f t="shared" ca="1" si="313"/>
        <v>0</v>
      </c>
      <c r="FF59" s="256">
        <f t="shared" ca="1" si="314"/>
        <v>0</v>
      </c>
      <c r="FG59" s="257">
        <f t="shared" ca="1" si="315"/>
        <v>0</v>
      </c>
      <c r="FH59" s="257">
        <f t="shared" ca="1" si="316"/>
        <v>0</v>
      </c>
      <c r="FI59" s="257">
        <f t="shared" ca="1" si="317"/>
        <v>0</v>
      </c>
      <c r="FJ59" s="257">
        <f t="shared" ca="1" si="318"/>
        <v>0</v>
      </c>
      <c r="FK59" s="280">
        <f t="shared" ca="1" si="319"/>
        <v>0</v>
      </c>
      <c r="FL59" s="350" t="e">
        <f ca="1">IF(AND(FB59&lt;&gt;"",FC59&lt;&gt;""),IF(AND(#REF!&gt;0,$B59&lt;&gt;"П",$B59&lt;&gt;"С",$B59&lt;&gt;"В",((IF(FC59=0,2400,FC59)/100)-(IF(FB59=0,0,FB59)/100))=8),"К","Д"),"")</f>
        <v>#REF!</v>
      </c>
      <c r="FM59" s="254"/>
      <c r="FN59" s="171">
        <f t="shared" ca="1" si="320"/>
        <v>0</v>
      </c>
      <c r="FO59" s="171">
        <f t="shared" ca="1" si="321"/>
        <v>0</v>
      </c>
      <c r="FP59" s="257">
        <f t="shared" ca="1" si="322"/>
        <v>0</v>
      </c>
      <c r="FQ59" s="257">
        <f t="shared" ca="1" si="323"/>
        <v>0</v>
      </c>
      <c r="FR59" s="256">
        <f t="shared" ca="1" si="324"/>
        <v>0</v>
      </c>
      <c r="FS59" s="257">
        <f t="shared" ca="1" si="325"/>
        <v>0</v>
      </c>
      <c r="FT59" s="257">
        <f t="shared" ca="1" si="326"/>
        <v>0</v>
      </c>
      <c r="FU59" s="257">
        <f t="shared" ca="1" si="327"/>
        <v>0</v>
      </c>
      <c r="FV59" s="257">
        <f t="shared" ca="1" si="328"/>
        <v>0</v>
      </c>
      <c r="FW59" s="280">
        <f t="shared" ca="1" si="329"/>
        <v>0</v>
      </c>
      <c r="FX59" s="350" t="e">
        <f ca="1">IF(AND(FN59&lt;&gt;"",FO59&lt;&gt;""),IF(AND(#REF!&gt;0,$B59&lt;&gt;"П",$B59&lt;&gt;"С",$B59&lt;&gt;"В",((IF(FO59=0,2400,FO59)/100)-(IF(FN59=0,0,FN59)/100))=8),"К","Д"),"")</f>
        <v>#REF!</v>
      </c>
      <c r="FY59" s="254"/>
      <c r="FZ59" s="171">
        <f t="shared" ca="1" si="330"/>
        <v>0</v>
      </c>
      <c r="GA59" s="171">
        <f t="shared" ca="1" si="331"/>
        <v>0</v>
      </c>
      <c r="GB59" s="257">
        <f t="shared" ca="1" si="332"/>
        <v>0</v>
      </c>
      <c r="GC59" s="257">
        <f t="shared" ca="1" si="333"/>
        <v>0</v>
      </c>
      <c r="GD59" s="256">
        <f t="shared" ca="1" si="334"/>
        <v>0</v>
      </c>
      <c r="GE59" s="257">
        <f t="shared" ca="1" si="335"/>
        <v>0</v>
      </c>
      <c r="GF59" s="257">
        <f t="shared" ca="1" si="336"/>
        <v>0</v>
      </c>
      <c r="GG59" s="257">
        <f t="shared" ca="1" si="337"/>
        <v>0</v>
      </c>
      <c r="GH59" s="257">
        <f t="shared" ca="1" si="338"/>
        <v>0</v>
      </c>
      <c r="GI59" s="280">
        <f t="shared" ca="1" si="339"/>
        <v>0</v>
      </c>
      <c r="GJ59" s="350" t="e">
        <f ca="1">IF(AND(FZ59&lt;&gt;"",GA59&lt;&gt;""),IF(AND(#REF!&gt;0,$B59&lt;&gt;"П",$B59&lt;&gt;"С",$B59&lt;&gt;"В",((IF(GA59=0,2400,GA59)/100)-(IF(FZ59=0,0,FZ59)/100))=8),"К","Д"),"")</f>
        <v>#REF!</v>
      </c>
      <c r="GK59" s="254"/>
      <c r="GL59" s="171">
        <f t="shared" ca="1" si="340"/>
        <v>0</v>
      </c>
      <c r="GM59" s="171">
        <f t="shared" ca="1" si="341"/>
        <v>0</v>
      </c>
      <c r="GN59" s="257">
        <f t="shared" ca="1" si="342"/>
        <v>0</v>
      </c>
      <c r="GO59" s="257">
        <f t="shared" ca="1" si="343"/>
        <v>0</v>
      </c>
      <c r="GP59" s="256">
        <f t="shared" ca="1" si="344"/>
        <v>0</v>
      </c>
      <c r="GQ59" s="257">
        <f t="shared" ca="1" si="345"/>
        <v>0</v>
      </c>
      <c r="GR59" s="257">
        <f t="shared" ca="1" si="346"/>
        <v>0</v>
      </c>
      <c r="GS59" s="257">
        <f t="shared" ca="1" si="347"/>
        <v>0</v>
      </c>
      <c r="GT59" s="257">
        <f t="shared" ca="1" si="348"/>
        <v>0</v>
      </c>
      <c r="GU59" s="280">
        <f t="shared" ca="1" si="349"/>
        <v>0</v>
      </c>
      <c r="GV59" s="350" t="e">
        <f ca="1">IF(AND(GL59&lt;&gt;"",GM59&lt;&gt;""),IF(AND(#REF!&gt;0,$B59&lt;&gt;"П",$B59&lt;&gt;"С",$B59&lt;&gt;"В",((IF(GM59=0,2400,GM59)/100)-(IF(GL59=0,0,GL59)/100))=8),"К","Д"),"")</f>
        <v>#REF!</v>
      </c>
      <c r="GW59" s="254"/>
      <c r="GX59" s="171">
        <f t="shared" ca="1" si="350"/>
        <v>0</v>
      </c>
      <c r="GY59" s="171">
        <f t="shared" ca="1" si="351"/>
        <v>0</v>
      </c>
      <c r="GZ59" s="257">
        <f t="shared" ca="1" si="352"/>
        <v>0</v>
      </c>
      <c r="HA59" s="257">
        <f t="shared" ca="1" si="353"/>
        <v>0</v>
      </c>
      <c r="HB59" s="256">
        <f t="shared" ca="1" si="354"/>
        <v>0</v>
      </c>
      <c r="HC59" s="257">
        <f t="shared" ca="1" si="355"/>
        <v>0</v>
      </c>
      <c r="HD59" s="257">
        <f t="shared" ca="1" si="356"/>
        <v>0</v>
      </c>
      <c r="HE59" s="257">
        <f t="shared" ca="1" si="357"/>
        <v>0</v>
      </c>
      <c r="HF59" s="257">
        <f t="shared" ca="1" si="358"/>
        <v>0</v>
      </c>
      <c r="HG59" s="280">
        <f t="shared" ca="1" si="359"/>
        <v>0</v>
      </c>
      <c r="HH59" s="350" t="e">
        <f ca="1">IF(AND(GX59&lt;&gt;"",GY59&lt;&gt;""),IF(AND(#REF!&gt;0,$B59&lt;&gt;"П",$B59&lt;&gt;"С",$B59&lt;&gt;"В",((IF(GY59=0,2400,GY59)/100)-(IF(GX59=0,0,GX59)/100))=8),"К","Д"),"")</f>
        <v>#REF!</v>
      </c>
    </row>
    <row r="60" spans="1:216" ht="15.75" x14ac:dyDescent="0.25">
      <c r="A60" s="223"/>
      <c r="B60" s="171">
        <f t="shared" ca="1" si="180"/>
        <v>0</v>
      </c>
      <c r="C60" s="171">
        <f t="shared" ca="1" si="181"/>
        <v>0</v>
      </c>
      <c r="D60" s="257">
        <f t="shared" ca="1" si="182"/>
        <v>0</v>
      </c>
      <c r="E60" s="257">
        <f t="shared" ca="1" si="183"/>
        <v>0</v>
      </c>
      <c r="F60" s="256">
        <f t="shared" ca="1" si="184"/>
        <v>0</v>
      </c>
      <c r="G60" s="257">
        <f t="shared" ca="1" si="185"/>
        <v>0</v>
      </c>
      <c r="H60" s="257">
        <f t="shared" ca="1" si="186"/>
        <v>0</v>
      </c>
      <c r="I60" s="257">
        <f t="shared" ca="1" si="187"/>
        <v>0</v>
      </c>
      <c r="J60" s="257">
        <f t="shared" ca="1" si="188"/>
        <v>0</v>
      </c>
      <c r="K60" s="280">
        <f t="shared" ca="1" si="189"/>
        <v>0</v>
      </c>
      <c r="L60" s="350" t="e">
        <f ca="1">IF(AND(B60&lt;&gt;"",C60&lt;&gt;""),IF(AND(#REF!&gt;0,$B60&lt;&gt;"П",$B60&lt;&gt;"С",$B60&lt;&gt;"В",((IF(C60=0,2400,C60)/100)-(IF(B60=0,0,B60)/100))=8),"К","Д"),"")</f>
        <v>#REF!</v>
      </c>
      <c r="M60" s="254"/>
      <c r="N60" s="171">
        <f t="shared" ca="1" si="190"/>
        <v>0</v>
      </c>
      <c r="O60" s="171">
        <f t="shared" ca="1" si="191"/>
        <v>0</v>
      </c>
      <c r="P60" s="257">
        <f t="shared" ca="1" si="192"/>
        <v>0</v>
      </c>
      <c r="Q60" s="257">
        <f t="shared" ca="1" si="193"/>
        <v>0</v>
      </c>
      <c r="R60" s="256">
        <f t="shared" ca="1" si="194"/>
        <v>0</v>
      </c>
      <c r="S60" s="257">
        <f t="shared" ca="1" si="195"/>
        <v>0</v>
      </c>
      <c r="T60" s="257">
        <f t="shared" ca="1" si="196"/>
        <v>0</v>
      </c>
      <c r="U60" s="257">
        <f t="shared" ca="1" si="197"/>
        <v>0</v>
      </c>
      <c r="V60" s="257">
        <f t="shared" ca="1" si="198"/>
        <v>0</v>
      </c>
      <c r="W60" s="280">
        <f t="shared" ca="1" si="199"/>
        <v>0</v>
      </c>
      <c r="X60" s="350" t="e">
        <f ca="1">IF(AND(N60&lt;&gt;"",O60&lt;&gt;""),IF(AND(#REF!&gt;0,$B60&lt;&gt;"П",$B60&lt;&gt;"С",$B60&lt;&gt;"В",((IF(O60=0,2400,O60)/100)-(IF(N60=0,0,N60)/100))=8),"К","Д"),"")</f>
        <v>#REF!</v>
      </c>
      <c r="Y60" s="254"/>
      <c r="Z60" s="171">
        <f t="shared" ca="1" si="200"/>
        <v>0</v>
      </c>
      <c r="AA60" s="171">
        <f t="shared" ca="1" si="201"/>
        <v>0</v>
      </c>
      <c r="AB60" s="257">
        <f t="shared" ca="1" si="202"/>
        <v>0</v>
      </c>
      <c r="AC60" s="257">
        <f t="shared" ca="1" si="203"/>
        <v>0</v>
      </c>
      <c r="AD60" s="256">
        <f t="shared" ca="1" si="204"/>
        <v>0</v>
      </c>
      <c r="AE60" s="257">
        <f t="shared" ca="1" si="205"/>
        <v>0</v>
      </c>
      <c r="AF60" s="257">
        <f t="shared" ca="1" si="206"/>
        <v>0</v>
      </c>
      <c r="AG60" s="257">
        <f t="shared" ca="1" si="207"/>
        <v>0</v>
      </c>
      <c r="AH60" s="257">
        <f t="shared" ca="1" si="208"/>
        <v>0</v>
      </c>
      <c r="AI60" s="280">
        <f t="shared" ca="1" si="209"/>
        <v>0</v>
      </c>
      <c r="AJ60" s="350" t="e">
        <f ca="1">IF(AND(Z60&lt;&gt;"",AA60&lt;&gt;""),IF(AND(#REF!&gt;0,$B60&lt;&gt;"П",$B60&lt;&gt;"С",$B60&lt;&gt;"В",((IF(AA60=0,2400,AA60)/100)-(IF(Z60=0,0,Z60)/100))=8),"К","Д"),"")</f>
        <v>#REF!</v>
      </c>
      <c r="AK60" s="254"/>
      <c r="AL60" s="171">
        <f t="shared" ca="1" si="210"/>
        <v>0</v>
      </c>
      <c r="AM60" s="171">
        <f t="shared" ca="1" si="211"/>
        <v>0</v>
      </c>
      <c r="AN60" s="257">
        <f t="shared" ca="1" si="212"/>
        <v>0</v>
      </c>
      <c r="AO60" s="257">
        <f t="shared" ca="1" si="213"/>
        <v>0</v>
      </c>
      <c r="AP60" s="256">
        <f t="shared" ca="1" si="214"/>
        <v>0</v>
      </c>
      <c r="AQ60" s="257">
        <f t="shared" ca="1" si="215"/>
        <v>0</v>
      </c>
      <c r="AR60" s="257">
        <f t="shared" ca="1" si="216"/>
        <v>0</v>
      </c>
      <c r="AS60" s="257">
        <f t="shared" ca="1" si="217"/>
        <v>0</v>
      </c>
      <c r="AT60" s="257">
        <f t="shared" ca="1" si="218"/>
        <v>0</v>
      </c>
      <c r="AU60" s="280">
        <f t="shared" ca="1" si="219"/>
        <v>0</v>
      </c>
      <c r="AV60" s="350" t="e">
        <f ca="1">IF(AND(AL60&lt;&gt;"",AM60&lt;&gt;""),IF(AND(#REF!&gt;0,$B60&lt;&gt;"П",$B60&lt;&gt;"С",$B60&lt;&gt;"В",((IF(AM60=0,2400,AM60)/100)-(IF(AL60=0,0,AL60)/100))=8),"К","Д"),"")</f>
        <v>#REF!</v>
      </c>
      <c r="AW60" s="254"/>
      <c r="AX60" s="171">
        <f t="shared" ca="1" si="220"/>
        <v>0</v>
      </c>
      <c r="AY60" s="171">
        <f t="shared" ca="1" si="221"/>
        <v>0</v>
      </c>
      <c r="AZ60" s="257">
        <f t="shared" ca="1" si="222"/>
        <v>0</v>
      </c>
      <c r="BA60" s="257">
        <f t="shared" ca="1" si="223"/>
        <v>0</v>
      </c>
      <c r="BB60" s="256">
        <f t="shared" ca="1" si="224"/>
        <v>0</v>
      </c>
      <c r="BC60" s="257">
        <f t="shared" ca="1" si="225"/>
        <v>0</v>
      </c>
      <c r="BD60" s="257">
        <f t="shared" ca="1" si="226"/>
        <v>0</v>
      </c>
      <c r="BE60" s="257">
        <f t="shared" ca="1" si="227"/>
        <v>0</v>
      </c>
      <c r="BF60" s="257">
        <f t="shared" ca="1" si="228"/>
        <v>0</v>
      </c>
      <c r="BG60" s="280">
        <f t="shared" ca="1" si="229"/>
        <v>0</v>
      </c>
      <c r="BH60" s="350" t="e">
        <f ca="1">IF(AND(AX60&lt;&gt;"",AY60&lt;&gt;""),IF(AND(#REF!&gt;0,$B60&lt;&gt;"П",$B60&lt;&gt;"С",$B60&lt;&gt;"В",((IF(AY60=0,2400,AY60)/100)-(IF(AX60=0,0,AX60)/100))=8),"К","Д"),"")</f>
        <v>#REF!</v>
      </c>
      <c r="BI60" s="254"/>
      <c r="BJ60" s="171">
        <f t="shared" ca="1" si="230"/>
        <v>0</v>
      </c>
      <c r="BK60" s="171">
        <f t="shared" ca="1" si="231"/>
        <v>0</v>
      </c>
      <c r="BL60" s="257">
        <f t="shared" ca="1" si="232"/>
        <v>0</v>
      </c>
      <c r="BM60" s="257">
        <f t="shared" ca="1" si="233"/>
        <v>0</v>
      </c>
      <c r="BN60" s="256">
        <f t="shared" ca="1" si="234"/>
        <v>0</v>
      </c>
      <c r="BO60" s="257">
        <f t="shared" ca="1" si="235"/>
        <v>0</v>
      </c>
      <c r="BP60" s="257">
        <f t="shared" ca="1" si="236"/>
        <v>0</v>
      </c>
      <c r="BQ60" s="257">
        <f t="shared" ca="1" si="237"/>
        <v>0</v>
      </c>
      <c r="BR60" s="257">
        <f t="shared" ca="1" si="238"/>
        <v>0</v>
      </c>
      <c r="BS60" s="280">
        <f t="shared" ca="1" si="239"/>
        <v>0</v>
      </c>
      <c r="BT60" s="350" t="e">
        <f ca="1">IF(AND(BJ60&lt;&gt;"",BK60&lt;&gt;""),IF(AND(#REF!&gt;0,$B60&lt;&gt;"П",$B60&lt;&gt;"С",$B60&lt;&gt;"В",((IF(BK60=0,2400,BK60)/100)-(IF(BJ60=0,0,BJ60)/100))=8),"К","Д"),"")</f>
        <v>#REF!</v>
      </c>
      <c r="BU60" s="254"/>
      <c r="BV60" s="171">
        <f t="shared" ca="1" si="240"/>
        <v>0</v>
      </c>
      <c r="BW60" s="171">
        <f t="shared" ca="1" si="241"/>
        <v>0</v>
      </c>
      <c r="BX60" s="257">
        <f t="shared" ca="1" si="242"/>
        <v>0</v>
      </c>
      <c r="BY60" s="257">
        <f t="shared" ca="1" si="243"/>
        <v>0</v>
      </c>
      <c r="BZ60" s="256">
        <f t="shared" ca="1" si="244"/>
        <v>0</v>
      </c>
      <c r="CA60" s="257">
        <f t="shared" ca="1" si="245"/>
        <v>0</v>
      </c>
      <c r="CB60" s="257">
        <f t="shared" ca="1" si="246"/>
        <v>0</v>
      </c>
      <c r="CC60" s="257">
        <f t="shared" ca="1" si="247"/>
        <v>0</v>
      </c>
      <c r="CD60" s="257">
        <f t="shared" ca="1" si="248"/>
        <v>0</v>
      </c>
      <c r="CE60" s="280">
        <f t="shared" ca="1" si="249"/>
        <v>0</v>
      </c>
      <c r="CF60" s="350" t="e">
        <f ca="1">IF(AND(BV60&lt;&gt;"",BW60&lt;&gt;""),IF(AND(#REF!&gt;0,$B60&lt;&gt;"П",$B60&lt;&gt;"С",$B60&lt;&gt;"В",((IF(BW60=0,2400,BW60)/100)-(IF(BV60=0,0,BV60)/100))=8),"К","Д"),"")</f>
        <v>#REF!</v>
      </c>
      <c r="CG60" s="254"/>
      <c r="CH60" s="171">
        <f t="shared" ca="1" si="250"/>
        <v>0</v>
      </c>
      <c r="CI60" s="171">
        <f t="shared" ca="1" si="251"/>
        <v>0</v>
      </c>
      <c r="CJ60" s="257">
        <f t="shared" ca="1" si="252"/>
        <v>0</v>
      </c>
      <c r="CK60" s="257">
        <f t="shared" ca="1" si="253"/>
        <v>0</v>
      </c>
      <c r="CL60" s="256">
        <f t="shared" ca="1" si="254"/>
        <v>0</v>
      </c>
      <c r="CM60" s="257">
        <f t="shared" ca="1" si="255"/>
        <v>0</v>
      </c>
      <c r="CN60" s="257">
        <f t="shared" ca="1" si="256"/>
        <v>0</v>
      </c>
      <c r="CO60" s="257">
        <f t="shared" ca="1" si="257"/>
        <v>0</v>
      </c>
      <c r="CP60" s="257">
        <f t="shared" ca="1" si="258"/>
        <v>0</v>
      </c>
      <c r="CQ60" s="280">
        <f t="shared" ca="1" si="259"/>
        <v>0</v>
      </c>
      <c r="CR60" s="350" t="e">
        <f ca="1">IF(AND(CH60&lt;&gt;"",CI60&lt;&gt;""),IF(AND(#REF!&gt;0,$B60&lt;&gt;"П",$B60&lt;&gt;"С",$B60&lt;&gt;"В",((IF(CI60=0,2400,CI60)/100)-(IF(CH60=0,0,CH60)/100))=8),"К","Д"),"")</f>
        <v>#REF!</v>
      </c>
      <c r="CS60" s="254"/>
      <c r="CT60" s="171">
        <f t="shared" ca="1" si="260"/>
        <v>0</v>
      </c>
      <c r="CU60" s="171">
        <f t="shared" ca="1" si="261"/>
        <v>0</v>
      </c>
      <c r="CV60" s="257">
        <f t="shared" ca="1" si="262"/>
        <v>0</v>
      </c>
      <c r="CW60" s="257">
        <f t="shared" ca="1" si="263"/>
        <v>0</v>
      </c>
      <c r="CX60" s="256">
        <f t="shared" ca="1" si="264"/>
        <v>0</v>
      </c>
      <c r="CY60" s="257">
        <f t="shared" ca="1" si="265"/>
        <v>0</v>
      </c>
      <c r="CZ60" s="257">
        <f t="shared" ca="1" si="266"/>
        <v>0</v>
      </c>
      <c r="DA60" s="257">
        <f t="shared" ca="1" si="267"/>
        <v>0</v>
      </c>
      <c r="DB60" s="257">
        <f t="shared" ca="1" si="268"/>
        <v>0</v>
      </c>
      <c r="DC60" s="280">
        <f t="shared" ca="1" si="269"/>
        <v>0</v>
      </c>
      <c r="DD60" s="350" t="e">
        <f ca="1">IF(AND(CT60&lt;&gt;"",CU60&lt;&gt;""),IF(AND(#REF!&gt;0,$B60&lt;&gt;"П",$B60&lt;&gt;"С",$B60&lt;&gt;"В",((IF(CU60=0,2400,CU60)/100)-(IF(CT60=0,0,CT60)/100))=8),"К","Д"),"")</f>
        <v>#REF!</v>
      </c>
      <c r="DE60" s="254"/>
      <c r="DF60" s="171">
        <f t="shared" ca="1" si="270"/>
        <v>0</v>
      </c>
      <c r="DG60" s="171">
        <f t="shared" ca="1" si="271"/>
        <v>0</v>
      </c>
      <c r="DH60" s="257">
        <f t="shared" ca="1" si="272"/>
        <v>0</v>
      </c>
      <c r="DI60" s="257">
        <f t="shared" ca="1" si="273"/>
        <v>0</v>
      </c>
      <c r="DJ60" s="256">
        <f t="shared" ca="1" si="274"/>
        <v>0</v>
      </c>
      <c r="DK60" s="257">
        <f t="shared" ca="1" si="275"/>
        <v>0</v>
      </c>
      <c r="DL60" s="257">
        <f t="shared" ca="1" si="276"/>
        <v>0</v>
      </c>
      <c r="DM60" s="257">
        <f t="shared" ca="1" si="277"/>
        <v>0</v>
      </c>
      <c r="DN60" s="257">
        <f t="shared" ca="1" si="278"/>
        <v>0</v>
      </c>
      <c r="DO60" s="280">
        <f t="shared" ca="1" si="279"/>
        <v>0</v>
      </c>
      <c r="DP60" s="350" t="e">
        <f ca="1">IF(AND(DF60&lt;&gt;"",DG60&lt;&gt;""),IF(AND(#REF!&gt;0,$B60&lt;&gt;"П",$B60&lt;&gt;"С",$B60&lt;&gt;"В",((IF(DG60=0,2400,DG60)/100)-(IF(DF60=0,0,DF60)/100))=8),"К","Д"),"")</f>
        <v>#REF!</v>
      </c>
      <c r="DQ60" s="254"/>
      <c r="DR60" s="171">
        <f t="shared" ca="1" si="280"/>
        <v>0</v>
      </c>
      <c r="DS60" s="171">
        <f t="shared" ca="1" si="281"/>
        <v>0</v>
      </c>
      <c r="DT60" s="257">
        <f t="shared" ca="1" si="282"/>
        <v>0</v>
      </c>
      <c r="DU60" s="257">
        <f t="shared" ca="1" si="283"/>
        <v>0</v>
      </c>
      <c r="DV60" s="256">
        <f t="shared" ca="1" si="284"/>
        <v>0</v>
      </c>
      <c r="DW60" s="257">
        <f t="shared" ca="1" si="285"/>
        <v>0</v>
      </c>
      <c r="DX60" s="257">
        <f t="shared" ca="1" si="286"/>
        <v>0</v>
      </c>
      <c r="DY60" s="257">
        <f t="shared" ca="1" si="287"/>
        <v>0</v>
      </c>
      <c r="DZ60" s="257">
        <f t="shared" ca="1" si="288"/>
        <v>0</v>
      </c>
      <c r="EA60" s="280">
        <f t="shared" ca="1" si="289"/>
        <v>0</v>
      </c>
      <c r="EB60" s="350" t="e">
        <f ca="1">IF(AND(DR60&lt;&gt;"",DS60&lt;&gt;""),IF(AND(#REF!&gt;0,$B60&lt;&gt;"П",$B60&lt;&gt;"С",$B60&lt;&gt;"В",((IF(DS60=0,2400,DS60)/100)-(IF(DR60=0,0,DR60)/100))=8),"К","Д"),"")</f>
        <v>#REF!</v>
      </c>
      <c r="EC60" s="254"/>
      <c r="ED60" s="171">
        <f t="shared" ca="1" si="290"/>
        <v>0</v>
      </c>
      <c r="EE60" s="171">
        <f t="shared" ca="1" si="291"/>
        <v>0</v>
      </c>
      <c r="EF60" s="257">
        <f t="shared" ca="1" si="292"/>
        <v>0</v>
      </c>
      <c r="EG60" s="257">
        <f t="shared" ca="1" si="293"/>
        <v>0</v>
      </c>
      <c r="EH60" s="256">
        <f t="shared" ca="1" si="294"/>
        <v>0</v>
      </c>
      <c r="EI60" s="257">
        <f t="shared" ca="1" si="295"/>
        <v>0</v>
      </c>
      <c r="EJ60" s="257">
        <f t="shared" ca="1" si="296"/>
        <v>0</v>
      </c>
      <c r="EK60" s="257">
        <f t="shared" ca="1" si="297"/>
        <v>0</v>
      </c>
      <c r="EL60" s="257">
        <f t="shared" ca="1" si="298"/>
        <v>0</v>
      </c>
      <c r="EM60" s="280">
        <f t="shared" ca="1" si="299"/>
        <v>0</v>
      </c>
      <c r="EN60" s="350" t="e">
        <f ca="1">IF(AND(ED60&lt;&gt;"",EE60&lt;&gt;""),IF(AND(#REF!&gt;0,$B60&lt;&gt;"П",$B60&lt;&gt;"С",$B60&lt;&gt;"В",((IF(EE60=0,2400,EE60)/100)-(IF(ED60=0,0,ED60)/100))=8),"К","Д"),"")</f>
        <v>#REF!</v>
      </c>
      <c r="EO60" s="254"/>
      <c r="EP60" s="171">
        <f t="shared" ca="1" si="300"/>
        <v>0</v>
      </c>
      <c r="EQ60" s="171">
        <f t="shared" ca="1" si="301"/>
        <v>0</v>
      </c>
      <c r="ER60" s="257">
        <f t="shared" ca="1" si="302"/>
        <v>0</v>
      </c>
      <c r="ES60" s="257">
        <f t="shared" ca="1" si="303"/>
        <v>0</v>
      </c>
      <c r="ET60" s="256">
        <f t="shared" ca="1" si="304"/>
        <v>0</v>
      </c>
      <c r="EU60" s="257">
        <f t="shared" ca="1" si="305"/>
        <v>0</v>
      </c>
      <c r="EV60" s="257">
        <f t="shared" ca="1" si="306"/>
        <v>0</v>
      </c>
      <c r="EW60" s="257">
        <f t="shared" ca="1" si="307"/>
        <v>0</v>
      </c>
      <c r="EX60" s="257">
        <f t="shared" ca="1" si="308"/>
        <v>0</v>
      </c>
      <c r="EY60" s="280">
        <f t="shared" ca="1" si="309"/>
        <v>0</v>
      </c>
      <c r="EZ60" s="350" t="e">
        <f ca="1">IF(AND(EP60&lt;&gt;"",EQ60&lt;&gt;""),IF(AND(#REF!&gt;0,$B60&lt;&gt;"П",$B60&lt;&gt;"С",$B60&lt;&gt;"В",((IF(EQ60=0,2400,EQ60)/100)-(IF(EP60=0,0,EP60)/100))=8),"К","Д"),"")</f>
        <v>#REF!</v>
      </c>
      <c r="FA60" s="254"/>
      <c r="FB60" s="171">
        <f t="shared" ca="1" si="310"/>
        <v>0</v>
      </c>
      <c r="FC60" s="171">
        <f t="shared" ca="1" si="311"/>
        <v>0</v>
      </c>
      <c r="FD60" s="257">
        <f t="shared" ca="1" si="312"/>
        <v>0</v>
      </c>
      <c r="FE60" s="257">
        <f t="shared" ca="1" si="313"/>
        <v>0</v>
      </c>
      <c r="FF60" s="256">
        <f t="shared" ca="1" si="314"/>
        <v>0</v>
      </c>
      <c r="FG60" s="257">
        <f t="shared" ca="1" si="315"/>
        <v>0</v>
      </c>
      <c r="FH60" s="257">
        <f t="shared" ca="1" si="316"/>
        <v>0</v>
      </c>
      <c r="FI60" s="257">
        <f t="shared" ca="1" si="317"/>
        <v>0</v>
      </c>
      <c r="FJ60" s="257">
        <f t="shared" ca="1" si="318"/>
        <v>0</v>
      </c>
      <c r="FK60" s="280">
        <f t="shared" ca="1" si="319"/>
        <v>0</v>
      </c>
      <c r="FL60" s="350" t="e">
        <f ca="1">IF(AND(FB60&lt;&gt;"",FC60&lt;&gt;""),IF(AND(#REF!&gt;0,$B60&lt;&gt;"П",$B60&lt;&gt;"С",$B60&lt;&gt;"В",((IF(FC60=0,2400,FC60)/100)-(IF(FB60=0,0,FB60)/100))=8),"К","Д"),"")</f>
        <v>#REF!</v>
      </c>
      <c r="FM60" s="254"/>
      <c r="FN60" s="171">
        <f t="shared" ca="1" si="320"/>
        <v>0</v>
      </c>
      <c r="FO60" s="171">
        <f t="shared" ca="1" si="321"/>
        <v>0</v>
      </c>
      <c r="FP60" s="257">
        <f t="shared" ca="1" si="322"/>
        <v>0</v>
      </c>
      <c r="FQ60" s="257">
        <f t="shared" ca="1" si="323"/>
        <v>0</v>
      </c>
      <c r="FR60" s="256">
        <f t="shared" ca="1" si="324"/>
        <v>0</v>
      </c>
      <c r="FS60" s="257">
        <f t="shared" ca="1" si="325"/>
        <v>0</v>
      </c>
      <c r="FT60" s="257">
        <f t="shared" ca="1" si="326"/>
        <v>0</v>
      </c>
      <c r="FU60" s="257">
        <f t="shared" ca="1" si="327"/>
        <v>0</v>
      </c>
      <c r="FV60" s="257">
        <f t="shared" ca="1" si="328"/>
        <v>0</v>
      </c>
      <c r="FW60" s="280">
        <f t="shared" ca="1" si="329"/>
        <v>0</v>
      </c>
      <c r="FX60" s="350" t="e">
        <f ca="1">IF(AND(FN60&lt;&gt;"",FO60&lt;&gt;""),IF(AND(#REF!&gt;0,$B60&lt;&gt;"П",$B60&lt;&gt;"С",$B60&lt;&gt;"В",((IF(FO60=0,2400,FO60)/100)-(IF(FN60=0,0,FN60)/100))=8),"К","Д"),"")</f>
        <v>#REF!</v>
      </c>
      <c r="FY60" s="254"/>
      <c r="FZ60" s="171">
        <f t="shared" ca="1" si="330"/>
        <v>0</v>
      </c>
      <c r="GA60" s="171">
        <f t="shared" ca="1" si="331"/>
        <v>0</v>
      </c>
      <c r="GB60" s="257">
        <f t="shared" ca="1" si="332"/>
        <v>0</v>
      </c>
      <c r="GC60" s="257">
        <f t="shared" ca="1" si="333"/>
        <v>0</v>
      </c>
      <c r="GD60" s="256">
        <f t="shared" ca="1" si="334"/>
        <v>0</v>
      </c>
      <c r="GE60" s="257">
        <f t="shared" ca="1" si="335"/>
        <v>0</v>
      </c>
      <c r="GF60" s="257">
        <f t="shared" ca="1" si="336"/>
        <v>0</v>
      </c>
      <c r="GG60" s="257">
        <f t="shared" ca="1" si="337"/>
        <v>0</v>
      </c>
      <c r="GH60" s="257">
        <f t="shared" ca="1" si="338"/>
        <v>0</v>
      </c>
      <c r="GI60" s="280">
        <f t="shared" ca="1" si="339"/>
        <v>0</v>
      </c>
      <c r="GJ60" s="350" t="e">
        <f ca="1">IF(AND(FZ60&lt;&gt;"",GA60&lt;&gt;""),IF(AND(#REF!&gt;0,$B60&lt;&gt;"П",$B60&lt;&gt;"С",$B60&lt;&gt;"В",((IF(GA60=0,2400,GA60)/100)-(IF(FZ60=0,0,FZ60)/100))=8),"К","Д"),"")</f>
        <v>#REF!</v>
      </c>
      <c r="GK60" s="254"/>
      <c r="GL60" s="171">
        <f t="shared" ca="1" si="340"/>
        <v>0</v>
      </c>
      <c r="GM60" s="171">
        <f t="shared" ca="1" si="341"/>
        <v>0</v>
      </c>
      <c r="GN60" s="257">
        <f t="shared" ca="1" si="342"/>
        <v>0</v>
      </c>
      <c r="GO60" s="257">
        <f t="shared" ca="1" si="343"/>
        <v>0</v>
      </c>
      <c r="GP60" s="256">
        <f t="shared" ca="1" si="344"/>
        <v>0</v>
      </c>
      <c r="GQ60" s="257">
        <f t="shared" ca="1" si="345"/>
        <v>0</v>
      </c>
      <c r="GR60" s="257">
        <f t="shared" ca="1" si="346"/>
        <v>0</v>
      </c>
      <c r="GS60" s="257">
        <f t="shared" ca="1" si="347"/>
        <v>0</v>
      </c>
      <c r="GT60" s="257">
        <f t="shared" ca="1" si="348"/>
        <v>0</v>
      </c>
      <c r="GU60" s="280">
        <f t="shared" ca="1" si="349"/>
        <v>0</v>
      </c>
      <c r="GV60" s="350" t="e">
        <f ca="1">IF(AND(GL60&lt;&gt;"",GM60&lt;&gt;""),IF(AND(#REF!&gt;0,$B60&lt;&gt;"П",$B60&lt;&gt;"С",$B60&lt;&gt;"В",((IF(GM60=0,2400,GM60)/100)-(IF(GL60=0,0,GL60)/100))=8),"К","Д"),"")</f>
        <v>#REF!</v>
      </c>
      <c r="GW60" s="254"/>
      <c r="GX60" s="171">
        <f t="shared" ca="1" si="350"/>
        <v>0</v>
      </c>
      <c r="GY60" s="171">
        <f t="shared" ca="1" si="351"/>
        <v>0</v>
      </c>
      <c r="GZ60" s="257">
        <f t="shared" ca="1" si="352"/>
        <v>0</v>
      </c>
      <c r="HA60" s="257">
        <f t="shared" ca="1" si="353"/>
        <v>0</v>
      </c>
      <c r="HB60" s="256">
        <f t="shared" ca="1" si="354"/>
        <v>0</v>
      </c>
      <c r="HC60" s="257">
        <f t="shared" ca="1" si="355"/>
        <v>0</v>
      </c>
      <c r="HD60" s="257">
        <f t="shared" ca="1" si="356"/>
        <v>0</v>
      </c>
      <c r="HE60" s="257">
        <f t="shared" ca="1" si="357"/>
        <v>0</v>
      </c>
      <c r="HF60" s="257">
        <f t="shared" ca="1" si="358"/>
        <v>0</v>
      </c>
      <c r="HG60" s="280">
        <f t="shared" ca="1" si="359"/>
        <v>0</v>
      </c>
      <c r="HH60" s="350" t="e">
        <f ca="1">IF(AND(GX60&lt;&gt;"",GY60&lt;&gt;""),IF(AND(#REF!&gt;0,$B60&lt;&gt;"П",$B60&lt;&gt;"С",$B60&lt;&gt;"В",((IF(GY60=0,2400,GY60)/100)-(IF(GX60=0,0,GX60)/100))=8),"К","Д"),"")</f>
        <v>#REF!</v>
      </c>
    </row>
    <row r="61" spans="1:216" ht="15.75" x14ac:dyDescent="0.25">
      <c r="A61" s="223"/>
      <c r="B61" s="171">
        <f t="shared" ca="1" si="180"/>
        <v>0</v>
      </c>
      <c r="C61" s="171">
        <f t="shared" ca="1" si="181"/>
        <v>0</v>
      </c>
      <c r="D61" s="257">
        <f t="shared" ca="1" si="182"/>
        <v>0</v>
      </c>
      <c r="E61" s="257">
        <f t="shared" ca="1" si="183"/>
        <v>0</v>
      </c>
      <c r="F61" s="256">
        <f t="shared" ca="1" si="184"/>
        <v>0</v>
      </c>
      <c r="G61" s="257">
        <f t="shared" ca="1" si="185"/>
        <v>0</v>
      </c>
      <c r="H61" s="257">
        <f t="shared" ca="1" si="186"/>
        <v>0</v>
      </c>
      <c r="I61" s="257">
        <f t="shared" ca="1" si="187"/>
        <v>0</v>
      </c>
      <c r="J61" s="257">
        <f t="shared" ca="1" si="188"/>
        <v>0</v>
      </c>
      <c r="K61" s="280">
        <f t="shared" ca="1" si="189"/>
        <v>0</v>
      </c>
      <c r="L61" s="350" t="e">
        <f ca="1">IF(AND(B61&lt;&gt;"",C61&lt;&gt;""),IF(AND(#REF!&gt;0,$B61&lt;&gt;"П",$B61&lt;&gt;"С",$B61&lt;&gt;"В",((IF(C61=0,2400,C61)/100)-(IF(B61=0,0,B61)/100))=8),"К","Д"),"")</f>
        <v>#REF!</v>
      </c>
      <c r="M61" s="254"/>
      <c r="N61" s="171">
        <f t="shared" ca="1" si="190"/>
        <v>0</v>
      </c>
      <c r="O61" s="171">
        <f t="shared" ca="1" si="191"/>
        <v>0</v>
      </c>
      <c r="P61" s="257">
        <f t="shared" ca="1" si="192"/>
        <v>0</v>
      </c>
      <c r="Q61" s="257">
        <f t="shared" ca="1" si="193"/>
        <v>0</v>
      </c>
      <c r="R61" s="256">
        <f t="shared" ca="1" si="194"/>
        <v>0</v>
      </c>
      <c r="S61" s="257">
        <f t="shared" ca="1" si="195"/>
        <v>0</v>
      </c>
      <c r="T61" s="257">
        <f t="shared" ca="1" si="196"/>
        <v>0</v>
      </c>
      <c r="U61" s="257">
        <f t="shared" ca="1" si="197"/>
        <v>0</v>
      </c>
      <c r="V61" s="257">
        <f t="shared" ca="1" si="198"/>
        <v>0</v>
      </c>
      <c r="W61" s="280">
        <f t="shared" ca="1" si="199"/>
        <v>0</v>
      </c>
      <c r="X61" s="350" t="e">
        <f ca="1">IF(AND(N61&lt;&gt;"",O61&lt;&gt;""),IF(AND(#REF!&gt;0,$B61&lt;&gt;"П",$B61&lt;&gt;"С",$B61&lt;&gt;"В",((IF(O61=0,2400,O61)/100)-(IF(N61=0,0,N61)/100))=8),"К","Д"),"")</f>
        <v>#REF!</v>
      </c>
      <c r="Y61" s="254"/>
      <c r="Z61" s="171">
        <f t="shared" ca="1" si="200"/>
        <v>0</v>
      </c>
      <c r="AA61" s="171">
        <f t="shared" ca="1" si="201"/>
        <v>0</v>
      </c>
      <c r="AB61" s="257">
        <f t="shared" ca="1" si="202"/>
        <v>0</v>
      </c>
      <c r="AC61" s="257">
        <f t="shared" ca="1" si="203"/>
        <v>0</v>
      </c>
      <c r="AD61" s="256">
        <f t="shared" ca="1" si="204"/>
        <v>0</v>
      </c>
      <c r="AE61" s="257">
        <f t="shared" ca="1" si="205"/>
        <v>0</v>
      </c>
      <c r="AF61" s="257">
        <f t="shared" ca="1" si="206"/>
        <v>0</v>
      </c>
      <c r="AG61" s="257">
        <f t="shared" ca="1" si="207"/>
        <v>0</v>
      </c>
      <c r="AH61" s="257">
        <f t="shared" ca="1" si="208"/>
        <v>0</v>
      </c>
      <c r="AI61" s="280">
        <f t="shared" ca="1" si="209"/>
        <v>0</v>
      </c>
      <c r="AJ61" s="350" t="e">
        <f ca="1">IF(AND(Z61&lt;&gt;"",AA61&lt;&gt;""),IF(AND(#REF!&gt;0,$B61&lt;&gt;"П",$B61&lt;&gt;"С",$B61&lt;&gt;"В",((IF(AA61=0,2400,AA61)/100)-(IF(Z61=0,0,Z61)/100))=8),"К","Д"),"")</f>
        <v>#REF!</v>
      </c>
      <c r="AK61" s="254"/>
      <c r="AL61" s="171">
        <f t="shared" ca="1" si="210"/>
        <v>0</v>
      </c>
      <c r="AM61" s="171">
        <f t="shared" ca="1" si="211"/>
        <v>0</v>
      </c>
      <c r="AN61" s="257">
        <f t="shared" ca="1" si="212"/>
        <v>0</v>
      </c>
      <c r="AO61" s="257">
        <f t="shared" ca="1" si="213"/>
        <v>0</v>
      </c>
      <c r="AP61" s="256">
        <f t="shared" ca="1" si="214"/>
        <v>0</v>
      </c>
      <c r="AQ61" s="257">
        <f t="shared" ca="1" si="215"/>
        <v>0</v>
      </c>
      <c r="AR61" s="257">
        <f t="shared" ca="1" si="216"/>
        <v>0</v>
      </c>
      <c r="AS61" s="257">
        <f t="shared" ca="1" si="217"/>
        <v>0</v>
      </c>
      <c r="AT61" s="257">
        <f t="shared" ca="1" si="218"/>
        <v>0</v>
      </c>
      <c r="AU61" s="280">
        <f t="shared" ca="1" si="219"/>
        <v>0</v>
      </c>
      <c r="AV61" s="350" t="e">
        <f ca="1">IF(AND(AL61&lt;&gt;"",AM61&lt;&gt;""),IF(AND(#REF!&gt;0,$B61&lt;&gt;"П",$B61&lt;&gt;"С",$B61&lt;&gt;"В",((IF(AM61=0,2400,AM61)/100)-(IF(AL61=0,0,AL61)/100))=8),"К","Д"),"")</f>
        <v>#REF!</v>
      </c>
      <c r="AW61" s="254"/>
      <c r="AX61" s="171">
        <f t="shared" ca="1" si="220"/>
        <v>0</v>
      </c>
      <c r="AY61" s="171">
        <f t="shared" ca="1" si="221"/>
        <v>0</v>
      </c>
      <c r="AZ61" s="257">
        <f t="shared" ca="1" si="222"/>
        <v>0</v>
      </c>
      <c r="BA61" s="257">
        <f t="shared" ca="1" si="223"/>
        <v>0</v>
      </c>
      <c r="BB61" s="256">
        <f t="shared" ca="1" si="224"/>
        <v>0</v>
      </c>
      <c r="BC61" s="257">
        <f t="shared" ca="1" si="225"/>
        <v>0</v>
      </c>
      <c r="BD61" s="257">
        <f t="shared" ca="1" si="226"/>
        <v>0</v>
      </c>
      <c r="BE61" s="257">
        <f t="shared" ca="1" si="227"/>
        <v>0</v>
      </c>
      <c r="BF61" s="257">
        <f t="shared" ca="1" si="228"/>
        <v>0</v>
      </c>
      <c r="BG61" s="280">
        <f t="shared" ca="1" si="229"/>
        <v>0</v>
      </c>
      <c r="BH61" s="350" t="e">
        <f ca="1">IF(AND(AX61&lt;&gt;"",AY61&lt;&gt;""),IF(AND(#REF!&gt;0,$B61&lt;&gt;"П",$B61&lt;&gt;"С",$B61&lt;&gt;"В",((IF(AY61=0,2400,AY61)/100)-(IF(AX61=0,0,AX61)/100))=8),"К","Д"),"")</f>
        <v>#REF!</v>
      </c>
      <c r="BI61" s="254"/>
      <c r="BJ61" s="171">
        <f t="shared" ca="1" si="230"/>
        <v>0</v>
      </c>
      <c r="BK61" s="171">
        <f t="shared" ca="1" si="231"/>
        <v>0</v>
      </c>
      <c r="BL61" s="257">
        <f t="shared" ca="1" si="232"/>
        <v>0</v>
      </c>
      <c r="BM61" s="257">
        <f t="shared" ca="1" si="233"/>
        <v>0</v>
      </c>
      <c r="BN61" s="256">
        <f t="shared" ca="1" si="234"/>
        <v>0</v>
      </c>
      <c r="BO61" s="257">
        <f t="shared" ca="1" si="235"/>
        <v>0</v>
      </c>
      <c r="BP61" s="257">
        <f t="shared" ca="1" si="236"/>
        <v>0</v>
      </c>
      <c r="BQ61" s="257">
        <f t="shared" ca="1" si="237"/>
        <v>0</v>
      </c>
      <c r="BR61" s="257">
        <f t="shared" ca="1" si="238"/>
        <v>0</v>
      </c>
      <c r="BS61" s="280">
        <f t="shared" ca="1" si="239"/>
        <v>0</v>
      </c>
      <c r="BT61" s="350" t="e">
        <f ca="1">IF(AND(BJ61&lt;&gt;"",BK61&lt;&gt;""),IF(AND(#REF!&gt;0,$B61&lt;&gt;"П",$B61&lt;&gt;"С",$B61&lt;&gt;"В",((IF(BK61=0,2400,BK61)/100)-(IF(BJ61=0,0,BJ61)/100))=8),"К","Д"),"")</f>
        <v>#REF!</v>
      </c>
      <c r="BU61" s="254"/>
      <c r="BV61" s="171">
        <f t="shared" ca="1" si="240"/>
        <v>0</v>
      </c>
      <c r="BW61" s="171">
        <f t="shared" ca="1" si="241"/>
        <v>0</v>
      </c>
      <c r="BX61" s="257">
        <f t="shared" ca="1" si="242"/>
        <v>0</v>
      </c>
      <c r="BY61" s="257">
        <f t="shared" ca="1" si="243"/>
        <v>0</v>
      </c>
      <c r="BZ61" s="256">
        <f t="shared" ca="1" si="244"/>
        <v>0</v>
      </c>
      <c r="CA61" s="257">
        <f t="shared" ca="1" si="245"/>
        <v>0</v>
      </c>
      <c r="CB61" s="257">
        <f t="shared" ca="1" si="246"/>
        <v>0</v>
      </c>
      <c r="CC61" s="257">
        <f t="shared" ca="1" si="247"/>
        <v>0</v>
      </c>
      <c r="CD61" s="257">
        <f t="shared" ca="1" si="248"/>
        <v>0</v>
      </c>
      <c r="CE61" s="280">
        <f t="shared" ca="1" si="249"/>
        <v>0</v>
      </c>
      <c r="CF61" s="350" t="e">
        <f ca="1">IF(AND(BV61&lt;&gt;"",BW61&lt;&gt;""),IF(AND(#REF!&gt;0,$B61&lt;&gt;"П",$B61&lt;&gt;"С",$B61&lt;&gt;"В",((IF(BW61=0,2400,BW61)/100)-(IF(BV61=0,0,BV61)/100))=8),"К","Д"),"")</f>
        <v>#REF!</v>
      </c>
      <c r="CG61" s="254"/>
      <c r="CH61" s="171">
        <f t="shared" ca="1" si="250"/>
        <v>0</v>
      </c>
      <c r="CI61" s="171">
        <f t="shared" ca="1" si="251"/>
        <v>0</v>
      </c>
      <c r="CJ61" s="257">
        <f t="shared" ca="1" si="252"/>
        <v>0</v>
      </c>
      <c r="CK61" s="257">
        <f t="shared" ca="1" si="253"/>
        <v>0</v>
      </c>
      <c r="CL61" s="256">
        <f t="shared" ca="1" si="254"/>
        <v>0</v>
      </c>
      <c r="CM61" s="257">
        <f t="shared" ca="1" si="255"/>
        <v>0</v>
      </c>
      <c r="CN61" s="257">
        <f t="shared" ca="1" si="256"/>
        <v>0</v>
      </c>
      <c r="CO61" s="257">
        <f t="shared" ca="1" si="257"/>
        <v>0</v>
      </c>
      <c r="CP61" s="257">
        <f t="shared" ca="1" si="258"/>
        <v>0</v>
      </c>
      <c r="CQ61" s="280">
        <f t="shared" ca="1" si="259"/>
        <v>0</v>
      </c>
      <c r="CR61" s="350" t="e">
        <f ca="1">IF(AND(CH61&lt;&gt;"",CI61&lt;&gt;""),IF(AND(#REF!&gt;0,$B61&lt;&gt;"П",$B61&lt;&gt;"С",$B61&lt;&gt;"В",((IF(CI61=0,2400,CI61)/100)-(IF(CH61=0,0,CH61)/100))=8),"К","Д"),"")</f>
        <v>#REF!</v>
      </c>
      <c r="CS61" s="254"/>
      <c r="CT61" s="171">
        <f t="shared" ca="1" si="260"/>
        <v>0</v>
      </c>
      <c r="CU61" s="171">
        <f t="shared" ca="1" si="261"/>
        <v>0</v>
      </c>
      <c r="CV61" s="257">
        <f t="shared" ca="1" si="262"/>
        <v>0</v>
      </c>
      <c r="CW61" s="257">
        <f t="shared" ca="1" si="263"/>
        <v>0</v>
      </c>
      <c r="CX61" s="256">
        <f t="shared" ca="1" si="264"/>
        <v>0</v>
      </c>
      <c r="CY61" s="257">
        <f t="shared" ca="1" si="265"/>
        <v>0</v>
      </c>
      <c r="CZ61" s="257">
        <f t="shared" ca="1" si="266"/>
        <v>0</v>
      </c>
      <c r="DA61" s="257">
        <f t="shared" ca="1" si="267"/>
        <v>0</v>
      </c>
      <c r="DB61" s="257">
        <f t="shared" ca="1" si="268"/>
        <v>0</v>
      </c>
      <c r="DC61" s="280">
        <f t="shared" ca="1" si="269"/>
        <v>0</v>
      </c>
      <c r="DD61" s="350" t="e">
        <f ca="1">IF(AND(CT61&lt;&gt;"",CU61&lt;&gt;""),IF(AND(#REF!&gt;0,$B61&lt;&gt;"П",$B61&lt;&gt;"С",$B61&lt;&gt;"В",((IF(CU61=0,2400,CU61)/100)-(IF(CT61=0,0,CT61)/100))=8),"К","Д"),"")</f>
        <v>#REF!</v>
      </c>
      <c r="DE61" s="254"/>
      <c r="DF61" s="171">
        <f t="shared" ca="1" si="270"/>
        <v>0</v>
      </c>
      <c r="DG61" s="171">
        <f t="shared" ca="1" si="271"/>
        <v>0</v>
      </c>
      <c r="DH61" s="257">
        <f t="shared" ca="1" si="272"/>
        <v>0</v>
      </c>
      <c r="DI61" s="257">
        <f t="shared" ca="1" si="273"/>
        <v>0</v>
      </c>
      <c r="DJ61" s="256">
        <f t="shared" ca="1" si="274"/>
        <v>0</v>
      </c>
      <c r="DK61" s="257">
        <f t="shared" ca="1" si="275"/>
        <v>0</v>
      </c>
      <c r="DL61" s="257">
        <f t="shared" ca="1" si="276"/>
        <v>0</v>
      </c>
      <c r="DM61" s="257">
        <f t="shared" ca="1" si="277"/>
        <v>0</v>
      </c>
      <c r="DN61" s="257">
        <f t="shared" ca="1" si="278"/>
        <v>0</v>
      </c>
      <c r="DO61" s="280">
        <f t="shared" ca="1" si="279"/>
        <v>0</v>
      </c>
      <c r="DP61" s="350" t="e">
        <f ca="1">IF(AND(DF61&lt;&gt;"",DG61&lt;&gt;""),IF(AND(#REF!&gt;0,$B61&lt;&gt;"П",$B61&lt;&gt;"С",$B61&lt;&gt;"В",((IF(DG61=0,2400,DG61)/100)-(IF(DF61=0,0,DF61)/100))=8),"К","Д"),"")</f>
        <v>#REF!</v>
      </c>
      <c r="DQ61" s="254"/>
      <c r="DR61" s="171">
        <f t="shared" ca="1" si="280"/>
        <v>0</v>
      </c>
      <c r="DS61" s="171">
        <f t="shared" ca="1" si="281"/>
        <v>0</v>
      </c>
      <c r="DT61" s="257">
        <f t="shared" ca="1" si="282"/>
        <v>0</v>
      </c>
      <c r="DU61" s="257">
        <f t="shared" ca="1" si="283"/>
        <v>0</v>
      </c>
      <c r="DV61" s="256">
        <f t="shared" ca="1" si="284"/>
        <v>0</v>
      </c>
      <c r="DW61" s="257">
        <f t="shared" ca="1" si="285"/>
        <v>0</v>
      </c>
      <c r="DX61" s="257">
        <f t="shared" ca="1" si="286"/>
        <v>0</v>
      </c>
      <c r="DY61" s="257">
        <f t="shared" ca="1" si="287"/>
        <v>0</v>
      </c>
      <c r="DZ61" s="257">
        <f t="shared" ca="1" si="288"/>
        <v>0</v>
      </c>
      <c r="EA61" s="280">
        <f t="shared" ca="1" si="289"/>
        <v>0</v>
      </c>
      <c r="EB61" s="350" t="e">
        <f ca="1">IF(AND(DR61&lt;&gt;"",DS61&lt;&gt;""),IF(AND(#REF!&gt;0,$B61&lt;&gt;"П",$B61&lt;&gt;"С",$B61&lt;&gt;"В",((IF(DS61=0,2400,DS61)/100)-(IF(DR61=0,0,DR61)/100))=8),"К","Д"),"")</f>
        <v>#REF!</v>
      </c>
      <c r="EC61" s="254"/>
      <c r="ED61" s="171">
        <f t="shared" ca="1" si="290"/>
        <v>0</v>
      </c>
      <c r="EE61" s="171">
        <f t="shared" ca="1" si="291"/>
        <v>0</v>
      </c>
      <c r="EF61" s="257">
        <f t="shared" ca="1" si="292"/>
        <v>0</v>
      </c>
      <c r="EG61" s="257">
        <f t="shared" ca="1" si="293"/>
        <v>0</v>
      </c>
      <c r="EH61" s="256">
        <f t="shared" ca="1" si="294"/>
        <v>0</v>
      </c>
      <c r="EI61" s="257">
        <f t="shared" ca="1" si="295"/>
        <v>0</v>
      </c>
      <c r="EJ61" s="257">
        <f t="shared" ca="1" si="296"/>
        <v>0</v>
      </c>
      <c r="EK61" s="257">
        <f t="shared" ca="1" si="297"/>
        <v>0</v>
      </c>
      <c r="EL61" s="257">
        <f t="shared" ca="1" si="298"/>
        <v>0</v>
      </c>
      <c r="EM61" s="280">
        <f t="shared" ca="1" si="299"/>
        <v>0</v>
      </c>
      <c r="EN61" s="350" t="e">
        <f ca="1">IF(AND(ED61&lt;&gt;"",EE61&lt;&gt;""),IF(AND(#REF!&gt;0,$B61&lt;&gt;"П",$B61&lt;&gt;"С",$B61&lt;&gt;"В",((IF(EE61=0,2400,EE61)/100)-(IF(ED61=0,0,ED61)/100))=8),"К","Д"),"")</f>
        <v>#REF!</v>
      </c>
      <c r="EO61" s="254"/>
      <c r="EP61" s="171">
        <f t="shared" ca="1" si="300"/>
        <v>0</v>
      </c>
      <c r="EQ61" s="171">
        <f t="shared" ca="1" si="301"/>
        <v>0</v>
      </c>
      <c r="ER61" s="257">
        <f t="shared" ca="1" si="302"/>
        <v>0</v>
      </c>
      <c r="ES61" s="257">
        <f t="shared" ca="1" si="303"/>
        <v>0</v>
      </c>
      <c r="ET61" s="256">
        <f t="shared" ca="1" si="304"/>
        <v>0</v>
      </c>
      <c r="EU61" s="257">
        <f t="shared" ca="1" si="305"/>
        <v>0</v>
      </c>
      <c r="EV61" s="257">
        <f t="shared" ca="1" si="306"/>
        <v>0</v>
      </c>
      <c r="EW61" s="257">
        <f t="shared" ca="1" si="307"/>
        <v>0</v>
      </c>
      <c r="EX61" s="257">
        <f t="shared" ca="1" si="308"/>
        <v>0</v>
      </c>
      <c r="EY61" s="280">
        <f t="shared" ca="1" si="309"/>
        <v>0</v>
      </c>
      <c r="EZ61" s="350" t="e">
        <f ca="1">IF(AND(EP61&lt;&gt;"",EQ61&lt;&gt;""),IF(AND(#REF!&gt;0,$B61&lt;&gt;"П",$B61&lt;&gt;"С",$B61&lt;&gt;"В",((IF(EQ61=0,2400,EQ61)/100)-(IF(EP61=0,0,EP61)/100))=8),"К","Д"),"")</f>
        <v>#REF!</v>
      </c>
      <c r="FA61" s="254"/>
      <c r="FB61" s="171">
        <f t="shared" ca="1" si="310"/>
        <v>0</v>
      </c>
      <c r="FC61" s="171">
        <f t="shared" ca="1" si="311"/>
        <v>0</v>
      </c>
      <c r="FD61" s="257">
        <f t="shared" ca="1" si="312"/>
        <v>0</v>
      </c>
      <c r="FE61" s="257">
        <f t="shared" ca="1" si="313"/>
        <v>0</v>
      </c>
      <c r="FF61" s="256">
        <f t="shared" ca="1" si="314"/>
        <v>0</v>
      </c>
      <c r="FG61" s="257">
        <f t="shared" ca="1" si="315"/>
        <v>0</v>
      </c>
      <c r="FH61" s="257">
        <f t="shared" ca="1" si="316"/>
        <v>0</v>
      </c>
      <c r="FI61" s="257">
        <f t="shared" ca="1" si="317"/>
        <v>0</v>
      </c>
      <c r="FJ61" s="257">
        <f t="shared" ca="1" si="318"/>
        <v>0</v>
      </c>
      <c r="FK61" s="280">
        <f t="shared" ca="1" si="319"/>
        <v>0</v>
      </c>
      <c r="FL61" s="350" t="e">
        <f ca="1">IF(AND(FB61&lt;&gt;"",FC61&lt;&gt;""),IF(AND(#REF!&gt;0,$B61&lt;&gt;"П",$B61&lt;&gt;"С",$B61&lt;&gt;"В",((IF(FC61=0,2400,FC61)/100)-(IF(FB61=0,0,FB61)/100))=8),"К","Д"),"")</f>
        <v>#REF!</v>
      </c>
      <c r="FM61" s="254"/>
      <c r="FN61" s="171">
        <f t="shared" ca="1" si="320"/>
        <v>0</v>
      </c>
      <c r="FO61" s="171">
        <f t="shared" ca="1" si="321"/>
        <v>0</v>
      </c>
      <c r="FP61" s="257">
        <f t="shared" ca="1" si="322"/>
        <v>0</v>
      </c>
      <c r="FQ61" s="257">
        <f t="shared" ca="1" si="323"/>
        <v>0</v>
      </c>
      <c r="FR61" s="256">
        <f t="shared" ca="1" si="324"/>
        <v>0</v>
      </c>
      <c r="FS61" s="257">
        <f t="shared" ca="1" si="325"/>
        <v>0</v>
      </c>
      <c r="FT61" s="257">
        <f t="shared" ca="1" si="326"/>
        <v>0</v>
      </c>
      <c r="FU61" s="257">
        <f t="shared" ca="1" si="327"/>
        <v>0</v>
      </c>
      <c r="FV61" s="257">
        <f t="shared" ca="1" si="328"/>
        <v>0</v>
      </c>
      <c r="FW61" s="280">
        <f t="shared" ca="1" si="329"/>
        <v>0</v>
      </c>
      <c r="FX61" s="350" t="e">
        <f ca="1">IF(AND(FN61&lt;&gt;"",FO61&lt;&gt;""),IF(AND(#REF!&gt;0,$B61&lt;&gt;"П",$B61&lt;&gt;"С",$B61&lt;&gt;"В",((IF(FO61=0,2400,FO61)/100)-(IF(FN61=0,0,FN61)/100))=8),"К","Д"),"")</f>
        <v>#REF!</v>
      </c>
      <c r="FY61" s="254"/>
      <c r="FZ61" s="171">
        <f t="shared" ca="1" si="330"/>
        <v>0</v>
      </c>
      <c r="GA61" s="171">
        <f t="shared" ca="1" si="331"/>
        <v>0</v>
      </c>
      <c r="GB61" s="257">
        <f t="shared" ca="1" si="332"/>
        <v>0</v>
      </c>
      <c r="GC61" s="257">
        <f t="shared" ca="1" si="333"/>
        <v>0</v>
      </c>
      <c r="GD61" s="256">
        <f t="shared" ca="1" si="334"/>
        <v>0</v>
      </c>
      <c r="GE61" s="257">
        <f t="shared" ca="1" si="335"/>
        <v>0</v>
      </c>
      <c r="GF61" s="257">
        <f t="shared" ca="1" si="336"/>
        <v>0</v>
      </c>
      <c r="GG61" s="257">
        <f t="shared" ca="1" si="337"/>
        <v>0</v>
      </c>
      <c r="GH61" s="257">
        <f t="shared" ca="1" si="338"/>
        <v>0</v>
      </c>
      <c r="GI61" s="280">
        <f t="shared" ca="1" si="339"/>
        <v>0</v>
      </c>
      <c r="GJ61" s="350" t="e">
        <f ca="1">IF(AND(FZ61&lt;&gt;"",GA61&lt;&gt;""),IF(AND(#REF!&gt;0,$B61&lt;&gt;"П",$B61&lt;&gt;"С",$B61&lt;&gt;"В",((IF(GA61=0,2400,GA61)/100)-(IF(FZ61=0,0,FZ61)/100))=8),"К","Д"),"")</f>
        <v>#REF!</v>
      </c>
      <c r="GK61" s="254"/>
      <c r="GL61" s="171">
        <f t="shared" ca="1" si="340"/>
        <v>0</v>
      </c>
      <c r="GM61" s="171">
        <f t="shared" ca="1" si="341"/>
        <v>0</v>
      </c>
      <c r="GN61" s="257">
        <f t="shared" ca="1" si="342"/>
        <v>0</v>
      </c>
      <c r="GO61" s="257">
        <f t="shared" ca="1" si="343"/>
        <v>0</v>
      </c>
      <c r="GP61" s="256">
        <f t="shared" ca="1" si="344"/>
        <v>0</v>
      </c>
      <c r="GQ61" s="257">
        <f t="shared" ca="1" si="345"/>
        <v>0</v>
      </c>
      <c r="GR61" s="257">
        <f t="shared" ca="1" si="346"/>
        <v>0</v>
      </c>
      <c r="GS61" s="257">
        <f t="shared" ca="1" si="347"/>
        <v>0</v>
      </c>
      <c r="GT61" s="257">
        <f t="shared" ca="1" si="348"/>
        <v>0</v>
      </c>
      <c r="GU61" s="280">
        <f t="shared" ca="1" si="349"/>
        <v>0</v>
      </c>
      <c r="GV61" s="350" t="e">
        <f ca="1">IF(AND(GL61&lt;&gt;"",GM61&lt;&gt;""),IF(AND(#REF!&gt;0,$B61&lt;&gt;"П",$B61&lt;&gt;"С",$B61&lt;&gt;"В",((IF(GM61=0,2400,GM61)/100)-(IF(GL61=0,0,GL61)/100))=8),"К","Д"),"")</f>
        <v>#REF!</v>
      </c>
      <c r="GW61" s="254"/>
      <c r="GX61" s="171">
        <f t="shared" ca="1" si="350"/>
        <v>0</v>
      </c>
      <c r="GY61" s="171">
        <f t="shared" ca="1" si="351"/>
        <v>0</v>
      </c>
      <c r="GZ61" s="257">
        <f t="shared" ca="1" si="352"/>
        <v>0</v>
      </c>
      <c r="HA61" s="257">
        <f t="shared" ca="1" si="353"/>
        <v>0</v>
      </c>
      <c r="HB61" s="256">
        <f t="shared" ca="1" si="354"/>
        <v>0</v>
      </c>
      <c r="HC61" s="257">
        <f t="shared" ca="1" si="355"/>
        <v>0</v>
      </c>
      <c r="HD61" s="257">
        <f t="shared" ca="1" si="356"/>
        <v>0</v>
      </c>
      <c r="HE61" s="257">
        <f t="shared" ca="1" si="357"/>
        <v>0</v>
      </c>
      <c r="HF61" s="257">
        <f t="shared" ca="1" si="358"/>
        <v>0</v>
      </c>
      <c r="HG61" s="280">
        <f t="shared" ca="1" si="359"/>
        <v>0</v>
      </c>
      <c r="HH61" s="350" t="e">
        <f ca="1">IF(AND(GX61&lt;&gt;"",GY61&lt;&gt;""),IF(AND(#REF!&gt;0,$B61&lt;&gt;"П",$B61&lt;&gt;"С",$B61&lt;&gt;"В",((IF(GY61=0,2400,GY61)/100)-(IF(GX61=0,0,GX61)/100))=8),"К","Д"),"")</f>
        <v>#REF!</v>
      </c>
    </row>
    <row r="62" spans="1:216" ht="15.75" x14ac:dyDescent="0.25">
      <c r="A62" s="223"/>
      <c r="B62" s="171">
        <f t="shared" ca="1" si="180"/>
        <v>0</v>
      </c>
      <c r="C62" s="171">
        <f t="shared" ca="1" si="181"/>
        <v>0</v>
      </c>
      <c r="D62" s="257">
        <f t="shared" ca="1" si="182"/>
        <v>0</v>
      </c>
      <c r="E62" s="257">
        <f t="shared" ca="1" si="183"/>
        <v>0</v>
      </c>
      <c r="F62" s="256">
        <f t="shared" ca="1" si="184"/>
        <v>0</v>
      </c>
      <c r="G62" s="257">
        <f t="shared" ca="1" si="185"/>
        <v>0</v>
      </c>
      <c r="H62" s="257">
        <f t="shared" ca="1" si="186"/>
        <v>0</v>
      </c>
      <c r="I62" s="257">
        <f t="shared" ca="1" si="187"/>
        <v>0</v>
      </c>
      <c r="J62" s="257">
        <f t="shared" ca="1" si="188"/>
        <v>0</v>
      </c>
      <c r="K62" s="280">
        <f t="shared" ca="1" si="189"/>
        <v>0</v>
      </c>
      <c r="L62" s="350" t="e">
        <f ca="1">IF(AND(B62&lt;&gt;"",C62&lt;&gt;""),IF(AND(#REF!&gt;0,$B62&lt;&gt;"П",$B62&lt;&gt;"С",$B62&lt;&gt;"В",((IF(C62=0,2400,C62)/100)-(IF(B62=0,0,B62)/100))=8),"К","Д"),"")</f>
        <v>#REF!</v>
      </c>
      <c r="M62" s="254"/>
      <c r="N62" s="171">
        <f t="shared" ca="1" si="190"/>
        <v>0</v>
      </c>
      <c r="O62" s="171">
        <f t="shared" ca="1" si="191"/>
        <v>0</v>
      </c>
      <c r="P62" s="257">
        <f t="shared" ca="1" si="192"/>
        <v>0</v>
      </c>
      <c r="Q62" s="257">
        <f t="shared" ca="1" si="193"/>
        <v>0</v>
      </c>
      <c r="R62" s="256">
        <f t="shared" ca="1" si="194"/>
        <v>0</v>
      </c>
      <c r="S62" s="257">
        <f t="shared" ca="1" si="195"/>
        <v>0</v>
      </c>
      <c r="T62" s="257">
        <f t="shared" ca="1" si="196"/>
        <v>0</v>
      </c>
      <c r="U62" s="257">
        <f t="shared" ca="1" si="197"/>
        <v>0</v>
      </c>
      <c r="V62" s="257">
        <f t="shared" ca="1" si="198"/>
        <v>0</v>
      </c>
      <c r="W62" s="280">
        <f t="shared" ca="1" si="199"/>
        <v>0</v>
      </c>
      <c r="X62" s="350" t="e">
        <f ca="1">IF(AND(N62&lt;&gt;"",O62&lt;&gt;""),IF(AND(#REF!&gt;0,$B62&lt;&gt;"П",$B62&lt;&gt;"С",$B62&lt;&gt;"В",((IF(O62=0,2400,O62)/100)-(IF(N62=0,0,N62)/100))=8),"К","Д"),"")</f>
        <v>#REF!</v>
      </c>
      <c r="Y62" s="254"/>
      <c r="Z62" s="171">
        <f t="shared" ca="1" si="200"/>
        <v>0</v>
      </c>
      <c r="AA62" s="171">
        <f t="shared" ca="1" si="201"/>
        <v>0</v>
      </c>
      <c r="AB62" s="257">
        <f t="shared" ca="1" si="202"/>
        <v>0</v>
      </c>
      <c r="AC62" s="257">
        <f t="shared" ca="1" si="203"/>
        <v>0</v>
      </c>
      <c r="AD62" s="256">
        <f t="shared" ca="1" si="204"/>
        <v>0</v>
      </c>
      <c r="AE62" s="257">
        <f t="shared" ca="1" si="205"/>
        <v>0</v>
      </c>
      <c r="AF62" s="257">
        <f t="shared" ca="1" si="206"/>
        <v>0</v>
      </c>
      <c r="AG62" s="257">
        <f t="shared" ca="1" si="207"/>
        <v>0</v>
      </c>
      <c r="AH62" s="257">
        <f t="shared" ca="1" si="208"/>
        <v>0</v>
      </c>
      <c r="AI62" s="280">
        <f t="shared" ca="1" si="209"/>
        <v>0</v>
      </c>
      <c r="AJ62" s="350" t="e">
        <f ca="1">IF(AND(Z62&lt;&gt;"",AA62&lt;&gt;""),IF(AND(#REF!&gt;0,$B62&lt;&gt;"П",$B62&lt;&gt;"С",$B62&lt;&gt;"В",((IF(AA62=0,2400,AA62)/100)-(IF(Z62=0,0,Z62)/100))=8),"К","Д"),"")</f>
        <v>#REF!</v>
      </c>
      <c r="AK62" s="254"/>
      <c r="AL62" s="171">
        <f t="shared" ca="1" si="210"/>
        <v>0</v>
      </c>
      <c r="AM62" s="171">
        <f t="shared" ca="1" si="211"/>
        <v>0</v>
      </c>
      <c r="AN62" s="257">
        <f t="shared" ca="1" si="212"/>
        <v>0</v>
      </c>
      <c r="AO62" s="257">
        <f t="shared" ca="1" si="213"/>
        <v>0</v>
      </c>
      <c r="AP62" s="256">
        <f t="shared" ca="1" si="214"/>
        <v>0</v>
      </c>
      <c r="AQ62" s="257">
        <f t="shared" ca="1" si="215"/>
        <v>0</v>
      </c>
      <c r="AR62" s="257">
        <f t="shared" ca="1" si="216"/>
        <v>0</v>
      </c>
      <c r="AS62" s="257">
        <f t="shared" ca="1" si="217"/>
        <v>0</v>
      </c>
      <c r="AT62" s="257">
        <f t="shared" ca="1" si="218"/>
        <v>0</v>
      </c>
      <c r="AU62" s="280">
        <f t="shared" ca="1" si="219"/>
        <v>0</v>
      </c>
      <c r="AV62" s="350" t="e">
        <f ca="1">IF(AND(AL62&lt;&gt;"",AM62&lt;&gt;""),IF(AND(#REF!&gt;0,$B62&lt;&gt;"П",$B62&lt;&gt;"С",$B62&lt;&gt;"В",((IF(AM62=0,2400,AM62)/100)-(IF(AL62=0,0,AL62)/100))=8),"К","Д"),"")</f>
        <v>#REF!</v>
      </c>
      <c r="AW62" s="254"/>
      <c r="AX62" s="171">
        <f t="shared" ca="1" si="220"/>
        <v>0</v>
      </c>
      <c r="AY62" s="171">
        <f t="shared" ca="1" si="221"/>
        <v>0</v>
      </c>
      <c r="AZ62" s="257">
        <f t="shared" ca="1" si="222"/>
        <v>0</v>
      </c>
      <c r="BA62" s="257">
        <f t="shared" ca="1" si="223"/>
        <v>0</v>
      </c>
      <c r="BB62" s="256">
        <f t="shared" ca="1" si="224"/>
        <v>0</v>
      </c>
      <c r="BC62" s="257">
        <f t="shared" ca="1" si="225"/>
        <v>0</v>
      </c>
      <c r="BD62" s="257">
        <f t="shared" ca="1" si="226"/>
        <v>0</v>
      </c>
      <c r="BE62" s="257">
        <f t="shared" ca="1" si="227"/>
        <v>0</v>
      </c>
      <c r="BF62" s="257">
        <f t="shared" ca="1" si="228"/>
        <v>0</v>
      </c>
      <c r="BG62" s="280">
        <f t="shared" ca="1" si="229"/>
        <v>0</v>
      </c>
      <c r="BH62" s="350" t="e">
        <f ca="1">IF(AND(AX62&lt;&gt;"",AY62&lt;&gt;""),IF(AND(#REF!&gt;0,$B62&lt;&gt;"П",$B62&lt;&gt;"С",$B62&lt;&gt;"В",((IF(AY62=0,2400,AY62)/100)-(IF(AX62=0,0,AX62)/100))=8),"К","Д"),"")</f>
        <v>#REF!</v>
      </c>
      <c r="BI62" s="254"/>
      <c r="BJ62" s="171">
        <f t="shared" ca="1" si="230"/>
        <v>0</v>
      </c>
      <c r="BK62" s="171">
        <f t="shared" ca="1" si="231"/>
        <v>0</v>
      </c>
      <c r="BL62" s="257">
        <f t="shared" ca="1" si="232"/>
        <v>0</v>
      </c>
      <c r="BM62" s="257">
        <f t="shared" ca="1" si="233"/>
        <v>0</v>
      </c>
      <c r="BN62" s="256">
        <f t="shared" ca="1" si="234"/>
        <v>0</v>
      </c>
      <c r="BO62" s="257">
        <f t="shared" ca="1" si="235"/>
        <v>0</v>
      </c>
      <c r="BP62" s="257">
        <f t="shared" ca="1" si="236"/>
        <v>0</v>
      </c>
      <c r="BQ62" s="257">
        <f t="shared" ca="1" si="237"/>
        <v>0</v>
      </c>
      <c r="BR62" s="257">
        <f t="shared" ca="1" si="238"/>
        <v>0</v>
      </c>
      <c r="BS62" s="280">
        <f t="shared" ca="1" si="239"/>
        <v>0</v>
      </c>
      <c r="BT62" s="350" t="e">
        <f ca="1">IF(AND(BJ62&lt;&gt;"",BK62&lt;&gt;""),IF(AND(#REF!&gt;0,$B62&lt;&gt;"П",$B62&lt;&gt;"С",$B62&lt;&gt;"В",((IF(BK62=0,2400,BK62)/100)-(IF(BJ62=0,0,BJ62)/100))=8),"К","Д"),"")</f>
        <v>#REF!</v>
      </c>
      <c r="BU62" s="254"/>
      <c r="BV62" s="171">
        <f t="shared" ca="1" si="240"/>
        <v>0</v>
      </c>
      <c r="BW62" s="171">
        <f t="shared" ca="1" si="241"/>
        <v>0</v>
      </c>
      <c r="BX62" s="257">
        <f t="shared" ca="1" si="242"/>
        <v>0</v>
      </c>
      <c r="BY62" s="257">
        <f t="shared" ca="1" si="243"/>
        <v>0</v>
      </c>
      <c r="BZ62" s="256">
        <f t="shared" ca="1" si="244"/>
        <v>0</v>
      </c>
      <c r="CA62" s="257">
        <f t="shared" ca="1" si="245"/>
        <v>0</v>
      </c>
      <c r="CB62" s="257">
        <f t="shared" ca="1" si="246"/>
        <v>0</v>
      </c>
      <c r="CC62" s="257">
        <f t="shared" ca="1" si="247"/>
        <v>0</v>
      </c>
      <c r="CD62" s="257">
        <f t="shared" ca="1" si="248"/>
        <v>0</v>
      </c>
      <c r="CE62" s="280">
        <f t="shared" ca="1" si="249"/>
        <v>0</v>
      </c>
      <c r="CF62" s="350" t="e">
        <f ca="1">IF(AND(BV62&lt;&gt;"",BW62&lt;&gt;""),IF(AND(#REF!&gt;0,$B62&lt;&gt;"П",$B62&lt;&gt;"С",$B62&lt;&gt;"В",((IF(BW62=0,2400,BW62)/100)-(IF(BV62=0,0,BV62)/100))=8),"К","Д"),"")</f>
        <v>#REF!</v>
      </c>
      <c r="CG62" s="254"/>
      <c r="CH62" s="171">
        <f t="shared" ca="1" si="250"/>
        <v>0</v>
      </c>
      <c r="CI62" s="171">
        <f t="shared" ca="1" si="251"/>
        <v>0</v>
      </c>
      <c r="CJ62" s="257">
        <f t="shared" ca="1" si="252"/>
        <v>0</v>
      </c>
      <c r="CK62" s="257">
        <f t="shared" ca="1" si="253"/>
        <v>0</v>
      </c>
      <c r="CL62" s="256">
        <f t="shared" ca="1" si="254"/>
        <v>0</v>
      </c>
      <c r="CM62" s="257">
        <f t="shared" ca="1" si="255"/>
        <v>0</v>
      </c>
      <c r="CN62" s="257">
        <f t="shared" ca="1" si="256"/>
        <v>0</v>
      </c>
      <c r="CO62" s="257">
        <f t="shared" ca="1" si="257"/>
        <v>0</v>
      </c>
      <c r="CP62" s="257">
        <f t="shared" ca="1" si="258"/>
        <v>0</v>
      </c>
      <c r="CQ62" s="280">
        <f t="shared" ca="1" si="259"/>
        <v>0</v>
      </c>
      <c r="CR62" s="350" t="e">
        <f ca="1">IF(AND(CH62&lt;&gt;"",CI62&lt;&gt;""),IF(AND(#REF!&gt;0,$B62&lt;&gt;"П",$B62&lt;&gt;"С",$B62&lt;&gt;"В",((IF(CI62=0,2400,CI62)/100)-(IF(CH62=0,0,CH62)/100))=8),"К","Д"),"")</f>
        <v>#REF!</v>
      </c>
      <c r="CS62" s="254"/>
      <c r="CT62" s="171">
        <f t="shared" ca="1" si="260"/>
        <v>0</v>
      </c>
      <c r="CU62" s="171">
        <f t="shared" ca="1" si="261"/>
        <v>0</v>
      </c>
      <c r="CV62" s="257">
        <f t="shared" ca="1" si="262"/>
        <v>0</v>
      </c>
      <c r="CW62" s="257">
        <f t="shared" ca="1" si="263"/>
        <v>0</v>
      </c>
      <c r="CX62" s="256">
        <f t="shared" ca="1" si="264"/>
        <v>0</v>
      </c>
      <c r="CY62" s="257">
        <f t="shared" ca="1" si="265"/>
        <v>0</v>
      </c>
      <c r="CZ62" s="257">
        <f t="shared" ca="1" si="266"/>
        <v>0</v>
      </c>
      <c r="DA62" s="257">
        <f t="shared" ca="1" si="267"/>
        <v>0</v>
      </c>
      <c r="DB62" s="257">
        <f t="shared" ca="1" si="268"/>
        <v>0</v>
      </c>
      <c r="DC62" s="280">
        <f t="shared" ca="1" si="269"/>
        <v>0</v>
      </c>
      <c r="DD62" s="350" t="e">
        <f ca="1">IF(AND(CT62&lt;&gt;"",CU62&lt;&gt;""),IF(AND(#REF!&gt;0,$B62&lt;&gt;"П",$B62&lt;&gt;"С",$B62&lt;&gt;"В",((IF(CU62=0,2400,CU62)/100)-(IF(CT62=0,0,CT62)/100))=8),"К","Д"),"")</f>
        <v>#REF!</v>
      </c>
      <c r="DE62" s="254"/>
      <c r="DF62" s="171">
        <f t="shared" ca="1" si="270"/>
        <v>0</v>
      </c>
      <c r="DG62" s="171">
        <f t="shared" ca="1" si="271"/>
        <v>0</v>
      </c>
      <c r="DH62" s="257">
        <f t="shared" ca="1" si="272"/>
        <v>0</v>
      </c>
      <c r="DI62" s="257">
        <f t="shared" ca="1" si="273"/>
        <v>0</v>
      </c>
      <c r="DJ62" s="256">
        <f t="shared" ca="1" si="274"/>
        <v>0</v>
      </c>
      <c r="DK62" s="257">
        <f t="shared" ca="1" si="275"/>
        <v>0</v>
      </c>
      <c r="DL62" s="257">
        <f t="shared" ca="1" si="276"/>
        <v>0</v>
      </c>
      <c r="DM62" s="257">
        <f t="shared" ca="1" si="277"/>
        <v>0</v>
      </c>
      <c r="DN62" s="257">
        <f t="shared" ca="1" si="278"/>
        <v>0</v>
      </c>
      <c r="DO62" s="280">
        <f t="shared" ca="1" si="279"/>
        <v>0</v>
      </c>
      <c r="DP62" s="350" t="e">
        <f ca="1">IF(AND(DF62&lt;&gt;"",DG62&lt;&gt;""),IF(AND(#REF!&gt;0,$B62&lt;&gt;"П",$B62&lt;&gt;"С",$B62&lt;&gt;"В",((IF(DG62=0,2400,DG62)/100)-(IF(DF62=0,0,DF62)/100))=8),"К","Д"),"")</f>
        <v>#REF!</v>
      </c>
      <c r="DQ62" s="254"/>
      <c r="DR62" s="171">
        <f t="shared" ca="1" si="280"/>
        <v>0</v>
      </c>
      <c r="DS62" s="171">
        <f t="shared" ca="1" si="281"/>
        <v>0</v>
      </c>
      <c r="DT62" s="257">
        <f t="shared" ca="1" si="282"/>
        <v>0</v>
      </c>
      <c r="DU62" s="257">
        <f t="shared" ca="1" si="283"/>
        <v>0</v>
      </c>
      <c r="DV62" s="256">
        <f t="shared" ca="1" si="284"/>
        <v>0</v>
      </c>
      <c r="DW62" s="257">
        <f t="shared" ca="1" si="285"/>
        <v>0</v>
      </c>
      <c r="DX62" s="257">
        <f t="shared" ca="1" si="286"/>
        <v>0</v>
      </c>
      <c r="DY62" s="257">
        <f t="shared" ca="1" si="287"/>
        <v>0</v>
      </c>
      <c r="DZ62" s="257">
        <f t="shared" ca="1" si="288"/>
        <v>0</v>
      </c>
      <c r="EA62" s="280">
        <f t="shared" ca="1" si="289"/>
        <v>0</v>
      </c>
      <c r="EB62" s="350" t="e">
        <f ca="1">IF(AND(DR62&lt;&gt;"",DS62&lt;&gt;""),IF(AND(#REF!&gt;0,$B62&lt;&gt;"П",$B62&lt;&gt;"С",$B62&lt;&gt;"В",((IF(DS62=0,2400,DS62)/100)-(IF(DR62=0,0,DR62)/100))=8),"К","Д"),"")</f>
        <v>#REF!</v>
      </c>
      <c r="EC62" s="254"/>
      <c r="ED62" s="171">
        <f t="shared" ca="1" si="290"/>
        <v>0</v>
      </c>
      <c r="EE62" s="171">
        <f t="shared" ca="1" si="291"/>
        <v>0</v>
      </c>
      <c r="EF62" s="257">
        <f t="shared" ca="1" si="292"/>
        <v>0</v>
      </c>
      <c r="EG62" s="257">
        <f t="shared" ca="1" si="293"/>
        <v>0</v>
      </c>
      <c r="EH62" s="256">
        <f t="shared" ca="1" si="294"/>
        <v>0</v>
      </c>
      <c r="EI62" s="257">
        <f t="shared" ca="1" si="295"/>
        <v>0</v>
      </c>
      <c r="EJ62" s="257">
        <f t="shared" ca="1" si="296"/>
        <v>0</v>
      </c>
      <c r="EK62" s="257">
        <f t="shared" ca="1" si="297"/>
        <v>0</v>
      </c>
      <c r="EL62" s="257">
        <f t="shared" ca="1" si="298"/>
        <v>0</v>
      </c>
      <c r="EM62" s="280">
        <f t="shared" ca="1" si="299"/>
        <v>0</v>
      </c>
      <c r="EN62" s="350" t="e">
        <f ca="1">IF(AND(ED62&lt;&gt;"",EE62&lt;&gt;""),IF(AND(#REF!&gt;0,$B62&lt;&gt;"П",$B62&lt;&gt;"С",$B62&lt;&gt;"В",((IF(EE62=0,2400,EE62)/100)-(IF(ED62=0,0,ED62)/100))=8),"К","Д"),"")</f>
        <v>#REF!</v>
      </c>
      <c r="EO62" s="254"/>
      <c r="EP62" s="171">
        <f t="shared" ca="1" si="300"/>
        <v>0</v>
      </c>
      <c r="EQ62" s="171">
        <f t="shared" ca="1" si="301"/>
        <v>0</v>
      </c>
      <c r="ER62" s="257">
        <f t="shared" ca="1" si="302"/>
        <v>0</v>
      </c>
      <c r="ES62" s="257">
        <f t="shared" ca="1" si="303"/>
        <v>0</v>
      </c>
      <c r="ET62" s="256">
        <f t="shared" ca="1" si="304"/>
        <v>0</v>
      </c>
      <c r="EU62" s="257">
        <f t="shared" ca="1" si="305"/>
        <v>0</v>
      </c>
      <c r="EV62" s="257">
        <f t="shared" ca="1" si="306"/>
        <v>0</v>
      </c>
      <c r="EW62" s="257">
        <f t="shared" ca="1" si="307"/>
        <v>0</v>
      </c>
      <c r="EX62" s="257">
        <f t="shared" ca="1" si="308"/>
        <v>0</v>
      </c>
      <c r="EY62" s="280">
        <f t="shared" ca="1" si="309"/>
        <v>0</v>
      </c>
      <c r="EZ62" s="350" t="e">
        <f ca="1">IF(AND(EP62&lt;&gt;"",EQ62&lt;&gt;""),IF(AND(#REF!&gt;0,$B62&lt;&gt;"П",$B62&lt;&gt;"С",$B62&lt;&gt;"В",((IF(EQ62=0,2400,EQ62)/100)-(IF(EP62=0,0,EP62)/100))=8),"К","Д"),"")</f>
        <v>#REF!</v>
      </c>
      <c r="FA62" s="254"/>
      <c r="FB62" s="171">
        <f t="shared" ca="1" si="310"/>
        <v>0</v>
      </c>
      <c r="FC62" s="171">
        <f t="shared" ca="1" si="311"/>
        <v>0</v>
      </c>
      <c r="FD62" s="257">
        <f t="shared" ca="1" si="312"/>
        <v>0</v>
      </c>
      <c r="FE62" s="257">
        <f t="shared" ca="1" si="313"/>
        <v>0</v>
      </c>
      <c r="FF62" s="256">
        <f t="shared" ca="1" si="314"/>
        <v>0</v>
      </c>
      <c r="FG62" s="257">
        <f t="shared" ca="1" si="315"/>
        <v>0</v>
      </c>
      <c r="FH62" s="257">
        <f t="shared" ca="1" si="316"/>
        <v>0</v>
      </c>
      <c r="FI62" s="257">
        <f t="shared" ca="1" si="317"/>
        <v>0</v>
      </c>
      <c r="FJ62" s="257">
        <f t="shared" ca="1" si="318"/>
        <v>0</v>
      </c>
      <c r="FK62" s="280">
        <f t="shared" ca="1" si="319"/>
        <v>0</v>
      </c>
      <c r="FL62" s="350" t="e">
        <f ca="1">IF(AND(FB62&lt;&gt;"",FC62&lt;&gt;""),IF(AND(#REF!&gt;0,$B62&lt;&gt;"П",$B62&lt;&gt;"С",$B62&lt;&gt;"В",((IF(FC62=0,2400,FC62)/100)-(IF(FB62=0,0,FB62)/100))=8),"К","Д"),"")</f>
        <v>#REF!</v>
      </c>
      <c r="FM62" s="254"/>
      <c r="FN62" s="171">
        <f t="shared" ca="1" si="320"/>
        <v>0</v>
      </c>
      <c r="FO62" s="171">
        <f t="shared" ca="1" si="321"/>
        <v>0</v>
      </c>
      <c r="FP62" s="257">
        <f t="shared" ca="1" si="322"/>
        <v>0</v>
      </c>
      <c r="FQ62" s="257">
        <f t="shared" ca="1" si="323"/>
        <v>0</v>
      </c>
      <c r="FR62" s="256">
        <f t="shared" ca="1" si="324"/>
        <v>0</v>
      </c>
      <c r="FS62" s="257">
        <f t="shared" ca="1" si="325"/>
        <v>0</v>
      </c>
      <c r="FT62" s="257">
        <f t="shared" ca="1" si="326"/>
        <v>0</v>
      </c>
      <c r="FU62" s="257">
        <f t="shared" ca="1" si="327"/>
        <v>0</v>
      </c>
      <c r="FV62" s="257">
        <f t="shared" ca="1" si="328"/>
        <v>0</v>
      </c>
      <c r="FW62" s="280">
        <f t="shared" ca="1" si="329"/>
        <v>0</v>
      </c>
      <c r="FX62" s="350" t="e">
        <f ca="1">IF(AND(FN62&lt;&gt;"",FO62&lt;&gt;""),IF(AND(#REF!&gt;0,$B62&lt;&gt;"П",$B62&lt;&gt;"С",$B62&lt;&gt;"В",((IF(FO62=0,2400,FO62)/100)-(IF(FN62=0,0,FN62)/100))=8),"К","Д"),"")</f>
        <v>#REF!</v>
      </c>
      <c r="FY62" s="254"/>
      <c r="FZ62" s="171">
        <f t="shared" ca="1" si="330"/>
        <v>0</v>
      </c>
      <c r="GA62" s="171">
        <f t="shared" ca="1" si="331"/>
        <v>0</v>
      </c>
      <c r="GB62" s="257">
        <f t="shared" ca="1" si="332"/>
        <v>0</v>
      </c>
      <c r="GC62" s="257">
        <f t="shared" ca="1" si="333"/>
        <v>0</v>
      </c>
      <c r="GD62" s="256">
        <f t="shared" ca="1" si="334"/>
        <v>0</v>
      </c>
      <c r="GE62" s="257">
        <f t="shared" ca="1" si="335"/>
        <v>0</v>
      </c>
      <c r="GF62" s="257">
        <f t="shared" ca="1" si="336"/>
        <v>0</v>
      </c>
      <c r="GG62" s="257">
        <f t="shared" ca="1" si="337"/>
        <v>0</v>
      </c>
      <c r="GH62" s="257">
        <f t="shared" ca="1" si="338"/>
        <v>0</v>
      </c>
      <c r="GI62" s="280">
        <f t="shared" ca="1" si="339"/>
        <v>0</v>
      </c>
      <c r="GJ62" s="350" t="e">
        <f ca="1">IF(AND(FZ62&lt;&gt;"",GA62&lt;&gt;""),IF(AND(#REF!&gt;0,$B62&lt;&gt;"П",$B62&lt;&gt;"С",$B62&lt;&gt;"В",((IF(GA62=0,2400,GA62)/100)-(IF(FZ62=0,0,FZ62)/100))=8),"К","Д"),"")</f>
        <v>#REF!</v>
      </c>
      <c r="GK62" s="254"/>
      <c r="GL62" s="171">
        <f t="shared" ca="1" si="340"/>
        <v>0</v>
      </c>
      <c r="GM62" s="171">
        <f t="shared" ca="1" si="341"/>
        <v>0</v>
      </c>
      <c r="GN62" s="257">
        <f t="shared" ca="1" si="342"/>
        <v>0</v>
      </c>
      <c r="GO62" s="257">
        <f t="shared" ca="1" si="343"/>
        <v>0</v>
      </c>
      <c r="GP62" s="256">
        <f t="shared" ca="1" si="344"/>
        <v>0</v>
      </c>
      <c r="GQ62" s="257">
        <f t="shared" ca="1" si="345"/>
        <v>0</v>
      </c>
      <c r="GR62" s="257">
        <f t="shared" ca="1" si="346"/>
        <v>0</v>
      </c>
      <c r="GS62" s="257">
        <f t="shared" ca="1" si="347"/>
        <v>0</v>
      </c>
      <c r="GT62" s="257">
        <f t="shared" ca="1" si="348"/>
        <v>0</v>
      </c>
      <c r="GU62" s="280">
        <f t="shared" ca="1" si="349"/>
        <v>0</v>
      </c>
      <c r="GV62" s="350" t="e">
        <f ca="1">IF(AND(GL62&lt;&gt;"",GM62&lt;&gt;""),IF(AND(#REF!&gt;0,$B62&lt;&gt;"П",$B62&lt;&gt;"С",$B62&lt;&gt;"В",((IF(GM62=0,2400,GM62)/100)-(IF(GL62=0,0,GL62)/100))=8),"К","Д"),"")</f>
        <v>#REF!</v>
      </c>
      <c r="GW62" s="254"/>
      <c r="GX62" s="171">
        <f t="shared" ca="1" si="350"/>
        <v>0</v>
      </c>
      <c r="GY62" s="171">
        <f t="shared" ca="1" si="351"/>
        <v>0</v>
      </c>
      <c r="GZ62" s="257">
        <f t="shared" ca="1" si="352"/>
        <v>0</v>
      </c>
      <c r="HA62" s="257">
        <f t="shared" ca="1" si="353"/>
        <v>0</v>
      </c>
      <c r="HB62" s="256">
        <f t="shared" ca="1" si="354"/>
        <v>0</v>
      </c>
      <c r="HC62" s="257">
        <f t="shared" ca="1" si="355"/>
        <v>0</v>
      </c>
      <c r="HD62" s="257">
        <f t="shared" ca="1" si="356"/>
        <v>0</v>
      </c>
      <c r="HE62" s="257">
        <f t="shared" ca="1" si="357"/>
        <v>0</v>
      </c>
      <c r="HF62" s="257">
        <f t="shared" ca="1" si="358"/>
        <v>0</v>
      </c>
      <c r="HG62" s="280">
        <f t="shared" ca="1" si="359"/>
        <v>0</v>
      </c>
      <c r="HH62" s="350" t="e">
        <f ca="1">IF(AND(GX62&lt;&gt;"",GY62&lt;&gt;""),IF(AND(#REF!&gt;0,$B62&lt;&gt;"П",$B62&lt;&gt;"С",$B62&lt;&gt;"В",((IF(GY62=0,2400,GY62)/100)-(IF(GX62=0,0,GX62)/100))=8),"К","Д"),"")</f>
        <v>#REF!</v>
      </c>
    </row>
    <row r="63" spans="1:216" ht="15.75" x14ac:dyDescent="0.25">
      <c r="A63" s="223"/>
      <c r="B63" s="171">
        <f t="shared" ca="1" si="180"/>
        <v>0</v>
      </c>
      <c r="C63" s="171">
        <f t="shared" ca="1" si="181"/>
        <v>0</v>
      </c>
      <c r="D63" s="257">
        <f t="shared" ca="1" si="182"/>
        <v>0</v>
      </c>
      <c r="E63" s="257">
        <f t="shared" ca="1" si="183"/>
        <v>0</v>
      </c>
      <c r="F63" s="256">
        <f t="shared" ca="1" si="184"/>
        <v>0</v>
      </c>
      <c r="G63" s="257">
        <f t="shared" ca="1" si="185"/>
        <v>0</v>
      </c>
      <c r="H63" s="257">
        <f t="shared" ca="1" si="186"/>
        <v>0</v>
      </c>
      <c r="I63" s="257">
        <f t="shared" ca="1" si="187"/>
        <v>0</v>
      </c>
      <c r="J63" s="257">
        <f t="shared" ca="1" si="188"/>
        <v>0</v>
      </c>
      <c r="K63" s="280">
        <f t="shared" ca="1" si="189"/>
        <v>0</v>
      </c>
      <c r="L63" s="350" t="e">
        <f ca="1">IF(AND(B63&lt;&gt;"",C63&lt;&gt;""),IF(AND(#REF!&gt;0,$B63&lt;&gt;"П",$B63&lt;&gt;"С",$B63&lt;&gt;"В",((IF(C63=0,2400,C63)/100)-(IF(B63=0,0,B63)/100))=8),"К","Д"),"")</f>
        <v>#REF!</v>
      </c>
      <c r="M63" s="254"/>
      <c r="N63" s="171">
        <f t="shared" ca="1" si="190"/>
        <v>0</v>
      </c>
      <c r="O63" s="171">
        <f t="shared" ca="1" si="191"/>
        <v>0</v>
      </c>
      <c r="P63" s="257">
        <f t="shared" ca="1" si="192"/>
        <v>0</v>
      </c>
      <c r="Q63" s="257">
        <f t="shared" ca="1" si="193"/>
        <v>0</v>
      </c>
      <c r="R63" s="256">
        <f t="shared" ca="1" si="194"/>
        <v>0</v>
      </c>
      <c r="S63" s="257">
        <f t="shared" ca="1" si="195"/>
        <v>0</v>
      </c>
      <c r="T63" s="257">
        <f t="shared" ca="1" si="196"/>
        <v>0</v>
      </c>
      <c r="U63" s="257">
        <f t="shared" ca="1" si="197"/>
        <v>0</v>
      </c>
      <c r="V63" s="257">
        <f t="shared" ca="1" si="198"/>
        <v>0</v>
      </c>
      <c r="W63" s="280">
        <f t="shared" ca="1" si="199"/>
        <v>0</v>
      </c>
      <c r="X63" s="350" t="e">
        <f ca="1">IF(AND(N63&lt;&gt;"",O63&lt;&gt;""),IF(AND(#REF!&gt;0,$B63&lt;&gt;"П",$B63&lt;&gt;"С",$B63&lt;&gt;"В",((IF(O63=0,2400,O63)/100)-(IF(N63=0,0,N63)/100))=8),"К","Д"),"")</f>
        <v>#REF!</v>
      </c>
      <c r="Y63" s="254"/>
      <c r="Z63" s="171">
        <f t="shared" ca="1" si="200"/>
        <v>0</v>
      </c>
      <c r="AA63" s="171">
        <f t="shared" ca="1" si="201"/>
        <v>0</v>
      </c>
      <c r="AB63" s="257">
        <f t="shared" ca="1" si="202"/>
        <v>0</v>
      </c>
      <c r="AC63" s="257">
        <f t="shared" ca="1" si="203"/>
        <v>0</v>
      </c>
      <c r="AD63" s="256">
        <f t="shared" ca="1" si="204"/>
        <v>0</v>
      </c>
      <c r="AE63" s="257">
        <f t="shared" ca="1" si="205"/>
        <v>0</v>
      </c>
      <c r="AF63" s="257">
        <f t="shared" ca="1" si="206"/>
        <v>0</v>
      </c>
      <c r="AG63" s="257">
        <f t="shared" ca="1" si="207"/>
        <v>0</v>
      </c>
      <c r="AH63" s="257">
        <f t="shared" ca="1" si="208"/>
        <v>0</v>
      </c>
      <c r="AI63" s="280">
        <f t="shared" ca="1" si="209"/>
        <v>0</v>
      </c>
      <c r="AJ63" s="350" t="e">
        <f ca="1">IF(AND(Z63&lt;&gt;"",AA63&lt;&gt;""),IF(AND(#REF!&gt;0,$B63&lt;&gt;"П",$B63&lt;&gt;"С",$B63&lt;&gt;"В",((IF(AA63=0,2400,AA63)/100)-(IF(Z63=0,0,Z63)/100))=8),"К","Д"),"")</f>
        <v>#REF!</v>
      </c>
      <c r="AK63" s="254"/>
      <c r="AL63" s="171">
        <f t="shared" ca="1" si="210"/>
        <v>0</v>
      </c>
      <c r="AM63" s="171">
        <f t="shared" ca="1" si="211"/>
        <v>0</v>
      </c>
      <c r="AN63" s="257">
        <f t="shared" ca="1" si="212"/>
        <v>0</v>
      </c>
      <c r="AO63" s="257">
        <f t="shared" ca="1" si="213"/>
        <v>0</v>
      </c>
      <c r="AP63" s="256">
        <f t="shared" ca="1" si="214"/>
        <v>0</v>
      </c>
      <c r="AQ63" s="257">
        <f t="shared" ca="1" si="215"/>
        <v>0</v>
      </c>
      <c r="AR63" s="257">
        <f t="shared" ca="1" si="216"/>
        <v>0</v>
      </c>
      <c r="AS63" s="257">
        <f t="shared" ca="1" si="217"/>
        <v>0</v>
      </c>
      <c r="AT63" s="257">
        <f t="shared" ca="1" si="218"/>
        <v>0</v>
      </c>
      <c r="AU63" s="280">
        <f t="shared" ca="1" si="219"/>
        <v>0</v>
      </c>
      <c r="AV63" s="350" t="e">
        <f ca="1">IF(AND(AL63&lt;&gt;"",AM63&lt;&gt;""),IF(AND(#REF!&gt;0,$B63&lt;&gt;"П",$B63&lt;&gt;"С",$B63&lt;&gt;"В",((IF(AM63=0,2400,AM63)/100)-(IF(AL63=0,0,AL63)/100))=8),"К","Д"),"")</f>
        <v>#REF!</v>
      </c>
      <c r="AW63" s="254"/>
      <c r="AX63" s="171">
        <f t="shared" ca="1" si="220"/>
        <v>0</v>
      </c>
      <c r="AY63" s="171">
        <f t="shared" ca="1" si="221"/>
        <v>0</v>
      </c>
      <c r="AZ63" s="257">
        <f t="shared" ca="1" si="222"/>
        <v>0</v>
      </c>
      <c r="BA63" s="257">
        <f t="shared" ca="1" si="223"/>
        <v>0</v>
      </c>
      <c r="BB63" s="256">
        <f t="shared" ca="1" si="224"/>
        <v>0</v>
      </c>
      <c r="BC63" s="257">
        <f t="shared" ca="1" si="225"/>
        <v>0</v>
      </c>
      <c r="BD63" s="257">
        <f t="shared" ca="1" si="226"/>
        <v>0</v>
      </c>
      <c r="BE63" s="257">
        <f t="shared" ca="1" si="227"/>
        <v>0</v>
      </c>
      <c r="BF63" s="257">
        <f t="shared" ca="1" si="228"/>
        <v>0</v>
      </c>
      <c r="BG63" s="280">
        <f t="shared" ca="1" si="229"/>
        <v>0</v>
      </c>
      <c r="BH63" s="350" t="e">
        <f ca="1">IF(AND(AX63&lt;&gt;"",AY63&lt;&gt;""),IF(AND(#REF!&gt;0,$B63&lt;&gt;"П",$B63&lt;&gt;"С",$B63&lt;&gt;"В",((IF(AY63=0,2400,AY63)/100)-(IF(AX63=0,0,AX63)/100))=8),"К","Д"),"")</f>
        <v>#REF!</v>
      </c>
      <c r="BI63" s="254"/>
      <c r="BJ63" s="171">
        <f t="shared" ca="1" si="230"/>
        <v>0</v>
      </c>
      <c r="BK63" s="171">
        <f t="shared" ca="1" si="231"/>
        <v>0</v>
      </c>
      <c r="BL63" s="257">
        <f t="shared" ca="1" si="232"/>
        <v>0</v>
      </c>
      <c r="BM63" s="257">
        <f t="shared" ca="1" si="233"/>
        <v>0</v>
      </c>
      <c r="BN63" s="256">
        <f t="shared" ca="1" si="234"/>
        <v>0</v>
      </c>
      <c r="BO63" s="257">
        <f t="shared" ca="1" si="235"/>
        <v>0</v>
      </c>
      <c r="BP63" s="257">
        <f t="shared" ca="1" si="236"/>
        <v>0</v>
      </c>
      <c r="BQ63" s="257">
        <f t="shared" ca="1" si="237"/>
        <v>0</v>
      </c>
      <c r="BR63" s="257">
        <f t="shared" ca="1" si="238"/>
        <v>0</v>
      </c>
      <c r="BS63" s="280">
        <f t="shared" ca="1" si="239"/>
        <v>0</v>
      </c>
      <c r="BT63" s="350" t="e">
        <f ca="1">IF(AND(BJ63&lt;&gt;"",BK63&lt;&gt;""),IF(AND(#REF!&gt;0,$B63&lt;&gt;"П",$B63&lt;&gt;"С",$B63&lt;&gt;"В",((IF(BK63=0,2400,BK63)/100)-(IF(BJ63=0,0,BJ63)/100))=8),"К","Д"),"")</f>
        <v>#REF!</v>
      </c>
      <c r="BU63" s="254"/>
      <c r="BV63" s="171">
        <f t="shared" ca="1" si="240"/>
        <v>0</v>
      </c>
      <c r="BW63" s="171">
        <f t="shared" ca="1" si="241"/>
        <v>0</v>
      </c>
      <c r="BX63" s="257">
        <f t="shared" ca="1" si="242"/>
        <v>0</v>
      </c>
      <c r="BY63" s="257">
        <f t="shared" ca="1" si="243"/>
        <v>0</v>
      </c>
      <c r="BZ63" s="256">
        <f t="shared" ca="1" si="244"/>
        <v>0</v>
      </c>
      <c r="CA63" s="257">
        <f t="shared" ca="1" si="245"/>
        <v>0</v>
      </c>
      <c r="CB63" s="257">
        <f t="shared" ca="1" si="246"/>
        <v>0</v>
      </c>
      <c r="CC63" s="257">
        <f t="shared" ca="1" si="247"/>
        <v>0</v>
      </c>
      <c r="CD63" s="257">
        <f t="shared" ca="1" si="248"/>
        <v>0</v>
      </c>
      <c r="CE63" s="280">
        <f t="shared" ca="1" si="249"/>
        <v>0</v>
      </c>
      <c r="CF63" s="350" t="e">
        <f ca="1">IF(AND(BV63&lt;&gt;"",BW63&lt;&gt;""),IF(AND(#REF!&gt;0,$B63&lt;&gt;"П",$B63&lt;&gt;"С",$B63&lt;&gt;"В",((IF(BW63=0,2400,BW63)/100)-(IF(BV63=0,0,BV63)/100))=8),"К","Д"),"")</f>
        <v>#REF!</v>
      </c>
      <c r="CG63" s="254"/>
      <c r="CH63" s="171">
        <f t="shared" ca="1" si="250"/>
        <v>0</v>
      </c>
      <c r="CI63" s="171">
        <f t="shared" ca="1" si="251"/>
        <v>0</v>
      </c>
      <c r="CJ63" s="257">
        <f t="shared" ca="1" si="252"/>
        <v>0</v>
      </c>
      <c r="CK63" s="257">
        <f t="shared" ca="1" si="253"/>
        <v>0</v>
      </c>
      <c r="CL63" s="256">
        <f t="shared" ca="1" si="254"/>
        <v>0</v>
      </c>
      <c r="CM63" s="257">
        <f t="shared" ca="1" si="255"/>
        <v>0</v>
      </c>
      <c r="CN63" s="257">
        <f t="shared" ca="1" si="256"/>
        <v>0</v>
      </c>
      <c r="CO63" s="257">
        <f t="shared" ca="1" si="257"/>
        <v>0</v>
      </c>
      <c r="CP63" s="257">
        <f t="shared" ca="1" si="258"/>
        <v>0</v>
      </c>
      <c r="CQ63" s="280">
        <f t="shared" ca="1" si="259"/>
        <v>0</v>
      </c>
      <c r="CR63" s="350" t="e">
        <f ca="1">IF(AND(CH63&lt;&gt;"",CI63&lt;&gt;""),IF(AND(#REF!&gt;0,$B63&lt;&gt;"П",$B63&lt;&gt;"С",$B63&lt;&gt;"В",((IF(CI63=0,2400,CI63)/100)-(IF(CH63=0,0,CH63)/100))=8),"К","Д"),"")</f>
        <v>#REF!</v>
      </c>
      <c r="CS63" s="254"/>
      <c r="CT63" s="171">
        <f t="shared" ca="1" si="260"/>
        <v>0</v>
      </c>
      <c r="CU63" s="171">
        <f t="shared" ca="1" si="261"/>
        <v>0</v>
      </c>
      <c r="CV63" s="257">
        <f t="shared" ca="1" si="262"/>
        <v>0</v>
      </c>
      <c r="CW63" s="257">
        <f t="shared" ca="1" si="263"/>
        <v>0</v>
      </c>
      <c r="CX63" s="256">
        <f t="shared" ca="1" si="264"/>
        <v>0</v>
      </c>
      <c r="CY63" s="257">
        <f t="shared" ca="1" si="265"/>
        <v>0</v>
      </c>
      <c r="CZ63" s="257">
        <f t="shared" ca="1" si="266"/>
        <v>0</v>
      </c>
      <c r="DA63" s="257">
        <f t="shared" ca="1" si="267"/>
        <v>0</v>
      </c>
      <c r="DB63" s="257">
        <f t="shared" ca="1" si="268"/>
        <v>0</v>
      </c>
      <c r="DC63" s="280">
        <f t="shared" ca="1" si="269"/>
        <v>0</v>
      </c>
      <c r="DD63" s="350" t="e">
        <f ca="1">IF(AND(CT63&lt;&gt;"",CU63&lt;&gt;""),IF(AND(#REF!&gt;0,$B63&lt;&gt;"П",$B63&lt;&gt;"С",$B63&lt;&gt;"В",((IF(CU63=0,2400,CU63)/100)-(IF(CT63=0,0,CT63)/100))=8),"К","Д"),"")</f>
        <v>#REF!</v>
      </c>
      <c r="DE63" s="254"/>
      <c r="DF63" s="171">
        <f t="shared" ca="1" si="270"/>
        <v>0</v>
      </c>
      <c r="DG63" s="171">
        <f t="shared" ca="1" si="271"/>
        <v>0</v>
      </c>
      <c r="DH63" s="257">
        <f t="shared" ca="1" si="272"/>
        <v>0</v>
      </c>
      <c r="DI63" s="257">
        <f t="shared" ca="1" si="273"/>
        <v>0</v>
      </c>
      <c r="DJ63" s="256">
        <f t="shared" ca="1" si="274"/>
        <v>0</v>
      </c>
      <c r="DK63" s="257">
        <f t="shared" ca="1" si="275"/>
        <v>0</v>
      </c>
      <c r="DL63" s="257">
        <f t="shared" ca="1" si="276"/>
        <v>0</v>
      </c>
      <c r="DM63" s="257">
        <f t="shared" ca="1" si="277"/>
        <v>0</v>
      </c>
      <c r="DN63" s="257">
        <f t="shared" ca="1" si="278"/>
        <v>0</v>
      </c>
      <c r="DO63" s="280">
        <f t="shared" ca="1" si="279"/>
        <v>0</v>
      </c>
      <c r="DP63" s="350" t="e">
        <f ca="1">IF(AND(DF63&lt;&gt;"",DG63&lt;&gt;""),IF(AND(#REF!&gt;0,$B63&lt;&gt;"П",$B63&lt;&gt;"С",$B63&lt;&gt;"В",((IF(DG63=0,2400,DG63)/100)-(IF(DF63=0,0,DF63)/100))=8),"К","Д"),"")</f>
        <v>#REF!</v>
      </c>
      <c r="DQ63" s="254"/>
      <c r="DR63" s="171">
        <f t="shared" ca="1" si="280"/>
        <v>0</v>
      </c>
      <c r="DS63" s="171">
        <f t="shared" ca="1" si="281"/>
        <v>0</v>
      </c>
      <c r="DT63" s="257">
        <f t="shared" ca="1" si="282"/>
        <v>0</v>
      </c>
      <c r="DU63" s="257">
        <f t="shared" ca="1" si="283"/>
        <v>0</v>
      </c>
      <c r="DV63" s="256">
        <f t="shared" ca="1" si="284"/>
        <v>0</v>
      </c>
      <c r="DW63" s="257">
        <f t="shared" ca="1" si="285"/>
        <v>0</v>
      </c>
      <c r="DX63" s="257">
        <f t="shared" ca="1" si="286"/>
        <v>0</v>
      </c>
      <c r="DY63" s="257">
        <f t="shared" ca="1" si="287"/>
        <v>0</v>
      </c>
      <c r="DZ63" s="257">
        <f t="shared" ca="1" si="288"/>
        <v>0</v>
      </c>
      <c r="EA63" s="280">
        <f t="shared" ca="1" si="289"/>
        <v>0</v>
      </c>
      <c r="EB63" s="350" t="e">
        <f ca="1">IF(AND(DR63&lt;&gt;"",DS63&lt;&gt;""),IF(AND(#REF!&gt;0,$B63&lt;&gt;"П",$B63&lt;&gt;"С",$B63&lt;&gt;"В",((IF(DS63=0,2400,DS63)/100)-(IF(DR63=0,0,DR63)/100))=8),"К","Д"),"")</f>
        <v>#REF!</v>
      </c>
      <c r="EC63" s="254"/>
      <c r="ED63" s="171">
        <f t="shared" ca="1" si="290"/>
        <v>0</v>
      </c>
      <c r="EE63" s="171">
        <f t="shared" ca="1" si="291"/>
        <v>0</v>
      </c>
      <c r="EF63" s="257">
        <f t="shared" ca="1" si="292"/>
        <v>0</v>
      </c>
      <c r="EG63" s="257">
        <f t="shared" ca="1" si="293"/>
        <v>0</v>
      </c>
      <c r="EH63" s="256">
        <f t="shared" ca="1" si="294"/>
        <v>0</v>
      </c>
      <c r="EI63" s="257">
        <f t="shared" ca="1" si="295"/>
        <v>0</v>
      </c>
      <c r="EJ63" s="257">
        <f t="shared" ca="1" si="296"/>
        <v>0</v>
      </c>
      <c r="EK63" s="257">
        <f t="shared" ca="1" si="297"/>
        <v>0</v>
      </c>
      <c r="EL63" s="257">
        <f t="shared" ca="1" si="298"/>
        <v>0</v>
      </c>
      <c r="EM63" s="280">
        <f t="shared" ca="1" si="299"/>
        <v>0</v>
      </c>
      <c r="EN63" s="350" t="e">
        <f ca="1">IF(AND(ED63&lt;&gt;"",EE63&lt;&gt;""),IF(AND(#REF!&gt;0,$B63&lt;&gt;"П",$B63&lt;&gt;"С",$B63&lt;&gt;"В",((IF(EE63=0,2400,EE63)/100)-(IF(ED63=0,0,ED63)/100))=8),"К","Д"),"")</f>
        <v>#REF!</v>
      </c>
      <c r="EO63" s="254"/>
      <c r="EP63" s="171">
        <f t="shared" ca="1" si="300"/>
        <v>0</v>
      </c>
      <c r="EQ63" s="171">
        <f t="shared" ca="1" si="301"/>
        <v>0</v>
      </c>
      <c r="ER63" s="257">
        <f t="shared" ca="1" si="302"/>
        <v>0</v>
      </c>
      <c r="ES63" s="257">
        <f t="shared" ca="1" si="303"/>
        <v>0</v>
      </c>
      <c r="ET63" s="256">
        <f t="shared" ca="1" si="304"/>
        <v>0</v>
      </c>
      <c r="EU63" s="257">
        <f t="shared" ca="1" si="305"/>
        <v>0</v>
      </c>
      <c r="EV63" s="257">
        <f t="shared" ca="1" si="306"/>
        <v>0</v>
      </c>
      <c r="EW63" s="257">
        <f t="shared" ca="1" si="307"/>
        <v>0</v>
      </c>
      <c r="EX63" s="257">
        <f t="shared" ca="1" si="308"/>
        <v>0</v>
      </c>
      <c r="EY63" s="280">
        <f t="shared" ca="1" si="309"/>
        <v>0</v>
      </c>
      <c r="EZ63" s="350" t="e">
        <f ca="1">IF(AND(EP63&lt;&gt;"",EQ63&lt;&gt;""),IF(AND(#REF!&gt;0,$B63&lt;&gt;"П",$B63&lt;&gt;"С",$B63&lt;&gt;"В",((IF(EQ63=0,2400,EQ63)/100)-(IF(EP63=0,0,EP63)/100))=8),"К","Д"),"")</f>
        <v>#REF!</v>
      </c>
      <c r="FA63" s="254"/>
      <c r="FB63" s="171">
        <f t="shared" ca="1" si="310"/>
        <v>0</v>
      </c>
      <c r="FC63" s="171">
        <f t="shared" ca="1" si="311"/>
        <v>0</v>
      </c>
      <c r="FD63" s="257">
        <f t="shared" ca="1" si="312"/>
        <v>0</v>
      </c>
      <c r="FE63" s="257">
        <f t="shared" ca="1" si="313"/>
        <v>0</v>
      </c>
      <c r="FF63" s="256">
        <f t="shared" ca="1" si="314"/>
        <v>0</v>
      </c>
      <c r="FG63" s="257">
        <f t="shared" ca="1" si="315"/>
        <v>0</v>
      </c>
      <c r="FH63" s="257">
        <f t="shared" ca="1" si="316"/>
        <v>0</v>
      </c>
      <c r="FI63" s="257">
        <f t="shared" ca="1" si="317"/>
        <v>0</v>
      </c>
      <c r="FJ63" s="257">
        <f t="shared" ca="1" si="318"/>
        <v>0</v>
      </c>
      <c r="FK63" s="280">
        <f t="shared" ca="1" si="319"/>
        <v>0</v>
      </c>
      <c r="FL63" s="350" t="e">
        <f ca="1">IF(AND(FB63&lt;&gt;"",FC63&lt;&gt;""),IF(AND(#REF!&gt;0,$B63&lt;&gt;"П",$B63&lt;&gt;"С",$B63&lt;&gt;"В",((IF(FC63=0,2400,FC63)/100)-(IF(FB63=0,0,FB63)/100))=8),"К","Д"),"")</f>
        <v>#REF!</v>
      </c>
      <c r="FM63" s="254"/>
      <c r="FN63" s="171">
        <f t="shared" ca="1" si="320"/>
        <v>0</v>
      </c>
      <c r="FO63" s="171">
        <f t="shared" ca="1" si="321"/>
        <v>0</v>
      </c>
      <c r="FP63" s="257">
        <f t="shared" ca="1" si="322"/>
        <v>0</v>
      </c>
      <c r="FQ63" s="257">
        <f t="shared" ca="1" si="323"/>
        <v>0</v>
      </c>
      <c r="FR63" s="256">
        <f t="shared" ca="1" si="324"/>
        <v>0</v>
      </c>
      <c r="FS63" s="257">
        <f t="shared" ca="1" si="325"/>
        <v>0</v>
      </c>
      <c r="FT63" s="257">
        <f t="shared" ca="1" si="326"/>
        <v>0</v>
      </c>
      <c r="FU63" s="257">
        <f t="shared" ca="1" si="327"/>
        <v>0</v>
      </c>
      <c r="FV63" s="257">
        <f t="shared" ca="1" si="328"/>
        <v>0</v>
      </c>
      <c r="FW63" s="280">
        <f t="shared" ca="1" si="329"/>
        <v>0</v>
      </c>
      <c r="FX63" s="350" t="e">
        <f ca="1">IF(AND(FN63&lt;&gt;"",FO63&lt;&gt;""),IF(AND(#REF!&gt;0,$B63&lt;&gt;"П",$B63&lt;&gt;"С",$B63&lt;&gt;"В",((IF(FO63=0,2400,FO63)/100)-(IF(FN63=0,0,FN63)/100))=8),"К","Д"),"")</f>
        <v>#REF!</v>
      </c>
      <c r="FY63" s="254"/>
      <c r="FZ63" s="171">
        <f t="shared" ca="1" si="330"/>
        <v>0</v>
      </c>
      <c r="GA63" s="171">
        <f t="shared" ca="1" si="331"/>
        <v>0</v>
      </c>
      <c r="GB63" s="257">
        <f t="shared" ca="1" si="332"/>
        <v>0</v>
      </c>
      <c r="GC63" s="257">
        <f t="shared" ca="1" si="333"/>
        <v>0</v>
      </c>
      <c r="GD63" s="256">
        <f t="shared" ca="1" si="334"/>
        <v>0</v>
      </c>
      <c r="GE63" s="257">
        <f t="shared" ca="1" si="335"/>
        <v>0</v>
      </c>
      <c r="GF63" s="257">
        <f t="shared" ca="1" si="336"/>
        <v>0</v>
      </c>
      <c r="GG63" s="257">
        <f t="shared" ca="1" si="337"/>
        <v>0</v>
      </c>
      <c r="GH63" s="257">
        <f t="shared" ca="1" si="338"/>
        <v>0</v>
      </c>
      <c r="GI63" s="280">
        <f t="shared" ca="1" si="339"/>
        <v>0</v>
      </c>
      <c r="GJ63" s="350" t="e">
        <f ca="1">IF(AND(FZ63&lt;&gt;"",GA63&lt;&gt;""),IF(AND(#REF!&gt;0,$B63&lt;&gt;"П",$B63&lt;&gt;"С",$B63&lt;&gt;"В",((IF(GA63=0,2400,GA63)/100)-(IF(FZ63=0,0,FZ63)/100))=8),"К","Д"),"")</f>
        <v>#REF!</v>
      </c>
      <c r="GK63" s="254"/>
      <c r="GL63" s="171">
        <f t="shared" ca="1" si="340"/>
        <v>0</v>
      </c>
      <c r="GM63" s="171">
        <f t="shared" ca="1" si="341"/>
        <v>0</v>
      </c>
      <c r="GN63" s="257">
        <f t="shared" ca="1" si="342"/>
        <v>0</v>
      </c>
      <c r="GO63" s="257">
        <f t="shared" ca="1" si="343"/>
        <v>0</v>
      </c>
      <c r="GP63" s="256">
        <f t="shared" ca="1" si="344"/>
        <v>0</v>
      </c>
      <c r="GQ63" s="257">
        <f t="shared" ca="1" si="345"/>
        <v>0</v>
      </c>
      <c r="GR63" s="257">
        <f t="shared" ca="1" si="346"/>
        <v>0</v>
      </c>
      <c r="GS63" s="257">
        <f t="shared" ca="1" si="347"/>
        <v>0</v>
      </c>
      <c r="GT63" s="257">
        <f t="shared" ca="1" si="348"/>
        <v>0</v>
      </c>
      <c r="GU63" s="280">
        <f t="shared" ca="1" si="349"/>
        <v>0</v>
      </c>
      <c r="GV63" s="350" t="e">
        <f ca="1">IF(AND(GL63&lt;&gt;"",GM63&lt;&gt;""),IF(AND(#REF!&gt;0,$B63&lt;&gt;"П",$B63&lt;&gt;"С",$B63&lt;&gt;"В",((IF(GM63=0,2400,GM63)/100)-(IF(GL63=0,0,GL63)/100))=8),"К","Д"),"")</f>
        <v>#REF!</v>
      </c>
      <c r="GW63" s="254"/>
      <c r="GX63" s="171">
        <f t="shared" ca="1" si="350"/>
        <v>0</v>
      </c>
      <c r="GY63" s="171">
        <f t="shared" ca="1" si="351"/>
        <v>0</v>
      </c>
      <c r="GZ63" s="257">
        <f t="shared" ca="1" si="352"/>
        <v>0</v>
      </c>
      <c r="HA63" s="257">
        <f t="shared" ca="1" si="353"/>
        <v>0</v>
      </c>
      <c r="HB63" s="256">
        <f t="shared" ca="1" si="354"/>
        <v>0</v>
      </c>
      <c r="HC63" s="257">
        <f t="shared" ca="1" si="355"/>
        <v>0</v>
      </c>
      <c r="HD63" s="257">
        <f t="shared" ca="1" si="356"/>
        <v>0</v>
      </c>
      <c r="HE63" s="257">
        <f t="shared" ca="1" si="357"/>
        <v>0</v>
      </c>
      <c r="HF63" s="257">
        <f t="shared" ca="1" si="358"/>
        <v>0</v>
      </c>
      <c r="HG63" s="280">
        <f t="shared" ca="1" si="359"/>
        <v>0</v>
      </c>
      <c r="HH63" s="350" t="e">
        <f ca="1">IF(AND(GX63&lt;&gt;"",GY63&lt;&gt;""),IF(AND(#REF!&gt;0,$B63&lt;&gt;"П",$B63&lt;&gt;"С",$B63&lt;&gt;"В",((IF(GY63=0,2400,GY63)/100)-(IF(GX63=0,0,GX63)/100))=8),"К","Д"),"")</f>
        <v>#REF!</v>
      </c>
    </row>
    <row r="64" spans="1:216" ht="15.75" x14ac:dyDescent="0.25">
      <c r="A64" s="223"/>
      <c r="B64" s="171">
        <f t="shared" ca="1" si="180"/>
        <v>0</v>
      </c>
      <c r="C64" s="171">
        <f t="shared" ca="1" si="181"/>
        <v>0</v>
      </c>
      <c r="D64" s="257">
        <f t="shared" ca="1" si="182"/>
        <v>0</v>
      </c>
      <c r="E64" s="257">
        <f t="shared" ca="1" si="183"/>
        <v>0</v>
      </c>
      <c r="F64" s="256">
        <f t="shared" ca="1" si="184"/>
        <v>0</v>
      </c>
      <c r="G64" s="257">
        <f t="shared" ca="1" si="185"/>
        <v>0</v>
      </c>
      <c r="H64" s="257">
        <f t="shared" ca="1" si="186"/>
        <v>0</v>
      </c>
      <c r="I64" s="257">
        <f t="shared" ca="1" si="187"/>
        <v>0</v>
      </c>
      <c r="J64" s="257">
        <f t="shared" ca="1" si="188"/>
        <v>0</v>
      </c>
      <c r="K64" s="280">
        <f t="shared" ca="1" si="189"/>
        <v>0</v>
      </c>
      <c r="L64" s="350" t="e">
        <f ca="1">IF(AND(B64&lt;&gt;"",C64&lt;&gt;""),IF(AND(#REF!&gt;0,$B64&lt;&gt;"П",$B64&lt;&gt;"С",$B64&lt;&gt;"В",((IF(C64=0,2400,C64)/100)-(IF(B64=0,0,B64)/100))=8),"К","Д"),"")</f>
        <v>#REF!</v>
      </c>
      <c r="M64" s="254"/>
      <c r="N64" s="171">
        <f t="shared" ca="1" si="190"/>
        <v>0</v>
      </c>
      <c r="O64" s="171">
        <f t="shared" ca="1" si="191"/>
        <v>0</v>
      </c>
      <c r="P64" s="257">
        <f t="shared" ca="1" si="192"/>
        <v>0</v>
      </c>
      <c r="Q64" s="257">
        <f t="shared" ca="1" si="193"/>
        <v>0</v>
      </c>
      <c r="R64" s="256">
        <f t="shared" ca="1" si="194"/>
        <v>0</v>
      </c>
      <c r="S64" s="257">
        <f t="shared" ca="1" si="195"/>
        <v>0</v>
      </c>
      <c r="T64" s="257">
        <f t="shared" ca="1" si="196"/>
        <v>0</v>
      </c>
      <c r="U64" s="257">
        <f t="shared" ca="1" si="197"/>
        <v>0</v>
      </c>
      <c r="V64" s="257">
        <f t="shared" ca="1" si="198"/>
        <v>0</v>
      </c>
      <c r="W64" s="280">
        <f t="shared" ca="1" si="199"/>
        <v>0</v>
      </c>
      <c r="X64" s="350" t="e">
        <f ca="1">IF(AND(N64&lt;&gt;"",O64&lt;&gt;""),IF(AND(#REF!&gt;0,$B64&lt;&gt;"П",$B64&lt;&gt;"С",$B64&lt;&gt;"В",((IF(O64=0,2400,O64)/100)-(IF(N64=0,0,N64)/100))=8),"К","Д"),"")</f>
        <v>#REF!</v>
      </c>
      <c r="Y64" s="254"/>
      <c r="Z64" s="171">
        <f t="shared" ca="1" si="200"/>
        <v>0</v>
      </c>
      <c r="AA64" s="171">
        <f t="shared" ca="1" si="201"/>
        <v>0</v>
      </c>
      <c r="AB64" s="257">
        <f t="shared" ca="1" si="202"/>
        <v>0</v>
      </c>
      <c r="AC64" s="257">
        <f t="shared" ca="1" si="203"/>
        <v>0</v>
      </c>
      <c r="AD64" s="256">
        <f t="shared" ca="1" si="204"/>
        <v>0</v>
      </c>
      <c r="AE64" s="257">
        <f t="shared" ca="1" si="205"/>
        <v>0</v>
      </c>
      <c r="AF64" s="257">
        <f t="shared" ca="1" si="206"/>
        <v>0</v>
      </c>
      <c r="AG64" s="257">
        <f t="shared" ca="1" si="207"/>
        <v>0</v>
      </c>
      <c r="AH64" s="257">
        <f t="shared" ca="1" si="208"/>
        <v>0</v>
      </c>
      <c r="AI64" s="280">
        <f t="shared" ca="1" si="209"/>
        <v>0</v>
      </c>
      <c r="AJ64" s="350" t="e">
        <f ca="1">IF(AND(Z64&lt;&gt;"",AA64&lt;&gt;""),IF(AND(#REF!&gt;0,$B64&lt;&gt;"П",$B64&lt;&gt;"С",$B64&lt;&gt;"В",((IF(AA64=0,2400,AA64)/100)-(IF(Z64=0,0,Z64)/100))=8),"К","Д"),"")</f>
        <v>#REF!</v>
      </c>
      <c r="AK64" s="254"/>
      <c r="AL64" s="171">
        <f t="shared" ca="1" si="210"/>
        <v>0</v>
      </c>
      <c r="AM64" s="171">
        <f t="shared" ca="1" si="211"/>
        <v>0</v>
      </c>
      <c r="AN64" s="257">
        <f t="shared" ca="1" si="212"/>
        <v>0</v>
      </c>
      <c r="AO64" s="257">
        <f t="shared" ca="1" si="213"/>
        <v>0</v>
      </c>
      <c r="AP64" s="256">
        <f t="shared" ca="1" si="214"/>
        <v>0</v>
      </c>
      <c r="AQ64" s="257">
        <f t="shared" ca="1" si="215"/>
        <v>0</v>
      </c>
      <c r="AR64" s="257">
        <f t="shared" ca="1" si="216"/>
        <v>0</v>
      </c>
      <c r="AS64" s="257">
        <f t="shared" ca="1" si="217"/>
        <v>0</v>
      </c>
      <c r="AT64" s="257">
        <f t="shared" ca="1" si="218"/>
        <v>0</v>
      </c>
      <c r="AU64" s="280">
        <f t="shared" ca="1" si="219"/>
        <v>0</v>
      </c>
      <c r="AV64" s="350" t="e">
        <f ca="1">IF(AND(AL64&lt;&gt;"",AM64&lt;&gt;""),IF(AND(#REF!&gt;0,$B64&lt;&gt;"П",$B64&lt;&gt;"С",$B64&lt;&gt;"В",((IF(AM64=0,2400,AM64)/100)-(IF(AL64=0,0,AL64)/100))=8),"К","Д"),"")</f>
        <v>#REF!</v>
      </c>
      <c r="AW64" s="254"/>
      <c r="AX64" s="171">
        <f t="shared" ca="1" si="220"/>
        <v>0</v>
      </c>
      <c r="AY64" s="171">
        <f t="shared" ca="1" si="221"/>
        <v>0</v>
      </c>
      <c r="AZ64" s="257">
        <f t="shared" ca="1" si="222"/>
        <v>0</v>
      </c>
      <c r="BA64" s="257">
        <f t="shared" ca="1" si="223"/>
        <v>0</v>
      </c>
      <c r="BB64" s="256">
        <f t="shared" ca="1" si="224"/>
        <v>0</v>
      </c>
      <c r="BC64" s="257">
        <f t="shared" ca="1" si="225"/>
        <v>0</v>
      </c>
      <c r="BD64" s="257">
        <f t="shared" ca="1" si="226"/>
        <v>0</v>
      </c>
      <c r="BE64" s="257">
        <f t="shared" ca="1" si="227"/>
        <v>0</v>
      </c>
      <c r="BF64" s="257">
        <f t="shared" ca="1" si="228"/>
        <v>0</v>
      </c>
      <c r="BG64" s="280">
        <f t="shared" ca="1" si="229"/>
        <v>0</v>
      </c>
      <c r="BH64" s="350" t="e">
        <f ca="1">IF(AND(AX64&lt;&gt;"",AY64&lt;&gt;""),IF(AND(#REF!&gt;0,$B64&lt;&gt;"П",$B64&lt;&gt;"С",$B64&lt;&gt;"В",((IF(AY64=0,2400,AY64)/100)-(IF(AX64=0,0,AX64)/100))=8),"К","Д"),"")</f>
        <v>#REF!</v>
      </c>
      <c r="BI64" s="254"/>
      <c r="BJ64" s="171">
        <f t="shared" ca="1" si="230"/>
        <v>0</v>
      </c>
      <c r="BK64" s="171">
        <f t="shared" ca="1" si="231"/>
        <v>0</v>
      </c>
      <c r="BL64" s="257">
        <f t="shared" ca="1" si="232"/>
        <v>0</v>
      </c>
      <c r="BM64" s="257">
        <f t="shared" ca="1" si="233"/>
        <v>0</v>
      </c>
      <c r="BN64" s="256">
        <f t="shared" ca="1" si="234"/>
        <v>0</v>
      </c>
      <c r="BO64" s="257">
        <f t="shared" ca="1" si="235"/>
        <v>0</v>
      </c>
      <c r="BP64" s="257">
        <f t="shared" ca="1" si="236"/>
        <v>0</v>
      </c>
      <c r="BQ64" s="257">
        <f t="shared" ca="1" si="237"/>
        <v>0</v>
      </c>
      <c r="BR64" s="257">
        <f t="shared" ca="1" si="238"/>
        <v>0</v>
      </c>
      <c r="BS64" s="280">
        <f t="shared" ca="1" si="239"/>
        <v>0</v>
      </c>
      <c r="BT64" s="350" t="e">
        <f ca="1">IF(AND(BJ64&lt;&gt;"",BK64&lt;&gt;""),IF(AND(#REF!&gt;0,$B64&lt;&gt;"П",$B64&lt;&gt;"С",$B64&lt;&gt;"В",((IF(BK64=0,2400,BK64)/100)-(IF(BJ64=0,0,BJ64)/100))=8),"К","Д"),"")</f>
        <v>#REF!</v>
      </c>
      <c r="BU64" s="254"/>
      <c r="BV64" s="171">
        <f t="shared" ca="1" si="240"/>
        <v>0</v>
      </c>
      <c r="BW64" s="171">
        <f t="shared" ca="1" si="241"/>
        <v>0</v>
      </c>
      <c r="BX64" s="257">
        <f t="shared" ca="1" si="242"/>
        <v>0</v>
      </c>
      <c r="BY64" s="257">
        <f t="shared" ca="1" si="243"/>
        <v>0</v>
      </c>
      <c r="BZ64" s="256">
        <f t="shared" ca="1" si="244"/>
        <v>0</v>
      </c>
      <c r="CA64" s="257">
        <f t="shared" ca="1" si="245"/>
        <v>0</v>
      </c>
      <c r="CB64" s="257">
        <f t="shared" ca="1" si="246"/>
        <v>0</v>
      </c>
      <c r="CC64" s="257">
        <f t="shared" ca="1" si="247"/>
        <v>0</v>
      </c>
      <c r="CD64" s="257">
        <f t="shared" ca="1" si="248"/>
        <v>0</v>
      </c>
      <c r="CE64" s="280">
        <f t="shared" ca="1" si="249"/>
        <v>0</v>
      </c>
      <c r="CF64" s="350" t="e">
        <f ca="1">IF(AND(BV64&lt;&gt;"",BW64&lt;&gt;""),IF(AND(#REF!&gt;0,$B64&lt;&gt;"П",$B64&lt;&gt;"С",$B64&lt;&gt;"В",((IF(BW64=0,2400,BW64)/100)-(IF(BV64=0,0,BV64)/100))=8),"К","Д"),"")</f>
        <v>#REF!</v>
      </c>
      <c r="CG64" s="254"/>
      <c r="CH64" s="171">
        <f t="shared" ca="1" si="250"/>
        <v>0</v>
      </c>
      <c r="CI64" s="171">
        <f t="shared" ca="1" si="251"/>
        <v>0</v>
      </c>
      <c r="CJ64" s="257">
        <f t="shared" ca="1" si="252"/>
        <v>0</v>
      </c>
      <c r="CK64" s="257">
        <f t="shared" ca="1" si="253"/>
        <v>0</v>
      </c>
      <c r="CL64" s="256">
        <f t="shared" ca="1" si="254"/>
        <v>0</v>
      </c>
      <c r="CM64" s="257">
        <f t="shared" ca="1" si="255"/>
        <v>0</v>
      </c>
      <c r="CN64" s="257">
        <f t="shared" ca="1" si="256"/>
        <v>0</v>
      </c>
      <c r="CO64" s="257">
        <f t="shared" ca="1" si="257"/>
        <v>0</v>
      </c>
      <c r="CP64" s="257">
        <f t="shared" ca="1" si="258"/>
        <v>0</v>
      </c>
      <c r="CQ64" s="280">
        <f t="shared" ca="1" si="259"/>
        <v>0</v>
      </c>
      <c r="CR64" s="350" t="e">
        <f ca="1">IF(AND(CH64&lt;&gt;"",CI64&lt;&gt;""),IF(AND(#REF!&gt;0,$B64&lt;&gt;"П",$B64&lt;&gt;"С",$B64&lt;&gt;"В",((IF(CI64=0,2400,CI64)/100)-(IF(CH64=0,0,CH64)/100))=8),"К","Д"),"")</f>
        <v>#REF!</v>
      </c>
      <c r="CS64" s="254"/>
      <c r="CT64" s="171">
        <f t="shared" ca="1" si="260"/>
        <v>0</v>
      </c>
      <c r="CU64" s="171">
        <f t="shared" ca="1" si="261"/>
        <v>0</v>
      </c>
      <c r="CV64" s="257">
        <f t="shared" ca="1" si="262"/>
        <v>0</v>
      </c>
      <c r="CW64" s="257">
        <f t="shared" ca="1" si="263"/>
        <v>0</v>
      </c>
      <c r="CX64" s="256">
        <f t="shared" ca="1" si="264"/>
        <v>0</v>
      </c>
      <c r="CY64" s="257">
        <f t="shared" ca="1" si="265"/>
        <v>0</v>
      </c>
      <c r="CZ64" s="257">
        <f t="shared" ca="1" si="266"/>
        <v>0</v>
      </c>
      <c r="DA64" s="257">
        <f t="shared" ca="1" si="267"/>
        <v>0</v>
      </c>
      <c r="DB64" s="257">
        <f t="shared" ca="1" si="268"/>
        <v>0</v>
      </c>
      <c r="DC64" s="280">
        <f t="shared" ca="1" si="269"/>
        <v>0</v>
      </c>
      <c r="DD64" s="350" t="e">
        <f ca="1">IF(AND(CT64&lt;&gt;"",CU64&lt;&gt;""),IF(AND(#REF!&gt;0,$B64&lt;&gt;"П",$B64&lt;&gt;"С",$B64&lt;&gt;"В",((IF(CU64=0,2400,CU64)/100)-(IF(CT64=0,0,CT64)/100))=8),"К","Д"),"")</f>
        <v>#REF!</v>
      </c>
      <c r="DE64" s="254"/>
      <c r="DF64" s="171">
        <f t="shared" ca="1" si="270"/>
        <v>0</v>
      </c>
      <c r="DG64" s="171">
        <f t="shared" ca="1" si="271"/>
        <v>0</v>
      </c>
      <c r="DH64" s="257">
        <f t="shared" ca="1" si="272"/>
        <v>0</v>
      </c>
      <c r="DI64" s="257">
        <f t="shared" ca="1" si="273"/>
        <v>0</v>
      </c>
      <c r="DJ64" s="256">
        <f t="shared" ca="1" si="274"/>
        <v>0</v>
      </c>
      <c r="DK64" s="257">
        <f t="shared" ca="1" si="275"/>
        <v>0</v>
      </c>
      <c r="DL64" s="257">
        <f t="shared" ca="1" si="276"/>
        <v>0</v>
      </c>
      <c r="DM64" s="257">
        <f t="shared" ca="1" si="277"/>
        <v>0</v>
      </c>
      <c r="DN64" s="257">
        <f t="shared" ca="1" si="278"/>
        <v>0</v>
      </c>
      <c r="DO64" s="280">
        <f t="shared" ca="1" si="279"/>
        <v>0</v>
      </c>
      <c r="DP64" s="350" t="e">
        <f ca="1">IF(AND(DF64&lt;&gt;"",DG64&lt;&gt;""),IF(AND(#REF!&gt;0,$B64&lt;&gt;"П",$B64&lt;&gt;"С",$B64&lt;&gt;"В",((IF(DG64=0,2400,DG64)/100)-(IF(DF64=0,0,DF64)/100))=8),"К","Д"),"")</f>
        <v>#REF!</v>
      </c>
      <c r="DQ64" s="254"/>
      <c r="DR64" s="171">
        <f t="shared" ca="1" si="280"/>
        <v>0</v>
      </c>
      <c r="DS64" s="171">
        <f t="shared" ca="1" si="281"/>
        <v>0</v>
      </c>
      <c r="DT64" s="257">
        <f t="shared" ca="1" si="282"/>
        <v>0</v>
      </c>
      <c r="DU64" s="257">
        <f t="shared" ca="1" si="283"/>
        <v>0</v>
      </c>
      <c r="DV64" s="256">
        <f t="shared" ca="1" si="284"/>
        <v>0</v>
      </c>
      <c r="DW64" s="257">
        <f t="shared" ca="1" si="285"/>
        <v>0</v>
      </c>
      <c r="DX64" s="257">
        <f t="shared" ca="1" si="286"/>
        <v>0</v>
      </c>
      <c r="DY64" s="257">
        <f t="shared" ca="1" si="287"/>
        <v>0</v>
      </c>
      <c r="DZ64" s="257">
        <f t="shared" ca="1" si="288"/>
        <v>0</v>
      </c>
      <c r="EA64" s="280">
        <f t="shared" ca="1" si="289"/>
        <v>0</v>
      </c>
      <c r="EB64" s="350" t="e">
        <f ca="1">IF(AND(DR64&lt;&gt;"",DS64&lt;&gt;""),IF(AND(#REF!&gt;0,$B64&lt;&gt;"П",$B64&lt;&gt;"С",$B64&lt;&gt;"В",((IF(DS64=0,2400,DS64)/100)-(IF(DR64=0,0,DR64)/100))=8),"К","Д"),"")</f>
        <v>#REF!</v>
      </c>
      <c r="EC64" s="254"/>
      <c r="ED64" s="171">
        <f t="shared" ca="1" si="290"/>
        <v>0</v>
      </c>
      <c r="EE64" s="171">
        <f t="shared" ca="1" si="291"/>
        <v>0</v>
      </c>
      <c r="EF64" s="257">
        <f t="shared" ca="1" si="292"/>
        <v>0</v>
      </c>
      <c r="EG64" s="257">
        <f t="shared" ca="1" si="293"/>
        <v>0</v>
      </c>
      <c r="EH64" s="256">
        <f t="shared" ca="1" si="294"/>
        <v>0</v>
      </c>
      <c r="EI64" s="257">
        <f t="shared" ca="1" si="295"/>
        <v>0</v>
      </c>
      <c r="EJ64" s="257">
        <f t="shared" ca="1" si="296"/>
        <v>0</v>
      </c>
      <c r="EK64" s="257">
        <f t="shared" ca="1" si="297"/>
        <v>0</v>
      </c>
      <c r="EL64" s="257">
        <f t="shared" ca="1" si="298"/>
        <v>0</v>
      </c>
      <c r="EM64" s="280">
        <f t="shared" ca="1" si="299"/>
        <v>0</v>
      </c>
      <c r="EN64" s="350" t="e">
        <f ca="1">IF(AND(ED64&lt;&gt;"",EE64&lt;&gt;""),IF(AND(#REF!&gt;0,$B64&lt;&gt;"П",$B64&lt;&gt;"С",$B64&lt;&gt;"В",((IF(EE64=0,2400,EE64)/100)-(IF(ED64=0,0,ED64)/100))=8),"К","Д"),"")</f>
        <v>#REF!</v>
      </c>
      <c r="EO64" s="254"/>
      <c r="EP64" s="171">
        <f t="shared" ca="1" si="300"/>
        <v>0</v>
      </c>
      <c r="EQ64" s="171">
        <f t="shared" ca="1" si="301"/>
        <v>0</v>
      </c>
      <c r="ER64" s="257">
        <f t="shared" ca="1" si="302"/>
        <v>0</v>
      </c>
      <c r="ES64" s="257">
        <f t="shared" ca="1" si="303"/>
        <v>0</v>
      </c>
      <c r="ET64" s="256">
        <f t="shared" ca="1" si="304"/>
        <v>0</v>
      </c>
      <c r="EU64" s="257">
        <f t="shared" ca="1" si="305"/>
        <v>0</v>
      </c>
      <c r="EV64" s="257">
        <f t="shared" ca="1" si="306"/>
        <v>0</v>
      </c>
      <c r="EW64" s="257">
        <f t="shared" ca="1" si="307"/>
        <v>0</v>
      </c>
      <c r="EX64" s="257">
        <f t="shared" ca="1" si="308"/>
        <v>0</v>
      </c>
      <c r="EY64" s="280">
        <f t="shared" ca="1" si="309"/>
        <v>0</v>
      </c>
      <c r="EZ64" s="350" t="e">
        <f ca="1">IF(AND(EP64&lt;&gt;"",EQ64&lt;&gt;""),IF(AND(#REF!&gt;0,$B64&lt;&gt;"П",$B64&lt;&gt;"С",$B64&lt;&gt;"В",((IF(EQ64=0,2400,EQ64)/100)-(IF(EP64=0,0,EP64)/100))=8),"К","Д"),"")</f>
        <v>#REF!</v>
      </c>
      <c r="FA64" s="254"/>
      <c r="FB64" s="171">
        <f t="shared" ca="1" si="310"/>
        <v>0</v>
      </c>
      <c r="FC64" s="171">
        <f t="shared" ca="1" si="311"/>
        <v>0</v>
      </c>
      <c r="FD64" s="257">
        <f t="shared" ca="1" si="312"/>
        <v>0</v>
      </c>
      <c r="FE64" s="257">
        <f t="shared" ca="1" si="313"/>
        <v>0</v>
      </c>
      <c r="FF64" s="256">
        <f t="shared" ca="1" si="314"/>
        <v>0</v>
      </c>
      <c r="FG64" s="257">
        <f t="shared" ca="1" si="315"/>
        <v>0</v>
      </c>
      <c r="FH64" s="257">
        <f t="shared" ca="1" si="316"/>
        <v>0</v>
      </c>
      <c r="FI64" s="257">
        <f t="shared" ca="1" si="317"/>
        <v>0</v>
      </c>
      <c r="FJ64" s="257">
        <f t="shared" ca="1" si="318"/>
        <v>0</v>
      </c>
      <c r="FK64" s="280">
        <f t="shared" ca="1" si="319"/>
        <v>0</v>
      </c>
      <c r="FL64" s="350" t="e">
        <f ca="1">IF(AND(FB64&lt;&gt;"",FC64&lt;&gt;""),IF(AND(#REF!&gt;0,$B64&lt;&gt;"П",$B64&lt;&gt;"С",$B64&lt;&gt;"В",((IF(FC64=0,2400,FC64)/100)-(IF(FB64=0,0,FB64)/100))=8),"К","Д"),"")</f>
        <v>#REF!</v>
      </c>
      <c r="FM64" s="254"/>
      <c r="FN64" s="171">
        <f t="shared" ca="1" si="320"/>
        <v>0</v>
      </c>
      <c r="FO64" s="171">
        <f t="shared" ca="1" si="321"/>
        <v>0</v>
      </c>
      <c r="FP64" s="257">
        <f t="shared" ca="1" si="322"/>
        <v>0</v>
      </c>
      <c r="FQ64" s="257">
        <f t="shared" ca="1" si="323"/>
        <v>0</v>
      </c>
      <c r="FR64" s="256">
        <f t="shared" ca="1" si="324"/>
        <v>0</v>
      </c>
      <c r="FS64" s="257">
        <f t="shared" ca="1" si="325"/>
        <v>0</v>
      </c>
      <c r="FT64" s="257">
        <f t="shared" ca="1" si="326"/>
        <v>0</v>
      </c>
      <c r="FU64" s="257">
        <f t="shared" ca="1" si="327"/>
        <v>0</v>
      </c>
      <c r="FV64" s="257">
        <f t="shared" ca="1" si="328"/>
        <v>0</v>
      </c>
      <c r="FW64" s="280">
        <f t="shared" ca="1" si="329"/>
        <v>0</v>
      </c>
      <c r="FX64" s="350" t="e">
        <f ca="1">IF(AND(FN64&lt;&gt;"",FO64&lt;&gt;""),IF(AND(#REF!&gt;0,$B64&lt;&gt;"П",$B64&lt;&gt;"С",$B64&lt;&gt;"В",((IF(FO64=0,2400,FO64)/100)-(IF(FN64=0,0,FN64)/100))=8),"К","Д"),"")</f>
        <v>#REF!</v>
      </c>
      <c r="FY64" s="254"/>
      <c r="FZ64" s="171">
        <f t="shared" ca="1" si="330"/>
        <v>0</v>
      </c>
      <c r="GA64" s="171">
        <f t="shared" ca="1" si="331"/>
        <v>0</v>
      </c>
      <c r="GB64" s="257">
        <f t="shared" ca="1" si="332"/>
        <v>0</v>
      </c>
      <c r="GC64" s="257">
        <f t="shared" ca="1" si="333"/>
        <v>0</v>
      </c>
      <c r="GD64" s="256">
        <f t="shared" ca="1" si="334"/>
        <v>0</v>
      </c>
      <c r="GE64" s="257">
        <f t="shared" ca="1" si="335"/>
        <v>0</v>
      </c>
      <c r="GF64" s="257">
        <f t="shared" ca="1" si="336"/>
        <v>0</v>
      </c>
      <c r="GG64" s="257">
        <f t="shared" ca="1" si="337"/>
        <v>0</v>
      </c>
      <c r="GH64" s="257">
        <f t="shared" ca="1" si="338"/>
        <v>0</v>
      </c>
      <c r="GI64" s="280">
        <f t="shared" ca="1" si="339"/>
        <v>0</v>
      </c>
      <c r="GJ64" s="350" t="e">
        <f ca="1">IF(AND(FZ64&lt;&gt;"",GA64&lt;&gt;""),IF(AND(#REF!&gt;0,$B64&lt;&gt;"П",$B64&lt;&gt;"С",$B64&lt;&gt;"В",((IF(GA64=0,2400,GA64)/100)-(IF(FZ64=0,0,FZ64)/100))=8),"К","Д"),"")</f>
        <v>#REF!</v>
      </c>
      <c r="GK64" s="254"/>
      <c r="GL64" s="171">
        <f t="shared" ca="1" si="340"/>
        <v>0</v>
      </c>
      <c r="GM64" s="171">
        <f t="shared" ca="1" si="341"/>
        <v>0</v>
      </c>
      <c r="GN64" s="257">
        <f t="shared" ca="1" si="342"/>
        <v>0</v>
      </c>
      <c r="GO64" s="257">
        <f t="shared" ca="1" si="343"/>
        <v>0</v>
      </c>
      <c r="GP64" s="256">
        <f t="shared" ca="1" si="344"/>
        <v>0</v>
      </c>
      <c r="GQ64" s="257">
        <f t="shared" ca="1" si="345"/>
        <v>0</v>
      </c>
      <c r="GR64" s="257">
        <f t="shared" ca="1" si="346"/>
        <v>0</v>
      </c>
      <c r="GS64" s="257">
        <f t="shared" ca="1" si="347"/>
        <v>0</v>
      </c>
      <c r="GT64" s="257">
        <f t="shared" ca="1" si="348"/>
        <v>0</v>
      </c>
      <c r="GU64" s="280">
        <f t="shared" ca="1" si="349"/>
        <v>0</v>
      </c>
      <c r="GV64" s="350" t="e">
        <f ca="1">IF(AND(GL64&lt;&gt;"",GM64&lt;&gt;""),IF(AND(#REF!&gt;0,$B64&lt;&gt;"П",$B64&lt;&gt;"С",$B64&lt;&gt;"В",((IF(GM64=0,2400,GM64)/100)-(IF(GL64=0,0,GL64)/100))=8),"К","Д"),"")</f>
        <v>#REF!</v>
      </c>
      <c r="GW64" s="254"/>
      <c r="GX64" s="171">
        <f t="shared" ca="1" si="350"/>
        <v>0</v>
      </c>
      <c r="GY64" s="171">
        <f t="shared" ca="1" si="351"/>
        <v>0</v>
      </c>
      <c r="GZ64" s="257">
        <f t="shared" ca="1" si="352"/>
        <v>0</v>
      </c>
      <c r="HA64" s="257">
        <f t="shared" ca="1" si="353"/>
        <v>0</v>
      </c>
      <c r="HB64" s="256">
        <f t="shared" ca="1" si="354"/>
        <v>0</v>
      </c>
      <c r="HC64" s="257">
        <f t="shared" ca="1" si="355"/>
        <v>0</v>
      </c>
      <c r="HD64" s="257">
        <f t="shared" ca="1" si="356"/>
        <v>0</v>
      </c>
      <c r="HE64" s="257">
        <f t="shared" ca="1" si="357"/>
        <v>0</v>
      </c>
      <c r="HF64" s="257">
        <f t="shared" ca="1" si="358"/>
        <v>0</v>
      </c>
      <c r="HG64" s="280">
        <f t="shared" ca="1" si="359"/>
        <v>0</v>
      </c>
      <c r="HH64" s="350" t="e">
        <f ca="1">IF(AND(GX64&lt;&gt;"",GY64&lt;&gt;""),IF(AND(#REF!&gt;0,$B64&lt;&gt;"П",$B64&lt;&gt;"С",$B64&lt;&gt;"В",((IF(GY64=0,2400,GY64)/100)-(IF(GX64=0,0,GX64)/100))=8),"К","Д"),"")</f>
        <v>#REF!</v>
      </c>
    </row>
    <row r="65" spans="1:217" ht="15.75" x14ac:dyDescent="0.25">
      <c r="A65" s="223"/>
      <c r="B65" s="171">
        <f t="shared" ca="1" si="180"/>
        <v>0</v>
      </c>
      <c r="C65" s="171">
        <f t="shared" ca="1" si="181"/>
        <v>0</v>
      </c>
      <c r="D65" s="257">
        <f t="shared" ca="1" si="182"/>
        <v>0</v>
      </c>
      <c r="E65" s="257">
        <f t="shared" ca="1" si="183"/>
        <v>0</v>
      </c>
      <c r="F65" s="256">
        <f t="shared" ca="1" si="184"/>
        <v>0</v>
      </c>
      <c r="G65" s="257">
        <f t="shared" ca="1" si="185"/>
        <v>0</v>
      </c>
      <c r="H65" s="257">
        <f t="shared" ca="1" si="186"/>
        <v>0</v>
      </c>
      <c r="I65" s="257">
        <f t="shared" ca="1" si="187"/>
        <v>0</v>
      </c>
      <c r="J65" s="257">
        <f t="shared" ca="1" si="188"/>
        <v>0</v>
      </c>
      <c r="K65" s="280">
        <f t="shared" ca="1" si="189"/>
        <v>0</v>
      </c>
      <c r="L65" s="350" t="e">
        <f ca="1">IF(AND(B65&lt;&gt;"",C65&lt;&gt;""),IF(AND(#REF!&gt;0,$B65&lt;&gt;"П",$B65&lt;&gt;"С",$B65&lt;&gt;"В",((IF(C65=0,2400,C65)/100)-(IF(B65=0,0,B65)/100))=8),"К","Д"),"")</f>
        <v>#REF!</v>
      </c>
      <c r="M65" s="254"/>
      <c r="N65" s="171">
        <f t="shared" ca="1" si="190"/>
        <v>0</v>
      </c>
      <c r="O65" s="171">
        <f t="shared" ca="1" si="191"/>
        <v>0</v>
      </c>
      <c r="P65" s="257">
        <f t="shared" ca="1" si="192"/>
        <v>0</v>
      </c>
      <c r="Q65" s="257">
        <f t="shared" ca="1" si="193"/>
        <v>0</v>
      </c>
      <c r="R65" s="256">
        <f t="shared" ca="1" si="194"/>
        <v>0</v>
      </c>
      <c r="S65" s="257">
        <f t="shared" ca="1" si="195"/>
        <v>0</v>
      </c>
      <c r="T65" s="257">
        <f t="shared" ca="1" si="196"/>
        <v>0</v>
      </c>
      <c r="U65" s="257">
        <f t="shared" ca="1" si="197"/>
        <v>0</v>
      </c>
      <c r="V65" s="257">
        <f t="shared" ca="1" si="198"/>
        <v>0</v>
      </c>
      <c r="W65" s="280">
        <f t="shared" ca="1" si="199"/>
        <v>0</v>
      </c>
      <c r="X65" s="350" t="e">
        <f ca="1">IF(AND(N65&lt;&gt;"",O65&lt;&gt;""),IF(AND(#REF!&gt;0,$B65&lt;&gt;"П",$B65&lt;&gt;"С",$B65&lt;&gt;"В",((IF(O65=0,2400,O65)/100)-(IF(N65=0,0,N65)/100))=8),"К","Д"),"")</f>
        <v>#REF!</v>
      </c>
      <c r="Y65" s="254"/>
      <c r="Z65" s="171">
        <f t="shared" ca="1" si="200"/>
        <v>0</v>
      </c>
      <c r="AA65" s="171">
        <f t="shared" ca="1" si="201"/>
        <v>0</v>
      </c>
      <c r="AB65" s="257">
        <f t="shared" ca="1" si="202"/>
        <v>0</v>
      </c>
      <c r="AC65" s="257">
        <f t="shared" ca="1" si="203"/>
        <v>0</v>
      </c>
      <c r="AD65" s="256">
        <f t="shared" ca="1" si="204"/>
        <v>0</v>
      </c>
      <c r="AE65" s="257">
        <f t="shared" ca="1" si="205"/>
        <v>0</v>
      </c>
      <c r="AF65" s="257">
        <f t="shared" ca="1" si="206"/>
        <v>0</v>
      </c>
      <c r="AG65" s="257">
        <f t="shared" ca="1" si="207"/>
        <v>0</v>
      </c>
      <c r="AH65" s="257">
        <f t="shared" ca="1" si="208"/>
        <v>0</v>
      </c>
      <c r="AI65" s="280">
        <f t="shared" ca="1" si="209"/>
        <v>0</v>
      </c>
      <c r="AJ65" s="350" t="e">
        <f ca="1">IF(AND(Z65&lt;&gt;"",AA65&lt;&gt;""),IF(AND(#REF!&gt;0,$B65&lt;&gt;"П",$B65&lt;&gt;"С",$B65&lt;&gt;"В",((IF(AA65=0,2400,AA65)/100)-(IF(Z65=0,0,Z65)/100))=8),"К","Д"),"")</f>
        <v>#REF!</v>
      </c>
      <c r="AK65" s="254"/>
      <c r="AL65" s="171">
        <f t="shared" ca="1" si="210"/>
        <v>0</v>
      </c>
      <c r="AM65" s="171">
        <f t="shared" ca="1" si="211"/>
        <v>0</v>
      </c>
      <c r="AN65" s="257">
        <f t="shared" ca="1" si="212"/>
        <v>0</v>
      </c>
      <c r="AO65" s="257">
        <f t="shared" ca="1" si="213"/>
        <v>0</v>
      </c>
      <c r="AP65" s="256">
        <f t="shared" ca="1" si="214"/>
        <v>0</v>
      </c>
      <c r="AQ65" s="257">
        <f t="shared" ca="1" si="215"/>
        <v>0</v>
      </c>
      <c r="AR65" s="257">
        <f t="shared" ca="1" si="216"/>
        <v>0</v>
      </c>
      <c r="AS65" s="257">
        <f t="shared" ca="1" si="217"/>
        <v>0</v>
      </c>
      <c r="AT65" s="257">
        <f t="shared" ca="1" si="218"/>
        <v>0</v>
      </c>
      <c r="AU65" s="280">
        <f t="shared" ca="1" si="219"/>
        <v>0</v>
      </c>
      <c r="AV65" s="350" t="e">
        <f ca="1">IF(AND(AL65&lt;&gt;"",AM65&lt;&gt;""),IF(AND(#REF!&gt;0,$B65&lt;&gt;"П",$B65&lt;&gt;"С",$B65&lt;&gt;"В",((IF(AM65=0,2400,AM65)/100)-(IF(AL65=0,0,AL65)/100))=8),"К","Д"),"")</f>
        <v>#REF!</v>
      </c>
      <c r="AW65" s="254"/>
      <c r="AX65" s="171">
        <f t="shared" ca="1" si="220"/>
        <v>0</v>
      </c>
      <c r="AY65" s="171">
        <f t="shared" ca="1" si="221"/>
        <v>0</v>
      </c>
      <c r="AZ65" s="257">
        <f t="shared" ca="1" si="222"/>
        <v>0</v>
      </c>
      <c r="BA65" s="257">
        <f t="shared" ca="1" si="223"/>
        <v>0</v>
      </c>
      <c r="BB65" s="256">
        <f t="shared" ca="1" si="224"/>
        <v>0</v>
      </c>
      <c r="BC65" s="257">
        <f t="shared" ca="1" si="225"/>
        <v>0</v>
      </c>
      <c r="BD65" s="257">
        <f t="shared" ca="1" si="226"/>
        <v>0</v>
      </c>
      <c r="BE65" s="257">
        <f t="shared" ca="1" si="227"/>
        <v>0</v>
      </c>
      <c r="BF65" s="257">
        <f t="shared" ca="1" si="228"/>
        <v>0</v>
      </c>
      <c r="BG65" s="280">
        <f t="shared" ca="1" si="229"/>
        <v>0</v>
      </c>
      <c r="BH65" s="350" t="e">
        <f ca="1">IF(AND(AX65&lt;&gt;"",AY65&lt;&gt;""),IF(AND(#REF!&gt;0,$B65&lt;&gt;"П",$B65&lt;&gt;"С",$B65&lt;&gt;"В",((IF(AY65=0,2400,AY65)/100)-(IF(AX65=0,0,AX65)/100))=8),"К","Д"),"")</f>
        <v>#REF!</v>
      </c>
      <c r="BI65" s="254"/>
      <c r="BJ65" s="171">
        <f t="shared" ca="1" si="230"/>
        <v>0</v>
      </c>
      <c r="BK65" s="171">
        <f t="shared" ca="1" si="231"/>
        <v>0</v>
      </c>
      <c r="BL65" s="257">
        <f t="shared" ca="1" si="232"/>
        <v>0</v>
      </c>
      <c r="BM65" s="257">
        <f t="shared" ca="1" si="233"/>
        <v>0</v>
      </c>
      <c r="BN65" s="256">
        <f t="shared" ca="1" si="234"/>
        <v>0</v>
      </c>
      <c r="BO65" s="257">
        <f t="shared" ca="1" si="235"/>
        <v>0</v>
      </c>
      <c r="BP65" s="257">
        <f t="shared" ca="1" si="236"/>
        <v>0</v>
      </c>
      <c r="BQ65" s="257">
        <f t="shared" ca="1" si="237"/>
        <v>0</v>
      </c>
      <c r="BR65" s="257">
        <f t="shared" ca="1" si="238"/>
        <v>0</v>
      </c>
      <c r="BS65" s="280">
        <f t="shared" ca="1" si="239"/>
        <v>0</v>
      </c>
      <c r="BT65" s="350" t="e">
        <f ca="1">IF(AND(BJ65&lt;&gt;"",BK65&lt;&gt;""),IF(AND(#REF!&gt;0,$B65&lt;&gt;"П",$B65&lt;&gt;"С",$B65&lt;&gt;"В",((IF(BK65=0,2400,BK65)/100)-(IF(BJ65=0,0,BJ65)/100))=8),"К","Д"),"")</f>
        <v>#REF!</v>
      </c>
      <c r="BU65" s="254"/>
      <c r="BV65" s="171">
        <f t="shared" ca="1" si="240"/>
        <v>0</v>
      </c>
      <c r="BW65" s="171">
        <f t="shared" ca="1" si="241"/>
        <v>0</v>
      </c>
      <c r="BX65" s="257">
        <f t="shared" ca="1" si="242"/>
        <v>0</v>
      </c>
      <c r="BY65" s="257">
        <f t="shared" ca="1" si="243"/>
        <v>0</v>
      </c>
      <c r="BZ65" s="256">
        <f t="shared" ca="1" si="244"/>
        <v>0</v>
      </c>
      <c r="CA65" s="257">
        <f t="shared" ca="1" si="245"/>
        <v>0</v>
      </c>
      <c r="CB65" s="257">
        <f t="shared" ca="1" si="246"/>
        <v>0</v>
      </c>
      <c r="CC65" s="257">
        <f t="shared" ca="1" si="247"/>
        <v>0</v>
      </c>
      <c r="CD65" s="257">
        <f t="shared" ca="1" si="248"/>
        <v>0</v>
      </c>
      <c r="CE65" s="280">
        <f t="shared" ca="1" si="249"/>
        <v>0</v>
      </c>
      <c r="CF65" s="350" t="e">
        <f ca="1">IF(AND(BV65&lt;&gt;"",BW65&lt;&gt;""),IF(AND(#REF!&gt;0,$B65&lt;&gt;"П",$B65&lt;&gt;"С",$B65&lt;&gt;"В",((IF(BW65=0,2400,BW65)/100)-(IF(BV65=0,0,BV65)/100))=8),"К","Д"),"")</f>
        <v>#REF!</v>
      </c>
      <c r="CG65" s="254"/>
      <c r="CH65" s="171">
        <f t="shared" ca="1" si="250"/>
        <v>0</v>
      </c>
      <c r="CI65" s="171">
        <f t="shared" ca="1" si="251"/>
        <v>0</v>
      </c>
      <c r="CJ65" s="257">
        <f t="shared" ca="1" si="252"/>
        <v>0</v>
      </c>
      <c r="CK65" s="257">
        <f t="shared" ca="1" si="253"/>
        <v>0</v>
      </c>
      <c r="CL65" s="256">
        <f t="shared" ca="1" si="254"/>
        <v>0</v>
      </c>
      <c r="CM65" s="257">
        <f t="shared" ca="1" si="255"/>
        <v>0</v>
      </c>
      <c r="CN65" s="257">
        <f t="shared" ca="1" si="256"/>
        <v>0</v>
      </c>
      <c r="CO65" s="257">
        <f t="shared" ca="1" si="257"/>
        <v>0</v>
      </c>
      <c r="CP65" s="257">
        <f t="shared" ca="1" si="258"/>
        <v>0</v>
      </c>
      <c r="CQ65" s="280">
        <f t="shared" ca="1" si="259"/>
        <v>0</v>
      </c>
      <c r="CR65" s="350" t="e">
        <f ca="1">IF(AND(CH65&lt;&gt;"",CI65&lt;&gt;""),IF(AND(#REF!&gt;0,$B65&lt;&gt;"П",$B65&lt;&gt;"С",$B65&lt;&gt;"В",((IF(CI65=0,2400,CI65)/100)-(IF(CH65=0,0,CH65)/100))=8),"К","Д"),"")</f>
        <v>#REF!</v>
      </c>
      <c r="CS65" s="254"/>
      <c r="CT65" s="171">
        <f t="shared" ca="1" si="260"/>
        <v>0</v>
      </c>
      <c r="CU65" s="171">
        <f t="shared" ca="1" si="261"/>
        <v>0</v>
      </c>
      <c r="CV65" s="257">
        <f t="shared" ca="1" si="262"/>
        <v>0</v>
      </c>
      <c r="CW65" s="257">
        <f t="shared" ca="1" si="263"/>
        <v>0</v>
      </c>
      <c r="CX65" s="256">
        <f t="shared" ca="1" si="264"/>
        <v>0</v>
      </c>
      <c r="CY65" s="257">
        <f t="shared" ca="1" si="265"/>
        <v>0</v>
      </c>
      <c r="CZ65" s="257">
        <f t="shared" ca="1" si="266"/>
        <v>0</v>
      </c>
      <c r="DA65" s="257">
        <f t="shared" ca="1" si="267"/>
        <v>0</v>
      </c>
      <c r="DB65" s="257">
        <f t="shared" ca="1" si="268"/>
        <v>0</v>
      </c>
      <c r="DC65" s="280">
        <f t="shared" ca="1" si="269"/>
        <v>0</v>
      </c>
      <c r="DD65" s="350" t="e">
        <f ca="1">IF(AND(CT65&lt;&gt;"",CU65&lt;&gt;""),IF(AND(#REF!&gt;0,$B65&lt;&gt;"П",$B65&lt;&gt;"С",$B65&lt;&gt;"В",((IF(CU65=0,2400,CU65)/100)-(IF(CT65=0,0,CT65)/100))=8),"К","Д"),"")</f>
        <v>#REF!</v>
      </c>
      <c r="DE65" s="254"/>
      <c r="DF65" s="171">
        <f t="shared" ca="1" si="270"/>
        <v>0</v>
      </c>
      <c r="DG65" s="171">
        <f t="shared" ca="1" si="271"/>
        <v>0</v>
      </c>
      <c r="DH65" s="257">
        <f t="shared" ca="1" si="272"/>
        <v>0</v>
      </c>
      <c r="DI65" s="257">
        <f t="shared" ca="1" si="273"/>
        <v>0</v>
      </c>
      <c r="DJ65" s="256">
        <f t="shared" ca="1" si="274"/>
        <v>0</v>
      </c>
      <c r="DK65" s="257">
        <f t="shared" ca="1" si="275"/>
        <v>0</v>
      </c>
      <c r="DL65" s="257">
        <f t="shared" ca="1" si="276"/>
        <v>0</v>
      </c>
      <c r="DM65" s="257">
        <f t="shared" ca="1" si="277"/>
        <v>0</v>
      </c>
      <c r="DN65" s="257">
        <f t="shared" ca="1" si="278"/>
        <v>0</v>
      </c>
      <c r="DO65" s="280">
        <f t="shared" ca="1" si="279"/>
        <v>0</v>
      </c>
      <c r="DP65" s="350" t="e">
        <f ca="1">IF(AND(DF65&lt;&gt;"",DG65&lt;&gt;""),IF(AND(#REF!&gt;0,$B65&lt;&gt;"П",$B65&lt;&gt;"С",$B65&lt;&gt;"В",((IF(DG65=0,2400,DG65)/100)-(IF(DF65=0,0,DF65)/100))=8),"К","Д"),"")</f>
        <v>#REF!</v>
      </c>
      <c r="DQ65" s="254"/>
      <c r="DR65" s="171">
        <f t="shared" ca="1" si="280"/>
        <v>0</v>
      </c>
      <c r="DS65" s="171">
        <f t="shared" ca="1" si="281"/>
        <v>0</v>
      </c>
      <c r="DT65" s="257">
        <f t="shared" ca="1" si="282"/>
        <v>0</v>
      </c>
      <c r="DU65" s="257">
        <f t="shared" ca="1" si="283"/>
        <v>0</v>
      </c>
      <c r="DV65" s="256">
        <f t="shared" ca="1" si="284"/>
        <v>0</v>
      </c>
      <c r="DW65" s="257">
        <f t="shared" ca="1" si="285"/>
        <v>0</v>
      </c>
      <c r="DX65" s="257">
        <f t="shared" ca="1" si="286"/>
        <v>0</v>
      </c>
      <c r="DY65" s="257">
        <f t="shared" ca="1" si="287"/>
        <v>0</v>
      </c>
      <c r="DZ65" s="257">
        <f t="shared" ca="1" si="288"/>
        <v>0</v>
      </c>
      <c r="EA65" s="280">
        <f t="shared" ca="1" si="289"/>
        <v>0</v>
      </c>
      <c r="EB65" s="350" t="e">
        <f ca="1">IF(AND(DR65&lt;&gt;"",DS65&lt;&gt;""),IF(AND(#REF!&gt;0,$B65&lt;&gt;"П",$B65&lt;&gt;"С",$B65&lt;&gt;"В",((IF(DS65=0,2400,DS65)/100)-(IF(DR65=0,0,DR65)/100))=8),"К","Д"),"")</f>
        <v>#REF!</v>
      </c>
      <c r="EC65" s="254"/>
      <c r="ED65" s="171">
        <f t="shared" ca="1" si="290"/>
        <v>0</v>
      </c>
      <c r="EE65" s="171">
        <f t="shared" ca="1" si="291"/>
        <v>0</v>
      </c>
      <c r="EF65" s="257">
        <f t="shared" ca="1" si="292"/>
        <v>0</v>
      </c>
      <c r="EG65" s="257">
        <f t="shared" ca="1" si="293"/>
        <v>0</v>
      </c>
      <c r="EH65" s="256">
        <f t="shared" ca="1" si="294"/>
        <v>0</v>
      </c>
      <c r="EI65" s="257">
        <f t="shared" ca="1" si="295"/>
        <v>0</v>
      </c>
      <c r="EJ65" s="257">
        <f t="shared" ca="1" si="296"/>
        <v>0</v>
      </c>
      <c r="EK65" s="257">
        <f t="shared" ca="1" si="297"/>
        <v>0</v>
      </c>
      <c r="EL65" s="257">
        <f t="shared" ca="1" si="298"/>
        <v>0</v>
      </c>
      <c r="EM65" s="280">
        <f t="shared" ca="1" si="299"/>
        <v>0</v>
      </c>
      <c r="EN65" s="350" t="e">
        <f ca="1">IF(AND(ED65&lt;&gt;"",EE65&lt;&gt;""),IF(AND(#REF!&gt;0,$B65&lt;&gt;"П",$B65&lt;&gt;"С",$B65&lt;&gt;"В",((IF(EE65=0,2400,EE65)/100)-(IF(ED65=0,0,ED65)/100))=8),"К","Д"),"")</f>
        <v>#REF!</v>
      </c>
      <c r="EO65" s="254"/>
      <c r="EP65" s="171">
        <f t="shared" ca="1" si="300"/>
        <v>0</v>
      </c>
      <c r="EQ65" s="171">
        <f t="shared" ca="1" si="301"/>
        <v>0</v>
      </c>
      <c r="ER65" s="257">
        <f t="shared" ca="1" si="302"/>
        <v>0</v>
      </c>
      <c r="ES65" s="257">
        <f t="shared" ca="1" si="303"/>
        <v>0</v>
      </c>
      <c r="ET65" s="256">
        <f t="shared" ca="1" si="304"/>
        <v>0</v>
      </c>
      <c r="EU65" s="257">
        <f t="shared" ca="1" si="305"/>
        <v>0</v>
      </c>
      <c r="EV65" s="257">
        <f t="shared" ca="1" si="306"/>
        <v>0</v>
      </c>
      <c r="EW65" s="257">
        <f t="shared" ca="1" si="307"/>
        <v>0</v>
      </c>
      <c r="EX65" s="257">
        <f t="shared" ca="1" si="308"/>
        <v>0</v>
      </c>
      <c r="EY65" s="280">
        <f t="shared" ca="1" si="309"/>
        <v>0</v>
      </c>
      <c r="EZ65" s="350" t="e">
        <f ca="1">IF(AND(EP65&lt;&gt;"",EQ65&lt;&gt;""),IF(AND(#REF!&gt;0,$B65&lt;&gt;"П",$B65&lt;&gt;"С",$B65&lt;&gt;"В",((IF(EQ65=0,2400,EQ65)/100)-(IF(EP65=0,0,EP65)/100))=8),"К","Д"),"")</f>
        <v>#REF!</v>
      </c>
      <c r="FA65" s="254"/>
      <c r="FB65" s="171">
        <f t="shared" ca="1" si="310"/>
        <v>0</v>
      </c>
      <c r="FC65" s="171">
        <f t="shared" ca="1" si="311"/>
        <v>0</v>
      </c>
      <c r="FD65" s="257">
        <f t="shared" ca="1" si="312"/>
        <v>0</v>
      </c>
      <c r="FE65" s="257">
        <f t="shared" ca="1" si="313"/>
        <v>0</v>
      </c>
      <c r="FF65" s="256">
        <f t="shared" ca="1" si="314"/>
        <v>0</v>
      </c>
      <c r="FG65" s="257">
        <f t="shared" ca="1" si="315"/>
        <v>0</v>
      </c>
      <c r="FH65" s="257">
        <f t="shared" ca="1" si="316"/>
        <v>0</v>
      </c>
      <c r="FI65" s="257">
        <f t="shared" ca="1" si="317"/>
        <v>0</v>
      </c>
      <c r="FJ65" s="257">
        <f t="shared" ca="1" si="318"/>
        <v>0</v>
      </c>
      <c r="FK65" s="280">
        <f t="shared" ca="1" si="319"/>
        <v>0</v>
      </c>
      <c r="FL65" s="350" t="e">
        <f ca="1">IF(AND(FB65&lt;&gt;"",FC65&lt;&gt;""),IF(AND(#REF!&gt;0,$B65&lt;&gt;"П",$B65&lt;&gt;"С",$B65&lt;&gt;"В",((IF(FC65=0,2400,FC65)/100)-(IF(FB65=0,0,FB65)/100))=8),"К","Д"),"")</f>
        <v>#REF!</v>
      </c>
      <c r="FM65" s="254"/>
      <c r="FN65" s="171">
        <f t="shared" ca="1" si="320"/>
        <v>0</v>
      </c>
      <c r="FO65" s="171">
        <f t="shared" ca="1" si="321"/>
        <v>0</v>
      </c>
      <c r="FP65" s="257">
        <f t="shared" ca="1" si="322"/>
        <v>0</v>
      </c>
      <c r="FQ65" s="257">
        <f t="shared" ca="1" si="323"/>
        <v>0</v>
      </c>
      <c r="FR65" s="256">
        <f t="shared" ca="1" si="324"/>
        <v>0</v>
      </c>
      <c r="FS65" s="257">
        <f t="shared" ca="1" si="325"/>
        <v>0</v>
      </c>
      <c r="FT65" s="257">
        <f t="shared" ca="1" si="326"/>
        <v>0</v>
      </c>
      <c r="FU65" s="257">
        <f t="shared" ca="1" si="327"/>
        <v>0</v>
      </c>
      <c r="FV65" s="257">
        <f t="shared" ca="1" si="328"/>
        <v>0</v>
      </c>
      <c r="FW65" s="280">
        <f t="shared" ca="1" si="329"/>
        <v>0</v>
      </c>
      <c r="FX65" s="350" t="e">
        <f ca="1">IF(AND(FN65&lt;&gt;"",FO65&lt;&gt;""),IF(AND(#REF!&gt;0,$B65&lt;&gt;"П",$B65&lt;&gt;"С",$B65&lt;&gt;"В",((IF(FO65=0,2400,FO65)/100)-(IF(FN65=0,0,FN65)/100))=8),"К","Д"),"")</f>
        <v>#REF!</v>
      </c>
      <c r="FY65" s="254"/>
      <c r="FZ65" s="171">
        <f t="shared" ca="1" si="330"/>
        <v>0</v>
      </c>
      <c r="GA65" s="171">
        <f t="shared" ca="1" si="331"/>
        <v>0</v>
      </c>
      <c r="GB65" s="257">
        <f t="shared" ca="1" si="332"/>
        <v>0</v>
      </c>
      <c r="GC65" s="257">
        <f t="shared" ca="1" si="333"/>
        <v>0</v>
      </c>
      <c r="GD65" s="256">
        <f t="shared" ca="1" si="334"/>
        <v>0</v>
      </c>
      <c r="GE65" s="257">
        <f t="shared" ca="1" si="335"/>
        <v>0</v>
      </c>
      <c r="GF65" s="257">
        <f t="shared" ca="1" si="336"/>
        <v>0</v>
      </c>
      <c r="GG65" s="257">
        <f t="shared" ca="1" si="337"/>
        <v>0</v>
      </c>
      <c r="GH65" s="257">
        <f t="shared" ca="1" si="338"/>
        <v>0</v>
      </c>
      <c r="GI65" s="280">
        <f t="shared" ca="1" si="339"/>
        <v>0</v>
      </c>
      <c r="GJ65" s="350" t="e">
        <f ca="1">IF(AND(FZ65&lt;&gt;"",GA65&lt;&gt;""),IF(AND(#REF!&gt;0,$B65&lt;&gt;"П",$B65&lt;&gt;"С",$B65&lt;&gt;"В",((IF(GA65=0,2400,GA65)/100)-(IF(FZ65=0,0,FZ65)/100))=8),"К","Д"),"")</f>
        <v>#REF!</v>
      </c>
      <c r="GK65" s="254"/>
      <c r="GL65" s="171">
        <f t="shared" ca="1" si="340"/>
        <v>0</v>
      </c>
      <c r="GM65" s="171">
        <f t="shared" ca="1" si="341"/>
        <v>0</v>
      </c>
      <c r="GN65" s="257">
        <f t="shared" ca="1" si="342"/>
        <v>0</v>
      </c>
      <c r="GO65" s="257">
        <f t="shared" ca="1" si="343"/>
        <v>0</v>
      </c>
      <c r="GP65" s="256">
        <f t="shared" ca="1" si="344"/>
        <v>0</v>
      </c>
      <c r="GQ65" s="257">
        <f t="shared" ca="1" si="345"/>
        <v>0</v>
      </c>
      <c r="GR65" s="257">
        <f t="shared" ca="1" si="346"/>
        <v>0</v>
      </c>
      <c r="GS65" s="257">
        <f t="shared" ca="1" si="347"/>
        <v>0</v>
      </c>
      <c r="GT65" s="257">
        <f t="shared" ca="1" si="348"/>
        <v>0</v>
      </c>
      <c r="GU65" s="280">
        <f t="shared" ca="1" si="349"/>
        <v>0</v>
      </c>
      <c r="GV65" s="350" t="e">
        <f ca="1">IF(AND(GL65&lt;&gt;"",GM65&lt;&gt;""),IF(AND(#REF!&gt;0,$B65&lt;&gt;"П",$B65&lt;&gt;"С",$B65&lt;&gt;"В",((IF(GM65=0,2400,GM65)/100)-(IF(GL65=0,0,GL65)/100))=8),"К","Д"),"")</f>
        <v>#REF!</v>
      </c>
      <c r="GW65" s="254"/>
      <c r="GX65" s="171">
        <f t="shared" ca="1" si="350"/>
        <v>0</v>
      </c>
      <c r="GY65" s="171">
        <f t="shared" ca="1" si="351"/>
        <v>0</v>
      </c>
      <c r="GZ65" s="257">
        <f t="shared" ca="1" si="352"/>
        <v>0</v>
      </c>
      <c r="HA65" s="257">
        <f t="shared" ca="1" si="353"/>
        <v>0</v>
      </c>
      <c r="HB65" s="256">
        <f t="shared" ca="1" si="354"/>
        <v>0</v>
      </c>
      <c r="HC65" s="257">
        <f t="shared" ca="1" si="355"/>
        <v>0</v>
      </c>
      <c r="HD65" s="257">
        <f t="shared" ca="1" si="356"/>
        <v>0</v>
      </c>
      <c r="HE65" s="257">
        <f t="shared" ca="1" si="357"/>
        <v>0</v>
      </c>
      <c r="HF65" s="257">
        <f t="shared" ca="1" si="358"/>
        <v>0</v>
      </c>
      <c r="HG65" s="280">
        <f t="shared" ca="1" si="359"/>
        <v>0</v>
      </c>
      <c r="HH65" s="350" t="e">
        <f ca="1">IF(AND(GX65&lt;&gt;"",GY65&lt;&gt;""),IF(AND(#REF!&gt;0,$B65&lt;&gt;"П",$B65&lt;&gt;"С",$B65&lt;&gt;"В",((IF(GY65=0,2400,GY65)/100)-(IF(GX65=0,0,GX65)/100))=8),"К","Д"),"")</f>
        <v>#REF!</v>
      </c>
    </row>
    <row r="66" spans="1:217" ht="15.75" x14ac:dyDescent="0.25">
      <c r="A66" s="223"/>
      <c r="B66" s="171">
        <f t="shared" ca="1" si="180"/>
        <v>0</v>
      </c>
      <c r="C66" s="171">
        <f t="shared" ca="1" si="181"/>
        <v>0</v>
      </c>
      <c r="D66" s="257">
        <f t="shared" ca="1" si="182"/>
        <v>0</v>
      </c>
      <c r="E66" s="257">
        <f t="shared" ca="1" si="183"/>
        <v>0</v>
      </c>
      <c r="F66" s="256">
        <f t="shared" ca="1" si="184"/>
        <v>0</v>
      </c>
      <c r="G66" s="257">
        <f t="shared" ca="1" si="185"/>
        <v>0</v>
      </c>
      <c r="H66" s="257">
        <f t="shared" ca="1" si="186"/>
        <v>0</v>
      </c>
      <c r="I66" s="257">
        <f t="shared" ca="1" si="187"/>
        <v>0</v>
      </c>
      <c r="J66" s="257">
        <f t="shared" ca="1" si="188"/>
        <v>0</v>
      </c>
      <c r="K66" s="280">
        <f t="shared" ca="1" si="189"/>
        <v>0</v>
      </c>
      <c r="L66" s="350" t="e">
        <f ca="1">IF(AND(B66&lt;&gt;"",C66&lt;&gt;""),IF(AND(#REF!&gt;0,$B66&lt;&gt;"П",$B66&lt;&gt;"С",$B66&lt;&gt;"В",((IF(C66=0,2400,C66)/100)-(IF(B66=0,0,B66)/100))=8),"К","Д"),"")</f>
        <v>#REF!</v>
      </c>
      <c r="M66" s="254"/>
      <c r="N66" s="171">
        <f t="shared" ca="1" si="190"/>
        <v>0</v>
      </c>
      <c r="O66" s="171">
        <f t="shared" ca="1" si="191"/>
        <v>0</v>
      </c>
      <c r="P66" s="257">
        <f t="shared" ca="1" si="192"/>
        <v>0</v>
      </c>
      <c r="Q66" s="257">
        <f t="shared" ca="1" si="193"/>
        <v>0</v>
      </c>
      <c r="R66" s="256">
        <f t="shared" ca="1" si="194"/>
        <v>0</v>
      </c>
      <c r="S66" s="257">
        <f t="shared" ca="1" si="195"/>
        <v>0</v>
      </c>
      <c r="T66" s="257">
        <f t="shared" ca="1" si="196"/>
        <v>0</v>
      </c>
      <c r="U66" s="257">
        <f t="shared" ca="1" si="197"/>
        <v>0</v>
      </c>
      <c r="V66" s="257">
        <f t="shared" ca="1" si="198"/>
        <v>0</v>
      </c>
      <c r="W66" s="280">
        <f t="shared" ca="1" si="199"/>
        <v>0</v>
      </c>
      <c r="X66" s="350" t="e">
        <f ca="1">IF(AND(N66&lt;&gt;"",O66&lt;&gt;""),IF(AND(#REF!&gt;0,$B66&lt;&gt;"П",$B66&lt;&gt;"С",$B66&lt;&gt;"В",((IF(O66=0,2400,O66)/100)-(IF(N66=0,0,N66)/100))=8),"К","Д"),"")</f>
        <v>#REF!</v>
      </c>
      <c r="Y66" s="254"/>
      <c r="Z66" s="171">
        <f t="shared" ca="1" si="200"/>
        <v>0</v>
      </c>
      <c r="AA66" s="171">
        <f t="shared" ca="1" si="201"/>
        <v>0</v>
      </c>
      <c r="AB66" s="257">
        <f t="shared" ca="1" si="202"/>
        <v>0</v>
      </c>
      <c r="AC66" s="257">
        <f t="shared" ca="1" si="203"/>
        <v>0</v>
      </c>
      <c r="AD66" s="256">
        <f t="shared" ca="1" si="204"/>
        <v>0</v>
      </c>
      <c r="AE66" s="257">
        <f t="shared" ca="1" si="205"/>
        <v>0</v>
      </c>
      <c r="AF66" s="257">
        <f t="shared" ca="1" si="206"/>
        <v>0</v>
      </c>
      <c r="AG66" s="257">
        <f t="shared" ca="1" si="207"/>
        <v>0</v>
      </c>
      <c r="AH66" s="257">
        <f t="shared" ca="1" si="208"/>
        <v>0</v>
      </c>
      <c r="AI66" s="280">
        <f t="shared" ca="1" si="209"/>
        <v>0</v>
      </c>
      <c r="AJ66" s="350" t="e">
        <f ca="1">IF(AND(Z66&lt;&gt;"",AA66&lt;&gt;""),IF(AND(#REF!&gt;0,$B66&lt;&gt;"П",$B66&lt;&gt;"С",$B66&lt;&gt;"В",((IF(AA66=0,2400,AA66)/100)-(IF(Z66=0,0,Z66)/100))=8),"К","Д"),"")</f>
        <v>#REF!</v>
      </c>
      <c r="AK66" s="254"/>
      <c r="AL66" s="171">
        <f t="shared" ca="1" si="210"/>
        <v>0</v>
      </c>
      <c r="AM66" s="171">
        <f t="shared" ca="1" si="211"/>
        <v>0</v>
      </c>
      <c r="AN66" s="257">
        <f t="shared" ca="1" si="212"/>
        <v>0</v>
      </c>
      <c r="AO66" s="257">
        <f t="shared" ca="1" si="213"/>
        <v>0</v>
      </c>
      <c r="AP66" s="256">
        <f t="shared" ca="1" si="214"/>
        <v>0</v>
      </c>
      <c r="AQ66" s="257">
        <f t="shared" ca="1" si="215"/>
        <v>0</v>
      </c>
      <c r="AR66" s="257">
        <f t="shared" ca="1" si="216"/>
        <v>0</v>
      </c>
      <c r="AS66" s="257">
        <f t="shared" ca="1" si="217"/>
        <v>0</v>
      </c>
      <c r="AT66" s="257">
        <f t="shared" ca="1" si="218"/>
        <v>0</v>
      </c>
      <c r="AU66" s="280">
        <f t="shared" ca="1" si="219"/>
        <v>0</v>
      </c>
      <c r="AV66" s="350" t="e">
        <f ca="1">IF(AND(AL66&lt;&gt;"",AM66&lt;&gt;""),IF(AND(#REF!&gt;0,$B66&lt;&gt;"П",$B66&lt;&gt;"С",$B66&lt;&gt;"В",((IF(AM66=0,2400,AM66)/100)-(IF(AL66=0,0,AL66)/100))=8),"К","Д"),"")</f>
        <v>#REF!</v>
      </c>
      <c r="AW66" s="254"/>
      <c r="AX66" s="171">
        <f t="shared" ca="1" si="220"/>
        <v>0</v>
      </c>
      <c r="AY66" s="171">
        <f t="shared" ca="1" si="221"/>
        <v>0</v>
      </c>
      <c r="AZ66" s="257">
        <f t="shared" ca="1" si="222"/>
        <v>0</v>
      </c>
      <c r="BA66" s="257">
        <f t="shared" ca="1" si="223"/>
        <v>0</v>
      </c>
      <c r="BB66" s="256">
        <f t="shared" ca="1" si="224"/>
        <v>0</v>
      </c>
      <c r="BC66" s="257">
        <f t="shared" ca="1" si="225"/>
        <v>0</v>
      </c>
      <c r="BD66" s="257">
        <f t="shared" ca="1" si="226"/>
        <v>0</v>
      </c>
      <c r="BE66" s="257">
        <f t="shared" ca="1" si="227"/>
        <v>0</v>
      </c>
      <c r="BF66" s="257">
        <f t="shared" ca="1" si="228"/>
        <v>0</v>
      </c>
      <c r="BG66" s="280">
        <f t="shared" ca="1" si="229"/>
        <v>0</v>
      </c>
      <c r="BH66" s="350" t="e">
        <f ca="1">IF(AND(AX66&lt;&gt;"",AY66&lt;&gt;""),IF(AND(#REF!&gt;0,$B66&lt;&gt;"П",$B66&lt;&gt;"С",$B66&lt;&gt;"В",((IF(AY66=0,2400,AY66)/100)-(IF(AX66=0,0,AX66)/100))=8),"К","Д"),"")</f>
        <v>#REF!</v>
      </c>
      <c r="BI66" s="254"/>
      <c r="BJ66" s="171">
        <f t="shared" ca="1" si="230"/>
        <v>0</v>
      </c>
      <c r="BK66" s="171">
        <f t="shared" ca="1" si="231"/>
        <v>0</v>
      </c>
      <c r="BL66" s="257">
        <f t="shared" ca="1" si="232"/>
        <v>0</v>
      </c>
      <c r="BM66" s="257">
        <f t="shared" ca="1" si="233"/>
        <v>0</v>
      </c>
      <c r="BN66" s="256">
        <f t="shared" ca="1" si="234"/>
        <v>0</v>
      </c>
      <c r="BO66" s="257">
        <f t="shared" ca="1" si="235"/>
        <v>0</v>
      </c>
      <c r="BP66" s="257">
        <f t="shared" ca="1" si="236"/>
        <v>0</v>
      </c>
      <c r="BQ66" s="257">
        <f t="shared" ca="1" si="237"/>
        <v>0</v>
      </c>
      <c r="BR66" s="257">
        <f t="shared" ca="1" si="238"/>
        <v>0</v>
      </c>
      <c r="BS66" s="280">
        <f t="shared" ca="1" si="239"/>
        <v>0</v>
      </c>
      <c r="BT66" s="350" t="e">
        <f ca="1">IF(AND(BJ66&lt;&gt;"",BK66&lt;&gt;""),IF(AND(#REF!&gt;0,$B66&lt;&gt;"П",$B66&lt;&gt;"С",$B66&lt;&gt;"В",((IF(BK66=0,2400,BK66)/100)-(IF(BJ66=0,0,BJ66)/100))=8),"К","Д"),"")</f>
        <v>#REF!</v>
      </c>
      <c r="BU66" s="254"/>
      <c r="BV66" s="171">
        <f t="shared" ca="1" si="240"/>
        <v>0</v>
      </c>
      <c r="BW66" s="171">
        <f t="shared" ca="1" si="241"/>
        <v>0</v>
      </c>
      <c r="BX66" s="257">
        <f t="shared" ca="1" si="242"/>
        <v>0</v>
      </c>
      <c r="BY66" s="257">
        <f t="shared" ca="1" si="243"/>
        <v>0</v>
      </c>
      <c r="BZ66" s="256">
        <f t="shared" ca="1" si="244"/>
        <v>0</v>
      </c>
      <c r="CA66" s="257">
        <f t="shared" ca="1" si="245"/>
        <v>0</v>
      </c>
      <c r="CB66" s="257">
        <f t="shared" ca="1" si="246"/>
        <v>0</v>
      </c>
      <c r="CC66" s="257">
        <f t="shared" ca="1" si="247"/>
        <v>0</v>
      </c>
      <c r="CD66" s="257">
        <f t="shared" ca="1" si="248"/>
        <v>0</v>
      </c>
      <c r="CE66" s="280">
        <f t="shared" ca="1" si="249"/>
        <v>0</v>
      </c>
      <c r="CF66" s="350" t="e">
        <f ca="1">IF(AND(BV66&lt;&gt;"",BW66&lt;&gt;""),IF(AND(#REF!&gt;0,$B66&lt;&gt;"П",$B66&lt;&gt;"С",$B66&lt;&gt;"В",((IF(BW66=0,2400,BW66)/100)-(IF(BV66=0,0,BV66)/100))=8),"К","Д"),"")</f>
        <v>#REF!</v>
      </c>
      <c r="CG66" s="254"/>
      <c r="CH66" s="171">
        <f t="shared" ca="1" si="250"/>
        <v>0</v>
      </c>
      <c r="CI66" s="171">
        <f t="shared" ca="1" si="251"/>
        <v>0</v>
      </c>
      <c r="CJ66" s="257">
        <f t="shared" ca="1" si="252"/>
        <v>0</v>
      </c>
      <c r="CK66" s="257">
        <f t="shared" ca="1" si="253"/>
        <v>0</v>
      </c>
      <c r="CL66" s="256">
        <f t="shared" ca="1" si="254"/>
        <v>0</v>
      </c>
      <c r="CM66" s="257">
        <f t="shared" ca="1" si="255"/>
        <v>0</v>
      </c>
      <c r="CN66" s="257">
        <f t="shared" ca="1" si="256"/>
        <v>0</v>
      </c>
      <c r="CO66" s="257">
        <f t="shared" ca="1" si="257"/>
        <v>0</v>
      </c>
      <c r="CP66" s="257">
        <f t="shared" ca="1" si="258"/>
        <v>0</v>
      </c>
      <c r="CQ66" s="280">
        <f t="shared" ca="1" si="259"/>
        <v>0</v>
      </c>
      <c r="CR66" s="350" t="e">
        <f ca="1">IF(AND(CH66&lt;&gt;"",CI66&lt;&gt;""),IF(AND(#REF!&gt;0,$B66&lt;&gt;"П",$B66&lt;&gt;"С",$B66&lt;&gt;"В",((IF(CI66=0,2400,CI66)/100)-(IF(CH66=0,0,CH66)/100))=8),"К","Д"),"")</f>
        <v>#REF!</v>
      </c>
      <c r="CS66" s="254"/>
      <c r="CT66" s="171">
        <f t="shared" ca="1" si="260"/>
        <v>0</v>
      </c>
      <c r="CU66" s="171">
        <f t="shared" ca="1" si="261"/>
        <v>0</v>
      </c>
      <c r="CV66" s="257">
        <f t="shared" ca="1" si="262"/>
        <v>0</v>
      </c>
      <c r="CW66" s="257">
        <f t="shared" ca="1" si="263"/>
        <v>0</v>
      </c>
      <c r="CX66" s="256">
        <f t="shared" ca="1" si="264"/>
        <v>0</v>
      </c>
      <c r="CY66" s="257">
        <f t="shared" ca="1" si="265"/>
        <v>0</v>
      </c>
      <c r="CZ66" s="257">
        <f t="shared" ca="1" si="266"/>
        <v>0</v>
      </c>
      <c r="DA66" s="257">
        <f t="shared" ca="1" si="267"/>
        <v>0</v>
      </c>
      <c r="DB66" s="257">
        <f t="shared" ca="1" si="268"/>
        <v>0</v>
      </c>
      <c r="DC66" s="280">
        <f t="shared" ca="1" si="269"/>
        <v>0</v>
      </c>
      <c r="DD66" s="350" t="e">
        <f ca="1">IF(AND(CT66&lt;&gt;"",CU66&lt;&gt;""),IF(AND(#REF!&gt;0,$B66&lt;&gt;"П",$B66&lt;&gt;"С",$B66&lt;&gt;"В",((IF(CU66=0,2400,CU66)/100)-(IF(CT66=0,0,CT66)/100))=8),"К","Д"),"")</f>
        <v>#REF!</v>
      </c>
      <c r="DE66" s="254"/>
      <c r="DF66" s="171">
        <f t="shared" ca="1" si="270"/>
        <v>0</v>
      </c>
      <c r="DG66" s="171">
        <f t="shared" ca="1" si="271"/>
        <v>0</v>
      </c>
      <c r="DH66" s="257">
        <f t="shared" ca="1" si="272"/>
        <v>0</v>
      </c>
      <c r="DI66" s="257">
        <f t="shared" ca="1" si="273"/>
        <v>0</v>
      </c>
      <c r="DJ66" s="256">
        <f t="shared" ca="1" si="274"/>
        <v>0</v>
      </c>
      <c r="DK66" s="257">
        <f t="shared" ca="1" si="275"/>
        <v>0</v>
      </c>
      <c r="DL66" s="257">
        <f t="shared" ca="1" si="276"/>
        <v>0</v>
      </c>
      <c r="DM66" s="257">
        <f t="shared" ca="1" si="277"/>
        <v>0</v>
      </c>
      <c r="DN66" s="257">
        <f t="shared" ca="1" si="278"/>
        <v>0</v>
      </c>
      <c r="DO66" s="280">
        <f t="shared" ca="1" si="279"/>
        <v>0</v>
      </c>
      <c r="DP66" s="350" t="e">
        <f ca="1">IF(AND(DF66&lt;&gt;"",DG66&lt;&gt;""),IF(AND(#REF!&gt;0,$B66&lt;&gt;"П",$B66&lt;&gt;"С",$B66&lt;&gt;"В",((IF(DG66=0,2400,DG66)/100)-(IF(DF66=0,0,DF66)/100))=8),"К","Д"),"")</f>
        <v>#REF!</v>
      </c>
      <c r="DQ66" s="254"/>
      <c r="DR66" s="171">
        <f t="shared" ca="1" si="280"/>
        <v>0</v>
      </c>
      <c r="DS66" s="171">
        <f t="shared" ca="1" si="281"/>
        <v>0</v>
      </c>
      <c r="DT66" s="257">
        <f t="shared" ca="1" si="282"/>
        <v>0</v>
      </c>
      <c r="DU66" s="257">
        <f t="shared" ca="1" si="283"/>
        <v>0</v>
      </c>
      <c r="DV66" s="256">
        <f t="shared" ca="1" si="284"/>
        <v>0</v>
      </c>
      <c r="DW66" s="257">
        <f t="shared" ca="1" si="285"/>
        <v>0</v>
      </c>
      <c r="DX66" s="257">
        <f t="shared" ca="1" si="286"/>
        <v>0</v>
      </c>
      <c r="DY66" s="257">
        <f t="shared" ca="1" si="287"/>
        <v>0</v>
      </c>
      <c r="DZ66" s="257">
        <f t="shared" ca="1" si="288"/>
        <v>0</v>
      </c>
      <c r="EA66" s="280">
        <f t="shared" ca="1" si="289"/>
        <v>0</v>
      </c>
      <c r="EB66" s="350" t="e">
        <f ca="1">IF(AND(DR66&lt;&gt;"",DS66&lt;&gt;""),IF(AND(#REF!&gt;0,$B66&lt;&gt;"П",$B66&lt;&gt;"С",$B66&lt;&gt;"В",((IF(DS66=0,2400,DS66)/100)-(IF(DR66=0,0,DR66)/100))=8),"К","Д"),"")</f>
        <v>#REF!</v>
      </c>
      <c r="EC66" s="254"/>
      <c r="ED66" s="171">
        <f t="shared" ca="1" si="290"/>
        <v>0</v>
      </c>
      <c r="EE66" s="171">
        <f t="shared" ca="1" si="291"/>
        <v>0</v>
      </c>
      <c r="EF66" s="257">
        <f t="shared" ca="1" si="292"/>
        <v>0</v>
      </c>
      <c r="EG66" s="257">
        <f t="shared" ca="1" si="293"/>
        <v>0</v>
      </c>
      <c r="EH66" s="256">
        <f t="shared" ca="1" si="294"/>
        <v>0</v>
      </c>
      <c r="EI66" s="257">
        <f t="shared" ca="1" si="295"/>
        <v>0</v>
      </c>
      <c r="EJ66" s="257">
        <f t="shared" ca="1" si="296"/>
        <v>0</v>
      </c>
      <c r="EK66" s="257">
        <f t="shared" ca="1" si="297"/>
        <v>0</v>
      </c>
      <c r="EL66" s="257">
        <f t="shared" ca="1" si="298"/>
        <v>0</v>
      </c>
      <c r="EM66" s="280">
        <f t="shared" ca="1" si="299"/>
        <v>0</v>
      </c>
      <c r="EN66" s="350" t="e">
        <f ca="1">IF(AND(ED66&lt;&gt;"",EE66&lt;&gt;""),IF(AND(#REF!&gt;0,$B66&lt;&gt;"П",$B66&lt;&gt;"С",$B66&lt;&gt;"В",((IF(EE66=0,2400,EE66)/100)-(IF(ED66=0,0,ED66)/100))=8),"К","Д"),"")</f>
        <v>#REF!</v>
      </c>
      <c r="EO66" s="254"/>
      <c r="EP66" s="171">
        <f t="shared" ca="1" si="300"/>
        <v>0</v>
      </c>
      <c r="EQ66" s="171">
        <f t="shared" ca="1" si="301"/>
        <v>0</v>
      </c>
      <c r="ER66" s="257">
        <f t="shared" ca="1" si="302"/>
        <v>0</v>
      </c>
      <c r="ES66" s="257">
        <f t="shared" ca="1" si="303"/>
        <v>0</v>
      </c>
      <c r="ET66" s="256">
        <f t="shared" ca="1" si="304"/>
        <v>0</v>
      </c>
      <c r="EU66" s="257">
        <f t="shared" ca="1" si="305"/>
        <v>0</v>
      </c>
      <c r="EV66" s="257">
        <f t="shared" ca="1" si="306"/>
        <v>0</v>
      </c>
      <c r="EW66" s="257">
        <f t="shared" ca="1" si="307"/>
        <v>0</v>
      </c>
      <c r="EX66" s="257">
        <f t="shared" ca="1" si="308"/>
        <v>0</v>
      </c>
      <c r="EY66" s="280">
        <f t="shared" ca="1" si="309"/>
        <v>0</v>
      </c>
      <c r="EZ66" s="350" t="e">
        <f ca="1">IF(AND(EP66&lt;&gt;"",EQ66&lt;&gt;""),IF(AND(#REF!&gt;0,$B66&lt;&gt;"П",$B66&lt;&gt;"С",$B66&lt;&gt;"В",((IF(EQ66=0,2400,EQ66)/100)-(IF(EP66=0,0,EP66)/100))=8),"К","Д"),"")</f>
        <v>#REF!</v>
      </c>
      <c r="FA66" s="254"/>
      <c r="FB66" s="171">
        <f t="shared" ca="1" si="310"/>
        <v>0</v>
      </c>
      <c r="FC66" s="171">
        <f t="shared" ca="1" si="311"/>
        <v>0</v>
      </c>
      <c r="FD66" s="257">
        <f t="shared" ca="1" si="312"/>
        <v>0</v>
      </c>
      <c r="FE66" s="257">
        <f t="shared" ca="1" si="313"/>
        <v>0</v>
      </c>
      <c r="FF66" s="256">
        <f t="shared" ca="1" si="314"/>
        <v>0</v>
      </c>
      <c r="FG66" s="257">
        <f t="shared" ca="1" si="315"/>
        <v>0</v>
      </c>
      <c r="FH66" s="257">
        <f t="shared" ca="1" si="316"/>
        <v>0</v>
      </c>
      <c r="FI66" s="257">
        <f t="shared" ca="1" si="317"/>
        <v>0</v>
      </c>
      <c r="FJ66" s="257">
        <f t="shared" ca="1" si="318"/>
        <v>0</v>
      </c>
      <c r="FK66" s="280">
        <f t="shared" ca="1" si="319"/>
        <v>0</v>
      </c>
      <c r="FL66" s="350" t="e">
        <f ca="1">IF(AND(FB66&lt;&gt;"",FC66&lt;&gt;""),IF(AND(#REF!&gt;0,$B66&lt;&gt;"П",$B66&lt;&gt;"С",$B66&lt;&gt;"В",((IF(FC66=0,2400,FC66)/100)-(IF(FB66=0,0,FB66)/100))=8),"К","Д"),"")</f>
        <v>#REF!</v>
      </c>
      <c r="FM66" s="254"/>
      <c r="FN66" s="171">
        <f t="shared" ca="1" si="320"/>
        <v>0</v>
      </c>
      <c r="FO66" s="171">
        <f t="shared" ca="1" si="321"/>
        <v>0</v>
      </c>
      <c r="FP66" s="257">
        <f t="shared" ca="1" si="322"/>
        <v>0</v>
      </c>
      <c r="FQ66" s="257">
        <f t="shared" ca="1" si="323"/>
        <v>0</v>
      </c>
      <c r="FR66" s="256">
        <f t="shared" ca="1" si="324"/>
        <v>0</v>
      </c>
      <c r="FS66" s="257">
        <f t="shared" ca="1" si="325"/>
        <v>0</v>
      </c>
      <c r="FT66" s="257">
        <f t="shared" ca="1" si="326"/>
        <v>0</v>
      </c>
      <c r="FU66" s="257">
        <f t="shared" ca="1" si="327"/>
        <v>0</v>
      </c>
      <c r="FV66" s="257">
        <f t="shared" ca="1" si="328"/>
        <v>0</v>
      </c>
      <c r="FW66" s="280">
        <f t="shared" ca="1" si="329"/>
        <v>0</v>
      </c>
      <c r="FX66" s="350" t="e">
        <f ca="1">IF(AND(FN66&lt;&gt;"",FO66&lt;&gt;""),IF(AND(#REF!&gt;0,$B66&lt;&gt;"П",$B66&lt;&gt;"С",$B66&lt;&gt;"В",((IF(FO66=0,2400,FO66)/100)-(IF(FN66=0,0,FN66)/100))=8),"К","Д"),"")</f>
        <v>#REF!</v>
      </c>
      <c r="FY66" s="254"/>
      <c r="FZ66" s="171">
        <f t="shared" ca="1" si="330"/>
        <v>0</v>
      </c>
      <c r="GA66" s="171">
        <f t="shared" ca="1" si="331"/>
        <v>0</v>
      </c>
      <c r="GB66" s="257">
        <f t="shared" ca="1" si="332"/>
        <v>0</v>
      </c>
      <c r="GC66" s="257">
        <f t="shared" ca="1" si="333"/>
        <v>0</v>
      </c>
      <c r="GD66" s="256">
        <f t="shared" ca="1" si="334"/>
        <v>0</v>
      </c>
      <c r="GE66" s="257">
        <f t="shared" ca="1" si="335"/>
        <v>0</v>
      </c>
      <c r="GF66" s="257">
        <f t="shared" ca="1" si="336"/>
        <v>0</v>
      </c>
      <c r="GG66" s="257">
        <f t="shared" ca="1" si="337"/>
        <v>0</v>
      </c>
      <c r="GH66" s="257">
        <f t="shared" ca="1" si="338"/>
        <v>0</v>
      </c>
      <c r="GI66" s="280">
        <f t="shared" ca="1" si="339"/>
        <v>0</v>
      </c>
      <c r="GJ66" s="350" t="e">
        <f ca="1">IF(AND(FZ66&lt;&gt;"",GA66&lt;&gt;""),IF(AND(#REF!&gt;0,$B66&lt;&gt;"П",$B66&lt;&gt;"С",$B66&lt;&gt;"В",((IF(GA66=0,2400,GA66)/100)-(IF(FZ66=0,0,FZ66)/100))=8),"К","Д"),"")</f>
        <v>#REF!</v>
      </c>
      <c r="GK66" s="254"/>
      <c r="GL66" s="171">
        <f t="shared" ca="1" si="340"/>
        <v>0</v>
      </c>
      <c r="GM66" s="171">
        <f t="shared" ca="1" si="341"/>
        <v>0</v>
      </c>
      <c r="GN66" s="257">
        <f t="shared" ca="1" si="342"/>
        <v>0</v>
      </c>
      <c r="GO66" s="257">
        <f t="shared" ca="1" si="343"/>
        <v>0</v>
      </c>
      <c r="GP66" s="256">
        <f t="shared" ca="1" si="344"/>
        <v>0</v>
      </c>
      <c r="GQ66" s="257">
        <f t="shared" ca="1" si="345"/>
        <v>0</v>
      </c>
      <c r="GR66" s="257">
        <f t="shared" ca="1" si="346"/>
        <v>0</v>
      </c>
      <c r="GS66" s="257">
        <f t="shared" ca="1" si="347"/>
        <v>0</v>
      </c>
      <c r="GT66" s="257">
        <f t="shared" ca="1" si="348"/>
        <v>0</v>
      </c>
      <c r="GU66" s="280">
        <f t="shared" ca="1" si="349"/>
        <v>0</v>
      </c>
      <c r="GV66" s="350" t="e">
        <f ca="1">IF(AND(GL66&lt;&gt;"",GM66&lt;&gt;""),IF(AND(#REF!&gt;0,$B66&lt;&gt;"П",$B66&lt;&gt;"С",$B66&lt;&gt;"В",((IF(GM66=0,2400,GM66)/100)-(IF(GL66=0,0,GL66)/100))=8),"К","Д"),"")</f>
        <v>#REF!</v>
      </c>
      <c r="GW66" s="254"/>
      <c r="GX66" s="171">
        <f t="shared" ca="1" si="350"/>
        <v>0</v>
      </c>
      <c r="GY66" s="171">
        <f t="shared" ca="1" si="351"/>
        <v>0</v>
      </c>
      <c r="GZ66" s="257">
        <f t="shared" ca="1" si="352"/>
        <v>0</v>
      </c>
      <c r="HA66" s="257">
        <f t="shared" ca="1" si="353"/>
        <v>0</v>
      </c>
      <c r="HB66" s="256">
        <f t="shared" ca="1" si="354"/>
        <v>0</v>
      </c>
      <c r="HC66" s="257">
        <f t="shared" ca="1" si="355"/>
        <v>0</v>
      </c>
      <c r="HD66" s="257">
        <f t="shared" ca="1" si="356"/>
        <v>0</v>
      </c>
      <c r="HE66" s="257">
        <f t="shared" ca="1" si="357"/>
        <v>0</v>
      </c>
      <c r="HF66" s="257">
        <f t="shared" ca="1" si="358"/>
        <v>0</v>
      </c>
      <c r="HG66" s="280">
        <f t="shared" ca="1" si="359"/>
        <v>0</v>
      </c>
      <c r="HH66" s="350" t="e">
        <f ca="1">IF(AND(GX66&lt;&gt;"",GY66&lt;&gt;""),IF(AND(#REF!&gt;0,$B66&lt;&gt;"П",$B66&lt;&gt;"С",$B66&lt;&gt;"В",((IF(GY66=0,2400,GY66)/100)-(IF(GX66=0,0,GX66)/100))=8),"К","Д"),"")</f>
        <v>#REF!</v>
      </c>
    </row>
    <row r="67" spans="1:217" x14ac:dyDescent="0.25">
      <c r="HI67" s="474"/>
    </row>
  </sheetData>
  <mergeCells count="18">
    <mergeCell ref="B4:L4"/>
    <mergeCell ref="N4:X4"/>
    <mergeCell ref="Z4:AJ4"/>
    <mergeCell ref="AL4:AV4"/>
    <mergeCell ref="AX4:BH4"/>
    <mergeCell ref="BJ4:BT4"/>
    <mergeCell ref="BV4:CF4"/>
    <mergeCell ref="CH4:CR4"/>
    <mergeCell ref="CT4:DD4"/>
    <mergeCell ref="DF4:DP4"/>
    <mergeCell ref="FZ4:GJ4"/>
    <mergeCell ref="GL4:GV4"/>
    <mergeCell ref="GX4:HH4"/>
    <mergeCell ref="DR4:EB4"/>
    <mergeCell ref="ED4:EN4"/>
    <mergeCell ref="EP4:EZ4"/>
    <mergeCell ref="FB4:FL4"/>
    <mergeCell ref="FN4:FX4"/>
  </mergeCells>
  <dataValidations count="124">
    <dataValidation type="decimal" errorStyle="warning" operator="lessThan" allowBlank="1" showInputMessage="1" showErrorMessage="1" error="Введите значение не более 2400" sqref="FN5:FO5 CT5:CU5 DF5:DG5 ED5:EE5 EP5:EQ5 DR5:DS5 FB5:FC5 BJ5:BK5 BV5:BW5 CH5:CI5 Z5:AA5 B5:C5 GL5:GM5 FZ5:GA5 N5:O5 AL5:AM5 AX5:AY5 GX5:GY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 FX5 CF5 DP5 CR5 DD5 EB5 EN5 EZ5 FL5 BT5 X5 GJ5 AJ5 AV5 GV5 BH5 HH5"/>
    <dataValidation type="decimal" errorStyle="warning" operator="lessThan" allowBlank="1" showInputMessage="1" showErrorMessage="1" error="Введите значение не более 2400" sqref="FN6:FO6 CT6:CU6 DF6:DG6 ED6:EE6 EP6:EQ6 DR6:DS6 FB6:FC6 BJ6:BK6 BV6:BW6 CH6:CI6 Z6:AA6 B6:C6 GL6:GM6 FZ6:GA6 N6:O6 AL6:AM6 AX6:AY6 GX6:GY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 FX6 CF6 DP6 CR6 DD6 EB6 EN6 EZ6 FL6 BT6 X6 GJ6 AJ6 AV6 GV6 BH6 HH6"/>
    <dataValidation type="decimal" errorStyle="warning" operator="lessThan" allowBlank="1" showInputMessage="1" showErrorMessage="1" error="Введите значение не более 2400" sqref="FN7:FO7 CT7:CU7 DF7:DG7 ED7:EE7 EP7:EQ7 DR7:DS7 FB7:FC7 BJ7:BK7 BV7:BW7 CH7:CI7 Z7:AA7 B7:C7 GL7:GM7 FZ7:GA7 N7:O7 AL7:AM7 AX7:AY7 GX7:GY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7 FX7 CF7 DP7 CR7 DD7 EB7 EN7 EZ7 FL7 BT7 X7 GJ7 AJ7 AV7 GV7 BH7 HH7"/>
    <dataValidation type="decimal" errorStyle="warning" operator="lessThan" allowBlank="1" showInputMessage="1" showErrorMessage="1" error="Введите значение не более 2400" sqref="FN8:FO8 CT8:CU8 DF8:DG8 ED8:EE8 EP8:EQ8 DR8:DS8 FB8:FC8 BJ8:BK8 BV8:BW8 CH8:CI8 Z8:AA8 B8:C8 GL8:GM8 FZ8:GA8 N8:O8 AL8:AM8 AX8:AY8 GX8:GY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8 FX8 CF8 DP8 CR8 DD8 EB8 EN8 EZ8 FL8 BT8 X8 GJ8 AJ8 AV8 GV8 BH8 HH8"/>
    <dataValidation type="decimal" errorStyle="warning" operator="lessThan" allowBlank="1" showInputMessage="1" showErrorMessage="1" error="Введите значение не более 2400" sqref="FN9:FO9 CT9:CU9 DF9:DG9 ED9:EE9 EP9:EQ9 DR9:DS9 FB9:FC9 BJ9:BK9 BV9:BW9 CH9:CI9 Z9:AA9 B9:C9 GL9:GM9 FZ9:GA9 N9:O9 AL9:AM9 AX9:AY9 GX9:GY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9 FX9 CF9 DP9 CR9 DD9 EB9 EN9 EZ9 FL9 BT9 X9 GJ9 AJ9 AV9 GV9 BH9 HH9"/>
    <dataValidation type="decimal" errorStyle="warning" operator="lessThan" allowBlank="1" showInputMessage="1" showErrorMessage="1" error="Введите значение не более 2400" sqref="FN10:FO10 CT10:CU10 DF10:DG10 ED10:EE10 EP10:EQ10 DR10:DS10 FB10:FC10 BJ10:BK10 BV10:BW10 CH10:CI10 Z10:AA10 B10:C10 GL10:GM10 FZ10:GA10 N10:O10 AL10:AM10 AX10:AY10 GX10:GY1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0 FX10 CF10 DP10 CR10 DD10 EB10 EN10 EZ10 FL10 BT10 X10 GJ10 AJ10 AV10 GV10 BH10 HH10"/>
    <dataValidation type="decimal" errorStyle="warning" operator="lessThan" allowBlank="1" showInputMessage="1" showErrorMessage="1" error="Введите значение не более 2400" sqref="FN11:FO11 CT11:CU11 DF11:DG11 ED11:EE11 EP11:EQ11 DR11:DS11 FB11:FC11 BJ11:BK11 BV11:BW11 CH11:CI11 Z11:AA11 B11:C11 GL11:GM11 FZ11:GA11 N11:O11 AL11:AM11 AX11:AY11 GX11:GY1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1 FX11 CF11 DP11 CR11 DD11 EB11 EN11 EZ11 FL11 BT11 X11 GJ11 AJ11 AV11 GV11 BH11 HH11"/>
    <dataValidation type="decimal" errorStyle="warning" operator="lessThan" allowBlank="1" showInputMessage="1" showErrorMessage="1" error="Введите значение не более 2400" sqref="FN12:FO12 CT12:CU12 DF12:DG12 ED12:EE12 EP12:EQ12 DR12:DS12 FB12:FC12 BJ12:BK12 BV12:BW12 CH12:CI12 Z12:AA12 B12:C12 GL12:GM12 FZ12:GA12 N12:O12 AL12:AM12 AX12:AY12 GX12:GY1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2 FX12 CF12 DP12 CR12 DD12 EB12 EN12 EZ12 FL12 BT12 X12 GJ12 AJ12 AV12 GV12 BH12 HH12"/>
    <dataValidation type="decimal" errorStyle="warning" operator="lessThan" allowBlank="1" showInputMessage="1" showErrorMessage="1" error="Введите значение не более 2400" sqref="FN13:FO13 CT13:CU13 DF13:DG13 ED13:EE13 EP13:EQ13 DR13:DS13 FB13:FC13 BJ13:BK13 BV13:BW13 CH13:CI13 Z13:AA13 B13:C13 GL13:GM13 FZ13:GA13 N13:O13 AL13:AM13 AX13:AY13 GX13:GY1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3 FX13 CF13 DP13 CR13 DD13 EB13 EN13 EZ13 FL13 BT13 X13 GJ13 AJ13 AV13 GV13 BH13 HH13"/>
    <dataValidation type="decimal" errorStyle="warning" operator="lessThan" allowBlank="1" showInputMessage="1" showErrorMessage="1" error="Введите значение не более 2400" sqref="FN14:FO14 CT14:CU14 DF14:DG14 ED14:EE14 EP14:EQ14 DR14:DS14 FB14:FC14 BJ14:BK14 BV14:BW14 CH14:CI14 Z14:AA14 B14:C14 GL14:GM14 FZ14:GA14 N14:O14 AL14:AM14 AX14:AY14 GX14:GY1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4 FX14 CF14 DP14 CR14 DD14 EB14 EN14 EZ14 FL14 BT14 X14 GJ14 AJ14 AV14 GV14 BH14 HH14"/>
    <dataValidation type="decimal" errorStyle="warning" operator="lessThan" allowBlank="1" showInputMessage="1" showErrorMessage="1" error="Введите значение не более 2400" sqref="FN15:FO15 CT15:CU15 DF15:DG15 ED15:EE15 EP15:EQ15 DR15:DS15 FB15:FC15 BJ15:BK15 BV15:BW15 CH15:CI15 Z15:AA15 B15:C15 GL15:GM15 FZ15:GA15 N15:O15 AL15:AM15 AX15:AY15 GX15:GY1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5 FX15 CF15 DP15 CR15 DD15 EB15 EN15 EZ15 FL15 BT15 X15 GJ15 AJ15 AV15 GV15 BH15 HH15"/>
    <dataValidation type="decimal" errorStyle="warning" operator="lessThan" allowBlank="1" showInputMessage="1" showErrorMessage="1" error="Введите значение не более 2400" sqref="FN16:FO16 CT16:CU16 DF16:DG16 ED16:EE16 EP16:EQ16 DR16:DS16 FB16:FC16 BJ16:BK16 BV16:BW16 CH16:CI16 Z16:AA16 B16:C16 GL16:GM16 FZ16:GA16 N16:O16 AL16:AM16 AX16:AY16 GX16:GY1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6 FX16 CF16 DP16 CR16 DD16 EB16 EN16 EZ16 FL16 BT16 X16 GJ16 AJ16 AV16 GV16 BH16 HH16"/>
    <dataValidation type="decimal" errorStyle="warning" operator="lessThan" allowBlank="1" showInputMessage="1" showErrorMessage="1" error="Введите значение не более 2400" sqref="FN17:FO17 CT17:CU17 DF17:DG17 ED17:EE17 EP17:EQ17 DR17:DS17 FB17:FC17 BJ17:BK17 BV17:BW17 CH17:CI17 Z17:AA17 B17:C17 GL17:GM17 FZ17:GA17 N17:O17 AL17:AM17 AX17:AY17 GX17:GY1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7 FX17 CF17 DP17 CR17 DD17 EB17 EN17 EZ17 FL17 BT17 X17 GJ17 AJ17 AV17 GV17 BH17 HH17"/>
    <dataValidation type="decimal" errorStyle="warning" operator="lessThan" allowBlank="1" showInputMessage="1" showErrorMessage="1" error="Введите значение не более 2400" sqref="FN18:FO18 CT18:CU18 DF18:DG18 ED18:EE18 EP18:EQ18 DR18:DS18 FB18:FC18 BJ18:BK18 BV18:BW18 CH18:CI18 Z18:AA18 B18:C18 GL18:GM18 FZ18:GA18 N18:O18 AL18:AM18 AX18:AY18 GX18:GY1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8 FX18 CF18 DP18 CR18 DD18 EB18 EN18 EZ18 FL18 BT18 X18 GJ18 AJ18 AV18 GV18 BH18 HH18"/>
    <dataValidation type="decimal" errorStyle="warning" operator="lessThan" allowBlank="1" showInputMessage="1" showErrorMessage="1" error="Введите значение не более 2400" sqref="FN19:FO19 CT19:CU19 DF19:DG19 ED19:EE19 EP19:EQ19 DR19:DS19 FB19:FC19 BJ19:BK19 BV19:BW19 CH19:CI19 Z19:AA19 B19:C19 GL19:GM19 FZ19:GA19 N19:O19 AL19:AM19 AX19:AY19 GX19:GY1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9 FX19 CF19 DP19 CR19 DD19 EB19 EN19 EZ19 FL19 BT19 X19 GJ19 AJ19 AV19 GV19 BH19 HH19"/>
    <dataValidation type="decimal" errorStyle="warning" operator="lessThan" allowBlank="1" showInputMessage="1" showErrorMessage="1" error="Введите значение не более 2400" sqref="FN20:FO20 CT20:CU20 DF20:DG20 ED20:EE20 EP20:EQ20 DR20:DS20 FB20:FC20 BJ20:BK20 BV20:BW20 CH20:CI20 Z20:AA20 B20:C20 GL20:GM20 FZ20:GA20 N20:O20 AL20:AM20 AX20:AY20 GX20:GY2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0 FX20 CF20 DP20 CR20 DD20 EB20 EN20 EZ20 FL20 BT20 X20 GJ20 AJ20 AV20 GV20 BH20 HH20"/>
    <dataValidation type="decimal" errorStyle="warning" operator="lessThan" allowBlank="1" showInputMessage="1" showErrorMessage="1" error="Введите значение не более 2400" sqref="FN21:FO21 CT21:CU21 DF21:DG21 ED21:EE21 EP21:EQ21 DR21:DS21 FB21:FC21 BJ21:BK21 BV21:BW21 CH21:CI21 Z21:AA21 B21:C21 GL21:GM21 FZ21:GA21 N21:O21 AL21:AM21 AX21:AY21 GX21:GY2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1 FX21 CF21 DP21 CR21 DD21 EB21 EN21 EZ21 FL21 BT21 X21 GJ21 AJ21 AV21 GV21 BH21 HH21"/>
    <dataValidation type="decimal" errorStyle="warning" operator="lessThan" allowBlank="1" showInputMessage="1" showErrorMessage="1" error="Введите значение не более 2400" sqref="FN22:FO22 CT22:CU22 DF22:DG22 ED22:EE22 EP22:EQ22 DR22:DS22 FB22:FC22 BJ22:BK22 BV22:BW22 CH22:CI22 Z22:AA22 B22:C22 GL22:GM22 FZ22:GA22 N22:O22 AL22:AM22 AX22:AY22 GX22:GY2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2 FX22 CF22 DP22 CR22 DD22 EB22 EN22 EZ22 FL22 BT22 X22 GJ22 AJ22 AV22 GV22 BH22 HH22"/>
    <dataValidation type="decimal" errorStyle="warning" operator="lessThan" allowBlank="1" showInputMessage="1" showErrorMessage="1" error="Введите значение не более 2400" sqref="FN23:FO23 CT23:CU23 DF23:DG23 ED23:EE23 EP23:EQ23 DR23:DS23 FB23:FC23 BJ23:BK23 BV23:BW23 CH23:CI23 Z23:AA23 B23:C23 GL23:GM23 FZ23:GA23 N23:O23 AL23:AM23 AX23:AY23 GX23:GY2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3 FX23 CF23 DP23 CR23 DD23 EB23 EN23 EZ23 FL23 BT23 X23 GJ23 AJ23 AV23 GV23 BH23 HH23"/>
    <dataValidation type="decimal" errorStyle="warning" operator="lessThan" allowBlank="1" showInputMessage="1" showErrorMessage="1" error="Введите значение не более 2400" sqref="FN24:FO24 CT24:CU24 DF24:DG24 ED24:EE24 EP24:EQ24 DR24:DS24 FB24:FC24 BJ24:BK24 BV24:BW24 CH24:CI24 Z24:AA24 B24:C24 GL24:GM24 FZ24:GA24 N24:O24 AL24:AM24 AX24:AY24 GX24:GY2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4 FX24 CF24 DP24 CR24 DD24 EB24 EN24 EZ24 FL24 BT24 X24 GJ24 AJ24 AV24 GV24 BH24 HH24"/>
    <dataValidation type="decimal" errorStyle="warning" operator="lessThan" allowBlank="1" showInputMessage="1" showErrorMessage="1" error="Введите значение не более 2400" sqref="FN25:FO25 CT25:CU25 DF25:DG25 ED25:EE25 EP25:EQ25 DR25:DS25 FB25:FC25 BJ25:BK25 BV25:BW25 CH25:CI25 Z25:AA25 B25:C25 GL25:GM25 FZ25:GA25 N25:O25 AL25:AM25 AX25:AY25 GX25:GY2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5 FX25 CF25 DP25 CR25 DD25 EB25 EN25 EZ25 FL25 BT25 X25 GJ25 AJ25 AV25 GV25 BH25 HH25"/>
    <dataValidation type="decimal" errorStyle="warning" operator="lessThan" allowBlank="1" showInputMessage="1" showErrorMessage="1" error="Введите значение не более 2400" sqref="FN26:FO26 CT26:CU26 DF26:DG26 ED26:EE26 EP26:EQ26 DR26:DS26 FB26:FC26 BJ26:BK26 BV26:BW26 CH26:CI26 Z26:AA26 B26:C26 GL26:GM26 FZ26:GA26 N26:O26 AL26:AM26 AX26:AY26 GX26:GY2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6 FX26 CF26 DP26 CR26 DD26 EB26 EN26 EZ26 FL26 BT26 X26 GJ26 AJ26 AV26 GV26 BH26 HH26"/>
    <dataValidation type="decimal" errorStyle="warning" operator="lessThan" allowBlank="1" showInputMessage="1" showErrorMessage="1" error="Введите значение не более 2400" sqref="FN27:FO27 CT27:CU27 DF27:DG27 ED27:EE27 EP27:EQ27 DR27:DS27 FB27:FC27 BJ27:BK27 BV27:BW27 CH27:CI27 Z27:AA27 B27:C27 GL27:GM27 FZ27:GA27 N27:O27 AL27:AM27 AX27:AY27 GX27:GY2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7 FX27 CF27 DP27 CR27 DD27 EB27 EN27 EZ27 FL27 BT27 X27 GJ27 AJ27 AV27 GV27 BH27 HH27"/>
    <dataValidation type="decimal" errorStyle="warning" operator="lessThan" allowBlank="1" showInputMessage="1" showErrorMessage="1" error="Введите значение не более 2400" sqref="FN28:FO28 CT28:CU28 DF28:DG28 ED28:EE28 EP28:EQ28 DR28:DS28 FB28:FC28 BJ28:BK28 BV28:BW28 CH28:CI28 Z28:AA28 B28:C28 GL28:GM28 FZ28:GA28 N28:O28 AL28:AM28 AX28:AY28 GX28:GY2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8 FX28 CF28 DP28 CR28 DD28 EB28 EN28 EZ28 FL28 BT28 X28 GJ28 AJ28 AV28 GV28 BH28 HH28"/>
    <dataValidation type="decimal" errorStyle="warning" operator="lessThan" allowBlank="1" showInputMessage="1" showErrorMessage="1" error="Введите значение не более 2400" sqref="FN29:FO29 CT29:CU29 DF29:DG29 ED29:EE29 EP29:EQ29 DR29:DS29 FB29:FC29 BJ29:BK29 BV29:BW29 CH29:CI29 Z29:AA29 B29:C29 GL29:GM29 FZ29:GA29 N29:O29 AL29:AM29 AX29:AY29 GX29:GY2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9 FX29 CF29 DP29 CR29 DD29 EB29 EN29 EZ29 FL29 BT29 X29 GJ29 AJ29 AV29 GV29 BH29 HH29"/>
    <dataValidation type="decimal" errorStyle="warning" operator="lessThan" allowBlank="1" showInputMessage="1" showErrorMessage="1" error="Введите значение не более 2400" sqref="FN30:FO30 CT30:CU30 DF30:DG30 ED30:EE30 EP30:EQ30 DR30:DS30 FB30:FC30 BJ30:BK30 BV30:BW30 CH30:CI30 Z30:AA30 B30:C30 GL30:GM30 FZ30:GA30 N30:O30 AL30:AM30 AX30:AY30 GX30:GY3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0 FX30 CF30 DP30 CR30 DD30 EB30 EN30 EZ30 FL30 BT30 X30 GJ30 AJ30 AV30 GV30 BH30 HH30"/>
    <dataValidation type="decimal" errorStyle="warning" operator="lessThan" allowBlank="1" showInputMessage="1" showErrorMessage="1" error="Введите значение не более 2400" sqref="FN31:FO31 CT31:CU31 DF31:DG31 ED31:EE31 EP31:EQ31 DR31:DS31 FB31:FC31 BJ31:BK31 BV31:BW31 CH31:CI31 Z31:AA31 B31:C31 GL31:GM31 FZ31:GA31 N31:O31 AL31:AM31 AX31:AY31 GX31:GY3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1 FX31 CF31 DP31 CR31 DD31 EB31 EN31 EZ31 FL31 BT31 X31 GJ31 AJ31 AV31 GV31 BH31 HH31"/>
    <dataValidation type="decimal" errorStyle="warning" operator="lessThan" allowBlank="1" showInputMessage="1" showErrorMessage="1" error="Введите значение не более 2400" sqref="FN32:FO32 CT32:CU32 DF32:DG32 ED32:EE32 EP32:EQ32 DR32:DS32 FB32:FC32 BJ32:BK32 BV32:BW32 CH32:CI32 Z32:AA32 B32:C32 GL32:GM32 FZ32:GA32 N32:O32 AL32:AM32 AX32:AY32 GX32:GY3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2 FX32 CF32 DP32 CR32 DD32 EB32 EN32 EZ32 FL32 BT32 X32 GJ32 AJ32 AV32 GV32 BH32 HH32"/>
    <dataValidation type="decimal" errorStyle="warning" operator="lessThan" allowBlank="1" showInputMessage="1" showErrorMessage="1" error="Введите значение не более 2400" sqref="FN33:FO33 CT33:CU33 DF33:DG33 ED33:EE33 EP33:EQ33 DR33:DS33 FB33:FC33 BJ33:BK33 BV33:BW33 CH33:CI33 Z33:AA33 B33:C33 GL33:GM33 FZ33:GA33 N33:O33 AL33:AM33 AX33:AY33 GX33:GY3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3 FX33 CF33 DP33 CR33 DD33 EB33 EN33 EZ33 FL33 BT33 X33 GJ33 AJ33 AV33 GV33 BH33 HH33"/>
    <dataValidation type="decimal" errorStyle="warning" operator="lessThan" allowBlank="1" showInputMessage="1" showErrorMessage="1" error="Введите значение не более 2400" sqref="FN34:FO34 CT34:CU34 DF34:DG34 ED34:EE34 EP34:EQ34 DR34:DS34 FB34:FC34 BJ34:BK34 BV34:BW34 CH34:CI34 Z34:AA34 B34:C34 GL34:GM34 FZ34:GA34 N34:O34 AL34:AM34 AX34:AY34 GX34:GY3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4 FX34 CF34 DP34 CR34 DD34 EB34 EN34 EZ34 FL34 BT34 X34 GJ34 AJ34 AV34 GV34 BH34 HH34"/>
    <dataValidation type="decimal" errorStyle="warning" operator="lessThan" allowBlank="1" showInputMessage="1" showErrorMessage="1" error="Введите значение не более 2400" sqref="FN35:FO35 CT35:CU35 DF35:DG35 ED35:EE35 EP35:EQ35 DR35:DS35 FB35:FC35 BJ35:BK35 BV35:BW35 CH35:CI35 Z35:AA35 B35:C35 GL35:GM35 FZ35:GA35 N35:O35 AL35:AM35 AX35:AY35 GX35:GY3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5 FX35 CF35 DP35 CR35 DD35 EB35 EN35 EZ35 FL35 BT35 X35 GJ35 AJ35 AV35 GV35 BH35 HH35"/>
    <dataValidation type="decimal" errorStyle="warning" operator="lessThan" allowBlank="1" showInputMessage="1" showErrorMessage="1" error="Введите значение не более 2400" sqref="FN36:FO36 CT36:CU36 DF36:DG36 ED36:EE36 EP36:EQ36 DR36:DS36 FB36:FC36 BJ36:BK36 BV36:BW36 CH36:CI36 Z36:AA36 B36:C36 GL36:GM36 FZ36:GA36 N36:O36 AL36:AM36 AX36:AY36 GX36:GY3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6 FX36 CF36 DP36 CR36 DD36 EB36 EN36 EZ36 FL36 BT36 X36 GJ36 AJ36 AV36 GV36 BH36 HH36"/>
    <dataValidation type="decimal" errorStyle="warning" operator="lessThan" allowBlank="1" showInputMessage="1" showErrorMessage="1" error="Введите значение не более 2400" sqref="FN37:FO37 CT37:CU37 DF37:DG37 ED37:EE37 EP37:EQ37 DR37:DS37 FB37:FC37 BJ37:BK37 BV37:BW37 CH37:CI37 Z37:AA37 B37:C37 GL37:GM37 FZ37:GA37 N37:O37 AL37:AM37 AX37:AY37 GX37:GY3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7 FX37 CF37 DP37 CR37 DD37 EB37 EN37 EZ37 FL37 BT37 X37 GJ37 AJ37 AV37 GV37 BH37 HH37"/>
    <dataValidation type="decimal" errorStyle="warning" operator="lessThan" allowBlank="1" showInputMessage="1" showErrorMessage="1" error="Введите значение не более 2400" sqref="FN38:FO38 CT38:CU38 DF38:DG38 ED38:EE38 EP38:EQ38 DR38:DS38 FB38:FC38 BJ38:BK38 BV38:BW38 CH38:CI38 Z38:AA38 B38:C38 GL38:GM38 FZ38:GA38 N38:O38 AL38:AM38 AX38:AY38 GX38:GY3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8 FX38 CF38 DP38 CR38 DD38 EB38 EN38 EZ38 FL38 BT38 X38 GJ38 AJ38 AV38 GV38 BH38 HH38"/>
    <dataValidation type="decimal" errorStyle="warning" operator="lessThan" allowBlank="1" showInputMessage="1" showErrorMessage="1" error="Введите значение не более 2400" sqref="FN39:FO39 CT39:CU39 DF39:DG39 ED39:EE39 EP39:EQ39 DR39:DS39 FB39:FC39 BJ39:BK39 BV39:BW39 CH39:CI39 Z39:AA39 B39:C39 GL39:GM39 FZ39:GA39 N39:O39 AL39:AM39 AX39:AY39 GX39:GY3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9 FX39 CF39 DP39 CR39 DD39 EB39 EN39 EZ39 FL39 BT39 X39 GJ39 AJ39 AV39 GV39 BH39 HH39"/>
    <dataValidation type="decimal" errorStyle="warning" operator="lessThan" allowBlank="1" showInputMessage="1" showErrorMessage="1" error="Введите значение не более 2400" sqref="FN40:FO40 CT40:CU40 DF40:DG40 ED40:EE40 EP40:EQ40 DR40:DS40 FB40:FC40 BJ40:BK40 BV40:BW40 CH40:CI40 Z40:AA40 B40:C40 GL40:GM40 FZ40:GA40 N40:O40 AL40:AM40 AX40:AY40 GX40:GY4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0 FX40 CF40 DP40 CR40 DD40 EB40 EN40 EZ40 FL40 BT40 X40 GJ40 AJ40 AV40 GV40 BH40 HH40"/>
    <dataValidation type="decimal" errorStyle="warning" operator="lessThan" allowBlank="1" showInputMessage="1" showErrorMessage="1" error="Введите значение не более 2400" sqref="FN41:FO41 CT41:CU41 DF41:DG41 ED41:EE41 EP41:EQ41 DR41:DS41 FB41:FC41 BJ41:BK41 BV41:BW41 CH41:CI41 Z41:AA41 B41:C41 GL41:GM41 FZ41:GA41 N41:O41 AL41:AM41 AX41:AY41 GX41:GY4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1 FX41 CF41 DP41 CR41 DD41 EB41 EN41 EZ41 FL41 BT41 X41 GJ41 AJ41 AV41 GV41 BH41 HH41"/>
    <dataValidation type="decimal" errorStyle="warning" operator="lessThan" allowBlank="1" showInputMessage="1" showErrorMessage="1" error="Введите значение не более 2400" sqref="FN42:FO42 CT42:CU42 DF42:DG42 ED42:EE42 EP42:EQ42 DR42:DS42 FB42:FC42 BJ42:BK42 BV42:BW42 CH42:CI42 Z42:AA42 B42:C42 GL42:GM42 FZ42:GA42 N42:O42 AL42:AM42 AX42:AY42 GX42:GY4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2 FX42 CF42 DP42 CR42 DD42 EB42 EN42 EZ42 FL42 BT42 X42 GJ42 AJ42 AV42 GV42 BH42 HH42"/>
    <dataValidation type="decimal" errorStyle="warning" operator="lessThan" allowBlank="1" showInputMessage="1" showErrorMessage="1" error="Введите значение не более 2400" sqref="FN43:FO43 CT43:CU43 DF43:DG43 ED43:EE43 EP43:EQ43 DR43:DS43 FB43:FC43 BJ43:BK43 BV43:BW43 CH43:CI43 Z43:AA43 B43:C43 GL43:GM43 FZ43:GA43 N43:O43 AL43:AM43 AX43:AY43 GX43:GY4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3 FX43 CF43 DP43 CR43 DD43 EB43 EN43 EZ43 FL43 BT43 X43 GJ43 AJ43 AV43 GV43 BH43 HH43"/>
    <dataValidation type="decimal" errorStyle="warning" operator="lessThan" allowBlank="1" showInputMessage="1" showErrorMessage="1" error="Введите значение не более 2400" sqref="FN44:FO44 CT44:CU44 DF44:DG44 ED44:EE44 EP44:EQ44 DR44:DS44 FB44:FC44 BJ44:BK44 BV44:BW44 CH44:CI44 Z44:AA44 B44:C44 GL44:GM44 FZ44:GA44 N44:O44 AL44:AM44 AX44:AY44 GX44:GY4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4 FX44 CF44 DP44 CR44 DD44 EB44 EN44 EZ44 FL44 BT44 X44 GJ44 AJ44 AV44 GV44 BH44 HH44"/>
    <dataValidation type="decimal" errorStyle="warning" operator="lessThan" allowBlank="1" showInputMessage="1" showErrorMessage="1" error="Введите значение не более 2400" sqref="FN45:FO45 CT45:CU45 DF45:DG45 ED45:EE45 EP45:EQ45 DR45:DS45 FB45:FC45 BJ45:BK45 BV45:BW45 CH45:CI45 Z45:AA45 B45:C45 GL45:GM45 FZ45:GA45 N45:O45 AL45:AM45 AX45:AY45 GX45:GY4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5 FX45 CF45 DP45 CR45 DD45 EB45 EN45 EZ45 FL45 BT45 X45 GJ45 AJ45 AV45 GV45 BH45 HH45"/>
    <dataValidation type="decimal" errorStyle="warning" operator="lessThan" allowBlank="1" showInputMessage="1" showErrorMessage="1" error="Введите значение не более 2400" sqref="FN46:FO46 CT46:CU46 DF46:DG46 ED46:EE46 EP46:EQ46 DR46:DS46 FB46:FC46 BJ46:BK46 BV46:BW46 CH46:CI46 Z46:AA46 B46:C46 GL46:GM46 FZ46:GA46 N46:O46 AL46:AM46 AX46:AY46 GX46:GY4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6 FX46 CF46 DP46 CR46 DD46 EB46 EN46 EZ46 FL46 BT46 X46 GJ46 AJ46 AV46 GV46 BH46 HH46"/>
    <dataValidation type="decimal" errorStyle="warning" operator="lessThan" allowBlank="1" showInputMessage="1" showErrorMessage="1" error="Введите значение не более 2400" sqref="FN47:FO47 CT47:CU47 DF47:DG47 ED47:EE47 EP47:EQ47 DR47:DS47 FB47:FC47 BJ47:BK47 BV47:BW47 CH47:CI47 Z47:AA47 B47:C47 GL47:GM47 FZ47:GA47 N47:O47 AL47:AM47 AX47:AY47 GX47:GY4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7 FX47 CF47 DP47 CR47 DD47 EB47 EN47 EZ47 FL47 BT47 X47 GJ47 AJ47 AV47 GV47 BH47 HH47"/>
    <dataValidation type="decimal" errorStyle="warning" operator="lessThan" allowBlank="1" showInputMessage="1" showErrorMessage="1" error="Введите значение не более 2400" sqref="FN48:FO48 CT48:CU48 DF48:DG48 ED48:EE48 EP48:EQ48 DR48:DS48 FB48:FC48 BJ48:BK48 BV48:BW48 CH48:CI48 Z48:AA48 B48:C48 GL48:GM48 FZ48:GA48 N48:O48 AL48:AM48 AX48:AY48 GX48:GY4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8 FX48 CF48 DP48 CR48 DD48 EB48 EN48 EZ48 FL48 BT48 X48 GJ48 AJ48 AV48 GV48 BH48 HH48"/>
    <dataValidation type="decimal" errorStyle="warning" operator="lessThan" allowBlank="1" showInputMessage="1" showErrorMessage="1" error="Введите значение не более 2400" sqref="FN49:FO49 CT49:CU49 DF49:DG49 ED49:EE49 EP49:EQ49 DR49:DS49 FB49:FC49 BJ49:BK49 BV49:BW49 CH49:CI49 Z49:AA49 B49:C49 GL49:GM49 FZ49:GA49 N49:O49 AL49:AM49 AX49:AY49 GX49:GY4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9 FX49 CF49 DP49 CR49 DD49 EB49 EN49 EZ49 FL49 BT49 X49 GJ49 AJ49 AV49 GV49 BH49 HH49"/>
    <dataValidation type="decimal" errorStyle="warning" operator="lessThan" allowBlank="1" showInputMessage="1" showErrorMessage="1" error="Введите значение не более 2400" sqref="FN50:FO50 CT50:CU50 DF50:DG50 ED50:EE50 EP50:EQ50 DR50:DS50 FB50:FC50 BJ50:BK50 BV50:BW50 CH50:CI50 Z50:AA50 B50:C50 GL50:GM50 FZ50:GA50 N50:O50 AL50:AM50 AX50:AY50 GX50:GY5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0 FX50 CF50 DP50 CR50 DD50 EB50 EN50 EZ50 FL50 BT50 X50 GJ50 AJ50 AV50 GV50 BH50 HH50"/>
    <dataValidation type="decimal" errorStyle="warning" operator="lessThan" allowBlank="1" showInputMessage="1" showErrorMessage="1" error="Введите значение не более 2400" sqref="FN51:FO51 CT51:CU51 DF51:DG51 ED51:EE51 EP51:EQ51 DR51:DS51 FB51:FC51 BJ51:BK51 BV51:BW51 CH51:CI51 Z51:AA51 B51:C51 GL51:GM51 FZ51:GA51 N51:O51 AL51:AM51 AX51:AY51 GX51:GY5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1 FX51 CF51 DP51 CR51 DD51 EB51 EN51 EZ51 FL51 BT51 X51 GJ51 AJ51 AV51 GV51 BH51 HH51"/>
    <dataValidation type="decimal" errorStyle="warning" operator="lessThan" allowBlank="1" showInputMessage="1" showErrorMessage="1" error="Введите значение не более 2400" sqref="FN52:FO52 CT52:CU52 DF52:DG52 ED52:EE52 EP52:EQ52 DR52:DS52 FB52:FC52 BJ52:BK52 BV52:BW52 CH52:CI52 Z52:AA52 B52:C52 GL52:GM52 FZ52:GA52 N52:O52 AL52:AM52 AX52:AY52 GX52:GY5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2 FX52 CF52 DP52 CR52 DD52 EB52 EN52 EZ52 FL52 BT52 X52 GJ52 AJ52 AV52 GV52 BH52 HH52"/>
    <dataValidation type="decimal" errorStyle="warning" operator="lessThan" allowBlank="1" showInputMessage="1" showErrorMessage="1" error="Введите значение не более 2400" sqref="FN53:FO53 CT53:CU53 DF53:DG53 ED53:EE53 EP53:EQ53 DR53:DS53 FB53:FC53 BJ53:BK53 BV53:BW53 CH53:CI53 Z53:AA53 B53:C53 GL53:GM53 FZ53:GA53 N53:O53 AL53:AM53 AX53:AY53 GX53:GY5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3 FX53 CF53 DP53 CR53 DD53 EB53 EN53 EZ53 FL53 BT53 X53 GJ53 AJ53 AV53 GV53 BH53 HH53"/>
    <dataValidation type="decimal" errorStyle="warning" operator="lessThan" allowBlank="1" showInputMessage="1" showErrorMessage="1" error="Введите значение не более 2400" sqref="FN54:FO54 CT54:CU54 DF54:DG54 ED54:EE54 EP54:EQ54 DR54:DS54 FB54:FC54 BJ54:BK54 BV54:BW54 CH54:CI54 Z54:AA54 B54:C54 GL54:GM54 FZ54:GA54 N54:O54 AL54:AM54 AX54:AY54 GX54:GY5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4 FX54 CF54 DP54 CR54 DD54 EB54 EN54 EZ54 FL54 BT54 X54 GJ54 AJ54 AV54 GV54 BH54 HH54"/>
    <dataValidation type="decimal" errorStyle="warning" operator="lessThan" allowBlank="1" showInputMessage="1" showErrorMessage="1" error="Введите значение не более 2400" sqref="FN55:FO55 CT55:CU55 DF55:DG55 ED55:EE55 EP55:EQ55 DR55:DS55 FB55:FC55 BJ55:BK55 BV55:BW55 CH55:CI55 Z55:AA55 B55:C55 GL55:GM55 FZ55:GA55 N55:O55 AL55:AM55 AX55:AY55 GX55:GY5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5 FX55 CF55 DP55 CR55 DD55 EB55 EN55 EZ55 FL55 BT55 X55 GJ55 AJ55 AV55 GV55 BH55 HH55"/>
    <dataValidation type="decimal" errorStyle="warning" operator="lessThan" allowBlank="1" showInputMessage="1" showErrorMessage="1" error="Введите значение не более 2400" sqref="FN56:FO56 CT56:CU56 DF56:DG56 ED56:EE56 EP56:EQ56 DR56:DS56 FB56:FC56 BJ56:BK56 BV56:BW56 CH56:CI56 Z56:AA56 B56:C56 GL56:GM56 FZ56:GA56 N56:O56 AL56:AM56 AX56:AY56 GX56:GY5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6 FX56 CF56 DP56 CR56 DD56 EB56 EN56 EZ56 FL56 BT56 X56 GJ56 AJ56 AV56 GV56 BH56 HH56"/>
    <dataValidation type="decimal" errorStyle="warning" operator="lessThan" allowBlank="1" showInputMessage="1" showErrorMessage="1" error="Введите значение не более 2400" sqref="FN57:FO57 CT57:CU57 DF57:DG57 ED57:EE57 EP57:EQ57 DR57:DS57 FB57:FC57 BJ57:BK57 BV57:BW57 CH57:CI57 Z57:AA57 B57:C57 GL57:GM57 FZ57:GA57 N57:O57 AL57:AM57 AX57:AY57 GX57:GY5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7 FX57 CF57 DP57 CR57 DD57 EB57 EN57 EZ57 FL57 BT57 X57 GJ57 AJ57 AV57 GV57 BH57 HH57"/>
    <dataValidation type="decimal" errorStyle="warning" operator="lessThan" allowBlank="1" showInputMessage="1" showErrorMessage="1" error="Введите значение не более 2400" sqref="FN58:FO58 CT58:CU58 DF58:DG58 ED58:EE58 EP58:EQ58 DR58:DS58 FB58:FC58 BJ58:BK58 BV58:BW58 CH58:CI58 Z58:AA58 B58:C58 GL58:GM58 FZ58:GA58 N58:O58 AL58:AM58 AX58:AY58 GX58:GY5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8 FX58 CF58 DP58 CR58 DD58 EB58 EN58 EZ58 FL58 BT58 X58 GJ58 AJ58 AV58 GV58 BH58 HH58"/>
    <dataValidation type="decimal" errorStyle="warning" operator="lessThan" allowBlank="1" showInputMessage="1" showErrorMessage="1" error="Введите значение не более 2400" sqref="FN59:FO59 CT59:CU59 DF59:DG59 ED59:EE59 EP59:EQ59 DR59:DS59 FB59:FC59 BJ59:BK59 BV59:BW59 CH59:CI59 Z59:AA59 B59:C59 GL59:GM59 FZ59:GA59 N59:O59 AL59:AM59 AX59:AY59 GX59:GY5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9 FX59 CF59 DP59 CR59 DD59 EB59 EN59 EZ59 FL59 BT59 X59 GJ59 AJ59 AV59 GV59 BH59 HH59"/>
    <dataValidation type="decimal" errorStyle="warning" operator="lessThan" allowBlank="1" showInputMessage="1" showErrorMessage="1" error="Введите значение не более 2400" sqref="FN60:FO60 CT60:CU60 DF60:DG60 ED60:EE60 EP60:EQ60 DR60:DS60 FB60:FC60 BJ60:BK60 BV60:BW60 CH60:CI60 Z60:AA60 B60:C60 GL60:GM60 FZ60:GA60 N60:O60 AL60:AM60 AX60:AY60 GX60:GY6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0 FX60 CF60 DP60 CR60 DD60 EB60 EN60 EZ60 FL60 BT60 X60 GJ60 AJ60 AV60 GV60 BH60 HH60"/>
    <dataValidation type="decimal" errorStyle="warning" operator="lessThan" allowBlank="1" showInputMessage="1" showErrorMessage="1" error="Введите значение не более 2400" sqref="FN61:FO61 CT61:CU61 DF61:DG61 ED61:EE61 EP61:EQ61 DR61:DS61 FB61:FC61 BJ61:BK61 BV61:BW61 CH61:CI61 Z61:AA61 B61:C61 GL61:GM61 FZ61:GA61 N61:O61 AL61:AM61 AX61:AY61 GX61:GY6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1 FX61 CF61 DP61 CR61 DD61 EB61 EN61 EZ61 FL61 BT61 X61 GJ61 AJ61 AV61 GV61 BH61 HH61"/>
    <dataValidation type="decimal" errorStyle="warning" operator="lessThan" allowBlank="1" showInputMessage="1" showErrorMessage="1" error="Введите значение не более 2400" sqref="FN62:FO62 CT62:CU62 DF62:DG62 ED62:EE62 EP62:EQ62 DR62:DS62 FB62:FC62 BJ62:BK62 BV62:BW62 CH62:CI62 Z62:AA62 B62:C62 GL62:GM62 FZ62:GA62 N62:O62 AL62:AM62 AX62:AY62 GX62:GY6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2 FX62 CF62 DP62 CR62 DD62 EB62 EN62 EZ62 FL62 BT62 X62 GJ62 AJ62 AV62 GV62 BH62 HH62"/>
    <dataValidation type="decimal" errorStyle="warning" operator="lessThan" allowBlank="1" showInputMessage="1" showErrorMessage="1" error="Введите значение не более 2400" sqref="FN63:FO63 CT63:CU63 DF63:DG63 ED63:EE63 EP63:EQ63 DR63:DS63 FB63:FC63 BJ63:BK63 BV63:BW63 CH63:CI63 Z63:AA63 B63:C63 GL63:GM63 FZ63:GA63 N63:O63 AL63:AM63 AX63:AY63 GX63:GY6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3 FX63 CF63 DP63 CR63 DD63 EB63 EN63 EZ63 FL63 BT63 X63 GJ63 AJ63 AV63 GV63 BH63 HH63"/>
    <dataValidation type="decimal" errorStyle="warning" operator="lessThan" allowBlank="1" showInputMessage="1" showErrorMessage="1" error="Введите значение не более 2400" sqref="FN64:FO64 CT64:CU64 DF64:DG64 ED64:EE64 EP64:EQ64 DR64:DS64 FB64:FC64 BJ64:BK64 BV64:BW64 CH64:CI64 Z64:AA64 B64:C64 GL64:GM64 FZ64:GA64 N64:O64 AL64:AM64 AX64:AY64 GX64:GY6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4 FX64 CF64 DP64 CR64 DD64 EB64 EN64 EZ64 FL64 BT64 X64 GJ64 AJ64 AV64 GV64 BH64 HH64"/>
    <dataValidation type="decimal" errorStyle="warning" operator="lessThan" allowBlank="1" showInputMessage="1" showErrorMessage="1" error="Введите значение не более 2400" sqref="FN65:FO65 CT65:CU65 DF65:DG65 ED65:EE65 EP65:EQ65 DR65:DS65 FB65:FC65 BJ65:BK65 BV65:BW65 CH65:CI65 Z65:AA65 B65:C65 GL65:GM65 FZ65:GA65 N65:O65 AL65:AM65 AX65:AY65 GX65:GY6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5 FX65 CF65 DP65 CR65 DD65 EB65 EN65 EZ65 FL65 BT65 X65 GJ65 AJ65 AV65 GV65 BH65 HH65"/>
    <dataValidation type="decimal" errorStyle="warning" operator="lessThan" allowBlank="1" showInputMessage="1" showErrorMessage="1" error="Введите значение не более 2400" sqref="FN66:FO66 CT66:CU66 DF66:DG66 ED66:EE66 EP66:EQ66 DR66:DS66 FB66:FC66 BJ66:BK66 BV66:BW66 CH66:CI66 Z66:AA66 B66:C66 GL66:GM66 FZ66:GA66 N66:O66 AL66:AM66 AX66:AY66 GX66:GY6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6 FX66 CF66 DP66 CR66 DD66 EB66 EN66 EZ66 FL66 BT66 X66 GJ66 AJ66 AV66 GV66 BH66 HH66"/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I69"/>
  <sheetViews>
    <sheetView showFormulas="1" view="pageBreakPreview" topLeftCell="A22" zoomScale="70" zoomScaleNormal="100" zoomScaleSheetLayoutView="70" workbookViewId="0">
      <selection activeCell="A18" sqref="A18:A48"/>
    </sheetView>
  </sheetViews>
  <sheetFormatPr defaultRowHeight="15" x14ac:dyDescent="0.25"/>
  <cols>
    <col min="1" max="1" width="15.28515625" style="223" customWidth="1"/>
    <col min="2" max="2" width="4.42578125" style="223" customWidth="1"/>
    <col min="3" max="3" width="12.7109375" style="223" customWidth="1"/>
    <col min="4" max="8" width="12.7109375" style="223" hidden="1" customWidth="1"/>
    <col min="9" max="9" width="12.7109375" style="223" customWidth="1"/>
    <col min="10" max="14" width="12.7109375" style="223" hidden="1" customWidth="1"/>
    <col min="15" max="15" width="12.7109375" style="223" customWidth="1"/>
    <col min="16" max="20" width="12.7109375" style="223" hidden="1" customWidth="1"/>
    <col min="21" max="21" width="12.7109375" style="223" customWidth="1"/>
    <col min="22" max="26" width="12.7109375" style="223" hidden="1" customWidth="1"/>
    <col min="27" max="27" width="12.7109375" style="223" customWidth="1"/>
    <col min="28" max="32" width="12.7109375" style="223" hidden="1" customWidth="1"/>
    <col min="33" max="33" width="12.7109375" style="223" customWidth="1"/>
    <col min="34" max="38" width="12.7109375" style="223" hidden="1" customWidth="1"/>
    <col min="39" max="39" width="12.7109375" style="223" customWidth="1"/>
    <col min="40" max="44" width="12.7109375" style="223" hidden="1" customWidth="1"/>
    <col min="45" max="45" width="12.7109375" style="223" customWidth="1"/>
    <col min="46" max="50" width="12.7109375" style="223" hidden="1" customWidth="1"/>
    <col min="51" max="51" width="12.7109375" style="223" customWidth="1"/>
    <col min="52" max="56" width="12.7109375" style="223" hidden="1" customWidth="1"/>
    <col min="57" max="57" width="12.7109375" style="223" customWidth="1"/>
    <col min="58" max="62" width="12.7109375" style="223" hidden="1" customWidth="1"/>
    <col min="63" max="63" width="12.7109375" style="223" customWidth="1"/>
    <col min="64" max="68" width="12.7109375" style="223" hidden="1" customWidth="1"/>
    <col min="69" max="69" width="12.7109375" style="223" customWidth="1"/>
    <col min="70" max="74" width="12.7109375" style="223" hidden="1" customWidth="1"/>
    <col min="75" max="75" width="12.7109375" style="223" customWidth="1"/>
    <col min="76" max="80" width="12.7109375" style="223" hidden="1" customWidth="1"/>
    <col min="81" max="81" width="12.7109375" style="223" customWidth="1"/>
    <col min="82" max="86" width="12.7109375" style="223" hidden="1" customWidth="1"/>
    <col min="87" max="87" width="12.7109375" style="223" customWidth="1"/>
    <col min="88" max="92" width="12.7109375" style="223" hidden="1" customWidth="1"/>
    <col min="93" max="93" width="12.7109375" style="223" customWidth="1"/>
    <col min="94" max="98" width="12.7109375" style="223" hidden="1" customWidth="1"/>
    <col min="99" max="99" width="12.7109375" style="223" customWidth="1"/>
    <col min="100" max="104" width="12.7109375" style="223" hidden="1" customWidth="1"/>
    <col min="105" max="105" width="12.7109375" style="223" customWidth="1"/>
    <col min="106" max="110" width="12.7109375" style="223" hidden="1" customWidth="1"/>
    <col min="111" max="111" width="16.42578125" style="223" customWidth="1"/>
    <col min="112" max="112" width="22.140625" style="223" customWidth="1"/>
    <col min="113" max="113" width="18" style="223" customWidth="1"/>
    <col min="114" max="16384" width="9.140625" style="223"/>
  </cols>
  <sheetData>
    <row r="1" spans="1:110" ht="20.25" x14ac:dyDescent="0.3">
      <c r="A1" s="871" t="s">
        <v>465</v>
      </c>
      <c r="B1" s="871"/>
      <c r="C1" s="871"/>
      <c r="D1" s="871"/>
      <c r="E1" s="871"/>
      <c r="F1" s="871"/>
      <c r="G1" s="871"/>
      <c r="H1" s="871"/>
      <c r="I1" s="871"/>
      <c r="J1" s="871"/>
      <c r="K1" s="871"/>
      <c r="L1" s="871"/>
      <c r="M1" s="871"/>
      <c r="N1" s="871"/>
      <c r="O1" s="871"/>
      <c r="P1" s="871"/>
      <c r="Q1" s="871"/>
      <c r="R1" s="871"/>
      <c r="S1" s="871"/>
      <c r="T1" s="871"/>
      <c r="U1" s="871"/>
      <c r="V1" s="871"/>
      <c r="W1" s="871"/>
      <c r="X1" s="871"/>
      <c r="Y1" s="871"/>
      <c r="Z1" s="871"/>
      <c r="AA1" s="871"/>
      <c r="AB1" s="871"/>
      <c r="AC1" s="871"/>
      <c r="AD1" s="871"/>
      <c r="AE1" s="871"/>
      <c r="AF1" s="871"/>
      <c r="AG1" s="871"/>
      <c r="AH1" s="871"/>
      <c r="AI1" s="871"/>
      <c r="AJ1" s="871"/>
      <c r="AK1" s="871"/>
      <c r="AL1" s="871"/>
      <c r="AM1" s="871"/>
      <c r="AN1" s="871"/>
      <c r="AO1" s="871"/>
      <c r="AP1" s="871"/>
      <c r="AQ1" s="871"/>
      <c r="AR1" s="871"/>
      <c r="AS1" s="871"/>
      <c r="AT1" s="871"/>
      <c r="AU1" s="871"/>
      <c r="AV1" s="871"/>
      <c r="AW1" s="871"/>
      <c r="AX1" s="871"/>
      <c r="AY1" s="871"/>
      <c r="AZ1" s="871"/>
      <c r="BA1" s="871"/>
      <c r="BB1" s="871"/>
      <c r="BC1" s="871"/>
      <c r="BD1" s="871"/>
      <c r="BE1" s="871"/>
      <c r="BF1" s="871"/>
      <c r="BG1" s="871"/>
      <c r="BH1" s="871"/>
      <c r="BI1" s="871"/>
      <c r="BJ1" s="871"/>
      <c r="BK1" s="871"/>
      <c r="BL1" s="739"/>
      <c r="BM1" s="739"/>
      <c r="BN1" s="739"/>
      <c r="BO1" s="739"/>
      <c r="BP1" s="739"/>
      <c r="BR1" s="739"/>
      <c r="BS1" s="739"/>
      <c r="BT1" s="739"/>
      <c r="BU1" s="739"/>
      <c r="BV1" s="739"/>
      <c r="BX1" s="739"/>
      <c r="BY1" s="739"/>
      <c r="BZ1" s="739"/>
      <c r="CA1" s="739"/>
      <c r="CB1" s="739"/>
      <c r="CD1" s="739"/>
      <c r="CE1" s="739"/>
      <c r="CF1" s="739"/>
      <c r="CG1" s="739"/>
      <c r="CH1" s="739"/>
      <c r="CJ1" s="739"/>
      <c r="CK1" s="739"/>
      <c r="CL1" s="739"/>
      <c r="CM1" s="739"/>
      <c r="CN1" s="739"/>
      <c r="CO1" s="736"/>
      <c r="CP1" s="739"/>
      <c r="CQ1" s="739"/>
      <c r="CR1" s="739"/>
      <c r="CS1" s="739"/>
      <c r="CT1" s="739"/>
      <c r="CU1" s="866"/>
      <c r="CV1" s="866"/>
      <c r="CW1" s="866"/>
      <c r="CX1" s="866"/>
      <c r="CY1" s="866"/>
      <c r="CZ1" s="866"/>
      <c r="DA1" s="866"/>
      <c r="DB1" s="736"/>
      <c r="DC1" s="736"/>
      <c r="DD1" s="736"/>
      <c r="DE1" s="736"/>
      <c r="DF1" s="736"/>
    </row>
    <row r="2" spans="1:110" ht="18.75" x14ac:dyDescent="0.25">
      <c r="A2" s="867">
        <f ca="1">INDIRECT("'Настройки УИК'!$C$"&amp;N(MATCH("Родительн*",'Настройки УИК'!$B$21:$B$50,0)+20))</f>
        <v>0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  <c r="R2" s="867"/>
      <c r="S2" s="867"/>
      <c r="T2" s="867"/>
      <c r="U2" s="867"/>
      <c r="V2" s="867"/>
      <c r="W2" s="867"/>
      <c r="X2" s="867"/>
      <c r="Y2" s="867"/>
      <c r="Z2" s="867"/>
      <c r="AA2" s="867"/>
      <c r="AB2" s="867"/>
      <c r="AC2" s="867"/>
      <c r="AD2" s="867"/>
      <c r="AE2" s="867"/>
      <c r="AF2" s="867"/>
      <c r="AG2" s="867"/>
      <c r="AH2" s="867"/>
      <c r="AI2" s="867"/>
      <c r="AJ2" s="867"/>
      <c r="AK2" s="867"/>
      <c r="AL2" s="867"/>
      <c r="AM2" s="867"/>
      <c r="AN2" s="867"/>
      <c r="AO2" s="867"/>
      <c r="AP2" s="867"/>
      <c r="AQ2" s="867"/>
      <c r="AR2" s="867"/>
      <c r="AS2" s="867"/>
      <c r="AT2" s="867"/>
      <c r="AU2" s="867"/>
      <c r="AV2" s="867"/>
      <c r="AW2" s="867"/>
      <c r="AX2" s="867"/>
      <c r="AY2" s="867"/>
      <c r="AZ2" s="867"/>
      <c r="BA2" s="867"/>
      <c r="BB2" s="867"/>
      <c r="BC2" s="867"/>
      <c r="BD2" s="867"/>
      <c r="BE2" s="867"/>
      <c r="BF2" s="867"/>
      <c r="BG2" s="867"/>
      <c r="BH2" s="867"/>
      <c r="BI2" s="867"/>
      <c r="BJ2" s="867"/>
      <c r="BK2" s="867"/>
      <c r="BL2" s="318"/>
      <c r="BM2" s="318"/>
      <c r="BN2" s="318"/>
      <c r="BO2" s="318"/>
      <c r="BP2" s="318"/>
      <c r="BQ2" s="868" t="s">
        <v>466</v>
      </c>
      <c r="BR2" s="868"/>
      <c r="BS2" s="868"/>
      <c r="BT2" s="868"/>
      <c r="BU2" s="868"/>
      <c r="BV2" s="868"/>
      <c r="BW2" s="868"/>
      <c r="BX2" s="868"/>
      <c r="BY2" s="868"/>
      <c r="BZ2" s="868"/>
      <c r="CA2" s="868"/>
      <c r="CB2" s="868"/>
      <c r="CC2" s="868"/>
      <c r="CD2" s="868"/>
      <c r="CE2" s="868"/>
      <c r="CF2" s="868"/>
      <c r="CG2" s="868"/>
      <c r="CH2" s="868"/>
      <c r="CI2" s="868"/>
      <c r="CJ2" s="868"/>
      <c r="CK2" s="868"/>
      <c r="CL2" s="868"/>
      <c r="CM2" s="868"/>
      <c r="CN2" s="868"/>
      <c r="CO2" s="868"/>
      <c r="CP2" s="868"/>
      <c r="CQ2" s="868"/>
      <c r="CR2" s="868"/>
      <c r="CS2" s="868"/>
      <c r="CT2" s="868"/>
      <c r="CU2" s="868"/>
      <c r="CV2" s="868"/>
      <c r="CW2" s="868"/>
      <c r="CX2" s="868"/>
      <c r="CY2" s="868"/>
      <c r="CZ2" s="868"/>
      <c r="DA2" s="868"/>
      <c r="DB2" s="736"/>
      <c r="DC2" s="736"/>
      <c r="DD2" s="736"/>
      <c r="DE2" s="736"/>
      <c r="DF2" s="736"/>
    </row>
    <row r="3" spans="1:110" ht="15.75" x14ac:dyDescent="0.25">
      <c r="A3" s="869" t="s">
        <v>4</v>
      </c>
      <c r="B3" s="869"/>
      <c r="C3" s="869"/>
      <c r="D3" s="869"/>
      <c r="E3" s="869"/>
      <c r="F3" s="869"/>
      <c r="G3" s="869"/>
      <c r="H3" s="869"/>
      <c r="I3" s="869"/>
      <c r="J3" s="869"/>
      <c r="K3" s="869"/>
      <c r="L3" s="869"/>
      <c r="M3" s="869"/>
      <c r="N3" s="869"/>
      <c r="O3" s="869"/>
      <c r="P3" s="869"/>
      <c r="Q3" s="869"/>
      <c r="R3" s="869"/>
      <c r="S3" s="869"/>
      <c r="T3" s="869"/>
      <c r="U3" s="869"/>
      <c r="V3" s="869"/>
      <c r="W3" s="869"/>
      <c r="X3" s="869"/>
      <c r="Y3" s="869"/>
      <c r="Z3" s="869"/>
      <c r="AA3" s="869"/>
      <c r="AB3" s="869"/>
      <c r="AC3" s="869"/>
      <c r="AD3" s="869"/>
      <c r="AE3" s="869"/>
      <c r="AF3" s="869"/>
      <c r="AG3" s="869"/>
      <c r="AH3" s="869"/>
      <c r="AI3" s="869"/>
      <c r="AJ3" s="869"/>
      <c r="AK3" s="869"/>
      <c r="AL3" s="869"/>
      <c r="AM3" s="869"/>
      <c r="AN3" s="869"/>
      <c r="AO3" s="869"/>
      <c r="AP3" s="869"/>
      <c r="AQ3" s="869"/>
      <c r="AR3" s="869"/>
      <c r="AS3" s="869"/>
      <c r="AT3" s="869"/>
      <c r="AU3" s="869"/>
      <c r="AV3" s="869"/>
      <c r="AW3" s="869"/>
      <c r="AX3" s="869"/>
      <c r="AY3" s="869"/>
      <c r="AZ3" s="869"/>
      <c r="BA3" s="869"/>
      <c r="BB3" s="869"/>
      <c r="BC3" s="869"/>
      <c r="BD3" s="869"/>
      <c r="BE3" s="869"/>
      <c r="BF3" s="869"/>
      <c r="BG3" s="869"/>
      <c r="BH3" s="869"/>
      <c r="BI3" s="869"/>
      <c r="BJ3" s="869"/>
      <c r="BK3" s="869"/>
      <c r="BL3" s="737"/>
      <c r="BM3" s="737"/>
      <c r="BN3" s="737"/>
      <c r="BO3" s="737"/>
      <c r="BP3" s="737"/>
      <c r="BR3" s="737"/>
      <c r="BS3" s="737"/>
      <c r="BT3" s="737"/>
      <c r="BU3" s="737"/>
      <c r="BV3" s="737"/>
      <c r="BX3" s="737"/>
      <c r="BY3" s="737"/>
      <c r="BZ3" s="737"/>
      <c r="CA3" s="737"/>
      <c r="CB3" s="737"/>
      <c r="CD3" s="737"/>
      <c r="CE3" s="737"/>
      <c r="CF3" s="737"/>
      <c r="CG3" s="737"/>
      <c r="CH3" s="737"/>
      <c r="CI3" s="738"/>
      <c r="CJ3" s="737"/>
      <c r="CK3" s="737"/>
      <c r="CL3" s="737"/>
      <c r="CM3" s="737"/>
      <c r="CN3" s="737"/>
      <c r="CO3" s="738"/>
      <c r="CP3" s="737"/>
      <c r="CQ3" s="737"/>
      <c r="CR3" s="737"/>
      <c r="CS3" s="737"/>
      <c r="CT3" s="737"/>
      <c r="CU3" s="870"/>
      <c r="CV3" s="870"/>
      <c r="CW3" s="870"/>
      <c r="CX3" s="870"/>
      <c r="CY3" s="870"/>
      <c r="CZ3" s="870"/>
      <c r="DA3" s="870"/>
      <c r="DB3" s="738"/>
      <c r="DC3" s="738"/>
      <c r="DD3" s="738"/>
      <c r="DE3" s="738"/>
      <c r="DF3" s="738"/>
    </row>
    <row r="4" spans="1:110" ht="0.75" customHeight="1" x14ac:dyDescent="0.25">
      <c r="B4" s="43"/>
      <c r="C4" s="744">
        <f>'Настройки ТИК'!$H$17*'Настройки ТИК'!$H$15</f>
        <v>62</v>
      </c>
      <c r="D4" s="398">
        <f>'Настройки ТИК'!$H$17</f>
        <v>31</v>
      </c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49"/>
      <c r="V4" s="118"/>
      <c r="W4" s="118"/>
      <c r="X4" s="118"/>
      <c r="Y4" s="118"/>
      <c r="Z4" s="118"/>
      <c r="AA4" s="49"/>
      <c r="AB4" s="118"/>
      <c r="AC4" s="118"/>
      <c r="AD4" s="118"/>
      <c r="AE4" s="118"/>
      <c r="AF4" s="118"/>
      <c r="AG4" s="49"/>
      <c r="AH4" s="118"/>
      <c r="AI4" s="118"/>
      <c r="AJ4" s="118"/>
      <c r="AK4" s="118"/>
      <c r="AL4" s="118"/>
      <c r="AM4" s="49"/>
      <c r="AN4" s="118"/>
      <c r="AO4" s="118"/>
      <c r="AP4" s="118"/>
      <c r="AQ4" s="118"/>
      <c r="AR4" s="118"/>
      <c r="AS4" s="49"/>
      <c r="AT4" s="118"/>
      <c r="AU4" s="118"/>
      <c r="AV4" s="118"/>
      <c r="AW4" s="118"/>
      <c r="AX4" s="118"/>
      <c r="AY4" s="49"/>
      <c r="AZ4" s="118"/>
      <c r="BA4" s="118"/>
      <c r="BB4" s="118"/>
      <c r="BC4" s="118"/>
      <c r="BD4" s="118"/>
      <c r="BE4" s="49"/>
      <c r="BF4" s="118"/>
      <c r="BG4" s="118"/>
      <c r="BH4" s="118"/>
      <c r="BI4" s="118"/>
      <c r="BJ4" s="118"/>
      <c r="BK4" s="49"/>
      <c r="BL4" s="118"/>
      <c r="BM4" s="118"/>
      <c r="BN4" s="118"/>
      <c r="BO4" s="118"/>
      <c r="BP4" s="118"/>
      <c r="BQ4" s="49"/>
      <c r="BR4" s="118"/>
      <c r="BS4" s="118"/>
      <c r="BT4" s="118"/>
      <c r="BU4" s="118"/>
      <c r="BV4" s="118"/>
      <c r="BW4" s="49"/>
      <c r="BX4" s="118"/>
      <c r="BY4" s="118"/>
      <c r="BZ4" s="118"/>
      <c r="CA4" s="118"/>
      <c r="CB4" s="118"/>
      <c r="CC4" s="49"/>
      <c r="CD4" s="118"/>
      <c r="CE4" s="118"/>
      <c r="CF4" s="118"/>
      <c r="CG4" s="118"/>
      <c r="CH4" s="118"/>
      <c r="CI4" s="49"/>
      <c r="CJ4" s="118"/>
      <c r="CK4" s="118"/>
      <c r="CL4" s="118"/>
      <c r="CM4" s="118"/>
      <c r="CN4" s="118"/>
      <c r="CO4" s="49"/>
      <c r="CP4" s="118"/>
      <c r="CQ4" s="118"/>
      <c r="CR4" s="118"/>
      <c r="CS4" s="118"/>
      <c r="CT4" s="118"/>
      <c r="CU4" s="49"/>
      <c r="CV4" s="118"/>
      <c r="CW4" s="118"/>
      <c r="CX4" s="118"/>
      <c r="CY4" s="118"/>
      <c r="CZ4" s="118"/>
      <c r="DA4" s="49"/>
      <c r="DB4" s="118"/>
      <c r="DC4" s="118"/>
      <c r="DD4" s="118"/>
      <c r="DE4" s="118"/>
      <c r="DF4" s="118"/>
    </row>
    <row r="5" spans="1:110" ht="33.75" customHeight="1" x14ac:dyDescent="0.3">
      <c r="A5" s="880" t="s">
        <v>467</v>
      </c>
      <c r="B5" s="880"/>
      <c r="C5" s="880"/>
      <c r="D5" s="880"/>
      <c r="E5" s="880"/>
      <c r="F5" s="880"/>
      <c r="G5" s="880"/>
      <c r="H5" s="880"/>
      <c r="I5" s="880"/>
      <c r="J5" s="880"/>
      <c r="K5" s="880"/>
      <c r="L5" s="880"/>
      <c r="M5" s="880"/>
      <c r="N5" s="880"/>
      <c r="O5" s="880"/>
      <c r="P5" s="880"/>
      <c r="Q5" s="880"/>
      <c r="R5" s="880"/>
      <c r="S5" s="880"/>
      <c r="T5" s="880"/>
      <c r="U5" s="880"/>
      <c r="V5" s="880"/>
      <c r="W5" s="880"/>
      <c r="X5" s="880"/>
      <c r="Y5" s="880"/>
      <c r="Z5" s="880"/>
      <c r="AA5" s="880"/>
      <c r="AB5" s="880"/>
      <c r="AC5" s="880"/>
      <c r="AD5" s="880"/>
      <c r="AE5" s="880"/>
      <c r="AF5" s="880"/>
      <c r="AG5" s="880"/>
      <c r="AH5" s="880"/>
      <c r="AI5" s="880"/>
      <c r="AJ5" s="880"/>
      <c r="AK5" s="880"/>
      <c r="AL5" s="880"/>
      <c r="AM5" s="880"/>
      <c r="AN5" s="880"/>
      <c r="AO5" s="880"/>
      <c r="AP5" s="880"/>
      <c r="AQ5" s="880"/>
      <c r="AR5" s="880"/>
      <c r="AS5" s="880"/>
      <c r="AT5" s="880"/>
      <c r="AU5" s="880"/>
      <c r="AV5" s="880"/>
      <c r="AW5" s="880"/>
      <c r="AX5" s="880"/>
      <c r="AY5" s="880"/>
      <c r="AZ5" s="880"/>
      <c r="BA5" s="880"/>
      <c r="BB5" s="880"/>
      <c r="BC5" s="880"/>
      <c r="BD5" s="880"/>
      <c r="BE5" s="880"/>
      <c r="BF5" s="880"/>
      <c r="BG5" s="880"/>
      <c r="BH5" s="880"/>
      <c r="BI5" s="880"/>
      <c r="BJ5" s="880"/>
      <c r="BK5" s="880"/>
      <c r="BL5" s="880"/>
      <c r="BM5" s="880"/>
      <c r="BN5" s="880"/>
      <c r="BO5" s="880"/>
      <c r="BP5" s="880"/>
      <c r="BQ5" s="880"/>
      <c r="BR5" s="880"/>
      <c r="BS5" s="880"/>
      <c r="BT5" s="880"/>
      <c r="BU5" s="880"/>
      <c r="BV5" s="880"/>
      <c r="BW5" s="880"/>
      <c r="BX5" s="880"/>
      <c r="BY5" s="880"/>
      <c r="BZ5" s="880"/>
      <c r="CA5" s="880"/>
      <c r="CB5" s="880"/>
      <c r="CC5" s="880"/>
      <c r="CD5" s="880"/>
      <c r="CE5" s="880"/>
      <c r="CF5" s="880"/>
      <c r="CG5" s="880"/>
      <c r="CH5" s="880"/>
      <c r="CI5" s="880"/>
      <c r="CJ5" s="880"/>
      <c r="CK5" s="880"/>
      <c r="CL5" s="880"/>
      <c r="CM5" s="880"/>
      <c r="CN5" s="880"/>
      <c r="CO5" s="880"/>
      <c r="CP5" s="880"/>
      <c r="CQ5" s="880"/>
      <c r="CR5" s="880"/>
      <c r="CS5" s="880"/>
      <c r="CT5" s="880"/>
      <c r="CU5" s="880"/>
      <c r="CV5" s="880"/>
      <c r="CW5" s="880"/>
      <c r="CX5" s="880"/>
      <c r="CY5" s="880"/>
      <c r="CZ5" s="880"/>
      <c r="DA5" s="880"/>
      <c r="DB5" s="733"/>
      <c r="DC5" s="733"/>
      <c r="DD5" s="733"/>
      <c r="DE5" s="733"/>
      <c r="DF5" s="733"/>
    </row>
    <row r="6" spans="1:110" ht="18.75" x14ac:dyDescent="0.25">
      <c r="A6" s="290" t="s">
        <v>468</v>
      </c>
      <c r="B6" s="290"/>
      <c r="C6" s="877">
        <f ca="1">INDIRECT("'Настройки УИК'!$C$"&amp;N(MATCH("Родительн*",'Настройки УИК'!$B$21:$B$50,0)+20))</f>
        <v>0</v>
      </c>
      <c r="D6" s="877"/>
      <c r="E6" s="877"/>
      <c r="F6" s="877"/>
      <c r="G6" s="877"/>
      <c r="H6" s="877"/>
      <c r="I6" s="877"/>
      <c r="J6" s="877"/>
      <c r="K6" s="877"/>
      <c r="L6" s="877"/>
      <c r="M6" s="877"/>
      <c r="N6" s="877"/>
      <c r="O6" s="877"/>
      <c r="P6" s="877"/>
      <c r="Q6" s="877"/>
      <c r="R6" s="877"/>
      <c r="S6" s="877"/>
      <c r="T6" s="877"/>
      <c r="U6" s="877"/>
      <c r="V6" s="877"/>
      <c r="W6" s="877"/>
      <c r="X6" s="877"/>
      <c r="Y6" s="877"/>
      <c r="Z6" s="877"/>
      <c r="AA6" s="877"/>
      <c r="AB6" s="877"/>
      <c r="AC6" s="877"/>
      <c r="AD6" s="877"/>
      <c r="AE6" s="877"/>
      <c r="AF6" s="877"/>
      <c r="AG6" s="877"/>
      <c r="AH6" s="877"/>
      <c r="AI6" s="877"/>
      <c r="AJ6" s="877"/>
      <c r="AK6" s="877"/>
      <c r="AL6" s="877"/>
      <c r="AM6" s="877"/>
      <c r="AN6" s="877"/>
      <c r="AO6" s="877"/>
      <c r="AP6" s="877"/>
      <c r="AQ6" s="877"/>
      <c r="AR6" s="877"/>
      <c r="AS6" s="877"/>
      <c r="AT6" s="877"/>
      <c r="AU6" s="877"/>
      <c r="AV6" s="877"/>
      <c r="AW6" s="877"/>
      <c r="AX6" s="877"/>
      <c r="AY6" s="877"/>
      <c r="AZ6" s="877"/>
      <c r="BA6" s="877"/>
      <c r="BB6" s="877"/>
      <c r="BC6" s="877"/>
      <c r="BD6" s="877"/>
      <c r="BE6" s="877"/>
      <c r="BF6" s="877"/>
      <c r="BG6" s="877"/>
      <c r="BH6" s="877"/>
      <c r="BI6" s="877"/>
      <c r="BJ6" s="877"/>
      <c r="BK6" s="877"/>
      <c r="BL6" s="877"/>
      <c r="BM6" s="877"/>
      <c r="BN6" s="877"/>
      <c r="BO6" s="877"/>
      <c r="BP6" s="877"/>
      <c r="BQ6" s="877"/>
      <c r="BR6" s="877"/>
      <c r="BS6" s="877"/>
      <c r="BT6" s="877"/>
      <c r="BU6" s="877"/>
      <c r="BV6" s="877"/>
      <c r="BW6" s="877"/>
      <c r="BX6" s="877"/>
      <c r="BY6" s="877"/>
      <c r="BZ6" s="877"/>
      <c r="CA6" s="877"/>
      <c r="CB6" s="877"/>
      <c r="CC6" s="877"/>
      <c r="CD6" s="877"/>
      <c r="CE6" s="877"/>
      <c r="CF6" s="877"/>
      <c r="CG6" s="877"/>
      <c r="CH6" s="877"/>
      <c r="CI6" s="877"/>
      <c r="CJ6" s="877"/>
      <c r="CK6" s="877"/>
      <c r="CL6" s="877"/>
      <c r="CM6" s="877"/>
      <c r="CN6" s="877"/>
      <c r="CO6" s="877"/>
      <c r="CP6" s="877"/>
      <c r="CQ6" s="877"/>
      <c r="CR6" s="877"/>
      <c r="CS6" s="877"/>
      <c r="CT6" s="877"/>
      <c r="CU6" s="877"/>
      <c r="CV6" s="877"/>
      <c r="CW6" s="877"/>
      <c r="CX6" s="877"/>
      <c r="CY6" s="877"/>
      <c r="CZ6" s="877"/>
      <c r="DA6" s="877"/>
      <c r="DB6" s="319"/>
      <c r="DC6" s="319"/>
      <c r="DD6" s="319"/>
      <c r="DE6" s="319"/>
      <c r="DF6" s="319"/>
    </row>
    <row r="7" spans="1:110" ht="15.75" x14ac:dyDescent="0.25">
      <c r="A7" s="878" t="s">
        <v>4</v>
      </c>
      <c r="B7" s="878"/>
      <c r="C7" s="781"/>
      <c r="D7" s="781"/>
      <c r="E7" s="781"/>
      <c r="F7" s="781"/>
      <c r="G7" s="781"/>
      <c r="H7" s="781"/>
      <c r="I7" s="781"/>
      <c r="J7" s="781"/>
      <c r="K7" s="781"/>
      <c r="L7" s="781"/>
      <c r="M7" s="781"/>
      <c r="N7" s="781"/>
      <c r="O7" s="781"/>
      <c r="P7" s="781"/>
      <c r="Q7" s="781"/>
      <c r="R7" s="781"/>
      <c r="S7" s="781"/>
      <c r="T7" s="781"/>
      <c r="U7" s="781"/>
      <c r="V7" s="781"/>
      <c r="W7" s="781"/>
      <c r="X7" s="781"/>
      <c r="Y7" s="781"/>
      <c r="Z7" s="781"/>
      <c r="AA7" s="781"/>
      <c r="AB7" s="781"/>
      <c r="AC7" s="781"/>
      <c r="AD7" s="781"/>
      <c r="AE7" s="781"/>
      <c r="AF7" s="781"/>
      <c r="AG7" s="781"/>
      <c r="AH7" s="781"/>
      <c r="AI7" s="781"/>
      <c r="AJ7" s="781"/>
      <c r="AK7" s="781"/>
      <c r="AL7" s="781"/>
      <c r="AM7" s="781"/>
      <c r="AN7" s="781"/>
      <c r="AO7" s="781"/>
      <c r="AP7" s="781"/>
      <c r="AQ7" s="781"/>
      <c r="AR7" s="781"/>
      <c r="AS7" s="781"/>
      <c r="AT7" s="781"/>
      <c r="AU7" s="781"/>
      <c r="AV7" s="781"/>
      <c r="AW7" s="781"/>
      <c r="AX7" s="781"/>
      <c r="AY7" s="781"/>
      <c r="AZ7" s="781"/>
      <c r="BA7" s="781"/>
      <c r="BB7" s="781"/>
      <c r="BC7" s="781"/>
      <c r="BD7" s="781"/>
      <c r="BE7" s="781"/>
      <c r="BF7" s="781"/>
      <c r="BG7" s="781"/>
      <c r="BH7" s="781"/>
      <c r="BI7" s="781"/>
      <c r="BJ7" s="781"/>
      <c r="BK7" s="781"/>
      <c r="BL7" s="781"/>
      <c r="BM7" s="781"/>
      <c r="BN7" s="781"/>
      <c r="BO7" s="781"/>
      <c r="BP7" s="781"/>
      <c r="BQ7" s="781"/>
      <c r="BR7" s="781"/>
      <c r="BS7" s="781"/>
      <c r="BT7" s="781"/>
      <c r="BU7" s="781"/>
      <c r="BV7" s="781"/>
      <c r="BW7" s="879"/>
      <c r="BX7" s="879"/>
      <c r="BY7" s="879"/>
      <c r="BZ7" s="879"/>
      <c r="CA7" s="879"/>
      <c r="CB7" s="879"/>
      <c r="CC7" s="879"/>
      <c r="CD7" s="879"/>
      <c r="CE7" s="879"/>
      <c r="CF7" s="879"/>
      <c r="CG7" s="879"/>
      <c r="CH7" s="879"/>
      <c r="CI7" s="879"/>
      <c r="CJ7" s="879"/>
      <c r="CK7" s="879"/>
      <c r="CL7" s="879"/>
      <c r="CM7" s="879"/>
      <c r="CN7" s="879"/>
      <c r="CO7" s="879"/>
      <c r="CP7" s="879"/>
      <c r="CQ7" s="879"/>
      <c r="CR7" s="879"/>
      <c r="CS7" s="879"/>
      <c r="CT7" s="879"/>
      <c r="CU7" s="879"/>
      <c r="CV7" s="879"/>
      <c r="CW7" s="879"/>
      <c r="CX7" s="879"/>
      <c r="CY7" s="879"/>
      <c r="CZ7" s="879"/>
      <c r="DA7" s="879"/>
      <c r="DB7" s="281"/>
      <c r="DC7" s="281"/>
      <c r="DD7" s="281"/>
      <c r="DE7" s="281"/>
      <c r="DF7" s="281"/>
    </row>
    <row r="8" spans="1:110" ht="30" customHeight="1" x14ac:dyDescent="0.3">
      <c r="A8" s="880" t="s">
        <v>469</v>
      </c>
      <c r="B8" s="880"/>
      <c r="C8" s="880"/>
      <c r="D8" s="880"/>
      <c r="E8" s="880"/>
      <c r="F8" s="880"/>
      <c r="G8" s="880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880"/>
      <c r="AB8" s="880"/>
      <c r="AC8" s="880"/>
      <c r="AD8" s="880"/>
      <c r="AE8" s="880"/>
      <c r="AF8" s="880"/>
      <c r="AG8" s="880"/>
      <c r="AH8" s="880"/>
      <c r="AI8" s="880"/>
      <c r="AJ8" s="880"/>
      <c r="AK8" s="880"/>
      <c r="AL8" s="880"/>
      <c r="AM8" s="880"/>
      <c r="AN8" s="880"/>
      <c r="AO8" s="880"/>
      <c r="AP8" s="880"/>
      <c r="AQ8" s="880"/>
      <c r="AR8" s="880"/>
      <c r="AS8" s="880"/>
      <c r="AT8" s="880"/>
      <c r="AU8" s="880"/>
      <c r="AV8" s="880"/>
      <c r="AW8" s="880"/>
      <c r="AX8" s="880"/>
      <c r="AY8" s="880"/>
      <c r="AZ8" s="880"/>
      <c r="BA8" s="880"/>
      <c r="BB8" s="880"/>
      <c r="BC8" s="880"/>
      <c r="BD8" s="880"/>
      <c r="BE8" s="880"/>
      <c r="BF8" s="880"/>
      <c r="BG8" s="880"/>
      <c r="BH8" s="880"/>
      <c r="BI8" s="880"/>
      <c r="BJ8" s="880"/>
      <c r="BK8" s="880"/>
      <c r="BL8" s="880"/>
      <c r="BM8" s="880"/>
      <c r="BN8" s="880"/>
      <c r="BO8" s="880"/>
      <c r="BP8" s="880"/>
      <c r="BQ8" s="880"/>
      <c r="BR8" s="880"/>
      <c r="BS8" s="880"/>
      <c r="BT8" s="880"/>
      <c r="BU8" s="880"/>
      <c r="BV8" s="880"/>
      <c r="BW8" s="880"/>
      <c r="BX8" s="880"/>
      <c r="BY8" s="880"/>
      <c r="BZ8" s="880"/>
      <c r="CA8" s="880"/>
      <c r="CB8" s="880"/>
      <c r="CC8" s="880"/>
      <c r="CD8" s="880"/>
      <c r="CE8" s="880"/>
      <c r="CF8" s="880"/>
      <c r="CG8" s="880"/>
      <c r="CH8" s="880"/>
      <c r="CI8" s="880"/>
      <c r="CJ8" s="880"/>
      <c r="CK8" s="880"/>
      <c r="CL8" s="880"/>
      <c r="CM8" s="880"/>
      <c r="CN8" s="880"/>
      <c r="CO8" s="880"/>
      <c r="CP8" s="880"/>
      <c r="CQ8" s="880"/>
      <c r="CR8" s="880"/>
      <c r="CS8" s="880"/>
      <c r="CT8" s="880"/>
      <c r="CU8" s="880"/>
      <c r="CV8" s="880"/>
      <c r="CW8" s="880"/>
      <c r="CX8" s="880"/>
      <c r="CY8" s="880"/>
      <c r="CZ8" s="880"/>
      <c r="DA8" s="880"/>
      <c r="DB8" s="735"/>
      <c r="DC8" s="735"/>
      <c r="DD8" s="735"/>
      <c r="DE8" s="735"/>
      <c r="DF8" s="735"/>
    </row>
    <row r="9" spans="1:110" ht="48.75" customHeight="1" x14ac:dyDescent="0.25">
      <c r="A9" s="881">
        <f>'Настройки ТИК'!$B$9</f>
        <v>0</v>
      </c>
      <c r="B9" s="881"/>
      <c r="C9" s="881"/>
      <c r="D9" s="881"/>
      <c r="E9" s="881"/>
      <c r="F9" s="881"/>
      <c r="G9" s="881"/>
      <c r="H9" s="881"/>
      <c r="I9" s="881"/>
      <c r="J9" s="881"/>
      <c r="K9" s="881"/>
      <c r="L9" s="881"/>
      <c r="M9" s="881"/>
      <c r="N9" s="881"/>
      <c r="O9" s="881"/>
      <c r="P9" s="881"/>
      <c r="Q9" s="881"/>
      <c r="R9" s="881"/>
      <c r="S9" s="881"/>
      <c r="T9" s="881"/>
      <c r="U9" s="881"/>
      <c r="V9" s="881"/>
      <c r="W9" s="881"/>
      <c r="X9" s="881"/>
      <c r="Y9" s="881"/>
      <c r="Z9" s="881"/>
      <c r="AA9" s="881"/>
      <c r="AB9" s="881"/>
      <c r="AC9" s="881"/>
      <c r="AD9" s="881"/>
      <c r="AE9" s="881"/>
      <c r="AF9" s="881"/>
      <c r="AG9" s="881"/>
      <c r="AH9" s="881"/>
      <c r="AI9" s="881"/>
      <c r="AJ9" s="881"/>
      <c r="AK9" s="881"/>
      <c r="AL9" s="881"/>
      <c r="AM9" s="881"/>
      <c r="AN9" s="881"/>
      <c r="AO9" s="881"/>
      <c r="AP9" s="881"/>
      <c r="AQ9" s="881"/>
      <c r="AR9" s="881"/>
      <c r="AS9" s="881"/>
      <c r="AT9" s="881"/>
      <c r="AU9" s="881"/>
      <c r="AV9" s="881"/>
      <c r="AW9" s="881"/>
      <c r="AX9" s="881"/>
      <c r="AY9" s="881"/>
      <c r="AZ9" s="881"/>
      <c r="BA9" s="881"/>
      <c r="BB9" s="881"/>
      <c r="BC9" s="881"/>
      <c r="BD9" s="881"/>
      <c r="BE9" s="881"/>
      <c r="BF9" s="881"/>
      <c r="BG9" s="881"/>
      <c r="BH9" s="881"/>
      <c r="BI9" s="881"/>
      <c r="BJ9" s="881"/>
      <c r="BK9" s="881"/>
      <c r="BL9" s="881"/>
      <c r="BM9" s="881"/>
      <c r="BN9" s="881"/>
      <c r="BO9" s="881"/>
      <c r="BP9" s="881"/>
      <c r="BQ9" s="881"/>
      <c r="BR9" s="881"/>
      <c r="BS9" s="881"/>
      <c r="BT9" s="881"/>
      <c r="BU9" s="881"/>
      <c r="BV9" s="881"/>
      <c r="BW9" s="881"/>
      <c r="BX9" s="881"/>
      <c r="BY9" s="881"/>
      <c r="BZ9" s="881"/>
      <c r="CA9" s="881"/>
      <c r="CB9" s="881"/>
      <c r="CC9" s="881"/>
      <c r="CD9" s="881"/>
      <c r="CE9" s="881"/>
      <c r="CF9" s="881"/>
      <c r="CG9" s="881"/>
      <c r="CH9" s="881"/>
      <c r="CI9" s="881"/>
      <c r="CJ9" s="881"/>
      <c r="CK9" s="881"/>
      <c r="CL9" s="881"/>
      <c r="CM9" s="881"/>
      <c r="CN9" s="881"/>
      <c r="CO9" s="881"/>
      <c r="CP9" s="881"/>
      <c r="CQ9" s="881"/>
      <c r="CR9" s="881"/>
      <c r="CS9" s="881"/>
      <c r="CT9" s="881"/>
      <c r="CU9" s="881"/>
      <c r="CV9" s="881"/>
      <c r="CW9" s="881"/>
      <c r="CX9" s="881"/>
      <c r="CY9" s="881"/>
      <c r="CZ9" s="881"/>
      <c r="DA9" s="881"/>
      <c r="DB9" s="320"/>
      <c r="DC9" s="320"/>
      <c r="DD9" s="320"/>
      <c r="DE9" s="320"/>
      <c r="DF9" s="320"/>
    </row>
    <row r="10" spans="1:110" ht="15.75" x14ac:dyDescent="0.25">
      <c r="A10" s="882"/>
      <c r="B10" s="882"/>
      <c r="C10" s="882"/>
      <c r="D10" s="882"/>
      <c r="E10" s="882"/>
      <c r="F10" s="882"/>
      <c r="G10" s="882"/>
      <c r="H10" s="882"/>
      <c r="I10" s="882"/>
      <c r="J10" s="882"/>
      <c r="K10" s="882"/>
      <c r="L10" s="882"/>
      <c r="M10" s="882"/>
      <c r="N10" s="882"/>
      <c r="O10" s="882"/>
      <c r="P10" s="882"/>
      <c r="Q10" s="882"/>
      <c r="R10" s="882"/>
      <c r="S10" s="882"/>
      <c r="T10" s="882"/>
      <c r="U10" s="882"/>
      <c r="V10" s="882"/>
      <c r="W10" s="882"/>
      <c r="X10" s="882"/>
      <c r="Y10" s="882"/>
      <c r="Z10" s="882"/>
      <c r="AA10" s="882"/>
      <c r="AB10" s="882"/>
      <c r="AC10" s="882"/>
      <c r="AD10" s="882"/>
      <c r="AE10" s="882"/>
      <c r="AF10" s="882"/>
      <c r="AG10" s="882"/>
      <c r="AH10" s="882"/>
      <c r="AI10" s="882"/>
      <c r="AJ10" s="882"/>
      <c r="AK10" s="882"/>
      <c r="AL10" s="882"/>
      <c r="AM10" s="882"/>
      <c r="AN10" s="882"/>
      <c r="AO10" s="882"/>
      <c r="AP10" s="882"/>
      <c r="AQ10" s="882"/>
      <c r="AR10" s="882"/>
      <c r="AS10" s="882"/>
      <c r="AT10" s="882"/>
      <c r="AU10" s="882"/>
      <c r="AV10" s="882"/>
      <c r="AW10" s="882"/>
      <c r="AX10" s="882"/>
      <c r="AY10" s="882"/>
      <c r="AZ10" s="882"/>
      <c r="BA10" s="882"/>
      <c r="BB10" s="882"/>
      <c r="BC10" s="882"/>
      <c r="BD10" s="882"/>
      <c r="BE10" s="882"/>
      <c r="BF10" s="882"/>
      <c r="BG10" s="882"/>
      <c r="BH10" s="882"/>
      <c r="BI10" s="882"/>
      <c r="BJ10" s="882"/>
      <c r="BK10" s="882"/>
      <c r="BL10" s="882"/>
      <c r="BM10" s="882"/>
      <c r="BN10" s="882"/>
      <c r="BO10" s="882"/>
      <c r="BP10" s="882"/>
      <c r="BQ10" s="882"/>
      <c r="BR10" s="882"/>
      <c r="BS10" s="882"/>
      <c r="BT10" s="882"/>
      <c r="BU10" s="882"/>
      <c r="BV10" s="882"/>
      <c r="BW10" s="882"/>
      <c r="BX10" s="882"/>
      <c r="BY10" s="882"/>
      <c r="BZ10" s="882"/>
      <c r="CA10" s="882"/>
      <c r="CB10" s="882"/>
      <c r="CC10" s="882"/>
      <c r="CD10" s="882"/>
      <c r="CE10" s="882"/>
      <c r="CF10" s="882"/>
      <c r="CG10" s="882"/>
      <c r="CH10" s="882"/>
      <c r="CI10" s="882"/>
      <c r="CJ10" s="882"/>
      <c r="CK10" s="882"/>
      <c r="CL10" s="882"/>
      <c r="CM10" s="882"/>
      <c r="CN10" s="882"/>
      <c r="CO10" s="882"/>
      <c r="CP10" s="882"/>
      <c r="CQ10" s="882"/>
      <c r="CR10" s="882"/>
      <c r="CS10" s="882"/>
      <c r="CT10" s="882"/>
      <c r="CU10" s="882"/>
      <c r="CV10" s="882"/>
      <c r="CW10" s="882"/>
      <c r="CX10" s="882"/>
      <c r="CY10" s="882"/>
      <c r="CZ10" s="882"/>
      <c r="DA10" s="882"/>
      <c r="DB10" s="737"/>
      <c r="DC10" s="737"/>
      <c r="DD10" s="737"/>
      <c r="DE10" s="737"/>
      <c r="DF10" s="737"/>
    </row>
    <row r="11" spans="1:110" ht="15.75" x14ac:dyDescent="0.25">
      <c r="A11" s="737"/>
      <c r="B11" s="737"/>
      <c r="C11" s="737"/>
      <c r="D11" s="737"/>
      <c r="E11" s="737"/>
      <c r="F11" s="737"/>
      <c r="G11" s="737"/>
      <c r="H11" s="737"/>
      <c r="I11" s="737"/>
      <c r="J11" s="737"/>
      <c r="K11" s="737"/>
      <c r="L11" s="737"/>
      <c r="M11" s="737"/>
      <c r="N11" s="737"/>
      <c r="O11" s="737"/>
      <c r="P11" s="737"/>
      <c r="Q11" s="737"/>
      <c r="R11" s="737"/>
      <c r="S11" s="737"/>
      <c r="T11" s="737"/>
      <c r="U11" s="737"/>
      <c r="V11" s="737"/>
      <c r="W11" s="737"/>
      <c r="X11" s="737"/>
      <c r="Y11" s="737"/>
      <c r="Z11" s="737"/>
      <c r="AA11" s="737"/>
      <c r="AB11" s="737"/>
      <c r="AC11" s="737"/>
      <c r="AD11" s="737"/>
      <c r="AE11" s="737"/>
      <c r="AF11" s="737"/>
      <c r="AG11" s="737"/>
      <c r="AH11" s="737"/>
      <c r="AI11" s="737"/>
      <c r="AJ11" s="737"/>
      <c r="AK11" s="737"/>
      <c r="AL11" s="737"/>
      <c r="AM11" s="737"/>
      <c r="AN11" s="737"/>
      <c r="AO11" s="737"/>
      <c r="AP11" s="737"/>
      <c r="AQ11" s="737"/>
      <c r="AR11" s="737"/>
      <c r="AS11" s="737"/>
      <c r="AT11" s="737"/>
      <c r="AU11" s="737"/>
      <c r="AV11" s="737"/>
      <c r="AW11" s="737"/>
      <c r="AX11" s="737"/>
      <c r="AY11" s="737"/>
      <c r="AZ11" s="737"/>
      <c r="BA11" s="737"/>
      <c r="BB11" s="737"/>
      <c r="BC11" s="737"/>
      <c r="BD11" s="737"/>
      <c r="BE11" s="737"/>
      <c r="BF11" s="737"/>
      <c r="BG11" s="737"/>
      <c r="BH11" s="737"/>
      <c r="BI11" s="737"/>
      <c r="BJ11" s="737"/>
      <c r="BK11" s="737"/>
      <c r="BL11" s="737"/>
      <c r="BM11" s="737"/>
      <c r="BN11" s="737"/>
      <c r="BO11" s="737"/>
      <c r="BP11" s="737"/>
      <c r="BQ11" s="737"/>
      <c r="BR11" s="737"/>
      <c r="BS11" s="737"/>
      <c r="BT11" s="737"/>
      <c r="BU11" s="737"/>
      <c r="BV11" s="737"/>
      <c r="BW11" s="737"/>
      <c r="BX11" s="737"/>
      <c r="BY11" s="737"/>
      <c r="BZ11" s="737"/>
      <c r="CA11" s="737"/>
      <c r="CB11" s="737"/>
      <c r="CC11" s="737"/>
      <c r="CD11" s="737"/>
      <c r="CE11" s="737"/>
      <c r="CF11" s="737"/>
      <c r="CG11" s="737"/>
      <c r="CH11" s="737"/>
      <c r="CI11" s="737"/>
      <c r="CJ11" s="737"/>
      <c r="CK11" s="737"/>
      <c r="CL11" s="737"/>
      <c r="CM11" s="737"/>
      <c r="CN11" s="737"/>
      <c r="CO11" s="737"/>
      <c r="CP11" s="737"/>
      <c r="CQ11" s="737"/>
      <c r="CR11" s="737"/>
      <c r="CS11" s="737"/>
      <c r="CT11" s="737"/>
      <c r="CU11" s="737"/>
      <c r="CV11" s="737"/>
      <c r="CW11" s="737"/>
      <c r="CX11" s="737"/>
      <c r="CY11" s="737"/>
      <c r="CZ11" s="737"/>
      <c r="DA11" s="737"/>
      <c r="DB11" s="737"/>
      <c r="DC11" s="737"/>
      <c r="DD11" s="737"/>
      <c r="DE11" s="737"/>
      <c r="DF11" s="737"/>
    </row>
    <row r="12" spans="1:110" ht="15.75" customHeight="1" x14ac:dyDescent="0.25">
      <c r="A12" s="49"/>
      <c r="B12" s="49"/>
      <c r="C12" s="49"/>
      <c r="D12" s="613"/>
      <c r="E12" s="613"/>
      <c r="F12" s="421"/>
      <c r="G12" s="421"/>
      <c r="H12" s="421"/>
      <c r="J12" s="49"/>
      <c r="K12" s="49"/>
      <c r="L12" s="49"/>
      <c r="M12" s="49"/>
      <c r="N12" s="49"/>
      <c r="O12" s="74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74" t="s">
        <v>470</v>
      </c>
      <c r="AN12" s="49"/>
      <c r="AO12" s="49"/>
      <c r="AP12" s="49"/>
      <c r="AQ12" s="49"/>
      <c r="AR12" s="49"/>
      <c r="AS12" s="876" t="e">
        <f ca="1">IF('Настройки ТИК'!$I$17='Настройки ТИК'!$J$17,'Настройки ТИК'!$I$17,'Настройки ТИК'!$I$17&amp;"-"&amp;'Настройки ТИК'!$J$17)</f>
        <v>#VALUE!</v>
      </c>
      <c r="AT12" s="876"/>
      <c r="AU12" s="876"/>
      <c r="AV12" s="876"/>
      <c r="AW12" s="876"/>
      <c r="AX12" s="876"/>
      <c r="AY12" s="876"/>
      <c r="AZ12" s="316"/>
      <c r="BA12" s="316"/>
      <c r="BB12" s="316"/>
      <c r="BC12" s="316"/>
      <c r="BD12" s="316"/>
      <c r="BE12" s="126" t="str">
        <f>'Настройки ТИК'!$I$15</f>
        <v/>
      </c>
      <c r="BF12" s="316"/>
      <c r="BG12" s="316"/>
      <c r="BH12" s="316"/>
      <c r="BI12" s="316"/>
      <c r="BJ12" s="316"/>
      <c r="BK12" s="743" t="s">
        <v>147</v>
      </c>
      <c r="BL12" s="316"/>
      <c r="BM12" s="316"/>
      <c r="BN12" s="316"/>
      <c r="BO12" s="316"/>
      <c r="BP12" s="316"/>
      <c r="BQ12" s="49"/>
      <c r="BR12" s="316"/>
      <c r="BS12" s="316"/>
      <c r="BT12" s="316"/>
      <c r="BU12" s="316"/>
      <c r="BV12" s="316"/>
      <c r="BW12" s="49"/>
      <c r="BX12" s="316"/>
      <c r="BY12" s="316"/>
      <c r="BZ12" s="316"/>
      <c r="CA12" s="316"/>
      <c r="CB12" s="316"/>
      <c r="CC12" s="49"/>
      <c r="CD12" s="316"/>
      <c r="CE12" s="316"/>
      <c r="CF12" s="316"/>
      <c r="CG12" s="316"/>
      <c r="CH12" s="316"/>
      <c r="CI12" s="49"/>
      <c r="CJ12" s="316"/>
      <c r="CK12" s="316"/>
      <c r="CL12" s="316"/>
      <c r="CM12" s="316"/>
      <c r="CN12" s="316"/>
      <c r="CO12" s="49"/>
      <c r="CP12" s="316"/>
      <c r="CQ12" s="316"/>
      <c r="CR12" s="316"/>
      <c r="CS12" s="316"/>
      <c r="CT12" s="316"/>
      <c r="CU12" s="49"/>
      <c r="CV12" s="316"/>
      <c r="CW12" s="316"/>
      <c r="CX12" s="316"/>
      <c r="CY12" s="316"/>
      <c r="CZ12" s="316"/>
      <c r="DA12" s="49"/>
      <c r="DB12" s="316"/>
      <c r="DC12" s="316"/>
      <c r="DD12" s="316"/>
      <c r="DE12" s="316"/>
      <c r="DF12" s="316"/>
    </row>
    <row r="13" spans="1:110" ht="15.75" x14ac:dyDescent="0.25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742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742"/>
      <c r="AN13" s="49"/>
      <c r="AO13" s="49"/>
      <c r="AP13" s="49"/>
      <c r="AQ13" s="49"/>
      <c r="AR13" s="49"/>
      <c r="AS13" s="883" t="s">
        <v>471</v>
      </c>
      <c r="AT13" s="883"/>
      <c r="AU13" s="883"/>
      <c r="AV13" s="883"/>
      <c r="AW13" s="883"/>
      <c r="AX13" s="883"/>
      <c r="AY13" s="883"/>
      <c r="AZ13" s="317"/>
      <c r="BA13" s="317"/>
      <c r="BB13" s="317"/>
      <c r="BC13" s="317"/>
      <c r="BD13" s="317"/>
      <c r="BE13" s="742"/>
      <c r="BF13" s="317"/>
      <c r="BG13" s="317"/>
      <c r="BH13" s="317"/>
      <c r="BI13" s="317"/>
      <c r="BJ13" s="317"/>
      <c r="BK13" s="742"/>
      <c r="BL13" s="317"/>
      <c r="BM13" s="317"/>
      <c r="BN13" s="317"/>
      <c r="BO13" s="317"/>
      <c r="BP13" s="317"/>
      <c r="BQ13" s="49"/>
      <c r="BR13" s="317"/>
      <c r="BS13" s="317"/>
      <c r="BT13" s="317"/>
      <c r="BU13" s="317"/>
      <c r="BV13" s="317"/>
      <c r="BW13" s="49"/>
      <c r="BX13" s="317"/>
      <c r="BY13" s="317"/>
      <c r="BZ13" s="317"/>
      <c r="CA13" s="317"/>
      <c r="CB13" s="317"/>
      <c r="CC13" s="49"/>
      <c r="CD13" s="317"/>
      <c r="CE13" s="317"/>
      <c r="CF13" s="317"/>
      <c r="CG13" s="317"/>
      <c r="CH13" s="317"/>
      <c r="CI13" s="49"/>
      <c r="CJ13" s="317"/>
      <c r="CK13" s="317"/>
      <c r="CL13" s="317"/>
      <c r="CM13" s="317"/>
      <c r="CN13" s="317"/>
      <c r="CO13" s="49"/>
      <c r="CP13" s="317"/>
      <c r="CQ13" s="317"/>
      <c r="CR13" s="317"/>
      <c r="CS13" s="317"/>
      <c r="CT13" s="317"/>
      <c r="CU13" s="49"/>
      <c r="CV13" s="317"/>
      <c r="CW13" s="317"/>
      <c r="CX13" s="317"/>
      <c r="CY13" s="317"/>
      <c r="CZ13" s="317"/>
      <c r="DA13" s="49"/>
      <c r="DB13" s="317"/>
      <c r="DC13" s="317"/>
      <c r="DD13" s="317"/>
      <c r="DE13" s="317"/>
      <c r="DF13" s="317"/>
    </row>
    <row r="14" spans="1:110" ht="47.25" x14ac:dyDescent="0.25">
      <c r="A14" s="49"/>
      <c r="B14" s="49"/>
      <c r="C14" s="49"/>
      <c r="D14" s="49"/>
      <c r="E14" s="49"/>
      <c r="F14" s="49"/>
      <c r="G14" s="49"/>
      <c r="H14" s="357" t="str">
        <f>'Настройки ТИК'!$C$14</f>
        <v>не участник зарплатного проекта</v>
      </c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</row>
    <row r="15" spans="1:110" x14ac:dyDescent="0.25">
      <c r="A15" s="856" t="s">
        <v>0</v>
      </c>
      <c r="B15" s="857"/>
      <c r="C15" s="860" t="s">
        <v>472</v>
      </c>
      <c r="D15" s="860"/>
      <c r="E15" s="860"/>
      <c r="F15" s="860"/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  <c r="AB15" s="860"/>
      <c r="AC15" s="860"/>
      <c r="AD15" s="860"/>
      <c r="AE15" s="860"/>
      <c r="AF15" s="860"/>
      <c r="AG15" s="860"/>
      <c r="AH15" s="860"/>
      <c r="AI15" s="860"/>
      <c r="AJ15" s="860"/>
      <c r="AK15" s="860"/>
      <c r="AL15" s="860"/>
      <c r="AM15" s="860"/>
      <c r="AN15" s="860"/>
      <c r="AO15" s="860"/>
      <c r="AP15" s="860"/>
      <c r="AQ15" s="860"/>
      <c r="AR15" s="860"/>
      <c r="AS15" s="860"/>
      <c r="AT15" s="860"/>
      <c r="AU15" s="860"/>
      <c r="AV15" s="860"/>
      <c r="AW15" s="860"/>
      <c r="AX15" s="860"/>
      <c r="AY15" s="860"/>
      <c r="AZ15" s="860"/>
      <c r="BA15" s="860"/>
      <c r="BB15" s="860"/>
      <c r="BC15" s="860"/>
      <c r="BD15" s="860"/>
      <c r="BE15" s="860"/>
      <c r="BF15" s="860"/>
      <c r="BG15" s="860"/>
      <c r="BH15" s="860"/>
      <c r="BI15" s="860"/>
      <c r="BJ15" s="860"/>
      <c r="BK15" s="860"/>
      <c r="BL15" s="860"/>
      <c r="BM15" s="860"/>
      <c r="BN15" s="860"/>
      <c r="BO15" s="860"/>
      <c r="BP15" s="860"/>
      <c r="BQ15" s="860"/>
      <c r="BR15" s="860"/>
      <c r="BS15" s="860"/>
      <c r="BT15" s="860"/>
      <c r="BU15" s="860"/>
      <c r="BV15" s="860"/>
      <c r="BW15" s="860"/>
      <c r="BX15" s="860"/>
      <c r="BY15" s="860"/>
      <c r="BZ15" s="860"/>
      <c r="CA15" s="860"/>
      <c r="CB15" s="860"/>
      <c r="CC15" s="860"/>
      <c r="CD15" s="860"/>
      <c r="CE15" s="860"/>
      <c r="CF15" s="860"/>
      <c r="CG15" s="860"/>
      <c r="CH15" s="860"/>
      <c r="CI15" s="860"/>
      <c r="CJ15" s="860"/>
      <c r="CK15" s="860"/>
      <c r="CL15" s="860"/>
      <c r="CM15" s="860"/>
      <c r="CN15" s="860"/>
      <c r="CO15" s="860"/>
      <c r="CP15" s="860"/>
      <c r="CQ15" s="860"/>
      <c r="CR15" s="860"/>
      <c r="CS15" s="860"/>
      <c r="CT15" s="860"/>
      <c r="CU15" s="860"/>
      <c r="CV15" s="860"/>
      <c r="CW15" s="860"/>
      <c r="CX15" s="860"/>
      <c r="CY15" s="860"/>
      <c r="CZ15" s="860"/>
      <c r="DA15" s="860"/>
      <c r="DB15" s="232"/>
      <c r="DC15" s="232"/>
      <c r="DD15" s="232"/>
      <c r="DE15" s="232"/>
      <c r="DF15" s="232"/>
    </row>
    <row r="16" spans="1:110" ht="33" customHeight="1" x14ac:dyDescent="0.25">
      <c r="A16" s="858"/>
      <c r="B16" s="859"/>
      <c r="C16" s="873" t="str">
        <f ca="1">IF(INDIRECT("'Настройки УИК'!$B$22")=0," ",INDIRECT("'Настройки УИК'!$B$22"))</f>
        <v xml:space="preserve"> </v>
      </c>
      <c r="D16" s="874"/>
      <c r="E16" s="874"/>
      <c r="F16" s="874"/>
      <c r="G16" s="874"/>
      <c r="H16" s="875"/>
      <c r="I16" s="605" t="str">
        <f ca="1">IF(INDIRECT("'Настройки УИК'!$B$23")=0," ",INDIRECT("'Настройки УИК'!$B$23"))</f>
        <v xml:space="preserve"> </v>
      </c>
      <c r="J16" s="605"/>
      <c r="K16" s="605"/>
      <c r="L16" s="605"/>
      <c r="M16" s="605"/>
      <c r="N16" s="605"/>
      <c r="O16" s="605" t="str">
        <f ca="1">IF(INDIRECT("'Настройки УИК'!$B$24")=0," ",INDIRECT("'Настройки УИК'!$B$24"))</f>
        <v xml:space="preserve"> </v>
      </c>
      <c r="P16" s="605"/>
      <c r="Q16" s="605"/>
      <c r="R16" s="605"/>
      <c r="S16" s="605"/>
      <c r="T16" s="605"/>
      <c r="U16" s="605" t="str">
        <f ca="1">IF(INDIRECT("'Настройки УИК'!$B$25")=0," ",INDIRECT("'Настройки УИК'!$B$25"))</f>
        <v xml:space="preserve"> </v>
      </c>
      <c r="V16" s="605"/>
      <c r="W16" s="605"/>
      <c r="X16" s="605"/>
      <c r="Y16" s="605"/>
      <c r="Z16" s="605"/>
      <c r="AA16" s="605" t="str">
        <f ca="1">IF(INDIRECT("'Настройки УИК'!$B$26")=0," ",INDIRECT("'Настройки УИК'!$B$26"))</f>
        <v xml:space="preserve"> </v>
      </c>
      <c r="AB16" s="605"/>
      <c r="AC16" s="605"/>
      <c r="AD16" s="605"/>
      <c r="AE16" s="605"/>
      <c r="AF16" s="605"/>
      <c r="AG16" s="605" t="str">
        <f ca="1">IF(INDIRECT("'Настройки УИК'!$B$27")=0," ",INDIRECT("'Настройки УИК'!$B$27"))</f>
        <v xml:space="preserve"> </v>
      </c>
      <c r="AH16" s="605"/>
      <c r="AI16" s="605"/>
      <c r="AJ16" s="605"/>
      <c r="AK16" s="605"/>
      <c r="AL16" s="605"/>
      <c r="AM16" s="605" t="str">
        <f ca="1">IF(INDIRECT("'Настройки УИК'!$B$28")=0," ",INDIRECT("'Настройки УИК'!$B$28"))</f>
        <v xml:space="preserve"> </v>
      </c>
      <c r="AN16" s="605"/>
      <c r="AO16" s="605"/>
      <c r="AP16" s="605"/>
      <c r="AQ16" s="605"/>
      <c r="AR16" s="605"/>
      <c r="AS16" s="605" t="str">
        <f ca="1">IF(INDIRECT("'Настройки УИК'!$B$29")=0," ",INDIRECT("'Настройки УИК'!$B$29"))</f>
        <v xml:space="preserve"> </v>
      </c>
      <c r="AT16" s="605"/>
      <c r="AU16" s="605"/>
      <c r="AV16" s="605"/>
      <c r="AW16" s="605"/>
      <c r="AX16" s="605"/>
      <c r="AY16" s="605" t="str">
        <f ca="1">IF(INDIRECT("'Настройки УИК'!$B$30")=0," ",INDIRECT("'Настройки УИК'!$B$30"))</f>
        <v xml:space="preserve"> </v>
      </c>
      <c r="AZ16" s="605"/>
      <c r="BA16" s="605"/>
      <c r="BB16" s="605"/>
      <c r="BC16" s="605"/>
      <c r="BD16" s="605"/>
      <c r="BE16" s="605" t="str">
        <f ca="1">IF(INDIRECT("'Настройки УИК'!$B$31")=0," ",INDIRECT("'Настройки УИК'!$B$31"))</f>
        <v xml:space="preserve"> </v>
      </c>
      <c r="BF16" s="605"/>
      <c r="BG16" s="605"/>
      <c r="BH16" s="605"/>
      <c r="BI16" s="605"/>
      <c r="BJ16" s="605"/>
      <c r="BK16" s="605" t="str">
        <f ca="1">IF(INDIRECT("'Настройки УИК'!$B$32")=0," ",INDIRECT("'Настройки УИК'!$B$32"))</f>
        <v xml:space="preserve"> </v>
      </c>
      <c r="BL16" s="605"/>
      <c r="BM16" s="605"/>
      <c r="BN16" s="605"/>
      <c r="BO16" s="605"/>
      <c r="BP16" s="605"/>
      <c r="BQ16" s="605" t="str">
        <f ca="1">IF(INDIRECT("'Настройки УИК'!$B$33")=0," ",INDIRECT("'Настройки УИК'!$B$33"))</f>
        <v xml:space="preserve"> </v>
      </c>
      <c r="BR16" s="605"/>
      <c r="BS16" s="605"/>
      <c r="BT16" s="605"/>
      <c r="BU16" s="605"/>
      <c r="BV16" s="605"/>
      <c r="BW16" s="605" t="str">
        <f ca="1">IF(INDIRECT("'Настройки УИК'!$B$34")=0," ",INDIRECT("'Настройки УИК'!$B$34"))</f>
        <v xml:space="preserve"> </v>
      </c>
      <c r="BX16" s="605"/>
      <c r="BY16" s="605"/>
      <c r="BZ16" s="605"/>
      <c r="CA16" s="605"/>
      <c r="CB16" s="605"/>
      <c r="CC16" s="605" t="str">
        <f ca="1">IF(INDIRECT("'Настройки УИК'!$B$35")=0," ",INDIRECT("'Настройки УИК'!$B$35"))</f>
        <v xml:space="preserve"> </v>
      </c>
      <c r="CD16" s="605"/>
      <c r="CE16" s="605"/>
      <c r="CF16" s="605"/>
      <c r="CG16" s="605"/>
      <c r="CH16" s="605"/>
      <c r="CI16" s="605" t="str">
        <f ca="1">IF(INDIRECT("'Настройки УИК'!$B$36")=0," ",INDIRECT("'Настройки УИК'!$B$36"))</f>
        <v xml:space="preserve"> </v>
      </c>
      <c r="CJ16" s="605"/>
      <c r="CK16" s="605"/>
      <c r="CL16" s="605"/>
      <c r="CM16" s="605"/>
      <c r="CN16" s="605"/>
      <c r="CO16" s="605" t="str">
        <f ca="1">IF(INDIRECT("'Настройки УИК'!$B$37")=0," ",INDIRECT("'Настройки УИК'!$B$37"))</f>
        <v xml:space="preserve"> </v>
      </c>
      <c r="CP16" s="605"/>
      <c r="CQ16" s="605"/>
      <c r="CR16" s="605"/>
      <c r="CS16" s="605"/>
      <c r="CT16" s="605"/>
      <c r="CU16" s="605" t="str">
        <f ca="1">IF(INDIRECT("'Настройки УИК'!$B$38")=0," ",INDIRECT("'Настройки УИК'!$B$38"))</f>
        <v xml:space="preserve"> </v>
      </c>
      <c r="CV16" s="605"/>
      <c r="CW16" s="605"/>
      <c r="CX16" s="605"/>
      <c r="CY16" s="605"/>
      <c r="CZ16" s="605"/>
      <c r="DA16" s="605" t="str">
        <f ca="1">IF(INDIRECT("'Настройки УИК'!$B$39")=0," ",INDIRECT("'Настройки УИК'!$B$39"))</f>
        <v xml:space="preserve"> </v>
      </c>
      <c r="DB16" s="605"/>
      <c r="DC16" s="605"/>
      <c r="DD16" s="605"/>
      <c r="DE16" s="605"/>
      <c r="DF16" s="605"/>
    </row>
    <row r="17" spans="1:110" ht="16.5" customHeight="1" x14ac:dyDescent="0.25">
      <c r="A17" s="864" t="s">
        <v>372</v>
      </c>
      <c r="B17" s="865"/>
      <c r="C17" s="399" t="s">
        <v>373</v>
      </c>
      <c r="D17" s="253" t="s">
        <v>649</v>
      </c>
      <c r="E17" s="253" t="s">
        <v>650</v>
      </c>
      <c r="F17" s="253" t="s">
        <v>992</v>
      </c>
      <c r="G17" s="253" t="s">
        <v>651</v>
      </c>
      <c r="H17" s="315" t="s">
        <v>397</v>
      </c>
      <c r="I17" s="399" t="s">
        <v>374</v>
      </c>
      <c r="J17" s="253" t="s">
        <v>649</v>
      </c>
      <c r="K17" s="253" t="s">
        <v>650</v>
      </c>
      <c r="L17" s="253" t="s">
        <v>992</v>
      </c>
      <c r="M17" s="253" t="s">
        <v>651</v>
      </c>
      <c r="N17" s="315" t="s">
        <v>397</v>
      </c>
      <c r="O17" s="399" t="s">
        <v>375</v>
      </c>
      <c r="P17" s="253" t="s">
        <v>649</v>
      </c>
      <c r="Q17" s="253" t="s">
        <v>650</v>
      </c>
      <c r="R17" s="253" t="s">
        <v>992</v>
      </c>
      <c r="S17" s="253" t="s">
        <v>651</v>
      </c>
      <c r="T17" s="315" t="s">
        <v>397</v>
      </c>
      <c r="U17" s="399" t="s">
        <v>376</v>
      </c>
      <c r="V17" s="253" t="s">
        <v>649</v>
      </c>
      <c r="W17" s="253" t="s">
        <v>650</v>
      </c>
      <c r="X17" s="253" t="s">
        <v>992</v>
      </c>
      <c r="Y17" s="253" t="s">
        <v>651</v>
      </c>
      <c r="Z17" s="315" t="s">
        <v>397</v>
      </c>
      <c r="AA17" s="399" t="s">
        <v>377</v>
      </c>
      <c r="AB17" s="253" t="s">
        <v>649</v>
      </c>
      <c r="AC17" s="253" t="s">
        <v>650</v>
      </c>
      <c r="AD17" s="253" t="s">
        <v>992</v>
      </c>
      <c r="AE17" s="253" t="s">
        <v>651</v>
      </c>
      <c r="AF17" s="315" t="s">
        <v>397</v>
      </c>
      <c r="AG17" s="399" t="s">
        <v>378</v>
      </c>
      <c r="AH17" s="253" t="s">
        <v>649</v>
      </c>
      <c r="AI17" s="253" t="s">
        <v>650</v>
      </c>
      <c r="AJ17" s="253" t="s">
        <v>992</v>
      </c>
      <c r="AK17" s="253" t="s">
        <v>651</v>
      </c>
      <c r="AL17" s="315" t="s">
        <v>397</v>
      </c>
      <c r="AM17" s="399" t="s">
        <v>379</v>
      </c>
      <c r="AN17" s="253" t="s">
        <v>649</v>
      </c>
      <c r="AO17" s="253" t="s">
        <v>650</v>
      </c>
      <c r="AP17" s="253" t="s">
        <v>992</v>
      </c>
      <c r="AQ17" s="253" t="s">
        <v>651</v>
      </c>
      <c r="AR17" s="315" t="s">
        <v>397</v>
      </c>
      <c r="AS17" s="399" t="s">
        <v>380</v>
      </c>
      <c r="AT17" s="253" t="s">
        <v>649</v>
      </c>
      <c r="AU17" s="253" t="s">
        <v>650</v>
      </c>
      <c r="AV17" s="253" t="s">
        <v>992</v>
      </c>
      <c r="AW17" s="253" t="s">
        <v>651</v>
      </c>
      <c r="AX17" s="315" t="s">
        <v>397</v>
      </c>
      <c r="AY17" s="399" t="s">
        <v>381</v>
      </c>
      <c r="AZ17" s="253" t="s">
        <v>649</v>
      </c>
      <c r="BA17" s="253" t="s">
        <v>650</v>
      </c>
      <c r="BB17" s="253" t="s">
        <v>992</v>
      </c>
      <c r="BC17" s="253" t="s">
        <v>651</v>
      </c>
      <c r="BD17" s="315" t="s">
        <v>397</v>
      </c>
      <c r="BE17" s="399" t="s">
        <v>382</v>
      </c>
      <c r="BF17" s="253" t="s">
        <v>649</v>
      </c>
      <c r="BG17" s="253" t="s">
        <v>650</v>
      </c>
      <c r="BH17" s="253" t="s">
        <v>992</v>
      </c>
      <c r="BI17" s="253" t="s">
        <v>651</v>
      </c>
      <c r="BJ17" s="315" t="s">
        <v>397</v>
      </c>
      <c r="BK17" s="399" t="s">
        <v>383</v>
      </c>
      <c r="BL17" s="253" t="s">
        <v>649</v>
      </c>
      <c r="BM17" s="253" t="s">
        <v>650</v>
      </c>
      <c r="BN17" s="253" t="s">
        <v>992</v>
      </c>
      <c r="BO17" s="253" t="s">
        <v>651</v>
      </c>
      <c r="BP17" s="315" t="s">
        <v>397</v>
      </c>
      <c r="BQ17" s="399" t="s">
        <v>384</v>
      </c>
      <c r="BR17" s="253" t="s">
        <v>649</v>
      </c>
      <c r="BS17" s="253" t="s">
        <v>650</v>
      </c>
      <c r="BT17" s="253" t="s">
        <v>992</v>
      </c>
      <c r="BU17" s="253" t="s">
        <v>651</v>
      </c>
      <c r="BV17" s="315" t="s">
        <v>397</v>
      </c>
      <c r="BW17" s="399" t="s">
        <v>385</v>
      </c>
      <c r="BX17" s="253" t="s">
        <v>649</v>
      </c>
      <c r="BY17" s="253" t="s">
        <v>650</v>
      </c>
      <c r="BZ17" s="253" t="s">
        <v>992</v>
      </c>
      <c r="CA17" s="253" t="s">
        <v>651</v>
      </c>
      <c r="CB17" s="315" t="s">
        <v>397</v>
      </c>
      <c r="CC17" s="399" t="s">
        <v>386</v>
      </c>
      <c r="CD17" s="253" t="s">
        <v>649</v>
      </c>
      <c r="CE17" s="253" t="s">
        <v>650</v>
      </c>
      <c r="CF17" s="253" t="s">
        <v>992</v>
      </c>
      <c r="CG17" s="253" t="s">
        <v>651</v>
      </c>
      <c r="CH17" s="315" t="s">
        <v>397</v>
      </c>
      <c r="CI17" s="399" t="s">
        <v>387</v>
      </c>
      <c r="CJ17" s="253" t="s">
        <v>649</v>
      </c>
      <c r="CK17" s="253" t="s">
        <v>650</v>
      </c>
      <c r="CL17" s="253" t="s">
        <v>992</v>
      </c>
      <c r="CM17" s="253" t="s">
        <v>651</v>
      </c>
      <c r="CN17" s="315" t="s">
        <v>397</v>
      </c>
      <c r="CO17" s="399" t="s">
        <v>388</v>
      </c>
      <c r="CP17" s="253" t="s">
        <v>649</v>
      </c>
      <c r="CQ17" s="253" t="s">
        <v>650</v>
      </c>
      <c r="CR17" s="253" t="s">
        <v>992</v>
      </c>
      <c r="CS17" s="253" t="s">
        <v>651</v>
      </c>
      <c r="CT17" s="315" t="s">
        <v>397</v>
      </c>
      <c r="CU17" s="399" t="s">
        <v>389</v>
      </c>
      <c r="CV17" s="253" t="s">
        <v>649</v>
      </c>
      <c r="CW17" s="253" t="s">
        <v>650</v>
      </c>
      <c r="CX17" s="253" t="s">
        <v>992</v>
      </c>
      <c r="CY17" s="253" t="s">
        <v>651</v>
      </c>
      <c r="CZ17" s="315" t="s">
        <v>397</v>
      </c>
      <c r="DA17" s="399" t="s">
        <v>695</v>
      </c>
      <c r="DB17" s="253" t="s">
        <v>649</v>
      </c>
      <c r="DC17" s="253" t="s">
        <v>650</v>
      </c>
      <c r="DD17" s="253" t="s">
        <v>992</v>
      </c>
      <c r="DE17" s="253" t="s">
        <v>651</v>
      </c>
      <c r="DF17" s="315" t="s">
        <v>397</v>
      </c>
    </row>
    <row r="18" spans="1:110" ht="16.5" customHeight="1" x14ac:dyDescent="0.25">
      <c r="A18" s="1760" t="e">
        <f>IF('График работы'!B18=""," ",'График работы'!B18)</f>
        <v>#VALUE!</v>
      </c>
      <c r="B18" s="389"/>
      <c r="C18" s="745">
        <f t="shared" ref="C18:C48" ca="1" si="0">SUM(D18:F18)</f>
        <v>0</v>
      </c>
      <c r="D18" s="729">
        <f t="shared" ref="D18:D48" ca="1" si="1">SUMIF(INDIRECT("'Сведения ФОВ'!$A$29:$A$"&amp;ROUND(N($C$4),1)+28),$A18,INDIRECT("'Сведения ФОВ'!$J$29:$J$"&amp;ROUND(N($C$4),1)+28))</f>
        <v>0</v>
      </c>
      <c r="E18" s="729">
        <f t="shared" ref="E18:E48" ca="1" si="2">SUMIF(INDIRECT("'Сведения ФОВ'!$A$29:$A$"&amp;ROUND(N($C$4),1)+28),$A18,INDIRECT("'Сведения ФОВ'!$K$29:$K$"&amp;ROUND(N($C$4),1)+28))</f>
        <v>0</v>
      </c>
      <c r="F18" s="729">
        <f t="shared" ref="F18:F48" ca="1" si="3">SUMIF(INDIRECT("'Сведения ФОВ'!$A$29:$A$"&amp;ROUND(N($C$4),1)+28),$A18,INDIRECT("'Сведения ФОВ'!$L$29:$L$"&amp;ROUND(N($C$4),1)+28))</f>
        <v>0</v>
      </c>
      <c r="G18" s="729">
        <f t="shared" ref="G18:G48" ca="1" si="4">SUMIF(INDIRECT("'Сведения ФОВ'!$A$29:$A$"&amp;ROUND(N($C$4),1)+28),$A18,INDIRECT("'Сведения ФОВ'!$M$29:$M$"&amp;ROUND(N($C$4),1)+28))</f>
        <v>0</v>
      </c>
      <c r="H18" s="729">
        <f t="shared" ref="H18:H48" ca="1" si="5">SUMIF(INDIRECT("'Сведения ФОВ'!$A$29:$A$"&amp;ROUND(N($C$4),1)+28),$A18,INDIRECT("'Сведения ФОВ'!$N$29:$N$"&amp;ROUND(N($C$4),1)+28))</f>
        <v>0</v>
      </c>
      <c r="I18" s="745">
        <f t="shared" ref="I18:I48" ca="1" si="6">SUM(J18:L18)</f>
        <v>0</v>
      </c>
      <c r="J18" s="729">
        <f t="shared" ref="J18:J48" ca="1" si="7">SUMIF(INDIRECT("'Сведения ФОВ'!$A$29:$A$"&amp;ROUND(N($C$4),1)+28),$A18,INDIRECT("'Сведения ФОВ'!$V$29:$V$"&amp;ROUND(N($C$4),1)+28))</f>
        <v>0</v>
      </c>
      <c r="K18" s="729">
        <f t="shared" ref="K18:K48" ca="1" si="8">SUMIF(INDIRECT("'Сведения ФОВ'!$A$29:$A$"&amp;ROUND(N($C$4),1)+28),$A18,INDIRECT("'Сведения ФОВ'!$W$29:$W$"&amp;ROUND(N($C$4),1)+28))</f>
        <v>0</v>
      </c>
      <c r="L18" s="729">
        <f t="shared" ref="L18:L48" ca="1" si="9">SUMIF(INDIRECT("'Сведения ФОВ'!$A$29:$A$"&amp;ROUND(N($C$4),1)+28),$A18,INDIRECT("'Сведения ФОВ'!$X$29:$X$"&amp;ROUND(N($C$4),1)+28))</f>
        <v>0</v>
      </c>
      <c r="M18" s="729">
        <f t="shared" ref="M18:M48" ca="1" si="10">SUMIF(INDIRECT("'Сведения ФОВ'!$A$29:$A$"&amp;ROUND(N($C$4),1)+28),$A18,INDIRECT("'Сведения ФОВ'!$Y$29:$Y$"&amp;ROUND(N($C$4),1)+28))</f>
        <v>0</v>
      </c>
      <c r="N18" s="729">
        <f t="shared" ref="N18:N48" ca="1" si="11">SUMIF(INDIRECT("'Сведения ФОВ'!$A$29:$A$"&amp;ROUND(N($C$4),1)+28),$A18,INDIRECT("'Сведения ФОВ'!$Z$29:$Z$"&amp;ROUND(N($C$4),1)+28))</f>
        <v>0</v>
      </c>
      <c r="O18" s="745">
        <f t="shared" ref="O18:O48" ca="1" si="12">SUM(P18:R18)</f>
        <v>0</v>
      </c>
      <c r="P18" s="729">
        <f t="shared" ref="P18:P48" ca="1" si="13">SUMIF(INDIRECT("'Сведения ФОВ'!$A$29:$A$"&amp;ROUND(N($C$4),1)+28),$A18,INDIRECT("'Сведения ФОВ'!$AH$29:$AH$"&amp;ROUND(N($C$4),1)+28))</f>
        <v>0</v>
      </c>
      <c r="Q18" s="729">
        <f t="shared" ref="Q18:Q48" ca="1" si="14">SUMIF(INDIRECT("'Сведения ФОВ'!$A$29:$A$"&amp;ROUND(N($C$4),1)+28),$A18,INDIRECT("'Сведения ФОВ'!$AI$29:$AI$"&amp;ROUND(N($C$4),1)+28))</f>
        <v>0</v>
      </c>
      <c r="R18" s="729">
        <f t="shared" ref="R18:R48" ca="1" si="15">SUMIF(INDIRECT("'Сведения ФОВ'!$A$29:$A$"&amp;ROUND(N($C$4),1)+28),$A18,INDIRECT("'Сведения ФОВ'!$AJ$29:$AJ$"&amp;ROUND(N($C$4),1)+28))</f>
        <v>0</v>
      </c>
      <c r="S18" s="729">
        <f t="shared" ref="S18:S48" ca="1" si="16">SUMIF(INDIRECT("'Сведения ФОВ'!$A$29:$A$"&amp;ROUND(N($C$4),1)+28),$A18,INDIRECT("'Сведения ФОВ'!$AK$29:$AK$"&amp;ROUND(N($C$4),1)+28))</f>
        <v>0</v>
      </c>
      <c r="T18" s="729">
        <f t="shared" ref="T18:T48" ca="1" si="17">SUMIF(INDIRECT("'Сведения ФОВ'!$A$29:$A$"&amp;ROUND(N($C$4),1)+28),$A18,INDIRECT("'Сведения ФОВ'!$AL$29:$AL$"&amp;ROUND(N($C$4),1)+28))</f>
        <v>0</v>
      </c>
      <c r="U18" s="745">
        <f t="shared" ref="U18:U48" ca="1" si="18">SUM(V18:X18)</f>
        <v>0</v>
      </c>
      <c r="V18" s="729">
        <f t="shared" ref="V18:V48" ca="1" si="19">SUMIF(INDIRECT("'Сведения ФОВ'!$A$29:$A$"&amp;ROUND(N($C$4),1)+28),$A18,INDIRECT("'Сведения ФОВ'!$AT$29:$AT$"&amp;ROUND(N($C$4),1)+28))</f>
        <v>0</v>
      </c>
      <c r="W18" s="729">
        <f t="shared" ref="W18:W48" ca="1" si="20">SUMIF(INDIRECT("'Сведения ФОВ'!$A$29:$A$"&amp;ROUND(N($C$4),1)+28),$A18,INDIRECT("'Сведения ФОВ'!$AU$29:$AU$"&amp;ROUND(N($C$4),1)+28))</f>
        <v>0</v>
      </c>
      <c r="X18" s="729">
        <f t="shared" ref="X18:X48" ca="1" si="21">SUMIF(INDIRECT("'Сведения ФОВ'!$A$29:$A$"&amp;ROUND(N($C$4),1)+28),$A18,INDIRECT("'Сведения ФОВ'!$AV$29:$AV$"&amp;ROUND(N($C$4),1)+28))</f>
        <v>0</v>
      </c>
      <c r="Y18" s="729">
        <f t="shared" ref="Y18:Y48" ca="1" si="22">SUMIF(INDIRECT("'Сведения ФОВ'!$A$29:$A$"&amp;ROUND(N($C$4),1)+28),$A18,INDIRECT("'Сведения ФОВ'!$AW$29:$AW$"&amp;ROUND(N($C$4),1)+28))</f>
        <v>0</v>
      </c>
      <c r="Z18" s="729">
        <f t="shared" ref="Z18:Z48" ca="1" si="23">SUMIF(INDIRECT("'Сведения ФОВ'!$A$29:$A$"&amp;ROUND(N($C$4),1)+28),$A18,INDIRECT("'Сведения ФОВ'!$AX$29:$AX$"&amp;ROUND(N($C$4),1)+28))</f>
        <v>0</v>
      </c>
      <c r="AA18" s="745">
        <f t="shared" ref="AA18:AA48" ca="1" si="24">SUM(AB18:AD18)</f>
        <v>0</v>
      </c>
      <c r="AB18" s="729">
        <f t="shared" ref="AB18:AB48" ca="1" si="25">SUMIF(INDIRECT("'Сведения ФОВ'!$A$29:$A$"&amp;ROUND(N($C$4),1)+28),$A18,INDIRECT("'Сведения ФОВ'!$BF$29:$BF$"&amp;ROUND(N($C$4),1)+28))</f>
        <v>0</v>
      </c>
      <c r="AC18" s="729">
        <f t="shared" ref="AC18:AC48" ca="1" si="26">SUMIF(INDIRECT("'Сведения ФОВ'!$A$29:$A$"&amp;ROUND(N($C$4),1)+28),$A18,INDIRECT("'Сведения ФОВ'!$BG$29:$BG$"&amp;ROUND(N($C$4),1)+28))</f>
        <v>0</v>
      </c>
      <c r="AD18" s="729">
        <f t="shared" ref="AD18:AD48" ca="1" si="27">SUMIF(INDIRECT("'Сведения ФОВ'!$A$29:$A$"&amp;ROUND(N($C$4),1)+28),$A18,INDIRECT("'Сведения ФОВ'!$BH$29:$BH$"&amp;ROUND(N($C$4),1)+28))</f>
        <v>0</v>
      </c>
      <c r="AE18" s="729">
        <f t="shared" ref="AE18:AE48" ca="1" si="28">SUMIF(INDIRECT("'Сведения ФОВ'!$A$29:$A$"&amp;ROUND(N($C$4),1)+28),$A18,INDIRECT("'Сведения ФОВ'!$BI$29:$BI$"&amp;ROUND(N($C$4),1)+28))</f>
        <v>0</v>
      </c>
      <c r="AF18" s="729">
        <f t="shared" ref="AF18:AF48" ca="1" si="29">SUMIF(INDIRECT("'Сведения ФОВ'!$A$29:$A$"&amp;ROUND(N($C$4),1)+28),$A18,INDIRECT("'Сведения ФОВ'!$BJ$29:$BJ$"&amp;ROUND(N($C$4),1)+28))</f>
        <v>0</v>
      </c>
      <c r="AG18" s="745">
        <f t="shared" ref="AG18:AG48" ca="1" si="30">SUM(AH18:AJ18)</f>
        <v>0</v>
      </c>
      <c r="AH18" s="729">
        <f t="shared" ref="AH18:AH48" ca="1" si="31">SUMIF(INDIRECT("'Сведения ФОВ'!$A$29:$A$"&amp;ROUND(N($C$4),1)+28),$A18,INDIRECT("'Сведения ФОВ'!$BR$29:$BR$"&amp;ROUND(N($C$4),1)+28))</f>
        <v>0</v>
      </c>
      <c r="AI18" s="729">
        <f t="shared" ref="AI18:AI48" ca="1" si="32">SUMIF(INDIRECT("'Сведения ФОВ'!$A$29:$A$"&amp;ROUND(N($C$4),1)+28),$A18,INDIRECT("'Сведения ФОВ'!$BS$29:$BS$"&amp;ROUND(N($C$4),1)+28))</f>
        <v>0</v>
      </c>
      <c r="AJ18" s="729">
        <f t="shared" ref="AJ18:AJ48" ca="1" si="33">SUMIF(INDIRECT("'Сведения ФОВ'!$A$29:$A$"&amp;ROUND(N($C$4),1)+28),$A18,INDIRECT("'Сведения ФОВ'!$BT$29:$BT$"&amp;ROUND(N($C$4),1)+28))</f>
        <v>0</v>
      </c>
      <c r="AK18" s="729">
        <f t="shared" ref="AK18:AK48" ca="1" si="34">SUMIF(INDIRECT("'Сведения ФОВ'!$A$29:$A$"&amp;ROUND(N($C$4),1)+28),$A18,INDIRECT("'Сведения ФОВ'!$BU$29:$BU$"&amp;ROUND(N($C$4),1)+28))</f>
        <v>0</v>
      </c>
      <c r="AL18" s="729">
        <f t="shared" ref="AL18:AL48" ca="1" si="35">SUMIF(INDIRECT("'Сведения ФОВ'!$A$29:$A$"&amp;ROUND(N($C$4),1)+28),$A18,INDIRECT("'Сведения ФОВ'!$BV$29:$BV$"&amp;ROUND(N($C$4),1)+28))</f>
        <v>0</v>
      </c>
      <c r="AM18" s="745">
        <f t="shared" ref="AM18:AM48" ca="1" si="36">SUM(AN18:AP18)</f>
        <v>0</v>
      </c>
      <c r="AN18" s="729">
        <f t="shared" ref="AN18:AN48" ca="1" si="37">SUMIF(INDIRECT("'Сведения ФОВ'!$A$29:$A$"&amp;ROUND(N($C$4),1)+28),$A18,INDIRECT("'Сведения ФОВ'!$CD$29:$CD$"&amp;ROUND(N($C$4),1)+28))</f>
        <v>0</v>
      </c>
      <c r="AO18" s="729">
        <f t="shared" ref="AO18:AO48" ca="1" si="38">SUMIF(INDIRECT("'Сведения ФОВ'!$A$29:$A$"&amp;ROUND(N($C$4),1)+28),$A18,INDIRECT("'Сведения ФОВ'!$CE$29:$CE$"&amp;ROUND(N($C$4),1)+28))</f>
        <v>0</v>
      </c>
      <c r="AP18" s="729">
        <f t="shared" ref="AP18:AP48" ca="1" si="39">SUMIF(INDIRECT("'Сведения ФОВ'!$A$29:$A$"&amp;ROUND(N($C$4),1)+28),$A18,INDIRECT("'Сведения ФОВ'!$CF$29:$CF$"&amp;ROUND(N($C$4),1)+28))</f>
        <v>0</v>
      </c>
      <c r="AQ18" s="729">
        <f t="shared" ref="AQ18:AQ48" ca="1" si="40">SUMIF(INDIRECT("'Сведения ФОВ'!$A$29:$A$"&amp;ROUND(N($C$4),1)+28),$A18,INDIRECT("'Сведения ФОВ'!$CG$29:$CG$"&amp;ROUND(N($C$4),1)+28))</f>
        <v>0</v>
      </c>
      <c r="AR18" s="729">
        <f t="shared" ref="AR18:AR48" ca="1" si="41">SUMIF(INDIRECT("'Сведения ФОВ'!$A$29:$A$"&amp;ROUND(N($C$4),1)+28),$A18,INDIRECT("'Сведения ФОВ'!$CH$29:$CH$"&amp;ROUND(N($C$4),1)+28))</f>
        <v>0</v>
      </c>
      <c r="AS18" s="745">
        <f t="shared" ref="AS18:AS48" ca="1" si="42">SUM(AT18:AV18)</f>
        <v>0</v>
      </c>
      <c r="AT18" s="729">
        <f t="shared" ref="AT18:AT48" ca="1" si="43">SUMIF(INDIRECT("'Сведения ФОВ'!$A$29:$A$"&amp;ROUND(N($C$4),1)+28),$A18,INDIRECT("'Сведения ФОВ'!$CP$29:$CP$"&amp;ROUND(N($C$4),1)+28))</f>
        <v>0</v>
      </c>
      <c r="AU18" s="729">
        <f t="shared" ref="AU18:AU48" ca="1" si="44">SUMIF(INDIRECT("'Сведения ФОВ'!$A$29:$A$"&amp;ROUND(N($C$4),1)+28),$A18,INDIRECT("'Сведения ФОВ'!$CQ$29:$CQ$"&amp;ROUND(N($C$4),1)+28))</f>
        <v>0</v>
      </c>
      <c r="AV18" s="729">
        <f t="shared" ref="AV18:AV48" ca="1" si="45">SUMIF(INDIRECT("'Сведения ФОВ'!$A$29:$A$"&amp;ROUND(N($C$4),1)+28),$A18,INDIRECT("'Сведения ФОВ'!$CR$29:$CR$"&amp;ROUND(N($C$4),1)+28))</f>
        <v>0</v>
      </c>
      <c r="AW18" s="729">
        <f t="shared" ref="AW18:AW48" ca="1" si="46">SUMIF(INDIRECT("'Сведения ФОВ'!$A$29:$A$"&amp;ROUND(N($C$4),1)+28),$A18,INDIRECT("'Сведения ФОВ'!$CS$29:$CS$"&amp;ROUND(N($C$4),1)+28))</f>
        <v>0</v>
      </c>
      <c r="AX18" s="729">
        <f t="shared" ref="AX18:AX48" ca="1" si="47">SUMIF(INDIRECT("'Сведения ФОВ'!$A$29:$A$"&amp;ROUND(N($C$4),1)+28),$A18,INDIRECT("'Сведения ФОВ'!$CT$29:$CT$"&amp;ROUND(N($C$4),1)+28))</f>
        <v>0</v>
      </c>
      <c r="AY18" s="745">
        <f t="shared" ref="AY18:AY48" ca="1" si="48">SUM(AZ18:BB18)</f>
        <v>0</v>
      </c>
      <c r="AZ18" s="729">
        <f t="shared" ref="AZ18:AZ48" ca="1" si="49">SUMIF(INDIRECT("'Сведения ФОВ'!$A$29:$A$"&amp;ROUND(N($C$4),1)+28),$A18,INDIRECT("'Сведения ФОВ'!$DB$29:$DB$"&amp;ROUND(N($C$4),1)+28))</f>
        <v>0</v>
      </c>
      <c r="BA18" s="729">
        <f t="shared" ref="BA18:BA48" ca="1" si="50">SUMIF(INDIRECT("'Сведения ФОВ'!$A$29:$A$"&amp;ROUND(N($C$4),1)+28),$A18,INDIRECT("'Сведения ФОВ'!$DC$29:$DC$"&amp;ROUND(N($C$4),1)+28))</f>
        <v>0</v>
      </c>
      <c r="BB18" s="729">
        <f t="shared" ref="BB18:BB48" ca="1" si="51">SUMIF(INDIRECT("'Сведения ФОВ'!$A$29:$A$"&amp;ROUND(N($C$4),1)+28),$A18,INDIRECT("'Сведения ФОВ'!$DD$29:$DD$"&amp;ROUND(N($C$4),1)+28))</f>
        <v>0</v>
      </c>
      <c r="BC18" s="729">
        <f t="shared" ref="BC18:BC48" ca="1" si="52">SUMIF(INDIRECT("'Сведения ФОВ'!$A$29:$A$"&amp;ROUND(N($C$4),1)+28),$A18,INDIRECT("'Сведения ФОВ'!$DE$29:$DE$"&amp;ROUND(N($C$4),1)+28))</f>
        <v>0</v>
      </c>
      <c r="BD18" s="729">
        <f t="shared" ref="BD18:BD48" ca="1" si="53">SUMIF(INDIRECT("'Сведения ФОВ'!$A$29:$A$"&amp;ROUND(N($C$4),1)+28),$A18,INDIRECT("'Сведения ФОВ'!$DF$29:$DF$"&amp;ROUND(N($C$4),1)+28))</f>
        <v>0</v>
      </c>
      <c r="BE18" s="745">
        <f t="shared" ref="BE18:BE48" ca="1" si="54">SUM(BF18:BH18)</f>
        <v>0</v>
      </c>
      <c r="BF18" s="729">
        <f t="shared" ref="BF18:BF48" ca="1" si="55">SUMIF(INDIRECT("'Сведения ФОВ'!$A$29:$A$"&amp;ROUND(N($C$4),1)+28),$A18,INDIRECT("'Сведения ФОВ'!$DN$29:$DN$"&amp;ROUND(N($C$4),1)+28))</f>
        <v>0</v>
      </c>
      <c r="BG18" s="729">
        <f t="shared" ref="BG18:BG48" ca="1" si="56">SUMIF(INDIRECT("'Сведения ФОВ'!$A$29:$A$"&amp;ROUND(N($C$4),1)+28),$A18,INDIRECT("'Сведения ФОВ'!$DO$29:$DO$"&amp;ROUND(N($C$4),1)+28))</f>
        <v>0</v>
      </c>
      <c r="BH18" s="729">
        <f t="shared" ref="BH18:BH48" ca="1" si="57">SUMIF(INDIRECT("'Сведения ФОВ'!$A$29:$A$"&amp;ROUND(N($C$4),1)+28),$A18,INDIRECT("'Сведения ФОВ'!$DP$29:$DP$"&amp;ROUND(N($C$4),1)+28))</f>
        <v>0</v>
      </c>
      <c r="BI18" s="729">
        <f t="shared" ref="BI18:BI48" ca="1" si="58">SUMIF(INDIRECT("'Сведения ФОВ'!$A$29:$A$"&amp;ROUND(N($C$4),1)+28),$A18,INDIRECT("'Сведения ФОВ'!$DQ$29:$DQ$"&amp;ROUND(N($C$4),1)+28))</f>
        <v>0</v>
      </c>
      <c r="BJ18" s="729">
        <f t="shared" ref="BJ18:BJ48" ca="1" si="59">SUMIF(INDIRECT("'Сведения ФОВ'!$A$29:$A$"&amp;ROUND(N($C$4),1)+28),$A18,INDIRECT("'Сведения ФОВ'!$DR$29:$DR$"&amp;ROUND(N($C$4),1)+28))</f>
        <v>0</v>
      </c>
      <c r="BK18" s="745">
        <f t="shared" ref="BK18:BK48" ca="1" si="60">SUM(BL18:BN18)</f>
        <v>0</v>
      </c>
      <c r="BL18" s="729">
        <f t="shared" ref="BL18:BL48" ca="1" si="61">SUMIF(INDIRECT("'Сведения ФОВ'!$A$29:$A$"&amp;ROUND(N($C$4),1)+28),$A18,INDIRECT("'Сведения ФОВ'!$DZ$29:$DZ$"&amp;ROUND(N($C$4),1)+28))</f>
        <v>0</v>
      </c>
      <c r="BM18" s="729">
        <f t="shared" ref="BM18:BM48" ca="1" si="62">SUMIF(INDIRECT("'Сведения ФОВ'!$A$29:$A$"&amp;ROUND(N($C$4),1)+28),$A18,INDIRECT("'Сведения ФОВ'!$EA$29:$EA$"&amp;ROUND(N($C$4),1)+28))</f>
        <v>0</v>
      </c>
      <c r="BN18" s="729">
        <f t="shared" ref="BN18:BN48" ca="1" si="63">SUMIF(INDIRECT("'Сведения ФОВ'!$A$29:$A$"&amp;ROUND(N($C$4),1)+28),$A18,INDIRECT("'Сведения ФОВ'!$EB$29:$EB$"&amp;ROUND(N($C$4),1)+28))</f>
        <v>0</v>
      </c>
      <c r="BO18" s="729">
        <f t="shared" ref="BO18:BO48" ca="1" si="64">SUMIF(INDIRECT("'Сведения ФОВ'!$A$29:$A$"&amp;ROUND(N($C$4),1)+28),$A18,INDIRECT("'Сведения ФОВ'!$EC$29:$EC$"&amp;ROUND(N($C$4),1)+28))</f>
        <v>0</v>
      </c>
      <c r="BP18" s="729">
        <f t="shared" ref="BP18:BP48" ca="1" si="65">SUMIF(INDIRECT("'Сведения ФОВ'!$A$29:$A$"&amp;ROUND(N($C$4),1)+28),$A18,INDIRECT("'Сведения ФОВ'!$ED$29:$ED$"&amp;ROUND(N($C$4),1)+28))</f>
        <v>0</v>
      </c>
      <c r="BQ18" s="745">
        <f t="shared" ref="BQ18:BQ48" ca="1" si="66">SUM(BR18:BT18)</f>
        <v>0</v>
      </c>
      <c r="BR18" s="729">
        <f t="shared" ref="BR18:BR48" ca="1" si="67">SUMIF(INDIRECT("'Сведения ФОВ'!$A$29:$A$"&amp;ROUND(N($C$4),1)+28),$A18,INDIRECT("'Сведения ФОВ'!$EL$29:$EL$"&amp;ROUND(N($C$4),1)+28))</f>
        <v>0</v>
      </c>
      <c r="BS18" s="729">
        <f t="shared" ref="BS18:BS48" ca="1" si="68">SUMIF(INDIRECT("'Сведения ФОВ'!$A$29:$A$"&amp;ROUND(N($C$4),1)+28),$A18,INDIRECT("'Сведения ФОВ'!$EM$29:$EM$"&amp;ROUND(N($C$4),1)+28))</f>
        <v>0</v>
      </c>
      <c r="BT18" s="729">
        <f t="shared" ref="BT18:BT48" ca="1" si="69">SUMIF(INDIRECT("'Сведения ФОВ'!$A$29:$A$"&amp;ROUND(N($C$4),1)+28),$A18,INDIRECT("'Сведения ФОВ'!$EN$29:$EN$"&amp;ROUND(N($C$4),1)+28))</f>
        <v>0</v>
      </c>
      <c r="BU18" s="729">
        <f t="shared" ref="BU18:BU48" ca="1" si="70">SUMIF(INDIRECT("'Сведения ФОВ'!$A$29:$A$"&amp;ROUND(N($C$4),1)+28),$A18,INDIRECT("'Сведения ФОВ'!$EO$29:$EO$"&amp;ROUND(N($C$4),1)+28))</f>
        <v>0</v>
      </c>
      <c r="BV18" s="729">
        <f t="shared" ref="BV18:BV48" ca="1" si="71">SUMIF(INDIRECT("'Сведения ФОВ'!$A$29:$A$"&amp;ROUND(N($C$4),1)+28),$A18,INDIRECT("'Сведения ФОВ'!$EP$29:$EP$"&amp;ROUND(N($C$4),1)+28))</f>
        <v>0</v>
      </c>
      <c r="BW18" s="745">
        <f t="shared" ref="BW18:BW48" ca="1" si="72">SUM(BX18:BZ18)</f>
        <v>0</v>
      </c>
      <c r="BX18" s="729">
        <f t="shared" ref="BX18:BX48" ca="1" si="73">SUMIF(INDIRECT("'Сведения ФОВ'!$A$29:$A$"&amp;ROUND(N($C$4),1)+28),$A18,INDIRECT("'Сведения ФОВ'!$EX$29:$EX$"&amp;ROUND(N($C$4),1)+28))</f>
        <v>0</v>
      </c>
      <c r="BY18" s="729">
        <f t="shared" ref="BY18:BY48" ca="1" si="74">SUMIF(INDIRECT("'Сведения ФОВ'!$A$29:$A$"&amp;ROUND(N($C$4),1)+28),$A18,INDIRECT("'Сведения ФОВ'!$EY$29:$EY$"&amp;ROUND(N($C$4),1)+28))</f>
        <v>0</v>
      </c>
      <c r="BZ18" s="729">
        <f t="shared" ref="BZ18:BZ48" ca="1" si="75">SUMIF(INDIRECT("'Сведения ФОВ'!$A$29:$A$"&amp;ROUND(N($C$4),1)+28),$A18,INDIRECT("'Сведения ФОВ'!$EZ$29:$EZ$"&amp;ROUND(N($C$4),1)+28))</f>
        <v>0</v>
      </c>
      <c r="CA18" s="729">
        <f t="shared" ref="CA18:CA48" ca="1" si="76">SUMIF(INDIRECT("'Сведения ФОВ'!$A$29:$A$"&amp;ROUND(N($C$4),1)+28),$A18,INDIRECT("'Сведения ФОВ'!$FA$29:$FA$"&amp;ROUND(N($C$4),1)+28))</f>
        <v>0</v>
      </c>
      <c r="CB18" s="729">
        <f t="shared" ref="CB18:CB48" ca="1" si="77">SUMIF(INDIRECT("'Сведения ФОВ'!$A$29:$A$"&amp;ROUND(N($C$4),1)+28),$A18,INDIRECT("'Сведения ФОВ'!$FB$29:$FB$"&amp;ROUND(N($C$4),1)+28))</f>
        <v>0</v>
      </c>
      <c r="CC18" s="745">
        <f t="shared" ref="CC18:CC48" ca="1" si="78">SUM(CD18:CF18)</f>
        <v>0</v>
      </c>
      <c r="CD18" s="729">
        <f t="shared" ref="CD18:CD48" ca="1" si="79">SUMIF(INDIRECT("'Сведения ФОВ'!$A$29:$A$"&amp;ROUND(N($C$4),1)+28),$A18,INDIRECT("'Сведения ФОВ'!$FJ$29:$FJ$"&amp;ROUND(N($C$4),1)+28))</f>
        <v>0</v>
      </c>
      <c r="CE18" s="729">
        <f t="shared" ref="CE18:CE48" ca="1" si="80">SUMIF(INDIRECT("'Сведения ФОВ'!$A$29:$A$"&amp;ROUND(N($C$4),1)+28),$A18,INDIRECT("'Сведения ФОВ'!$FK$29:$FK$"&amp;ROUND(N($C$4),1)+28))</f>
        <v>0</v>
      </c>
      <c r="CF18" s="729">
        <f t="shared" ref="CF18:CF48" ca="1" si="81">SUMIF(INDIRECT("'Сведения ФОВ'!$A$29:$A$"&amp;ROUND(N($C$4),1)+28),$A18,INDIRECT("'Сведения ФОВ'!$FL$29:$FL$"&amp;ROUND(N($C$4),1)+28))</f>
        <v>0</v>
      </c>
      <c r="CG18" s="729">
        <f t="shared" ref="CG18:CG48" ca="1" si="82">SUMIF(INDIRECT("'Сведения ФОВ'!$A$29:$A$"&amp;ROUND(N($C$4),1)+28),$A18,INDIRECT("'Сведения ФОВ'!$FM$29:$FM$"&amp;ROUND(N($C$4),1)+28))</f>
        <v>0</v>
      </c>
      <c r="CH18" s="729">
        <f t="shared" ref="CH18:CH48" ca="1" si="83">SUMIF(INDIRECT("'Сведения ФОВ'!$A$29:$A$"&amp;ROUND(N($C$4),1)+28),$A18,INDIRECT("'Сведения ФОВ'!$FN$29:$FN$"&amp;ROUND(N($C$4),1)+28))</f>
        <v>0</v>
      </c>
      <c r="CI18" s="745">
        <f t="shared" ref="CI18:CI48" ca="1" si="84">SUM(CJ18:CL18)</f>
        <v>0</v>
      </c>
      <c r="CJ18" s="729">
        <f t="shared" ref="CJ18:CJ48" ca="1" si="85">SUMIF(INDIRECT("'Сведения ФОВ'!$A$29:$A$"&amp;ROUND(N($C$4),1)+28),$A18,INDIRECT("'Сведения ФОВ'!$FV$29:$FV$"&amp;ROUND(N($C$4),1)+28))</f>
        <v>0</v>
      </c>
      <c r="CK18" s="729">
        <f t="shared" ref="CK18:CK48" ca="1" si="86">SUMIF(INDIRECT("'Сведения ФОВ'!$A$29:$A$"&amp;ROUND(N($C$4),1)+28),$A18,INDIRECT("'Сведения ФОВ'!$FW$29:$FW$"&amp;ROUND(N($C$4),1)+28))</f>
        <v>0</v>
      </c>
      <c r="CL18" s="729">
        <f t="shared" ref="CL18:CL48" ca="1" si="87">SUMIF(INDIRECT("'Сведения ФОВ'!$A$29:$A$"&amp;ROUND(N($C$4),1)+28),$A18,INDIRECT("'Сведения ФОВ'!$FX$29:$FX$"&amp;ROUND(N($C$4),1)+28))</f>
        <v>0</v>
      </c>
      <c r="CM18" s="729">
        <f t="shared" ref="CM18:CM48" ca="1" si="88">SUMIF(INDIRECT("'Сведения ФОВ'!$A$29:$A$"&amp;ROUND(N($C$4),1)+28),$A18,INDIRECT("'Сведения ФОВ'!$FY$29:$FY$"&amp;ROUND(N($C$4),1)+28))</f>
        <v>0</v>
      </c>
      <c r="CN18" s="729">
        <f t="shared" ref="CN18:CN48" ca="1" si="89">SUMIF(INDIRECT("'Сведения ФОВ'!$A$29:$A$"&amp;ROUND(N($C$4),1)+28),$A18,INDIRECT("'Сведения ФОВ'!$FZ$29:$FZ$"&amp;ROUND(N($C$4),1)+28))</f>
        <v>0</v>
      </c>
      <c r="CO18" s="745">
        <f t="shared" ref="CO18:CO48" ca="1" si="90">SUM(CP18:CR18)</f>
        <v>0</v>
      </c>
      <c r="CP18" s="729">
        <f t="shared" ref="CP18:CP48" ca="1" si="91">SUMIF(INDIRECT("'Сведения ФОВ'!$A$29:$A$"&amp;ROUND(N($C$4),1)+28),$A18,INDIRECT("'Сведения ФОВ'!$GH$29:$GH$"&amp;ROUND(N($C$4),1)+28))</f>
        <v>0</v>
      </c>
      <c r="CQ18" s="729">
        <f t="shared" ref="CQ18:CQ48" ca="1" si="92">SUMIF(INDIRECT("'Сведения ФОВ'!$A$29:$A$"&amp;ROUND(N($C$4),1)+28),$A18,INDIRECT("'Сведения ФОВ'!$GI$29:$GI$"&amp;ROUND(N($C$4),1)+28))</f>
        <v>0</v>
      </c>
      <c r="CR18" s="729">
        <f t="shared" ref="CR18:CR48" ca="1" si="93">SUMIF(INDIRECT("'Сведения ФОВ'!$A$29:$A$"&amp;ROUND(N($C$4),1)+28),$A18,INDIRECT("'Сведения ФОВ'!$GJ$29:$GJ$"&amp;ROUND(N($C$4),1)+28))</f>
        <v>0</v>
      </c>
      <c r="CS18" s="729">
        <f t="shared" ref="CS18:CS48" ca="1" si="94">SUMIF(INDIRECT("'Сведения ФОВ'!$A$29:$A$"&amp;ROUND(N($C$4),1)+28),$A18,INDIRECT("'Сведения ФОВ'!$GK$29:$GK$"&amp;ROUND(N($C$4),1)+28))</f>
        <v>0</v>
      </c>
      <c r="CT18" s="729">
        <f t="shared" ref="CT18:CT48" ca="1" si="95">SUMIF(INDIRECT("'Сведения ФОВ'!$A$29:$A$"&amp;ROUND(N($C$4),1)+28),$A18,INDIRECT("'Сведения ФОВ'!$GL$29:$GL$"&amp;ROUND(N($C$4),1)+28))</f>
        <v>0</v>
      </c>
      <c r="CU18" s="745">
        <f t="shared" ref="CU18:CU48" ca="1" si="96">SUM(CV18:CX18)</f>
        <v>0</v>
      </c>
      <c r="CV18" s="729">
        <f t="shared" ref="CV18:CV48" ca="1" si="97">SUMIF(INDIRECT("'Сведения ФОВ'!$A$29:$A$"&amp;ROUND(N($C$4),1)+28),$A18,INDIRECT("'Сведения ФОВ'!$GT$29:$GT$"&amp;ROUND(N($C$4),1)+28))</f>
        <v>0</v>
      </c>
      <c r="CW18" s="729">
        <f t="shared" ref="CW18:CW48" ca="1" si="98">SUMIF(INDIRECT("'Сведения ФОВ'!$A$29:$A$"&amp;ROUND(N($C$4),1)+28),$A18,INDIRECT("'Сведения ФОВ'!$GU$29:$GU$"&amp;ROUND(N($C$4),1)+28))</f>
        <v>0</v>
      </c>
      <c r="CX18" s="729">
        <f t="shared" ref="CX18:CX48" ca="1" si="99">SUMIF(INDIRECT("'Сведения ФОВ'!$A$29:$A$"&amp;ROUND(N($C$4),1)+28),$A18,INDIRECT("'Сведения ФОВ'!$GV$29:$GV$"&amp;ROUND(N($C$4),1)+28))</f>
        <v>0</v>
      </c>
      <c r="CY18" s="729">
        <f t="shared" ref="CY18:CY48" ca="1" si="100">SUMIF(INDIRECT("'Сведения ФОВ'!$A$29:$A$"&amp;ROUND(N($C$4),1)+28),$A18,INDIRECT("'Сведения ФОВ'!$GW$29:$GW$"&amp;ROUND(N($C$4),1)+28))</f>
        <v>0</v>
      </c>
      <c r="CZ18" s="729">
        <f t="shared" ref="CZ18:CZ48" ca="1" si="101">SUMIF(INDIRECT("'Сведения ФОВ'!$A$29:$A$"&amp;ROUND(N($C$4),1)+28),$A18,INDIRECT("'Сведения ФОВ'!$GX$29:$GX$"&amp;ROUND(N($C$4),1)+28))</f>
        <v>0</v>
      </c>
      <c r="DA18" s="745">
        <f t="shared" ref="DA18:DA48" ca="1" si="102">SUM(DB18:DD18)</f>
        <v>0</v>
      </c>
      <c r="DB18" s="729">
        <f t="shared" ref="DB18:DB48" ca="1" si="103">SUMIF(INDIRECT("'Сведения ФОВ'!$A$29:$A$"&amp;ROUND(N($C$4),1)+28),$A18,INDIRECT("'Сведения ФОВ'!$HF$29:$HF$"&amp;ROUND(N($C$4),1)+28))</f>
        <v>0</v>
      </c>
      <c r="DC18" s="729">
        <f t="shared" ref="DC18:DC48" ca="1" si="104">SUMIF(INDIRECT("'Сведения ФОВ'!$A$29:$A$"&amp;ROUND(N($C$4),1)+28),$A18,INDIRECT("'Сведения ФОВ'!$HG$29:$HG$"&amp;ROUND(N($C$4),1)+28))</f>
        <v>0</v>
      </c>
      <c r="DD18" s="729">
        <f t="shared" ref="DD18:DD48" ca="1" si="105">SUMIF(INDIRECT("'Сведения ФОВ'!$A$29:$A$"&amp;ROUND(N($C$4),1)+28),$A18,INDIRECT("'Сведения ФОВ'!$HH$29:$HH$"&amp;ROUND(N($C$4),1)+28))</f>
        <v>0</v>
      </c>
      <c r="DE18" s="729">
        <f t="shared" ref="DE18:DE48" ca="1" si="106">SUMIF(INDIRECT("'Сведения ФОВ'!$A$29:$A$"&amp;ROUND(N($C$4),1)+28),$A18,INDIRECT("'Сведения ФОВ'!$HI$29:$HI$"&amp;ROUND(N($C$4),1)+28))</f>
        <v>0</v>
      </c>
      <c r="DF18" s="729">
        <f t="shared" ref="DF18:DF48" ca="1" si="107">SUMIF(INDIRECT("'Сведения ФОВ'!$A$29:$A$"&amp;ROUND(N($C$4),1)+28),$A18,INDIRECT("'Сведения ФОВ'!$HJ$29:$HJ$"&amp;ROUND(N($C$4),1)+28))</f>
        <v>0</v>
      </c>
    </row>
    <row r="19" spans="1:110" ht="16.5" customHeight="1" x14ac:dyDescent="0.25">
      <c r="A19" s="1760" t="e">
        <f>IF('График работы'!B19=""," ",'График работы'!B19)</f>
        <v>#VALUE!</v>
      </c>
      <c r="B19" s="389"/>
      <c r="C19" s="745">
        <f t="shared" ca="1" si="0"/>
        <v>0</v>
      </c>
      <c r="D19" s="729">
        <f t="shared" ca="1" si="1"/>
        <v>0</v>
      </c>
      <c r="E19" s="729">
        <f t="shared" ca="1" si="2"/>
        <v>0</v>
      </c>
      <c r="F19" s="729">
        <f t="shared" ca="1" si="3"/>
        <v>0</v>
      </c>
      <c r="G19" s="729">
        <f t="shared" ca="1" si="4"/>
        <v>0</v>
      </c>
      <c r="H19" s="729">
        <f t="shared" ca="1" si="5"/>
        <v>0</v>
      </c>
      <c r="I19" s="745">
        <f t="shared" ca="1" si="6"/>
        <v>0</v>
      </c>
      <c r="J19" s="729">
        <f t="shared" ca="1" si="7"/>
        <v>0</v>
      </c>
      <c r="K19" s="729">
        <f t="shared" ca="1" si="8"/>
        <v>0</v>
      </c>
      <c r="L19" s="729">
        <f t="shared" ca="1" si="9"/>
        <v>0</v>
      </c>
      <c r="M19" s="729">
        <f t="shared" ca="1" si="10"/>
        <v>0</v>
      </c>
      <c r="N19" s="729">
        <f t="shared" ca="1" si="11"/>
        <v>0</v>
      </c>
      <c r="O19" s="745">
        <f t="shared" ca="1" si="12"/>
        <v>0</v>
      </c>
      <c r="P19" s="729">
        <f t="shared" ca="1" si="13"/>
        <v>0</v>
      </c>
      <c r="Q19" s="729">
        <f t="shared" ca="1" si="14"/>
        <v>0</v>
      </c>
      <c r="R19" s="729">
        <f t="shared" ca="1" si="15"/>
        <v>0</v>
      </c>
      <c r="S19" s="729">
        <f t="shared" ca="1" si="16"/>
        <v>0</v>
      </c>
      <c r="T19" s="729">
        <f t="shared" ca="1" si="17"/>
        <v>0</v>
      </c>
      <c r="U19" s="745">
        <f t="shared" ca="1" si="18"/>
        <v>0</v>
      </c>
      <c r="V19" s="729">
        <f t="shared" ca="1" si="19"/>
        <v>0</v>
      </c>
      <c r="W19" s="729">
        <f t="shared" ca="1" si="20"/>
        <v>0</v>
      </c>
      <c r="X19" s="729">
        <f t="shared" ca="1" si="21"/>
        <v>0</v>
      </c>
      <c r="Y19" s="729">
        <f t="shared" ca="1" si="22"/>
        <v>0</v>
      </c>
      <c r="Z19" s="729">
        <f t="shared" ca="1" si="23"/>
        <v>0</v>
      </c>
      <c r="AA19" s="745">
        <f t="shared" ca="1" si="24"/>
        <v>0</v>
      </c>
      <c r="AB19" s="729">
        <f t="shared" ca="1" si="25"/>
        <v>0</v>
      </c>
      <c r="AC19" s="729">
        <f t="shared" ca="1" si="26"/>
        <v>0</v>
      </c>
      <c r="AD19" s="729">
        <f t="shared" ca="1" si="27"/>
        <v>0</v>
      </c>
      <c r="AE19" s="729">
        <f t="shared" ca="1" si="28"/>
        <v>0</v>
      </c>
      <c r="AF19" s="729">
        <f t="shared" ca="1" si="29"/>
        <v>0</v>
      </c>
      <c r="AG19" s="745">
        <f t="shared" ca="1" si="30"/>
        <v>0</v>
      </c>
      <c r="AH19" s="729">
        <f t="shared" ca="1" si="31"/>
        <v>0</v>
      </c>
      <c r="AI19" s="729">
        <f t="shared" ca="1" si="32"/>
        <v>0</v>
      </c>
      <c r="AJ19" s="729">
        <f t="shared" ca="1" si="33"/>
        <v>0</v>
      </c>
      <c r="AK19" s="729">
        <f t="shared" ca="1" si="34"/>
        <v>0</v>
      </c>
      <c r="AL19" s="729">
        <f t="shared" ca="1" si="35"/>
        <v>0</v>
      </c>
      <c r="AM19" s="745">
        <f t="shared" ca="1" si="36"/>
        <v>0</v>
      </c>
      <c r="AN19" s="729">
        <f t="shared" ca="1" si="37"/>
        <v>0</v>
      </c>
      <c r="AO19" s="729">
        <f t="shared" ca="1" si="38"/>
        <v>0</v>
      </c>
      <c r="AP19" s="729">
        <f t="shared" ca="1" si="39"/>
        <v>0</v>
      </c>
      <c r="AQ19" s="729">
        <f t="shared" ca="1" si="40"/>
        <v>0</v>
      </c>
      <c r="AR19" s="729">
        <f t="shared" ca="1" si="41"/>
        <v>0</v>
      </c>
      <c r="AS19" s="745">
        <f t="shared" ca="1" si="42"/>
        <v>0</v>
      </c>
      <c r="AT19" s="729">
        <f t="shared" ca="1" si="43"/>
        <v>0</v>
      </c>
      <c r="AU19" s="729">
        <f t="shared" ca="1" si="44"/>
        <v>0</v>
      </c>
      <c r="AV19" s="729">
        <f t="shared" ca="1" si="45"/>
        <v>0</v>
      </c>
      <c r="AW19" s="729">
        <f t="shared" ca="1" si="46"/>
        <v>0</v>
      </c>
      <c r="AX19" s="729">
        <f t="shared" ca="1" si="47"/>
        <v>0</v>
      </c>
      <c r="AY19" s="745">
        <f t="shared" ca="1" si="48"/>
        <v>0</v>
      </c>
      <c r="AZ19" s="729">
        <f t="shared" ca="1" si="49"/>
        <v>0</v>
      </c>
      <c r="BA19" s="729">
        <f t="shared" ca="1" si="50"/>
        <v>0</v>
      </c>
      <c r="BB19" s="729">
        <f t="shared" ca="1" si="51"/>
        <v>0</v>
      </c>
      <c r="BC19" s="729">
        <f t="shared" ca="1" si="52"/>
        <v>0</v>
      </c>
      <c r="BD19" s="729">
        <f t="shared" ca="1" si="53"/>
        <v>0</v>
      </c>
      <c r="BE19" s="745">
        <f t="shared" ca="1" si="54"/>
        <v>0</v>
      </c>
      <c r="BF19" s="729">
        <f t="shared" ca="1" si="55"/>
        <v>0</v>
      </c>
      <c r="BG19" s="729">
        <f t="shared" ca="1" si="56"/>
        <v>0</v>
      </c>
      <c r="BH19" s="729">
        <f t="shared" ca="1" si="57"/>
        <v>0</v>
      </c>
      <c r="BI19" s="729">
        <f t="shared" ca="1" si="58"/>
        <v>0</v>
      </c>
      <c r="BJ19" s="729">
        <f t="shared" ca="1" si="59"/>
        <v>0</v>
      </c>
      <c r="BK19" s="745">
        <f t="shared" ca="1" si="60"/>
        <v>0</v>
      </c>
      <c r="BL19" s="729">
        <f t="shared" ca="1" si="61"/>
        <v>0</v>
      </c>
      <c r="BM19" s="729">
        <f t="shared" ca="1" si="62"/>
        <v>0</v>
      </c>
      <c r="BN19" s="729">
        <f t="shared" ca="1" si="63"/>
        <v>0</v>
      </c>
      <c r="BO19" s="729">
        <f t="shared" ca="1" si="64"/>
        <v>0</v>
      </c>
      <c r="BP19" s="729">
        <f t="shared" ca="1" si="65"/>
        <v>0</v>
      </c>
      <c r="BQ19" s="745">
        <f t="shared" ca="1" si="66"/>
        <v>0</v>
      </c>
      <c r="BR19" s="729">
        <f t="shared" ca="1" si="67"/>
        <v>0</v>
      </c>
      <c r="BS19" s="729">
        <f t="shared" ca="1" si="68"/>
        <v>0</v>
      </c>
      <c r="BT19" s="729">
        <f t="shared" ca="1" si="69"/>
        <v>0</v>
      </c>
      <c r="BU19" s="729">
        <f t="shared" ca="1" si="70"/>
        <v>0</v>
      </c>
      <c r="BV19" s="729">
        <f t="shared" ca="1" si="71"/>
        <v>0</v>
      </c>
      <c r="BW19" s="745">
        <f t="shared" ca="1" si="72"/>
        <v>0</v>
      </c>
      <c r="BX19" s="729">
        <f t="shared" ca="1" si="73"/>
        <v>0</v>
      </c>
      <c r="BY19" s="729">
        <f t="shared" ca="1" si="74"/>
        <v>0</v>
      </c>
      <c r="BZ19" s="729">
        <f t="shared" ca="1" si="75"/>
        <v>0</v>
      </c>
      <c r="CA19" s="729">
        <f t="shared" ca="1" si="76"/>
        <v>0</v>
      </c>
      <c r="CB19" s="729">
        <f t="shared" ca="1" si="77"/>
        <v>0</v>
      </c>
      <c r="CC19" s="745">
        <f t="shared" ca="1" si="78"/>
        <v>0</v>
      </c>
      <c r="CD19" s="729">
        <f t="shared" ca="1" si="79"/>
        <v>0</v>
      </c>
      <c r="CE19" s="729">
        <f t="shared" ca="1" si="80"/>
        <v>0</v>
      </c>
      <c r="CF19" s="729">
        <f t="shared" ca="1" si="81"/>
        <v>0</v>
      </c>
      <c r="CG19" s="729">
        <f t="shared" ca="1" si="82"/>
        <v>0</v>
      </c>
      <c r="CH19" s="729">
        <f t="shared" ca="1" si="83"/>
        <v>0</v>
      </c>
      <c r="CI19" s="745">
        <f t="shared" ca="1" si="84"/>
        <v>0</v>
      </c>
      <c r="CJ19" s="729">
        <f t="shared" ca="1" si="85"/>
        <v>0</v>
      </c>
      <c r="CK19" s="729">
        <f t="shared" ca="1" si="86"/>
        <v>0</v>
      </c>
      <c r="CL19" s="729">
        <f t="shared" ca="1" si="87"/>
        <v>0</v>
      </c>
      <c r="CM19" s="729">
        <f t="shared" ca="1" si="88"/>
        <v>0</v>
      </c>
      <c r="CN19" s="729">
        <f t="shared" ca="1" si="89"/>
        <v>0</v>
      </c>
      <c r="CO19" s="745">
        <f t="shared" ca="1" si="90"/>
        <v>0</v>
      </c>
      <c r="CP19" s="729">
        <f t="shared" ca="1" si="91"/>
        <v>0</v>
      </c>
      <c r="CQ19" s="729">
        <f t="shared" ca="1" si="92"/>
        <v>0</v>
      </c>
      <c r="CR19" s="729">
        <f t="shared" ca="1" si="93"/>
        <v>0</v>
      </c>
      <c r="CS19" s="729">
        <f t="shared" ca="1" si="94"/>
        <v>0</v>
      </c>
      <c r="CT19" s="729">
        <f t="shared" ca="1" si="95"/>
        <v>0</v>
      </c>
      <c r="CU19" s="745">
        <f t="shared" ca="1" si="96"/>
        <v>0</v>
      </c>
      <c r="CV19" s="729">
        <f t="shared" ca="1" si="97"/>
        <v>0</v>
      </c>
      <c r="CW19" s="729">
        <f t="shared" ca="1" si="98"/>
        <v>0</v>
      </c>
      <c r="CX19" s="729">
        <f t="shared" ca="1" si="99"/>
        <v>0</v>
      </c>
      <c r="CY19" s="729">
        <f t="shared" ca="1" si="100"/>
        <v>0</v>
      </c>
      <c r="CZ19" s="729">
        <f t="shared" ca="1" si="101"/>
        <v>0</v>
      </c>
      <c r="DA19" s="745">
        <f t="shared" ca="1" si="102"/>
        <v>0</v>
      </c>
      <c r="DB19" s="729">
        <f t="shared" ca="1" si="103"/>
        <v>0</v>
      </c>
      <c r="DC19" s="729">
        <f t="shared" ca="1" si="104"/>
        <v>0</v>
      </c>
      <c r="DD19" s="729">
        <f t="shared" ca="1" si="105"/>
        <v>0</v>
      </c>
      <c r="DE19" s="729">
        <f t="shared" ca="1" si="106"/>
        <v>0</v>
      </c>
      <c r="DF19" s="729">
        <f t="shared" ca="1" si="107"/>
        <v>0</v>
      </c>
    </row>
    <row r="20" spans="1:110" ht="16.5" customHeight="1" x14ac:dyDescent="0.25">
      <c r="A20" s="1760" t="e">
        <f>IF('График работы'!B20=""," ",'График работы'!B20)</f>
        <v>#VALUE!</v>
      </c>
      <c r="B20" s="389"/>
      <c r="C20" s="745">
        <f t="shared" ca="1" si="0"/>
        <v>0</v>
      </c>
      <c r="D20" s="729">
        <f t="shared" ca="1" si="1"/>
        <v>0</v>
      </c>
      <c r="E20" s="729">
        <f t="shared" ca="1" si="2"/>
        <v>0</v>
      </c>
      <c r="F20" s="729">
        <f t="shared" ca="1" si="3"/>
        <v>0</v>
      </c>
      <c r="G20" s="729">
        <f t="shared" ca="1" si="4"/>
        <v>0</v>
      </c>
      <c r="H20" s="729">
        <f t="shared" ca="1" si="5"/>
        <v>0</v>
      </c>
      <c r="I20" s="745">
        <f t="shared" ca="1" si="6"/>
        <v>0</v>
      </c>
      <c r="J20" s="729">
        <f t="shared" ca="1" si="7"/>
        <v>0</v>
      </c>
      <c r="K20" s="729">
        <f t="shared" ca="1" si="8"/>
        <v>0</v>
      </c>
      <c r="L20" s="729">
        <f t="shared" ca="1" si="9"/>
        <v>0</v>
      </c>
      <c r="M20" s="729">
        <f t="shared" ca="1" si="10"/>
        <v>0</v>
      </c>
      <c r="N20" s="729">
        <f t="shared" ca="1" si="11"/>
        <v>0</v>
      </c>
      <c r="O20" s="745">
        <f t="shared" ca="1" si="12"/>
        <v>0</v>
      </c>
      <c r="P20" s="729">
        <f t="shared" ca="1" si="13"/>
        <v>0</v>
      </c>
      <c r="Q20" s="729">
        <f t="shared" ca="1" si="14"/>
        <v>0</v>
      </c>
      <c r="R20" s="729">
        <f t="shared" ca="1" si="15"/>
        <v>0</v>
      </c>
      <c r="S20" s="729">
        <f t="shared" ca="1" si="16"/>
        <v>0</v>
      </c>
      <c r="T20" s="729">
        <f t="shared" ca="1" si="17"/>
        <v>0</v>
      </c>
      <c r="U20" s="745">
        <f t="shared" ca="1" si="18"/>
        <v>0</v>
      </c>
      <c r="V20" s="729">
        <f t="shared" ca="1" si="19"/>
        <v>0</v>
      </c>
      <c r="W20" s="729">
        <f t="shared" ca="1" si="20"/>
        <v>0</v>
      </c>
      <c r="X20" s="729">
        <f t="shared" ca="1" si="21"/>
        <v>0</v>
      </c>
      <c r="Y20" s="729">
        <f t="shared" ca="1" si="22"/>
        <v>0</v>
      </c>
      <c r="Z20" s="729">
        <f t="shared" ca="1" si="23"/>
        <v>0</v>
      </c>
      <c r="AA20" s="745">
        <f t="shared" ca="1" si="24"/>
        <v>0</v>
      </c>
      <c r="AB20" s="729">
        <f t="shared" ca="1" si="25"/>
        <v>0</v>
      </c>
      <c r="AC20" s="729">
        <f t="shared" ca="1" si="26"/>
        <v>0</v>
      </c>
      <c r="AD20" s="729">
        <f t="shared" ca="1" si="27"/>
        <v>0</v>
      </c>
      <c r="AE20" s="729">
        <f t="shared" ca="1" si="28"/>
        <v>0</v>
      </c>
      <c r="AF20" s="729">
        <f t="shared" ca="1" si="29"/>
        <v>0</v>
      </c>
      <c r="AG20" s="745">
        <f t="shared" ca="1" si="30"/>
        <v>0</v>
      </c>
      <c r="AH20" s="729">
        <f t="shared" ca="1" si="31"/>
        <v>0</v>
      </c>
      <c r="AI20" s="729">
        <f t="shared" ca="1" si="32"/>
        <v>0</v>
      </c>
      <c r="AJ20" s="729">
        <f t="shared" ca="1" si="33"/>
        <v>0</v>
      </c>
      <c r="AK20" s="729">
        <f t="shared" ca="1" si="34"/>
        <v>0</v>
      </c>
      <c r="AL20" s="729">
        <f t="shared" ca="1" si="35"/>
        <v>0</v>
      </c>
      <c r="AM20" s="745">
        <f t="shared" ca="1" si="36"/>
        <v>0</v>
      </c>
      <c r="AN20" s="729">
        <f t="shared" ca="1" si="37"/>
        <v>0</v>
      </c>
      <c r="AO20" s="729">
        <f t="shared" ca="1" si="38"/>
        <v>0</v>
      </c>
      <c r="AP20" s="729">
        <f t="shared" ca="1" si="39"/>
        <v>0</v>
      </c>
      <c r="AQ20" s="729">
        <f t="shared" ca="1" si="40"/>
        <v>0</v>
      </c>
      <c r="AR20" s="729">
        <f t="shared" ca="1" si="41"/>
        <v>0</v>
      </c>
      <c r="AS20" s="745">
        <f t="shared" ca="1" si="42"/>
        <v>0</v>
      </c>
      <c r="AT20" s="729">
        <f t="shared" ca="1" si="43"/>
        <v>0</v>
      </c>
      <c r="AU20" s="729">
        <f t="shared" ca="1" si="44"/>
        <v>0</v>
      </c>
      <c r="AV20" s="729">
        <f t="shared" ca="1" si="45"/>
        <v>0</v>
      </c>
      <c r="AW20" s="729">
        <f t="shared" ca="1" si="46"/>
        <v>0</v>
      </c>
      <c r="AX20" s="729">
        <f t="shared" ca="1" si="47"/>
        <v>0</v>
      </c>
      <c r="AY20" s="745">
        <f t="shared" ca="1" si="48"/>
        <v>0</v>
      </c>
      <c r="AZ20" s="729">
        <f t="shared" ca="1" si="49"/>
        <v>0</v>
      </c>
      <c r="BA20" s="729">
        <f t="shared" ca="1" si="50"/>
        <v>0</v>
      </c>
      <c r="BB20" s="729">
        <f t="shared" ca="1" si="51"/>
        <v>0</v>
      </c>
      <c r="BC20" s="729">
        <f t="shared" ca="1" si="52"/>
        <v>0</v>
      </c>
      <c r="BD20" s="729">
        <f t="shared" ca="1" si="53"/>
        <v>0</v>
      </c>
      <c r="BE20" s="745">
        <f t="shared" ca="1" si="54"/>
        <v>0</v>
      </c>
      <c r="BF20" s="729">
        <f t="shared" ca="1" si="55"/>
        <v>0</v>
      </c>
      <c r="BG20" s="729">
        <f t="shared" ca="1" si="56"/>
        <v>0</v>
      </c>
      <c r="BH20" s="729">
        <f t="shared" ca="1" si="57"/>
        <v>0</v>
      </c>
      <c r="BI20" s="729">
        <f t="shared" ca="1" si="58"/>
        <v>0</v>
      </c>
      <c r="BJ20" s="729">
        <f t="shared" ca="1" si="59"/>
        <v>0</v>
      </c>
      <c r="BK20" s="745">
        <f t="shared" ca="1" si="60"/>
        <v>0</v>
      </c>
      <c r="BL20" s="729">
        <f t="shared" ca="1" si="61"/>
        <v>0</v>
      </c>
      <c r="BM20" s="729">
        <f t="shared" ca="1" si="62"/>
        <v>0</v>
      </c>
      <c r="BN20" s="729">
        <f t="shared" ca="1" si="63"/>
        <v>0</v>
      </c>
      <c r="BO20" s="729">
        <f t="shared" ca="1" si="64"/>
        <v>0</v>
      </c>
      <c r="BP20" s="729">
        <f t="shared" ca="1" si="65"/>
        <v>0</v>
      </c>
      <c r="BQ20" s="745">
        <f t="shared" ca="1" si="66"/>
        <v>0</v>
      </c>
      <c r="BR20" s="729">
        <f t="shared" ca="1" si="67"/>
        <v>0</v>
      </c>
      <c r="BS20" s="729">
        <f t="shared" ca="1" si="68"/>
        <v>0</v>
      </c>
      <c r="BT20" s="729">
        <f t="shared" ca="1" si="69"/>
        <v>0</v>
      </c>
      <c r="BU20" s="729">
        <f t="shared" ca="1" si="70"/>
        <v>0</v>
      </c>
      <c r="BV20" s="729">
        <f t="shared" ca="1" si="71"/>
        <v>0</v>
      </c>
      <c r="BW20" s="745">
        <f t="shared" ca="1" si="72"/>
        <v>0</v>
      </c>
      <c r="BX20" s="729">
        <f t="shared" ca="1" si="73"/>
        <v>0</v>
      </c>
      <c r="BY20" s="729">
        <f t="shared" ca="1" si="74"/>
        <v>0</v>
      </c>
      <c r="BZ20" s="729">
        <f t="shared" ca="1" si="75"/>
        <v>0</v>
      </c>
      <c r="CA20" s="729">
        <f t="shared" ca="1" si="76"/>
        <v>0</v>
      </c>
      <c r="CB20" s="729">
        <f t="shared" ca="1" si="77"/>
        <v>0</v>
      </c>
      <c r="CC20" s="745">
        <f t="shared" ca="1" si="78"/>
        <v>0</v>
      </c>
      <c r="CD20" s="729">
        <f t="shared" ca="1" si="79"/>
        <v>0</v>
      </c>
      <c r="CE20" s="729">
        <f t="shared" ca="1" si="80"/>
        <v>0</v>
      </c>
      <c r="CF20" s="729">
        <f t="shared" ca="1" si="81"/>
        <v>0</v>
      </c>
      <c r="CG20" s="729">
        <f t="shared" ca="1" si="82"/>
        <v>0</v>
      </c>
      <c r="CH20" s="729">
        <f t="shared" ca="1" si="83"/>
        <v>0</v>
      </c>
      <c r="CI20" s="745">
        <f t="shared" ca="1" si="84"/>
        <v>0</v>
      </c>
      <c r="CJ20" s="729">
        <f t="shared" ca="1" si="85"/>
        <v>0</v>
      </c>
      <c r="CK20" s="729">
        <f t="shared" ca="1" si="86"/>
        <v>0</v>
      </c>
      <c r="CL20" s="729">
        <f t="shared" ca="1" si="87"/>
        <v>0</v>
      </c>
      <c r="CM20" s="729">
        <f t="shared" ca="1" si="88"/>
        <v>0</v>
      </c>
      <c r="CN20" s="729">
        <f t="shared" ca="1" si="89"/>
        <v>0</v>
      </c>
      <c r="CO20" s="745">
        <f t="shared" ca="1" si="90"/>
        <v>0</v>
      </c>
      <c r="CP20" s="729">
        <f t="shared" ca="1" si="91"/>
        <v>0</v>
      </c>
      <c r="CQ20" s="729">
        <f t="shared" ca="1" si="92"/>
        <v>0</v>
      </c>
      <c r="CR20" s="729">
        <f t="shared" ca="1" si="93"/>
        <v>0</v>
      </c>
      <c r="CS20" s="729">
        <f t="shared" ca="1" si="94"/>
        <v>0</v>
      </c>
      <c r="CT20" s="729">
        <f t="shared" ca="1" si="95"/>
        <v>0</v>
      </c>
      <c r="CU20" s="745">
        <f t="shared" ca="1" si="96"/>
        <v>0</v>
      </c>
      <c r="CV20" s="729">
        <f t="shared" ca="1" si="97"/>
        <v>0</v>
      </c>
      <c r="CW20" s="729">
        <f t="shared" ca="1" si="98"/>
        <v>0</v>
      </c>
      <c r="CX20" s="729">
        <f t="shared" ca="1" si="99"/>
        <v>0</v>
      </c>
      <c r="CY20" s="729">
        <f t="shared" ca="1" si="100"/>
        <v>0</v>
      </c>
      <c r="CZ20" s="729">
        <f t="shared" ca="1" si="101"/>
        <v>0</v>
      </c>
      <c r="DA20" s="745">
        <f t="shared" ca="1" si="102"/>
        <v>0</v>
      </c>
      <c r="DB20" s="729">
        <f t="shared" ca="1" si="103"/>
        <v>0</v>
      </c>
      <c r="DC20" s="729">
        <f t="shared" ca="1" si="104"/>
        <v>0</v>
      </c>
      <c r="DD20" s="729">
        <f t="shared" ca="1" si="105"/>
        <v>0</v>
      </c>
      <c r="DE20" s="729">
        <f t="shared" ca="1" si="106"/>
        <v>0</v>
      </c>
      <c r="DF20" s="729">
        <f t="shared" ca="1" si="107"/>
        <v>0</v>
      </c>
    </row>
    <row r="21" spans="1:110" ht="16.5" customHeight="1" x14ac:dyDescent="0.25">
      <c r="A21" s="1760" t="e">
        <f>IF('График работы'!B21=""," ",'График работы'!B21)</f>
        <v>#VALUE!</v>
      </c>
      <c r="B21" s="389"/>
      <c r="C21" s="745">
        <f t="shared" ca="1" si="0"/>
        <v>0</v>
      </c>
      <c r="D21" s="729">
        <f t="shared" ca="1" si="1"/>
        <v>0</v>
      </c>
      <c r="E21" s="729">
        <f t="shared" ca="1" si="2"/>
        <v>0</v>
      </c>
      <c r="F21" s="729">
        <f t="shared" ca="1" si="3"/>
        <v>0</v>
      </c>
      <c r="G21" s="729">
        <f t="shared" ca="1" si="4"/>
        <v>0</v>
      </c>
      <c r="H21" s="729">
        <f t="shared" ca="1" si="5"/>
        <v>0</v>
      </c>
      <c r="I21" s="745">
        <f t="shared" ca="1" si="6"/>
        <v>0</v>
      </c>
      <c r="J21" s="729">
        <f t="shared" ca="1" si="7"/>
        <v>0</v>
      </c>
      <c r="K21" s="729">
        <f t="shared" ca="1" si="8"/>
        <v>0</v>
      </c>
      <c r="L21" s="729">
        <f t="shared" ca="1" si="9"/>
        <v>0</v>
      </c>
      <c r="M21" s="729">
        <f t="shared" ca="1" si="10"/>
        <v>0</v>
      </c>
      <c r="N21" s="729">
        <f t="shared" ca="1" si="11"/>
        <v>0</v>
      </c>
      <c r="O21" s="745">
        <f t="shared" ca="1" si="12"/>
        <v>0</v>
      </c>
      <c r="P21" s="729">
        <f t="shared" ca="1" si="13"/>
        <v>0</v>
      </c>
      <c r="Q21" s="729">
        <f t="shared" ca="1" si="14"/>
        <v>0</v>
      </c>
      <c r="R21" s="729">
        <f t="shared" ca="1" si="15"/>
        <v>0</v>
      </c>
      <c r="S21" s="729">
        <f t="shared" ca="1" si="16"/>
        <v>0</v>
      </c>
      <c r="T21" s="729">
        <f t="shared" ca="1" si="17"/>
        <v>0</v>
      </c>
      <c r="U21" s="745">
        <f t="shared" ca="1" si="18"/>
        <v>0</v>
      </c>
      <c r="V21" s="729">
        <f t="shared" ca="1" si="19"/>
        <v>0</v>
      </c>
      <c r="W21" s="729">
        <f t="shared" ca="1" si="20"/>
        <v>0</v>
      </c>
      <c r="X21" s="729">
        <f t="shared" ca="1" si="21"/>
        <v>0</v>
      </c>
      <c r="Y21" s="729">
        <f t="shared" ca="1" si="22"/>
        <v>0</v>
      </c>
      <c r="Z21" s="729">
        <f t="shared" ca="1" si="23"/>
        <v>0</v>
      </c>
      <c r="AA21" s="745">
        <f t="shared" ca="1" si="24"/>
        <v>0</v>
      </c>
      <c r="AB21" s="729">
        <f t="shared" ca="1" si="25"/>
        <v>0</v>
      </c>
      <c r="AC21" s="729">
        <f t="shared" ca="1" si="26"/>
        <v>0</v>
      </c>
      <c r="AD21" s="729">
        <f t="shared" ca="1" si="27"/>
        <v>0</v>
      </c>
      <c r="AE21" s="729">
        <f t="shared" ca="1" si="28"/>
        <v>0</v>
      </c>
      <c r="AF21" s="729">
        <f t="shared" ca="1" si="29"/>
        <v>0</v>
      </c>
      <c r="AG21" s="745">
        <f t="shared" ca="1" si="30"/>
        <v>0</v>
      </c>
      <c r="AH21" s="729">
        <f t="shared" ca="1" si="31"/>
        <v>0</v>
      </c>
      <c r="AI21" s="729">
        <f t="shared" ca="1" si="32"/>
        <v>0</v>
      </c>
      <c r="AJ21" s="729">
        <f t="shared" ca="1" si="33"/>
        <v>0</v>
      </c>
      <c r="AK21" s="729">
        <f t="shared" ca="1" si="34"/>
        <v>0</v>
      </c>
      <c r="AL21" s="729">
        <f t="shared" ca="1" si="35"/>
        <v>0</v>
      </c>
      <c r="AM21" s="745">
        <f t="shared" ca="1" si="36"/>
        <v>0</v>
      </c>
      <c r="AN21" s="729">
        <f t="shared" ca="1" si="37"/>
        <v>0</v>
      </c>
      <c r="AO21" s="729">
        <f t="shared" ca="1" si="38"/>
        <v>0</v>
      </c>
      <c r="AP21" s="729">
        <f t="shared" ca="1" si="39"/>
        <v>0</v>
      </c>
      <c r="AQ21" s="729">
        <f t="shared" ca="1" si="40"/>
        <v>0</v>
      </c>
      <c r="AR21" s="729">
        <f t="shared" ca="1" si="41"/>
        <v>0</v>
      </c>
      <c r="AS21" s="745">
        <f t="shared" ca="1" si="42"/>
        <v>0</v>
      </c>
      <c r="AT21" s="729">
        <f t="shared" ca="1" si="43"/>
        <v>0</v>
      </c>
      <c r="AU21" s="729">
        <f t="shared" ca="1" si="44"/>
        <v>0</v>
      </c>
      <c r="AV21" s="729">
        <f t="shared" ca="1" si="45"/>
        <v>0</v>
      </c>
      <c r="AW21" s="729">
        <f t="shared" ca="1" si="46"/>
        <v>0</v>
      </c>
      <c r="AX21" s="729">
        <f t="shared" ca="1" si="47"/>
        <v>0</v>
      </c>
      <c r="AY21" s="745">
        <f t="shared" ca="1" si="48"/>
        <v>0</v>
      </c>
      <c r="AZ21" s="729">
        <f t="shared" ca="1" si="49"/>
        <v>0</v>
      </c>
      <c r="BA21" s="729">
        <f t="shared" ca="1" si="50"/>
        <v>0</v>
      </c>
      <c r="BB21" s="729">
        <f t="shared" ca="1" si="51"/>
        <v>0</v>
      </c>
      <c r="BC21" s="729">
        <f t="shared" ca="1" si="52"/>
        <v>0</v>
      </c>
      <c r="BD21" s="729">
        <f t="shared" ca="1" si="53"/>
        <v>0</v>
      </c>
      <c r="BE21" s="745">
        <f t="shared" ca="1" si="54"/>
        <v>0</v>
      </c>
      <c r="BF21" s="729">
        <f t="shared" ca="1" si="55"/>
        <v>0</v>
      </c>
      <c r="BG21" s="729">
        <f t="shared" ca="1" si="56"/>
        <v>0</v>
      </c>
      <c r="BH21" s="729">
        <f t="shared" ca="1" si="57"/>
        <v>0</v>
      </c>
      <c r="BI21" s="729">
        <f t="shared" ca="1" si="58"/>
        <v>0</v>
      </c>
      <c r="BJ21" s="729">
        <f t="shared" ca="1" si="59"/>
        <v>0</v>
      </c>
      <c r="BK21" s="745">
        <f t="shared" ca="1" si="60"/>
        <v>0</v>
      </c>
      <c r="BL21" s="729">
        <f t="shared" ca="1" si="61"/>
        <v>0</v>
      </c>
      <c r="BM21" s="729">
        <f t="shared" ca="1" si="62"/>
        <v>0</v>
      </c>
      <c r="BN21" s="729">
        <f t="shared" ca="1" si="63"/>
        <v>0</v>
      </c>
      <c r="BO21" s="729">
        <f t="shared" ca="1" si="64"/>
        <v>0</v>
      </c>
      <c r="BP21" s="729">
        <f t="shared" ca="1" si="65"/>
        <v>0</v>
      </c>
      <c r="BQ21" s="745">
        <f t="shared" ca="1" si="66"/>
        <v>0</v>
      </c>
      <c r="BR21" s="729">
        <f t="shared" ca="1" si="67"/>
        <v>0</v>
      </c>
      <c r="BS21" s="729">
        <f t="shared" ca="1" si="68"/>
        <v>0</v>
      </c>
      <c r="BT21" s="729">
        <f t="shared" ca="1" si="69"/>
        <v>0</v>
      </c>
      <c r="BU21" s="729">
        <f t="shared" ca="1" si="70"/>
        <v>0</v>
      </c>
      <c r="BV21" s="729">
        <f t="shared" ca="1" si="71"/>
        <v>0</v>
      </c>
      <c r="BW21" s="745">
        <f t="shared" ca="1" si="72"/>
        <v>0</v>
      </c>
      <c r="BX21" s="729">
        <f t="shared" ca="1" si="73"/>
        <v>0</v>
      </c>
      <c r="BY21" s="729">
        <f t="shared" ca="1" si="74"/>
        <v>0</v>
      </c>
      <c r="BZ21" s="729">
        <f t="shared" ca="1" si="75"/>
        <v>0</v>
      </c>
      <c r="CA21" s="729">
        <f t="shared" ca="1" si="76"/>
        <v>0</v>
      </c>
      <c r="CB21" s="729">
        <f t="shared" ca="1" si="77"/>
        <v>0</v>
      </c>
      <c r="CC21" s="745">
        <f t="shared" ca="1" si="78"/>
        <v>0</v>
      </c>
      <c r="CD21" s="729">
        <f t="shared" ca="1" si="79"/>
        <v>0</v>
      </c>
      <c r="CE21" s="729">
        <f t="shared" ca="1" si="80"/>
        <v>0</v>
      </c>
      <c r="CF21" s="729">
        <f t="shared" ca="1" si="81"/>
        <v>0</v>
      </c>
      <c r="CG21" s="729">
        <f t="shared" ca="1" si="82"/>
        <v>0</v>
      </c>
      <c r="CH21" s="729">
        <f t="shared" ca="1" si="83"/>
        <v>0</v>
      </c>
      <c r="CI21" s="745">
        <f t="shared" ca="1" si="84"/>
        <v>0</v>
      </c>
      <c r="CJ21" s="729">
        <f t="shared" ca="1" si="85"/>
        <v>0</v>
      </c>
      <c r="CK21" s="729">
        <f t="shared" ca="1" si="86"/>
        <v>0</v>
      </c>
      <c r="CL21" s="729">
        <f t="shared" ca="1" si="87"/>
        <v>0</v>
      </c>
      <c r="CM21" s="729">
        <f t="shared" ca="1" si="88"/>
        <v>0</v>
      </c>
      <c r="CN21" s="729">
        <f t="shared" ca="1" si="89"/>
        <v>0</v>
      </c>
      <c r="CO21" s="745">
        <f t="shared" ca="1" si="90"/>
        <v>0</v>
      </c>
      <c r="CP21" s="729">
        <f t="shared" ca="1" si="91"/>
        <v>0</v>
      </c>
      <c r="CQ21" s="729">
        <f t="shared" ca="1" si="92"/>
        <v>0</v>
      </c>
      <c r="CR21" s="729">
        <f t="shared" ca="1" si="93"/>
        <v>0</v>
      </c>
      <c r="CS21" s="729">
        <f t="shared" ca="1" si="94"/>
        <v>0</v>
      </c>
      <c r="CT21" s="729">
        <f t="shared" ca="1" si="95"/>
        <v>0</v>
      </c>
      <c r="CU21" s="745">
        <f t="shared" ca="1" si="96"/>
        <v>0</v>
      </c>
      <c r="CV21" s="729">
        <f t="shared" ca="1" si="97"/>
        <v>0</v>
      </c>
      <c r="CW21" s="729">
        <f t="shared" ca="1" si="98"/>
        <v>0</v>
      </c>
      <c r="CX21" s="729">
        <f t="shared" ca="1" si="99"/>
        <v>0</v>
      </c>
      <c r="CY21" s="729">
        <f t="shared" ca="1" si="100"/>
        <v>0</v>
      </c>
      <c r="CZ21" s="729">
        <f t="shared" ca="1" si="101"/>
        <v>0</v>
      </c>
      <c r="DA21" s="745">
        <f t="shared" ca="1" si="102"/>
        <v>0</v>
      </c>
      <c r="DB21" s="729">
        <f t="shared" ca="1" si="103"/>
        <v>0</v>
      </c>
      <c r="DC21" s="729">
        <f t="shared" ca="1" si="104"/>
        <v>0</v>
      </c>
      <c r="DD21" s="729">
        <f t="shared" ca="1" si="105"/>
        <v>0</v>
      </c>
      <c r="DE21" s="729">
        <f t="shared" ca="1" si="106"/>
        <v>0</v>
      </c>
      <c r="DF21" s="729">
        <f t="shared" ca="1" si="107"/>
        <v>0</v>
      </c>
    </row>
    <row r="22" spans="1:110" ht="16.5" customHeight="1" x14ac:dyDescent="0.25">
      <c r="A22" s="1760" t="e">
        <f>IF('График работы'!B22=""," ",'График работы'!B22)</f>
        <v>#VALUE!</v>
      </c>
      <c r="B22" s="389"/>
      <c r="C22" s="745">
        <f t="shared" ca="1" si="0"/>
        <v>0</v>
      </c>
      <c r="D22" s="729">
        <f t="shared" ca="1" si="1"/>
        <v>0</v>
      </c>
      <c r="E22" s="729">
        <f t="shared" ca="1" si="2"/>
        <v>0</v>
      </c>
      <c r="F22" s="729">
        <f t="shared" ca="1" si="3"/>
        <v>0</v>
      </c>
      <c r="G22" s="729">
        <f t="shared" ca="1" si="4"/>
        <v>0</v>
      </c>
      <c r="H22" s="729">
        <f t="shared" ca="1" si="5"/>
        <v>0</v>
      </c>
      <c r="I22" s="745">
        <f t="shared" ca="1" si="6"/>
        <v>0</v>
      </c>
      <c r="J22" s="729">
        <f t="shared" ca="1" si="7"/>
        <v>0</v>
      </c>
      <c r="K22" s="729">
        <f t="shared" ca="1" si="8"/>
        <v>0</v>
      </c>
      <c r="L22" s="729">
        <f t="shared" ca="1" si="9"/>
        <v>0</v>
      </c>
      <c r="M22" s="729">
        <f t="shared" ca="1" si="10"/>
        <v>0</v>
      </c>
      <c r="N22" s="729">
        <f t="shared" ca="1" si="11"/>
        <v>0</v>
      </c>
      <c r="O22" s="745">
        <f t="shared" ca="1" si="12"/>
        <v>0</v>
      </c>
      <c r="P22" s="729">
        <f t="shared" ca="1" si="13"/>
        <v>0</v>
      </c>
      <c r="Q22" s="729">
        <f t="shared" ca="1" si="14"/>
        <v>0</v>
      </c>
      <c r="R22" s="729">
        <f t="shared" ca="1" si="15"/>
        <v>0</v>
      </c>
      <c r="S22" s="729">
        <f t="shared" ca="1" si="16"/>
        <v>0</v>
      </c>
      <c r="T22" s="729">
        <f t="shared" ca="1" si="17"/>
        <v>0</v>
      </c>
      <c r="U22" s="745">
        <f t="shared" ca="1" si="18"/>
        <v>0</v>
      </c>
      <c r="V22" s="729">
        <f t="shared" ca="1" si="19"/>
        <v>0</v>
      </c>
      <c r="W22" s="729">
        <f t="shared" ca="1" si="20"/>
        <v>0</v>
      </c>
      <c r="X22" s="729">
        <f t="shared" ca="1" si="21"/>
        <v>0</v>
      </c>
      <c r="Y22" s="729">
        <f t="shared" ca="1" si="22"/>
        <v>0</v>
      </c>
      <c r="Z22" s="729">
        <f t="shared" ca="1" si="23"/>
        <v>0</v>
      </c>
      <c r="AA22" s="745">
        <f t="shared" ca="1" si="24"/>
        <v>0</v>
      </c>
      <c r="AB22" s="729">
        <f t="shared" ca="1" si="25"/>
        <v>0</v>
      </c>
      <c r="AC22" s="729">
        <f t="shared" ca="1" si="26"/>
        <v>0</v>
      </c>
      <c r="AD22" s="729">
        <f t="shared" ca="1" si="27"/>
        <v>0</v>
      </c>
      <c r="AE22" s="729">
        <f t="shared" ca="1" si="28"/>
        <v>0</v>
      </c>
      <c r="AF22" s="729">
        <f t="shared" ca="1" si="29"/>
        <v>0</v>
      </c>
      <c r="AG22" s="745">
        <f t="shared" ca="1" si="30"/>
        <v>0</v>
      </c>
      <c r="AH22" s="729">
        <f t="shared" ca="1" si="31"/>
        <v>0</v>
      </c>
      <c r="AI22" s="729">
        <f t="shared" ca="1" si="32"/>
        <v>0</v>
      </c>
      <c r="AJ22" s="729">
        <f t="shared" ca="1" si="33"/>
        <v>0</v>
      </c>
      <c r="AK22" s="729">
        <f t="shared" ca="1" si="34"/>
        <v>0</v>
      </c>
      <c r="AL22" s="729">
        <f t="shared" ca="1" si="35"/>
        <v>0</v>
      </c>
      <c r="AM22" s="745">
        <f t="shared" ca="1" si="36"/>
        <v>0</v>
      </c>
      <c r="AN22" s="729">
        <f t="shared" ca="1" si="37"/>
        <v>0</v>
      </c>
      <c r="AO22" s="729">
        <f t="shared" ca="1" si="38"/>
        <v>0</v>
      </c>
      <c r="AP22" s="729">
        <f t="shared" ca="1" si="39"/>
        <v>0</v>
      </c>
      <c r="AQ22" s="729">
        <f t="shared" ca="1" si="40"/>
        <v>0</v>
      </c>
      <c r="AR22" s="729">
        <f t="shared" ca="1" si="41"/>
        <v>0</v>
      </c>
      <c r="AS22" s="745">
        <f t="shared" ca="1" si="42"/>
        <v>0</v>
      </c>
      <c r="AT22" s="729">
        <f t="shared" ca="1" si="43"/>
        <v>0</v>
      </c>
      <c r="AU22" s="729">
        <f t="shared" ca="1" si="44"/>
        <v>0</v>
      </c>
      <c r="AV22" s="729">
        <f t="shared" ca="1" si="45"/>
        <v>0</v>
      </c>
      <c r="AW22" s="729">
        <f t="shared" ca="1" si="46"/>
        <v>0</v>
      </c>
      <c r="AX22" s="729">
        <f t="shared" ca="1" si="47"/>
        <v>0</v>
      </c>
      <c r="AY22" s="745">
        <f t="shared" ca="1" si="48"/>
        <v>0</v>
      </c>
      <c r="AZ22" s="729">
        <f t="shared" ca="1" si="49"/>
        <v>0</v>
      </c>
      <c r="BA22" s="729">
        <f t="shared" ca="1" si="50"/>
        <v>0</v>
      </c>
      <c r="BB22" s="729">
        <f t="shared" ca="1" si="51"/>
        <v>0</v>
      </c>
      <c r="BC22" s="729">
        <f t="shared" ca="1" si="52"/>
        <v>0</v>
      </c>
      <c r="BD22" s="729">
        <f t="shared" ca="1" si="53"/>
        <v>0</v>
      </c>
      <c r="BE22" s="745">
        <f t="shared" ca="1" si="54"/>
        <v>0</v>
      </c>
      <c r="BF22" s="729">
        <f t="shared" ca="1" si="55"/>
        <v>0</v>
      </c>
      <c r="BG22" s="729">
        <f t="shared" ca="1" si="56"/>
        <v>0</v>
      </c>
      <c r="BH22" s="729">
        <f t="shared" ca="1" si="57"/>
        <v>0</v>
      </c>
      <c r="BI22" s="729">
        <f t="shared" ca="1" si="58"/>
        <v>0</v>
      </c>
      <c r="BJ22" s="729">
        <f t="shared" ca="1" si="59"/>
        <v>0</v>
      </c>
      <c r="BK22" s="745">
        <f t="shared" ca="1" si="60"/>
        <v>0</v>
      </c>
      <c r="BL22" s="729">
        <f t="shared" ca="1" si="61"/>
        <v>0</v>
      </c>
      <c r="BM22" s="729">
        <f t="shared" ca="1" si="62"/>
        <v>0</v>
      </c>
      <c r="BN22" s="729">
        <f t="shared" ca="1" si="63"/>
        <v>0</v>
      </c>
      <c r="BO22" s="729">
        <f t="shared" ca="1" si="64"/>
        <v>0</v>
      </c>
      <c r="BP22" s="729">
        <f t="shared" ca="1" si="65"/>
        <v>0</v>
      </c>
      <c r="BQ22" s="745">
        <f t="shared" ca="1" si="66"/>
        <v>0</v>
      </c>
      <c r="BR22" s="729">
        <f t="shared" ca="1" si="67"/>
        <v>0</v>
      </c>
      <c r="BS22" s="729">
        <f t="shared" ca="1" si="68"/>
        <v>0</v>
      </c>
      <c r="BT22" s="729">
        <f t="shared" ca="1" si="69"/>
        <v>0</v>
      </c>
      <c r="BU22" s="729">
        <f t="shared" ca="1" si="70"/>
        <v>0</v>
      </c>
      <c r="BV22" s="729">
        <f t="shared" ca="1" si="71"/>
        <v>0</v>
      </c>
      <c r="BW22" s="745">
        <f t="shared" ca="1" si="72"/>
        <v>0</v>
      </c>
      <c r="BX22" s="729">
        <f t="shared" ca="1" si="73"/>
        <v>0</v>
      </c>
      <c r="BY22" s="729">
        <f t="shared" ca="1" si="74"/>
        <v>0</v>
      </c>
      <c r="BZ22" s="729">
        <f t="shared" ca="1" si="75"/>
        <v>0</v>
      </c>
      <c r="CA22" s="729">
        <f t="shared" ca="1" si="76"/>
        <v>0</v>
      </c>
      <c r="CB22" s="729">
        <f t="shared" ca="1" si="77"/>
        <v>0</v>
      </c>
      <c r="CC22" s="745">
        <f t="shared" ca="1" si="78"/>
        <v>0</v>
      </c>
      <c r="CD22" s="729">
        <f t="shared" ca="1" si="79"/>
        <v>0</v>
      </c>
      <c r="CE22" s="729">
        <f t="shared" ca="1" si="80"/>
        <v>0</v>
      </c>
      <c r="CF22" s="729">
        <f t="shared" ca="1" si="81"/>
        <v>0</v>
      </c>
      <c r="CG22" s="729">
        <f t="shared" ca="1" si="82"/>
        <v>0</v>
      </c>
      <c r="CH22" s="729">
        <f t="shared" ca="1" si="83"/>
        <v>0</v>
      </c>
      <c r="CI22" s="745">
        <f t="shared" ca="1" si="84"/>
        <v>0</v>
      </c>
      <c r="CJ22" s="729">
        <f t="shared" ca="1" si="85"/>
        <v>0</v>
      </c>
      <c r="CK22" s="729">
        <f t="shared" ca="1" si="86"/>
        <v>0</v>
      </c>
      <c r="CL22" s="729">
        <f t="shared" ca="1" si="87"/>
        <v>0</v>
      </c>
      <c r="CM22" s="729">
        <f t="shared" ca="1" si="88"/>
        <v>0</v>
      </c>
      <c r="CN22" s="729">
        <f t="shared" ca="1" si="89"/>
        <v>0</v>
      </c>
      <c r="CO22" s="745">
        <f t="shared" ca="1" si="90"/>
        <v>0</v>
      </c>
      <c r="CP22" s="729">
        <f t="shared" ca="1" si="91"/>
        <v>0</v>
      </c>
      <c r="CQ22" s="729">
        <f t="shared" ca="1" si="92"/>
        <v>0</v>
      </c>
      <c r="CR22" s="729">
        <f t="shared" ca="1" si="93"/>
        <v>0</v>
      </c>
      <c r="CS22" s="729">
        <f t="shared" ca="1" si="94"/>
        <v>0</v>
      </c>
      <c r="CT22" s="729">
        <f t="shared" ca="1" si="95"/>
        <v>0</v>
      </c>
      <c r="CU22" s="745">
        <f t="shared" ca="1" si="96"/>
        <v>0</v>
      </c>
      <c r="CV22" s="729">
        <f t="shared" ca="1" si="97"/>
        <v>0</v>
      </c>
      <c r="CW22" s="729">
        <f t="shared" ca="1" si="98"/>
        <v>0</v>
      </c>
      <c r="CX22" s="729">
        <f t="shared" ca="1" si="99"/>
        <v>0</v>
      </c>
      <c r="CY22" s="729">
        <f t="shared" ca="1" si="100"/>
        <v>0</v>
      </c>
      <c r="CZ22" s="729">
        <f t="shared" ca="1" si="101"/>
        <v>0</v>
      </c>
      <c r="DA22" s="745">
        <f t="shared" ca="1" si="102"/>
        <v>0</v>
      </c>
      <c r="DB22" s="729">
        <f t="shared" ca="1" si="103"/>
        <v>0</v>
      </c>
      <c r="DC22" s="729">
        <f t="shared" ca="1" si="104"/>
        <v>0</v>
      </c>
      <c r="DD22" s="729">
        <f t="shared" ca="1" si="105"/>
        <v>0</v>
      </c>
      <c r="DE22" s="729">
        <f t="shared" ca="1" si="106"/>
        <v>0</v>
      </c>
      <c r="DF22" s="729">
        <f t="shared" ca="1" si="107"/>
        <v>0</v>
      </c>
    </row>
    <row r="23" spans="1:110" ht="16.5" customHeight="1" x14ac:dyDescent="0.25">
      <c r="A23" s="1760" t="e">
        <f>IF('График работы'!B23=""," ",'График работы'!B23)</f>
        <v>#VALUE!</v>
      </c>
      <c r="B23" s="389"/>
      <c r="C23" s="745">
        <f t="shared" ca="1" si="0"/>
        <v>0</v>
      </c>
      <c r="D23" s="729">
        <f t="shared" ca="1" si="1"/>
        <v>0</v>
      </c>
      <c r="E23" s="729">
        <f t="shared" ca="1" si="2"/>
        <v>0</v>
      </c>
      <c r="F23" s="729">
        <f t="shared" ca="1" si="3"/>
        <v>0</v>
      </c>
      <c r="G23" s="729">
        <f t="shared" ca="1" si="4"/>
        <v>0</v>
      </c>
      <c r="H23" s="729">
        <f t="shared" ca="1" si="5"/>
        <v>0</v>
      </c>
      <c r="I23" s="745">
        <f t="shared" ca="1" si="6"/>
        <v>0</v>
      </c>
      <c r="J23" s="729">
        <f t="shared" ca="1" si="7"/>
        <v>0</v>
      </c>
      <c r="K23" s="729">
        <f t="shared" ca="1" si="8"/>
        <v>0</v>
      </c>
      <c r="L23" s="729">
        <f t="shared" ca="1" si="9"/>
        <v>0</v>
      </c>
      <c r="M23" s="729">
        <f t="shared" ca="1" si="10"/>
        <v>0</v>
      </c>
      <c r="N23" s="729">
        <f t="shared" ca="1" si="11"/>
        <v>0</v>
      </c>
      <c r="O23" s="745">
        <f t="shared" ca="1" si="12"/>
        <v>0</v>
      </c>
      <c r="P23" s="729">
        <f t="shared" ca="1" si="13"/>
        <v>0</v>
      </c>
      <c r="Q23" s="729">
        <f t="shared" ca="1" si="14"/>
        <v>0</v>
      </c>
      <c r="R23" s="729">
        <f t="shared" ca="1" si="15"/>
        <v>0</v>
      </c>
      <c r="S23" s="729">
        <f t="shared" ca="1" si="16"/>
        <v>0</v>
      </c>
      <c r="T23" s="729">
        <f t="shared" ca="1" si="17"/>
        <v>0</v>
      </c>
      <c r="U23" s="745">
        <f t="shared" ca="1" si="18"/>
        <v>0</v>
      </c>
      <c r="V23" s="729">
        <f t="shared" ca="1" si="19"/>
        <v>0</v>
      </c>
      <c r="W23" s="729">
        <f t="shared" ca="1" si="20"/>
        <v>0</v>
      </c>
      <c r="X23" s="729">
        <f t="shared" ca="1" si="21"/>
        <v>0</v>
      </c>
      <c r="Y23" s="729">
        <f t="shared" ca="1" si="22"/>
        <v>0</v>
      </c>
      <c r="Z23" s="729">
        <f t="shared" ca="1" si="23"/>
        <v>0</v>
      </c>
      <c r="AA23" s="745">
        <f t="shared" ca="1" si="24"/>
        <v>0</v>
      </c>
      <c r="AB23" s="729">
        <f t="shared" ca="1" si="25"/>
        <v>0</v>
      </c>
      <c r="AC23" s="729">
        <f t="shared" ca="1" si="26"/>
        <v>0</v>
      </c>
      <c r="AD23" s="729">
        <f t="shared" ca="1" si="27"/>
        <v>0</v>
      </c>
      <c r="AE23" s="729">
        <f t="shared" ca="1" si="28"/>
        <v>0</v>
      </c>
      <c r="AF23" s="729">
        <f t="shared" ca="1" si="29"/>
        <v>0</v>
      </c>
      <c r="AG23" s="745">
        <f t="shared" ca="1" si="30"/>
        <v>0</v>
      </c>
      <c r="AH23" s="729">
        <f t="shared" ca="1" si="31"/>
        <v>0</v>
      </c>
      <c r="AI23" s="729">
        <f t="shared" ca="1" si="32"/>
        <v>0</v>
      </c>
      <c r="AJ23" s="729">
        <f t="shared" ca="1" si="33"/>
        <v>0</v>
      </c>
      <c r="AK23" s="729">
        <f t="shared" ca="1" si="34"/>
        <v>0</v>
      </c>
      <c r="AL23" s="729">
        <f t="shared" ca="1" si="35"/>
        <v>0</v>
      </c>
      <c r="AM23" s="745">
        <f t="shared" ca="1" si="36"/>
        <v>0</v>
      </c>
      <c r="AN23" s="729">
        <f t="shared" ca="1" si="37"/>
        <v>0</v>
      </c>
      <c r="AO23" s="729">
        <f t="shared" ca="1" si="38"/>
        <v>0</v>
      </c>
      <c r="AP23" s="729">
        <f t="shared" ca="1" si="39"/>
        <v>0</v>
      </c>
      <c r="AQ23" s="729">
        <f t="shared" ca="1" si="40"/>
        <v>0</v>
      </c>
      <c r="AR23" s="729">
        <f t="shared" ca="1" si="41"/>
        <v>0</v>
      </c>
      <c r="AS23" s="745">
        <f t="shared" ca="1" si="42"/>
        <v>0</v>
      </c>
      <c r="AT23" s="729">
        <f t="shared" ca="1" si="43"/>
        <v>0</v>
      </c>
      <c r="AU23" s="729">
        <f t="shared" ca="1" si="44"/>
        <v>0</v>
      </c>
      <c r="AV23" s="729">
        <f t="shared" ca="1" si="45"/>
        <v>0</v>
      </c>
      <c r="AW23" s="729">
        <f t="shared" ca="1" si="46"/>
        <v>0</v>
      </c>
      <c r="AX23" s="729">
        <f t="shared" ca="1" si="47"/>
        <v>0</v>
      </c>
      <c r="AY23" s="745">
        <f t="shared" ca="1" si="48"/>
        <v>0</v>
      </c>
      <c r="AZ23" s="729">
        <f t="shared" ca="1" si="49"/>
        <v>0</v>
      </c>
      <c r="BA23" s="729">
        <f t="shared" ca="1" si="50"/>
        <v>0</v>
      </c>
      <c r="BB23" s="729">
        <f t="shared" ca="1" si="51"/>
        <v>0</v>
      </c>
      <c r="BC23" s="729">
        <f t="shared" ca="1" si="52"/>
        <v>0</v>
      </c>
      <c r="BD23" s="729">
        <f t="shared" ca="1" si="53"/>
        <v>0</v>
      </c>
      <c r="BE23" s="745">
        <f t="shared" ca="1" si="54"/>
        <v>0</v>
      </c>
      <c r="BF23" s="729">
        <f t="shared" ca="1" si="55"/>
        <v>0</v>
      </c>
      <c r="BG23" s="729">
        <f t="shared" ca="1" si="56"/>
        <v>0</v>
      </c>
      <c r="BH23" s="729">
        <f t="shared" ca="1" si="57"/>
        <v>0</v>
      </c>
      <c r="BI23" s="729">
        <f t="shared" ca="1" si="58"/>
        <v>0</v>
      </c>
      <c r="BJ23" s="729">
        <f t="shared" ca="1" si="59"/>
        <v>0</v>
      </c>
      <c r="BK23" s="745">
        <f t="shared" ca="1" si="60"/>
        <v>0</v>
      </c>
      <c r="BL23" s="729">
        <f t="shared" ca="1" si="61"/>
        <v>0</v>
      </c>
      <c r="BM23" s="729">
        <f t="shared" ca="1" si="62"/>
        <v>0</v>
      </c>
      <c r="BN23" s="729">
        <f t="shared" ca="1" si="63"/>
        <v>0</v>
      </c>
      <c r="BO23" s="729">
        <f t="shared" ca="1" si="64"/>
        <v>0</v>
      </c>
      <c r="BP23" s="729">
        <f t="shared" ca="1" si="65"/>
        <v>0</v>
      </c>
      <c r="BQ23" s="745">
        <f t="shared" ca="1" si="66"/>
        <v>0</v>
      </c>
      <c r="BR23" s="729">
        <f t="shared" ca="1" si="67"/>
        <v>0</v>
      </c>
      <c r="BS23" s="729">
        <f t="shared" ca="1" si="68"/>
        <v>0</v>
      </c>
      <c r="BT23" s="729">
        <f t="shared" ca="1" si="69"/>
        <v>0</v>
      </c>
      <c r="BU23" s="729">
        <f t="shared" ca="1" si="70"/>
        <v>0</v>
      </c>
      <c r="BV23" s="729">
        <f t="shared" ca="1" si="71"/>
        <v>0</v>
      </c>
      <c r="BW23" s="745">
        <f t="shared" ca="1" si="72"/>
        <v>0</v>
      </c>
      <c r="BX23" s="729">
        <f t="shared" ca="1" si="73"/>
        <v>0</v>
      </c>
      <c r="BY23" s="729">
        <f t="shared" ca="1" si="74"/>
        <v>0</v>
      </c>
      <c r="BZ23" s="729">
        <f t="shared" ca="1" si="75"/>
        <v>0</v>
      </c>
      <c r="CA23" s="729">
        <f t="shared" ca="1" si="76"/>
        <v>0</v>
      </c>
      <c r="CB23" s="729">
        <f t="shared" ca="1" si="77"/>
        <v>0</v>
      </c>
      <c r="CC23" s="745">
        <f t="shared" ca="1" si="78"/>
        <v>0</v>
      </c>
      <c r="CD23" s="729">
        <f t="shared" ca="1" si="79"/>
        <v>0</v>
      </c>
      <c r="CE23" s="729">
        <f t="shared" ca="1" si="80"/>
        <v>0</v>
      </c>
      <c r="CF23" s="729">
        <f t="shared" ca="1" si="81"/>
        <v>0</v>
      </c>
      <c r="CG23" s="729">
        <f t="shared" ca="1" si="82"/>
        <v>0</v>
      </c>
      <c r="CH23" s="729">
        <f t="shared" ca="1" si="83"/>
        <v>0</v>
      </c>
      <c r="CI23" s="745">
        <f t="shared" ca="1" si="84"/>
        <v>0</v>
      </c>
      <c r="CJ23" s="729">
        <f t="shared" ca="1" si="85"/>
        <v>0</v>
      </c>
      <c r="CK23" s="729">
        <f t="shared" ca="1" si="86"/>
        <v>0</v>
      </c>
      <c r="CL23" s="729">
        <f t="shared" ca="1" si="87"/>
        <v>0</v>
      </c>
      <c r="CM23" s="729">
        <f t="shared" ca="1" si="88"/>
        <v>0</v>
      </c>
      <c r="CN23" s="729">
        <f t="shared" ca="1" si="89"/>
        <v>0</v>
      </c>
      <c r="CO23" s="745">
        <f t="shared" ca="1" si="90"/>
        <v>0</v>
      </c>
      <c r="CP23" s="729">
        <f t="shared" ca="1" si="91"/>
        <v>0</v>
      </c>
      <c r="CQ23" s="729">
        <f t="shared" ca="1" si="92"/>
        <v>0</v>
      </c>
      <c r="CR23" s="729">
        <f t="shared" ca="1" si="93"/>
        <v>0</v>
      </c>
      <c r="CS23" s="729">
        <f t="shared" ca="1" si="94"/>
        <v>0</v>
      </c>
      <c r="CT23" s="729">
        <f t="shared" ca="1" si="95"/>
        <v>0</v>
      </c>
      <c r="CU23" s="745">
        <f t="shared" ca="1" si="96"/>
        <v>0</v>
      </c>
      <c r="CV23" s="729">
        <f t="shared" ca="1" si="97"/>
        <v>0</v>
      </c>
      <c r="CW23" s="729">
        <f t="shared" ca="1" si="98"/>
        <v>0</v>
      </c>
      <c r="CX23" s="729">
        <f t="shared" ca="1" si="99"/>
        <v>0</v>
      </c>
      <c r="CY23" s="729">
        <f t="shared" ca="1" si="100"/>
        <v>0</v>
      </c>
      <c r="CZ23" s="729">
        <f t="shared" ca="1" si="101"/>
        <v>0</v>
      </c>
      <c r="DA23" s="745">
        <f t="shared" ca="1" si="102"/>
        <v>0</v>
      </c>
      <c r="DB23" s="729">
        <f t="shared" ca="1" si="103"/>
        <v>0</v>
      </c>
      <c r="DC23" s="729">
        <f t="shared" ca="1" si="104"/>
        <v>0</v>
      </c>
      <c r="DD23" s="729">
        <f t="shared" ca="1" si="105"/>
        <v>0</v>
      </c>
      <c r="DE23" s="729">
        <f t="shared" ca="1" si="106"/>
        <v>0</v>
      </c>
      <c r="DF23" s="729">
        <f t="shared" ca="1" si="107"/>
        <v>0</v>
      </c>
    </row>
    <row r="24" spans="1:110" ht="16.5" customHeight="1" x14ac:dyDescent="0.25">
      <c r="A24" s="1760" t="e">
        <f>IF('График работы'!B24=""," ",'График работы'!B24)</f>
        <v>#VALUE!</v>
      </c>
      <c r="B24" s="389"/>
      <c r="C24" s="745">
        <f t="shared" ca="1" si="0"/>
        <v>0</v>
      </c>
      <c r="D24" s="729">
        <f t="shared" ca="1" si="1"/>
        <v>0</v>
      </c>
      <c r="E24" s="729">
        <f t="shared" ca="1" si="2"/>
        <v>0</v>
      </c>
      <c r="F24" s="729">
        <f t="shared" ca="1" si="3"/>
        <v>0</v>
      </c>
      <c r="G24" s="729">
        <f t="shared" ca="1" si="4"/>
        <v>0</v>
      </c>
      <c r="H24" s="729">
        <f t="shared" ca="1" si="5"/>
        <v>0</v>
      </c>
      <c r="I24" s="745">
        <f t="shared" ca="1" si="6"/>
        <v>0</v>
      </c>
      <c r="J24" s="729">
        <f t="shared" ca="1" si="7"/>
        <v>0</v>
      </c>
      <c r="K24" s="729">
        <f t="shared" ca="1" si="8"/>
        <v>0</v>
      </c>
      <c r="L24" s="729">
        <f t="shared" ca="1" si="9"/>
        <v>0</v>
      </c>
      <c r="M24" s="729">
        <f t="shared" ca="1" si="10"/>
        <v>0</v>
      </c>
      <c r="N24" s="729">
        <f t="shared" ca="1" si="11"/>
        <v>0</v>
      </c>
      <c r="O24" s="745">
        <f t="shared" ca="1" si="12"/>
        <v>0</v>
      </c>
      <c r="P24" s="729">
        <f t="shared" ca="1" si="13"/>
        <v>0</v>
      </c>
      <c r="Q24" s="729">
        <f t="shared" ca="1" si="14"/>
        <v>0</v>
      </c>
      <c r="R24" s="729">
        <f t="shared" ca="1" si="15"/>
        <v>0</v>
      </c>
      <c r="S24" s="729">
        <f t="shared" ca="1" si="16"/>
        <v>0</v>
      </c>
      <c r="T24" s="729">
        <f t="shared" ca="1" si="17"/>
        <v>0</v>
      </c>
      <c r="U24" s="745">
        <f t="shared" ca="1" si="18"/>
        <v>0</v>
      </c>
      <c r="V24" s="729">
        <f t="shared" ca="1" si="19"/>
        <v>0</v>
      </c>
      <c r="W24" s="729">
        <f t="shared" ca="1" si="20"/>
        <v>0</v>
      </c>
      <c r="X24" s="729">
        <f t="shared" ca="1" si="21"/>
        <v>0</v>
      </c>
      <c r="Y24" s="729">
        <f t="shared" ca="1" si="22"/>
        <v>0</v>
      </c>
      <c r="Z24" s="729">
        <f t="shared" ca="1" si="23"/>
        <v>0</v>
      </c>
      <c r="AA24" s="745">
        <f t="shared" ca="1" si="24"/>
        <v>0</v>
      </c>
      <c r="AB24" s="729">
        <f t="shared" ca="1" si="25"/>
        <v>0</v>
      </c>
      <c r="AC24" s="729">
        <f t="shared" ca="1" si="26"/>
        <v>0</v>
      </c>
      <c r="AD24" s="729">
        <f t="shared" ca="1" si="27"/>
        <v>0</v>
      </c>
      <c r="AE24" s="729">
        <f t="shared" ca="1" si="28"/>
        <v>0</v>
      </c>
      <c r="AF24" s="729">
        <f t="shared" ca="1" si="29"/>
        <v>0</v>
      </c>
      <c r="AG24" s="745">
        <f t="shared" ca="1" si="30"/>
        <v>0</v>
      </c>
      <c r="AH24" s="729">
        <f t="shared" ca="1" si="31"/>
        <v>0</v>
      </c>
      <c r="AI24" s="729">
        <f t="shared" ca="1" si="32"/>
        <v>0</v>
      </c>
      <c r="AJ24" s="729">
        <f t="shared" ca="1" si="33"/>
        <v>0</v>
      </c>
      <c r="AK24" s="729">
        <f t="shared" ca="1" si="34"/>
        <v>0</v>
      </c>
      <c r="AL24" s="729">
        <f t="shared" ca="1" si="35"/>
        <v>0</v>
      </c>
      <c r="AM24" s="745">
        <f t="shared" ca="1" si="36"/>
        <v>0</v>
      </c>
      <c r="AN24" s="729">
        <f t="shared" ca="1" si="37"/>
        <v>0</v>
      </c>
      <c r="AO24" s="729">
        <f t="shared" ca="1" si="38"/>
        <v>0</v>
      </c>
      <c r="AP24" s="729">
        <f t="shared" ca="1" si="39"/>
        <v>0</v>
      </c>
      <c r="AQ24" s="729">
        <f t="shared" ca="1" si="40"/>
        <v>0</v>
      </c>
      <c r="AR24" s="729">
        <f t="shared" ca="1" si="41"/>
        <v>0</v>
      </c>
      <c r="AS24" s="745">
        <f t="shared" ca="1" si="42"/>
        <v>0</v>
      </c>
      <c r="AT24" s="729">
        <f t="shared" ca="1" si="43"/>
        <v>0</v>
      </c>
      <c r="AU24" s="729">
        <f t="shared" ca="1" si="44"/>
        <v>0</v>
      </c>
      <c r="AV24" s="729">
        <f t="shared" ca="1" si="45"/>
        <v>0</v>
      </c>
      <c r="AW24" s="729">
        <f t="shared" ca="1" si="46"/>
        <v>0</v>
      </c>
      <c r="AX24" s="729">
        <f t="shared" ca="1" si="47"/>
        <v>0</v>
      </c>
      <c r="AY24" s="745">
        <f t="shared" ca="1" si="48"/>
        <v>0</v>
      </c>
      <c r="AZ24" s="729">
        <f t="shared" ca="1" si="49"/>
        <v>0</v>
      </c>
      <c r="BA24" s="729">
        <f t="shared" ca="1" si="50"/>
        <v>0</v>
      </c>
      <c r="BB24" s="729">
        <f t="shared" ca="1" si="51"/>
        <v>0</v>
      </c>
      <c r="BC24" s="729">
        <f t="shared" ca="1" si="52"/>
        <v>0</v>
      </c>
      <c r="BD24" s="729">
        <f t="shared" ca="1" si="53"/>
        <v>0</v>
      </c>
      <c r="BE24" s="745">
        <f t="shared" ca="1" si="54"/>
        <v>0</v>
      </c>
      <c r="BF24" s="729">
        <f t="shared" ca="1" si="55"/>
        <v>0</v>
      </c>
      <c r="BG24" s="729">
        <f t="shared" ca="1" si="56"/>
        <v>0</v>
      </c>
      <c r="BH24" s="729">
        <f t="shared" ca="1" si="57"/>
        <v>0</v>
      </c>
      <c r="BI24" s="729">
        <f t="shared" ca="1" si="58"/>
        <v>0</v>
      </c>
      <c r="BJ24" s="729">
        <f t="shared" ca="1" si="59"/>
        <v>0</v>
      </c>
      <c r="BK24" s="745">
        <f t="shared" ca="1" si="60"/>
        <v>0</v>
      </c>
      <c r="BL24" s="729">
        <f t="shared" ca="1" si="61"/>
        <v>0</v>
      </c>
      <c r="BM24" s="729">
        <f t="shared" ca="1" si="62"/>
        <v>0</v>
      </c>
      <c r="BN24" s="729">
        <f t="shared" ca="1" si="63"/>
        <v>0</v>
      </c>
      <c r="BO24" s="729">
        <f t="shared" ca="1" si="64"/>
        <v>0</v>
      </c>
      <c r="BP24" s="729">
        <f t="shared" ca="1" si="65"/>
        <v>0</v>
      </c>
      <c r="BQ24" s="745">
        <f t="shared" ca="1" si="66"/>
        <v>0</v>
      </c>
      <c r="BR24" s="729">
        <f t="shared" ca="1" si="67"/>
        <v>0</v>
      </c>
      <c r="BS24" s="729">
        <f t="shared" ca="1" si="68"/>
        <v>0</v>
      </c>
      <c r="BT24" s="729">
        <f t="shared" ca="1" si="69"/>
        <v>0</v>
      </c>
      <c r="BU24" s="729">
        <f t="shared" ca="1" si="70"/>
        <v>0</v>
      </c>
      <c r="BV24" s="729">
        <f t="shared" ca="1" si="71"/>
        <v>0</v>
      </c>
      <c r="BW24" s="745">
        <f t="shared" ca="1" si="72"/>
        <v>0</v>
      </c>
      <c r="BX24" s="729">
        <f t="shared" ca="1" si="73"/>
        <v>0</v>
      </c>
      <c r="BY24" s="729">
        <f t="shared" ca="1" si="74"/>
        <v>0</v>
      </c>
      <c r="BZ24" s="729">
        <f t="shared" ca="1" si="75"/>
        <v>0</v>
      </c>
      <c r="CA24" s="729">
        <f t="shared" ca="1" si="76"/>
        <v>0</v>
      </c>
      <c r="CB24" s="729">
        <f t="shared" ca="1" si="77"/>
        <v>0</v>
      </c>
      <c r="CC24" s="745">
        <f t="shared" ca="1" si="78"/>
        <v>0</v>
      </c>
      <c r="CD24" s="729">
        <f t="shared" ca="1" si="79"/>
        <v>0</v>
      </c>
      <c r="CE24" s="729">
        <f t="shared" ca="1" si="80"/>
        <v>0</v>
      </c>
      <c r="CF24" s="729">
        <f t="shared" ca="1" si="81"/>
        <v>0</v>
      </c>
      <c r="CG24" s="729">
        <f t="shared" ca="1" si="82"/>
        <v>0</v>
      </c>
      <c r="CH24" s="729">
        <f t="shared" ca="1" si="83"/>
        <v>0</v>
      </c>
      <c r="CI24" s="745">
        <f t="shared" ca="1" si="84"/>
        <v>0</v>
      </c>
      <c r="CJ24" s="729">
        <f t="shared" ca="1" si="85"/>
        <v>0</v>
      </c>
      <c r="CK24" s="729">
        <f t="shared" ca="1" si="86"/>
        <v>0</v>
      </c>
      <c r="CL24" s="729">
        <f t="shared" ca="1" si="87"/>
        <v>0</v>
      </c>
      <c r="CM24" s="729">
        <f t="shared" ca="1" si="88"/>
        <v>0</v>
      </c>
      <c r="CN24" s="729">
        <f t="shared" ca="1" si="89"/>
        <v>0</v>
      </c>
      <c r="CO24" s="745">
        <f t="shared" ca="1" si="90"/>
        <v>0</v>
      </c>
      <c r="CP24" s="729">
        <f t="shared" ca="1" si="91"/>
        <v>0</v>
      </c>
      <c r="CQ24" s="729">
        <f t="shared" ca="1" si="92"/>
        <v>0</v>
      </c>
      <c r="CR24" s="729">
        <f t="shared" ca="1" si="93"/>
        <v>0</v>
      </c>
      <c r="CS24" s="729">
        <f t="shared" ca="1" si="94"/>
        <v>0</v>
      </c>
      <c r="CT24" s="729">
        <f t="shared" ca="1" si="95"/>
        <v>0</v>
      </c>
      <c r="CU24" s="745">
        <f t="shared" ca="1" si="96"/>
        <v>0</v>
      </c>
      <c r="CV24" s="729">
        <f t="shared" ca="1" si="97"/>
        <v>0</v>
      </c>
      <c r="CW24" s="729">
        <f t="shared" ca="1" si="98"/>
        <v>0</v>
      </c>
      <c r="CX24" s="729">
        <f t="shared" ca="1" si="99"/>
        <v>0</v>
      </c>
      <c r="CY24" s="729">
        <f t="shared" ca="1" si="100"/>
        <v>0</v>
      </c>
      <c r="CZ24" s="729">
        <f t="shared" ca="1" si="101"/>
        <v>0</v>
      </c>
      <c r="DA24" s="745">
        <f t="shared" ca="1" si="102"/>
        <v>0</v>
      </c>
      <c r="DB24" s="729">
        <f t="shared" ca="1" si="103"/>
        <v>0</v>
      </c>
      <c r="DC24" s="729">
        <f t="shared" ca="1" si="104"/>
        <v>0</v>
      </c>
      <c r="DD24" s="729">
        <f t="shared" ca="1" si="105"/>
        <v>0</v>
      </c>
      <c r="DE24" s="729">
        <f t="shared" ca="1" si="106"/>
        <v>0</v>
      </c>
      <c r="DF24" s="729">
        <f t="shared" ca="1" si="107"/>
        <v>0</v>
      </c>
    </row>
    <row r="25" spans="1:110" ht="16.5" customHeight="1" x14ac:dyDescent="0.25">
      <c r="A25" s="1760" t="e">
        <f>IF('График работы'!B25=""," ",'График работы'!B25)</f>
        <v>#VALUE!</v>
      </c>
      <c r="B25" s="389"/>
      <c r="C25" s="745">
        <f t="shared" ca="1" si="0"/>
        <v>0</v>
      </c>
      <c r="D25" s="729">
        <f t="shared" ca="1" si="1"/>
        <v>0</v>
      </c>
      <c r="E25" s="729">
        <f t="shared" ca="1" si="2"/>
        <v>0</v>
      </c>
      <c r="F25" s="729">
        <f t="shared" ca="1" si="3"/>
        <v>0</v>
      </c>
      <c r="G25" s="729">
        <f t="shared" ca="1" si="4"/>
        <v>0</v>
      </c>
      <c r="H25" s="729">
        <f t="shared" ca="1" si="5"/>
        <v>0</v>
      </c>
      <c r="I25" s="745">
        <f t="shared" ca="1" si="6"/>
        <v>0</v>
      </c>
      <c r="J25" s="729">
        <f t="shared" ca="1" si="7"/>
        <v>0</v>
      </c>
      <c r="K25" s="729">
        <f t="shared" ca="1" si="8"/>
        <v>0</v>
      </c>
      <c r="L25" s="729">
        <f t="shared" ca="1" si="9"/>
        <v>0</v>
      </c>
      <c r="M25" s="729">
        <f t="shared" ca="1" si="10"/>
        <v>0</v>
      </c>
      <c r="N25" s="729">
        <f t="shared" ca="1" si="11"/>
        <v>0</v>
      </c>
      <c r="O25" s="745">
        <f t="shared" ca="1" si="12"/>
        <v>0</v>
      </c>
      <c r="P25" s="729">
        <f t="shared" ca="1" si="13"/>
        <v>0</v>
      </c>
      <c r="Q25" s="729">
        <f t="shared" ca="1" si="14"/>
        <v>0</v>
      </c>
      <c r="R25" s="729">
        <f t="shared" ca="1" si="15"/>
        <v>0</v>
      </c>
      <c r="S25" s="729">
        <f t="shared" ca="1" si="16"/>
        <v>0</v>
      </c>
      <c r="T25" s="729">
        <f t="shared" ca="1" si="17"/>
        <v>0</v>
      </c>
      <c r="U25" s="745">
        <f t="shared" ca="1" si="18"/>
        <v>0</v>
      </c>
      <c r="V25" s="729">
        <f t="shared" ca="1" si="19"/>
        <v>0</v>
      </c>
      <c r="W25" s="729">
        <f t="shared" ca="1" si="20"/>
        <v>0</v>
      </c>
      <c r="X25" s="729">
        <f t="shared" ca="1" si="21"/>
        <v>0</v>
      </c>
      <c r="Y25" s="729">
        <f t="shared" ca="1" si="22"/>
        <v>0</v>
      </c>
      <c r="Z25" s="729">
        <f t="shared" ca="1" si="23"/>
        <v>0</v>
      </c>
      <c r="AA25" s="745">
        <f t="shared" ca="1" si="24"/>
        <v>0</v>
      </c>
      <c r="AB25" s="729">
        <f t="shared" ca="1" si="25"/>
        <v>0</v>
      </c>
      <c r="AC25" s="729">
        <f t="shared" ca="1" si="26"/>
        <v>0</v>
      </c>
      <c r="AD25" s="729">
        <f t="shared" ca="1" si="27"/>
        <v>0</v>
      </c>
      <c r="AE25" s="729">
        <f t="shared" ca="1" si="28"/>
        <v>0</v>
      </c>
      <c r="AF25" s="729">
        <f t="shared" ca="1" si="29"/>
        <v>0</v>
      </c>
      <c r="AG25" s="745">
        <f t="shared" ca="1" si="30"/>
        <v>0</v>
      </c>
      <c r="AH25" s="729">
        <f t="shared" ca="1" si="31"/>
        <v>0</v>
      </c>
      <c r="AI25" s="729">
        <f t="shared" ca="1" si="32"/>
        <v>0</v>
      </c>
      <c r="AJ25" s="729">
        <f t="shared" ca="1" si="33"/>
        <v>0</v>
      </c>
      <c r="AK25" s="729">
        <f t="shared" ca="1" si="34"/>
        <v>0</v>
      </c>
      <c r="AL25" s="729">
        <f t="shared" ca="1" si="35"/>
        <v>0</v>
      </c>
      <c r="AM25" s="745">
        <f t="shared" ca="1" si="36"/>
        <v>0</v>
      </c>
      <c r="AN25" s="729">
        <f t="shared" ca="1" si="37"/>
        <v>0</v>
      </c>
      <c r="AO25" s="729">
        <f t="shared" ca="1" si="38"/>
        <v>0</v>
      </c>
      <c r="AP25" s="729">
        <f t="shared" ca="1" si="39"/>
        <v>0</v>
      </c>
      <c r="AQ25" s="729">
        <f t="shared" ca="1" si="40"/>
        <v>0</v>
      </c>
      <c r="AR25" s="729">
        <f t="shared" ca="1" si="41"/>
        <v>0</v>
      </c>
      <c r="AS25" s="745">
        <f t="shared" ca="1" si="42"/>
        <v>0</v>
      </c>
      <c r="AT25" s="729">
        <f t="shared" ca="1" si="43"/>
        <v>0</v>
      </c>
      <c r="AU25" s="729">
        <f t="shared" ca="1" si="44"/>
        <v>0</v>
      </c>
      <c r="AV25" s="729">
        <f t="shared" ca="1" si="45"/>
        <v>0</v>
      </c>
      <c r="AW25" s="729">
        <f t="shared" ca="1" si="46"/>
        <v>0</v>
      </c>
      <c r="AX25" s="729">
        <f t="shared" ca="1" si="47"/>
        <v>0</v>
      </c>
      <c r="AY25" s="745">
        <f t="shared" ca="1" si="48"/>
        <v>0</v>
      </c>
      <c r="AZ25" s="729">
        <f t="shared" ca="1" si="49"/>
        <v>0</v>
      </c>
      <c r="BA25" s="729">
        <f t="shared" ca="1" si="50"/>
        <v>0</v>
      </c>
      <c r="BB25" s="729">
        <f t="shared" ca="1" si="51"/>
        <v>0</v>
      </c>
      <c r="BC25" s="729">
        <f t="shared" ca="1" si="52"/>
        <v>0</v>
      </c>
      <c r="BD25" s="729">
        <f t="shared" ca="1" si="53"/>
        <v>0</v>
      </c>
      <c r="BE25" s="745">
        <f t="shared" ca="1" si="54"/>
        <v>0</v>
      </c>
      <c r="BF25" s="729">
        <f t="shared" ca="1" si="55"/>
        <v>0</v>
      </c>
      <c r="BG25" s="729">
        <f t="shared" ca="1" si="56"/>
        <v>0</v>
      </c>
      <c r="BH25" s="729">
        <f t="shared" ca="1" si="57"/>
        <v>0</v>
      </c>
      <c r="BI25" s="729">
        <f t="shared" ca="1" si="58"/>
        <v>0</v>
      </c>
      <c r="BJ25" s="729">
        <f t="shared" ca="1" si="59"/>
        <v>0</v>
      </c>
      <c r="BK25" s="745">
        <f t="shared" ca="1" si="60"/>
        <v>0</v>
      </c>
      <c r="BL25" s="729">
        <f t="shared" ca="1" si="61"/>
        <v>0</v>
      </c>
      <c r="BM25" s="729">
        <f t="shared" ca="1" si="62"/>
        <v>0</v>
      </c>
      <c r="BN25" s="729">
        <f t="shared" ca="1" si="63"/>
        <v>0</v>
      </c>
      <c r="BO25" s="729">
        <f t="shared" ca="1" si="64"/>
        <v>0</v>
      </c>
      <c r="BP25" s="729">
        <f t="shared" ca="1" si="65"/>
        <v>0</v>
      </c>
      <c r="BQ25" s="745">
        <f t="shared" ca="1" si="66"/>
        <v>0</v>
      </c>
      <c r="BR25" s="729">
        <f t="shared" ca="1" si="67"/>
        <v>0</v>
      </c>
      <c r="BS25" s="729">
        <f t="shared" ca="1" si="68"/>
        <v>0</v>
      </c>
      <c r="BT25" s="729">
        <f t="shared" ca="1" si="69"/>
        <v>0</v>
      </c>
      <c r="BU25" s="729">
        <f t="shared" ca="1" si="70"/>
        <v>0</v>
      </c>
      <c r="BV25" s="729">
        <f t="shared" ca="1" si="71"/>
        <v>0</v>
      </c>
      <c r="BW25" s="745">
        <f t="shared" ca="1" si="72"/>
        <v>0</v>
      </c>
      <c r="BX25" s="729">
        <f t="shared" ca="1" si="73"/>
        <v>0</v>
      </c>
      <c r="BY25" s="729">
        <f t="shared" ca="1" si="74"/>
        <v>0</v>
      </c>
      <c r="BZ25" s="729">
        <f t="shared" ca="1" si="75"/>
        <v>0</v>
      </c>
      <c r="CA25" s="729">
        <f t="shared" ca="1" si="76"/>
        <v>0</v>
      </c>
      <c r="CB25" s="729">
        <f t="shared" ca="1" si="77"/>
        <v>0</v>
      </c>
      <c r="CC25" s="745">
        <f t="shared" ca="1" si="78"/>
        <v>0</v>
      </c>
      <c r="CD25" s="729">
        <f t="shared" ca="1" si="79"/>
        <v>0</v>
      </c>
      <c r="CE25" s="729">
        <f t="shared" ca="1" si="80"/>
        <v>0</v>
      </c>
      <c r="CF25" s="729">
        <f t="shared" ca="1" si="81"/>
        <v>0</v>
      </c>
      <c r="CG25" s="729">
        <f t="shared" ca="1" si="82"/>
        <v>0</v>
      </c>
      <c r="CH25" s="729">
        <f t="shared" ca="1" si="83"/>
        <v>0</v>
      </c>
      <c r="CI25" s="745">
        <f t="shared" ca="1" si="84"/>
        <v>0</v>
      </c>
      <c r="CJ25" s="729">
        <f t="shared" ca="1" si="85"/>
        <v>0</v>
      </c>
      <c r="CK25" s="729">
        <f t="shared" ca="1" si="86"/>
        <v>0</v>
      </c>
      <c r="CL25" s="729">
        <f t="shared" ca="1" si="87"/>
        <v>0</v>
      </c>
      <c r="CM25" s="729">
        <f t="shared" ca="1" si="88"/>
        <v>0</v>
      </c>
      <c r="CN25" s="729">
        <f t="shared" ca="1" si="89"/>
        <v>0</v>
      </c>
      <c r="CO25" s="745">
        <f t="shared" ca="1" si="90"/>
        <v>0</v>
      </c>
      <c r="CP25" s="729">
        <f t="shared" ca="1" si="91"/>
        <v>0</v>
      </c>
      <c r="CQ25" s="729">
        <f t="shared" ca="1" si="92"/>
        <v>0</v>
      </c>
      <c r="CR25" s="729">
        <f t="shared" ca="1" si="93"/>
        <v>0</v>
      </c>
      <c r="CS25" s="729">
        <f t="shared" ca="1" si="94"/>
        <v>0</v>
      </c>
      <c r="CT25" s="729">
        <f t="shared" ca="1" si="95"/>
        <v>0</v>
      </c>
      <c r="CU25" s="745">
        <f t="shared" ca="1" si="96"/>
        <v>0</v>
      </c>
      <c r="CV25" s="729">
        <f t="shared" ca="1" si="97"/>
        <v>0</v>
      </c>
      <c r="CW25" s="729">
        <f t="shared" ca="1" si="98"/>
        <v>0</v>
      </c>
      <c r="CX25" s="729">
        <f t="shared" ca="1" si="99"/>
        <v>0</v>
      </c>
      <c r="CY25" s="729">
        <f t="shared" ca="1" si="100"/>
        <v>0</v>
      </c>
      <c r="CZ25" s="729">
        <f t="shared" ca="1" si="101"/>
        <v>0</v>
      </c>
      <c r="DA25" s="745">
        <f t="shared" ca="1" si="102"/>
        <v>0</v>
      </c>
      <c r="DB25" s="729">
        <f t="shared" ca="1" si="103"/>
        <v>0</v>
      </c>
      <c r="DC25" s="729">
        <f t="shared" ca="1" si="104"/>
        <v>0</v>
      </c>
      <c r="DD25" s="729">
        <f t="shared" ca="1" si="105"/>
        <v>0</v>
      </c>
      <c r="DE25" s="729">
        <f t="shared" ca="1" si="106"/>
        <v>0</v>
      </c>
      <c r="DF25" s="729">
        <f t="shared" ca="1" si="107"/>
        <v>0</v>
      </c>
    </row>
    <row r="26" spans="1:110" ht="16.5" customHeight="1" x14ac:dyDescent="0.25">
      <c r="A26" s="1760" t="e">
        <f>IF('График работы'!B26=""," ",'График работы'!B26)</f>
        <v>#VALUE!</v>
      </c>
      <c r="B26" s="389"/>
      <c r="C26" s="745">
        <f t="shared" ca="1" si="0"/>
        <v>0</v>
      </c>
      <c r="D26" s="729">
        <f t="shared" ca="1" si="1"/>
        <v>0</v>
      </c>
      <c r="E26" s="729">
        <f t="shared" ca="1" si="2"/>
        <v>0</v>
      </c>
      <c r="F26" s="729">
        <f t="shared" ca="1" si="3"/>
        <v>0</v>
      </c>
      <c r="G26" s="729">
        <f t="shared" ca="1" si="4"/>
        <v>0</v>
      </c>
      <c r="H26" s="729">
        <f t="shared" ca="1" si="5"/>
        <v>0</v>
      </c>
      <c r="I26" s="745">
        <f t="shared" ca="1" si="6"/>
        <v>0</v>
      </c>
      <c r="J26" s="729">
        <f t="shared" ca="1" si="7"/>
        <v>0</v>
      </c>
      <c r="K26" s="729">
        <f t="shared" ca="1" si="8"/>
        <v>0</v>
      </c>
      <c r="L26" s="729">
        <f t="shared" ca="1" si="9"/>
        <v>0</v>
      </c>
      <c r="M26" s="729">
        <f t="shared" ca="1" si="10"/>
        <v>0</v>
      </c>
      <c r="N26" s="729">
        <f t="shared" ca="1" si="11"/>
        <v>0</v>
      </c>
      <c r="O26" s="745">
        <f t="shared" ca="1" si="12"/>
        <v>0</v>
      </c>
      <c r="P26" s="729">
        <f t="shared" ca="1" si="13"/>
        <v>0</v>
      </c>
      <c r="Q26" s="729">
        <f t="shared" ca="1" si="14"/>
        <v>0</v>
      </c>
      <c r="R26" s="729">
        <f t="shared" ca="1" si="15"/>
        <v>0</v>
      </c>
      <c r="S26" s="729">
        <f t="shared" ca="1" si="16"/>
        <v>0</v>
      </c>
      <c r="T26" s="729">
        <f t="shared" ca="1" si="17"/>
        <v>0</v>
      </c>
      <c r="U26" s="745">
        <f t="shared" ca="1" si="18"/>
        <v>0</v>
      </c>
      <c r="V26" s="729">
        <f t="shared" ca="1" si="19"/>
        <v>0</v>
      </c>
      <c r="W26" s="729">
        <f t="shared" ca="1" si="20"/>
        <v>0</v>
      </c>
      <c r="X26" s="729">
        <f t="shared" ca="1" si="21"/>
        <v>0</v>
      </c>
      <c r="Y26" s="729">
        <f t="shared" ca="1" si="22"/>
        <v>0</v>
      </c>
      <c r="Z26" s="729">
        <f t="shared" ca="1" si="23"/>
        <v>0</v>
      </c>
      <c r="AA26" s="745">
        <f t="shared" ca="1" si="24"/>
        <v>0</v>
      </c>
      <c r="AB26" s="729">
        <f t="shared" ca="1" si="25"/>
        <v>0</v>
      </c>
      <c r="AC26" s="729">
        <f t="shared" ca="1" si="26"/>
        <v>0</v>
      </c>
      <c r="AD26" s="729">
        <f t="shared" ca="1" si="27"/>
        <v>0</v>
      </c>
      <c r="AE26" s="729">
        <f t="shared" ca="1" si="28"/>
        <v>0</v>
      </c>
      <c r="AF26" s="729">
        <f t="shared" ca="1" si="29"/>
        <v>0</v>
      </c>
      <c r="AG26" s="745">
        <f t="shared" ca="1" si="30"/>
        <v>0</v>
      </c>
      <c r="AH26" s="729">
        <f t="shared" ca="1" si="31"/>
        <v>0</v>
      </c>
      <c r="AI26" s="729">
        <f t="shared" ca="1" si="32"/>
        <v>0</v>
      </c>
      <c r="AJ26" s="729">
        <f t="shared" ca="1" si="33"/>
        <v>0</v>
      </c>
      <c r="AK26" s="729">
        <f t="shared" ca="1" si="34"/>
        <v>0</v>
      </c>
      <c r="AL26" s="729">
        <f t="shared" ca="1" si="35"/>
        <v>0</v>
      </c>
      <c r="AM26" s="745">
        <f t="shared" ca="1" si="36"/>
        <v>0</v>
      </c>
      <c r="AN26" s="729">
        <f t="shared" ca="1" si="37"/>
        <v>0</v>
      </c>
      <c r="AO26" s="729">
        <f t="shared" ca="1" si="38"/>
        <v>0</v>
      </c>
      <c r="AP26" s="729">
        <f t="shared" ca="1" si="39"/>
        <v>0</v>
      </c>
      <c r="AQ26" s="729">
        <f t="shared" ca="1" si="40"/>
        <v>0</v>
      </c>
      <c r="AR26" s="729">
        <f t="shared" ca="1" si="41"/>
        <v>0</v>
      </c>
      <c r="AS26" s="745">
        <f t="shared" ca="1" si="42"/>
        <v>0</v>
      </c>
      <c r="AT26" s="729">
        <f t="shared" ca="1" si="43"/>
        <v>0</v>
      </c>
      <c r="AU26" s="729">
        <f t="shared" ca="1" si="44"/>
        <v>0</v>
      </c>
      <c r="AV26" s="729">
        <f t="shared" ca="1" si="45"/>
        <v>0</v>
      </c>
      <c r="AW26" s="729">
        <f t="shared" ca="1" si="46"/>
        <v>0</v>
      </c>
      <c r="AX26" s="729">
        <f t="shared" ca="1" si="47"/>
        <v>0</v>
      </c>
      <c r="AY26" s="745">
        <f t="shared" ca="1" si="48"/>
        <v>0</v>
      </c>
      <c r="AZ26" s="729">
        <f t="shared" ca="1" si="49"/>
        <v>0</v>
      </c>
      <c r="BA26" s="729">
        <f t="shared" ca="1" si="50"/>
        <v>0</v>
      </c>
      <c r="BB26" s="729">
        <f t="shared" ca="1" si="51"/>
        <v>0</v>
      </c>
      <c r="BC26" s="729">
        <f t="shared" ca="1" si="52"/>
        <v>0</v>
      </c>
      <c r="BD26" s="729">
        <f t="shared" ca="1" si="53"/>
        <v>0</v>
      </c>
      <c r="BE26" s="745">
        <f t="shared" ca="1" si="54"/>
        <v>0</v>
      </c>
      <c r="BF26" s="729">
        <f t="shared" ca="1" si="55"/>
        <v>0</v>
      </c>
      <c r="BG26" s="729">
        <f t="shared" ca="1" si="56"/>
        <v>0</v>
      </c>
      <c r="BH26" s="729">
        <f t="shared" ca="1" si="57"/>
        <v>0</v>
      </c>
      <c r="BI26" s="729">
        <f t="shared" ca="1" si="58"/>
        <v>0</v>
      </c>
      <c r="BJ26" s="729">
        <f t="shared" ca="1" si="59"/>
        <v>0</v>
      </c>
      <c r="BK26" s="745">
        <f t="shared" ca="1" si="60"/>
        <v>0</v>
      </c>
      <c r="BL26" s="729">
        <f t="shared" ca="1" si="61"/>
        <v>0</v>
      </c>
      <c r="BM26" s="729">
        <f t="shared" ca="1" si="62"/>
        <v>0</v>
      </c>
      <c r="BN26" s="729">
        <f t="shared" ca="1" si="63"/>
        <v>0</v>
      </c>
      <c r="BO26" s="729">
        <f t="shared" ca="1" si="64"/>
        <v>0</v>
      </c>
      <c r="BP26" s="729">
        <f t="shared" ca="1" si="65"/>
        <v>0</v>
      </c>
      <c r="BQ26" s="745">
        <f t="shared" ca="1" si="66"/>
        <v>0</v>
      </c>
      <c r="BR26" s="729">
        <f t="shared" ca="1" si="67"/>
        <v>0</v>
      </c>
      <c r="BS26" s="729">
        <f t="shared" ca="1" si="68"/>
        <v>0</v>
      </c>
      <c r="BT26" s="729">
        <f t="shared" ca="1" si="69"/>
        <v>0</v>
      </c>
      <c r="BU26" s="729">
        <f t="shared" ca="1" si="70"/>
        <v>0</v>
      </c>
      <c r="BV26" s="729">
        <f t="shared" ca="1" si="71"/>
        <v>0</v>
      </c>
      <c r="BW26" s="745">
        <f t="shared" ca="1" si="72"/>
        <v>0</v>
      </c>
      <c r="BX26" s="729">
        <f t="shared" ca="1" si="73"/>
        <v>0</v>
      </c>
      <c r="BY26" s="729">
        <f t="shared" ca="1" si="74"/>
        <v>0</v>
      </c>
      <c r="BZ26" s="729">
        <f t="shared" ca="1" si="75"/>
        <v>0</v>
      </c>
      <c r="CA26" s="729">
        <f t="shared" ca="1" si="76"/>
        <v>0</v>
      </c>
      <c r="CB26" s="729">
        <f t="shared" ca="1" si="77"/>
        <v>0</v>
      </c>
      <c r="CC26" s="745">
        <f t="shared" ca="1" si="78"/>
        <v>0</v>
      </c>
      <c r="CD26" s="729">
        <f t="shared" ca="1" si="79"/>
        <v>0</v>
      </c>
      <c r="CE26" s="729">
        <f t="shared" ca="1" si="80"/>
        <v>0</v>
      </c>
      <c r="CF26" s="729">
        <f t="shared" ca="1" si="81"/>
        <v>0</v>
      </c>
      <c r="CG26" s="729">
        <f t="shared" ca="1" si="82"/>
        <v>0</v>
      </c>
      <c r="CH26" s="729">
        <f t="shared" ca="1" si="83"/>
        <v>0</v>
      </c>
      <c r="CI26" s="745">
        <f t="shared" ca="1" si="84"/>
        <v>0</v>
      </c>
      <c r="CJ26" s="729">
        <f t="shared" ca="1" si="85"/>
        <v>0</v>
      </c>
      <c r="CK26" s="729">
        <f t="shared" ca="1" si="86"/>
        <v>0</v>
      </c>
      <c r="CL26" s="729">
        <f t="shared" ca="1" si="87"/>
        <v>0</v>
      </c>
      <c r="CM26" s="729">
        <f t="shared" ca="1" si="88"/>
        <v>0</v>
      </c>
      <c r="CN26" s="729">
        <f t="shared" ca="1" si="89"/>
        <v>0</v>
      </c>
      <c r="CO26" s="745">
        <f t="shared" ca="1" si="90"/>
        <v>0</v>
      </c>
      <c r="CP26" s="729">
        <f t="shared" ca="1" si="91"/>
        <v>0</v>
      </c>
      <c r="CQ26" s="729">
        <f t="shared" ca="1" si="92"/>
        <v>0</v>
      </c>
      <c r="CR26" s="729">
        <f t="shared" ca="1" si="93"/>
        <v>0</v>
      </c>
      <c r="CS26" s="729">
        <f t="shared" ca="1" si="94"/>
        <v>0</v>
      </c>
      <c r="CT26" s="729">
        <f t="shared" ca="1" si="95"/>
        <v>0</v>
      </c>
      <c r="CU26" s="745">
        <f t="shared" ca="1" si="96"/>
        <v>0</v>
      </c>
      <c r="CV26" s="729">
        <f t="shared" ca="1" si="97"/>
        <v>0</v>
      </c>
      <c r="CW26" s="729">
        <f t="shared" ca="1" si="98"/>
        <v>0</v>
      </c>
      <c r="CX26" s="729">
        <f t="shared" ca="1" si="99"/>
        <v>0</v>
      </c>
      <c r="CY26" s="729">
        <f t="shared" ca="1" si="100"/>
        <v>0</v>
      </c>
      <c r="CZ26" s="729">
        <f t="shared" ca="1" si="101"/>
        <v>0</v>
      </c>
      <c r="DA26" s="745">
        <f t="shared" ca="1" si="102"/>
        <v>0</v>
      </c>
      <c r="DB26" s="729">
        <f t="shared" ca="1" si="103"/>
        <v>0</v>
      </c>
      <c r="DC26" s="729">
        <f t="shared" ca="1" si="104"/>
        <v>0</v>
      </c>
      <c r="DD26" s="729">
        <f t="shared" ca="1" si="105"/>
        <v>0</v>
      </c>
      <c r="DE26" s="729">
        <f t="shared" ca="1" si="106"/>
        <v>0</v>
      </c>
      <c r="DF26" s="729">
        <f t="shared" ca="1" si="107"/>
        <v>0</v>
      </c>
    </row>
    <row r="27" spans="1:110" ht="16.5" customHeight="1" x14ac:dyDescent="0.25">
      <c r="A27" s="1760" t="e">
        <f>IF('График работы'!B27=""," ",'График работы'!B27)</f>
        <v>#VALUE!</v>
      </c>
      <c r="B27" s="389"/>
      <c r="C27" s="745">
        <f t="shared" ca="1" si="0"/>
        <v>0</v>
      </c>
      <c r="D27" s="729">
        <f t="shared" ca="1" si="1"/>
        <v>0</v>
      </c>
      <c r="E27" s="729">
        <f t="shared" ca="1" si="2"/>
        <v>0</v>
      </c>
      <c r="F27" s="729">
        <f t="shared" ca="1" si="3"/>
        <v>0</v>
      </c>
      <c r="G27" s="729">
        <f t="shared" ca="1" si="4"/>
        <v>0</v>
      </c>
      <c r="H27" s="729">
        <f t="shared" ca="1" si="5"/>
        <v>0</v>
      </c>
      <c r="I27" s="745">
        <f t="shared" ca="1" si="6"/>
        <v>0</v>
      </c>
      <c r="J27" s="729">
        <f t="shared" ca="1" si="7"/>
        <v>0</v>
      </c>
      <c r="K27" s="729">
        <f t="shared" ca="1" si="8"/>
        <v>0</v>
      </c>
      <c r="L27" s="729">
        <f t="shared" ca="1" si="9"/>
        <v>0</v>
      </c>
      <c r="M27" s="729">
        <f t="shared" ca="1" si="10"/>
        <v>0</v>
      </c>
      <c r="N27" s="729">
        <f t="shared" ca="1" si="11"/>
        <v>0</v>
      </c>
      <c r="O27" s="745">
        <f t="shared" ca="1" si="12"/>
        <v>0</v>
      </c>
      <c r="P27" s="729">
        <f t="shared" ca="1" si="13"/>
        <v>0</v>
      </c>
      <c r="Q27" s="729">
        <f t="shared" ca="1" si="14"/>
        <v>0</v>
      </c>
      <c r="R27" s="729">
        <f t="shared" ca="1" si="15"/>
        <v>0</v>
      </c>
      <c r="S27" s="729">
        <f t="shared" ca="1" si="16"/>
        <v>0</v>
      </c>
      <c r="T27" s="729">
        <f t="shared" ca="1" si="17"/>
        <v>0</v>
      </c>
      <c r="U27" s="745">
        <f t="shared" ca="1" si="18"/>
        <v>0</v>
      </c>
      <c r="V27" s="729">
        <f t="shared" ca="1" si="19"/>
        <v>0</v>
      </c>
      <c r="W27" s="729">
        <f t="shared" ca="1" si="20"/>
        <v>0</v>
      </c>
      <c r="X27" s="729">
        <f t="shared" ca="1" si="21"/>
        <v>0</v>
      </c>
      <c r="Y27" s="729">
        <f t="shared" ca="1" si="22"/>
        <v>0</v>
      </c>
      <c r="Z27" s="729">
        <f t="shared" ca="1" si="23"/>
        <v>0</v>
      </c>
      <c r="AA27" s="745">
        <f t="shared" ca="1" si="24"/>
        <v>0</v>
      </c>
      <c r="AB27" s="729">
        <f t="shared" ca="1" si="25"/>
        <v>0</v>
      </c>
      <c r="AC27" s="729">
        <f t="shared" ca="1" si="26"/>
        <v>0</v>
      </c>
      <c r="AD27" s="729">
        <f t="shared" ca="1" si="27"/>
        <v>0</v>
      </c>
      <c r="AE27" s="729">
        <f t="shared" ca="1" si="28"/>
        <v>0</v>
      </c>
      <c r="AF27" s="729">
        <f t="shared" ca="1" si="29"/>
        <v>0</v>
      </c>
      <c r="AG27" s="745">
        <f t="shared" ca="1" si="30"/>
        <v>0</v>
      </c>
      <c r="AH27" s="729">
        <f t="shared" ca="1" si="31"/>
        <v>0</v>
      </c>
      <c r="AI27" s="729">
        <f t="shared" ca="1" si="32"/>
        <v>0</v>
      </c>
      <c r="AJ27" s="729">
        <f t="shared" ca="1" si="33"/>
        <v>0</v>
      </c>
      <c r="AK27" s="729">
        <f t="shared" ca="1" si="34"/>
        <v>0</v>
      </c>
      <c r="AL27" s="729">
        <f t="shared" ca="1" si="35"/>
        <v>0</v>
      </c>
      <c r="AM27" s="745">
        <f t="shared" ca="1" si="36"/>
        <v>0</v>
      </c>
      <c r="AN27" s="729">
        <f t="shared" ca="1" si="37"/>
        <v>0</v>
      </c>
      <c r="AO27" s="729">
        <f t="shared" ca="1" si="38"/>
        <v>0</v>
      </c>
      <c r="AP27" s="729">
        <f t="shared" ca="1" si="39"/>
        <v>0</v>
      </c>
      <c r="AQ27" s="729">
        <f t="shared" ca="1" si="40"/>
        <v>0</v>
      </c>
      <c r="AR27" s="729">
        <f t="shared" ca="1" si="41"/>
        <v>0</v>
      </c>
      <c r="AS27" s="745">
        <f t="shared" ca="1" si="42"/>
        <v>0</v>
      </c>
      <c r="AT27" s="729">
        <f t="shared" ca="1" si="43"/>
        <v>0</v>
      </c>
      <c r="AU27" s="729">
        <f t="shared" ca="1" si="44"/>
        <v>0</v>
      </c>
      <c r="AV27" s="729">
        <f t="shared" ca="1" si="45"/>
        <v>0</v>
      </c>
      <c r="AW27" s="729">
        <f t="shared" ca="1" si="46"/>
        <v>0</v>
      </c>
      <c r="AX27" s="729">
        <f t="shared" ca="1" si="47"/>
        <v>0</v>
      </c>
      <c r="AY27" s="745">
        <f t="shared" ca="1" si="48"/>
        <v>0</v>
      </c>
      <c r="AZ27" s="729">
        <f t="shared" ca="1" si="49"/>
        <v>0</v>
      </c>
      <c r="BA27" s="729">
        <f t="shared" ca="1" si="50"/>
        <v>0</v>
      </c>
      <c r="BB27" s="729">
        <f t="shared" ca="1" si="51"/>
        <v>0</v>
      </c>
      <c r="BC27" s="729">
        <f t="shared" ca="1" si="52"/>
        <v>0</v>
      </c>
      <c r="BD27" s="729">
        <f t="shared" ca="1" si="53"/>
        <v>0</v>
      </c>
      <c r="BE27" s="745">
        <f t="shared" ca="1" si="54"/>
        <v>0</v>
      </c>
      <c r="BF27" s="729">
        <f t="shared" ca="1" si="55"/>
        <v>0</v>
      </c>
      <c r="BG27" s="729">
        <f t="shared" ca="1" si="56"/>
        <v>0</v>
      </c>
      <c r="BH27" s="729">
        <f t="shared" ca="1" si="57"/>
        <v>0</v>
      </c>
      <c r="BI27" s="729">
        <f t="shared" ca="1" si="58"/>
        <v>0</v>
      </c>
      <c r="BJ27" s="729">
        <f t="shared" ca="1" si="59"/>
        <v>0</v>
      </c>
      <c r="BK27" s="745">
        <f t="shared" ca="1" si="60"/>
        <v>0</v>
      </c>
      <c r="BL27" s="729">
        <f t="shared" ca="1" si="61"/>
        <v>0</v>
      </c>
      <c r="BM27" s="729">
        <f t="shared" ca="1" si="62"/>
        <v>0</v>
      </c>
      <c r="BN27" s="729">
        <f t="shared" ca="1" si="63"/>
        <v>0</v>
      </c>
      <c r="BO27" s="729">
        <f t="shared" ca="1" si="64"/>
        <v>0</v>
      </c>
      <c r="BP27" s="729">
        <f t="shared" ca="1" si="65"/>
        <v>0</v>
      </c>
      <c r="BQ27" s="745">
        <f t="shared" ca="1" si="66"/>
        <v>0</v>
      </c>
      <c r="BR27" s="729">
        <f t="shared" ca="1" si="67"/>
        <v>0</v>
      </c>
      <c r="BS27" s="729">
        <f t="shared" ca="1" si="68"/>
        <v>0</v>
      </c>
      <c r="BT27" s="729">
        <f t="shared" ca="1" si="69"/>
        <v>0</v>
      </c>
      <c r="BU27" s="729">
        <f t="shared" ca="1" si="70"/>
        <v>0</v>
      </c>
      <c r="BV27" s="729">
        <f t="shared" ca="1" si="71"/>
        <v>0</v>
      </c>
      <c r="BW27" s="745">
        <f t="shared" ca="1" si="72"/>
        <v>0</v>
      </c>
      <c r="BX27" s="729">
        <f t="shared" ca="1" si="73"/>
        <v>0</v>
      </c>
      <c r="BY27" s="729">
        <f t="shared" ca="1" si="74"/>
        <v>0</v>
      </c>
      <c r="BZ27" s="729">
        <f t="shared" ca="1" si="75"/>
        <v>0</v>
      </c>
      <c r="CA27" s="729">
        <f t="shared" ca="1" si="76"/>
        <v>0</v>
      </c>
      <c r="CB27" s="729">
        <f t="shared" ca="1" si="77"/>
        <v>0</v>
      </c>
      <c r="CC27" s="745">
        <f t="shared" ca="1" si="78"/>
        <v>0</v>
      </c>
      <c r="CD27" s="729">
        <f t="shared" ca="1" si="79"/>
        <v>0</v>
      </c>
      <c r="CE27" s="729">
        <f t="shared" ca="1" si="80"/>
        <v>0</v>
      </c>
      <c r="CF27" s="729">
        <f t="shared" ca="1" si="81"/>
        <v>0</v>
      </c>
      <c r="CG27" s="729">
        <f t="shared" ca="1" si="82"/>
        <v>0</v>
      </c>
      <c r="CH27" s="729">
        <f t="shared" ca="1" si="83"/>
        <v>0</v>
      </c>
      <c r="CI27" s="745">
        <f t="shared" ca="1" si="84"/>
        <v>0</v>
      </c>
      <c r="CJ27" s="729">
        <f t="shared" ca="1" si="85"/>
        <v>0</v>
      </c>
      <c r="CK27" s="729">
        <f t="shared" ca="1" si="86"/>
        <v>0</v>
      </c>
      <c r="CL27" s="729">
        <f t="shared" ca="1" si="87"/>
        <v>0</v>
      </c>
      <c r="CM27" s="729">
        <f t="shared" ca="1" si="88"/>
        <v>0</v>
      </c>
      <c r="CN27" s="729">
        <f t="shared" ca="1" si="89"/>
        <v>0</v>
      </c>
      <c r="CO27" s="745">
        <f t="shared" ca="1" si="90"/>
        <v>0</v>
      </c>
      <c r="CP27" s="729">
        <f t="shared" ca="1" si="91"/>
        <v>0</v>
      </c>
      <c r="CQ27" s="729">
        <f t="shared" ca="1" si="92"/>
        <v>0</v>
      </c>
      <c r="CR27" s="729">
        <f t="shared" ca="1" si="93"/>
        <v>0</v>
      </c>
      <c r="CS27" s="729">
        <f t="shared" ca="1" si="94"/>
        <v>0</v>
      </c>
      <c r="CT27" s="729">
        <f t="shared" ca="1" si="95"/>
        <v>0</v>
      </c>
      <c r="CU27" s="745">
        <f t="shared" ca="1" si="96"/>
        <v>0</v>
      </c>
      <c r="CV27" s="729">
        <f t="shared" ca="1" si="97"/>
        <v>0</v>
      </c>
      <c r="CW27" s="729">
        <f t="shared" ca="1" si="98"/>
        <v>0</v>
      </c>
      <c r="CX27" s="729">
        <f t="shared" ca="1" si="99"/>
        <v>0</v>
      </c>
      <c r="CY27" s="729">
        <f t="shared" ca="1" si="100"/>
        <v>0</v>
      </c>
      <c r="CZ27" s="729">
        <f t="shared" ca="1" si="101"/>
        <v>0</v>
      </c>
      <c r="DA27" s="745">
        <f t="shared" ca="1" si="102"/>
        <v>0</v>
      </c>
      <c r="DB27" s="729">
        <f t="shared" ca="1" si="103"/>
        <v>0</v>
      </c>
      <c r="DC27" s="729">
        <f t="shared" ca="1" si="104"/>
        <v>0</v>
      </c>
      <c r="DD27" s="729">
        <f t="shared" ca="1" si="105"/>
        <v>0</v>
      </c>
      <c r="DE27" s="729">
        <f t="shared" ca="1" si="106"/>
        <v>0</v>
      </c>
      <c r="DF27" s="729">
        <f t="shared" ca="1" si="107"/>
        <v>0</v>
      </c>
    </row>
    <row r="28" spans="1:110" ht="16.5" customHeight="1" x14ac:dyDescent="0.25">
      <c r="A28" s="1760" t="e">
        <f>IF('График работы'!B28=""," ",'График работы'!B28)</f>
        <v>#VALUE!</v>
      </c>
      <c r="B28" s="389"/>
      <c r="C28" s="745">
        <f t="shared" ca="1" si="0"/>
        <v>0</v>
      </c>
      <c r="D28" s="729">
        <f t="shared" ca="1" si="1"/>
        <v>0</v>
      </c>
      <c r="E28" s="729">
        <f t="shared" ca="1" si="2"/>
        <v>0</v>
      </c>
      <c r="F28" s="729">
        <f t="shared" ca="1" si="3"/>
        <v>0</v>
      </c>
      <c r="G28" s="729">
        <f t="shared" ca="1" si="4"/>
        <v>0</v>
      </c>
      <c r="H28" s="729">
        <f t="shared" ca="1" si="5"/>
        <v>0</v>
      </c>
      <c r="I28" s="745">
        <f t="shared" ca="1" si="6"/>
        <v>0</v>
      </c>
      <c r="J28" s="729">
        <f t="shared" ca="1" si="7"/>
        <v>0</v>
      </c>
      <c r="K28" s="729">
        <f t="shared" ca="1" si="8"/>
        <v>0</v>
      </c>
      <c r="L28" s="729">
        <f t="shared" ca="1" si="9"/>
        <v>0</v>
      </c>
      <c r="M28" s="729">
        <f t="shared" ca="1" si="10"/>
        <v>0</v>
      </c>
      <c r="N28" s="729">
        <f t="shared" ca="1" si="11"/>
        <v>0</v>
      </c>
      <c r="O28" s="745">
        <f t="shared" ca="1" si="12"/>
        <v>0</v>
      </c>
      <c r="P28" s="729">
        <f t="shared" ca="1" si="13"/>
        <v>0</v>
      </c>
      <c r="Q28" s="729">
        <f t="shared" ca="1" si="14"/>
        <v>0</v>
      </c>
      <c r="R28" s="729">
        <f t="shared" ca="1" si="15"/>
        <v>0</v>
      </c>
      <c r="S28" s="729">
        <f t="shared" ca="1" si="16"/>
        <v>0</v>
      </c>
      <c r="T28" s="729">
        <f t="shared" ca="1" si="17"/>
        <v>0</v>
      </c>
      <c r="U28" s="745">
        <f t="shared" ca="1" si="18"/>
        <v>0</v>
      </c>
      <c r="V28" s="729">
        <f t="shared" ca="1" si="19"/>
        <v>0</v>
      </c>
      <c r="W28" s="729">
        <f t="shared" ca="1" si="20"/>
        <v>0</v>
      </c>
      <c r="X28" s="729">
        <f t="shared" ca="1" si="21"/>
        <v>0</v>
      </c>
      <c r="Y28" s="729">
        <f t="shared" ca="1" si="22"/>
        <v>0</v>
      </c>
      <c r="Z28" s="729">
        <f t="shared" ca="1" si="23"/>
        <v>0</v>
      </c>
      <c r="AA28" s="745">
        <f t="shared" ca="1" si="24"/>
        <v>0</v>
      </c>
      <c r="AB28" s="729">
        <f t="shared" ca="1" si="25"/>
        <v>0</v>
      </c>
      <c r="AC28" s="729">
        <f t="shared" ca="1" si="26"/>
        <v>0</v>
      </c>
      <c r="AD28" s="729">
        <f t="shared" ca="1" si="27"/>
        <v>0</v>
      </c>
      <c r="AE28" s="729">
        <f t="shared" ca="1" si="28"/>
        <v>0</v>
      </c>
      <c r="AF28" s="729">
        <f t="shared" ca="1" si="29"/>
        <v>0</v>
      </c>
      <c r="AG28" s="745">
        <f t="shared" ca="1" si="30"/>
        <v>0</v>
      </c>
      <c r="AH28" s="729">
        <f t="shared" ca="1" si="31"/>
        <v>0</v>
      </c>
      <c r="AI28" s="729">
        <f t="shared" ca="1" si="32"/>
        <v>0</v>
      </c>
      <c r="AJ28" s="729">
        <f t="shared" ca="1" si="33"/>
        <v>0</v>
      </c>
      <c r="AK28" s="729">
        <f t="shared" ca="1" si="34"/>
        <v>0</v>
      </c>
      <c r="AL28" s="729">
        <f t="shared" ca="1" si="35"/>
        <v>0</v>
      </c>
      <c r="AM28" s="745">
        <f t="shared" ca="1" si="36"/>
        <v>0</v>
      </c>
      <c r="AN28" s="729">
        <f t="shared" ca="1" si="37"/>
        <v>0</v>
      </c>
      <c r="AO28" s="729">
        <f t="shared" ca="1" si="38"/>
        <v>0</v>
      </c>
      <c r="AP28" s="729">
        <f t="shared" ca="1" si="39"/>
        <v>0</v>
      </c>
      <c r="AQ28" s="729">
        <f t="shared" ca="1" si="40"/>
        <v>0</v>
      </c>
      <c r="AR28" s="729">
        <f t="shared" ca="1" si="41"/>
        <v>0</v>
      </c>
      <c r="AS28" s="745">
        <f t="shared" ca="1" si="42"/>
        <v>0</v>
      </c>
      <c r="AT28" s="729">
        <f t="shared" ca="1" si="43"/>
        <v>0</v>
      </c>
      <c r="AU28" s="729">
        <f t="shared" ca="1" si="44"/>
        <v>0</v>
      </c>
      <c r="AV28" s="729">
        <f t="shared" ca="1" si="45"/>
        <v>0</v>
      </c>
      <c r="AW28" s="729">
        <f t="shared" ca="1" si="46"/>
        <v>0</v>
      </c>
      <c r="AX28" s="729">
        <f t="shared" ca="1" si="47"/>
        <v>0</v>
      </c>
      <c r="AY28" s="745">
        <f t="shared" ca="1" si="48"/>
        <v>0</v>
      </c>
      <c r="AZ28" s="729">
        <f t="shared" ca="1" si="49"/>
        <v>0</v>
      </c>
      <c r="BA28" s="729">
        <f t="shared" ca="1" si="50"/>
        <v>0</v>
      </c>
      <c r="BB28" s="729">
        <f t="shared" ca="1" si="51"/>
        <v>0</v>
      </c>
      <c r="BC28" s="729">
        <f t="shared" ca="1" si="52"/>
        <v>0</v>
      </c>
      <c r="BD28" s="729">
        <f t="shared" ca="1" si="53"/>
        <v>0</v>
      </c>
      <c r="BE28" s="745">
        <f t="shared" ca="1" si="54"/>
        <v>0</v>
      </c>
      <c r="BF28" s="729">
        <f t="shared" ca="1" si="55"/>
        <v>0</v>
      </c>
      <c r="BG28" s="729">
        <f t="shared" ca="1" si="56"/>
        <v>0</v>
      </c>
      <c r="BH28" s="729">
        <f t="shared" ca="1" si="57"/>
        <v>0</v>
      </c>
      <c r="BI28" s="729">
        <f t="shared" ca="1" si="58"/>
        <v>0</v>
      </c>
      <c r="BJ28" s="729">
        <f t="shared" ca="1" si="59"/>
        <v>0</v>
      </c>
      <c r="BK28" s="745">
        <f t="shared" ca="1" si="60"/>
        <v>0</v>
      </c>
      <c r="BL28" s="729">
        <f t="shared" ca="1" si="61"/>
        <v>0</v>
      </c>
      <c r="BM28" s="729">
        <f t="shared" ca="1" si="62"/>
        <v>0</v>
      </c>
      <c r="BN28" s="729">
        <f t="shared" ca="1" si="63"/>
        <v>0</v>
      </c>
      <c r="BO28" s="729">
        <f t="shared" ca="1" si="64"/>
        <v>0</v>
      </c>
      <c r="BP28" s="729">
        <f t="shared" ca="1" si="65"/>
        <v>0</v>
      </c>
      <c r="BQ28" s="745">
        <f t="shared" ca="1" si="66"/>
        <v>0</v>
      </c>
      <c r="BR28" s="729">
        <f t="shared" ca="1" si="67"/>
        <v>0</v>
      </c>
      <c r="BS28" s="729">
        <f t="shared" ca="1" si="68"/>
        <v>0</v>
      </c>
      <c r="BT28" s="729">
        <f t="shared" ca="1" si="69"/>
        <v>0</v>
      </c>
      <c r="BU28" s="729">
        <f t="shared" ca="1" si="70"/>
        <v>0</v>
      </c>
      <c r="BV28" s="729">
        <f t="shared" ca="1" si="71"/>
        <v>0</v>
      </c>
      <c r="BW28" s="745">
        <f t="shared" ca="1" si="72"/>
        <v>0</v>
      </c>
      <c r="BX28" s="729">
        <f t="shared" ca="1" si="73"/>
        <v>0</v>
      </c>
      <c r="BY28" s="729">
        <f t="shared" ca="1" si="74"/>
        <v>0</v>
      </c>
      <c r="BZ28" s="729">
        <f t="shared" ca="1" si="75"/>
        <v>0</v>
      </c>
      <c r="CA28" s="729">
        <f t="shared" ca="1" si="76"/>
        <v>0</v>
      </c>
      <c r="CB28" s="729">
        <f t="shared" ca="1" si="77"/>
        <v>0</v>
      </c>
      <c r="CC28" s="745">
        <f t="shared" ca="1" si="78"/>
        <v>0</v>
      </c>
      <c r="CD28" s="729">
        <f t="shared" ca="1" si="79"/>
        <v>0</v>
      </c>
      <c r="CE28" s="729">
        <f t="shared" ca="1" si="80"/>
        <v>0</v>
      </c>
      <c r="CF28" s="729">
        <f t="shared" ca="1" si="81"/>
        <v>0</v>
      </c>
      <c r="CG28" s="729">
        <f t="shared" ca="1" si="82"/>
        <v>0</v>
      </c>
      <c r="CH28" s="729">
        <f t="shared" ca="1" si="83"/>
        <v>0</v>
      </c>
      <c r="CI28" s="745">
        <f t="shared" ca="1" si="84"/>
        <v>0</v>
      </c>
      <c r="CJ28" s="729">
        <f t="shared" ca="1" si="85"/>
        <v>0</v>
      </c>
      <c r="CK28" s="729">
        <f t="shared" ca="1" si="86"/>
        <v>0</v>
      </c>
      <c r="CL28" s="729">
        <f t="shared" ca="1" si="87"/>
        <v>0</v>
      </c>
      <c r="CM28" s="729">
        <f t="shared" ca="1" si="88"/>
        <v>0</v>
      </c>
      <c r="CN28" s="729">
        <f t="shared" ca="1" si="89"/>
        <v>0</v>
      </c>
      <c r="CO28" s="745">
        <f t="shared" ca="1" si="90"/>
        <v>0</v>
      </c>
      <c r="CP28" s="729">
        <f t="shared" ca="1" si="91"/>
        <v>0</v>
      </c>
      <c r="CQ28" s="729">
        <f t="shared" ca="1" si="92"/>
        <v>0</v>
      </c>
      <c r="CR28" s="729">
        <f t="shared" ca="1" si="93"/>
        <v>0</v>
      </c>
      <c r="CS28" s="729">
        <f t="shared" ca="1" si="94"/>
        <v>0</v>
      </c>
      <c r="CT28" s="729">
        <f t="shared" ca="1" si="95"/>
        <v>0</v>
      </c>
      <c r="CU28" s="745">
        <f t="shared" ca="1" si="96"/>
        <v>0</v>
      </c>
      <c r="CV28" s="729">
        <f t="shared" ca="1" si="97"/>
        <v>0</v>
      </c>
      <c r="CW28" s="729">
        <f t="shared" ca="1" si="98"/>
        <v>0</v>
      </c>
      <c r="CX28" s="729">
        <f t="shared" ca="1" si="99"/>
        <v>0</v>
      </c>
      <c r="CY28" s="729">
        <f t="shared" ca="1" si="100"/>
        <v>0</v>
      </c>
      <c r="CZ28" s="729">
        <f t="shared" ca="1" si="101"/>
        <v>0</v>
      </c>
      <c r="DA28" s="745">
        <f t="shared" ca="1" si="102"/>
        <v>0</v>
      </c>
      <c r="DB28" s="729">
        <f t="shared" ca="1" si="103"/>
        <v>0</v>
      </c>
      <c r="DC28" s="729">
        <f t="shared" ca="1" si="104"/>
        <v>0</v>
      </c>
      <c r="DD28" s="729">
        <f t="shared" ca="1" si="105"/>
        <v>0</v>
      </c>
      <c r="DE28" s="729">
        <f t="shared" ca="1" si="106"/>
        <v>0</v>
      </c>
      <c r="DF28" s="729">
        <f t="shared" ca="1" si="107"/>
        <v>0</v>
      </c>
    </row>
    <row r="29" spans="1:110" ht="16.5" customHeight="1" x14ac:dyDescent="0.25">
      <c r="A29" s="1760" t="e">
        <f>IF('График работы'!B29=""," ",'График работы'!B29)</f>
        <v>#VALUE!</v>
      </c>
      <c r="B29" s="389"/>
      <c r="C29" s="745">
        <f t="shared" ca="1" si="0"/>
        <v>0</v>
      </c>
      <c r="D29" s="729">
        <f t="shared" ca="1" si="1"/>
        <v>0</v>
      </c>
      <c r="E29" s="729">
        <f t="shared" ca="1" si="2"/>
        <v>0</v>
      </c>
      <c r="F29" s="729">
        <f t="shared" ca="1" si="3"/>
        <v>0</v>
      </c>
      <c r="G29" s="729">
        <f t="shared" ca="1" si="4"/>
        <v>0</v>
      </c>
      <c r="H29" s="729">
        <f t="shared" ca="1" si="5"/>
        <v>0</v>
      </c>
      <c r="I29" s="745">
        <f t="shared" ca="1" si="6"/>
        <v>0</v>
      </c>
      <c r="J29" s="729">
        <f t="shared" ca="1" si="7"/>
        <v>0</v>
      </c>
      <c r="K29" s="729">
        <f t="shared" ca="1" si="8"/>
        <v>0</v>
      </c>
      <c r="L29" s="729">
        <f t="shared" ca="1" si="9"/>
        <v>0</v>
      </c>
      <c r="M29" s="729">
        <f t="shared" ca="1" si="10"/>
        <v>0</v>
      </c>
      <c r="N29" s="729">
        <f t="shared" ca="1" si="11"/>
        <v>0</v>
      </c>
      <c r="O29" s="745">
        <f t="shared" ca="1" si="12"/>
        <v>0</v>
      </c>
      <c r="P29" s="729">
        <f t="shared" ca="1" si="13"/>
        <v>0</v>
      </c>
      <c r="Q29" s="729">
        <f t="shared" ca="1" si="14"/>
        <v>0</v>
      </c>
      <c r="R29" s="729">
        <f t="shared" ca="1" si="15"/>
        <v>0</v>
      </c>
      <c r="S29" s="729">
        <f t="shared" ca="1" si="16"/>
        <v>0</v>
      </c>
      <c r="T29" s="729">
        <f t="shared" ca="1" si="17"/>
        <v>0</v>
      </c>
      <c r="U29" s="745">
        <f t="shared" ca="1" si="18"/>
        <v>0</v>
      </c>
      <c r="V29" s="729">
        <f t="shared" ca="1" si="19"/>
        <v>0</v>
      </c>
      <c r="W29" s="729">
        <f t="shared" ca="1" si="20"/>
        <v>0</v>
      </c>
      <c r="X29" s="729">
        <f t="shared" ca="1" si="21"/>
        <v>0</v>
      </c>
      <c r="Y29" s="729">
        <f t="shared" ca="1" si="22"/>
        <v>0</v>
      </c>
      <c r="Z29" s="729">
        <f t="shared" ca="1" si="23"/>
        <v>0</v>
      </c>
      <c r="AA29" s="745">
        <f t="shared" ca="1" si="24"/>
        <v>0</v>
      </c>
      <c r="AB29" s="729">
        <f t="shared" ca="1" si="25"/>
        <v>0</v>
      </c>
      <c r="AC29" s="729">
        <f t="shared" ca="1" si="26"/>
        <v>0</v>
      </c>
      <c r="AD29" s="729">
        <f t="shared" ca="1" si="27"/>
        <v>0</v>
      </c>
      <c r="AE29" s="729">
        <f t="shared" ca="1" si="28"/>
        <v>0</v>
      </c>
      <c r="AF29" s="729">
        <f t="shared" ca="1" si="29"/>
        <v>0</v>
      </c>
      <c r="AG29" s="745">
        <f t="shared" ca="1" si="30"/>
        <v>0</v>
      </c>
      <c r="AH29" s="729">
        <f t="shared" ca="1" si="31"/>
        <v>0</v>
      </c>
      <c r="AI29" s="729">
        <f t="shared" ca="1" si="32"/>
        <v>0</v>
      </c>
      <c r="AJ29" s="729">
        <f t="shared" ca="1" si="33"/>
        <v>0</v>
      </c>
      <c r="AK29" s="729">
        <f t="shared" ca="1" si="34"/>
        <v>0</v>
      </c>
      <c r="AL29" s="729">
        <f t="shared" ca="1" si="35"/>
        <v>0</v>
      </c>
      <c r="AM29" s="745">
        <f t="shared" ca="1" si="36"/>
        <v>0</v>
      </c>
      <c r="AN29" s="729">
        <f t="shared" ca="1" si="37"/>
        <v>0</v>
      </c>
      <c r="AO29" s="729">
        <f t="shared" ca="1" si="38"/>
        <v>0</v>
      </c>
      <c r="AP29" s="729">
        <f t="shared" ca="1" si="39"/>
        <v>0</v>
      </c>
      <c r="AQ29" s="729">
        <f t="shared" ca="1" si="40"/>
        <v>0</v>
      </c>
      <c r="AR29" s="729">
        <f t="shared" ca="1" si="41"/>
        <v>0</v>
      </c>
      <c r="AS29" s="745">
        <f t="shared" ca="1" si="42"/>
        <v>0</v>
      </c>
      <c r="AT29" s="729">
        <f t="shared" ca="1" si="43"/>
        <v>0</v>
      </c>
      <c r="AU29" s="729">
        <f t="shared" ca="1" si="44"/>
        <v>0</v>
      </c>
      <c r="AV29" s="729">
        <f t="shared" ca="1" si="45"/>
        <v>0</v>
      </c>
      <c r="AW29" s="729">
        <f t="shared" ca="1" si="46"/>
        <v>0</v>
      </c>
      <c r="AX29" s="729">
        <f t="shared" ca="1" si="47"/>
        <v>0</v>
      </c>
      <c r="AY29" s="745">
        <f t="shared" ca="1" si="48"/>
        <v>0</v>
      </c>
      <c r="AZ29" s="729">
        <f t="shared" ca="1" si="49"/>
        <v>0</v>
      </c>
      <c r="BA29" s="729">
        <f t="shared" ca="1" si="50"/>
        <v>0</v>
      </c>
      <c r="BB29" s="729">
        <f t="shared" ca="1" si="51"/>
        <v>0</v>
      </c>
      <c r="BC29" s="729">
        <f t="shared" ca="1" si="52"/>
        <v>0</v>
      </c>
      <c r="BD29" s="729">
        <f t="shared" ca="1" si="53"/>
        <v>0</v>
      </c>
      <c r="BE29" s="745">
        <f t="shared" ca="1" si="54"/>
        <v>0</v>
      </c>
      <c r="BF29" s="729">
        <f t="shared" ca="1" si="55"/>
        <v>0</v>
      </c>
      <c r="BG29" s="729">
        <f t="shared" ca="1" si="56"/>
        <v>0</v>
      </c>
      <c r="BH29" s="729">
        <f t="shared" ca="1" si="57"/>
        <v>0</v>
      </c>
      <c r="BI29" s="729">
        <f t="shared" ca="1" si="58"/>
        <v>0</v>
      </c>
      <c r="BJ29" s="729">
        <f t="shared" ca="1" si="59"/>
        <v>0</v>
      </c>
      <c r="BK29" s="745">
        <f t="shared" ca="1" si="60"/>
        <v>0</v>
      </c>
      <c r="BL29" s="729">
        <f t="shared" ca="1" si="61"/>
        <v>0</v>
      </c>
      <c r="BM29" s="729">
        <f t="shared" ca="1" si="62"/>
        <v>0</v>
      </c>
      <c r="BN29" s="729">
        <f t="shared" ca="1" si="63"/>
        <v>0</v>
      </c>
      <c r="BO29" s="729">
        <f t="shared" ca="1" si="64"/>
        <v>0</v>
      </c>
      <c r="BP29" s="729">
        <f t="shared" ca="1" si="65"/>
        <v>0</v>
      </c>
      <c r="BQ29" s="745">
        <f t="shared" ca="1" si="66"/>
        <v>0</v>
      </c>
      <c r="BR29" s="729">
        <f t="shared" ca="1" si="67"/>
        <v>0</v>
      </c>
      <c r="BS29" s="729">
        <f t="shared" ca="1" si="68"/>
        <v>0</v>
      </c>
      <c r="BT29" s="729">
        <f t="shared" ca="1" si="69"/>
        <v>0</v>
      </c>
      <c r="BU29" s="729">
        <f t="shared" ca="1" si="70"/>
        <v>0</v>
      </c>
      <c r="BV29" s="729">
        <f t="shared" ca="1" si="71"/>
        <v>0</v>
      </c>
      <c r="BW29" s="745">
        <f t="shared" ca="1" si="72"/>
        <v>0</v>
      </c>
      <c r="BX29" s="729">
        <f t="shared" ca="1" si="73"/>
        <v>0</v>
      </c>
      <c r="BY29" s="729">
        <f t="shared" ca="1" si="74"/>
        <v>0</v>
      </c>
      <c r="BZ29" s="729">
        <f t="shared" ca="1" si="75"/>
        <v>0</v>
      </c>
      <c r="CA29" s="729">
        <f t="shared" ca="1" si="76"/>
        <v>0</v>
      </c>
      <c r="CB29" s="729">
        <f t="shared" ca="1" si="77"/>
        <v>0</v>
      </c>
      <c r="CC29" s="745">
        <f t="shared" ca="1" si="78"/>
        <v>0</v>
      </c>
      <c r="CD29" s="729">
        <f t="shared" ca="1" si="79"/>
        <v>0</v>
      </c>
      <c r="CE29" s="729">
        <f t="shared" ca="1" si="80"/>
        <v>0</v>
      </c>
      <c r="CF29" s="729">
        <f t="shared" ca="1" si="81"/>
        <v>0</v>
      </c>
      <c r="CG29" s="729">
        <f t="shared" ca="1" si="82"/>
        <v>0</v>
      </c>
      <c r="CH29" s="729">
        <f t="shared" ca="1" si="83"/>
        <v>0</v>
      </c>
      <c r="CI29" s="745">
        <f t="shared" ca="1" si="84"/>
        <v>0</v>
      </c>
      <c r="CJ29" s="729">
        <f t="shared" ca="1" si="85"/>
        <v>0</v>
      </c>
      <c r="CK29" s="729">
        <f t="shared" ca="1" si="86"/>
        <v>0</v>
      </c>
      <c r="CL29" s="729">
        <f t="shared" ca="1" si="87"/>
        <v>0</v>
      </c>
      <c r="CM29" s="729">
        <f t="shared" ca="1" si="88"/>
        <v>0</v>
      </c>
      <c r="CN29" s="729">
        <f t="shared" ca="1" si="89"/>
        <v>0</v>
      </c>
      <c r="CO29" s="745">
        <f t="shared" ca="1" si="90"/>
        <v>0</v>
      </c>
      <c r="CP29" s="729">
        <f t="shared" ca="1" si="91"/>
        <v>0</v>
      </c>
      <c r="CQ29" s="729">
        <f t="shared" ca="1" si="92"/>
        <v>0</v>
      </c>
      <c r="CR29" s="729">
        <f t="shared" ca="1" si="93"/>
        <v>0</v>
      </c>
      <c r="CS29" s="729">
        <f t="shared" ca="1" si="94"/>
        <v>0</v>
      </c>
      <c r="CT29" s="729">
        <f t="shared" ca="1" si="95"/>
        <v>0</v>
      </c>
      <c r="CU29" s="745">
        <f t="shared" ca="1" si="96"/>
        <v>0</v>
      </c>
      <c r="CV29" s="729">
        <f t="shared" ca="1" si="97"/>
        <v>0</v>
      </c>
      <c r="CW29" s="729">
        <f t="shared" ca="1" si="98"/>
        <v>0</v>
      </c>
      <c r="CX29" s="729">
        <f t="shared" ca="1" si="99"/>
        <v>0</v>
      </c>
      <c r="CY29" s="729">
        <f t="shared" ca="1" si="100"/>
        <v>0</v>
      </c>
      <c r="CZ29" s="729">
        <f t="shared" ca="1" si="101"/>
        <v>0</v>
      </c>
      <c r="DA29" s="745">
        <f t="shared" ca="1" si="102"/>
        <v>0</v>
      </c>
      <c r="DB29" s="729">
        <f t="shared" ca="1" si="103"/>
        <v>0</v>
      </c>
      <c r="DC29" s="729">
        <f t="shared" ca="1" si="104"/>
        <v>0</v>
      </c>
      <c r="DD29" s="729">
        <f t="shared" ca="1" si="105"/>
        <v>0</v>
      </c>
      <c r="DE29" s="729">
        <f t="shared" ca="1" si="106"/>
        <v>0</v>
      </c>
      <c r="DF29" s="729">
        <f t="shared" ca="1" si="107"/>
        <v>0</v>
      </c>
    </row>
    <row r="30" spans="1:110" ht="16.5" customHeight="1" x14ac:dyDescent="0.25">
      <c r="A30" s="1760" t="e">
        <f>IF('График работы'!B30=""," ",'График работы'!B30)</f>
        <v>#VALUE!</v>
      </c>
      <c r="B30" s="389"/>
      <c r="C30" s="745">
        <f t="shared" ca="1" si="0"/>
        <v>0</v>
      </c>
      <c r="D30" s="729">
        <f t="shared" ca="1" si="1"/>
        <v>0</v>
      </c>
      <c r="E30" s="729">
        <f t="shared" ca="1" si="2"/>
        <v>0</v>
      </c>
      <c r="F30" s="729">
        <f t="shared" ca="1" si="3"/>
        <v>0</v>
      </c>
      <c r="G30" s="729">
        <f t="shared" ca="1" si="4"/>
        <v>0</v>
      </c>
      <c r="H30" s="729">
        <f t="shared" ca="1" si="5"/>
        <v>0</v>
      </c>
      <c r="I30" s="745">
        <f t="shared" ca="1" si="6"/>
        <v>0</v>
      </c>
      <c r="J30" s="729">
        <f t="shared" ca="1" si="7"/>
        <v>0</v>
      </c>
      <c r="K30" s="729">
        <f t="shared" ca="1" si="8"/>
        <v>0</v>
      </c>
      <c r="L30" s="729">
        <f t="shared" ca="1" si="9"/>
        <v>0</v>
      </c>
      <c r="M30" s="729">
        <f t="shared" ca="1" si="10"/>
        <v>0</v>
      </c>
      <c r="N30" s="729">
        <f t="shared" ca="1" si="11"/>
        <v>0</v>
      </c>
      <c r="O30" s="745">
        <f t="shared" ca="1" si="12"/>
        <v>0</v>
      </c>
      <c r="P30" s="729">
        <f t="shared" ca="1" si="13"/>
        <v>0</v>
      </c>
      <c r="Q30" s="729">
        <f t="shared" ca="1" si="14"/>
        <v>0</v>
      </c>
      <c r="R30" s="729">
        <f t="shared" ca="1" si="15"/>
        <v>0</v>
      </c>
      <c r="S30" s="729">
        <f t="shared" ca="1" si="16"/>
        <v>0</v>
      </c>
      <c r="T30" s="729">
        <f t="shared" ca="1" si="17"/>
        <v>0</v>
      </c>
      <c r="U30" s="745">
        <f t="shared" ca="1" si="18"/>
        <v>0</v>
      </c>
      <c r="V30" s="729">
        <f t="shared" ca="1" si="19"/>
        <v>0</v>
      </c>
      <c r="W30" s="729">
        <f t="shared" ca="1" si="20"/>
        <v>0</v>
      </c>
      <c r="X30" s="729">
        <f t="shared" ca="1" si="21"/>
        <v>0</v>
      </c>
      <c r="Y30" s="729">
        <f t="shared" ca="1" si="22"/>
        <v>0</v>
      </c>
      <c r="Z30" s="729">
        <f t="shared" ca="1" si="23"/>
        <v>0</v>
      </c>
      <c r="AA30" s="745">
        <f t="shared" ca="1" si="24"/>
        <v>0</v>
      </c>
      <c r="AB30" s="729">
        <f t="shared" ca="1" si="25"/>
        <v>0</v>
      </c>
      <c r="AC30" s="729">
        <f t="shared" ca="1" si="26"/>
        <v>0</v>
      </c>
      <c r="AD30" s="729">
        <f t="shared" ca="1" si="27"/>
        <v>0</v>
      </c>
      <c r="AE30" s="729">
        <f t="shared" ca="1" si="28"/>
        <v>0</v>
      </c>
      <c r="AF30" s="729">
        <f t="shared" ca="1" si="29"/>
        <v>0</v>
      </c>
      <c r="AG30" s="745">
        <f t="shared" ca="1" si="30"/>
        <v>0</v>
      </c>
      <c r="AH30" s="729">
        <f t="shared" ca="1" si="31"/>
        <v>0</v>
      </c>
      <c r="AI30" s="729">
        <f t="shared" ca="1" si="32"/>
        <v>0</v>
      </c>
      <c r="AJ30" s="729">
        <f t="shared" ca="1" si="33"/>
        <v>0</v>
      </c>
      <c r="AK30" s="729">
        <f t="shared" ca="1" si="34"/>
        <v>0</v>
      </c>
      <c r="AL30" s="729">
        <f t="shared" ca="1" si="35"/>
        <v>0</v>
      </c>
      <c r="AM30" s="745">
        <f t="shared" ca="1" si="36"/>
        <v>0</v>
      </c>
      <c r="AN30" s="729">
        <f t="shared" ca="1" si="37"/>
        <v>0</v>
      </c>
      <c r="AO30" s="729">
        <f t="shared" ca="1" si="38"/>
        <v>0</v>
      </c>
      <c r="AP30" s="729">
        <f t="shared" ca="1" si="39"/>
        <v>0</v>
      </c>
      <c r="AQ30" s="729">
        <f t="shared" ca="1" si="40"/>
        <v>0</v>
      </c>
      <c r="AR30" s="729">
        <f t="shared" ca="1" si="41"/>
        <v>0</v>
      </c>
      <c r="AS30" s="745">
        <f t="shared" ca="1" si="42"/>
        <v>0</v>
      </c>
      <c r="AT30" s="729">
        <f t="shared" ca="1" si="43"/>
        <v>0</v>
      </c>
      <c r="AU30" s="729">
        <f t="shared" ca="1" si="44"/>
        <v>0</v>
      </c>
      <c r="AV30" s="729">
        <f t="shared" ca="1" si="45"/>
        <v>0</v>
      </c>
      <c r="AW30" s="729">
        <f t="shared" ca="1" si="46"/>
        <v>0</v>
      </c>
      <c r="AX30" s="729">
        <f t="shared" ca="1" si="47"/>
        <v>0</v>
      </c>
      <c r="AY30" s="745">
        <f t="shared" ca="1" si="48"/>
        <v>0</v>
      </c>
      <c r="AZ30" s="729">
        <f t="shared" ca="1" si="49"/>
        <v>0</v>
      </c>
      <c r="BA30" s="729">
        <f t="shared" ca="1" si="50"/>
        <v>0</v>
      </c>
      <c r="BB30" s="729">
        <f t="shared" ca="1" si="51"/>
        <v>0</v>
      </c>
      <c r="BC30" s="729">
        <f t="shared" ca="1" si="52"/>
        <v>0</v>
      </c>
      <c r="BD30" s="729">
        <f t="shared" ca="1" si="53"/>
        <v>0</v>
      </c>
      <c r="BE30" s="745">
        <f t="shared" ca="1" si="54"/>
        <v>0</v>
      </c>
      <c r="BF30" s="729">
        <f t="shared" ca="1" si="55"/>
        <v>0</v>
      </c>
      <c r="BG30" s="729">
        <f t="shared" ca="1" si="56"/>
        <v>0</v>
      </c>
      <c r="BH30" s="729">
        <f t="shared" ca="1" si="57"/>
        <v>0</v>
      </c>
      <c r="BI30" s="729">
        <f t="shared" ca="1" si="58"/>
        <v>0</v>
      </c>
      <c r="BJ30" s="729">
        <f t="shared" ca="1" si="59"/>
        <v>0</v>
      </c>
      <c r="BK30" s="745">
        <f t="shared" ca="1" si="60"/>
        <v>0</v>
      </c>
      <c r="BL30" s="729">
        <f t="shared" ca="1" si="61"/>
        <v>0</v>
      </c>
      <c r="BM30" s="729">
        <f t="shared" ca="1" si="62"/>
        <v>0</v>
      </c>
      <c r="BN30" s="729">
        <f t="shared" ca="1" si="63"/>
        <v>0</v>
      </c>
      <c r="BO30" s="729">
        <f t="shared" ca="1" si="64"/>
        <v>0</v>
      </c>
      <c r="BP30" s="729">
        <f t="shared" ca="1" si="65"/>
        <v>0</v>
      </c>
      <c r="BQ30" s="745">
        <f t="shared" ca="1" si="66"/>
        <v>0</v>
      </c>
      <c r="BR30" s="729">
        <f t="shared" ca="1" si="67"/>
        <v>0</v>
      </c>
      <c r="BS30" s="729">
        <f t="shared" ca="1" si="68"/>
        <v>0</v>
      </c>
      <c r="BT30" s="729">
        <f t="shared" ca="1" si="69"/>
        <v>0</v>
      </c>
      <c r="BU30" s="729">
        <f t="shared" ca="1" si="70"/>
        <v>0</v>
      </c>
      <c r="BV30" s="729">
        <f t="shared" ca="1" si="71"/>
        <v>0</v>
      </c>
      <c r="BW30" s="745">
        <f t="shared" ca="1" si="72"/>
        <v>0</v>
      </c>
      <c r="BX30" s="729">
        <f t="shared" ca="1" si="73"/>
        <v>0</v>
      </c>
      <c r="BY30" s="729">
        <f t="shared" ca="1" si="74"/>
        <v>0</v>
      </c>
      <c r="BZ30" s="729">
        <f t="shared" ca="1" si="75"/>
        <v>0</v>
      </c>
      <c r="CA30" s="729">
        <f t="shared" ca="1" si="76"/>
        <v>0</v>
      </c>
      <c r="CB30" s="729">
        <f t="shared" ca="1" si="77"/>
        <v>0</v>
      </c>
      <c r="CC30" s="745">
        <f t="shared" ca="1" si="78"/>
        <v>0</v>
      </c>
      <c r="CD30" s="729">
        <f t="shared" ca="1" si="79"/>
        <v>0</v>
      </c>
      <c r="CE30" s="729">
        <f t="shared" ca="1" si="80"/>
        <v>0</v>
      </c>
      <c r="CF30" s="729">
        <f t="shared" ca="1" si="81"/>
        <v>0</v>
      </c>
      <c r="CG30" s="729">
        <f t="shared" ca="1" si="82"/>
        <v>0</v>
      </c>
      <c r="CH30" s="729">
        <f t="shared" ca="1" si="83"/>
        <v>0</v>
      </c>
      <c r="CI30" s="745">
        <f t="shared" ca="1" si="84"/>
        <v>0</v>
      </c>
      <c r="CJ30" s="729">
        <f t="shared" ca="1" si="85"/>
        <v>0</v>
      </c>
      <c r="CK30" s="729">
        <f t="shared" ca="1" si="86"/>
        <v>0</v>
      </c>
      <c r="CL30" s="729">
        <f t="shared" ca="1" si="87"/>
        <v>0</v>
      </c>
      <c r="CM30" s="729">
        <f t="shared" ca="1" si="88"/>
        <v>0</v>
      </c>
      <c r="CN30" s="729">
        <f t="shared" ca="1" si="89"/>
        <v>0</v>
      </c>
      <c r="CO30" s="745">
        <f t="shared" ca="1" si="90"/>
        <v>0</v>
      </c>
      <c r="CP30" s="729">
        <f t="shared" ca="1" si="91"/>
        <v>0</v>
      </c>
      <c r="CQ30" s="729">
        <f t="shared" ca="1" si="92"/>
        <v>0</v>
      </c>
      <c r="CR30" s="729">
        <f t="shared" ca="1" si="93"/>
        <v>0</v>
      </c>
      <c r="CS30" s="729">
        <f t="shared" ca="1" si="94"/>
        <v>0</v>
      </c>
      <c r="CT30" s="729">
        <f t="shared" ca="1" si="95"/>
        <v>0</v>
      </c>
      <c r="CU30" s="745">
        <f t="shared" ca="1" si="96"/>
        <v>0</v>
      </c>
      <c r="CV30" s="729">
        <f t="shared" ca="1" si="97"/>
        <v>0</v>
      </c>
      <c r="CW30" s="729">
        <f t="shared" ca="1" si="98"/>
        <v>0</v>
      </c>
      <c r="CX30" s="729">
        <f t="shared" ca="1" si="99"/>
        <v>0</v>
      </c>
      <c r="CY30" s="729">
        <f t="shared" ca="1" si="100"/>
        <v>0</v>
      </c>
      <c r="CZ30" s="729">
        <f t="shared" ca="1" si="101"/>
        <v>0</v>
      </c>
      <c r="DA30" s="745">
        <f t="shared" ca="1" si="102"/>
        <v>0</v>
      </c>
      <c r="DB30" s="729">
        <f t="shared" ca="1" si="103"/>
        <v>0</v>
      </c>
      <c r="DC30" s="729">
        <f t="shared" ca="1" si="104"/>
        <v>0</v>
      </c>
      <c r="DD30" s="729">
        <f t="shared" ca="1" si="105"/>
        <v>0</v>
      </c>
      <c r="DE30" s="729">
        <f t="shared" ca="1" si="106"/>
        <v>0</v>
      </c>
      <c r="DF30" s="729">
        <f t="shared" ca="1" si="107"/>
        <v>0</v>
      </c>
    </row>
    <row r="31" spans="1:110" ht="16.5" customHeight="1" x14ac:dyDescent="0.25">
      <c r="A31" s="1760" t="e">
        <f>IF('График работы'!B31=""," ",'График работы'!B31)</f>
        <v>#VALUE!</v>
      </c>
      <c r="B31" s="389"/>
      <c r="C31" s="745">
        <f t="shared" ca="1" si="0"/>
        <v>0</v>
      </c>
      <c r="D31" s="729">
        <f t="shared" ca="1" si="1"/>
        <v>0</v>
      </c>
      <c r="E31" s="729">
        <f t="shared" ca="1" si="2"/>
        <v>0</v>
      </c>
      <c r="F31" s="729">
        <f t="shared" ca="1" si="3"/>
        <v>0</v>
      </c>
      <c r="G31" s="729">
        <f t="shared" ca="1" si="4"/>
        <v>0</v>
      </c>
      <c r="H31" s="729">
        <f t="shared" ca="1" si="5"/>
        <v>0</v>
      </c>
      <c r="I31" s="745">
        <f t="shared" ca="1" si="6"/>
        <v>0</v>
      </c>
      <c r="J31" s="729">
        <f t="shared" ca="1" si="7"/>
        <v>0</v>
      </c>
      <c r="K31" s="729">
        <f t="shared" ca="1" si="8"/>
        <v>0</v>
      </c>
      <c r="L31" s="729">
        <f t="shared" ca="1" si="9"/>
        <v>0</v>
      </c>
      <c r="M31" s="729">
        <f t="shared" ca="1" si="10"/>
        <v>0</v>
      </c>
      <c r="N31" s="729">
        <f t="shared" ca="1" si="11"/>
        <v>0</v>
      </c>
      <c r="O31" s="745">
        <f t="shared" ca="1" si="12"/>
        <v>0</v>
      </c>
      <c r="P31" s="729">
        <f t="shared" ca="1" si="13"/>
        <v>0</v>
      </c>
      <c r="Q31" s="729">
        <f t="shared" ca="1" si="14"/>
        <v>0</v>
      </c>
      <c r="R31" s="729">
        <f t="shared" ca="1" si="15"/>
        <v>0</v>
      </c>
      <c r="S31" s="729">
        <f t="shared" ca="1" si="16"/>
        <v>0</v>
      </c>
      <c r="T31" s="729">
        <f t="shared" ca="1" si="17"/>
        <v>0</v>
      </c>
      <c r="U31" s="745">
        <f t="shared" ca="1" si="18"/>
        <v>0</v>
      </c>
      <c r="V31" s="729">
        <f t="shared" ca="1" si="19"/>
        <v>0</v>
      </c>
      <c r="W31" s="729">
        <f t="shared" ca="1" si="20"/>
        <v>0</v>
      </c>
      <c r="X31" s="729">
        <f t="shared" ca="1" si="21"/>
        <v>0</v>
      </c>
      <c r="Y31" s="729">
        <f t="shared" ca="1" si="22"/>
        <v>0</v>
      </c>
      <c r="Z31" s="729">
        <f t="shared" ca="1" si="23"/>
        <v>0</v>
      </c>
      <c r="AA31" s="745">
        <f t="shared" ca="1" si="24"/>
        <v>0</v>
      </c>
      <c r="AB31" s="729">
        <f t="shared" ca="1" si="25"/>
        <v>0</v>
      </c>
      <c r="AC31" s="729">
        <f t="shared" ca="1" si="26"/>
        <v>0</v>
      </c>
      <c r="AD31" s="729">
        <f t="shared" ca="1" si="27"/>
        <v>0</v>
      </c>
      <c r="AE31" s="729">
        <f t="shared" ca="1" si="28"/>
        <v>0</v>
      </c>
      <c r="AF31" s="729">
        <f t="shared" ca="1" si="29"/>
        <v>0</v>
      </c>
      <c r="AG31" s="745">
        <f t="shared" ca="1" si="30"/>
        <v>0</v>
      </c>
      <c r="AH31" s="729">
        <f t="shared" ca="1" si="31"/>
        <v>0</v>
      </c>
      <c r="AI31" s="729">
        <f t="shared" ca="1" si="32"/>
        <v>0</v>
      </c>
      <c r="AJ31" s="729">
        <f t="shared" ca="1" si="33"/>
        <v>0</v>
      </c>
      <c r="AK31" s="729">
        <f t="shared" ca="1" si="34"/>
        <v>0</v>
      </c>
      <c r="AL31" s="729">
        <f t="shared" ca="1" si="35"/>
        <v>0</v>
      </c>
      <c r="AM31" s="745">
        <f t="shared" ca="1" si="36"/>
        <v>0</v>
      </c>
      <c r="AN31" s="729">
        <f t="shared" ca="1" si="37"/>
        <v>0</v>
      </c>
      <c r="AO31" s="729">
        <f t="shared" ca="1" si="38"/>
        <v>0</v>
      </c>
      <c r="AP31" s="729">
        <f t="shared" ca="1" si="39"/>
        <v>0</v>
      </c>
      <c r="AQ31" s="729">
        <f t="shared" ca="1" si="40"/>
        <v>0</v>
      </c>
      <c r="AR31" s="729">
        <f t="shared" ca="1" si="41"/>
        <v>0</v>
      </c>
      <c r="AS31" s="745">
        <f t="shared" ca="1" si="42"/>
        <v>0</v>
      </c>
      <c r="AT31" s="729">
        <f t="shared" ca="1" si="43"/>
        <v>0</v>
      </c>
      <c r="AU31" s="729">
        <f t="shared" ca="1" si="44"/>
        <v>0</v>
      </c>
      <c r="AV31" s="729">
        <f t="shared" ca="1" si="45"/>
        <v>0</v>
      </c>
      <c r="AW31" s="729">
        <f t="shared" ca="1" si="46"/>
        <v>0</v>
      </c>
      <c r="AX31" s="729">
        <f t="shared" ca="1" si="47"/>
        <v>0</v>
      </c>
      <c r="AY31" s="745">
        <f t="shared" ca="1" si="48"/>
        <v>0</v>
      </c>
      <c r="AZ31" s="729">
        <f t="shared" ca="1" si="49"/>
        <v>0</v>
      </c>
      <c r="BA31" s="729">
        <f t="shared" ca="1" si="50"/>
        <v>0</v>
      </c>
      <c r="BB31" s="729">
        <f t="shared" ca="1" si="51"/>
        <v>0</v>
      </c>
      <c r="BC31" s="729">
        <f t="shared" ca="1" si="52"/>
        <v>0</v>
      </c>
      <c r="BD31" s="729">
        <f t="shared" ca="1" si="53"/>
        <v>0</v>
      </c>
      <c r="BE31" s="745">
        <f t="shared" ca="1" si="54"/>
        <v>0</v>
      </c>
      <c r="BF31" s="729">
        <f t="shared" ca="1" si="55"/>
        <v>0</v>
      </c>
      <c r="BG31" s="729">
        <f t="shared" ca="1" si="56"/>
        <v>0</v>
      </c>
      <c r="BH31" s="729">
        <f t="shared" ca="1" si="57"/>
        <v>0</v>
      </c>
      <c r="BI31" s="729">
        <f t="shared" ca="1" si="58"/>
        <v>0</v>
      </c>
      <c r="BJ31" s="729">
        <f t="shared" ca="1" si="59"/>
        <v>0</v>
      </c>
      <c r="BK31" s="745">
        <f t="shared" ca="1" si="60"/>
        <v>0</v>
      </c>
      <c r="BL31" s="729">
        <f t="shared" ca="1" si="61"/>
        <v>0</v>
      </c>
      <c r="BM31" s="729">
        <f t="shared" ca="1" si="62"/>
        <v>0</v>
      </c>
      <c r="BN31" s="729">
        <f t="shared" ca="1" si="63"/>
        <v>0</v>
      </c>
      <c r="BO31" s="729">
        <f t="shared" ca="1" si="64"/>
        <v>0</v>
      </c>
      <c r="BP31" s="729">
        <f t="shared" ca="1" si="65"/>
        <v>0</v>
      </c>
      <c r="BQ31" s="745">
        <f t="shared" ca="1" si="66"/>
        <v>0</v>
      </c>
      <c r="BR31" s="729">
        <f t="shared" ca="1" si="67"/>
        <v>0</v>
      </c>
      <c r="BS31" s="729">
        <f t="shared" ca="1" si="68"/>
        <v>0</v>
      </c>
      <c r="BT31" s="729">
        <f t="shared" ca="1" si="69"/>
        <v>0</v>
      </c>
      <c r="BU31" s="729">
        <f t="shared" ca="1" si="70"/>
        <v>0</v>
      </c>
      <c r="BV31" s="729">
        <f t="shared" ca="1" si="71"/>
        <v>0</v>
      </c>
      <c r="BW31" s="745">
        <f t="shared" ca="1" si="72"/>
        <v>0</v>
      </c>
      <c r="BX31" s="729">
        <f t="shared" ca="1" si="73"/>
        <v>0</v>
      </c>
      <c r="BY31" s="729">
        <f t="shared" ca="1" si="74"/>
        <v>0</v>
      </c>
      <c r="BZ31" s="729">
        <f t="shared" ca="1" si="75"/>
        <v>0</v>
      </c>
      <c r="CA31" s="729">
        <f t="shared" ca="1" si="76"/>
        <v>0</v>
      </c>
      <c r="CB31" s="729">
        <f t="shared" ca="1" si="77"/>
        <v>0</v>
      </c>
      <c r="CC31" s="745">
        <f t="shared" ca="1" si="78"/>
        <v>0</v>
      </c>
      <c r="CD31" s="729">
        <f t="shared" ca="1" si="79"/>
        <v>0</v>
      </c>
      <c r="CE31" s="729">
        <f t="shared" ca="1" si="80"/>
        <v>0</v>
      </c>
      <c r="CF31" s="729">
        <f t="shared" ca="1" si="81"/>
        <v>0</v>
      </c>
      <c r="CG31" s="729">
        <f t="shared" ca="1" si="82"/>
        <v>0</v>
      </c>
      <c r="CH31" s="729">
        <f t="shared" ca="1" si="83"/>
        <v>0</v>
      </c>
      <c r="CI31" s="745">
        <f t="shared" ca="1" si="84"/>
        <v>0</v>
      </c>
      <c r="CJ31" s="729">
        <f t="shared" ca="1" si="85"/>
        <v>0</v>
      </c>
      <c r="CK31" s="729">
        <f t="shared" ca="1" si="86"/>
        <v>0</v>
      </c>
      <c r="CL31" s="729">
        <f t="shared" ca="1" si="87"/>
        <v>0</v>
      </c>
      <c r="CM31" s="729">
        <f t="shared" ca="1" si="88"/>
        <v>0</v>
      </c>
      <c r="CN31" s="729">
        <f t="shared" ca="1" si="89"/>
        <v>0</v>
      </c>
      <c r="CO31" s="745">
        <f t="shared" ca="1" si="90"/>
        <v>0</v>
      </c>
      <c r="CP31" s="729">
        <f t="shared" ca="1" si="91"/>
        <v>0</v>
      </c>
      <c r="CQ31" s="729">
        <f t="shared" ca="1" si="92"/>
        <v>0</v>
      </c>
      <c r="CR31" s="729">
        <f t="shared" ca="1" si="93"/>
        <v>0</v>
      </c>
      <c r="CS31" s="729">
        <f t="shared" ca="1" si="94"/>
        <v>0</v>
      </c>
      <c r="CT31" s="729">
        <f t="shared" ca="1" si="95"/>
        <v>0</v>
      </c>
      <c r="CU31" s="745">
        <f t="shared" ca="1" si="96"/>
        <v>0</v>
      </c>
      <c r="CV31" s="729">
        <f t="shared" ca="1" si="97"/>
        <v>0</v>
      </c>
      <c r="CW31" s="729">
        <f t="shared" ca="1" si="98"/>
        <v>0</v>
      </c>
      <c r="CX31" s="729">
        <f t="shared" ca="1" si="99"/>
        <v>0</v>
      </c>
      <c r="CY31" s="729">
        <f t="shared" ca="1" si="100"/>
        <v>0</v>
      </c>
      <c r="CZ31" s="729">
        <f t="shared" ca="1" si="101"/>
        <v>0</v>
      </c>
      <c r="DA31" s="745">
        <f t="shared" ca="1" si="102"/>
        <v>0</v>
      </c>
      <c r="DB31" s="729">
        <f t="shared" ca="1" si="103"/>
        <v>0</v>
      </c>
      <c r="DC31" s="729">
        <f t="shared" ca="1" si="104"/>
        <v>0</v>
      </c>
      <c r="DD31" s="729">
        <f t="shared" ca="1" si="105"/>
        <v>0</v>
      </c>
      <c r="DE31" s="729">
        <f t="shared" ca="1" si="106"/>
        <v>0</v>
      </c>
      <c r="DF31" s="729">
        <f t="shared" ca="1" si="107"/>
        <v>0</v>
      </c>
    </row>
    <row r="32" spans="1:110" ht="16.5" customHeight="1" x14ac:dyDescent="0.25">
      <c r="A32" s="1760" t="e">
        <f>IF('График работы'!B32=""," ",'График работы'!B32)</f>
        <v>#VALUE!</v>
      </c>
      <c r="B32" s="389"/>
      <c r="C32" s="745">
        <f t="shared" ca="1" si="0"/>
        <v>0</v>
      </c>
      <c r="D32" s="729">
        <f t="shared" ca="1" si="1"/>
        <v>0</v>
      </c>
      <c r="E32" s="729">
        <f t="shared" ca="1" si="2"/>
        <v>0</v>
      </c>
      <c r="F32" s="729">
        <f t="shared" ca="1" si="3"/>
        <v>0</v>
      </c>
      <c r="G32" s="729">
        <f t="shared" ca="1" si="4"/>
        <v>0</v>
      </c>
      <c r="H32" s="729">
        <f t="shared" ca="1" si="5"/>
        <v>0</v>
      </c>
      <c r="I32" s="745">
        <f t="shared" ca="1" si="6"/>
        <v>0</v>
      </c>
      <c r="J32" s="729">
        <f t="shared" ca="1" si="7"/>
        <v>0</v>
      </c>
      <c r="K32" s="729">
        <f t="shared" ca="1" si="8"/>
        <v>0</v>
      </c>
      <c r="L32" s="729">
        <f t="shared" ca="1" si="9"/>
        <v>0</v>
      </c>
      <c r="M32" s="729">
        <f t="shared" ca="1" si="10"/>
        <v>0</v>
      </c>
      <c r="N32" s="729">
        <f t="shared" ca="1" si="11"/>
        <v>0</v>
      </c>
      <c r="O32" s="745">
        <f t="shared" ca="1" si="12"/>
        <v>0</v>
      </c>
      <c r="P32" s="729">
        <f t="shared" ca="1" si="13"/>
        <v>0</v>
      </c>
      <c r="Q32" s="729">
        <f t="shared" ca="1" si="14"/>
        <v>0</v>
      </c>
      <c r="R32" s="729">
        <f t="shared" ca="1" si="15"/>
        <v>0</v>
      </c>
      <c r="S32" s="729">
        <f t="shared" ca="1" si="16"/>
        <v>0</v>
      </c>
      <c r="T32" s="729">
        <f t="shared" ca="1" si="17"/>
        <v>0</v>
      </c>
      <c r="U32" s="745">
        <f t="shared" ca="1" si="18"/>
        <v>0</v>
      </c>
      <c r="V32" s="729">
        <f t="shared" ca="1" si="19"/>
        <v>0</v>
      </c>
      <c r="W32" s="729">
        <f t="shared" ca="1" si="20"/>
        <v>0</v>
      </c>
      <c r="X32" s="729">
        <f t="shared" ca="1" si="21"/>
        <v>0</v>
      </c>
      <c r="Y32" s="729">
        <f t="shared" ca="1" si="22"/>
        <v>0</v>
      </c>
      <c r="Z32" s="729">
        <f t="shared" ca="1" si="23"/>
        <v>0</v>
      </c>
      <c r="AA32" s="745">
        <f t="shared" ca="1" si="24"/>
        <v>0</v>
      </c>
      <c r="AB32" s="729">
        <f t="shared" ca="1" si="25"/>
        <v>0</v>
      </c>
      <c r="AC32" s="729">
        <f t="shared" ca="1" si="26"/>
        <v>0</v>
      </c>
      <c r="AD32" s="729">
        <f t="shared" ca="1" si="27"/>
        <v>0</v>
      </c>
      <c r="AE32" s="729">
        <f t="shared" ca="1" si="28"/>
        <v>0</v>
      </c>
      <c r="AF32" s="729">
        <f t="shared" ca="1" si="29"/>
        <v>0</v>
      </c>
      <c r="AG32" s="745">
        <f t="shared" ca="1" si="30"/>
        <v>0</v>
      </c>
      <c r="AH32" s="729">
        <f t="shared" ca="1" si="31"/>
        <v>0</v>
      </c>
      <c r="AI32" s="729">
        <f t="shared" ca="1" si="32"/>
        <v>0</v>
      </c>
      <c r="AJ32" s="729">
        <f t="shared" ca="1" si="33"/>
        <v>0</v>
      </c>
      <c r="AK32" s="729">
        <f t="shared" ca="1" si="34"/>
        <v>0</v>
      </c>
      <c r="AL32" s="729">
        <f t="shared" ca="1" si="35"/>
        <v>0</v>
      </c>
      <c r="AM32" s="745">
        <f t="shared" ca="1" si="36"/>
        <v>0</v>
      </c>
      <c r="AN32" s="729">
        <f t="shared" ca="1" si="37"/>
        <v>0</v>
      </c>
      <c r="AO32" s="729">
        <f t="shared" ca="1" si="38"/>
        <v>0</v>
      </c>
      <c r="AP32" s="729">
        <f t="shared" ca="1" si="39"/>
        <v>0</v>
      </c>
      <c r="AQ32" s="729">
        <f t="shared" ca="1" si="40"/>
        <v>0</v>
      </c>
      <c r="AR32" s="729">
        <f t="shared" ca="1" si="41"/>
        <v>0</v>
      </c>
      <c r="AS32" s="745">
        <f t="shared" ca="1" si="42"/>
        <v>0</v>
      </c>
      <c r="AT32" s="729">
        <f t="shared" ca="1" si="43"/>
        <v>0</v>
      </c>
      <c r="AU32" s="729">
        <f t="shared" ca="1" si="44"/>
        <v>0</v>
      </c>
      <c r="AV32" s="729">
        <f t="shared" ca="1" si="45"/>
        <v>0</v>
      </c>
      <c r="AW32" s="729">
        <f t="shared" ca="1" si="46"/>
        <v>0</v>
      </c>
      <c r="AX32" s="729">
        <f t="shared" ca="1" si="47"/>
        <v>0</v>
      </c>
      <c r="AY32" s="745">
        <f t="shared" ca="1" si="48"/>
        <v>0</v>
      </c>
      <c r="AZ32" s="729">
        <f t="shared" ca="1" si="49"/>
        <v>0</v>
      </c>
      <c r="BA32" s="729">
        <f t="shared" ca="1" si="50"/>
        <v>0</v>
      </c>
      <c r="BB32" s="729">
        <f t="shared" ca="1" si="51"/>
        <v>0</v>
      </c>
      <c r="BC32" s="729">
        <f t="shared" ca="1" si="52"/>
        <v>0</v>
      </c>
      <c r="BD32" s="729">
        <f t="shared" ca="1" si="53"/>
        <v>0</v>
      </c>
      <c r="BE32" s="745">
        <f t="shared" ca="1" si="54"/>
        <v>0</v>
      </c>
      <c r="BF32" s="729">
        <f t="shared" ca="1" si="55"/>
        <v>0</v>
      </c>
      <c r="BG32" s="729">
        <f t="shared" ca="1" si="56"/>
        <v>0</v>
      </c>
      <c r="BH32" s="729">
        <f t="shared" ca="1" si="57"/>
        <v>0</v>
      </c>
      <c r="BI32" s="729">
        <f t="shared" ca="1" si="58"/>
        <v>0</v>
      </c>
      <c r="BJ32" s="729">
        <f t="shared" ca="1" si="59"/>
        <v>0</v>
      </c>
      <c r="BK32" s="745">
        <f t="shared" ca="1" si="60"/>
        <v>0</v>
      </c>
      <c r="BL32" s="729">
        <f t="shared" ca="1" si="61"/>
        <v>0</v>
      </c>
      <c r="BM32" s="729">
        <f t="shared" ca="1" si="62"/>
        <v>0</v>
      </c>
      <c r="BN32" s="729">
        <f t="shared" ca="1" si="63"/>
        <v>0</v>
      </c>
      <c r="BO32" s="729">
        <f t="shared" ca="1" si="64"/>
        <v>0</v>
      </c>
      <c r="BP32" s="729">
        <f t="shared" ca="1" si="65"/>
        <v>0</v>
      </c>
      <c r="BQ32" s="745">
        <f t="shared" ca="1" si="66"/>
        <v>0</v>
      </c>
      <c r="BR32" s="729">
        <f t="shared" ca="1" si="67"/>
        <v>0</v>
      </c>
      <c r="BS32" s="729">
        <f t="shared" ca="1" si="68"/>
        <v>0</v>
      </c>
      <c r="BT32" s="729">
        <f t="shared" ca="1" si="69"/>
        <v>0</v>
      </c>
      <c r="BU32" s="729">
        <f t="shared" ca="1" si="70"/>
        <v>0</v>
      </c>
      <c r="BV32" s="729">
        <f t="shared" ca="1" si="71"/>
        <v>0</v>
      </c>
      <c r="BW32" s="745">
        <f t="shared" ca="1" si="72"/>
        <v>0</v>
      </c>
      <c r="BX32" s="729">
        <f t="shared" ca="1" si="73"/>
        <v>0</v>
      </c>
      <c r="BY32" s="729">
        <f t="shared" ca="1" si="74"/>
        <v>0</v>
      </c>
      <c r="BZ32" s="729">
        <f t="shared" ca="1" si="75"/>
        <v>0</v>
      </c>
      <c r="CA32" s="729">
        <f t="shared" ca="1" si="76"/>
        <v>0</v>
      </c>
      <c r="CB32" s="729">
        <f t="shared" ca="1" si="77"/>
        <v>0</v>
      </c>
      <c r="CC32" s="745">
        <f t="shared" ca="1" si="78"/>
        <v>0</v>
      </c>
      <c r="CD32" s="729">
        <f t="shared" ca="1" si="79"/>
        <v>0</v>
      </c>
      <c r="CE32" s="729">
        <f t="shared" ca="1" si="80"/>
        <v>0</v>
      </c>
      <c r="CF32" s="729">
        <f t="shared" ca="1" si="81"/>
        <v>0</v>
      </c>
      <c r="CG32" s="729">
        <f t="shared" ca="1" si="82"/>
        <v>0</v>
      </c>
      <c r="CH32" s="729">
        <f t="shared" ca="1" si="83"/>
        <v>0</v>
      </c>
      <c r="CI32" s="745">
        <f t="shared" ca="1" si="84"/>
        <v>0</v>
      </c>
      <c r="CJ32" s="729">
        <f t="shared" ca="1" si="85"/>
        <v>0</v>
      </c>
      <c r="CK32" s="729">
        <f t="shared" ca="1" si="86"/>
        <v>0</v>
      </c>
      <c r="CL32" s="729">
        <f t="shared" ca="1" si="87"/>
        <v>0</v>
      </c>
      <c r="CM32" s="729">
        <f t="shared" ca="1" si="88"/>
        <v>0</v>
      </c>
      <c r="CN32" s="729">
        <f t="shared" ca="1" si="89"/>
        <v>0</v>
      </c>
      <c r="CO32" s="745">
        <f t="shared" ca="1" si="90"/>
        <v>0</v>
      </c>
      <c r="CP32" s="729">
        <f t="shared" ca="1" si="91"/>
        <v>0</v>
      </c>
      <c r="CQ32" s="729">
        <f t="shared" ca="1" si="92"/>
        <v>0</v>
      </c>
      <c r="CR32" s="729">
        <f t="shared" ca="1" si="93"/>
        <v>0</v>
      </c>
      <c r="CS32" s="729">
        <f t="shared" ca="1" si="94"/>
        <v>0</v>
      </c>
      <c r="CT32" s="729">
        <f t="shared" ca="1" si="95"/>
        <v>0</v>
      </c>
      <c r="CU32" s="745">
        <f t="shared" ca="1" si="96"/>
        <v>0</v>
      </c>
      <c r="CV32" s="729">
        <f t="shared" ca="1" si="97"/>
        <v>0</v>
      </c>
      <c r="CW32" s="729">
        <f t="shared" ca="1" si="98"/>
        <v>0</v>
      </c>
      <c r="CX32" s="729">
        <f t="shared" ca="1" si="99"/>
        <v>0</v>
      </c>
      <c r="CY32" s="729">
        <f t="shared" ca="1" si="100"/>
        <v>0</v>
      </c>
      <c r="CZ32" s="729">
        <f t="shared" ca="1" si="101"/>
        <v>0</v>
      </c>
      <c r="DA32" s="745">
        <f t="shared" ca="1" si="102"/>
        <v>0</v>
      </c>
      <c r="DB32" s="729">
        <f t="shared" ca="1" si="103"/>
        <v>0</v>
      </c>
      <c r="DC32" s="729">
        <f t="shared" ca="1" si="104"/>
        <v>0</v>
      </c>
      <c r="DD32" s="729">
        <f t="shared" ca="1" si="105"/>
        <v>0</v>
      </c>
      <c r="DE32" s="729">
        <f t="shared" ca="1" si="106"/>
        <v>0</v>
      </c>
      <c r="DF32" s="729">
        <f t="shared" ca="1" si="107"/>
        <v>0</v>
      </c>
    </row>
    <row r="33" spans="1:110" ht="16.5" customHeight="1" x14ac:dyDescent="0.25">
      <c r="A33" s="1760" t="e">
        <f>IF('График работы'!B33=""," ",'График работы'!B33)</f>
        <v>#VALUE!</v>
      </c>
      <c r="B33" s="389"/>
      <c r="C33" s="745">
        <f t="shared" ca="1" si="0"/>
        <v>0</v>
      </c>
      <c r="D33" s="729">
        <f t="shared" ca="1" si="1"/>
        <v>0</v>
      </c>
      <c r="E33" s="729">
        <f t="shared" ca="1" si="2"/>
        <v>0</v>
      </c>
      <c r="F33" s="729">
        <f t="shared" ca="1" si="3"/>
        <v>0</v>
      </c>
      <c r="G33" s="729">
        <f t="shared" ca="1" si="4"/>
        <v>0</v>
      </c>
      <c r="H33" s="729">
        <f t="shared" ca="1" si="5"/>
        <v>0</v>
      </c>
      <c r="I33" s="745">
        <f t="shared" ca="1" si="6"/>
        <v>0</v>
      </c>
      <c r="J33" s="729">
        <f t="shared" ca="1" si="7"/>
        <v>0</v>
      </c>
      <c r="K33" s="729">
        <f t="shared" ca="1" si="8"/>
        <v>0</v>
      </c>
      <c r="L33" s="729">
        <f t="shared" ca="1" si="9"/>
        <v>0</v>
      </c>
      <c r="M33" s="729">
        <f t="shared" ca="1" si="10"/>
        <v>0</v>
      </c>
      <c r="N33" s="729">
        <f t="shared" ca="1" si="11"/>
        <v>0</v>
      </c>
      <c r="O33" s="745">
        <f t="shared" ca="1" si="12"/>
        <v>0</v>
      </c>
      <c r="P33" s="729">
        <f t="shared" ca="1" si="13"/>
        <v>0</v>
      </c>
      <c r="Q33" s="729">
        <f t="shared" ca="1" si="14"/>
        <v>0</v>
      </c>
      <c r="R33" s="729">
        <f t="shared" ca="1" si="15"/>
        <v>0</v>
      </c>
      <c r="S33" s="729">
        <f t="shared" ca="1" si="16"/>
        <v>0</v>
      </c>
      <c r="T33" s="729">
        <f t="shared" ca="1" si="17"/>
        <v>0</v>
      </c>
      <c r="U33" s="745">
        <f t="shared" ca="1" si="18"/>
        <v>0</v>
      </c>
      <c r="V33" s="729">
        <f t="shared" ca="1" si="19"/>
        <v>0</v>
      </c>
      <c r="W33" s="729">
        <f t="shared" ca="1" si="20"/>
        <v>0</v>
      </c>
      <c r="X33" s="729">
        <f t="shared" ca="1" si="21"/>
        <v>0</v>
      </c>
      <c r="Y33" s="729">
        <f t="shared" ca="1" si="22"/>
        <v>0</v>
      </c>
      <c r="Z33" s="729">
        <f t="shared" ca="1" si="23"/>
        <v>0</v>
      </c>
      <c r="AA33" s="745">
        <f t="shared" ca="1" si="24"/>
        <v>0</v>
      </c>
      <c r="AB33" s="729">
        <f t="shared" ca="1" si="25"/>
        <v>0</v>
      </c>
      <c r="AC33" s="729">
        <f t="shared" ca="1" si="26"/>
        <v>0</v>
      </c>
      <c r="AD33" s="729">
        <f t="shared" ca="1" si="27"/>
        <v>0</v>
      </c>
      <c r="AE33" s="729">
        <f t="shared" ca="1" si="28"/>
        <v>0</v>
      </c>
      <c r="AF33" s="729">
        <f t="shared" ca="1" si="29"/>
        <v>0</v>
      </c>
      <c r="AG33" s="745">
        <f t="shared" ca="1" si="30"/>
        <v>0</v>
      </c>
      <c r="AH33" s="729">
        <f t="shared" ca="1" si="31"/>
        <v>0</v>
      </c>
      <c r="AI33" s="729">
        <f t="shared" ca="1" si="32"/>
        <v>0</v>
      </c>
      <c r="AJ33" s="729">
        <f t="shared" ca="1" si="33"/>
        <v>0</v>
      </c>
      <c r="AK33" s="729">
        <f t="shared" ca="1" si="34"/>
        <v>0</v>
      </c>
      <c r="AL33" s="729">
        <f t="shared" ca="1" si="35"/>
        <v>0</v>
      </c>
      <c r="AM33" s="745">
        <f t="shared" ca="1" si="36"/>
        <v>0</v>
      </c>
      <c r="AN33" s="729">
        <f t="shared" ca="1" si="37"/>
        <v>0</v>
      </c>
      <c r="AO33" s="729">
        <f t="shared" ca="1" si="38"/>
        <v>0</v>
      </c>
      <c r="AP33" s="729">
        <f t="shared" ca="1" si="39"/>
        <v>0</v>
      </c>
      <c r="AQ33" s="729">
        <f t="shared" ca="1" si="40"/>
        <v>0</v>
      </c>
      <c r="AR33" s="729">
        <f t="shared" ca="1" si="41"/>
        <v>0</v>
      </c>
      <c r="AS33" s="745">
        <f t="shared" ca="1" si="42"/>
        <v>0</v>
      </c>
      <c r="AT33" s="729">
        <f t="shared" ca="1" si="43"/>
        <v>0</v>
      </c>
      <c r="AU33" s="729">
        <f t="shared" ca="1" si="44"/>
        <v>0</v>
      </c>
      <c r="AV33" s="729">
        <f t="shared" ca="1" si="45"/>
        <v>0</v>
      </c>
      <c r="AW33" s="729">
        <f t="shared" ca="1" si="46"/>
        <v>0</v>
      </c>
      <c r="AX33" s="729">
        <f t="shared" ca="1" si="47"/>
        <v>0</v>
      </c>
      <c r="AY33" s="745">
        <f t="shared" ca="1" si="48"/>
        <v>0</v>
      </c>
      <c r="AZ33" s="729">
        <f t="shared" ca="1" si="49"/>
        <v>0</v>
      </c>
      <c r="BA33" s="729">
        <f t="shared" ca="1" si="50"/>
        <v>0</v>
      </c>
      <c r="BB33" s="729">
        <f t="shared" ca="1" si="51"/>
        <v>0</v>
      </c>
      <c r="BC33" s="729">
        <f t="shared" ca="1" si="52"/>
        <v>0</v>
      </c>
      <c r="BD33" s="729">
        <f t="shared" ca="1" si="53"/>
        <v>0</v>
      </c>
      <c r="BE33" s="745">
        <f t="shared" ca="1" si="54"/>
        <v>0</v>
      </c>
      <c r="BF33" s="729">
        <f t="shared" ca="1" si="55"/>
        <v>0</v>
      </c>
      <c r="BG33" s="729">
        <f t="shared" ca="1" si="56"/>
        <v>0</v>
      </c>
      <c r="BH33" s="729">
        <f t="shared" ca="1" si="57"/>
        <v>0</v>
      </c>
      <c r="BI33" s="729">
        <f t="shared" ca="1" si="58"/>
        <v>0</v>
      </c>
      <c r="BJ33" s="729">
        <f t="shared" ca="1" si="59"/>
        <v>0</v>
      </c>
      <c r="BK33" s="745">
        <f t="shared" ca="1" si="60"/>
        <v>0</v>
      </c>
      <c r="BL33" s="729">
        <f t="shared" ca="1" si="61"/>
        <v>0</v>
      </c>
      <c r="BM33" s="729">
        <f t="shared" ca="1" si="62"/>
        <v>0</v>
      </c>
      <c r="BN33" s="729">
        <f t="shared" ca="1" si="63"/>
        <v>0</v>
      </c>
      <c r="BO33" s="729">
        <f t="shared" ca="1" si="64"/>
        <v>0</v>
      </c>
      <c r="BP33" s="729">
        <f t="shared" ca="1" si="65"/>
        <v>0</v>
      </c>
      <c r="BQ33" s="745">
        <f t="shared" ca="1" si="66"/>
        <v>0</v>
      </c>
      <c r="BR33" s="729">
        <f t="shared" ca="1" si="67"/>
        <v>0</v>
      </c>
      <c r="BS33" s="729">
        <f t="shared" ca="1" si="68"/>
        <v>0</v>
      </c>
      <c r="BT33" s="729">
        <f t="shared" ca="1" si="69"/>
        <v>0</v>
      </c>
      <c r="BU33" s="729">
        <f t="shared" ca="1" si="70"/>
        <v>0</v>
      </c>
      <c r="BV33" s="729">
        <f t="shared" ca="1" si="71"/>
        <v>0</v>
      </c>
      <c r="BW33" s="745">
        <f t="shared" ca="1" si="72"/>
        <v>0</v>
      </c>
      <c r="BX33" s="729">
        <f t="shared" ca="1" si="73"/>
        <v>0</v>
      </c>
      <c r="BY33" s="729">
        <f t="shared" ca="1" si="74"/>
        <v>0</v>
      </c>
      <c r="BZ33" s="729">
        <f t="shared" ca="1" si="75"/>
        <v>0</v>
      </c>
      <c r="CA33" s="729">
        <f t="shared" ca="1" si="76"/>
        <v>0</v>
      </c>
      <c r="CB33" s="729">
        <f t="shared" ca="1" si="77"/>
        <v>0</v>
      </c>
      <c r="CC33" s="745">
        <f t="shared" ca="1" si="78"/>
        <v>0</v>
      </c>
      <c r="CD33" s="729">
        <f t="shared" ca="1" si="79"/>
        <v>0</v>
      </c>
      <c r="CE33" s="729">
        <f t="shared" ca="1" si="80"/>
        <v>0</v>
      </c>
      <c r="CF33" s="729">
        <f t="shared" ca="1" si="81"/>
        <v>0</v>
      </c>
      <c r="CG33" s="729">
        <f t="shared" ca="1" si="82"/>
        <v>0</v>
      </c>
      <c r="CH33" s="729">
        <f t="shared" ca="1" si="83"/>
        <v>0</v>
      </c>
      <c r="CI33" s="745">
        <f t="shared" ca="1" si="84"/>
        <v>0</v>
      </c>
      <c r="CJ33" s="729">
        <f t="shared" ca="1" si="85"/>
        <v>0</v>
      </c>
      <c r="CK33" s="729">
        <f t="shared" ca="1" si="86"/>
        <v>0</v>
      </c>
      <c r="CL33" s="729">
        <f t="shared" ca="1" si="87"/>
        <v>0</v>
      </c>
      <c r="CM33" s="729">
        <f t="shared" ca="1" si="88"/>
        <v>0</v>
      </c>
      <c r="CN33" s="729">
        <f t="shared" ca="1" si="89"/>
        <v>0</v>
      </c>
      <c r="CO33" s="745">
        <f t="shared" ca="1" si="90"/>
        <v>0</v>
      </c>
      <c r="CP33" s="729">
        <f t="shared" ca="1" si="91"/>
        <v>0</v>
      </c>
      <c r="CQ33" s="729">
        <f t="shared" ca="1" si="92"/>
        <v>0</v>
      </c>
      <c r="CR33" s="729">
        <f t="shared" ca="1" si="93"/>
        <v>0</v>
      </c>
      <c r="CS33" s="729">
        <f t="shared" ca="1" si="94"/>
        <v>0</v>
      </c>
      <c r="CT33" s="729">
        <f t="shared" ca="1" si="95"/>
        <v>0</v>
      </c>
      <c r="CU33" s="745">
        <f t="shared" ca="1" si="96"/>
        <v>0</v>
      </c>
      <c r="CV33" s="729">
        <f t="shared" ca="1" si="97"/>
        <v>0</v>
      </c>
      <c r="CW33" s="729">
        <f t="shared" ca="1" si="98"/>
        <v>0</v>
      </c>
      <c r="CX33" s="729">
        <f t="shared" ca="1" si="99"/>
        <v>0</v>
      </c>
      <c r="CY33" s="729">
        <f t="shared" ca="1" si="100"/>
        <v>0</v>
      </c>
      <c r="CZ33" s="729">
        <f t="shared" ca="1" si="101"/>
        <v>0</v>
      </c>
      <c r="DA33" s="745">
        <f t="shared" ca="1" si="102"/>
        <v>0</v>
      </c>
      <c r="DB33" s="729">
        <f t="shared" ca="1" si="103"/>
        <v>0</v>
      </c>
      <c r="DC33" s="729">
        <f t="shared" ca="1" si="104"/>
        <v>0</v>
      </c>
      <c r="DD33" s="729">
        <f t="shared" ca="1" si="105"/>
        <v>0</v>
      </c>
      <c r="DE33" s="729">
        <f t="shared" ca="1" si="106"/>
        <v>0</v>
      </c>
      <c r="DF33" s="729">
        <f t="shared" ca="1" si="107"/>
        <v>0</v>
      </c>
    </row>
    <row r="34" spans="1:110" ht="16.5" customHeight="1" x14ac:dyDescent="0.25">
      <c r="A34" s="1760" t="e">
        <f>IF('График работы'!B34=""," ",'График работы'!B34)</f>
        <v>#VALUE!</v>
      </c>
      <c r="B34" s="389"/>
      <c r="C34" s="745">
        <f t="shared" ca="1" si="0"/>
        <v>0</v>
      </c>
      <c r="D34" s="729">
        <f t="shared" ca="1" si="1"/>
        <v>0</v>
      </c>
      <c r="E34" s="729">
        <f t="shared" ca="1" si="2"/>
        <v>0</v>
      </c>
      <c r="F34" s="729">
        <f t="shared" ca="1" si="3"/>
        <v>0</v>
      </c>
      <c r="G34" s="729">
        <f t="shared" ca="1" si="4"/>
        <v>0</v>
      </c>
      <c r="H34" s="729">
        <f t="shared" ca="1" si="5"/>
        <v>0</v>
      </c>
      <c r="I34" s="745">
        <f t="shared" ca="1" si="6"/>
        <v>0</v>
      </c>
      <c r="J34" s="729">
        <f t="shared" ca="1" si="7"/>
        <v>0</v>
      </c>
      <c r="K34" s="729">
        <f t="shared" ca="1" si="8"/>
        <v>0</v>
      </c>
      <c r="L34" s="729">
        <f t="shared" ca="1" si="9"/>
        <v>0</v>
      </c>
      <c r="M34" s="729">
        <f t="shared" ca="1" si="10"/>
        <v>0</v>
      </c>
      <c r="N34" s="729">
        <f t="shared" ca="1" si="11"/>
        <v>0</v>
      </c>
      <c r="O34" s="745">
        <f t="shared" ca="1" si="12"/>
        <v>0</v>
      </c>
      <c r="P34" s="729">
        <f t="shared" ca="1" si="13"/>
        <v>0</v>
      </c>
      <c r="Q34" s="729">
        <f t="shared" ca="1" si="14"/>
        <v>0</v>
      </c>
      <c r="R34" s="729">
        <f t="shared" ca="1" si="15"/>
        <v>0</v>
      </c>
      <c r="S34" s="729">
        <f t="shared" ca="1" si="16"/>
        <v>0</v>
      </c>
      <c r="T34" s="729">
        <f t="shared" ca="1" si="17"/>
        <v>0</v>
      </c>
      <c r="U34" s="745">
        <f t="shared" ca="1" si="18"/>
        <v>0</v>
      </c>
      <c r="V34" s="729">
        <f t="shared" ca="1" si="19"/>
        <v>0</v>
      </c>
      <c r="W34" s="729">
        <f t="shared" ca="1" si="20"/>
        <v>0</v>
      </c>
      <c r="X34" s="729">
        <f t="shared" ca="1" si="21"/>
        <v>0</v>
      </c>
      <c r="Y34" s="729">
        <f t="shared" ca="1" si="22"/>
        <v>0</v>
      </c>
      <c r="Z34" s="729">
        <f t="shared" ca="1" si="23"/>
        <v>0</v>
      </c>
      <c r="AA34" s="745">
        <f t="shared" ca="1" si="24"/>
        <v>0</v>
      </c>
      <c r="AB34" s="729">
        <f t="shared" ca="1" si="25"/>
        <v>0</v>
      </c>
      <c r="AC34" s="729">
        <f t="shared" ca="1" si="26"/>
        <v>0</v>
      </c>
      <c r="AD34" s="729">
        <f t="shared" ca="1" si="27"/>
        <v>0</v>
      </c>
      <c r="AE34" s="729">
        <f t="shared" ca="1" si="28"/>
        <v>0</v>
      </c>
      <c r="AF34" s="729">
        <f t="shared" ca="1" si="29"/>
        <v>0</v>
      </c>
      <c r="AG34" s="745">
        <f t="shared" ca="1" si="30"/>
        <v>0</v>
      </c>
      <c r="AH34" s="729">
        <f t="shared" ca="1" si="31"/>
        <v>0</v>
      </c>
      <c r="AI34" s="729">
        <f t="shared" ca="1" si="32"/>
        <v>0</v>
      </c>
      <c r="AJ34" s="729">
        <f t="shared" ca="1" si="33"/>
        <v>0</v>
      </c>
      <c r="AK34" s="729">
        <f t="shared" ca="1" si="34"/>
        <v>0</v>
      </c>
      <c r="AL34" s="729">
        <f t="shared" ca="1" si="35"/>
        <v>0</v>
      </c>
      <c r="AM34" s="745">
        <f t="shared" ca="1" si="36"/>
        <v>0</v>
      </c>
      <c r="AN34" s="729">
        <f t="shared" ca="1" si="37"/>
        <v>0</v>
      </c>
      <c r="AO34" s="729">
        <f t="shared" ca="1" si="38"/>
        <v>0</v>
      </c>
      <c r="AP34" s="729">
        <f t="shared" ca="1" si="39"/>
        <v>0</v>
      </c>
      <c r="AQ34" s="729">
        <f t="shared" ca="1" si="40"/>
        <v>0</v>
      </c>
      <c r="AR34" s="729">
        <f t="shared" ca="1" si="41"/>
        <v>0</v>
      </c>
      <c r="AS34" s="745">
        <f t="shared" ca="1" si="42"/>
        <v>0</v>
      </c>
      <c r="AT34" s="729">
        <f t="shared" ca="1" si="43"/>
        <v>0</v>
      </c>
      <c r="AU34" s="729">
        <f t="shared" ca="1" si="44"/>
        <v>0</v>
      </c>
      <c r="AV34" s="729">
        <f t="shared" ca="1" si="45"/>
        <v>0</v>
      </c>
      <c r="AW34" s="729">
        <f t="shared" ca="1" si="46"/>
        <v>0</v>
      </c>
      <c r="AX34" s="729">
        <f t="shared" ca="1" si="47"/>
        <v>0</v>
      </c>
      <c r="AY34" s="745">
        <f t="shared" ca="1" si="48"/>
        <v>0</v>
      </c>
      <c r="AZ34" s="729">
        <f t="shared" ca="1" si="49"/>
        <v>0</v>
      </c>
      <c r="BA34" s="729">
        <f t="shared" ca="1" si="50"/>
        <v>0</v>
      </c>
      <c r="BB34" s="729">
        <f t="shared" ca="1" si="51"/>
        <v>0</v>
      </c>
      <c r="BC34" s="729">
        <f t="shared" ca="1" si="52"/>
        <v>0</v>
      </c>
      <c r="BD34" s="729">
        <f t="shared" ca="1" si="53"/>
        <v>0</v>
      </c>
      <c r="BE34" s="745">
        <f t="shared" ca="1" si="54"/>
        <v>0</v>
      </c>
      <c r="BF34" s="729">
        <f t="shared" ca="1" si="55"/>
        <v>0</v>
      </c>
      <c r="BG34" s="729">
        <f t="shared" ca="1" si="56"/>
        <v>0</v>
      </c>
      <c r="BH34" s="729">
        <f t="shared" ca="1" si="57"/>
        <v>0</v>
      </c>
      <c r="BI34" s="729">
        <f t="shared" ca="1" si="58"/>
        <v>0</v>
      </c>
      <c r="BJ34" s="729">
        <f t="shared" ca="1" si="59"/>
        <v>0</v>
      </c>
      <c r="BK34" s="745">
        <f t="shared" ca="1" si="60"/>
        <v>0</v>
      </c>
      <c r="BL34" s="729">
        <f t="shared" ca="1" si="61"/>
        <v>0</v>
      </c>
      <c r="BM34" s="729">
        <f t="shared" ca="1" si="62"/>
        <v>0</v>
      </c>
      <c r="BN34" s="729">
        <f t="shared" ca="1" si="63"/>
        <v>0</v>
      </c>
      <c r="BO34" s="729">
        <f t="shared" ca="1" si="64"/>
        <v>0</v>
      </c>
      <c r="BP34" s="729">
        <f t="shared" ca="1" si="65"/>
        <v>0</v>
      </c>
      <c r="BQ34" s="745">
        <f t="shared" ca="1" si="66"/>
        <v>0</v>
      </c>
      <c r="BR34" s="729">
        <f t="shared" ca="1" si="67"/>
        <v>0</v>
      </c>
      <c r="BS34" s="729">
        <f t="shared" ca="1" si="68"/>
        <v>0</v>
      </c>
      <c r="BT34" s="729">
        <f t="shared" ca="1" si="69"/>
        <v>0</v>
      </c>
      <c r="BU34" s="729">
        <f t="shared" ca="1" si="70"/>
        <v>0</v>
      </c>
      <c r="BV34" s="729">
        <f t="shared" ca="1" si="71"/>
        <v>0</v>
      </c>
      <c r="BW34" s="745">
        <f t="shared" ca="1" si="72"/>
        <v>0</v>
      </c>
      <c r="BX34" s="729">
        <f t="shared" ca="1" si="73"/>
        <v>0</v>
      </c>
      <c r="BY34" s="729">
        <f t="shared" ca="1" si="74"/>
        <v>0</v>
      </c>
      <c r="BZ34" s="729">
        <f t="shared" ca="1" si="75"/>
        <v>0</v>
      </c>
      <c r="CA34" s="729">
        <f t="shared" ca="1" si="76"/>
        <v>0</v>
      </c>
      <c r="CB34" s="729">
        <f t="shared" ca="1" si="77"/>
        <v>0</v>
      </c>
      <c r="CC34" s="745">
        <f t="shared" ca="1" si="78"/>
        <v>0</v>
      </c>
      <c r="CD34" s="729">
        <f t="shared" ca="1" si="79"/>
        <v>0</v>
      </c>
      <c r="CE34" s="729">
        <f t="shared" ca="1" si="80"/>
        <v>0</v>
      </c>
      <c r="CF34" s="729">
        <f t="shared" ca="1" si="81"/>
        <v>0</v>
      </c>
      <c r="CG34" s="729">
        <f t="shared" ca="1" si="82"/>
        <v>0</v>
      </c>
      <c r="CH34" s="729">
        <f t="shared" ca="1" si="83"/>
        <v>0</v>
      </c>
      <c r="CI34" s="745">
        <f t="shared" ca="1" si="84"/>
        <v>0</v>
      </c>
      <c r="CJ34" s="729">
        <f t="shared" ca="1" si="85"/>
        <v>0</v>
      </c>
      <c r="CK34" s="729">
        <f t="shared" ca="1" si="86"/>
        <v>0</v>
      </c>
      <c r="CL34" s="729">
        <f t="shared" ca="1" si="87"/>
        <v>0</v>
      </c>
      <c r="CM34" s="729">
        <f t="shared" ca="1" si="88"/>
        <v>0</v>
      </c>
      <c r="CN34" s="729">
        <f t="shared" ca="1" si="89"/>
        <v>0</v>
      </c>
      <c r="CO34" s="745">
        <f t="shared" ca="1" si="90"/>
        <v>0</v>
      </c>
      <c r="CP34" s="729">
        <f t="shared" ca="1" si="91"/>
        <v>0</v>
      </c>
      <c r="CQ34" s="729">
        <f t="shared" ca="1" si="92"/>
        <v>0</v>
      </c>
      <c r="CR34" s="729">
        <f t="shared" ca="1" si="93"/>
        <v>0</v>
      </c>
      <c r="CS34" s="729">
        <f t="shared" ca="1" si="94"/>
        <v>0</v>
      </c>
      <c r="CT34" s="729">
        <f t="shared" ca="1" si="95"/>
        <v>0</v>
      </c>
      <c r="CU34" s="745">
        <f t="shared" ca="1" si="96"/>
        <v>0</v>
      </c>
      <c r="CV34" s="729">
        <f t="shared" ca="1" si="97"/>
        <v>0</v>
      </c>
      <c r="CW34" s="729">
        <f t="shared" ca="1" si="98"/>
        <v>0</v>
      </c>
      <c r="CX34" s="729">
        <f t="shared" ca="1" si="99"/>
        <v>0</v>
      </c>
      <c r="CY34" s="729">
        <f t="shared" ca="1" si="100"/>
        <v>0</v>
      </c>
      <c r="CZ34" s="729">
        <f t="shared" ca="1" si="101"/>
        <v>0</v>
      </c>
      <c r="DA34" s="745">
        <f t="shared" ca="1" si="102"/>
        <v>0</v>
      </c>
      <c r="DB34" s="729">
        <f t="shared" ca="1" si="103"/>
        <v>0</v>
      </c>
      <c r="DC34" s="729">
        <f t="shared" ca="1" si="104"/>
        <v>0</v>
      </c>
      <c r="DD34" s="729">
        <f t="shared" ca="1" si="105"/>
        <v>0</v>
      </c>
      <c r="DE34" s="729">
        <f t="shared" ca="1" si="106"/>
        <v>0</v>
      </c>
      <c r="DF34" s="729">
        <f t="shared" ca="1" si="107"/>
        <v>0</v>
      </c>
    </row>
    <row r="35" spans="1:110" ht="16.5" customHeight="1" x14ac:dyDescent="0.25">
      <c r="A35" s="1760" t="e">
        <f>IF('График работы'!B35=""," ",'График работы'!B35)</f>
        <v>#VALUE!</v>
      </c>
      <c r="B35" s="389"/>
      <c r="C35" s="745">
        <f t="shared" ca="1" si="0"/>
        <v>0</v>
      </c>
      <c r="D35" s="729">
        <f t="shared" ca="1" si="1"/>
        <v>0</v>
      </c>
      <c r="E35" s="729">
        <f t="shared" ca="1" si="2"/>
        <v>0</v>
      </c>
      <c r="F35" s="729">
        <f t="shared" ca="1" si="3"/>
        <v>0</v>
      </c>
      <c r="G35" s="729">
        <f t="shared" ca="1" si="4"/>
        <v>0</v>
      </c>
      <c r="H35" s="729">
        <f t="shared" ca="1" si="5"/>
        <v>0</v>
      </c>
      <c r="I35" s="745">
        <f t="shared" ca="1" si="6"/>
        <v>0</v>
      </c>
      <c r="J35" s="729">
        <f t="shared" ca="1" si="7"/>
        <v>0</v>
      </c>
      <c r="K35" s="729">
        <f t="shared" ca="1" si="8"/>
        <v>0</v>
      </c>
      <c r="L35" s="729">
        <f t="shared" ca="1" si="9"/>
        <v>0</v>
      </c>
      <c r="M35" s="729">
        <f t="shared" ca="1" si="10"/>
        <v>0</v>
      </c>
      <c r="N35" s="729">
        <f t="shared" ca="1" si="11"/>
        <v>0</v>
      </c>
      <c r="O35" s="745">
        <f t="shared" ca="1" si="12"/>
        <v>0</v>
      </c>
      <c r="P35" s="729">
        <f t="shared" ca="1" si="13"/>
        <v>0</v>
      </c>
      <c r="Q35" s="729">
        <f t="shared" ca="1" si="14"/>
        <v>0</v>
      </c>
      <c r="R35" s="729">
        <f t="shared" ca="1" si="15"/>
        <v>0</v>
      </c>
      <c r="S35" s="729">
        <f t="shared" ca="1" si="16"/>
        <v>0</v>
      </c>
      <c r="T35" s="729">
        <f t="shared" ca="1" si="17"/>
        <v>0</v>
      </c>
      <c r="U35" s="745">
        <f t="shared" ca="1" si="18"/>
        <v>0</v>
      </c>
      <c r="V35" s="729">
        <f t="shared" ca="1" si="19"/>
        <v>0</v>
      </c>
      <c r="W35" s="729">
        <f t="shared" ca="1" si="20"/>
        <v>0</v>
      </c>
      <c r="X35" s="729">
        <f t="shared" ca="1" si="21"/>
        <v>0</v>
      </c>
      <c r="Y35" s="729">
        <f t="shared" ca="1" si="22"/>
        <v>0</v>
      </c>
      <c r="Z35" s="729">
        <f t="shared" ca="1" si="23"/>
        <v>0</v>
      </c>
      <c r="AA35" s="745">
        <f t="shared" ca="1" si="24"/>
        <v>0</v>
      </c>
      <c r="AB35" s="729">
        <f t="shared" ca="1" si="25"/>
        <v>0</v>
      </c>
      <c r="AC35" s="729">
        <f t="shared" ca="1" si="26"/>
        <v>0</v>
      </c>
      <c r="AD35" s="729">
        <f t="shared" ca="1" si="27"/>
        <v>0</v>
      </c>
      <c r="AE35" s="729">
        <f t="shared" ca="1" si="28"/>
        <v>0</v>
      </c>
      <c r="AF35" s="729">
        <f t="shared" ca="1" si="29"/>
        <v>0</v>
      </c>
      <c r="AG35" s="745">
        <f t="shared" ca="1" si="30"/>
        <v>0</v>
      </c>
      <c r="AH35" s="729">
        <f t="shared" ca="1" si="31"/>
        <v>0</v>
      </c>
      <c r="AI35" s="729">
        <f t="shared" ca="1" si="32"/>
        <v>0</v>
      </c>
      <c r="AJ35" s="729">
        <f t="shared" ca="1" si="33"/>
        <v>0</v>
      </c>
      <c r="AK35" s="729">
        <f t="shared" ca="1" si="34"/>
        <v>0</v>
      </c>
      <c r="AL35" s="729">
        <f t="shared" ca="1" si="35"/>
        <v>0</v>
      </c>
      <c r="AM35" s="745">
        <f t="shared" ca="1" si="36"/>
        <v>0</v>
      </c>
      <c r="AN35" s="729">
        <f t="shared" ca="1" si="37"/>
        <v>0</v>
      </c>
      <c r="AO35" s="729">
        <f t="shared" ca="1" si="38"/>
        <v>0</v>
      </c>
      <c r="AP35" s="729">
        <f t="shared" ca="1" si="39"/>
        <v>0</v>
      </c>
      <c r="AQ35" s="729">
        <f t="shared" ca="1" si="40"/>
        <v>0</v>
      </c>
      <c r="AR35" s="729">
        <f t="shared" ca="1" si="41"/>
        <v>0</v>
      </c>
      <c r="AS35" s="745">
        <f t="shared" ca="1" si="42"/>
        <v>0</v>
      </c>
      <c r="AT35" s="729">
        <f t="shared" ca="1" si="43"/>
        <v>0</v>
      </c>
      <c r="AU35" s="729">
        <f t="shared" ca="1" si="44"/>
        <v>0</v>
      </c>
      <c r="AV35" s="729">
        <f t="shared" ca="1" si="45"/>
        <v>0</v>
      </c>
      <c r="AW35" s="729">
        <f t="shared" ca="1" si="46"/>
        <v>0</v>
      </c>
      <c r="AX35" s="729">
        <f t="shared" ca="1" si="47"/>
        <v>0</v>
      </c>
      <c r="AY35" s="745">
        <f t="shared" ca="1" si="48"/>
        <v>0</v>
      </c>
      <c r="AZ35" s="729">
        <f t="shared" ca="1" si="49"/>
        <v>0</v>
      </c>
      <c r="BA35" s="729">
        <f t="shared" ca="1" si="50"/>
        <v>0</v>
      </c>
      <c r="BB35" s="729">
        <f t="shared" ca="1" si="51"/>
        <v>0</v>
      </c>
      <c r="BC35" s="729">
        <f t="shared" ca="1" si="52"/>
        <v>0</v>
      </c>
      <c r="BD35" s="729">
        <f t="shared" ca="1" si="53"/>
        <v>0</v>
      </c>
      <c r="BE35" s="745">
        <f t="shared" ca="1" si="54"/>
        <v>0</v>
      </c>
      <c r="BF35" s="729">
        <f t="shared" ca="1" si="55"/>
        <v>0</v>
      </c>
      <c r="BG35" s="729">
        <f t="shared" ca="1" si="56"/>
        <v>0</v>
      </c>
      <c r="BH35" s="729">
        <f t="shared" ca="1" si="57"/>
        <v>0</v>
      </c>
      <c r="BI35" s="729">
        <f t="shared" ca="1" si="58"/>
        <v>0</v>
      </c>
      <c r="BJ35" s="729">
        <f t="shared" ca="1" si="59"/>
        <v>0</v>
      </c>
      <c r="BK35" s="745">
        <f t="shared" ca="1" si="60"/>
        <v>0</v>
      </c>
      <c r="BL35" s="729">
        <f t="shared" ca="1" si="61"/>
        <v>0</v>
      </c>
      <c r="BM35" s="729">
        <f t="shared" ca="1" si="62"/>
        <v>0</v>
      </c>
      <c r="BN35" s="729">
        <f t="shared" ca="1" si="63"/>
        <v>0</v>
      </c>
      <c r="BO35" s="729">
        <f t="shared" ca="1" si="64"/>
        <v>0</v>
      </c>
      <c r="BP35" s="729">
        <f t="shared" ca="1" si="65"/>
        <v>0</v>
      </c>
      <c r="BQ35" s="745">
        <f t="shared" ca="1" si="66"/>
        <v>0</v>
      </c>
      <c r="BR35" s="729">
        <f t="shared" ca="1" si="67"/>
        <v>0</v>
      </c>
      <c r="BS35" s="729">
        <f t="shared" ca="1" si="68"/>
        <v>0</v>
      </c>
      <c r="BT35" s="729">
        <f t="shared" ca="1" si="69"/>
        <v>0</v>
      </c>
      <c r="BU35" s="729">
        <f t="shared" ca="1" si="70"/>
        <v>0</v>
      </c>
      <c r="BV35" s="729">
        <f t="shared" ca="1" si="71"/>
        <v>0</v>
      </c>
      <c r="BW35" s="745">
        <f t="shared" ca="1" si="72"/>
        <v>0</v>
      </c>
      <c r="BX35" s="729">
        <f t="shared" ca="1" si="73"/>
        <v>0</v>
      </c>
      <c r="BY35" s="729">
        <f t="shared" ca="1" si="74"/>
        <v>0</v>
      </c>
      <c r="BZ35" s="729">
        <f t="shared" ca="1" si="75"/>
        <v>0</v>
      </c>
      <c r="CA35" s="729">
        <f t="shared" ca="1" si="76"/>
        <v>0</v>
      </c>
      <c r="CB35" s="729">
        <f t="shared" ca="1" si="77"/>
        <v>0</v>
      </c>
      <c r="CC35" s="745">
        <f t="shared" ca="1" si="78"/>
        <v>0</v>
      </c>
      <c r="CD35" s="729">
        <f t="shared" ca="1" si="79"/>
        <v>0</v>
      </c>
      <c r="CE35" s="729">
        <f t="shared" ca="1" si="80"/>
        <v>0</v>
      </c>
      <c r="CF35" s="729">
        <f t="shared" ca="1" si="81"/>
        <v>0</v>
      </c>
      <c r="CG35" s="729">
        <f t="shared" ca="1" si="82"/>
        <v>0</v>
      </c>
      <c r="CH35" s="729">
        <f t="shared" ca="1" si="83"/>
        <v>0</v>
      </c>
      <c r="CI35" s="745">
        <f t="shared" ca="1" si="84"/>
        <v>0</v>
      </c>
      <c r="CJ35" s="729">
        <f t="shared" ca="1" si="85"/>
        <v>0</v>
      </c>
      <c r="CK35" s="729">
        <f t="shared" ca="1" si="86"/>
        <v>0</v>
      </c>
      <c r="CL35" s="729">
        <f t="shared" ca="1" si="87"/>
        <v>0</v>
      </c>
      <c r="CM35" s="729">
        <f t="shared" ca="1" si="88"/>
        <v>0</v>
      </c>
      <c r="CN35" s="729">
        <f t="shared" ca="1" si="89"/>
        <v>0</v>
      </c>
      <c r="CO35" s="745">
        <f t="shared" ca="1" si="90"/>
        <v>0</v>
      </c>
      <c r="CP35" s="729">
        <f t="shared" ca="1" si="91"/>
        <v>0</v>
      </c>
      <c r="CQ35" s="729">
        <f t="shared" ca="1" si="92"/>
        <v>0</v>
      </c>
      <c r="CR35" s="729">
        <f t="shared" ca="1" si="93"/>
        <v>0</v>
      </c>
      <c r="CS35" s="729">
        <f t="shared" ca="1" si="94"/>
        <v>0</v>
      </c>
      <c r="CT35" s="729">
        <f t="shared" ca="1" si="95"/>
        <v>0</v>
      </c>
      <c r="CU35" s="745">
        <f t="shared" ca="1" si="96"/>
        <v>0</v>
      </c>
      <c r="CV35" s="729">
        <f t="shared" ca="1" si="97"/>
        <v>0</v>
      </c>
      <c r="CW35" s="729">
        <f t="shared" ca="1" si="98"/>
        <v>0</v>
      </c>
      <c r="CX35" s="729">
        <f t="shared" ca="1" si="99"/>
        <v>0</v>
      </c>
      <c r="CY35" s="729">
        <f t="shared" ca="1" si="100"/>
        <v>0</v>
      </c>
      <c r="CZ35" s="729">
        <f t="shared" ca="1" si="101"/>
        <v>0</v>
      </c>
      <c r="DA35" s="745">
        <f t="shared" ca="1" si="102"/>
        <v>0</v>
      </c>
      <c r="DB35" s="729">
        <f t="shared" ca="1" si="103"/>
        <v>0</v>
      </c>
      <c r="DC35" s="729">
        <f t="shared" ca="1" si="104"/>
        <v>0</v>
      </c>
      <c r="DD35" s="729">
        <f t="shared" ca="1" si="105"/>
        <v>0</v>
      </c>
      <c r="DE35" s="729">
        <f t="shared" ca="1" si="106"/>
        <v>0</v>
      </c>
      <c r="DF35" s="729">
        <f t="shared" ca="1" si="107"/>
        <v>0</v>
      </c>
    </row>
    <row r="36" spans="1:110" ht="16.5" customHeight="1" x14ac:dyDescent="0.25">
      <c r="A36" s="1760" t="e">
        <f>IF('График работы'!B36=""," ",'График работы'!B36)</f>
        <v>#VALUE!</v>
      </c>
      <c r="B36" s="389"/>
      <c r="C36" s="745">
        <f t="shared" ca="1" si="0"/>
        <v>0</v>
      </c>
      <c r="D36" s="729">
        <f t="shared" ca="1" si="1"/>
        <v>0</v>
      </c>
      <c r="E36" s="729">
        <f t="shared" ca="1" si="2"/>
        <v>0</v>
      </c>
      <c r="F36" s="729">
        <f t="shared" ca="1" si="3"/>
        <v>0</v>
      </c>
      <c r="G36" s="729">
        <f t="shared" ca="1" si="4"/>
        <v>0</v>
      </c>
      <c r="H36" s="729">
        <f t="shared" ca="1" si="5"/>
        <v>0</v>
      </c>
      <c r="I36" s="745">
        <f t="shared" ca="1" si="6"/>
        <v>0</v>
      </c>
      <c r="J36" s="729">
        <f t="shared" ca="1" si="7"/>
        <v>0</v>
      </c>
      <c r="K36" s="729">
        <f t="shared" ca="1" si="8"/>
        <v>0</v>
      </c>
      <c r="L36" s="729">
        <f t="shared" ca="1" si="9"/>
        <v>0</v>
      </c>
      <c r="M36" s="729">
        <f t="shared" ca="1" si="10"/>
        <v>0</v>
      </c>
      <c r="N36" s="729">
        <f t="shared" ca="1" si="11"/>
        <v>0</v>
      </c>
      <c r="O36" s="745">
        <f t="shared" ca="1" si="12"/>
        <v>0</v>
      </c>
      <c r="P36" s="729">
        <f t="shared" ca="1" si="13"/>
        <v>0</v>
      </c>
      <c r="Q36" s="729">
        <f t="shared" ca="1" si="14"/>
        <v>0</v>
      </c>
      <c r="R36" s="729">
        <f t="shared" ca="1" si="15"/>
        <v>0</v>
      </c>
      <c r="S36" s="729">
        <f t="shared" ca="1" si="16"/>
        <v>0</v>
      </c>
      <c r="T36" s="729">
        <f t="shared" ca="1" si="17"/>
        <v>0</v>
      </c>
      <c r="U36" s="745">
        <f t="shared" ca="1" si="18"/>
        <v>0</v>
      </c>
      <c r="V36" s="729">
        <f t="shared" ca="1" si="19"/>
        <v>0</v>
      </c>
      <c r="W36" s="729">
        <f t="shared" ca="1" si="20"/>
        <v>0</v>
      </c>
      <c r="X36" s="729">
        <f t="shared" ca="1" si="21"/>
        <v>0</v>
      </c>
      <c r="Y36" s="729">
        <f t="shared" ca="1" si="22"/>
        <v>0</v>
      </c>
      <c r="Z36" s="729">
        <f t="shared" ca="1" si="23"/>
        <v>0</v>
      </c>
      <c r="AA36" s="745">
        <f t="shared" ca="1" si="24"/>
        <v>0</v>
      </c>
      <c r="AB36" s="729">
        <f t="shared" ca="1" si="25"/>
        <v>0</v>
      </c>
      <c r="AC36" s="729">
        <f t="shared" ca="1" si="26"/>
        <v>0</v>
      </c>
      <c r="AD36" s="729">
        <f t="shared" ca="1" si="27"/>
        <v>0</v>
      </c>
      <c r="AE36" s="729">
        <f t="shared" ca="1" si="28"/>
        <v>0</v>
      </c>
      <c r="AF36" s="729">
        <f t="shared" ca="1" si="29"/>
        <v>0</v>
      </c>
      <c r="AG36" s="745">
        <f t="shared" ca="1" si="30"/>
        <v>0</v>
      </c>
      <c r="AH36" s="729">
        <f t="shared" ca="1" si="31"/>
        <v>0</v>
      </c>
      <c r="AI36" s="729">
        <f t="shared" ca="1" si="32"/>
        <v>0</v>
      </c>
      <c r="AJ36" s="729">
        <f t="shared" ca="1" si="33"/>
        <v>0</v>
      </c>
      <c r="AK36" s="729">
        <f t="shared" ca="1" si="34"/>
        <v>0</v>
      </c>
      <c r="AL36" s="729">
        <f t="shared" ca="1" si="35"/>
        <v>0</v>
      </c>
      <c r="AM36" s="745">
        <f t="shared" ca="1" si="36"/>
        <v>0</v>
      </c>
      <c r="AN36" s="729">
        <f t="shared" ca="1" si="37"/>
        <v>0</v>
      </c>
      <c r="AO36" s="729">
        <f t="shared" ca="1" si="38"/>
        <v>0</v>
      </c>
      <c r="AP36" s="729">
        <f t="shared" ca="1" si="39"/>
        <v>0</v>
      </c>
      <c r="AQ36" s="729">
        <f t="shared" ca="1" si="40"/>
        <v>0</v>
      </c>
      <c r="AR36" s="729">
        <f t="shared" ca="1" si="41"/>
        <v>0</v>
      </c>
      <c r="AS36" s="745">
        <f t="shared" ca="1" si="42"/>
        <v>0</v>
      </c>
      <c r="AT36" s="729">
        <f t="shared" ca="1" si="43"/>
        <v>0</v>
      </c>
      <c r="AU36" s="729">
        <f t="shared" ca="1" si="44"/>
        <v>0</v>
      </c>
      <c r="AV36" s="729">
        <f t="shared" ca="1" si="45"/>
        <v>0</v>
      </c>
      <c r="AW36" s="729">
        <f t="shared" ca="1" si="46"/>
        <v>0</v>
      </c>
      <c r="AX36" s="729">
        <f t="shared" ca="1" si="47"/>
        <v>0</v>
      </c>
      <c r="AY36" s="745">
        <f t="shared" ca="1" si="48"/>
        <v>0</v>
      </c>
      <c r="AZ36" s="729">
        <f t="shared" ca="1" si="49"/>
        <v>0</v>
      </c>
      <c r="BA36" s="729">
        <f t="shared" ca="1" si="50"/>
        <v>0</v>
      </c>
      <c r="BB36" s="729">
        <f t="shared" ca="1" si="51"/>
        <v>0</v>
      </c>
      <c r="BC36" s="729">
        <f t="shared" ca="1" si="52"/>
        <v>0</v>
      </c>
      <c r="BD36" s="729">
        <f t="shared" ca="1" si="53"/>
        <v>0</v>
      </c>
      <c r="BE36" s="745">
        <f t="shared" ca="1" si="54"/>
        <v>0</v>
      </c>
      <c r="BF36" s="729">
        <f t="shared" ca="1" si="55"/>
        <v>0</v>
      </c>
      <c r="BG36" s="729">
        <f t="shared" ca="1" si="56"/>
        <v>0</v>
      </c>
      <c r="BH36" s="729">
        <f t="shared" ca="1" si="57"/>
        <v>0</v>
      </c>
      <c r="BI36" s="729">
        <f t="shared" ca="1" si="58"/>
        <v>0</v>
      </c>
      <c r="BJ36" s="729">
        <f t="shared" ca="1" si="59"/>
        <v>0</v>
      </c>
      <c r="BK36" s="745">
        <f t="shared" ca="1" si="60"/>
        <v>0</v>
      </c>
      <c r="BL36" s="729">
        <f t="shared" ca="1" si="61"/>
        <v>0</v>
      </c>
      <c r="BM36" s="729">
        <f t="shared" ca="1" si="62"/>
        <v>0</v>
      </c>
      <c r="BN36" s="729">
        <f t="shared" ca="1" si="63"/>
        <v>0</v>
      </c>
      <c r="BO36" s="729">
        <f t="shared" ca="1" si="64"/>
        <v>0</v>
      </c>
      <c r="BP36" s="729">
        <f t="shared" ca="1" si="65"/>
        <v>0</v>
      </c>
      <c r="BQ36" s="745">
        <f t="shared" ca="1" si="66"/>
        <v>0</v>
      </c>
      <c r="BR36" s="729">
        <f t="shared" ca="1" si="67"/>
        <v>0</v>
      </c>
      <c r="BS36" s="729">
        <f t="shared" ca="1" si="68"/>
        <v>0</v>
      </c>
      <c r="BT36" s="729">
        <f t="shared" ca="1" si="69"/>
        <v>0</v>
      </c>
      <c r="BU36" s="729">
        <f t="shared" ca="1" si="70"/>
        <v>0</v>
      </c>
      <c r="BV36" s="729">
        <f t="shared" ca="1" si="71"/>
        <v>0</v>
      </c>
      <c r="BW36" s="745">
        <f t="shared" ca="1" si="72"/>
        <v>0</v>
      </c>
      <c r="BX36" s="729">
        <f t="shared" ca="1" si="73"/>
        <v>0</v>
      </c>
      <c r="BY36" s="729">
        <f t="shared" ca="1" si="74"/>
        <v>0</v>
      </c>
      <c r="BZ36" s="729">
        <f t="shared" ca="1" si="75"/>
        <v>0</v>
      </c>
      <c r="CA36" s="729">
        <f t="shared" ca="1" si="76"/>
        <v>0</v>
      </c>
      <c r="CB36" s="729">
        <f t="shared" ca="1" si="77"/>
        <v>0</v>
      </c>
      <c r="CC36" s="745">
        <f t="shared" ca="1" si="78"/>
        <v>0</v>
      </c>
      <c r="CD36" s="729">
        <f t="shared" ca="1" si="79"/>
        <v>0</v>
      </c>
      <c r="CE36" s="729">
        <f t="shared" ca="1" si="80"/>
        <v>0</v>
      </c>
      <c r="CF36" s="729">
        <f t="shared" ca="1" si="81"/>
        <v>0</v>
      </c>
      <c r="CG36" s="729">
        <f t="shared" ca="1" si="82"/>
        <v>0</v>
      </c>
      <c r="CH36" s="729">
        <f t="shared" ca="1" si="83"/>
        <v>0</v>
      </c>
      <c r="CI36" s="745">
        <f t="shared" ca="1" si="84"/>
        <v>0</v>
      </c>
      <c r="CJ36" s="729">
        <f t="shared" ca="1" si="85"/>
        <v>0</v>
      </c>
      <c r="CK36" s="729">
        <f t="shared" ca="1" si="86"/>
        <v>0</v>
      </c>
      <c r="CL36" s="729">
        <f t="shared" ca="1" si="87"/>
        <v>0</v>
      </c>
      <c r="CM36" s="729">
        <f t="shared" ca="1" si="88"/>
        <v>0</v>
      </c>
      <c r="CN36" s="729">
        <f t="shared" ca="1" si="89"/>
        <v>0</v>
      </c>
      <c r="CO36" s="745">
        <f t="shared" ca="1" si="90"/>
        <v>0</v>
      </c>
      <c r="CP36" s="729">
        <f t="shared" ca="1" si="91"/>
        <v>0</v>
      </c>
      <c r="CQ36" s="729">
        <f t="shared" ca="1" si="92"/>
        <v>0</v>
      </c>
      <c r="CR36" s="729">
        <f t="shared" ca="1" si="93"/>
        <v>0</v>
      </c>
      <c r="CS36" s="729">
        <f t="shared" ca="1" si="94"/>
        <v>0</v>
      </c>
      <c r="CT36" s="729">
        <f t="shared" ca="1" si="95"/>
        <v>0</v>
      </c>
      <c r="CU36" s="745">
        <f t="shared" ca="1" si="96"/>
        <v>0</v>
      </c>
      <c r="CV36" s="729">
        <f t="shared" ca="1" si="97"/>
        <v>0</v>
      </c>
      <c r="CW36" s="729">
        <f t="shared" ca="1" si="98"/>
        <v>0</v>
      </c>
      <c r="CX36" s="729">
        <f t="shared" ca="1" si="99"/>
        <v>0</v>
      </c>
      <c r="CY36" s="729">
        <f t="shared" ca="1" si="100"/>
        <v>0</v>
      </c>
      <c r="CZ36" s="729">
        <f t="shared" ca="1" si="101"/>
        <v>0</v>
      </c>
      <c r="DA36" s="745">
        <f t="shared" ca="1" si="102"/>
        <v>0</v>
      </c>
      <c r="DB36" s="729">
        <f t="shared" ca="1" si="103"/>
        <v>0</v>
      </c>
      <c r="DC36" s="729">
        <f t="shared" ca="1" si="104"/>
        <v>0</v>
      </c>
      <c r="DD36" s="729">
        <f t="shared" ca="1" si="105"/>
        <v>0</v>
      </c>
      <c r="DE36" s="729">
        <f t="shared" ca="1" si="106"/>
        <v>0</v>
      </c>
      <c r="DF36" s="729">
        <f t="shared" ca="1" si="107"/>
        <v>0</v>
      </c>
    </row>
    <row r="37" spans="1:110" ht="16.5" customHeight="1" x14ac:dyDescent="0.25">
      <c r="A37" s="1760" t="e">
        <f>IF('График работы'!B37=""," ",'График работы'!B37)</f>
        <v>#VALUE!</v>
      </c>
      <c r="B37" s="389"/>
      <c r="C37" s="745">
        <f t="shared" ca="1" si="0"/>
        <v>0</v>
      </c>
      <c r="D37" s="729">
        <f t="shared" ca="1" si="1"/>
        <v>0</v>
      </c>
      <c r="E37" s="729">
        <f t="shared" ca="1" si="2"/>
        <v>0</v>
      </c>
      <c r="F37" s="729">
        <f t="shared" ca="1" si="3"/>
        <v>0</v>
      </c>
      <c r="G37" s="729">
        <f t="shared" ca="1" si="4"/>
        <v>0</v>
      </c>
      <c r="H37" s="729">
        <f t="shared" ca="1" si="5"/>
        <v>0</v>
      </c>
      <c r="I37" s="745">
        <f t="shared" ca="1" si="6"/>
        <v>0</v>
      </c>
      <c r="J37" s="729">
        <f t="shared" ca="1" si="7"/>
        <v>0</v>
      </c>
      <c r="K37" s="729">
        <f t="shared" ca="1" si="8"/>
        <v>0</v>
      </c>
      <c r="L37" s="729">
        <f t="shared" ca="1" si="9"/>
        <v>0</v>
      </c>
      <c r="M37" s="729">
        <f t="shared" ca="1" si="10"/>
        <v>0</v>
      </c>
      <c r="N37" s="729">
        <f t="shared" ca="1" si="11"/>
        <v>0</v>
      </c>
      <c r="O37" s="745">
        <f t="shared" ca="1" si="12"/>
        <v>0</v>
      </c>
      <c r="P37" s="729">
        <f t="shared" ca="1" si="13"/>
        <v>0</v>
      </c>
      <c r="Q37" s="729">
        <f t="shared" ca="1" si="14"/>
        <v>0</v>
      </c>
      <c r="R37" s="729">
        <f t="shared" ca="1" si="15"/>
        <v>0</v>
      </c>
      <c r="S37" s="729">
        <f t="shared" ca="1" si="16"/>
        <v>0</v>
      </c>
      <c r="T37" s="729">
        <f t="shared" ca="1" si="17"/>
        <v>0</v>
      </c>
      <c r="U37" s="745">
        <f t="shared" ca="1" si="18"/>
        <v>0</v>
      </c>
      <c r="V37" s="729">
        <f t="shared" ca="1" si="19"/>
        <v>0</v>
      </c>
      <c r="W37" s="729">
        <f t="shared" ca="1" si="20"/>
        <v>0</v>
      </c>
      <c r="X37" s="729">
        <f t="shared" ca="1" si="21"/>
        <v>0</v>
      </c>
      <c r="Y37" s="729">
        <f t="shared" ca="1" si="22"/>
        <v>0</v>
      </c>
      <c r="Z37" s="729">
        <f t="shared" ca="1" si="23"/>
        <v>0</v>
      </c>
      <c r="AA37" s="745">
        <f t="shared" ca="1" si="24"/>
        <v>0</v>
      </c>
      <c r="AB37" s="729">
        <f t="shared" ca="1" si="25"/>
        <v>0</v>
      </c>
      <c r="AC37" s="729">
        <f t="shared" ca="1" si="26"/>
        <v>0</v>
      </c>
      <c r="AD37" s="729">
        <f t="shared" ca="1" si="27"/>
        <v>0</v>
      </c>
      <c r="AE37" s="729">
        <f t="shared" ca="1" si="28"/>
        <v>0</v>
      </c>
      <c r="AF37" s="729">
        <f t="shared" ca="1" si="29"/>
        <v>0</v>
      </c>
      <c r="AG37" s="745">
        <f t="shared" ca="1" si="30"/>
        <v>0</v>
      </c>
      <c r="AH37" s="729">
        <f t="shared" ca="1" si="31"/>
        <v>0</v>
      </c>
      <c r="AI37" s="729">
        <f t="shared" ca="1" si="32"/>
        <v>0</v>
      </c>
      <c r="AJ37" s="729">
        <f t="shared" ca="1" si="33"/>
        <v>0</v>
      </c>
      <c r="AK37" s="729">
        <f t="shared" ca="1" si="34"/>
        <v>0</v>
      </c>
      <c r="AL37" s="729">
        <f t="shared" ca="1" si="35"/>
        <v>0</v>
      </c>
      <c r="AM37" s="745">
        <f t="shared" ca="1" si="36"/>
        <v>0</v>
      </c>
      <c r="AN37" s="729">
        <f t="shared" ca="1" si="37"/>
        <v>0</v>
      </c>
      <c r="AO37" s="729">
        <f t="shared" ca="1" si="38"/>
        <v>0</v>
      </c>
      <c r="AP37" s="729">
        <f t="shared" ca="1" si="39"/>
        <v>0</v>
      </c>
      <c r="AQ37" s="729">
        <f t="shared" ca="1" si="40"/>
        <v>0</v>
      </c>
      <c r="AR37" s="729">
        <f t="shared" ca="1" si="41"/>
        <v>0</v>
      </c>
      <c r="AS37" s="745">
        <f t="shared" ca="1" si="42"/>
        <v>0</v>
      </c>
      <c r="AT37" s="729">
        <f t="shared" ca="1" si="43"/>
        <v>0</v>
      </c>
      <c r="AU37" s="729">
        <f t="shared" ca="1" si="44"/>
        <v>0</v>
      </c>
      <c r="AV37" s="729">
        <f t="shared" ca="1" si="45"/>
        <v>0</v>
      </c>
      <c r="AW37" s="729">
        <f t="shared" ca="1" si="46"/>
        <v>0</v>
      </c>
      <c r="AX37" s="729">
        <f t="shared" ca="1" si="47"/>
        <v>0</v>
      </c>
      <c r="AY37" s="745">
        <f t="shared" ca="1" si="48"/>
        <v>0</v>
      </c>
      <c r="AZ37" s="729">
        <f t="shared" ca="1" si="49"/>
        <v>0</v>
      </c>
      <c r="BA37" s="729">
        <f t="shared" ca="1" si="50"/>
        <v>0</v>
      </c>
      <c r="BB37" s="729">
        <f t="shared" ca="1" si="51"/>
        <v>0</v>
      </c>
      <c r="BC37" s="729">
        <f t="shared" ca="1" si="52"/>
        <v>0</v>
      </c>
      <c r="BD37" s="729">
        <f t="shared" ca="1" si="53"/>
        <v>0</v>
      </c>
      <c r="BE37" s="745">
        <f t="shared" ca="1" si="54"/>
        <v>0</v>
      </c>
      <c r="BF37" s="729">
        <f t="shared" ca="1" si="55"/>
        <v>0</v>
      </c>
      <c r="BG37" s="729">
        <f t="shared" ca="1" si="56"/>
        <v>0</v>
      </c>
      <c r="BH37" s="729">
        <f t="shared" ca="1" si="57"/>
        <v>0</v>
      </c>
      <c r="BI37" s="729">
        <f t="shared" ca="1" si="58"/>
        <v>0</v>
      </c>
      <c r="BJ37" s="729">
        <f t="shared" ca="1" si="59"/>
        <v>0</v>
      </c>
      <c r="BK37" s="745">
        <f t="shared" ca="1" si="60"/>
        <v>0</v>
      </c>
      <c r="BL37" s="729">
        <f t="shared" ca="1" si="61"/>
        <v>0</v>
      </c>
      <c r="BM37" s="729">
        <f t="shared" ca="1" si="62"/>
        <v>0</v>
      </c>
      <c r="BN37" s="729">
        <f t="shared" ca="1" si="63"/>
        <v>0</v>
      </c>
      <c r="BO37" s="729">
        <f t="shared" ca="1" si="64"/>
        <v>0</v>
      </c>
      <c r="BP37" s="729">
        <f t="shared" ca="1" si="65"/>
        <v>0</v>
      </c>
      <c r="BQ37" s="745">
        <f t="shared" ca="1" si="66"/>
        <v>0</v>
      </c>
      <c r="BR37" s="729">
        <f t="shared" ca="1" si="67"/>
        <v>0</v>
      </c>
      <c r="BS37" s="729">
        <f t="shared" ca="1" si="68"/>
        <v>0</v>
      </c>
      <c r="BT37" s="729">
        <f t="shared" ca="1" si="69"/>
        <v>0</v>
      </c>
      <c r="BU37" s="729">
        <f t="shared" ca="1" si="70"/>
        <v>0</v>
      </c>
      <c r="BV37" s="729">
        <f t="shared" ca="1" si="71"/>
        <v>0</v>
      </c>
      <c r="BW37" s="745">
        <f t="shared" ca="1" si="72"/>
        <v>0</v>
      </c>
      <c r="BX37" s="729">
        <f t="shared" ca="1" si="73"/>
        <v>0</v>
      </c>
      <c r="BY37" s="729">
        <f t="shared" ca="1" si="74"/>
        <v>0</v>
      </c>
      <c r="BZ37" s="729">
        <f t="shared" ca="1" si="75"/>
        <v>0</v>
      </c>
      <c r="CA37" s="729">
        <f t="shared" ca="1" si="76"/>
        <v>0</v>
      </c>
      <c r="CB37" s="729">
        <f t="shared" ca="1" si="77"/>
        <v>0</v>
      </c>
      <c r="CC37" s="745">
        <f t="shared" ca="1" si="78"/>
        <v>0</v>
      </c>
      <c r="CD37" s="729">
        <f t="shared" ca="1" si="79"/>
        <v>0</v>
      </c>
      <c r="CE37" s="729">
        <f t="shared" ca="1" si="80"/>
        <v>0</v>
      </c>
      <c r="CF37" s="729">
        <f t="shared" ca="1" si="81"/>
        <v>0</v>
      </c>
      <c r="CG37" s="729">
        <f t="shared" ca="1" si="82"/>
        <v>0</v>
      </c>
      <c r="CH37" s="729">
        <f t="shared" ca="1" si="83"/>
        <v>0</v>
      </c>
      <c r="CI37" s="745">
        <f t="shared" ca="1" si="84"/>
        <v>0</v>
      </c>
      <c r="CJ37" s="729">
        <f t="shared" ca="1" si="85"/>
        <v>0</v>
      </c>
      <c r="CK37" s="729">
        <f t="shared" ca="1" si="86"/>
        <v>0</v>
      </c>
      <c r="CL37" s="729">
        <f t="shared" ca="1" si="87"/>
        <v>0</v>
      </c>
      <c r="CM37" s="729">
        <f t="shared" ca="1" si="88"/>
        <v>0</v>
      </c>
      <c r="CN37" s="729">
        <f t="shared" ca="1" si="89"/>
        <v>0</v>
      </c>
      <c r="CO37" s="745">
        <f t="shared" ca="1" si="90"/>
        <v>0</v>
      </c>
      <c r="CP37" s="729">
        <f t="shared" ca="1" si="91"/>
        <v>0</v>
      </c>
      <c r="CQ37" s="729">
        <f t="shared" ca="1" si="92"/>
        <v>0</v>
      </c>
      <c r="CR37" s="729">
        <f t="shared" ca="1" si="93"/>
        <v>0</v>
      </c>
      <c r="CS37" s="729">
        <f t="shared" ca="1" si="94"/>
        <v>0</v>
      </c>
      <c r="CT37" s="729">
        <f t="shared" ca="1" si="95"/>
        <v>0</v>
      </c>
      <c r="CU37" s="745">
        <f t="shared" ca="1" si="96"/>
        <v>0</v>
      </c>
      <c r="CV37" s="729">
        <f t="shared" ca="1" si="97"/>
        <v>0</v>
      </c>
      <c r="CW37" s="729">
        <f t="shared" ca="1" si="98"/>
        <v>0</v>
      </c>
      <c r="CX37" s="729">
        <f t="shared" ca="1" si="99"/>
        <v>0</v>
      </c>
      <c r="CY37" s="729">
        <f t="shared" ca="1" si="100"/>
        <v>0</v>
      </c>
      <c r="CZ37" s="729">
        <f t="shared" ca="1" si="101"/>
        <v>0</v>
      </c>
      <c r="DA37" s="745">
        <f t="shared" ca="1" si="102"/>
        <v>0</v>
      </c>
      <c r="DB37" s="729">
        <f t="shared" ca="1" si="103"/>
        <v>0</v>
      </c>
      <c r="DC37" s="729">
        <f t="shared" ca="1" si="104"/>
        <v>0</v>
      </c>
      <c r="DD37" s="729">
        <f t="shared" ca="1" si="105"/>
        <v>0</v>
      </c>
      <c r="DE37" s="729">
        <f t="shared" ca="1" si="106"/>
        <v>0</v>
      </c>
      <c r="DF37" s="729">
        <f t="shared" ca="1" si="107"/>
        <v>0</v>
      </c>
    </row>
    <row r="38" spans="1:110" ht="16.5" customHeight="1" x14ac:dyDescent="0.25">
      <c r="A38" s="1760" t="e">
        <f>IF('График работы'!B38=""," ",'График работы'!B38)</f>
        <v>#VALUE!</v>
      </c>
      <c r="B38" s="389"/>
      <c r="C38" s="745">
        <f t="shared" ca="1" si="0"/>
        <v>0</v>
      </c>
      <c r="D38" s="729">
        <f t="shared" ca="1" si="1"/>
        <v>0</v>
      </c>
      <c r="E38" s="729">
        <f t="shared" ca="1" si="2"/>
        <v>0</v>
      </c>
      <c r="F38" s="729">
        <f t="shared" ca="1" si="3"/>
        <v>0</v>
      </c>
      <c r="G38" s="729">
        <f t="shared" ca="1" si="4"/>
        <v>0</v>
      </c>
      <c r="H38" s="729">
        <f t="shared" ca="1" si="5"/>
        <v>0</v>
      </c>
      <c r="I38" s="745">
        <f t="shared" ca="1" si="6"/>
        <v>0</v>
      </c>
      <c r="J38" s="729">
        <f t="shared" ca="1" si="7"/>
        <v>0</v>
      </c>
      <c r="K38" s="729">
        <f t="shared" ca="1" si="8"/>
        <v>0</v>
      </c>
      <c r="L38" s="729">
        <f t="shared" ca="1" si="9"/>
        <v>0</v>
      </c>
      <c r="M38" s="729">
        <f t="shared" ca="1" si="10"/>
        <v>0</v>
      </c>
      <c r="N38" s="729">
        <f t="shared" ca="1" si="11"/>
        <v>0</v>
      </c>
      <c r="O38" s="745">
        <f t="shared" ca="1" si="12"/>
        <v>0</v>
      </c>
      <c r="P38" s="729">
        <f t="shared" ca="1" si="13"/>
        <v>0</v>
      </c>
      <c r="Q38" s="729">
        <f t="shared" ca="1" si="14"/>
        <v>0</v>
      </c>
      <c r="R38" s="729">
        <f t="shared" ca="1" si="15"/>
        <v>0</v>
      </c>
      <c r="S38" s="729">
        <f t="shared" ca="1" si="16"/>
        <v>0</v>
      </c>
      <c r="T38" s="729">
        <f t="shared" ca="1" si="17"/>
        <v>0</v>
      </c>
      <c r="U38" s="745">
        <f t="shared" ca="1" si="18"/>
        <v>0</v>
      </c>
      <c r="V38" s="729">
        <f t="shared" ca="1" si="19"/>
        <v>0</v>
      </c>
      <c r="W38" s="729">
        <f t="shared" ca="1" si="20"/>
        <v>0</v>
      </c>
      <c r="X38" s="729">
        <f t="shared" ca="1" si="21"/>
        <v>0</v>
      </c>
      <c r="Y38" s="729">
        <f t="shared" ca="1" si="22"/>
        <v>0</v>
      </c>
      <c r="Z38" s="729">
        <f t="shared" ca="1" si="23"/>
        <v>0</v>
      </c>
      <c r="AA38" s="745">
        <f t="shared" ca="1" si="24"/>
        <v>0</v>
      </c>
      <c r="AB38" s="729">
        <f t="shared" ca="1" si="25"/>
        <v>0</v>
      </c>
      <c r="AC38" s="729">
        <f t="shared" ca="1" si="26"/>
        <v>0</v>
      </c>
      <c r="AD38" s="729">
        <f t="shared" ca="1" si="27"/>
        <v>0</v>
      </c>
      <c r="AE38" s="729">
        <f t="shared" ca="1" si="28"/>
        <v>0</v>
      </c>
      <c r="AF38" s="729">
        <f t="shared" ca="1" si="29"/>
        <v>0</v>
      </c>
      <c r="AG38" s="745">
        <f t="shared" ca="1" si="30"/>
        <v>0</v>
      </c>
      <c r="AH38" s="729">
        <f t="shared" ca="1" si="31"/>
        <v>0</v>
      </c>
      <c r="AI38" s="729">
        <f t="shared" ca="1" si="32"/>
        <v>0</v>
      </c>
      <c r="AJ38" s="729">
        <f t="shared" ca="1" si="33"/>
        <v>0</v>
      </c>
      <c r="AK38" s="729">
        <f t="shared" ca="1" si="34"/>
        <v>0</v>
      </c>
      <c r="AL38" s="729">
        <f t="shared" ca="1" si="35"/>
        <v>0</v>
      </c>
      <c r="AM38" s="745">
        <f t="shared" ca="1" si="36"/>
        <v>0</v>
      </c>
      <c r="AN38" s="729">
        <f t="shared" ca="1" si="37"/>
        <v>0</v>
      </c>
      <c r="AO38" s="729">
        <f t="shared" ca="1" si="38"/>
        <v>0</v>
      </c>
      <c r="AP38" s="729">
        <f t="shared" ca="1" si="39"/>
        <v>0</v>
      </c>
      <c r="AQ38" s="729">
        <f t="shared" ca="1" si="40"/>
        <v>0</v>
      </c>
      <c r="AR38" s="729">
        <f t="shared" ca="1" si="41"/>
        <v>0</v>
      </c>
      <c r="AS38" s="745">
        <f t="shared" ca="1" si="42"/>
        <v>0</v>
      </c>
      <c r="AT38" s="729">
        <f t="shared" ca="1" si="43"/>
        <v>0</v>
      </c>
      <c r="AU38" s="729">
        <f t="shared" ca="1" si="44"/>
        <v>0</v>
      </c>
      <c r="AV38" s="729">
        <f t="shared" ca="1" si="45"/>
        <v>0</v>
      </c>
      <c r="AW38" s="729">
        <f t="shared" ca="1" si="46"/>
        <v>0</v>
      </c>
      <c r="AX38" s="729">
        <f t="shared" ca="1" si="47"/>
        <v>0</v>
      </c>
      <c r="AY38" s="745">
        <f t="shared" ca="1" si="48"/>
        <v>0</v>
      </c>
      <c r="AZ38" s="729">
        <f t="shared" ca="1" si="49"/>
        <v>0</v>
      </c>
      <c r="BA38" s="729">
        <f t="shared" ca="1" si="50"/>
        <v>0</v>
      </c>
      <c r="BB38" s="729">
        <f t="shared" ca="1" si="51"/>
        <v>0</v>
      </c>
      <c r="BC38" s="729">
        <f t="shared" ca="1" si="52"/>
        <v>0</v>
      </c>
      <c r="BD38" s="729">
        <f t="shared" ca="1" si="53"/>
        <v>0</v>
      </c>
      <c r="BE38" s="745">
        <f t="shared" ca="1" si="54"/>
        <v>0</v>
      </c>
      <c r="BF38" s="729">
        <f t="shared" ca="1" si="55"/>
        <v>0</v>
      </c>
      <c r="BG38" s="729">
        <f t="shared" ca="1" si="56"/>
        <v>0</v>
      </c>
      <c r="BH38" s="729">
        <f t="shared" ca="1" si="57"/>
        <v>0</v>
      </c>
      <c r="BI38" s="729">
        <f t="shared" ca="1" si="58"/>
        <v>0</v>
      </c>
      <c r="BJ38" s="729">
        <f t="shared" ca="1" si="59"/>
        <v>0</v>
      </c>
      <c r="BK38" s="745">
        <f t="shared" ca="1" si="60"/>
        <v>0</v>
      </c>
      <c r="BL38" s="729">
        <f t="shared" ca="1" si="61"/>
        <v>0</v>
      </c>
      <c r="BM38" s="729">
        <f t="shared" ca="1" si="62"/>
        <v>0</v>
      </c>
      <c r="BN38" s="729">
        <f t="shared" ca="1" si="63"/>
        <v>0</v>
      </c>
      <c r="BO38" s="729">
        <f t="shared" ca="1" si="64"/>
        <v>0</v>
      </c>
      <c r="BP38" s="729">
        <f t="shared" ca="1" si="65"/>
        <v>0</v>
      </c>
      <c r="BQ38" s="745">
        <f t="shared" ca="1" si="66"/>
        <v>0</v>
      </c>
      <c r="BR38" s="729">
        <f t="shared" ca="1" si="67"/>
        <v>0</v>
      </c>
      <c r="BS38" s="729">
        <f t="shared" ca="1" si="68"/>
        <v>0</v>
      </c>
      <c r="BT38" s="729">
        <f t="shared" ca="1" si="69"/>
        <v>0</v>
      </c>
      <c r="BU38" s="729">
        <f t="shared" ca="1" si="70"/>
        <v>0</v>
      </c>
      <c r="BV38" s="729">
        <f t="shared" ca="1" si="71"/>
        <v>0</v>
      </c>
      <c r="BW38" s="745">
        <f t="shared" ca="1" si="72"/>
        <v>0</v>
      </c>
      <c r="BX38" s="729">
        <f t="shared" ca="1" si="73"/>
        <v>0</v>
      </c>
      <c r="BY38" s="729">
        <f t="shared" ca="1" si="74"/>
        <v>0</v>
      </c>
      <c r="BZ38" s="729">
        <f t="shared" ca="1" si="75"/>
        <v>0</v>
      </c>
      <c r="CA38" s="729">
        <f t="shared" ca="1" si="76"/>
        <v>0</v>
      </c>
      <c r="CB38" s="729">
        <f t="shared" ca="1" si="77"/>
        <v>0</v>
      </c>
      <c r="CC38" s="745">
        <f t="shared" ca="1" si="78"/>
        <v>0</v>
      </c>
      <c r="CD38" s="729">
        <f t="shared" ca="1" si="79"/>
        <v>0</v>
      </c>
      <c r="CE38" s="729">
        <f t="shared" ca="1" si="80"/>
        <v>0</v>
      </c>
      <c r="CF38" s="729">
        <f t="shared" ca="1" si="81"/>
        <v>0</v>
      </c>
      <c r="CG38" s="729">
        <f t="shared" ca="1" si="82"/>
        <v>0</v>
      </c>
      <c r="CH38" s="729">
        <f t="shared" ca="1" si="83"/>
        <v>0</v>
      </c>
      <c r="CI38" s="745">
        <f t="shared" ca="1" si="84"/>
        <v>0</v>
      </c>
      <c r="CJ38" s="729">
        <f t="shared" ca="1" si="85"/>
        <v>0</v>
      </c>
      <c r="CK38" s="729">
        <f t="shared" ca="1" si="86"/>
        <v>0</v>
      </c>
      <c r="CL38" s="729">
        <f t="shared" ca="1" si="87"/>
        <v>0</v>
      </c>
      <c r="CM38" s="729">
        <f t="shared" ca="1" si="88"/>
        <v>0</v>
      </c>
      <c r="CN38" s="729">
        <f t="shared" ca="1" si="89"/>
        <v>0</v>
      </c>
      <c r="CO38" s="745">
        <f t="shared" ca="1" si="90"/>
        <v>0</v>
      </c>
      <c r="CP38" s="729">
        <f t="shared" ca="1" si="91"/>
        <v>0</v>
      </c>
      <c r="CQ38" s="729">
        <f t="shared" ca="1" si="92"/>
        <v>0</v>
      </c>
      <c r="CR38" s="729">
        <f t="shared" ca="1" si="93"/>
        <v>0</v>
      </c>
      <c r="CS38" s="729">
        <f t="shared" ca="1" si="94"/>
        <v>0</v>
      </c>
      <c r="CT38" s="729">
        <f t="shared" ca="1" si="95"/>
        <v>0</v>
      </c>
      <c r="CU38" s="745">
        <f t="shared" ca="1" si="96"/>
        <v>0</v>
      </c>
      <c r="CV38" s="729">
        <f t="shared" ca="1" si="97"/>
        <v>0</v>
      </c>
      <c r="CW38" s="729">
        <f t="shared" ca="1" si="98"/>
        <v>0</v>
      </c>
      <c r="CX38" s="729">
        <f t="shared" ca="1" si="99"/>
        <v>0</v>
      </c>
      <c r="CY38" s="729">
        <f t="shared" ca="1" si="100"/>
        <v>0</v>
      </c>
      <c r="CZ38" s="729">
        <f t="shared" ca="1" si="101"/>
        <v>0</v>
      </c>
      <c r="DA38" s="745">
        <f t="shared" ca="1" si="102"/>
        <v>0</v>
      </c>
      <c r="DB38" s="729">
        <f t="shared" ca="1" si="103"/>
        <v>0</v>
      </c>
      <c r="DC38" s="729">
        <f t="shared" ca="1" si="104"/>
        <v>0</v>
      </c>
      <c r="DD38" s="729">
        <f t="shared" ca="1" si="105"/>
        <v>0</v>
      </c>
      <c r="DE38" s="729">
        <f t="shared" ca="1" si="106"/>
        <v>0</v>
      </c>
      <c r="DF38" s="729">
        <f t="shared" ca="1" si="107"/>
        <v>0</v>
      </c>
    </row>
    <row r="39" spans="1:110" ht="16.5" customHeight="1" x14ac:dyDescent="0.25">
      <c r="A39" s="1760" t="e">
        <f>IF('График работы'!B39=""," ",'График работы'!B39)</f>
        <v>#VALUE!</v>
      </c>
      <c r="B39" s="389"/>
      <c r="C39" s="745">
        <f t="shared" ca="1" si="0"/>
        <v>0</v>
      </c>
      <c r="D39" s="729">
        <f t="shared" ca="1" si="1"/>
        <v>0</v>
      </c>
      <c r="E39" s="729">
        <f t="shared" ca="1" si="2"/>
        <v>0</v>
      </c>
      <c r="F39" s="729">
        <f t="shared" ca="1" si="3"/>
        <v>0</v>
      </c>
      <c r="G39" s="729">
        <f t="shared" ca="1" si="4"/>
        <v>0</v>
      </c>
      <c r="H39" s="729">
        <f t="shared" ca="1" si="5"/>
        <v>0</v>
      </c>
      <c r="I39" s="745">
        <f t="shared" ca="1" si="6"/>
        <v>0</v>
      </c>
      <c r="J39" s="729">
        <f t="shared" ca="1" si="7"/>
        <v>0</v>
      </c>
      <c r="K39" s="729">
        <f t="shared" ca="1" si="8"/>
        <v>0</v>
      </c>
      <c r="L39" s="729">
        <f t="shared" ca="1" si="9"/>
        <v>0</v>
      </c>
      <c r="M39" s="729">
        <f t="shared" ca="1" si="10"/>
        <v>0</v>
      </c>
      <c r="N39" s="729">
        <f t="shared" ca="1" si="11"/>
        <v>0</v>
      </c>
      <c r="O39" s="745">
        <f t="shared" ca="1" si="12"/>
        <v>0</v>
      </c>
      <c r="P39" s="729">
        <f t="shared" ca="1" si="13"/>
        <v>0</v>
      </c>
      <c r="Q39" s="729">
        <f t="shared" ca="1" si="14"/>
        <v>0</v>
      </c>
      <c r="R39" s="729">
        <f t="shared" ca="1" si="15"/>
        <v>0</v>
      </c>
      <c r="S39" s="729">
        <f t="shared" ca="1" si="16"/>
        <v>0</v>
      </c>
      <c r="T39" s="729">
        <f t="shared" ca="1" si="17"/>
        <v>0</v>
      </c>
      <c r="U39" s="745">
        <f t="shared" ca="1" si="18"/>
        <v>0</v>
      </c>
      <c r="V39" s="729">
        <f t="shared" ca="1" si="19"/>
        <v>0</v>
      </c>
      <c r="W39" s="729">
        <f t="shared" ca="1" si="20"/>
        <v>0</v>
      </c>
      <c r="X39" s="729">
        <f t="shared" ca="1" si="21"/>
        <v>0</v>
      </c>
      <c r="Y39" s="729">
        <f t="shared" ca="1" si="22"/>
        <v>0</v>
      </c>
      <c r="Z39" s="729">
        <f t="shared" ca="1" si="23"/>
        <v>0</v>
      </c>
      <c r="AA39" s="745">
        <f t="shared" ca="1" si="24"/>
        <v>0</v>
      </c>
      <c r="AB39" s="729">
        <f t="shared" ca="1" si="25"/>
        <v>0</v>
      </c>
      <c r="AC39" s="729">
        <f t="shared" ca="1" si="26"/>
        <v>0</v>
      </c>
      <c r="AD39" s="729">
        <f t="shared" ca="1" si="27"/>
        <v>0</v>
      </c>
      <c r="AE39" s="729">
        <f t="shared" ca="1" si="28"/>
        <v>0</v>
      </c>
      <c r="AF39" s="729">
        <f t="shared" ca="1" si="29"/>
        <v>0</v>
      </c>
      <c r="AG39" s="745">
        <f t="shared" ca="1" si="30"/>
        <v>0</v>
      </c>
      <c r="AH39" s="729">
        <f t="shared" ca="1" si="31"/>
        <v>0</v>
      </c>
      <c r="AI39" s="729">
        <f t="shared" ca="1" si="32"/>
        <v>0</v>
      </c>
      <c r="AJ39" s="729">
        <f t="shared" ca="1" si="33"/>
        <v>0</v>
      </c>
      <c r="AK39" s="729">
        <f t="shared" ca="1" si="34"/>
        <v>0</v>
      </c>
      <c r="AL39" s="729">
        <f t="shared" ca="1" si="35"/>
        <v>0</v>
      </c>
      <c r="AM39" s="745">
        <f t="shared" ca="1" si="36"/>
        <v>0</v>
      </c>
      <c r="AN39" s="729">
        <f t="shared" ca="1" si="37"/>
        <v>0</v>
      </c>
      <c r="AO39" s="729">
        <f t="shared" ca="1" si="38"/>
        <v>0</v>
      </c>
      <c r="AP39" s="729">
        <f t="shared" ca="1" si="39"/>
        <v>0</v>
      </c>
      <c r="AQ39" s="729">
        <f t="shared" ca="1" si="40"/>
        <v>0</v>
      </c>
      <c r="AR39" s="729">
        <f t="shared" ca="1" si="41"/>
        <v>0</v>
      </c>
      <c r="AS39" s="745">
        <f t="shared" ca="1" si="42"/>
        <v>0</v>
      </c>
      <c r="AT39" s="729">
        <f t="shared" ca="1" si="43"/>
        <v>0</v>
      </c>
      <c r="AU39" s="729">
        <f t="shared" ca="1" si="44"/>
        <v>0</v>
      </c>
      <c r="AV39" s="729">
        <f t="shared" ca="1" si="45"/>
        <v>0</v>
      </c>
      <c r="AW39" s="729">
        <f t="shared" ca="1" si="46"/>
        <v>0</v>
      </c>
      <c r="AX39" s="729">
        <f t="shared" ca="1" si="47"/>
        <v>0</v>
      </c>
      <c r="AY39" s="745">
        <f t="shared" ca="1" si="48"/>
        <v>0</v>
      </c>
      <c r="AZ39" s="729">
        <f t="shared" ca="1" si="49"/>
        <v>0</v>
      </c>
      <c r="BA39" s="729">
        <f t="shared" ca="1" si="50"/>
        <v>0</v>
      </c>
      <c r="BB39" s="729">
        <f t="shared" ca="1" si="51"/>
        <v>0</v>
      </c>
      <c r="BC39" s="729">
        <f t="shared" ca="1" si="52"/>
        <v>0</v>
      </c>
      <c r="BD39" s="729">
        <f t="shared" ca="1" si="53"/>
        <v>0</v>
      </c>
      <c r="BE39" s="745">
        <f t="shared" ca="1" si="54"/>
        <v>0</v>
      </c>
      <c r="BF39" s="729">
        <f t="shared" ca="1" si="55"/>
        <v>0</v>
      </c>
      <c r="BG39" s="729">
        <f t="shared" ca="1" si="56"/>
        <v>0</v>
      </c>
      <c r="BH39" s="729">
        <f t="shared" ca="1" si="57"/>
        <v>0</v>
      </c>
      <c r="BI39" s="729">
        <f t="shared" ca="1" si="58"/>
        <v>0</v>
      </c>
      <c r="BJ39" s="729">
        <f t="shared" ca="1" si="59"/>
        <v>0</v>
      </c>
      <c r="BK39" s="745">
        <f t="shared" ca="1" si="60"/>
        <v>0</v>
      </c>
      <c r="BL39" s="729">
        <f t="shared" ca="1" si="61"/>
        <v>0</v>
      </c>
      <c r="BM39" s="729">
        <f t="shared" ca="1" si="62"/>
        <v>0</v>
      </c>
      <c r="BN39" s="729">
        <f t="shared" ca="1" si="63"/>
        <v>0</v>
      </c>
      <c r="BO39" s="729">
        <f t="shared" ca="1" si="64"/>
        <v>0</v>
      </c>
      <c r="BP39" s="729">
        <f t="shared" ca="1" si="65"/>
        <v>0</v>
      </c>
      <c r="BQ39" s="745">
        <f t="shared" ca="1" si="66"/>
        <v>0</v>
      </c>
      <c r="BR39" s="729">
        <f t="shared" ca="1" si="67"/>
        <v>0</v>
      </c>
      <c r="BS39" s="729">
        <f t="shared" ca="1" si="68"/>
        <v>0</v>
      </c>
      <c r="BT39" s="729">
        <f t="shared" ca="1" si="69"/>
        <v>0</v>
      </c>
      <c r="BU39" s="729">
        <f t="shared" ca="1" si="70"/>
        <v>0</v>
      </c>
      <c r="BV39" s="729">
        <f t="shared" ca="1" si="71"/>
        <v>0</v>
      </c>
      <c r="BW39" s="745">
        <f t="shared" ca="1" si="72"/>
        <v>0</v>
      </c>
      <c r="BX39" s="729">
        <f t="shared" ca="1" si="73"/>
        <v>0</v>
      </c>
      <c r="BY39" s="729">
        <f t="shared" ca="1" si="74"/>
        <v>0</v>
      </c>
      <c r="BZ39" s="729">
        <f t="shared" ca="1" si="75"/>
        <v>0</v>
      </c>
      <c r="CA39" s="729">
        <f t="shared" ca="1" si="76"/>
        <v>0</v>
      </c>
      <c r="CB39" s="729">
        <f t="shared" ca="1" si="77"/>
        <v>0</v>
      </c>
      <c r="CC39" s="745">
        <f t="shared" ca="1" si="78"/>
        <v>0</v>
      </c>
      <c r="CD39" s="729">
        <f t="shared" ca="1" si="79"/>
        <v>0</v>
      </c>
      <c r="CE39" s="729">
        <f t="shared" ca="1" si="80"/>
        <v>0</v>
      </c>
      <c r="CF39" s="729">
        <f t="shared" ca="1" si="81"/>
        <v>0</v>
      </c>
      <c r="CG39" s="729">
        <f t="shared" ca="1" si="82"/>
        <v>0</v>
      </c>
      <c r="CH39" s="729">
        <f t="shared" ca="1" si="83"/>
        <v>0</v>
      </c>
      <c r="CI39" s="745">
        <f t="shared" ca="1" si="84"/>
        <v>0</v>
      </c>
      <c r="CJ39" s="729">
        <f t="shared" ca="1" si="85"/>
        <v>0</v>
      </c>
      <c r="CK39" s="729">
        <f t="shared" ca="1" si="86"/>
        <v>0</v>
      </c>
      <c r="CL39" s="729">
        <f t="shared" ca="1" si="87"/>
        <v>0</v>
      </c>
      <c r="CM39" s="729">
        <f t="shared" ca="1" si="88"/>
        <v>0</v>
      </c>
      <c r="CN39" s="729">
        <f t="shared" ca="1" si="89"/>
        <v>0</v>
      </c>
      <c r="CO39" s="745">
        <f t="shared" ca="1" si="90"/>
        <v>0</v>
      </c>
      <c r="CP39" s="729">
        <f t="shared" ca="1" si="91"/>
        <v>0</v>
      </c>
      <c r="CQ39" s="729">
        <f t="shared" ca="1" si="92"/>
        <v>0</v>
      </c>
      <c r="CR39" s="729">
        <f t="shared" ca="1" si="93"/>
        <v>0</v>
      </c>
      <c r="CS39" s="729">
        <f t="shared" ca="1" si="94"/>
        <v>0</v>
      </c>
      <c r="CT39" s="729">
        <f t="shared" ca="1" si="95"/>
        <v>0</v>
      </c>
      <c r="CU39" s="745">
        <f t="shared" ca="1" si="96"/>
        <v>0</v>
      </c>
      <c r="CV39" s="729">
        <f t="shared" ca="1" si="97"/>
        <v>0</v>
      </c>
      <c r="CW39" s="729">
        <f t="shared" ca="1" si="98"/>
        <v>0</v>
      </c>
      <c r="CX39" s="729">
        <f t="shared" ca="1" si="99"/>
        <v>0</v>
      </c>
      <c r="CY39" s="729">
        <f t="shared" ca="1" si="100"/>
        <v>0</v>
      </c>
      <c r="CZ39" s="729">
        <f t="shared" ca="1" si="101"/>
        <v>0</v>
      </c>
      <c r="DA39" s="745">
        <f t="shared" ca="1" si="102"/>
        <v>0</v>
      </c>
      <c r="DB39" s="729">
        <f t="shared" ca="1" si="103"/>
        <v>0</v>
      </c>
      <c r="DC39" s="729">
        <f t="shared" ca="1" si="104"/>
        <v>0</v>
      </c>
      <c r="DD39" s="729">
        <f t="shared" ca="1" si="105"/>
        <v>0</v>
      </c>
      <c r="DE39" s="729">
        <f t="shared" ca="1" si="106"/>
        <v>0</v>
      </c>
      <c r="DF39" s="729">
        <f t="shared" ca="1" si="107"/>
        <v>0</v>
      </c>
    </row>
    <row r="40" spans="1:110" ht="16.5" customHeight="1" x14ac:dyDescent="0.25">
      <c r="A40" s="1760" t="e">
        <f>IF('График работы'!B41=""," ",'График работы'!B41)</f>
        <v>#VALUE!</v>
      </c>
      <c r="B40" s="389"/>
      <c r="C40" s="745">
        <f t="shared" ca="1" si="0"/>
        <v>0</v>
      </c>
      <c r="D40" s="729">
        <f t="shared" ca="1" si="1"/>
        <v>0</v>
      </c>
      <c r="E40" s="729">
        <f t="shared" ca="1" si="2"/>
        <v>0</v>
      </c>
      <c r="F40" s="729">
        <f t="shared" ca="1" si="3"/>
        <v>0</v>
      </c>
      <c r="G40" s="729">
        <f t="shared" ca="1" si="4"/>
        <v>0</v>
      </c>
      <c r="H40" s="729">
        <f t="shared" ca="1" si="5"/>
        <v>0</v>
      </c>
      <c r="I40" s="745">
        <f t="shared" ca="1" si="6"/>
        <v>0</v>
      </c>
      <c r="J40" s="729">
        <f t="shared" ca="1" si="7"/>
        <v>0</v>
      </c>
      <c r="K40" s="729">
        <f t="shared" ca="1" si="8"/>
        <v>0</v>
      </c>
      <c r="L40" s="729">
        <f t="shared" ca="1" si="9"/>
        <v>0</v>
      </c>
      <c r="M40" s="729">
        <f t="shared" ca="1" si="10"/>
        <v>0</v>
      </c>
      <c r="N40" s="729">
        <f t="shared" ca="1" si="11"/>
        <v>0</v>
      </c>
      <c r="O40" s="745">
        <f t="shared" ca="1" si="12"/>
        <v>0</v>
      </c>
      <c r="P40" s="729">
        <f t="shared" ca="1" si="13"/>
        <v>0</v>
      </c>
      <c r="Q40" s="729">
        <f t="shared" ca="1" si="14"/>
        <v>0</v>
      </c>
      <c r="R40" s="729">
        <f t="shared" ca="1" si="15"/>
        <v>0</v>
      </c>
      <c r="S40" s="729">
        <f t="shared" ca="1" si="16"/>
        <v>0</v>
      </c>
      <c r="T40" s="729">
        <f t="shared" ca="1" si="17"/>
        <v>0</v>
      </c>
      <c r="U40" s="745">
        <f t="shared" ca="1" si="18"/>
        <v>0</v>
      </c>
      <c r="V40" s="729">
        <f t="shared" ca="1" si="19"/>
        <v>0</v>
      </c>
      <c r="W40" s="729">
        <f t="shared" ca="1" si="20"/>
        <v>0</v>
      </c>
      <c r="X40" s="729">
        <f t="shared" ca="1" si="21"/>
        <v>0</v>
      </c>
      <c r="Y40" s="729">
        <f t="shared" ca="1" si="22"/>
        <v>0</v>
      </c>
      <c r="Z40" s="729">
        <f t="shared" ca="1" si="23"/>
        <v>0</v>
      </c>
      <c r="AA40" s="745">
        <f t="shared" ca="1" si="24"/>
        <v>0</v>
      </c>
      <c r="AB40" s="729">
        <f t="shared" ca="1" si="25"/>
        <v>0</v>
      </c>
      <c r="AC40" s="729">
        <f t="shared" ca="1" si="26"/>
        <v>0</v>
      </c>
      <c r="AD40" s="729">
        <f t="shared" ca="1" si="27"/>
        <v>0</v>
      </c>
      <c r="AE40" s="729">
        <f t="shared" ca="1" si="28"/>
        <v>0</v>
      </c>
      <c r="AF40" s="729">
        <f t="shared" ca="1" si="29"/>
        <v>0</v>
      </c>
      <c r="AG40" s="745">
        <f t="shared" ca="1" si="30"/>
        <v>0</v>
      </c>
      <c r="AH40" s="729">
        <f t="shared" ca="1" si="31"/>
        <v>0</v>
      </c>
      <c r="AI40" s="729">
        <f t="shared" ca="1" si="32"/>
        <v>0</v>
      </c>
      <c r="AJ40" s="729">
        <f t="shared" ca="1" si="33"/>
        <v>0</v>
      </c>
      <c r="AK40" s="729">
        <f t="shared" ca="1" si="34"/>
        <v>0</v>
      </c>
      <c r="AL40" s="729">
        <f t="shared" ca="1" si="35"/>
        <v>0</v>
      </c>
      <c r="AM40" s="745">
        <f t="shared" ca="1" si="36"/>
        <v>0</v>
      </c>
      <c r="AN40" s="729">
        <f t="shared" ca="1" si="37"/>
        <v>0</v>
      </c>
      <c r="AO40" s="729">
        <f t="shared" ca="1" si="38"/>
        <v>0</v>
      </c>
      <c r="AP40" s="729">
        <f t="shared" ca="1" si="39"/>
        <v>0</v>
      </c>
      <c r="AQ40" s="729">
        <f t="shared" ca="1" si="40"/>
        <v>0</v>
      </c>
      <c r="AR40" s="729">
        <f t="shared" ca="1" si="41"/>
        <v>0</v>
      </c>
      <c r="AS40" s="745">
        <f t="shared" ca="1" si="42"/>
        <v>0</v>
      </c>
      <c r="AT40" s="729">
        <f t="shared" ca="1" si="43"/>
        <v>0</v>
      </c>
      <c r="AU40" s="729">
        <f t="shared" ca="1" si="44"/>
        <v>0</v>
      </c>
      <c r="AV40" s="729">
        <f t="shared" ca="1" si="45"/>
        <v>0</v>
      </c>
      <c r="AW40" s="729">
        <f t="shared" ca="1" si="46"/>
        <v>0</v>
      </c>
      <c r="AX40" s="729">
        <f t="shared" ca="1" si="47"/>
        <v>0</v>
      </c>
      <c r="AY40" s="745">
        <f t="shared" ca="1" si="48"/>
        <v>0</v>
      </c>
      <c r="AZ40" s="729">
        <f t="shared" ca="1" si="49"/>
        <v>0</v>
      </c>
      <c r="BA40" s="729">
        <f t="shared" ca="1" si="50"/>
        <v>0</v>
      </c>
      <c r="BB40" s="729">
        <f t="shared" ca="1" si="51"/>
        <v>0</v>
      </c>
      <c r="BC40" s="729">
        <f t="shared" ca="1" si="52"/>
        <v>0</v>
      </c>
      <c r="BD40" s="729">
        <f t="shared" ca="1" si="53"/>
        <v>0</v>
      </c>
      <c r="BE40" s="745">
        <f t="shared" ca="1" si="54"/>
        <v>0</v>
      </c>
      <c r="BF40" s="729">
        <f t="shared" ca="1" si="55"/>
        <v>0</v>
      </c>
      <c r="BG40" s="729">
        <f t="shared" ca="1" si="56"/>
        <v>0</v>
      </c>
      <c r="BH40" s="729">
        <f t="shared" ca="1" si="57"/>
        <v>0</v>
      </c>
      <c r="BI40" s="729">
        <f t="shared" ca="1" si="58"/>
        <v>0</v>
      </c>
      <c r="BJ40" s="729">
        <f t="shared" ca="1" si="59"/>
        <v>0</v>
      </c>
      <c r="BK40" s="745">
        <f t="shared" ca="1" si="60"/>
        <v>0</v>
      </c>
      <c r="BL40" s="729">
        <f t="shared" ca="1" si="61"/>
        <v>0</v>
      </c>
      <c r="BM40" s="729">
        <f t="shared" ca="1" si="62"/>
        <v>0</v>
      </c>
      <c r="BN40" s="729">
        <f t="shared" ca="1" si="63"/>
        <v>0</v>
      </c>
      <c r="BO40" s="729">
        <f t="shared" ca="1" si="64"/>
        <v>0</v>
      </c>
      <c r="BP40" s="729">
        <f t="shared" ca="1" si="65"/>
        <v>0</v>
      </c>
      <c r="BQ40" s="745">
        <f t="shared" ca="1" si="66"/>
        <v>0</v>
      </c>
      <c r="BR40" s="729">
        <f t="shared" ca="1" si="67"/>
        <v>0</v>
      </c>
      <c r="BS40" s="729">
        <f t="shared" ca="1" si="68"/>
        <v>0</v>
      </c>
      <c r="BT40" s="729">
        <f t="shared" ca="1" si="69"/>
        <v>0</v>
      </c>
      <c r="BU40" s="729">
        <f t="shared" ca="1" si="70"/>
        <v>0</v>
      </c>
      <c r="BV40" s="729">
        <f t="shared" ca="1" si="71"/>
        <v>0</v>
      </c>
      <c r="BW40" s="745">
        <f t="shared" ca="1" si="72"/>
        <v>0</v>
      </c>
      <c r="BX40" s="729">
        <f t="shared" ca="1" si="73"/>
        <v>0</v>
      </c>
      <c r="BY40" s="729">
        <f t="shared" ca="1" si="74"/>
        <v>0</v>
      </c>
      <c r="BZ40" s="729">
        <f t="shared" ca="1" si="75"/>
        <v>0</v>
      </c>
      <c r="CA40" s="729">
        <f t="shared" ca="1" si="76"/>
        <v>0</v>
      </c>
      <c r="CB40" s="729">
        <f t="shared" ca="1" si="77"/>
        <v>0</v>
      </c>
      <c r="CC40" s="745">
        <f t="shared" ca="1" si="78"/>
        <v>0</v>
      </c>
      <c r="CD40" s="729">
        <f t="shared" ca="1" si="79"/>
        <v>0</v>
      </c>
      <c r="CE40" s="729">
        <f t="shared" ca="1" si="80"/>
        <v>0</v>
      </c>
      <c r="CF40" s="729">
        <f t="shared" ca="1" si="81"/>
        <v>0</v>
      </c>
      <c r="CG40" s="729">
        <f t="shared" ca="1" si="82"/>
        <v>0</v>
      </c>
      <c r="CH40" s="729">
        <f t="shared" ca="1" si="83"/>
        <v>0</v>
      </c>
      <c r="CI40" s="745">
        <f t="shared" ca="1" si="84"/>
        <v>0</v>
      </c>
      <c r="CJ40" s="729">
        <f t="shared" ca="1" si="85"/>
        <v>0</v>
      </c>
      <c r="CK40" s="729">
        <f t="shared" ca="1" si="86"/>
        <v>0</v>
      </c>
      <c r="CL40" s="729">
        <f t="shared" ca="1" si="87"/>
        <v>0</v>
      </c>
      <c r="CM40" s="729">
        <f t="shared" ca="1" si="88"/>
        <v>0</v>
      </c>
      <c r="CN40" s="729">
        <f t="shared" ca="1" si="89"/>
        <v>0</v>
      </c>
      <c r="CO40" s="745">
        <f t="shared" ca="1" si="90"/>
        <v>0</v>
      </c>
      <c r="CP40" s="729">
        <f t="shared" ca="1" si="91"/>
        <v>0</v>
      </c>
      <c r="CQ40" s="729">
        <f t="shared" ca="1" si="92"/>
        <v>0</v>
      </c>
      <c r="CR40" s="729">
        <f t="shared" ca="1" si="93"/>
        <v>0</v>
      </c>
      <c r="CS40" s="729">
        <f t="shared" ca="1" si="94"/>
        <v>0</v>
      </c>
      <c r="CT40" s="729">
        <f t="shared" ca="1" si="95"/>
        <v>0</v>
      </c>
      <c r="CU40" s="745">
        <f t="shared" ca="1" si="96"/>
        <v>0</v>
      </c>
      <c r="CV40" s="729">
        <f t="shared" ca="1" si="97"/>
        <v>0</v>
      </c>
      <c r="CW40" s="729">
        <f t="shared" ca="1" si="98"/>
        <v>0</v>
      </c>
      <c r="CX40" s="729">
        <f t="shared" ca="1" si="99"/>
        <v>0</v>
      </c>
      <c r="CY40" s="729">
        <f t="shared" ca="1" si="100"/>
        <v>0</v>
      </c>
      <c r="CZ40" s="729">
        <f t="shared" ca="1" si="101"/>
        <v>0</v>
      </c>
      <c r="DA40" s="745">
        <f t="shared" ca="1" si="102"/>
        <v>0</v>
      </c>
      <c r="DB40" s="729">
        <f t="shared" ca="1" si="103"/>
        <v>0</v>
      </c>
      <c r="DC40" s="729">
        <f t="shared" ca="1" si="104"/>
        <v>0</v>
      </c>
      <c r="DD40" s="729">
        <f t="shared" ca="1" si="105"/>
        <v>0</v>
      </c>
      <c r="DE40" s="729">
        <f t="shared" ca="1" si="106"/>
        <v>0</v>
      </c>
      <c r="DF40" s="729">
        <f t="shared" ca="1" si="107"/>
        <v>0</v>
      </c>
    </row>
    <row r="41" spans="1:110" ht="16.5" customHeight="1" x14ac:dyDescent="0.25">
      <c r="A41" s="1760" t="e">
        <f>IF('График работы'!B42=""," ",'График работы'!B42)</f>
        <v>#VALUE!</v>
      </c>
      <c r="B41" s="389"/>
      <c r="C41" s="745">
        <f t="shared" ca="1" si="0"/>
        <v>0</v>
      </c>
      <c r="D41" s="729">
        <f t="shared" ca="1" si="1"/>
        <v>0</v>
      </c>
      <c r="E41" s="729">
        <f t="shared" ca="1" si="2"/>
        <v>0</v>
      </c>
      <c r="F41" s="729">
        <f t="shared" ca="1" si="3"/>
        <v>0</v>
      </c>
      <c r="G41" s="729">
        <f t="shared" ca="1" si="4"/>
        <v>0</v>
      </c>
      <c r="H41" s="729">
        <f t="shared" ca="1" si="5"/>
        <v>0</v>
      </c>
      <c r="I41" s="745">
        <f t="shared" ca="1" si="6"/>
        <v>0</v>
      </c>
      <c r="J41" s="729">
        <f t="shared" ca="1" si="7"/>
        <v>0</v>
      </c>
      <c r="K41" s="729">
        <f t="shared" ca="1" si="8"/>
        <v>0</v>
      </c>
      <c r="L41" s="729">
        <f t="shared" ca="1" si="9"/>
        <v>0</v>
      </c>
      <c r="M41" s="729">
        <f t="shared" ca="1" si="10"/>
        <v>0</v>
      </c>
      <c r="N41" s="729">
        <f t="shared" ca="1" si="11"/>
        <v>0</v>
      </c>
      <c r="O41" s="745">
        <f t="shared" ca="1" si="12"/>
        <v>0</v>
      </c>
      <c r="P41" s="729">
        <f t="shared" ca="1" si="13"/>
        <v>0</v>
      </c>
      <c r="Q41" s="729">
        <f t="shared" ca="1" si="14"/>
        <v>0</v>
      </c>
      <c r="R41" s="729">
        <f t="shared" ca="1" si="15"/>
        <v>0</v>
      </c>
      <c r="S41" s="729">
        <f t="shared" ca="1" si="16"/>
        <v>0</v>
      </c>
      <c r="T41" s="729">
        <f t="shared" ca="1" si="17"/>
        <v>0</v>
      </c>
      <c r="U41" s="745">
        <f t="shared" ca="1" si="18"/>
        <v>0</v>
      </c>
      <c r="V41" s="729">
        <f t="shared" ca="1" si="19"/>
        <v>0</v>
      </c>
      <c r="W41" s="729">
        <f t="shared" ca="1" si="20"/>
        <v>0</v>
      </c>
      <c r="X41" s="729">
        <f t="shared" ca="1" si="21"/>
        <v>0</v>
      </c>
      <c r="Y41" s="729">
        <f t="shared" ca="1" si="22"/>
        <v>0</v>
      </c>
      <c r="Z41" s="729">
        <f t="shared" ca="1" si="23"/>
        <v>0</v>
      </c>
      <c r="AA41" s="745">
        <f t="shared" ca="1" si="24"/>
        <v>0</v>
      </c>
      <c r="AB41" s="729">
        <f t="shared" ca="1" si="25"/>
        <v>0</v>
      </c>
      <c r="AC41" s="729">
        <f t="shared" ca="1" si="26"/>
        <v>0</v>
      </c>
      <c r="AD41" s="729">
        <f t="shared" ca="1" si="27"/>
        <v>0</v>
      </c>
      <c r="AE41" s="729">
        <f t="shared" ca="1" si="28"/>
        <v>0</v>
      </c>
      <c r="AF41" s="729">
        <f t="shared" ca="1" si="29"/>
        <v>0</v>
      </c>
      <c r="AG41" s="745">
        <f t="shared" ca="1" si="30"/>
        <v>0</v>
      </c>
      <c r="AH41" s="729">
        <f t="shared" ca="1" si="31"/>
        <v>0</v>
      </c>
      <c r="AI41" s="729">
        <f t="shared" ca="1" si="32"/>
        <v>0</v>
      </c>
      <c r="AJ41" s="729">
        <f t="shared" ca="1" si="33"/>
        <v>0</v>
      </c>
      <c r="AK41" s="729">
        <f t="shared" ca="1" si="34"/>
        <v>0</v>
      </c>
      <c r="AL41" s="729">
        <f t="shared" ca="1" si="35"/>
        <v>0</v>
      </c>
      <c r="AM41" s="745">
        <f t="shared" ca="1" si="36"/>
        <v>0</v>
      </c>
      <c r="AN41" s="729">
        <f t="shared" ca="1" si="37"/>
        <v>0</v>
      </c>
      <c r="AO41" s="729">
        <f t="shared" ca="1" si="38"/>
        <v>0</v>
      </c>
      <c r="AP41" s="729">
        <f t="shared" ca="1" si="39"/>
        <v>0</v>
      </c>
      <c r="AQ41" s="729">
        <f t="shared" ca="1" si="40"/>
        <v>0</v>
      </c>
      <c r="AR41" s="729">
        <f t="shared" ca="1" si="41"/>
        <v>0</v>
      </c>
      <c r="AS41" s="745">
        <f t="shared" ca="1" si="42"/>
        <v>0</v>
      </c>
      <c r="AT41" s="729">
        <f t="shared" ca="1" si="43"/>
        <v>0</v>
      </c>
      <c r="AU41" s="729">
        <f t="shared" ca="1" si="44"/>
        <v>0</v>
      </c>
      <c r="AV41" s="729">
        <f t="shared" ca="1" si="45"/>
        <v>0</v>
      </c>
      <c r="AW41" s="729">
        <f t="shared" ca="1" si="46"/>
        <v>0</v>
      </c>
      <c r="AX41" s="729">
        <f t="shared" ca="1" si="47"/>
        <v>0</v>
      </c>
      <c r="AY41" s="745">
        <f t="shared" ca="1" si="48"/>
        <v>0</v>
      </c>
      <c r="AZ41" s="729">
        <f t="shared" ca="1" si="49"/>
        <v>0</v>
      </c>
      <c r="BA41" s="729">
        <f t="shared" ca="1" si="50"/>
        <v>0</v>
      </c>
      <c r="BB41" s="729">
        <f t="shared" ca="1" si="51"/>
        <v>0</v>
      </c>
      <c r="BC41" s="729">
        <f t="shared" ca="1" si="52"/>
        <v>0</v>
      </c>
      <c r="BD41" s="729">
        <f t="shared" ca="1" si="53"/>
        <v>0</v>
      </c>
      <c r="BE41" s="745">
        <f t="shared" ca="1" si="54"/>
        <v>0</v>
      </c>
      <c r="BF41" s="729">
        <f t="shared" ca="1" si="55"/>
        <v>0</v>
      </c>
      <c r="BG41" s="729">
        <f t="shared" ca="1" si="56"/>
        <v>0</v>
      </c>
      <c r="BH41" s="729">
        <f t="shared" ca="1" si="57"/>
        <v>0</v>
      </c>
      <c r="BI41" s="729">
        <f t="shared" ca="1" si="58"/>
        <v>0</v>
      </c>
      <c r="BJ41" s="729">
        <f t="shared" ca="1" si="59"/>
        <v>0</v>
      </c>
      <c r="BK41" s="745">
        <f t="shared" ca="1" si="60"/>
        <v>0</v>
      </c>
      <c r="BL41" s="729">
        <f t="shared" ca="1" si="61"/>
        <v>0</v>
      </c>
      <c r="BM41" s="729">
        <f t="shared" ca="1" si="62"/>
        <v>0</v>
      </c>
      <c r="BN41" s="729">
        <f t="shared" ca="1" si="63"/>
        <v>0</v>
      </c>
      <c r="BO41" s="729">
        <f t="shared" ca="1" si="64"/>
        <v>0</v>
      </c>
      <c r="BP41" s="729">
        <f t="shared" ca="1" si="65"/>
        <v>0</v>
      </c>
      <c r="BQ41" s="745">
        <f t="shared" ca="1" si="66"/>
        <v>0</v>
      </c>
      <c r="BR41" s="729">
        <f t="shared" ca="1" si="67"/>
        <v>0</v>
      </c>
      <c r="BS41" s="729">
        <f t="shared" ca="1" si="68"/>
        <v>0</v>
      </c>
      <c r="BT41" s="729">
        <f t="shared" ca="1" si="69"/>
        <v>0</v>
      </c>
      <c r="BU41" s="729">
        <f t="shared" ca="1" si="70"/>
        <v>0</v>
      </c>
      <c r="BV41" s="729">
        <f t="shared" ca="1" si="71"/>
        <v>0</v>
      </c>
      <c r="BW41" s="745">
        <f t="shared" ca="1" si="72"/>
        <v>0</v>
      </c>
      <c r="BX41" s="729">
        <f t="shared" ca="1" si="73"/>
        <v>0</v>
      </c>
      <c r="BY41" s="729">
        <f t="shared" ca="1" si="74"/>
        <v>0</v>
      </c>
      <c r="BZ41" s="729">
        <f t="shared" ca="1" si="75"/>
        <v>0</v>
      </c>
      <c r="CA41" s="729">
        <f t="shared" ca="1" si="76"/>
        <v>0</v>
      </c>
      <c r="CB41" s="729">
        <f t="shared" ca="1" si="77"/>
        <v>0</v>
      </c>
      <c r="CC41" s="745">
        <f t="shared" ca="1" si="78"/>
        <v>0</v>
      </c>
      <c r="CD41" s="729">
        <f t="shared" ca="1" si="79"/>
        <v>0</v>
      </c>
      <c r="CE41" s="729">
        <f t="shared" ca="1" si="80"/>
        <v>0</v>
      </c>
      <c r="CF41" s="729">
        <f t="shared" ca="1" si="81"/>
        <v>0</v>
      </c>
      <c r="CG41" s="729">
        <f t="shared" ca="1" si="82"/>
        <v>0</v>
      </c>
      <c r="CH41" s="729">
        <f t="shared" ca="1" si="83"/>
        <v>0</v>
      </c>
      <c r="CI41" s="745">
        <f t="shared" ca="1" si="84"/>
        <v>0</v>
      </c>
      <c r="CJ41" s="729">
        <f t="shared" ca="1" si="85"/>
        <v>0</v>
      </c>
      <c r="CK41" s="729">
        <f t="shared" ca="1" si="86"/>
        <v>0</v>
      </c>
      <c r="CL41" s="729">
        <f t="shared" ca="1" si="87"/>
        <v>0</v>
      </c>
      <c r="CM41" s="729">
        <f t="shared" ca="1" si="88"/>
        <v>0</v>
      </c>
      <c r="CN41" s="729">
        <f t="shared" ca="1" si="89"/>
        <v>0</v>
      </c>
      <c r="CO41" s="745">
        <f t="shared" ca="1" si="90"/>
        <v>0</v>
      </c>
      <c r="CP41" s="729">
        <f t="shared" ca="1" si="91"/>
        <v>0</v>
      </c>
      <c r="CQ41" s="729">
        <f t="shared" ca="1" si="92"/>
        <v>0</v>
      </c>
      <c r="CR41" s="729">
        <f t="shared" ca="1" si="93"/>
        <v>0</v>
      </c>
      <c r="CS41" s="729">
        <f t="shared" ca="1" si="94"/>
        <v>0</v>
      </c>
      <c r="CT41" s="729">
        <f t="shared" ca="1" si="95"/>
        <v>0</v>
      </c>
      <c r="CU41" s="745">
        <f t="shared" ca="1" si="96"/>
        <v>0</v>
      </c>
      <c r="CV41" s="729">
        <f t="shared" ca="1" si="97"/>
        <v>0</v>
      </c>
      <c r="CW41" s="729">
        <f t="shared" ca="1" si="98"/>
        <v>0</v>
      </c>
      <c r="CX41" s="729">
        <f t="shared" ca="1" si="99"/>
        <v>0</v>
      </c>
      <c r="CY41" s="729">
        <f t="shared" ca="1" si="100"/>
        <v>0</v>
      </c>
      <c r="CZ41" s="729">
        <f t="shared" ca="1" si="101"/>
        <v>0</v>
      </c>
      <c r="DA41" s="745">
        <f t="shared" ca="1" si="102"/>
        <v>0</v>
      </c>
      <c r="DB41" s="729">
        <f t="shared" ca="1" si="103"/>
        <v>0</v>
      </c>
      <c r="DC41" s="729">
        <f t="shared" ca="1" si="104"/>
        <v>0</v>
      </c>
      <c r="DD41" s="729">
        <f t="shared" ca="1" si="105"/>
        <v>0</v>
      </c>
      <c r="DE41" s="729">
        <f t="shared" ca="1" si="106"/>
        <v>0</v>
      </c>
      <c r="DF41" s="729">
        <f t="shared" ca="1" si="107"/>
        <v>0</v>
      </c>
    </row>
    <row r="42" spans="1:110" ht="16.5" customHeight="1" x14ac:dyDescent="0.25">
      <c r="A42" s="1760" t="e">
        <f>IF('График работы'!B43=""," ",'График работы'!B43)</f>
        <v>#VALUE!</v>
      </c>
      <c r="B42" s="389"/>
      <c r="C42" s="745">
        <f t="shared" ca="1" si="0"/>
        <v>0</v>
      </c>
      <c r="D42" s="729">
        <f t="shared" ca="1" si="1"/>
        <v>0</v>
      </c>
      <c r="E42" s="729">
        <f t="shared" ca="1" si="2"/>
        <v>0</v>
      </c>
      <c r="F42" s="729">
        <f t="shared" ca="1" si="3"/>
        <v>0</v>
      </c>
      <c r="G42" s="729">
        <f t="shared" ca="1" si="4"/>
        <v>0</v>
      </c>
      <c r="H42" s="729">
        <f t="shared" ca="1" si="5"/>
        <v>0</v>
      </c>
      <c r="I42" s="745">
        <f t="shared" ca="1" si="6"/>
        <v>0</v>
      </c>
      <c r="J42" s="729">
        <f t="shared" ca="1" si="7"/>
        <v>0</v>
      </c>
      <c r="K42" s="729">
        <f t="shared" ca="1" si="8"/>
        <v>0</v>
      </c>
      <c r="L42" s="729">
        <f t="shared" ca="1" si="9"/>
        <v>0</v>
      </c>
      <c r="M42" s="729">
        <f t="shared" ca="1" si="10"/>
        <v>0</v>
      </c>
      <c r="N42" s="729">
        <f t="shared" ca="1" si="11"/>
        <v>0</v>
      </c>
      <c r="O42" s="745">
        <f t="shared" ca="1" si="12"/>
        <v>0</v>
      </c>
      <c r="P42" s="729">
        <f t="shared" ca="1" si="13"/>
        <v>0</v>
      </c>
      <c r="Q42" s="729">
        <f t="shared" ca="1" si="14"/>
        <v>0</v>
      </c>
      <c r="R42" s="729">
        <f t="shared" ca="1" si="15"/>
        <v>0</v>
      </c>
      <c r="S42" s="729">
        <f t="shared" ca="1" si="16"/>
        <v>0</v>
      </c>
      <c r="T42" s="729">
        <f t="shared" ca="1" si="17"/>
        <v>0</v>
      </c>
      <c r="U42" s="745">
        <f t="shared" ca="1" si="18"/>
        <v>0</v>
      </c>
      <c r="V42" s="729">
        <f t="shared" ca="1" si="19"/>
        <v>0</v>
      </c>
      <c r="W42" s="729">
        <f t="shared" ca="1" si="20"/>
        <v>0</v>
      </c>
      <c r="X42" s="729">
        <f t="shared" ca="1" si="21"/>
        <v>0</v>
      </c>
      <c r="Y42" s="729">
        <f t="shared" ca="1" si="22"/>
        <v>0</v>
      </c>
      <c r="Z42" s="729">
        <f t="shared" ca="1" si="23"/>
        <v>0</v>
      </c>
      <c r="AA42" s="745">
        <f t="shared" ca="1" si="24"/>
        <v>0</v>
      </c>
      <c r="AB42" s="729">
        <f t="shared" ca="1" si="25"/>
        <v>0</v>
      </c>
      <c r="AC42" s="729">
        <f t="shared" ca="1" si="26"/>
        <v>0</v>
      </c>
      <c r="AD42" s="729">
        <f t="shared" ca="1" si="27"/>
        <v>0</v>
      </c>
      <c r="AE42" s="729">
        <f t="shared" ca="1" si="28"/>
        <v>0</v>
      </c>
      <c r="AF42" s="729">
        <f t="shared" ca="1" si="29"/>
        <v>0</v>
      </c>
      <c r="AG42" s="745">
        <f t="shared" ca="1" si="30"/>
        <v>0</v>
      </c>
      <c r="AH42" s="729">
        <f t="shared" ca="1" si="31"/>
        <v>0</v>
      </c>
      <c r="AI42" s="729">
        <f t="shared" ca="1" si="32"/>
        <v>0</v>
      </c>
      <c r="AJ42" s="729">
        <f t="shared" ca="1" si="33"/>
        <v>0</v>
      </c>
      <c r="AK42" s="729">
        <f t="shared" ca="1" si="34"/>
        <v>0</v>
      </c>
      <c r="AL42" s="729">
        <f t="shared" ca="1" si="35"/>
        <v>0</v>
      </c>
      <c r="AM42" s="745">
        <f t="shared" ca="1" si="36"/>
        <v>0</v>
      </c>
      <c r="AN42" s="729">
        <f t="shared" ca="1" si="37"/>
        <v>0</v>
      </c>
      <c r="AO42" s="729">
        <f t="shared" ca="1" si="38"/>
        <v>0</v>
      </c>
      <c r="AP42" s="729">
        <f t="shared" ca="1" si="39"/>
        <v>0</v>
      </c>
      <c r="AQ42" s="729">
        <f t="shared" ca="1" si="40"/>
        <v>0</v>
      </c>
      <c r="AR42" s="729">
        <f t="shared" ca="1" si="41"/>
        <v>0</v>
      </c>
      <c r="AS42" s="745">
        <f t="shared" ca="1" si="42"/>
        <v>0</v>
      </c>
      <c r="AT42" s="729">
        <f t="shared" ca="1" si="43"/>
        <v>0</v>
      </c>
      <c r="AU42" s="729">
        <f t="shared" ca="1" si="44"/>
        <v>0</v>
      </c>
      <c r="AV42" s="729">
        <f t="shared" ca="1" si="45"/>
        <v>0</v>
      </c>
      <c r="AW42" s="729">
        <f t="shared" ca="1" si="46"/>
        <v>0</v>
      </c>
      <c r="AX42" s="729">
        <f t="shared" ca="1" si="47"/>
        <v>0</v>
      </c>
      <c r="AY42" s="745">
        <f t="shared" ca="1" si="48"/>
        <v>0</v>
      </c>
      <c r="AZ42" s="729">
        <f t="shared" ca="1" si="49"/>
        <v>0</v>
      </c>
      <c r="BA42" s="729">
        <f t="shared" ca="1" si="50"/>
        <v>0</v>
      </c>
      <c r="BB42" s="729">
        <f t="shared" ca="1" si="51"/>
        <v>0</v>
      </c>
      <c r="BC42" s="729">
        <f t="shared" ca="1" si="52"/>
        <v>0</v>
      </c>
      <c r="BD42" s="729">
        <f t="shared" ca="1" si="53"/>
        <v>0</v>
      </c>
      <c r="BE42" s="745">
        <f t="shared" ca="1" si="54"/>
        <v>0</v>
      </c>
      <c r="BF42" s="729">
        <f t="shared" ca="1" si="55"/>
        <v>0</v>
      </c>
      <c r="BG42" s="729">
        <f t="shared" ca="1" si="56"/>
        <v>0</v>
      </c>
      <c r="BH42" s="729">
        <f t="shared" ca="1" si="57"/>
        <v>0</v>
      </c>
      <c r="BI42" s="729">
        <f t="shared" ca="1" si="58"/>
        <v>0</v>
      </c>
      <c r="BJ42" s="729">
        <f t="shared" ca="1" si="59"/>
        <v>0</v>
      </c>
      <c r="BK42" s="745">
        <f t="shared" ca="1" si="60"/>
        <v>0</v>
      </c>
      <c r="BL42" s="729">
        <f t="shared" ca="1" si="61"/>
        <v>0</v>
      </c>
      <c r="BM42" s="729">
        <f t="shared" ca="1" si="62"/>
        <v>0</v>
      </c>
      <c r="BN42" s="729">
        <f t="shared" ca="1" si="63"/>
        <v>0</v>
      </c>
      <c r="BO42" s="729">
        <f t="shared" ca="1" si="64"/>
        <v>0</v>
      </c>
      <c r="BP42" s="729">
        <f t="shared" ca="1" si="65"/>
        <v>0</v>
      </c>
      <c r="BQ42" s="745">
        <f t="shared" ca="1" si="66"/>
        <v>0</v>
      </c>
      <c r="BR42" s="729">
        <f t="shared" ca="1" si="67"/>
        <v>0</v>
      </c>
      <c r="BS42" s="729">
        <f t="shared" ca="1" si="68"/>
        <v>0</v>
      </c>
      <c r="BT42" s="729">
        <f t="shared" ca="1" si="69"/>
        <v>0</v>
      </c>
      <c r="BU42" s="729">
        <f t="shared" ca="1" si="70"/>
        <v>0</v>
      </c>
      <c r="BV42" s="729">
        <f t="shared" ca="1" si="71"/>
        <v>0</v>
      </c>
      <c r="BW42" s="745">
        <f t="shared" ca="1" si="72"/>
        <v>0</v>
      </c>
      <c r="BX42" s="729">
        <f t="shared" ca="1" si="73"/>
        <v>0</v>
      </c>
      <c r="BY42" s="729">
        <f t="shared" ca="1" si="74"/>
        <v>0</v>
      </c>
      <c r="BZ42" s="729">
        <f t="shared" ca="1" si="75"/>
        <v>0</v>
      </c>
      <c r="CA42" s="729">
        <f t="shared" ca="1" si="76"/>
        <v>0</v>
      </c>
      <c r="CB42" s="729">
        <f t="shared" ca="1" si="77"/>
        <v>0</v>
      </c>
      <c r="CC42" s="745">
        <f t="shared" ca="1" si="78"/>
        <v>0</v>
      </c>
      <c r="CD42" s="729">
        <f t="shared" ca="1" si="79"/>
        <v>0</v>
      </c>
      <c r="CE42" s="729">
        <f t="shared" ca="1" si="80"/>
        <v>0</v>
      </c>
      <c r="CF42" s="729">
        <f t="shared" ca="1" si="81"/>
        <v>0</v>
      </c>
      <c r="CG42" s="729">
        <f t="shared" ca="1" si="82"/>
        <v>0</v>
      </c>
      <c r="CH42" s="729">
        <f t="shared" ca="1" si="83"/>
        <v>0</v>
      </c>
      <c r="CI42" s="745">
        <f t="shared" ca="1" si="84"/>
        <v>0</v>
      </c>
      <c r="CJ42" s="729">
        <f t="shared" ca="1" si="85"/>
        <v>0</v>
      </c>
      <c r="CK42" s="729">
        <f t="shared" ca="1" si="86"/>
        <v>0</v>
      </c>
      <c r="CL42" s="729">
        <f t="shared" ca="1" si="87"/>
        <v>0</v>
      </c>
      <c r="CM42" s="729">
        <f t="shared" ca="1" si="88"/>
        <v>0</v>
      </c>
      <c r="CN42" s="729">
        <f t="shared" ca="1" si="89"/>
        <v>0</v>
      </c>
      <c r="CO42" s="745">
        <f t="shared" ca="1" si="90"/>
        <v>0</v>
      </c>
      <c r="CP42" s="729">
        <f t="shared" ca="1" si="91"/>
        <v>0</v>
      </c>
      <c r="CQ42" s="729">
        <f t="shared" ca="1" si="92"/>
        <v>0</v>
      </c>
      <c r="CR42" s="729">
        <f t="shared" ca="1" si="93"/>
        <v>0</v>
      </c>
      <c r="CS42" s="729">
        <f t="shared" ca="1" si="94"/>
        <v>0</v>
      </c>
      <c r="CT42" s="729">
        <f t="shared" ca="1" si="95"/>
        <v>0</v>
      </c>
      <c r="CU42" s="745">
        <f t="shared" ca="1" si="96"/>
        <v>0</v>
      </c>
      <c r="CV42" s="729">
        <f t="shared" ca="1" si="97"/>
        <v>0</v>
      </c>
      <c r="CW42" s="729">
        <f t="shared" ca="1" si="98"/>
        <v>0</v>
      </c>
      <c r="CX42" s="729">
        <f t="shared" ca="1" si="99"/>
        <v>0</v>
      </c>
      <c r="CY42" s="729">
        <f t="shared" ca="1" si="100"/>
        <v>0</v>
      </c>
      <c r="CZ42" s="729">
        <f t="shared" ca="1" si="101"/>
        <v>0</v>
      </c>
      <c r="DA42" s="745">
        <f t="shared" ca="1" si="102"/>
        <v>0</v>
      </c>
      <c r="DB42" s="729">
        <f t="shared" ca="1" si="103"/>
        <v>0</v>
      </c>
      <c r="DC42" s="729">
        <f t="shared" ca="1" si="104"/>
        <v>0</v>
      </c>
      <c r="DD42" s="729">
        <f t="shared" ca="1" si="105"/>
        <v>0</v>
      </c>
      <c r="DE42" s="729">
        <f t="shared" ca="1" si="106"/>
        <v>0</v>
      </c>
      <c r="DF42" s="729">
        <f t="shared" ca="1" si="107"/>
        <v>0</v>
      </c>
    </row>
    <row r="43" spans="1:110" ht="16.5" customHeight="1" x14ac:dyDescent="0.25">
      <c r="A43" s="1760" t="e">
        <f>IF('График работы'!B44=""," ",'График работы'!B44)</f>
        <v>#VALUE!</v>
      </c>
      <c r="B43" s="389"/>
      <c r="C43" s="745">
        <f t="shared" ca="1" si="0"/>
        <v>0</v>
      </c>
      <c r="D43" s="729">
        <f t="shared" ca="1" si="1"/>
        <v>0</v>
      </c>
      <c r="E43" s="729">
        <f t="shared" ca="1" si="2"/>
        <v>0</v>
      </c>
      <c r="F43" s="729">
        <f t="shared" ca="1" si="3"/>
        <v>0</v>
      </c>
      <c r="G43" s="729">
        <f t="shared" ca="1" si="4"/>
        <v>0</v>
      </c>
      <c r="H43" s="729">
        <f t="shared" ca="1" si="5"/>
        <v>0</v>
      </c>
      <c r="I43" s="745">
        <f t="shared" ca="1" si="6"/>
        <v>0</v>
      </c>
      <c r="J43" s="729">
        <f t="shared" ca="1" si="7"/>
        <v>0</v>
      </c>
      <c r="K43" s="729">
        <f t="shared" ca="1" si="8"/>
        <v>0</v>
      </c>
      <c r="L43" s="729">
        <f t="shared" ca="1" si="9"/>
        <v>0</v>
      </c>
      <c r="M43" s="729">
        <f t="shared" ca="1" si="10"/>
        <v>0</v>
      </c>
      <c r="N43" s="729">
        <f t="shared" ca="1" si="11"/>
        <v>0</v>
      </c>
      <c r="O43" s="745">
        <f t="shared" ca="1" si="12"/>
        <v>0</v>
      </c>
      <c r="P43" s="729">
        <f t="shared" ca="1" si="13"/>
        <v>0</v>
      </c>
      <c r="Q43" s="729">
        <f t="shared" ca="1" si="14"/>
        <v>0</v>
      </c>
      <c r="R43" s="729">
        <f t="shared" ca="1" si="15"/>
        <v>0</v>
      </c>
      <c r="S43" s="729">
        <f t="shared" ca="1" si="16"/>
        <v>0</v>
      </c>
      <c r="T43" s="729">
        <f t="shared" ca="1" si="17"/>
        <v>0</v>
      </c>
      <c r="U43" s="745">
        <f t="shared" ca="1" si="18"/>
        <v>0</v>
      </c>
      <c r="V43" s="729">
        <f t="shared" ca="1" si="19"/>
        <v>0</v>
      </c>
      <c r="W43" s="729">
        <f t="shared" ca="1" si="20"/>
        <v>0</v>
      </c>
      <c r="X43" s="729">
        <f t="shared" ca="1" si="21"/>
        <v>0</v>
      </c>
      <c r="Y43" s="729">
        <f t="shared" ca="1" si="22"/>
        <v>0</v>
      </c>
      <c r="Z43" s="729">
        <f t="shared" ca="1" si="23"/>
        <v>0</v>
      </c>
      <c r="AA43" s="745">
        <f t="shared" ca="1" si="24"/>
        <v>0</v>
      </c>
      <c r="AB43" s="729">
        <f t="shared" ca="1" si="25"/>
        <v>0</v>
      </c>
      <c r="AC43" s="729">
        <f t="shared" ca="1" si="26"/>
        <v>0</v>
      </c>
      <c r="AD43" s="729">
        <f t="shared" ca="1" si="27"/>
        <v>0</v>
      </c>
      <c r="AE43" s="729">
        <f t="shared" ca="1" si="28"/>
        <v>0</v>
      </c>
      <c r="AF43" s="729">
        <f t="shared" ca="1" si="29"/>
        <v>0</v>
      </c>
      <c r="AG43" s="745">
        <f t="shared" ca="1" si="30"/>
        <v>0</v>
      </c>
      <c r="AH43" s="729">
        <f t="shared" ca="1" si="31"/>
        <v>0</v>
      </c>
      <c r="AI43" s="729">
        <f t="shared" ca="1" si="32"/>
        <v>0</v>
      </c>
      <c r="AJ43" s="729">
        <f t="shared" ca="1" si="33"/>
        <v>0</v>
      </c>
      <c r="AK43" s="729">
        <f t="shared" ca="1" si="34"/>
        <v>0</v>
      </c>
      <c r="AL43" s="729">
        <f t="shared" ca="1" si="35"/>
        <v>0</v>
      </c>
      <c r="AM43" s="745">
        <f t="shared" ca="1" si="36"/>
        <v>0</v>
      </c>
      <c r="AN43" s="729">
        <f t="shared" ca="1" si="37"/>
        <v>0</v>
      </c>
      <c r="AO43" s="729">
        <f t="shared" ca="1" si="38"/>
        <v>0</v>
      </c>
      <c r="AP43" s="729">
        <f t="shared" ca="1" si="39"/>
        <v>0</v>
      </c>
      <c r="AQ43" s="729">
        <f t="shared" ca="1" si="40"/>
        <v>0</v>
      </c>
      <c r="AR43" s="729">
        <f t="shared" ca="1" si="41"/>
        <v>0</v>
      </c>
      <c r="AS43" s="745">
        <f t="shared" ca="1" si="42"/>
        <v>0</v>
      </c>
      <c r="AT43" s="729">
        <f t="shared" ca="1" si="43"/>
        <v>0</v>
      </c>
      <c r="AU43" s="729">
        <f t="shared" ca="1" si="44"/>
        <v>0</v>
      </c>
      <c r="AV43" s="729">
        <f t="shared" ca="1" si="45"/>
        <v>0</v>
      </c>
      <c r="AW43" s="729">
        <f t="shared" ca="1" si="46"/>
        <v>0</v>
      </c>
      <c r="AX43" s="729">
        <f t="shared" ca="1" si="47"/>
        <v>0</v>
      </c>
      <c r="AY43" s="745">
        <f t="shared" ca="1" si="48"/>
        <v>0</v>
      </c>
      <c r="AZ43" s="729">
        <f t="shared" ca="1" si="49"/>
        <v>0</v>
      </c>
      <c r="BA43" s="729">
        <f t="shared" ca="1" si="50"/>
        <v>0</v>
      </c>
      <c r="BB43" s="729">
        <f t="shared" ca="1" si="51"/>
        <v>0</v>
      </c>
      <c r="BC43" s="729">
        <f t="shared" ca="1" si="52"/>
        <v>0</v>
      </c>
      <c r="BD43" s="729">
        <f t="shared" ca="1" si="53"/>
        <v>0</v>
      </c>
      <c r="BE43" s="745">
        <f t="shared" ca="1" si="54"/>
        <v>0</v>
      </c>
      <c r="BF43" s="729">
        <f t="shared" ca="1" si="55"/>
        <v>0</v>
      </c>
      <c r="BG43" s="729">
        <f t="shared" ca="1" si="56"/>
        <v>0</v>
      </c>
      <c r="BH43" s="729">
        <f t="shared" ca="1" si="57"/>
        <v>0</v>
      </c>
      <c r="BI43" s="729">
        <f t="shared" ca="1" si="58"/>
        <v>0</v>
      </c>
      <c r="BJ43" s="729">
        <f t="shared" ca="1" si="59"/>
        <v>0</v>
      </c>
      <c r="BK43" s="745">
        <f t="shared" ca="1" si="60"/>
        <v>0</v>
      </c>
      <c r="BL43" s="729">
        <f t="shared" ca="1" si="61"/>
        <v>0</v>
      </c>
      <c r="BM43" s="729">
        <f t="shared" ca="1" si="62"/>
        <v>0</v>
      </c>
      <c r="BN43" s="729">
        <f t="shared" ca="1" si="63"/>
        <v>0</v>
      </c>
      <c r="BO43" s="729">
        <f t="shared" ca="1" si="64"/>
        <v>0</v>
      </c>
      <c r="BP43" s="729">
        <f t="shared" ca="1" si="65"/>
        <v>0</v>
      </c>
      <c r="BQ43" s="745">
        <f t="shared" ca="1" si="66"/>
        <v>0</v>
      </c>
      <c r="BR43" s="729">
        <f t="shared" ca="1" si="67"/>
        <v>0</v>
      </c>
      <c r="BS43" s="729">
        <f t="shared" ca="1" si="68"/>
        <v>0</v>
      </c>
      <c r="BT43" s="729">
        <f t="shared" ca="1" si="69"/>
        <v>0</v>
      </c>
      <c r="BU43" s="729">
        <f t="shared" ca="1" si="70"/>
        <v>0</v>
      </c>
      <c r="BV43" s="729">
        <f t="shared" ca="1" si="71"/>
        <v>0</v>
      </c>
      <c r="BW43" s="745">
        <f t="shared" ca="1" si="72"/>
        <v>0</v>
      </c>
      <c r="BX43" s="729">
        <f t="shared" ca="1" si="73"/>
        <v>0</v>
      </c>
      <c r="BY43" s="729">
        <f t="shared" ca="1" si="74"/>
        <v>0</v>
      </c>
      <c r="BZ43" s="729">
        <f t="shared" ca="1" si="75"/>
        <v>0</v>
      </c>
      <c r="CA43" s="729">
        <f t="shared" ca="1" si="76"/>
        <v>0</v>
      </c>
      <c r="CB43" s="729">
        <f t="shared" ca="1" si="77"/>
        <v>0</v>
      </c>
      <c r="CC43" s="745">
        <f t="shared" ca="1" si="78"/>
        <v>0</v>
      </c>
      <c r="CD43" s="729">
        <f t="shared" ca="1" si="79"/>
        <v>0</v>
      </c>
      <c r="CE43" s="729">
        <f t="shared" ca="1" si="80"/>
        <v>0</v>
      </c>
      <c r="CF43" s="729">
        <f t="shared" ca="1" si="81"/>
        <v>0</v>
      </c>
      <c r="CG43" s="729">
        <f t="shared" ca="1" si="82"/>
        <v>0</v>
      </c>
      <c r="CH43" s="729">
        <f t="shared" ca="1" si="83"/>
        <v>0</v>
      </c>
      <c r="CI43" s="745">
        <f t="shared" ca="1" si="84"/>
        <v>0</v>
      </c>
      <c r="CJ43" s="729">
        <f t="shared" ca="1" si="85"/>
        <v>0</v>
      </c>
      <c r="CK43" s="729">
        <f t="shared" ca="1" si="86"/>
        <v>0</v>
      </c>
      <c r="CL43" s="729">
        <f t="shared" ca="1" si="87"/>
        <v>0</v>
      </c>
      <c r="CM43" s="729">
        <f t="shared" ca="1" si="88"/>
        <v>0</v>
      </c>
      <c r="CN43" s="729">
        <f t="shared" ca="1" si="89"/>
        <v>0</v>
      </c>
      <c r="CO43" s="745">
        <f t="shared" ca="1" si="90"/>
        <v>0</v>
      </c>
      <c r="CP43" s="729">
        <f t="shared" ca="1" si="91"/>
        <v>0</v>
      </c>
      <c r="CQ43" s="729">
        <f t="shared" ca="1" si="92"/>
        <v>0</v>
      </c>
      <c r="CR43" s="729">
        <f t="shared" ca="1" si="93"/>
        <v>0</v>
      </c>
      <c r="CS43" s="729">
        <f t="shared" ca="1" si="94"/>
        <v>0</v>
      </c>
      <c r="CT43" s="729">
        <f t="shared" ca="1" si="95"/>
        <v>0</v>
      </c>
      <c r="CU43" s="745">
        <f t="shared" ca="1" si="96"/>
        <v>0</v>
      </c>
      <c r="CV43" s="729">
        <f t="shared" ca="1" si="97"/>
        <v>0</v>
      </c>
      <c r="CW43" s="729">
        <f t="shared" ca="1" si="98"/>
        <v>0</v>
      </c>
      <c r="CX43" s="729">
        <f t="shared" ca="1" si="99"/>
        <v>0</v>
      </c>
      <c r="CY43" s="729">
        <f t="shared" ca="1" si="100"/>
        <v>0</v>
      </c>
      <c r="CZ43" s="729">
        <f t="shared" ca="1" si="101"/>
        <v>0</v>
      </c>
      <c r="DA43" s="745">
        <f t="shared" ca="1" si="102"/>
        <v>0</v>
      </c>
      <c r="DB43" s="729">
        <f t="shared" ca="1" si="103"/>
        <v>0</v>
      </c>
      <c r="DC43" s="729">
        <f t="shared" ca="1" si="104"/>
        <v>0</v>
      </c>
      <c r="DD43" s="729">
        <f t="shared" ca="1" si="105"/>
        <v>0</v>
      </c>
      <c r="DE43" s="729">
        <f t="shared" ca="1" si="106"/>
        <v>0</v>
      </c>
      <c r="DF43" s="729">
        <f t="shared" ca="1" si="107"/>
        <v>0</v>
      </c>
    </row>
    <row r="44" spans="1:110" ht="16.5" customHeight="1" x14ac:dyDescent="0.25">
      <c r="A44" s="1760" t="e">
        <f>IF('График работы'!B45=""," ",'График работы'!B45)</f>
        <v>#VALUE!</v>
      </c>
      <c r="B44" s="389"/>
      <c r="C44" s="745">
        <f t="shared" ca="1" si="0"/>
        <v>0</v>
      </c>
      <c r="D44" s="729">
        <f t="shared" ca="1" si="1"/>
        <v>0</v>
      </c>
      <c r="E44" s="729">
        <f t="shared" ca="1" si="2"/>
        <v>0</v>
      </c>
      <c r="F44" s="729">
        <f t="shared" ca="1" si="3"/>
        <v>0</v>
      </c>
      <c r="G44" s="729">
        <f t="shared" ca="1" si="4"/>
        <v>0</v>
      </c>
      <c r="H44" s="729">
        <f t="shared" ca="1" si="5"/>
        <v>0</v>
      </c>
      <c r="I44" s="745">
        <f t="shared" ca="1" si="6"/>
        <v>0</v>
      </c>
      <c r="J44" s="729">
        <f t="shared" ca="1" si="7"/>
        <v>0</v>
      </c>
      <c r="K44" s="729">
        <f t="shared" ca="1" si="8"/>
        <v>0</v>
      </c>
      <c r="L44" s="729">
        <f t="shared" ca="1" si="9"/>
        <v>0</v>
      </c>
      <c r="M44" s="729">
        <f t="shared" ca="1" si="10"/>
        <v>0</v>
      </c>
      <c r="N44" s="729">
        <f t="shared" ca="1" si="11"/>
        <v>0</v>
      </c>
      <c r="O44" s="745">
        <f t="shared" ca="1" si="12"/>
        <v>0</v>
      </c>
      <c r="P44" s="729">
        <f t="shared" ca="1" si="13"/>
        <v>0</v>
      </c>
      <c r="Q44" s="729">
        <f t="shared" ca="1" si="14"/>
        <v>0</v>
      </c>
      <c r="R44" s="729">
        <f t="shared" ca="1" si="15"/>
        <v>0</v>
      </c>
      <c r="S44" s="729">
        <f t="shared" ca="1" si="16"/>
        <v>0</v>
      </c>
      <c r="T44" s="729">
        <f t="shared" ca="1" si="17"/>
        <v>0</v>
      </c>
      <c r="U44" s="745">
        <f t="shared" ca="1" si="18"/>
        <v>0</v>
      </c>
      <c r="V44" s="729">
        <f t="shared" ca="1" si="19"/>
        <v>0</v>
      </c>
      <c r="W44" s="729">
        <f t="shared" ca="1" si="20"/>
        <v>0</v>
      </c>
      <c r="X44" s="729">
        <f t="shared" ca="1" si="21"/>
        <v>0</v>
      </c>
      <c r="Y44" s="729">
        <f t="shared" ca="1" si="22"/>
        <v>0</v>
      </c>
      <c r="Z44" s="729">
        <f t="shared" ca="1" si="23"/>
        <v>0</v>
      </c>
      <c r="AA44" s="745">
        <f t="shared" ca="1" si="24"/>
        <v>0</v>
      </c>
      <c r="AB44" s="729">
        <f t="shared" ca="1" si="25"/>
        <v>0</v>
      </c>
      <c r="AC44" s="729">
        <f t="shared" ca="1" si="26"/>
        <v>0</v>
      </c>
      <c r="AD44" s="729">
        <f t="shared" ca="1" si="27"/>
        <v>0</v>
      </c>
      <c r="AE44" s="729">
        <f t="shared" ca="1" si="28"/>
        <v>0</v>
      </c>
      <c r="AF44" s="729">
        <f t="shared" ca="1" si="29"/>
        <v>0</v>
      </c>
      <c r="AG44" s="745">
        <f t="shared" ca="1" si="30"/>
        <v>0</v>
      </c>
      <c r="AH44" s="729">
        <f t="shared" ca="1" si="31"/>
        <v>0</v>
      </c>
      <c r="AI44" s="729">
        <f t="shared" ca="1" si="32"/>
        <v>0</v>
      </c>
      <c r="AJ44" s="729">
        <f t="shared" ca="1" si="33"/>
        <v>0</v>
      </c>
      <c r="AK44" s="729">
        <f t="shared" ca="1" si="34"/>
        <v>0</v>
      </c>
      <c r="AL44" s="729">
        <f t="shared" ca="1" si="35"/>
        <v>0</v>
      </c>
      <c r="AM44" s="745">
        <f t="shared" ca="1" si="36"/>
        <v>0</v>
      </c>
      <c r="AN44" s="729">
        <f t="shared" ca="1" si="37"/>
        <v>0</v>
      </c>
      <c r="AO44" s="729">
        <f t="shared" ca="1" si="38"/>
        <v>0</v>
      </c>
      <c r="AP44" s="729">
        <f t="shared" ca="1" si="39"/>
        <v>0</v>
      </c>
      <c r="AQ44" s="729">
        <f t="shared" ca="1" si="40"/>
        <v>0</v>
      </c>
      <c r="AR44" s="729">
        <f t="shared" ca="1" si="41"/>
        <v>0</v>
      </c>
      <c r="AS44" s="745">
        <f t="shared" ca="1" si="42"/>
        <v>0</v>
      </c>
      <c r="AT44" s="729">
        <f t="shared" ca="1" si="43"/>
        <v>0</v>
      </c>
      <c r="AU44" s="729">
        <f t="shared" ca="1" si="44"/>
        <v>0</v>
      </c>
      <c r="AV44" s="729">
        <f t="shared" ca="1" si="45"/>
        <v>0</v>
      </c>
      <c r="AW44" s="729">
        <f t="shared" ca="1" si="46"/>
        <v>0</v>
      </c>
      <c r="AX44" s="729">
        <f t="shared" ca="1" si="47"/>
        <v>0</v>
      </c>
      <c r="AY44" s="745">
        <f t="shared" ca="1" si="48"/>
        <v>0</v>
      </c>
      <c r="AZ44" s="729">
        <f t="shared" ca="1" si="49"/>
        <v>0</v>
      </c>
      <c r="BA44" s="729">
        <f t="shared" ca="1" si="50"/>
        <v>0</v>
      </c>
      <c r="BB44" s="729">
        <f t="shared" ca="1" si="51"/>
        <v>0</v>
      </c>
      <c r="BC44" s="729">
        <f t="shared" ca="1" si="52"/>
        <v>0</v>
      </c>
      <c r="BD44" s="729">
        <f t="shared" ca="1" si="53"/>
        <v>0</v>
      </c>
      <c r="BE44" s="745">
        <f t="shared" ca="1" si="54"/>
        <v>0</v>
      </c>
      <c r="BF44" s="729">
        <f t="shared" ca="1" si="55"/>
        <v>0</v>
      </c>
      <c r="BG44" s="729">
        <f t="shared" ca="1" si="56"/>
        <v>0</v>
      </c>
      <c r="BH44" s="729">
        <f t="shared" ca="1" si="57"/>
        <v>0</v>
      </c>
      <c r="BI44" s="729">
        <f t="shared" ca="1" si="58"/>
        <v>0</v>
      </c>
      <c r="BJ44" s="729">
        <f t="shared" ca="1" si="59"/>
        <v>0</v>
      </c>
      <c r="BK44" s="745">
        <f t="shared" ca="1" si="60"/>
        <v>0</v>
      </c>
      <c r="BL44" s="729">
        <f t="shared" ca="1" si="61"/>
        <v>0</v>
      </c>
      <c r="BM44" s="729">
        <f t="shared" ca="1" si="62"/>
        <v>0</v>
      </c>
      <c r="BN44" s="729">
        <f t="shared" ca="1" si="63"/>
        <v>0</v>
      </c>
      <c r="BO44" s="729">
        <f t="shared" ca="1" si="64"/>
        <v>0</v>
      </c>
      <c r="BP44" s="729">
        <f t="shared" ca="1" si="65"/>
        <v>0</v>
      </c>
      <c r="BQ44" s="745">
        <f t="shared" ca="1" si="66"/>
        <v>0</v>
      </c>
      <c r="BR44" s="729">
        <f t="shared" ca="1" si="67"/>
        <v>0</v>
      </c>
      <c r="BS44" s="729">
        <f t="shared" ca="1" si="68"/>
        <v>0</v>
      </c>
      <c r="BT44" s="729">
        <f t="shared" ca="1" si="69"/>
        <v>0</v>
      </c>
      <c r="BU44" s="729">
        <f t="shared" ca="1" si="70"/>
        <v>0</v>
      </c>
      <c r="BV44" s="729">
        <f t="shared" ca="1" si="71"/>
        <v>0</v>
      </c>
      <c r="BW44" s="745">
        <f t="shared" ca="1" si="72"/>
        <v>0</v>
      </c>
      <c r="BX44" s="729">
        <f t="shared" ca="1" si="73"/>
        <v>0</v>
      </c>
      <c r="BY44" s="729">
        <f t="shared" ca="1" si="74"/>
        <v>0</v>
      </c>
      <c r="BZ44" s="729">
        <f t="shared" ca="1" si="75"/>
        <v>0</v>
      </c>
      <c r="CA44" s="729">
        <f t="shared" ca="1" si="76"/>
        <v>0</v>
      </c>
      <c r="CB44" s="729">
        <f t="shared" ca="1" si="77"/>
        <v>0</v>
      </c>
      <c r="CC44" s="745">
        <f t="shared" ca="1" si="78"/>
        <v>0</v>
      </c>
      <c r="CD44" s="729">
        <f t="shared" ca="1" si="79"/>
        <v>0</v>
      </c>
      <c r="CE44" s="729">
        <f t="shared" ca="1" si="80"/>
        <v>0</v>
      </c>
      <c r="CF44" s="729">
        <f t="shared" ca="1" si="81"/>
        <v>0</v>
      </c>
      <c r="CG44" s="729">
        <f t="shared" ca="1" si="82"/>
        <v>0</v>
      </c>
      <c r="CH44" s="729">
        <f t="shared" ca="1" si="83"/>
        <v>0</v>
      </c>
      <c r="CI44" s="745">
        <f t="shared" ca="1" si="84"/>
        <v>0</v>
      </c>
      <c r="CJ44" s="729">
        <f t="shared" ca="1" si="85"/>
        <v>0</v>
      </c>
      <c r="CK44" s="729">
        <f t="shared" ca="1" si="86"/>
        <v>0</v>
      </c>
      <c r="CL44" s="729">
        <f t="shared" ca="1" si="87"/>
        <v>0</v>
      </c>
      <c r="CM44" s="729">
        <f t="shared" ca="1" si="88"/>
        <v>0</v>
      </c>
      <c r="CN44" s="729">
        <f t="shared" ca="1" si="89"/>
        <v>0</v>
      </c>
      <c r="CO44" s="745">
        <f t="shared" ca="1" si="90"/>
        <v>0</v>
      </c>
      <c r="CP44" s="729">
        <f t="shared" ca="1" si="91"/>
        <v>0</v>
      </c>
      <c r="CQ44" s="729">
        <f t="shared" ca="1" si="92"/>
        <v>0</v>
      </c>
      <c r="CR44" s="729">
        <f t="shared" ca="1" si="93"/>
        <v>0</v>
      </c>
      <c r="CS44" s="729">
        <f t="shared" ca="1" si="94"/>
        <v>0</v>
      </c>
      <c r="CT44" s="729">
        <f t="shared" ca="1" si="95"/>
        <v>0</v>
      </c>
      <c r="CU44" s="745">
        <f t="shared" ca="1" si="96"/>
        <v>0</v>
      </c>
      <c r="CV44" s="729">
        <f t="shared" ca="1" si="97"/>
        <v>0</v>
      </c>
      <c r="CW44" s="729">
        <f t="shared" ca="1" si="98"/>
        <v>0</v>
      </c>
      <c r="CX44" s="729">
        <f t="shared" ca="1" si="99"/>
        <v>0</v>
      </c>
      <c r="CY44" s="729">
        <f t="shared" ca="1" si="100"/>
        <v>0</v>
      </c>
      <c r="CZ44" s="729">
        <f t="shared" ca="1" si="101"/>
        <v>0</v>
      </c>
      <c r="DA44" s="745">
        <f t="shared" ca="1" si="102"/>
        <v>0</v>
      </c>
      <c r="DB44" s="729">
        <f t="shared" ca="1" si="103"/>
        <v>0</v>
      </c>
      <c r="DC44" s="729">
        <f t="shared" ca="1" si="104"/>
        <v>0</v>
      </c>
      <c r="DD44" s="729">
        <f t="shared" ca="1" si="105"/>
        <v>0</v>
      </c>
      <c r="DE44" s="729">
        <f t="shared" ca="1" si="106"/>
        <v>0</v>
      </c>
      <c r="DF44" s="729">
        <f t="shared" ca="1" si="107"/>
        <v>0</v>
      </c>
    </row>
    <row r="45" spans="1:110" ht="16.5" customHeight="1" x14ac:dyDescent="0.25">
      <c r="A45" s="1760" t="e">
        <f>IF('График работы'!B46=""," ",'График работы'!B46)</f>
        <v>#VALUE!</v>
      </c>
      <c r="B45" s="389"/>
      <c r="C45" s="745">
        <f t="shared" ca="1" si="0"/>
        <v>0</v>
      </c>
      <c r="D45" s="729">
        <f t="shared" ca="1" si="1"/>
        <v>0</v>
      </c>
      <c r="E45" s="729">
        <f t="shared" ca="1" si="2"/>
        <v>0</v>
      </c>
      <c r="F45" s="729">
        <f t="shared" ca="1" si="3"/>
        <v>0</v>
      </c>
      <c r="G45" s="729">
        <f t="shared" ca="1" si="4"/>
        <v>0</v>
      </c>
      <c r="H45" s="729">
        <f t="shared" ca="1" si="5"/>
        <v>0</v>
      </c>
      <c r="I45" s="745">
        <f t="shared" ca="1" si="6"/>
        <v>0</v>
      </c>
      <c r="J45" s="729">
        <f t="shared" ca="1" si="7"/>
        <v>0</v>
      </c>
      <c r="K45" s="729">
        <f t="shared" ca="1" si="8"/>
        <v>0</v>
      </c>
      <c r="L45" s="729">
        <f t="shared" ca="1" si="9"/>
        <v>0</v>
      </c>
      <c r="M45" s="729">
        <f t="shared" ca="1" si="10"/>
        <v>0</v>
      </c>
      <c r="N45" s="729">
        <f t="shared" ca="1" si="11"/>
        <v>0</v>
      </c>
      <c r="O45" s="745">
        <f t="shared" ca="1" si="12"/>
        <v>0</v>
      </c>
      <c r="P45" s="729">
        <f t="shared" ca="1" si="13"/>
        <v>0</v>
      </c>
      <c r="Q45" s="729">
        <f t="shared" ca="1" si="14"/>
        <v>0</v>
      </c>
      <c r="R45" s="729">
        <f t="shared" ca="1" si="15"/>
        <v>0</v>
      </c>
      <c r="S45" s="729">
        <f t="shared" ca="1" si="16"/>
        <v>0</v>
      </c>
      <c r="T45" s="729">
        <f t="shared" ca="1" si="17"/>
        <v>0</v>
      </c>
      <c r="U45" s="745">
        <f t="shared" ca="1" si="18"/>
        <v>0</v>
      </c>
      <c r="V45" s="729">
        <f t="shared" ca="1" si="19"/>
        <v>0</v>
      </c>
      <c r="W45" s="729">
        <f t="shared" ca="1" si="20"/>
        <v>0</v>
      </c>
      <c r="X45" s="729">
        <f t="shared" ca="1" si="21"/>
        <v>0</v>
      </c>
      <c r="Y45" s="729">
        <f t="shared" ca="1" si="22"/>
        <v>0</v>
      </c>
      <c r="Z45" s="729">
        <f t="shared" ca="1" si="23"/>
        <v>0</v>
      </c>
      <c r="AA45" s="745">
        <f t="shared" ca="1" si="24"/>
        <v>0</v>
      </c>
      <c r="AB45" s="729">
        <f t="shared" ca="1" si="25"/>
        <v>0</v>
      </c>
      <c r="AC45" s="729">
        <f t="shared" ca="1" si="26"/>
        <v>0</v>
      </c>
      <c r="AD45" s="729">
        <f t="shared" ca="1" si="27"/>
        <v>0</v>
      </c>
      <c r="AE45" s="729">
        <f t="shared" ca="1" si="28"/>
        <v>0</v>
      </c>
      <c r="AF45" s="729">
        <f t="shared" ca="1" si="29"/>
        <v>0</v>
      </c>
      <c r="AG45" s="745">
        <f t="shared" ca="1" si="30"/>
        <v>0</v>
      </c>
      <c r="AH45" s="729">
        <f t="shared" ca="1" si="31"/>
        <v>0</v>
      </c>
      <c r="AI45" s="729">
        <f t="shared" ca="1" si="32"/>
        <v>0</v>
      </c>
      <c r="AJ45" s="729">
        <f t="shared" ca="1" si="33"/>
        <v>0</v>
      </c>
      <c r="AK45" s="729">
        <f t="shared" ca="1" si="34"/>
        <v>0</v>
      </c>
      <c r="AL45" s="729">
        <f t="shared" ca="1" si="35"/>
        <v>0</v>
      </c>
      <c r="AM45" s="745">
        <f t="shared" ca="1" si="36"/>
        <v>0</v>
      </c>
      <c r="AN45" s="729">
        <f t="shared" ca="1" si="37"/>
        <v>0</v>
      </c>
      <c r="AO45" s="729">
        <f t="shared" ca="1" si="38"/>
        <v>0</v>
      </c>
      <c r="AP45" s="729">
        <f t="shared" ca="1" si="39"/>
        <v>0</v>
      </c>
      <c r="AQ45" s="729">
        <f t="shared" ca="1" si="40"/>
        <v>0</v>
      </c>
      <c r="AR45" s="729">
        <f t="shared" ca="1" si="41"/>
        <v>0</v>
      </c>
      <c r="AS45" s="745">
        <f t="shared" ca="1" si="42"/>
        <v>0</v>
      </c>
      <c r="AT45" s="729">
        <f t="shared" ca="1" si="43"/>
        <v>0</v>
      </c>
      <c r="AU45" s="729">
        <f t="shared" ca="1" si="44"/>
        <v>0</v>
      </c>
      <c r="AV45" s="729">
        <f t="shared" ca="1" si="45"/>
        <v>0</v>
      </c>
      <c r="AW45" s="729">
        <f t="shared" ca="1" si="46"/>
        <v>0</v>
      </c>
      <c r="AX45" s="729">
        <f t="shared" ca="1" si="47"/>
        <v>0</v>
      </c>
      <c r="AY45" s="745">
        <f t="shared" ca="1" si="48"/>
        <v>0</v>
      </c>
      <c r="AZ45" s="729">
        <f t="shared" ca="1" si="49"/>
        <v>0</v>
      </c>
      <c r="BA45" s="729">
        <f t="shared" ca="1" si="50"/>
        <v>0</v>
      </c>
      <c r="BB45" s="729">
        <f t="shared" ca="1" si="51"/>
        <v>0</v>
      </c>
      <c r="BC45" s="729">
        <f t="shared" ca="1" si="52"/>
        <v>0</v>
      </c>
      <c r="BD45" s="729">
        <f t="shared" ca="1" si="53"/>
        <v>0</v>
      </c>
      <c r="BE45" s="745">
        <f t="shared" ca="1" si="54"/>
        <v>0</v>
      </c>
      <c r="BF45" s="729">
        <f t="shared" ca="1" si="55"/>
        <v>0</v>
      </c>
      <c r="BG45" s="729">
        <f t="shared" ca="1" si="56"/>
        <v>0</v>
      </c>
      <c r="BH45" s="729">
        <f t="shared" ca="1" si="57"/>
        <v>0</v>
      </c>
      <c r="BI45" s="729">
        <f t="shared" ca="1" si="58"/>
        <v>0</v>
      </c>
      <c r="BJ45" s="729">
        <f t="shared" ca="1" si="59"/>
        <v>0</v>
      </c>
      <c r="BK45" s="745">
        <f t="shared" ca="1" si="60"/>
        <v>0</v>
      </c>
      <c r="BL45" s="729">
        <f t="shared" ca="1" si="61"/>
        <v>0</v>
      </c>
      <c r="BM45" s="729">
        <f t="shared" ca="1" si="62"/>
        <v>0</v>
      </c>
      <c r="BN45" s="729">
        <f t="shared" ca="1" si="63"/>
        <v>0</v>
      </c>
      <c r="BO45" s="729">
        <f t="shared" ca="1" si="64"/>
        <v>0</v>
      </c>
      <c r="BP45" s="729">
        <f t="shared" ca="1" si="65"/>
        <v>0</v>
      </c>
      <c r="BQ45" s="745">
        <f t="shared" ca="1" si="66"/>
        <v>0</v>
      </c>
      <c r="BR45" s="729">
        <f t="shared" ca="1" si="67"/>
        <v>0</v>
      </c>
      <c r="BS45" s="729">
        <f t="shared" ca="1" si="68"/>
        <v>0</v>
      </c>
      <c r="BT45" s="729">
        <f t="shared" ca="1" si="69"/>
        <v>0</v>
      </c>
      <c r="BU45" s="729">
        <f t="shared" ca="1" si="70"/>
        <v>0</v>
      </c>
      <c r="BV45" s="729">
        <f t="shared" ca="1" si="71"/>
        <v>0</v>
      </c>
      <c r="BW45" s="745">
        <f t="shared" ca="1" si="72"/>
        <v>0</v>
      </c>
      <c r="BX45" s="729">
        <f t="shared" ca="1" si="73"/>
        <v>0</v>
      </c>
      <c r="BY45" s="729">
        <f t="shared" ca="1" si="74"/>
        <v>0</v>
      </c>
      <c r="BZ45" s="729">
        <f t="shared" ca="1" si="75"/>
        <v>0</v>
      </c>
      <c r="CA45" s="729">
        <f t="shared" ca="1" si="76"/>
        <v>0</v>
      </c>
      <c r="CB45" s="729">
        <f t="shared" ca="1" si="77"/>
        <v>0</v>
      </c>
      <c r="CC45" s="745">
        <f t="shared" ca="1" si="78"/>
        <v>0</v>
      </c>
      <c r="CD45" s="729">
        <f t="shared" ca="1" si="79"/>
        <v>0</v>
      </c>
      <c r="CE45" s="729">
        <f t="shared" ca="1" si="80"/>
        <v>0</v>
      </c>
      <c r="CF45" s="729">
        <f t="shared" ca="1" si="81"/>
        <v>0</v>
      </c>
      <c r="CG45" s="729">
        <f t="shared" ca="1" si="82"/>
        <v>0</v>
      </c>
      <c r="CH45" s="729">
        <f t="shared" ca="1" si="83"/>
        <v>0</v>
      </c>
      <c r="CI45" s="745">
        <f t="shared" ca="1" si="84"/>
        <v>0</v>
      </c>
      <c r="CJ45" s="729">
        <f t="shared" ca="1" si="85"/>
        <v>0</v>
      </c>
      <c r="CK45" s="729">
        <f t="shared" ca="1" si="86"/>
        <v>0</v>
      </c>
      <c r="CL45" s="729">
        <f t="shared" ca="1" si="87"/>
        <v>0</v>
      </c>
      <c r="CM45" s="729">
        <f t="shared" ca="1" si="88"/>
        <v>0</v>
      </c>
      <c r="CN45" s="729">
        <f t="shared" ca="1" si="89"/>
        <v>0</v>
      </c>
      <c r="CO45" s="745">
        <f t="shared" ca="1" si="90"/>
        <v>0</v>
      </c>
      <c r="CP45" s="729">
        <f t="shared" ca="1" si="91"/>
        <v>0</v>
      </c>
      <c r="CQ45" s="729">
        <f t="shared" ca="1" si="92"/>
        <v>0</v>
      </c>
      <c r="CR45" s="729">
        <f t="shared" ca="1" si="93"/>
        <v>0</v>
      </c>
      <c r="CS45" s="729">
        <f t="shared" ca="1" si="94"/>
        <v>0</v>
      </c>
      <c r="CT45" s="729">
        <f t="shared" ca="1" si="95"/>
        <v>0</v>
      </c>
      <c r="CU45" s="745">
        <f t="shared" ca="1" si="96"/>
        <v>0</v>
      </c>
      <c r="CV45" s="729">
        <f t="shared" ca="1" si="97"/>
        <v>0</v>
      </c>
      <c r="CW45" s="729">
        <f t="shared" ca="1" si="98"/>
        <v>0</v>
      </c>
      <c r="CX45" s="729">
        <f t="shared" ca="1" si="99"/>
        <v>0</v>
      </c>
      <c r="CY45" s="729">
        <f t="shared" ca="1" si="100"/>
        <v>0</v>
      </c>
      <c r="CZ45" s="729">
        <f t="shared" ca="1" si="101"/>
        <v>0</v>
      </c>
      <c r="DA45" s="745">
        <f t="shared" ca="1" si="102"/>
        <v>0</v>
      </c>
      <c r="DB45" s="729">
        <f t="shared" ca="1" si="103"/>
        <v>0</v>
      </c>
      <c r="DC45" s="729">
        <f t="shared" ca="1" si="104"/>
        <v>0</v>
      </c>
      <c r="DD45" s="729">
        <f t="shared" ca="1" si="105"/>
        <v>0</v>
      </c>
      <c r="DE45" s="729">
        <f t="shared" ca="1" si="106"/>
        <v>0</v>
      </c>
      <c r="DF45" s="729">
        <f t="shared" ca="1" si="107"/>
        <v>0</v>
      </c>
    </row>
    <row r="46" spans="1:110" ht="16.5" customHeight="1" x14ac:dyDescent="0.25">
      <c r="A46" s="1760" t="e">
        <f>IF('График работы'!B47=""," ",'График работы'!B47)</f>
        <v>#VALUE!</v>
      </c>
      <c r="B46" s="389"/>
      <c r="C46" s="745">
        <f t="shared" ca="1" si="0"/>
        <v>0</v>
      </c>
      <c r="D46" s="729">
        <f t="shared" ca="1" si="1"/>
        <v>0</v>
      </c>
      <c r="E46" s="729">
        <f t="shared" ca="1" si="2"/>
        <v>0</v>
      </c>
      <c r="F46" s="729">
        <f t="shared" ca="1" si="3"/>
        <v>0</v>
      </c>
      <c r="G46" s="729">
        <f t="shared" ca="1" si="4"/>
        <v>0</v>
      </c>
      <c r="H46" s="729">
        <f t="shared" ca="1" si="5"/>
        <v>0</v>
      </c>
      <c r="I46" s="745">
        <f t="shared" ca="1" si="6"/>
        <v>0</v>
      </c>
      <c r="J46" s="729">
        <f t="shared" ca="1" si="7"/>
        <v>0</v>
      </c>
      <c r="K46" s="729">
        <f t="shared" ca="1" si="8"/>
        <v>0</v>
      </c>
      <c r="L46" s="729">
        <f t="shared" ca="1" si="9"/>
        <v>0</v>
      </c>
      <c r="M46" s="729">
        <f t="shared" ca="1" si="10"/>
        <v>0</v>
      </c>
      <c r="N46" s="729">
        <f t="shared" ca="1" si="11"/>
        <v>0</v>
      </c>
      <c r="O46" s="745">
        <f t="shared" ca="1" si="12"/>
        <v>0</v>
      </c>
      <c r="P46" s="729">
        <f t="shared" ca="1" si="13"/>
        <v>0</v>
      </c>
      <c r="Q46" s="729">
        <f t="shared" ca="1" si="14"/>
        <v>0</v>
      </c>
      <c r="R46" s="729">
        <f t="shared" ca="1" si="15"/>
        <v>0</v>
      </c>
      <c r="S46" s="729">
        <f t="shared" ca="1" si="16"/>
        <v>0</v>
      </c>
      <c r="T46" s="729">
        <f t="shared" ca="1" si="17"/>
        <v>0</v>
      </c>
      <c r="U46" s="745">
        <f t="shared" ca="1" si="18"/>
        <v>0</v>
      </c>
      <c r="V46" s="729">
        <f t="shared" ca="1" si="19"/>
        <v>0</v>
      </c>
      <c r="W46" s="729">
        <f t="shared" ca="1" si="20"/>
        <v>0</v>
      </c>
      <c r="X46" s="729">
        <f t="shared" ca="1" si="21"/>
        <v>0</v>
      </c>
      <c r="Y46" s="729">
        <f t="shared" ca="1" si="22"/>
        <v>0</v>
      </c>
      <c r="Z46" s="729">
        <f t="shared" ca="1" si="23"/>
        <v>0</v>
      </c>
      <c r="AA46" s="745">
        <f t="shared" ca="1" si="24"/>
        <v>0</v>
      </c>
      <c r="AB46" s="729">
        <f t="shared" ca="1" si="25"/>
        <v>0</v>
      </c>
      <c r="AC46" s="729">
        <f t="shared" ca="1" si="26"/>
        <v>0</v>
      </c>
      <c r="AD46" s="729">
        <f t="shared" ca="1" si="27"/>
        <v>0</v>
      </c>
      <c r="AE46" s="729">
        <f t="shared" ca="1" si="28"/>
        <v>0</v>
      </c>
      <c r="AF46" s="729">
        <f t="shared" ca="1" si="29"/>
        <v>0</v>
      </c>
      <c r="AG46" s="745">
        <f t="shared" ca="1" si="30"/>
        <v>0</v>
      </c>
      <c r="AH46" s="729">
        <f t="shared" ca="1" si="31"/>
        <v>0</v>
      </c>
      <c r="AI46" s="729">
        <f t="shared" ca="1" si="32"/>
        <v>0</v>
      </c>
      <c r="AJ46" s="729">
        <f t="shared" ca="1" si="33"/>
        <v>0</v>
      </c>
      <c r="AK46" s="729">
        <f t="shared" ca="1" si="34"/>
        <v>0</v>
      </c>
      <c r="AL46" s="729">
        <f t="shared" ca="1" si="35"/>
        <v>0</v>
      </c>
      <c r="AM46" s="745">
        <f t="shared" ca="1" si="36"/>
        <v>0</v>
      </c>
      <c r="AN46" s="729">
        <f t="shared" ca="1" si="37"/>
        <v>0</v>
      </c>
      <c r="AO46" s="729">
        <f t="shared" ca="1" si="38"/>
        <v>0</v>
      </c>
      <c r="AP46" s="729">
        <f t="shared" ca="1" si="39"/>
        <v>0</v>
      </c>
      <c r="AQ46" s="729">
        <f t="shared" ca="1" si="40"/>
        <v>0</v>
      </c>
      <c r="AR46" s="729">
        <f t="shared" ca="1" si="41"/>
        <v>0</v>
      </c>
      <c r="AS46" s="745">
        <f t="shared" ca="1" si="42"/>
        <v>0</v>
      </c>
      <c r="AT46" s="729">
        <f t="shared" ca="1" si="43"/>
        <v>0</v>
      </c>
      <c r="AU46" s="729">
        <f t="shared" ca="1" si="44"/>
        <v>0</v>
      </c>
      <c r="AV46" s="729">
        <f t="shared" ca="1" si="45"/>
        <v>0</v>
      </c>
      <c r="AW46" s="729">
        <f t="shared" ca="1" si="46"/>
        <v>0</v>
      </c>
      <c r="AX46" s="729">
        <f t="shared" ca="1" si="47"/>
        <v>0</v>
      </c>
      <c r="AY46" s="745">
        <f t="shared" ca="1" si="48"/>
        <v>0</v>
      </c>
      <c r="AZ46" s="729">
        <f t="shared" ca="1" si="49"/>
        <v>0</v>
      </c>
      <c r="BA46" s="729">
        <f t="shared" ca="1" si="50"/>
        <v>0</v>
      </c>
      <c r="BB46" s="729">
        <f t="shared" ca="1" si="51"/>
        <v>0</v>
      </c>
      <c r="BC46" s="729">
        <f t="shared" ca="1" si="52"/>
        <v>0</v>
      </c>
      <c r="BD46" s="729">
        <f t="shared" ca="1" si="53"/>
        <v>0</v>
      </c>
      <c r="BE46" s="745">
        <f t="shared" ca="1" si="54"/>
        <v>0</v>
      </c>
      <c r="BF46" s="729">
        <f t="shared" ca="1" si="55"/>
        <v>0</v>
      </c>
      <c r="BG46" s="729">
        <f t="shared" ca="1" si="56"/>
        <v>0</v>
      </c>
      <c r="BH46" s="729">
        <f t="shared" ca="1" si="57"/>
        <v>0</v>
      </c>
      <c r="BI46" s="729">
        <f t="shared" ca="1" si="58"/>
        <v>0</v>
      </c>
      <c r="BJ46" s="729">
        <f t="shared" ca="1" si="59"/>
        <v>0</v>
      </c>
      <c r="BK46" s="745">
        <f t="shared" ca="1" si="60"/>
        <v>0</v>
      </c>
      <c r="BL46" s="729">
        <f t="shared" ca="1" si="61"/>
        <v>0</v>
      </c>
      <c r="BM46" s="729">
        <f t="shared" ca="1" si="62"/>
        <v>0</v>
      </c>
      <c r="BN46" s="729">
        <f t="shared" ca="1" si="63"/>
        <v>0</v>
      </c>
      <c r="BO46" s="729">
        <f t="shared" ca="1" si="64"/>
        <v>0</v>
      </c>
      <c r="BP46" s="729">
        <f t="shared" ca="1" si="65"/>
        <v>0</v>
      </c>
      <c r="BQ46" s="745">
        <f t="shared" ca="1" si="66"/>
        <v>0</v>
      </c>
      <c r="BR46" s="729">
        <f t="shared" ca="1" si="67"/>
        <v>0</v>
      </c>
      <c r="BS46" s="729">
        <f t="shared" ca="1" si="68"/>
        <v>0</v>
      </c>
      <c r="BT46" s="729">
        <f t="shared" ca="1" si="69"/>
        <v>0</v>
      </c>
      <c r="BU46" s="729">
        <f t="shared" ca="1" si="70"/>
        <v>0</v>
      </c>
      <c r="BV46" s="729">
        <f t="shared" ca="1" si="71"/>
        <v>0</v>
      </c>
      <c r="BW46" s="745">
        <f t="shared" ca="1" si="72"/>
        <v>0</v>
      </c>
      <c r="BX46" s="729">
        <f t="shared" ca="1" si="73"/>
        <v>0</v>
      </c>
      <c r="BY46" s="729">
        <f t="shared" ca="1" si="74"/>
        <v>0</v>
      </c>
      <c r="BZ46" s="729">
        <f t="shared" ca="1" si="75"/>
        <v>0</v>
      </c>
      <c r="CA46" s="729">
        <f t="shared" ca="1" si="76"/>
        <v>0</v>
      </c>
      <c r="CB46" s="729">
        <f t="shared" ca="1" si="77"/>
        <v>0</v>
      </c>
      <c r="CC46" s="745">
        <f t="shared" ca="1" si="78"/>
        <v>0</v>
      </c>
      <c r="CD46" s="729">
        <f t="shared" ca="1" si="79"/>
        <v>0</v>
      </c>
      <c r="CE46" s="729">
        <f t="shared" ca="1" si="80"/>
        <v>0</v>
      </c>
      <c r="CF46" s="729">
        <f t="shared" ca="1" si="81"/>
        <v>0</v>
      </c>
      <c r="CG46" s="729">
        <f t="shared" ca="1" si="82"/>
        <v>0</v>
      </c>
      <c r="CH46" s="729">
        <f t="shared" ca="1" si="83"/>
        <v>0</v>
      </c>
      <c r="CI46" s="745">
        <f t="shared" ca="1" si="84"/>
        <v>0</v>
      </c>
      <c r="CJ46" s="729">
        <f t="shared" ca="1" si="85"/>
        <v>0</v>
      </c>
      <c r="CK46" s="729">
        <f t="shared" ca="1" si="86"/>
        <v>0</v>
      </c>
      <c r="CL46" s="729">
        <f t="shared" ca="1" si="87"/>
        <v>0</v>
      </c>
      <c r="CM46" s="729">
        <f t="shared" ca="1" si="88"/>
        <v>0</v>
      </c>
      <c r="CN46" s="729">
        <f t="shared" ca="1" si="89"/>
        <v>0</v>
      </c>
      <c r="CO46" s="745">
        <f t="shared" ca="1" si="90"/>
        <v>0</v>
      </c>
      <c r="CP46" s="729">
        <f t="shared" ca="1" si="91"/>
        <v>0</v>
      </c>
      <c r="CQ46" s="729">
        <f t="shared" ca="1" si="92"/>
        <v>0</v>
      </c>
      <c r="CR46" s="729">
        <f t="shared" ca="1" si="93"/>
        <v>0</v>
      </c>
      <c r="CS46" s="729">
        <f t="shared" ca="1" si="94"/>
        <v>0</v>
      </c>
      <c r="CT46" s="729">
        <f t="shared" ca="1" si="95"/>
        <v>0</v>
      </c>
      <c r="CU46" s="745">
        <f t="shared" ca="1" si="96"/>
        <v>0</v>
      </c>
      <c r="CV46" s="729">
        <f t="shared" ca="1" si="97"/>
        <v>0</v>
      </c>
      <c r="CW46" s="729">
        <f t="shared" ca="1" si="98"/>
        <v>0</v>
      </c>
      <c r="CX46" s="729">
        <f t="shared" ca="1" si="99"/>
        <v>0</v>
      </c>
      <c r="CY46" s="729">
        <f t="shared" ca="1" si="100"/>
        <v>0</v>
      </c>
      <c r="CZ46" s="729">
        <f t="shared" ca="1" si="101"/>
        <v>0</v>
      </c>
      <c r="DA46" s="745">
        <f t="shared" ca="1" si="102"/>
        <v>0</v>
      </c>
      <c r="DB46" s="729">
        <f t="shared" ca="1" si="103"/>
        <v>0</v>
      </c>
      <c r="DC46" s="729">
        <f t="shared" ca="1" si="104"/>
        <v>0</v>
      </c>
      <c r="DD46" s="729">
        <f t="shared" ca="1" si="105"/>
        <v>0</v>
      </c>
      <c r="DE46" s="729">
        <f t="shared" ca="1" si="106"/>
        <v>0</v>
      </c>
      <c r="DF46" s="729">
        <f t="shared" ca="1" si="107"/>
        <v>0</v>
      </c>
    </row>
    <row r="47" spans="1:110" ht="16.5" customHeight="1" x14ac:dyDescent="0.25">
      <c r="A47" s="1760" t="e">
        <f>IF('График работы'!B48=""," ",'График работы'!B48)</f>
        <v>#VALUE!</v>
      </c>
      <c r="B47" s="389"/>
      <c r="C47" s="745">
        <f t="shared" ca="1" si="0"/>
        <v>0</v>
      </c>
      <c r="D47" s="729">
        <f t="shared" ca="1" si="1"/>
        <v>0</v>
      </c>
      <c r="E47" s="729">
        <f t="shared" ca="1" si="2"/>
        <v>0</v>
      </c>
      <c r="F47" s="729">
        <f t="shared" ca="1" si="3"/>
        <v>0</v>
      </c>
      <c r="G47" s="729">
        <f t="shared" ca="1" si="4"/>
        <v>0</v>
      </c>
      <c r="H47" s="729">
        <f t="shared" ca="1" si="5"/>
        <v>0</v>
      </c>
      <c r="I47" s="745">
        <f t="shared" ca="1" si="6"/>
        <v>0</v>
      </c>
      <c r="J47" s="729">
        <f t="shared" ca="1" si="7"/>
        <v>0</v>
      </c>
      <c r="K47" s="729">
        <f t="shared" ca="1" si="8"/>
        <v>0</v>
      </c>
      <c r="L47" s="729">
        <f t="shared" ca="1" si="9"/>
        <v>0</v>
      </c>
      <c r="M47" s="729">
        <f t="shared" ca="1" si="10"/>
        <v>0</v>
      </c>
      <c r="N47" s="729">
        <f t="shared" ca="1" si="11"/>
        <v>0</v>
      </c>
      <c r="O47" s="745">
        <f t="shared" ca="1" si="12"/>
        <v>0</v>
      </c>
      <c r="P47" s="729">
        <f t="shared" ca="1" si="13"/>
        <v>0</v>
      </c>
      <c r="Q47" s="729">
        <f t="shared" ca="1" si="14"/>
        <v>0</v>
      </c>
      <c r="R47" s="729">
        <f t="shared" ca="1" si="15"/>
        <v>0</v>
      </c>
      <c r="S47" s="729">
        <f t="shared" ca="1" si="16"/>
        <v>0</v>
      </c>
      <c r="T47" s="729">
        <f t="shared" ca="1" si="17"/>
        <v>0</v>
      </c>
      <c r="U47" s="745">
        <f t="shared" ca="1" si="18"/>
        <v>0</v>
      </c>
      <c r="V47" s="729">
        <f t="shared" ca="1" si="19"/>
        <v>0</v>
      </c>
      <c r="W47" s="729">
        <f t="shared" ca="1" si="20"/>
        <v>0</v>
      </c>
      <c r="X47" s="729">
        <f t="shared" ca="1" si="21"/>
        <v>0</v>
      </c>
      <c r="Y47" s="729">
        <f t="shared" ca="1" si="22"/>
        <v>0</v>
      </c>
      <c r="Z47" s="729">
        <f t="shared" ca="1" si="23"/>
        <v>0</v>
      </c>
      <c r="AA47" s="745">
        <f t="shared" ca="1" si="24"/>
        <v>0</v>
      </c>
      <c r="AB47" s="729">
        <f t="shared" ca="1" si="25"/>
        <v>0</v>
      </c>
      <c r="AC47" s="729">
        <f t="shared" ca="1" si="26"/>
        <v>0</v>
      </c>
      <c r="AD47" s="729">
        <f t="shared" ca="1" si="27"/>
        <v>0</v>
      </c>
      <c r="AE47" s="729">
        <f t="shared" ca="1" si="28"/>
        <v>0</v>
      </c>
      <c r="AF47" s="729">
        <f t="shared" ca="1" si="29"/>
        <v>0</v>
      </c>
      <c r="AG47" s="745">
        <f t="shared" ca="1" si="30"/>
        <v>0</v>
      </c>
      <c r="AH47" s="729">
        <f t="shared" ca="1" si="31"/>
        <v>0</v>
      </c>
      <c r="AI47" s="729">
        <f t="shared" ca="1" si="32"/>
        <v>0</v>
      </c>
      <c r="AJ47" s="729">
        <f t="shared" ca="1" si="33"/>
        <v>0</v>
      </c>
      <c r="AK47" s="729">
        <f t="shared" ca="1" si="34"/>
        <v>0</v>
      </c>
      <c r="AL47" s="729">
        <f t="shared" ca="1" si="35"/>
        <v>0</v>
      </c>
      <c r="AM47" s="745">
        <f t="shared" ca="1" si="36"/>
        <v>0</v>
      </c>
      <c r="AN47" s="729">
        <f t="shared" ca="1" si="37"/>
        <v>0</v>
      </c>
      <c r="AO47" s="729">
        <f t="shared" ca="1" si="38"/>
        <v>0</v>
      </c>
      <c r="AP47" s="729">
        <f t="shared" ca="1" si="39"/>
        <v>0</v>
      </c>
      <c r="AQ47" s="729">
        <f t="shared" ca="1" si="40"/>
        <v>0</v>
      </c>
      <c r="AR47" s="729">
        <f t="shared" ca="1" si="41"/>
        <v>0</v>
      </c>
      <c r="AS47" s="745">
        <f t="shared" ca="1" si="42"/>
        <v>0</v>
      </c>
      <c r="AT47" s="729">
        <f t="shared" ca="1" si="43"/>
        <v>0</v>
      </c>
      <c r="AU47" s="729">
        <f t="shared" ca="1" si="44"/>
        <v>0</v>
      </c>
      <c r="AV47" s="729">
        <f t="shared" ca="1" si="45"/>
        <v>0</v>
      </c>
      <c r="AW47" s="729">
        <f t="shared" ca="1" si="46"/>
        <v>0</v>
      </c>
      <c r="AX47" s="729">
        <f t="shared" ca="1" si="47"/>
        <v>0</v>
      </c>
      <c r="AY47" s="745">
        <f t="shared" ca="1" si="48"/>
        <v>0</v>
      </c>
      <c r="AZ47" s="729">
        <f t="shared" ca="1" si="49"/>
        <v>0</v>
      </c>
      <c r="BA47" s="729">
        <f t="shared" ca="1" si="50"/>
        <v>0</v>
      </c>
      <c r="BB47" s="729">
        <f t="shared" ca="1" si="51"/>
        <v>0</v>
      </c>
      <c r="BC47" s="729">
        <f t="shared" ca="1" si="52"/>
        <v>0</v>
      </c>
      <c r="BD47" s="729">
        <f t="shared" ca="1" si="53"/>
        <v>0</v>
      </c>
      <c r="BE47" s="745">
        <f t="shared" ca="1" si="54"/>
        <v>0</v>
      </c>
      <c r="BF47" s="729">
        <f t="shared" ca="1" si="55"/>
        <v>0</v>
      </c>
      <c r="BG47" s="729">
        <f t="shared" ca="1" si="56"/>
        <v>0</v>
      </c>
      <c r="BH47" s="729">
        <f t="shared" ca="1" si="57"/>
        <v>0</v>
      </c>
      <c r="BI47" s="729">
        <f t="shared" ca="1" si="58"/>
        <v>0</v>
      </c>
      <c r="BJ47" s="729">
        <f t="shared" ca="1" si="59"/>
        <v>0</v>
      </c>
      <c r="BK47" s="745">
        <f t="shared" ca="1" si="60"/>
        <v>0</v>
      </c>
      <c r="BL47" s="729">
        <f t="shared" ca="1" si="61"/>
        <v>0</v>
      </c>
      <c r="BM47" s="729">
        <f t="shared" ca="1" si="62"/>
        <v>0</v>
      </c>
      <c r="BN47" s="729">
        <f t="shared" ca="1" si="63"/>
        <v>0</v>
      </c>
      <c r="BO47" s="729">
        <f t="shared" ca="1" si="64"/>
        <v>0</v>
      </c>
      <c r="BP47" s="729">
        <f t="shared" ca="1" si="65"/>
        <v>0</v>
      </c>
      <c r="BQ47" s="745">
        <f t="shared" ca="1" si="66"/>
        <v>0</v>
      </c>
      <c r="BR47" s="729">
        <f t="shared" ca="1" si="67"/>
        <v>0</v>
      </c>
      <c r="BS47" s="729">
        <f t="shared" ca="1" si="68"/>
        <v>0</v>
      </c>
      <c r="BT47" s="729">
        <f t="shared" ca="1" si="69"/>
        <v>0</v>
      </c>
      <c r="BU47" s="729">
        <f t="shared" ca="1" si="70"/>
        <v>0</v>
      </c>
      <c r="BV47" s="729">
        <f t="shared" ca="1" si="71"/>
        <v>0</v>
      </c>
      <c r="BW47" s="745">
        <f t="shared" ca="1" si="72"/>
        <v>0</v>
      </c>
      <c r="BX47" s="729">
        <f t="shared" ca="1" si="73"/>
        <v>0</v>
      </c>
      <c r="BY47" s="729">
        <f t="shared" ca="1" si="74"/>
        <v>0</v>
      </c>
      <c r="BZ47" s="729">
        <f t="shared" ca="1" si="75"/>
        <v>0</v>
      </c>
      <c r="CA47" s="729">
        <f t="shared" ca="1" si="76"/>
        <v>0</v>
      </c>
      <c r="CB47" s="729">
        <f t="shared" ca="1" si="77"/>
        <v>0</v>
      </c>
      <c r="CC47" s="745">
        <f t="shared" ca="1" si="78"/>
        <v>0</v>
      </c>
      <c r="CD47" s="729">
        <f t="shared" ca="1" si="79"/>
        <v>0</v>
      </c>
      <c r="CE47" s="729">
        <f t="shared" ca="1" si="80"/>
        <v>0</v>
      </c>
      <c r="CF47" s="729">
        <f t="shared" ca="1" si="81"/>
        <v>0</v>
      </c>
      <c r="CG47" s="729">
        <f t="shared" ca="1" si="82"/>
        <v>0</v>
      </c>
      <c r="CH47" s="729">
        <f t="shared" ca="1" si="83"/>
        <v>0</v>
      </c>
      <c r="CI47" s="745">
        <f t="shared" ca="1" si="84"/>
        <v>0</v>
      </c>
      <c r="CJ47" s="729">
        <f t="shared" ca="1" si="85"/>
        <v>0</v>
      </c>
      <c r="CK47" s="729">
        <f t="shared" ca="1" si="86"/>
        <v>0</v>
      </c>
      <c r="CL47" s="729">
        <f t="shared" ca="1" si="87"/>
        <v>0</v>
      </c>
      <c r="CM47" s="729">
        <f t="shared" ca="1" si="88"/>
        <v>0</v>
      </c>
      <c r="CN47" s="729">
        <f t="shared" ca="1" si="89"/>
        <v>0</v>
      </c>
      <c r="CO47" s="745">
        <f t="shared" ca="1" si="90"/>
        <v>0</v>
      </c>
      <c r="CP47" s="729">
        <f t="shared" ca="1" si="91"/>
        <v>0</v>
      </c>
      <c r="CQ47" s="729">
        <f t="shared" ca="1" si="92"/>
        <v>0</v>
      </c>
      <c r="CR47" s="729">
        <f t="shared" ca="1" si="93"/>
        <v>0</v>
      </c>
      <c r="CS47" s="729">
        <f t="shared" ca="1" si="94"/>
        <v>0</v>
      </c>
      <c r="CT47" s="729">
        <f t="shared" ca="1" si="95"/>
        <v>0</v>
      </c>
      <c r="CU47" s="745">
        <f t="shared" ca="1" si="96"/>
        <v>0</v>
      </c>
      <c r="CV47" s="729">
        <f t="shared" ca="1" si="97"/>
        <v>0</v>
      </c>
      <c r="CW47" s="729">
        <f t="shared" ca="1" si="98"/>
        <v>0</v>
      </c>
      <c r="CX47" s="729">
        <f t="shared" ca="1" si="99"/>
        <v>0</v>
      </c>
      <c r="CY47" s="729">
        <f t="shared" ca="1" si="100"/>
        <v>0</v>
      </c>
      <c r="CZ47" s="729">
        <f t="shared" ca="1" si="101"/>
        <v>0</v>
      </c>
      <c r="DA47" s="745">
        <f t="shared" ca="1" si="102"/>
        <v>0</v>
      </c>
      <c r="DB47" s="729">
        <f t="shared" ca="1" si="103"/>
        <v>0</v>
      </c>
      <c r="DC47" s="729">
        <f t="shared" ca="1" si="104"/>
        <v>0</v>
      </c>
      <c r="DD47" s="729">
        <f t="shared" ca="1" si="105"/>
        <v>0</v>
      </c>
      <c r="DE47" s="729">
        <f t="shared" ca="1" si="106"/>
        <v>0</v>
      </c>
      <c r="DF47" s="729">
        <f t="shared" ca="1" si="107"/>
        <v>0</v>
      </c>
    </row>
    <row r="48" spans="1:110" ht="16.5" customHeight="1" x14ac:dyDescent="0.25">
      <c r="A48" s="1760" t="e">
        <f>IF('График работы'!B49=""," ",'График работы'!B49)</f>
        <v>#VALUE!</v>
      </c>
      <c r="B48" s="389"/>
      <c r="C48" s="745">
        <f t="shared" ca="1" si="0"/>
        <v>0</v>
      </c>
      <c r="D48" s="729">
        <f t="shared" ca="1" si="1"/>
        <v>0</v>
      </c>
      <c r="E48" s="729">
        <f t="shared" ca="1" si="2"/>
        <v>0</v>
      </c>
      <c r="F48" s="729">
        <f t="shared" ca="1" si="3"/>
        <v>0</v>
      </c>
      <c r="G48" s="729">
        <f t="shared" ca="1" si="4"/>
        <v>0</v>
      </c>
      <c r="H48" s="729">
        <f t="shared" ca="1" si="5"/>
        <v>0</v>
      </c>
      <c r="I48" s="745">
        <f t="shared" ca="1" si="6"/>
        <v>0</v>
      </c>
      <c r="J48" s="729">
        <f t="shared" ca="1" si="7"/>
        <v>0</v>
      </c>
      <c r="K48" s="729">
        <f t="shared" ca="1" si="8"/>
        <v>0</v>
      </c>
      <c r="L48" s="729">
        <f t="shared" ca="1" si="9"/>
        <v>0</v>
      </c>
      <c r="M48" s="729">
        <f t="shared" ca="1" si="10"/>
        <v>0</v>
      </c>
      <c r="N48" s="729">
        <f t="shared" ca="1" si="11"/>
        <v>0</v>
      </c>
      <c r="O48" s="745">
        <f t="shared" ca="1" si="12"/>
        <v>0</v>
      </c>
      <c r="P48" s="729">
        <f t="shared" ca="1" si="13"/>
        <v>0</v>
      </c>
      <c r="Q48" s="729">
        <f t="shared" ca="1" si="14"/>
        <v>0</v>
      </c>
      <c r="R48" s="729">
        <f t="shared" ca="1" si="15"/>
        <v>0</v>
      </c>
      <c r="S48" s="729">
        <f t="shared" ca="1" si="16"/>
        <v>0</v>
      </c>
      <c r="T48" s="729">
        <f t="shared" ca="1" si="17"/>
        <v>0</v>
      </c>
      <c r="U48" s="745">
        <f t="shared" ca="1" si="18"/>
        <v>0</v>
      </c>
      <c r="V48" s="729">
        <f t="shared" ca="1" si="19"/>
        <v>0</v>
      </c>
      <c r="W48" s="729">
        <f t="shared" ca="1" si="20"/>
        <v>0</v>
      </c>
      <c r="X48" s="729">
        <f t="shared" ca="1" si="21"/>
        <v>0</v>
      </c>
      <c r="Y48" s="729">
        <f t="shared" ca="1" si="22"/>
        <v>0</v>
      </c>
      <c r="Z48" s="729">
        <f t="shared" ca="1" si="23"/>
        <v>0</v>
      </c>
      <c r="AA48" s="745">
        <f t="shared" ca="1" si="24"/>
        <v>0</v>
      </c>
      <c r="AB48" s="729">
        <f t="shared" ca="1" si="25"/>
        <v>0</v>
      </c>
      <c r="AC48" s="729">
        <f t="shared" ca="1" si="26"/>
        <v>0</v>
      </c>
      <c r="AD48" s="729">
        <f t="shared" ca="1" si="27"/>
        <v>0</v>
      </c>
      <c r="AE48" s="729">
        <f t="shared" ca="1" si="28"/>
        <v>0</v>
      </c>
      <c r="AF48" s="729">
        <f t="shared" ca="1" si="29"/>
        <v>0</v>
      </c>
      <c r="AG48" s="745">
        <f t="shared" ca="1" si="30"/>
        <v>0</v>
      </c>
      <c r="AH48" s="729">
        <f t="shared" ca="1" si="31"/>
        <v>0</v>
      </c>
      <c r="AI48" s="729">
        <f t="shared" ca="1" si="32"/>
        <v>0</v>
      </c>
      <c r="AJ48" s="729">
        <f t="shared" ca="1" si="33"/>
        <v>0</v>
      </c>
      <c r="AK48" s="729">
        <f t="shared" ca="1" si="34"/>
        <v>0</v>
      </c>
      <c r="AL48" s="729">
        <f t="shared" ca="1" si="35"/>
        <v>0</v>
      </c>
      <c r="AM48" s="745">
        <f t="shared" ca="1" si="36"/>
        <v>0</v>
      </c>
      <c r="AN48" s="729">
        <f t="shared" ca="1" si="37"/>
        <v>0</v>
      </c>
      <c r="AO48" s="729">
        <f t="shared" ca="1" si="38"/>
        <v>0</v>
      </c>
      <c r="AP48" s="729">
        <f t="shared" ca="1" si="39"/>
        <v>0</v>
      </c>
      <c r="AQ48" s="729">
        <f t="shared" ca="1" si="40"/>
        <v>0</v>
      </c>
      <c r="AR48" s="729">
        <f t="shared" ca="1" si="41"/>
        <v>0</v>
      </c>
      <c r="AS48" s="745">
        <f t="shared" ca="1" si="42"/>
        <v>0</v>
      </c>
      <c r="AT48" s="729">
        <f t="shared" ca="1" si="43"/>
        <v>0</v>
      </c>
      <c r="AU48" s="729">
        <f t="shared" ca="1" si="44"/>
        <v>0</v>
      </c>
      <c r="AV48" s="729">
        <f t="shared" ca="1" si="45"/>
        <v>0</v>
      </c>
      <c r="AW48" s="729">
        <f t="shared" ca="1" si="46"/>
        <v>0</v>
      </c>
      <c r="AX48" s="729">
        <f t="shared" ca="1" si="47"/>
        <v>0</v>
      </c>
      <c r="AY48" s="745">
        <f t="shared" ca="1" si="48"/>
        <v>0</v>
      </c>
      <c r="AZ48" s="729">
        <f t="shared" ca="1" si="49"/>
        <v>0</v>
      </c>
      <c r="BA48" s="729">
        <f t="shared" ca="1" si="50"/>
        <v>0</v>
      </c>
      <c r="BB48" s="729">
        <f t="shared" ca="1" si="51"/>
        <v>0</v>
      </c>
      <c r="BC48" s="729">
        <f t="shared" ca="1" si="52"/>
        <v>0</v>
      </c>
      <c r="BD48" s="729">
        <f t="shared" ca="1" si="53"/>
        <v>0</v>
      </c>
      <c r="BE48" s="745">
        <f t="shared" ca="1" si="54"/>
        <v>0</v>
      </c>
      <c r="BF48" s="729">
        <f t="shared" ca="1" si="55"/>
        <v>0</v>
      </c>
      <c r="BG48" s="729">
        <f t="shared" ca="1" si="56"/>
        <v>0</v>
      </c>
      <c r="BH48" s="729">
        <f t="shared" ca="1" si="57"/>
        <v>0</v>
      </c>
      <c r="BI48" s="729">
        <f t="shared" ca="1" si="58"/>
        <v>0</v>
      </c>
      <c r="BJ48" s="729">
        <f t="shared" ca="1" si="59"/>
        <v>0</v>
      </c>
      <c r="BK48" s="745">
        <f t="shared" ca="1" si="60"/>
        <v>0</v>
      </c>
      <c r="BL48" s="729">
        <f t="shared" ca="1" si="61"/>
        <v>0</v>
      </c>
      <c r="BM48" s="729">
        <f t="shared" ca="1" si="62"/>
        <v>0</v>
      </c>
      <c r="BN48" s="729">
        <f t="shared" ca="1" si="63"/>
        <v>0</v>
      </c>
      <c r="BO48" s="729">
        <f t="shared" ca="1" si="64"/>
        <v>0</v>
      </c>
      <c r="BP48" s="729">
        <f t="shared" ca="1" si="65"/>
        <v>0</v>
      </c>
      <c r="BQ48" s="745">
        <f t="shared" ca="1" si="66"/>
        <v>0</v>
      </c>
      <c r="BR48" s="729">
        <f t="shared" ca="1" si="67"/>
        <v>0</v>
      </c>
      <c r="BS48" s="729">
        <f t="shared" ca="1" si="68"/>
        <v>0</v>
      </c>
      <c r="BT48" s="729">
        <f t="shared" ca="1" si="69"/>
        <v>0</v>
      </c>
      <c r="BU48" s="729">
        <f t="shared" ca="1" si="70"/>
        <v>0</v>
      </c>
      <c r="BV48" s="729">
        <f t="shared" ca="1" si="71"/>
        <v>0</v>
      </c>
      <c r="BW48" s="745">
        <f t="shared" ca="1" si="72"/>
        <v>0</v>
      </c>
      <c r="BX48" s="729">
        <f t="shared" ca="1" si="73"/>
        <v>0</v>
      </c>
      <c r="BY48" s="729">
        <f t="shared" ca="1" si="74"/>
        <v>0</v>
      </c>
      <c r="BZ48" s="729">
        <f t="shared" ca="1" si="75"/>
        <v>0</v>
      </c>
      <c r="CA48" s="729">
        <f t="shared" ca="1" si="76"/>
        <v>0</v>
      </c>
      <c r="CB48" s="729">
        <f t="shared" ca="1" si="77"/>
        <v>0</v>
      </c>
      <c r="CC48" s="745">
        <f t="shared" ca="1" si="78"/>
        <v>0</v>
      </c>
      <c r="CD48" s="729">
        <f t="shared" ca="1" si="79"/>
        <v>0</v>
      </c>
      <c r="CE48" s="729">
        <f t="shared" ca="1" si="80"/>
        <v>0</v>
      </c>
      <c r="CF48" s="729">
        <f t="shared" ca="1" si="81"/>
        <v>0</v>
      </c>
      <c r="CG48" s="729">
        <f t="shared" ca="1" si="82"/>
        <v>0</v>
      </c>
      <c r="CH48" s="729">
        <f t="shared" ca="1" si="83"/>
        <v>0</v>
      </c>
      <c r="CI48" s="745">
        <f t="shared" ca="1" si="84"/>
        <v>0</v>
      </c>
      <c r="CJ48" s="729">
        <f t="shared" ca="1" si="85"/>
        <v>0</v>
      </c>
      <c r="CK48" s="729">
        <f t="shared" ca="1" si="86"/>
        <v>0</v>
      </c>
      <c r="CL48" s="729">
        <f t="shared" ca="1" si="87"/>
        <v>0</v>
      </c>
      <c r="CM48" s="729">
        <f t="shared" ca="1" si="88"/>
        <v>0</v>
      </c>
      <c r="CN48" s="729">
        <f t="shared" ca="1" si="89"/>
        <v>0</v>
      </c>
      <c r="CO48" s="745">
        <f t="shared" ca="1" si="90"/>
        <v>0</v>
      </c>
      <c r="CP48" s="729">
        <f t="shared" ca="1" si="91"/>
        <v>0</v>
      </c>
      <c r="CQ48" s="729">
        <f t="shared" ca="1" si="92"/>
        <v>0</v>
      </c>
      <c r="CR48" s="729">
        <f t="shared" ca="1" si="93"/>
        <v>0</v>
      </c>
      <c r="CS48" s="729">
        <f t="shared" ca="1" si="94"/>
        <v>0</v>
      </c>
      <c r="CT48" s="729">
        <f t="shared" ca="1" si="95"/>
        <v>0</v>
      </c>
      <c r="CU48" s="745">
        <f t="shared" ca="1" si="96"/>
        <v>0</v>
      </c>
      <c r="CV48" s="729">
        <f t="shared" ca="1" si="97"/>
        <v>0</v>
      </c>
      <c r="CW48" s="729">
        <f t="shared" ca="1" si="98"/>
        <v>0</v>
      </c>
      <c r="CX48" s="729">
        <f t="shared" ca="1" si="99"/>
        <v>0</v>
      </c>
      <c r="CY48" s="729">
        <f t="shared" ca="1" si="100"/>
        <v>0</v>
      </c>
      <c r="CZ48" s="729">
        <f t="shared" ca="1" si="101"/>
        <v>0</v>
      </c>
      <c r="DA48" s="745">
        <f t="shared" ca="1" si="102"/>
        <v>0</v>
      </c>
      <c r="DB48" s="729">
        <f t="shared" ca="1" si="103"/>
        <v>0</v>
      </c>
      <c r="DC48" s="729">
        <f t="shared" ca="1" si="104"/>
        <v>0</v>
      </c>
      <c r="DD48" s="729">
        <f t="shared" ca="1" si="105"/>
        <v>0</v>
      </c>
      <c r="DE48" s="729">
        <f t="shared" ca="1" si="106"/>
        <v>0</v>
      </c>
      <c r="DF48" s="729">
        <f t="shared" ca="1" si="107"/>
        <v>0</v>
      </c>
    </row>
    <row r="49" spans="1:113" s="356" customFormat="1" ht="31.5" customHeight="1" x14ac:dyDescent="0.25">
      <c r="A49" s="861" t="s">
        <v>473</v>
      </c>
      <c r="B49" s="862"/>
      <c r="C49" s="355">
        <f ca="1">SUM(INDIRECT("C18:C"&amp;ROUND(N($D$4),1)+17))</f>
        <v>0</v>
      </c>
      <c r="D49" s="355"/>
      <c r="E49" s="355"/>
      <c r="F49" s="355"/>
      <c r="G49" s="355"/>
      <c r="H49" s="355"/>
      <c r="I49" s="355">
        <f ca="1">SUM(INDIRECT("I18:I"&amp;ROUND(N($D$4),1)+17))</f>
        <v>0</v>
      </c>
      <c r="J49" s="355"/>
      <c r="K49" s="355"/>
      <c r="L49" s="355"/>
      <c r="M49" s="355"/>
      <c r="N49" s="355"/>
      <c r="O49" s="355">
        <f ca="1">SUM(INDIRECT("O18:O"&amp;ROUND(N($D$4),1)+17))</f>
        <v>0</v>
      </c>
      <c r="P49" s="355"/>
      <c r="Q49" s="355"/>
      <c r="R49" s="355"/>
      <c r="S49" s="355"/>
      <c r="T49" s="355"/>
      <c r="U49" s="355">
        <f ca="1">SUM(INDIRECT("U18:U"&amp;ROUND(N($D$4),1)+17))</f>
        <v>0</v>
      </c>
      <c r="V49" s="355"/>
      <c r="W49" s="355"/>
      <c r="X49" s="355"/>
      <c r="Y49" s="355"/>
      <c r="Z49" s="355"/>
      <c r="AA49" s="355">
        <f ca="1">SUM(INDIRECT("AA18:AA"&amp;ROUND(N($D$4),1)+17))</f>
        <v>0</v>
      </c>
      <c r="AB49" s="355"/>
      <c r="AC49" s="355"/>
      <c r="AD49" s="355"/>
      <c r="AE49" s="355"/>
      <c r="AF49" s="355"/>
      <c r="AG49" s="355">
        <f ca="1">SUM(INDIRECT("AG18:AG"&amp;ROUND(N($D$4),1)+17))</f>
        <v>0</v>
      </c>
      <c r="AH49" s="355"/>
      <c r="AI49" s="355"/>
      <c r="AJ49" s="355"/>
      <c r="AK49" s="355"/>
      <c r="AL49" s="355"/>
      <c r="AM49" s="355">
        <f ca="1">SUM(INDIRECT("AM18:AM"&amp;ROUND(N($D$4),1)+17))</f>
        <v>0</v>
      </c>
      <c r="AN49" s="355"/>
      <c r="AO49" s="355"/>
      <c r="AP49" s="355"/>
      <c r="AQ49" s="355"/>
      <c r="AR49" s="355"/>
      <c r="AS49" s="355">
        <f ca="1">SUM(INDIRECT("AS18:AS"&amp;ROUND(N($D$4),1)+17))</f>
        <v>0</v>
      </c>
      <c r="AT49" s="355"/>
      <c r="AU49" s="355"/>
      <c r="AV49" s="355"/>
      <c r="AW49" s="355"/>
      <c r="AX49" s="355"/>
      <c r="AY49" s="355">
        <f ca="1">SUM(INDIRECT("AY18:AY"&amp;ROUND(N($D$4),1)+17))</f>
        <v>0</v>
      </c>
      <c r="AZ49" s="355"/>
      <c r="BA49" s="355"/>
      <c r="BB49" s="355"/>
      <c r="BC49" s="355"/>
      <c r="BD49" s="355"/>
      <c r="BE49" s="355">
        <f ca="1">SUM(INDIRECT("BE18:BE"&amp;ROUND(N($D$4),1)+17))</f>
        <v>0</v>
      </c>
      <c r="BF49" s="355"/>
      <c r="BG49" s="355"/>
      <c r="BH49" s="355"/>
      <c r="BI49" s="355"/>
      <c r="BJ49" s="355"/>
      <c r="BK49" s="355">
        <f ca="1">SUM(INDIRECT("BK18:BK"&amp;ROUND(N($D$4),1)+17))</f>
        <v>0</v>
      </c>
      <c r="BL49" s="355"/>
      <c r="BM49" s="355"/>
      <c r="BN49" s="355"/>
      <c r="BO49" s="355"/>
      <c r="BP49" s="355"/>
      <c r="BQ49" s="355">
        <f ca="1">SUM(INDIRECT("BQ18:BQ"&amp;ROUND(N($D$4),1)+17))</f>
        <v>0</v>
      </c>
      <c r="BR49" s="355"/>
      <c r="BS49" s="355"/>
      <c r="BT49" s="355"/>
      <c r="BU49" s="355"/>
      <c r="BV49" s="355"/>
      <c r="BW49" s="355">
        <f ca="1">SUM(INDIRECT("BW18:BW"&amp;ROUND(N($D$4),1)+17))</f>
        <v>0</v>
      </c>
      <c r="BX49" s="355"/>
      <c r="BY49" s="355"/>
      <c r="BZ49" s="355"/>
      <c r="CA49" s="355"/>
      <c r="CB49" s="355"/>
      <c r="CC49" s="355">
        <f ca="1">SUM(INDIRECT("CC18:CC"&amp;ROUND(N($D$4),1)+17))</f>
        <v>0</v>
      </c>
      <c r="CD49" s="355"/>
      <c r="CE49" s="355"/>
      <c r="CF49" s="355"/>
      <c r="CG49" s="355"/>
      <c r="CH49" s="355"/>
      <c r="CI49" s="355">
        <f ca="1">SUM(INDIRECT("CI18:CI"&amp;ROUND(N($D$4),1)+17))</f>
        <v>0</v>
      </c>
      <c r="CJ49" s="355"/>
      <c r="CK49" s="355"/>
      <c r="CL49" s="355"/>
      <c r="CM49" s="355"/>
      <c r="CN49" s="355"/>
      <c r="CO49" s="355">
        <f ca="1">SUM(INDIRECT("CO18:CO"&amp;ROUND(N($D$4),1)+17))</f>
        <v>0</v>
      </c>
      <c r="CP49" s="355"/>
      <c r="CQ49" s="355"/>
      <c r="CR49" s="355"/>
      <c r="CS49" s="355"/>
      <c r="CT49" s="355"/>
      <c r="CU49" s="355">
        <f ca="1">SUM(INDIRECT("CU18:CU"&amp;ROUND(N($D$4),1)+17))</f>
        <v>0</v>
      </c>
      <c r="CV49" s="355"/>
      <c r="CW49" s="355"/>
      <c r="CX49" s="355"/>
      <c r="CY49" s="355"/>
      <c r="CZ49" s="355"/>
      <c r="DA49" s="355">
        <f ca="1">SUM(INDIRECT("DA18:DA"&amp;ROUND(N($D$4),1)+17))</f>
        <v>0</v>
      </c>
      <c r="DB49" s="355"/>
      <c r="DC49" s="355"/>
      <c r="DD49" s="355"/>
      <c r="DE49" s="355"/>
      <c r="DF49" s="355"/>
      <c r="DI49" s="223"/>
    </row>
    <row r="50" spans="1:113" ht="42.75" customHeight="1" x14ac:dyDescent="0.25">
      <c r="A50" s="861" t="s">
        <v>474</v>
      </c>
      <c r="B50" s="862"/>
      <c r="C50" s="172"/>
      <c r="D50" s="730"/>
      <c r="E50" s="730"/>
      <c r="F50" s="730"/>
      <c r="G50" s="730"/>
      <c r="H50" s="730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172"/>
      <c r="CB50" s="172"/>
      <c r="CC50" s="172"/>
      <c r="CD50" s="172"/>
      <c r="CE50" s="172"/>
      <c r="CF50" s="172"/>
      <c r="CG50" s="172"/>
      <c r="CH50" s="172"/>
      <c r="CI50" s="172"/>
      <c r="CJ50" s="172"/>
      <c r="CK50" s="172"/>
      <c r="CL50" s="172"/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</row>
    <row r="51" spans="1:113" x14ac:dyDescent="0.25">
      <c r="C51" s="397"/>
      <c r="D51" s="397"/>
      <c r="E51" s="397"/>
      <c r="F51" s="397"/>
      <c r="G51" s="397"/>
      <c r="H51" s="397"/>
      <c r="I51" s="397"/>
      <c r="J51" s="397"/>
      <c r="K51" s="397"/>
      <c r="L51" s="397"/>
      <c r="M51" s="397"/>
      <c r="N51" s="397"/>
      <c r="O51" s="397"/>
      <c r="P51" s="397"/>
      <c r="Q51" s="397"/>
      <c r="R51" s="397"/>
      <c r="S51" s="397"/>
      <c r="T51" s="397"/>
      <c r="U51" s="397"/>
      <c r="V51" s="397"/>
      <c r="W51" s="397"/>
      <c r="X51" s="397"/>
      <c r="Y51" s="397"/>
      <c r="Z51" s="397"/>
      <c r="AA51" s="397"/>
      <c r="AB51" s="397"/>
      <c r="AC51" s="397"/>
      <c r="AD51" s="397"/>
      <c r="AE51" s="397"/>
      <c r="AF51" s="397"/>
      <c r="AG51" s="397"/>
      <c r="AH51" s="397"/>
      <c r="AI51" s="397"/>
      <c r="AJ51" s="397"/>
      <c r="AK51" s="397"/>
      <c r="AL51" s="397"/>
      <c r="AM51" s="397"/>
      <c r="AN51" s="397"/>
      <c r="AO51" s="397"/>
      <c r="AP51" s="397"/>
      <c r="AQ51" s="397"/>
      <c r="AR51" s="397"/>
      <c r="AS51" s="397"/>
      <c r="AT51" s="397"/>
      <c r="AU51" s="397"/>
      <c r="AV51" s="397"/>
      <c r="AW51" s="397"/>
      <c r="AX51" s="397"/>
      <c r="AY51" s="397"/>
      <c r="AZ51" s="397"/>
      <c r="BA51" s="397"/>
      <c r="BB51" s="397"/>
      <c r="BC51" s="397"/>
      <c r="BD51" s="397"/>
      <c r="BE51" s="397"/>
      <c r="BF51" s="397"/>
      <c r="BG51" s="397"/>
      <c r="BH51" s="397"/>
      <c r="BI51" s="397"/>
      <c r="BJ51" s="397"/>
      <c r="BK51" s="397"/>
      <c r="BL51" s="397"/>
      <c r="BM51" s="397"/>
      <c r="BN51" s="397"/>
      <c r="BO51" s="397"/>
      <c r="BP51" s="397"/>
      <c r="BQ51" s="397"/>
      <c r="BR51" s="397"/>
      <c r="BS51" s="397"/>
      <c r="BT51" s="397"/>
      <c r="BU51" s="397"/>
      <c r="BV51" s="397"/>
      <c r="BW51" s="397"/>
      <c r="BX51" s="397"/>
      <c r="BY51" s="397"/>
      <c r="BZ51" s="397"/>
      <c r="CA51" s="397"/>
      <c r="CB51" s="397"/>
      <c r="CC51" s="397"/>
      <c r="CD51" s="397"/>
      <c r="CE51" s="397"/>
      <c r="CF51" s="397"/>
      <c r="CG51" s="397"/>
      <c r="CH51" s="397"/>
      <c r="CI51" s="397"/>
      <c r="CJ51" s="397"/>
      <c r="CK51" s="397"/>
      <c r="CL51" s="397"/>
      <c r="CM51" s="397"/>
      <c r="CN51" s="397"/>
      <c r="CO51" s="397"/>
      <c r="CP51" s="397"/>
      <c r="CQ51" s="397"/>
      <c r="CR51" s="397"/>
      <c r="CS51" s="397"/>
      <c r="CT51" s="397"/>
      <c r="CU51" s="397"/>
      <c r="CV51" s="397"/>
      <c r="CW51" s="397"/>
      <c r="CX51" s="397"/>
      <c r="CY51" s="397"/>
      <c r="CZ51" s="397"/>
      <c r="DA51" s="397"/>
    </row>
    <row r="53" spans="1:113" ht="41.25" customHeight="1" x14ac:dyDescent="0.25">
      <c r="A53" s="847" t="s">
        <v>17</v>
      </c>
      <c r="B53" s="847"/>
      <c r="C53" s="847"/>
      <c r="D53" s="847"/>
      <c r="E53" s="847"/>
      <c r="F53" s="847"/>
      <c r="G53" s="847"/>
      <c r="H53" s="847"/>
      <c r="I53" s="847"/>
      <c r="J53" s="847"/>
      <c r="K53" s="847"/>
      <c r="L53" s="847"/>
      <c r="M53" s="847"/>
      <c r="N53" s="847"/>
      <c r="O53" s="847"/>
      <c r="P53" s="740"/>
      <c r="Q53" s="740"/>
      <c r="R53" s="740"/>
      <c r="S53" s="740"/>
      <c r="T53" s="740"/>
      <c r="U53" s="846"/>
      <c r="V53" s="846"/>
      <c r="W53" s="846"/>
      <c r="X53" s="846"/>
      <c r="Y53" s="846"/>
      <c r="Z53" s="846"/>
      <c r="AA53" s="846"/>
      <c r="AB53" s="846"/>
      <c r="AC53" s="846"/>
      <c r="AD53" s="846"/>
      <c r="AE53" s="846"/>
      <c r="AF53" s="846"/>
      <c r="AG53" s="846"/>
      <c r="AH53" s="156"/>
      <c r="AI53" s="156"/>
      <c r="AJ53" s="156"/>
      <c r="AK53" s="156"/>
      <c r="AL53" s="156"/>
      <c r="AM53" s="173"/>
      <c r="AN53" s="156"/>
      <c r="AO53" s="156"/>
      <c r="AP53" s="156"/>
      <c r="AQ53" s="156"/>
      <c r="AR53" s="156"/>
      <c r="AS53" s="851" t="str">
        <f ca="1">'Настройки УИК'!I45</f>
        <v/>
      </c>
      <c r="AT53" s="851"/>
      <c r="AU53" s="851"/>
      <c r="AV53" s="851"/>
      <c r="AW53" s="851"/>
      <c r="AX53" s="851"/>
      <c r="AY53" s="851"/>
      <c r="AZ53" s="851"/>
      <c r="BA53" s="851"/>
      <c r="BB53" s="851"/>
      <c r="BC53" s="851"/>
      <c r="BD53" s="851"/>
      <c r="BE53" s="851"/>
      <c r="BF53" s="851"/>
      <c r="BG53" s="851"/>
      <c r="BH53" s="851"/>
      <c r="BI53" s="851"/>
      <c r="BJ53" s="851"/>
      <c r="BK53" s="851"/>
      <c r="BL53" s="851"/>
      <c r="BM53" s="851"/>
      <c r="BN53" s="851"/>
      <c r="BO53" s="851"/>
      <c r="BP53" s="851"/>
      <c r="BQ53" s="851"/>
      <c r="BR53" s="851"/>
      <c r="BS53" s="851"/>
      <c r="BT53" s="851"/>
      <c r="BU53" s="851"/>
      <c r="BV53" s="851"/>
      <c r="BW53" s="851"/>
      <c r="BX53" s="851"/>
      <c r="BY53" s="851"/>
      <c r="BZ53" s="851"/>
      <c r="CA53" s="851"/>
      <c r="CB53" s="851"/>
      <c r="CC53" s="851"/>
      <c r="CD53" s="851"/>
      <c r="CE53" s="851"/>
      <c r="CF53" s="851"/>
      <c r="CG53" s="851"/>
      <c r="CH53" s="851"/>
      <c r="CI53" s="851"/>
      <c r="CJ53" s="851"/>
      <c r="CK53" s="851"/>
      <c r="CL53" s="851"/>
      <c r="CM53" s="851"/>
      <c r="CN53" s="851"/>
      <c r="CO53" s="851"/>
      <c r="CP53" s="316"/>
      <c r="CQ53" s="316"/>
      <c r="CR53" s="316"/>
      <c r="CS53" s="316"/>
      <c r="CT53" s="316"/>
      <c r="CV53" s="316"/>
      <c r="CW53" s="316"/>
      <c r="CX53" s="316"/>
      <c r="CY53" s="316"/>
      <c r="CZ53" s="316"/>
      <c r="DB53" s="316"/>
      <c r="DC53" s="316"/>
      <c r="DD53" s="316"/>
      <c r="DE53" s="316"/>
      <c r="DF53" s="316"/>
    </row>
    <row r="54" spans="1:113" ht="15.75" x14ac:dyDescent="0.25">
      <c r="A54" s="742"/>
      <c r="B54" s="742"/>
      <c r="C54" s="742"/>
      <c r="D54" s="742"/>
      <c r="E54" s="742"/>
      <c r="F54" s="742"/>
      <c r="G54" s="742"/>
      <c r="H54" s="742"/>
      <c r="I54" s="742"/>
      <c r="J54" s="742"/>
      <c r="K54" s="742"/>
      <c r="L54" s="742"/>
      <c r="M54" s="742"/>
      <c r="N54" s="742"/>
      <c r="O54" s="742"/>
      <c r="P54" s="742"/>
      <c r="Q54" s="742"/>
      <c r="R54" s="742"/>
      <c r="S54" s="742"/>
      <c r="T54" s="742"/>
      <c r="U54" s="850" t="s">
        <v>5</v>
      </c>
      <c r="V54" s="850"/>
      <c r="W54" s="850"/>
      <c r="X54" s="850"/>
      <c r="Y54" s="850"/>
      <c r="Z54" s="850"/>
      <c r="AA54" s="850"/>
      <c r="AB54" s="850"/>
      <c r="AC54" s="850"/>
      <c r="AD54" s="850"/>
      <c r="AE54" s="850"/>
      <c r="AF54" s="850"/>
      <c r="AG54" s="850"/>
      <c r="AH54" s="156"/>
      <c r="AI54" s="156"/>
      <c r="AJ54" s="156"/>
      <c r="AK54" s="156"/>
      <c r="AL54" s="156"/>
      <c r="AM54" s="742"/>
      <c r="AN54" s="156"/>
      <c r="AO54" s="156"/>
      <c r="AP54" s="156"/>
      <c r="AQ54" s="156"/>
      <c r="AR54" s="156"/>
      <c r="AS54" s="850" t="s">
        <v>6</v>
      </c>
      <c r="AT54" s="850"/>
      <c r="AU54" s="850"/>
      <c r="AV54" s="850"/>
      <c r="AW54" s="850"/>
      <c r="AX54" s="850"/>
      <c r="AY54" s="850"/>
      <c r="AZ54" s="850"/>
      <c r="BA54" s="850"/>
      <c r="BB54" s="850"/>
      <c r="BC54" s="850"/>
      <c r="BD54" s="850"/>
      <c r="BE54" s="850"/>
      <c r="BF54" s="850"/>
      <c r="BG54" s="850"/>
      <c r="BH54" s="850"/>
      <c r="BI54" s="850"/>
      <c r="BJ54" s="850"/>
      <c r="BK54" s="850"/>
      <c r="BL54" s="850"/>
      <c r="BM54" s="850"/>
      <c r="BN54" s="850"/>
      <c r="BO54" s="850"/>
      <c r="BP54" s="850"/>
      <c r="BQ54" s="850"/>
      <c r="BR54" s="850"/>
      <c r="BS54" s="850"/>
      <c r="BT54" s="850"/>
      <c r="BU54" s="850"/>
      <c r="BV54" s="850"/>
      <c r="BW54" s="850"/>
      <c r="BX54" s="850"/>
      <c r="BY54" s="850"/>
      <c r="BZ54" s="850"/>
      <c r="CA54" s="850"/>
      <c r="CB54" s="850"/>
      <c r="CC54" s="850"/>
      <c r="CD54" s="850"/>
      <c r="CE54" s="850"/>
      <c r="CF54" s="850"/>
      <c r="CG54" s="850"/>
      <c r="CH54" s="850"/>
      <c r="CI54" s="850"/>
      <c r="CJ54" s="850"/>
      <c r="CK54" s="850"/>
      <c r="CL54" s="850"/>
      <c r="CM54" s="850"/>
      <c r="CN54" s="850"/>
      <c r="CO54" s="850"/>
      <c r="CP54" s="156"/>
      <c r="CQ54" s="156"/>
      <c r="CR54" s="156"/>
      <c r="CS54" s="156"/>
      <c r="CT54" s="156"/>
      <c r="CV54" s="156"/>
      <c r="CW54" s="156"/>
      <c r="CX54" s="156"/>
      <c r="CY54" s="156"/>
      <c r="CZ54" s="156"/>
      <c r="DB54" s="156"/>
      <c r="DC54" s="156"/>
      <c r="DD54" s="156"/>
      <c r="DE54" s="156"/>
      <c r="DF54" s="156"/>
    </row>
    <row r="55" spans="1:113" ht="15.75" x14ac:dyDescent="0.25">
      <c r="A55" s="863" t="s">
        <v>475</v>
      </c>
      <c r="B55" s="863"/>
      <c r="C55" s="863"/>
      <c r="D55" s="863"/>
      <c r="E55" s="863"/>
      <c r="F55" s="863"/>
      <c r="G55" s="863"/>
      <c r="H55" s="863"/>
      <c r="I55" s="863"/>
      <c r="J55" s="863"/>
      <c r="K55" s="863"/>
      <c r="L55" s="863"/>
      <c r="M55" s="863"/>
      <c r="N55" s="863"/>
      <c r="O55" s="863"/>
      <c r="P55" s="734"/>
      <c r="Q55" s="734"/>
      <c r="R55" s="734"/>
      <c r="S55" s="734"/>
      <c r="T55" s="734"/>
      <c r="U55" s="174"/>
      <c r="V55" s="734"/>
      <c r="W55" s="734"/>
      <c r="X55" s="734"/>
      <c r="Y55" s="734"/>
      <c r="Z55" s="734"/>
      <c r="AA55" s="174"/>
      <c r="AB55" s="734"/>
      <c r="AC55" s="734"/>
      <c r="AD55" s="734"/>
      <c r="AE55" s="734"/>
      <c r="AF55" s="734"/>
      <c r="AG55" s="174"/>
      <c r="AH55" s="734"/>
      <c r="AI55" s="734"/>
      <c r="AJ55" s="734"/>
      <c r="AK55" s="734"/>
      <c r="AL55" s="734"/>
      <c r="AM55" s="174"/>
      <c r="AN55" s="734"/>
      <c r="AO55" s="734"/>
      <c r="AP55" s="734"/>
      <c r="AQ55" s="734"/>
      <c r="AR55" s="734"/>
      <c r="AS55" s="649"/>
      <c r="AT55" s="650"/>
      <c r="AU55" s="650"/>
      <c r="AV55" s="650"/>
      <c r="AW55" s="650"/>
      <c r="AX55" s="650"/>
      <c r="AY55" s="649"/>
      <c r="AZ55" s="650"/>
      <c r="BA55" s="650"/>
      <c r="BB55" s="650"/>
      <c r="BC55" s="650"/>
      <c r="BD55" s="650"/>
      <c r="BE55" s="649"/>
      <c r="BF55" s="650"/>
      <c r="BG55" s="650"/>
      <c r="BH55" s="650"/>
      <c r="BI55" s="650"/>
      <c r="BJ55" s="650"/>
      <c r="BK55" s="649"/>
      <c r="BL55" s="650"/>
      <c r="BM55" s="650"/>
      <c r="BN55" s="650"/>
      <c r="BO55" s="650"/>
      <c r="BP55" s="650"/>
      <c r="BQ55" s="649"/>
      <c r="BR55" s="650"/>
      <c r="BS55" s="650"/>
      <c r="BT55" s="650"/>
      <c r="BU55" s="650"/>
      <c r="BV55" s="650"/>
      <c r="BW55" s="649"/>
      <c r="BX55" s="650"/>
      <c r="BY55" s="650"/>
      <c r="BZ55" s="650"/>
      <c r="CA55" s="650"/>
      <c r="CB55" s="650"/>
      <c r="CC55" s="649"/>
      <c r="CD55" s="650"/>
      <c r="CE55" s="650"/>
      <c r="CF55" s="650"/>
      <c r="CG55" s="650"/>
      <c r="CH55" s="650"/>
      <c r="CI55" s="649"/>
      <c r="CJ55" s="650"/>
      <c r="CK55" s="650"/>
      <c r="CL55" s="650"/>
      <c r="CM55" s="650"/>
      <c r="CN55" s="650"/>
      <c r="CO55" s="324"/>
      <c r="CP55" s="734"/>
      <c r="CQ55" s="734"/>
      <c r="CR55" s="734"/>
      <c r="CS55" s="734"/>
      <c r="CT55" s="734"/>
      <c r="CV55" s="734"/>
      <c r="CW55" s="734"/>
      <c r="CX55" s="734"/>
      <c r="CY55" s="734"/>
      <c r="CZ55" s="734"/>
      <c r="DB55" s="734"/>
      <c r="DC55" s="734"/>
      <c r="DD55" s="734"/>
      <c r="DE55" s="734"/>
      <c r="DF55" s="734"/>
    </row>
    <row r="57" spans="1:113" s="419" customFormat="1" ht="1.5" hidden="1" customHeight="1" x14ac:dyDescent="0.25">
      <c r="A57" s="416"/>
      <c r="B57" s="416"/>
      <c r="C57" s="855" t="str">
        <f>IF('Настройки УИК'!$C22=0," ",'Настройки УИК'!C22)</f>
        <v xml:space="preserve"> </v>
      </c>
      <c r="D57" s="855"/>
      <c r="E57" s="855"/>
      <c r="F57" s="855"/>
      <c r="G57" s="855"/>
      <c r="H57" s="855"/>
      <c r="I57" s="855" t="str">
        <f>IF('Настройки УИК'!$C40=0," ",'Настройки УИК'!C40)</f>
        <v xml:space="preserve"> </v>
      </c>
      <c r="J57" s="855"/>
      <c r="K57" s="855"/>
      <c r="L57" s="855"/>
      <c r="M57" s="855"/>
      <c r="N57" s="855"/>
      <c r="O57" s="855" t="str">
        <f>IF('Настройки УИК'!$C41=0," ",'Настройки УИК'!C41)</f>
        <v xml:space="preserve"> </v>
      </c>
      <c r="P57" s="855"/>
      <c r="Q57" s="855"/>
      <c r="R57" s="855"/>
      <c r="S57" s="855"/>
      <c r="T57" s="855"/>
      <c r="U57" s="855" t="str">
        <f>IF('Настройки УИК'!$C42=0," ",'Настройки УИК'!C42)</f>
        <v xml:space="preserve"> </v>
      </c>
      <c r="V57" s="855"/>
      <c r="W57" s="855"/>
      <c r="X57" s="855"/>
      <c r="Y57" s="855"/>
      <c r="Z57" s="855"/>
      <c r="AA57" s="855" t="str">
        <f>IF('Настройки УИК'!$C43=0," ",'Настройки УИК'!C43)</f>
        <v xml:space="preserve"> </v>
      </c>
      <c r="AB57" s="855"/>
      <c r="AC57" s="855"/>
      <c r="AD57" s="855"/>
      <c r="AE57" s="855"/>
      <c r="AF57" s="855"/>
      <c r="AG57" s="741">
        <f>IF('Настройки УИК'!C44&lt;&gt;0," ",'Настройки УИК'!C44)</f>
        <v>0</v>
      </c>
      <c r="AH57" s="741"/>
      <c r="AI57" s="741"/>
      <c r="AJ57" s="741"/>
      <c r="AK57" s="741"/>
      <c r="AL57" s="741"/>
      <c r="AM57" s="741" t="str">
        <f>IF('Настройки УИК'!C45=0," ",'Настройки УИК'!C45)</f>
        <v xml:space="preserve"> </v>
      </c>
      <c r="AN57" s="741"/>
      <c r="AO57" s="741"/>
      <c r="AP57" s="741"/>
      <c r="AQ57" s="741"/>
      <c r="AR57" s="741"/>
      <c r="AS57" s="741" t="str">
        <f>IF('Настройки УИК'!C46=0," ",'Настройки УИК'!C46)</f>
        <v xml:space="preserve"> </v>
      </c>
      <c r="AT57" s="741"/>
      <c r="AU57" s="741"/>
      <c r="AV57" s="741"/>
      <c r="AW57" s="741"/>
      <c r="AX57" s="741"/>
      <c r="AY57" s="741" t="str">
        <f>IF('Настройки УИК'!C47=0," ",'Настройки УИК'!C47)</f>
        <v xml:space="preserve"> </v>
      </c>
      <c r="AZ57" s="741"/>
      <c r="BA57" s="741"/>
      <c r="BB57" s="741"/>
      <c r="BC57" s="741"/>
      <c r="BD57" s="741"/>
      <c r="BE57" s="741">
        <f>IF('Настройки УИК'!C327," ",'Настройки УИК'!C48)</f>
        <v>0</v>
      </c>
      <c r="BF57" s="741"/>
      <c r="BG57" s="741"/>
      <c r="BH57" s="741"/>
      <c r="BI57" s="741"/>
      <c r="BJ57" s="741"/>
      <c r="BK57" s="741" t="str">
        <f>IF('Настройки УИК'!C49=0," ",'Настройки УИК'!C49)</f>
        <v xml:space="preserve"> </v>
      </c>
      <c r="BL57" s="741"/>
      <c r="BM57" s="741"/>
      <c r="BN57" s="741"/>
      <c r="BO57" s="741"/>
      <c r="BP57" s="741"/>
      <c r="BQ57" s="741" t="str">
        <f>IF('Настройки УИК'!C50=0," ",'Настройки УИК'!C50)</f>
        <v xml:space="preserve"> </v>
      </c>
      <c r="BR57" s="741"/>
      <c r="BS57" s="741"/>
      <c r="BT57" s="741"/>
      <c r="BU57" s="741"/>
      <c r="BV57" s="741"/>
      <c r="BW57" s="741" t="str">
        <f>IF('Настройки УИК'!C51=0," ",'Настройки УИК'!C51)</f>
        <v xml:space="preserve"> </v>
      </c>
      <c r="BX57" s="741"/>
      <c r="BY57" s="741"/>
      <c r="BZ57" s="741"/>
      <c r="CA57" s="741"/>
      <c r="CB57" s="741"/>
      <c r="CC57" s="741" t="str">
        <f>IF('Настройки УИК'!C52=0," ",'Настройки УИК'!C52)</f>
        <v>Заместитель председателя</v>
      </c>
      <c r="CD57" s="741"/>
      <c r="CE57" s="741"/>
      <c r="CF57" s="741"/>
      <c r="CG57" s="741"/>
      <c r="CH57" s="741"/>
      <c r="CI57" s="741" t="str">
        <f>IF('Настройки УИК'!C53=0," ",'Настройки УИК'!C53)</f>
        <v xml:space="preserve"> </v>
      </c>
      <c r="CJ57" s="741"/>
      <c r="CK57" s="741"/>
      <c r="CL57" s="741"/>
      <c r="CM57" s="741"/>
      <c r="CN57" s="741"/>
      <c r="CO57" s="741" t="str">
        <f>IF('Настройки УИК'!C54=0," ",'Настройки УИК'!C54)</f>
        <v xml:space="preserve"> </v>
      </c>
      <c r="CP57" s="741"/>
      <c r="CQ57" s="741"/>
      <c r="CR57" s="741"/>
      <c r="CS57" s="741"/>
      <c r="CT57" s="741"/>
      <c r="CU57" s="741" t="str">
        <f>IF('Настройки УИК'!C55=0," ",'Настройки УИК'!C55)</f>
        <v xml:space="preserve"> </v>
      </c>
      <c r="CV57" s="741"/>
      <c r="CW57" s="741"/>
      <c r="CX57" s="741"/>
      <c r="CY57" s="741"/>
      <c r="CZ57" s="741"/>
      <c r="DA57" s="741" t="str">
        <f>IF('Настройки УИК'!C56=0," ",'Настройки УИК'!C56)</f>
        <v xml:space="preserve"> </v>
      </c>
      <c r="DB57" s="418"/>
      <c r="DC57" s="418"/>
      <c r="DD57" s="418"/>
      <c r="DE57" s="418"/>
      <c r="DF57" s="418"/>
      <c r="DG57" s="455" t="s">
        <v>49</v>
      </c>
      <c r="DH57" s="455" t="s">
        <v>725</v>
      </c>
      <c r="DI57" s="455" t="s">
        <v>205</v>
      </c>
    </row>
    <row r="58" spans="1:113" ht="1.5" hidden="1" customHeight="1" x14ac:dyDescent="0.25">
      <c r="A58" s="852" t="s">
        <v>685</v>
      </c>
      <c r="B58" s="853"/>
      <c r="C58" s="477">
        <f ca="1">'Расчётная Ведомость'!$L$20</f>
        <v>0</v>
      </c>
      <c r="D58" s="477"/>
      <c r="E58" s="477"/>
      <c r="F58" s="477"/>
      <c r="G58" s="477"/>
      <c r="H58" s="477"/>
      <c r="I58" s="477">
        <f ca="1">'Расчётная Ведомость'!$L$21</f>
        <v>0</v>
      </c>
      <c r="J58" s="477"/>
      <c r="K58" s="477"/>
      <c r="L58" s="477"/>
      <c r="M58" s="477"/>
      <c r="N58" s="477"/>
      <c r="O58" s="477">
        <f ca="1">'Расчётная Ведомость'!$L$22</f>
        <v>0</v>
      </c>
      <c r="P58" s="477"/>
      <c r="Q58" s="477"/>
      <c r="R58" s="477"/>
      <c r="S58" s="477"/>
      <c r="T58" s="477"/>
      <c r="U58" s="477">
        <f ca="1">'Расчётная Ведомость'!$L$23</f>
        <v>0</v>
      </c>
      <c r="V58" s="477"/>
      <c r="W58" s="477"/>
      <c r="X58" s="477"/>
      <c r="Y58" s="477"/>
      <c r="Z58" s="477"/>
      <c r="AA58" s="477">
        <f ca="1">'Расчётная Ведомость'!$L$24</f>
        <v>0</v>
      </c>
      <c r="AB58" s="477"/>
      <c r="AC58" s="477"/>
      <c r="AD58" s="477"/>
      <c r="AE58" s="477"/>
      <c r="AF58" s="477"/>
      <c r="AG58" s="477">
        <f ca="1">'Расчётная Ведомость'!$L$25</f>
        <v>0</v>
      </c>
      <c r="AH58" s="477"/>
      <c r="AI58" s="477"/>
      <c r="AJ58" s="477"/>
      <c r="AK58" s="477"/>
      <c r="AL58" s="477"/>
      <c r="AM58" s="477">
        <f ca="1">'Расчётная Ведомость'!$L$26</f>
        <v>0</v>
      </c>
      <c r="AN58" s="477"/>
      <c r="AO58" s="477"/>
      <c r="AP58" s="477"/>
      <c r="AQ58" s="477"/>
      <c r="AR58" s="477"/>
      <c r="AS58" s="477">
        <f ca="1">'Расчётная Ведомость'!$L$27</f>
        <v>0</v>
      </c>
      <c r="AT58" s="477"/>
      <c r="AU58" s="477"/>
      <c r="AV58" s="477"/>
      <c r="AW58" s="477"/>
      <c r="AX58" s="477"/>
      <c r="AY58" s="477">
        <f ca="1">'Расчётная Ведомость'!$L$28</f>
        <v>0</v>
      </c>
      <c r="AZ58" s="477"/>
      <c r="BA58" s="477"/>
      <c r="BB58" s="477"/>
      <c r="BC58" s="477"/>
      <c r="BD58" s="477"/>
      <c r="BE58" s="477">
        <f ca="1">'Расчётная Ведомость'!$L$29</f>
        <v>0</v>
      </c>
      <c r="BF58" s="477"/>
      <c r="BG58" s="477"/>
      <c r="BH58" s="477"/>
      <c r="BI58" s="477"/>
      <c r="BJ58" s="477"/>
      <c r="BK58" s="477">
        <f ca="1">'Расчётная Ведомость'!$L$30</f>
        <v>0</v>
      </c>
      <c r="BL58" s="477"/>
      <c r="BM58" s="477"/>
      <c r="BN58" s="477"/>
      <c r="BO58" s="477"/>
      <c r="BP58" s="477"/>
      <c r="BQ58" s="477">
        <f ca="1">'Расчётная Ведомость'!$L$31</f>
        <v>0</v>
      </c>
      <c r="BR58" s="477"/>
      <c r="BS58" s="477"/>
      <c r="BT58" s="477"/>
      <c r="BU58" s="477"/>
      <c r="BV58" s="477"/>
      <c r="BW58" s="477">
        <f ca="1">'Расчётная Ведомость'!$L$32</f>
        <v>0</v>
      </c>
      <c r="BX58" s="477"/>
      <c r="BY58" s="477"/>
      <c r="BZ58" s="477"/>
      <c r="CA58" s="477"/>
      <c r="CB58" s="477"/>
      <c r="CC58" s="477">
        <f ca="1">'Расчётная Ведомость'!$L$33</f>
        <v>0</v>
      </c>
      <c r="CD58" s="477"/>
      <c r="CE58" s="477"/>
      <c r="CF58" s="477"/>
      <c r="CG58" s="477"/>
      <c r="CH58" s="477"/>
      <c r="CI58" s="477">
        <f ca="1">'Расчётная Ведомость'!$L$34</f>
        <v>0</v>
      </c>
      <c r="CJ58" s="477"/>
      <c r="CK58" s="477"/>
      <c r="CL58" s="477"/>
      <c r="CM58" s="477"/>
      <c r="CN58" s="477"/>
      <c r="CO58" s="477">
        <f ca="1">'Расчётная Ведомость'!$L$35</f>
        <v>0</v>
      </c>
      <c r="CP58" s="477"/>
      <c r="CQ58" s="477"/>
      <c r="CR58" s="477"/>
      <c r="CS58" s="477"/>
      <c r="CT58" s="477"/>
      <c r="CU58" s="477">
        <f ca="1">'Расчётная Ведомость'!$L$36</f>
        <v>0</v>
      </c>
      <c r="CV58" s="477"/>
      <c r="CW58" s="477"/>
      <c r="CX58" s="477"/>
      <c r="CY58" s="477"/>
      <c r="CZ58" s="477"/>
      <c r="DA58" s="477">
        <f ca="1">'Расчётная Ведомость'!$L$37</f>
        <v>0</v>
      </c>
      <c r="DB58" s="477"/>
      <c r="DC58" s="477"/>
      <c r="DD58" s="477"/>
      <c r="DE58" s="477"/>
      <c r="DF58" s="478"/>
      <c r="DG58" s="477">
        <f ca="1">'Расчётная Ведомость'!$L$38</f>
        <v>0</v>
      </c>
      <c r="DH58" s="496">
        <f ca="1">Сумм_К</f>
        <v>0</v>
      </c>
      <c r="DI58" s="477">
        <f ca="1">'Расчётная Ведомость'!$L$38-Сумм_К</f>
        <v>0</v>
      </c>
    </row>
    <row r="59" spans="1:113" ht="1.5" hidden="1" customHeight="1" x14ac:dyDescent="0.25">
      <c r="A59" s="848" t="s">
        <v>686</v>
      </c>
      <c r="B59" s="849"/>
      <c r="C59" s="480">
        <f ca="1">'Расчётная Ведомость'!$Q$20</f>
        <v>0</v>
      </c>
      <c r="D59" s="480"/>
      <c r="E59" s="480"/>
      <c r="F59" s="480"/>
      <c r="G59" s="480"/>
      <c r="H59" s="480"/>
      <c r="I59" s="480">
        <f ca="1">'Расчётная Ведомость'!$Q$21</f>
        <v>0</v>
      </c>
      <c r="J59" s="480"/>
      <c r="K59" s="480"/>
      <c r="L59" s="480"/>
      <c r="M59" s="480"/>
      <c r="N59" s="480"/>
      <c r="O59" s="477">
        <f ca="1">'Расчётная Ведомость'!$Q$22</f>
        <v>0</v>
      </c>
      <c r="P59" s="477"/>
      <c r="Q59" s="477"/>
      <c r="R59" s="477"/>
      <c r="S59" s="477"/>
      <c r="T59" s="477"/>
      <c r="U59" s="477">
        <f ca="1">'Расчётная Ведомость'!$Q$23</f>
        <v>0</v>
      </c>
      <c r="V59" s="477"/>
      <c r="W59" s="477"/>
      <c r="X59" s="477"/>
      <c r="Y59" s="477"/>
      <c r="Z59" s="477"/>
      <c r="AA59" s="477">
        <f ca="1">'Расчётная Ведомость'!$Q$24</f>
        <v>0</v>
      </c>
      <c r="AB59" s="477"/>
      <c r="AC59" s="477"/>
      <c r="AD59" s="477"/>
      <c r="AE59" s="477"/>
      <c r="AF59" s="477"/>
      <c r="AG59" s="477">
        <f ca="1">'Расчётная Ведомость'!$Q$25</f>
        <v>0</v>
      </c>
      <c r="AH59" s="477"/>
      <c r="AI59" s="477"/>
      <c r="AJ59" s="477"/>
      <c r="AK59" s="477"/>
      <c r="AL59" s="477"/>
      <c r="AM59" s="477">
        <f ca="1">'Расчётная Ведомость'!$Q$26</f>
        <v>0</v>
      </c>
      <c r="AN59" s="477"/>
      <c r="AO59" s="477"/>
      <c r="AP59" s="477"/>
      <c r="AQ59" s="477"/>
      <c r="AR59" s="477"/>
      <c r="AS59" s="477">
        <f ca="1">'Расчётная Ведомость'!$Q$27</f>
        <v>0</v>
      </c>
      <c r="AT59" s="477"/>
      <c r="AU59" s="477"/>
      <c r="AV59" s="477"/>
      <c r="AW59" s="477"/>
      <c r="AX59" s="477"/>
      <c r="AY59" s="477">
        <f ca="1">'Расчётная Ведомость'!$Q$28</f>
        <v>0</v>
      </c>
      <c r="AZ59" s="477"/>
      <c r="BA59" s="477"/>
      <c r="BB59" s="477"/>
      <c r="BC59" s="477"/>
      <c r="BD59" s="477"/>
      <c r="BE59" s="477">
        <f ca="1">'Расчётная Ведомость'!$Q$29</f>
        <v>0</v>
      </c>
      <c r="BF59" s="477"/>
      <c r="BG59" s="477"/>
      <c r="BH59" s="477"/>
      <c r="BI59" s="477"/>
      <c r="BJ59" s="477"/>
      <c r="BK59" s="477">
        <f ca="1">'Расчётная Ведомость'!$Q$30</f>
        <v>0</v>
      </c>
      <c r="BL59" s="480"/>
      <c r="BM59" s="480"/>
      <c r="BN59" s="480"/>
      <c r="BO59" s="480"/>
      <c r="BP59" s="480"/>
      <c r="BQ59" s="477">
        <f ca="1">'Расчётная Ведомость'!$Q$31</f>
        <v>0</v>
      </c>
      <c r="BR59" s="480"/>
      <c r="BS59" s="480"/>
      <c r="BT59" s="480"/>
      <c r="BU59" s="480"/>
      <c r="BV59" s="480"/>
      <c r="BW59" s="477">
        <f ca="1">'Расчётная Ведомость'!$Q$32</f>
        <v>0</v>
      </c>
      <c r="BX59" s="480"/>
      <c r="BY59" s="480"/>
      <c r="BZ59" s="480"/>
      <c r="CA59" s="480"/>
      <c r="CB59" s="480"/>
      <c r="CC59" s="477">
        <f ca="1">'Расчётная Ведомость'!$Q$33</f>
        <v>0</v>
      </c>
      <c r="CD59" s="480"/>
      <c r="CE59" s="480"/>
      <c r="CF59" s="480"/>
      <c r="CG59" s="480"/>
      <c r="CH59" s="480"/>
      <c r="CI59" s="477">
        <f ca="1">'Расчётная Ведомость'!$Q$34</f>
        <v>0</v>
      </c>
      <c r="CJ59" s="480"/>
      <c r="CK59" s="480"/>
      <c r="CL59" s="480"/>
      <c r="CM59" s="480"/>
      <c r="CN59" s="480"/>
      <c r="CO59" s="477">
        <f ca="1">'Расчётная Ведомость'!$Q$35</f>
        <v>0</v>
      </c>
      <c r="CP59" s="480"/>
      <c r="CQ59" s="480"/>
      <c r="CR59" s="480"/>
      <c r="CS59" s="480"/>
      <c r="CT59" s="480"/>
      <c r="CU59" s="477">
        <f ca="1">'Расчётная Ведомость'!$Q$36</f>
        <v>0</v>
      </c>
      <c r="CV59" s="480"/>
      <c r="CW59" s="480"/>
      <c r="CX59" s="480"/>
      <c r="CY59" s="480"/>
      <c r="CZ59" s="480"/>
      <c r="DA59" s="477">
        <f ca="1">'Расчётная Ведомость'!$Q$37</f>
        <v>0</v>
      </c>
      <c r="DB59" s="480"/>
      <c r="DC59" s="480"/>
      <c r="DD59" s="480"/>
      <c r="DE59" s="480"/>
      <c r="DF59" s="481"/>
      <c r="DG59" s="477">
        <f ca="1">'Расчётная Ведомость'!$Q$38</f>
        <v>0</v>
      </c>
      <c r="DH59" s="498">
        <f ca="1">Сумм_В</f>
        <v>0</v>
      </c>
      <c r="DI59" s="477">
        <f ca="1">'Расчётная Ведомость'!$Q$38-Сумм_В</f>
        <v>0</v>
      </c>
    </row>
    <row r="60" spans="1:113" ht="1.5" hidden="1" customHeight="1" x14ac:dyDescent="0.25">
      <c r="A60" s="848" t="s">
        <v>653</v>
      </c>
      <c r="B60" s="849"/>
      <c r="C60" s="480">
        <f ca="1">'Расчётная Ведомость'!$L$20+'Расчётная Ведомость'!$Q$20</f>
        <v>0</v>
      </c>
      <c r="D60" s="480"/>
      <c r="E60" s="480"/>
      <c r="F60" s="480"/>
      <c r="G60" s="480"/>
      <c r="H60" s="480"/>
      <c r="I60" s="480">
        <f ca="1">'Расчётная Ведомость'!$L$21+'Расчётная Ведомость'!$Q$21</f>
        <v>0</v>
      </c>
      <c r="J60" s="480"/>
      <c r="K60" s="480"/>
      <c r="L60" s="480"/>
      <c r="M60" s="480"/>
      <c r="N60" s="480"/>
      <c r="O60" s="480">
        <f ca="1">'Расчётная Ведомость'!$L$22+'Расчётная Ведомость'!$Q$22</f>
        <v>0</v>
      </c>
      <c r="P60" s="480"/>
      <c r="Q60" s="480"/>
      <c r="R60" s="480"/>
      <c r="S60" s="480"/>
      <c r="T60" s="480"/>
      <c r="U60" s="480">
        <f ca="1">'Расчётная Ведомость'!$L$23+'Расчётная Ведомость'!$Q$23</f>
        <v>0</v>
      </c>
      <c r="V60" s="480"/>
      <c r="W60" s="480"/>
      <c r="X60" s="480"/>
      <c r="Y60" s="480"/>
      <c r="Z60" s="480"/>
      <c r="AA60" s="480">
        <f ca="1">'Расчётная Ведомость'!$L$24+'Расчётная Ведомость'!$Q$24</f>
        <v>0</v>
      </c>
      <c r="AB60" s="480"/>
      <c r="AC60" s="480"/>
      <c r="AD60" s="480"/>
      <c r="AE60" s="480"/>
      <c r="AF60" s="480"/>
      <c r="AG60" s="480">
        <f ca="1">'Расчётная Ведомость'!$L$25+'Расчётная Ведомость'!$Q$25</f>
        <v>0</v>
      </c>
      <c r="AH60" s="480"/>
      <c r="AI60" s="480"/>
      <c r="AJ60" s="480"/>
      <c r="AK60" s="480"/>
      <c r="AL60" s="480"/>
      <c r="AM60" s="480">
        <f ca="1">'Расчётная Ведомость'!$L$26+'Расчётная Ведомость'!$Q$26</f>
        <v>0</v>
      </c>
      <c r="AN60" s="480"/>
      <c r="AO60" s="480"/>
      <c r="AP60" s="480"/>
      <c r="AQ60" s="480"/>
      <c r="AR60" s="480"/>
      <c r="AS60" s="480">
        <f ca="1">'Расчётная Ведомость'!$L$27+'Расчётная Ведомость'!$Q$27</f>
        <v>0</v>
      </c>
      <c r="AT60" s="480"/>
      <c r="AU60" s="480"/>
      <c r="AV60" s="480"/>
      <c r="AW60" s="480"/>
      <c r="AX60" s="480"/>
      <c r="AY60" s="480">
        <f ca="1">'Расчётная Ведомость'!$L$28+'Расчётная Ведомость'!$Q$28</f>
        <v>0</v>
      </c>
      <c r="AZ60" s="480"/>
      <c r="BA60" s="480"/>
      <c r="BB60" s="480"/>
      <c r="BC60" s="480"/>
      <c r="BD60" s="480"/>
      <c r="BE60" s="480">
        <f ca="1">'Расчётная Ведомость'!$L$29+'Расчётная Ведомость'!$Q$29</f>
        <v>0</v>
      </c>
      <c r="BF60" s="480"/>
      <c r="BG60" s="480"/>
      <c r="BH60" s="480"/>
      <c r="BI60" s="480"/>
      <c r="BJ60" s="480"/>
      <c r="BK60" s="480">
        <f ca="1">'Расчётная Ведомость'!$L$30+'Расчётная Ведомость'!$Q$30</f>
        <v>0</v>
      </c>
      <c r="BL60" s="480"/>
      <c r="BM60" s="480"/>
      <c r="BN60" s="480"/>
      <c r="BO60" s="480"/>
      <c r="BP60" s="480"/>
      <c r="BQ60" s="480">
        <f ca="1">'Расчётная Ведомость'!$L$31+'Расчётная Ведомость'!$Q$31</f>
        <v>0</v>
      </c>
      <c r="BR60" s="480"/>
      <c r="BS60" s="480"/>
      <c r="BT60" s="480"/>
      <c r="BU60" s="480"/>
      <c r="BV60" s="480"/>
      <c r="BW60" s="480">
        <f ca="1">'Расчётная Ведомость'!$L$32+'Расчётная Ведомость'!$Q$32</f>
        <v>0</v>
      </c>
      <c r="BX60" s="480"/>
      <c r="BY60" s="480"/>
      <c r="BZ60" s="480"/>
      <c r="CA60" s="480"/>
      <c r="CB60" s="480"/>
      <c r="CC60" s="480">
        <f ca="1">'Расчётная Ведомость'!$L$33+'Расчётная Ведомость'!$Q$33</f>
        <v>0</v>
      </c>
      <c r="CD60" s="480"/>
      <c r="CE60" s="480"/>
      <c r="CF60" s="480"/>
      <c r="CG60" s="480"/>
      <c r="CH60" s="480"/>
      <c r="CI60" s="480">
        <f ca="1">'Расчётная Ведомость'!$L$34+'Расчётная Ведомость'!$Q$34</f>
        <v>0</v>
      </c>
      <c r="CJ60" s="480"/>
      <c r="CK60" s="480"/>
      <c r="CL60" s="480"/>
      <c r="CM60" s="480"/>
      <c r="CN60" s="480"/>
      <c r="CO60" s="480">
        <f ca="1">'Расчётная Ведомость'!$L$35+'Расчётная Ведомость'!$Q$35</f>
        <v>0</v>
      </c>
      <c r="CP60" s="480"/>
      <c r="CQ60" s="480"/>
      <c r="CR60" s="480"/>
      <c r="CS60" s="480"/>
      <c r="CT60" s="480"/>
      <c r="CU60" s="480">
        <f ca="1">'Расчётная Ведомость'!$L$36+'Расчётная Ведомость'!$Q$36</f>
        <v>0</v>
      </c>
      <c r="CV60" s="480"/>
      <c r="CW60" s="480"/>
      <c r="CX60" s="480"/>
      <c r="CY60" s="480"/>
      <c r="CZ60" s="480"/>
      <c r="DA60" s="480">
        <f ca="1">'Расчётная Ведомость'!$L$37+'Расчётная Ведомость'!$Q$37</f>
        <v>0</v>
      </c>
      <c r="DB60" s="480"/>
      <c r="DC60" s="480"/>
      <c r="DD60" s="480"/>
      <c r="DE60" s="480"/>
      <c r="DF60" s="480"/>
      <c r="DG60" s="480">
        <f ca="1">'Расчётная Ведомость'!$L$38+'Расчётная Ведомость'!$Q$38</f>
        <v>0</v>
      </c>
      <c r="DH60" s="498">
        <f ca="1">Сумм_К+Сумм_В</f>
        <v>0</v>
      </c>
      <c r="DI60" s="480">
        <f ca="1">'Расчётная Ведомость'!$L$38+'Расчётная Ведомость'!$Q$38-Сумм_К-Сумм_В</f>
        <v>0</v>
      </c>
    </row>
    <row r="61" spans="1:113" ht="1.5" hidden="1" customHeight="1" x14ac:dyDescent="0.25">
      <c r="C61" s="397"/>
      <c r="D61" s="397"/>
      <c r="E61" s="397"/>
      <c r="F61" s="397"/>
      <c r="G61" s="397"/>
      <c r="H61" s="397"/>
      <c r="I61" s="397"/>
      <c r="J61" s="397"/>
      <c r="K61" s="397"/>
      <c r="L61" s="397"/>
      <c r="M61" s="397"/>
      <c r="N61" s="397"/>
      <c r="O61" s="397"/>
      <c r="P61" s="397"/>
      <c r="Q61" s="397"/>
      <c r="R61" s="397"/>
      <c r="S61" s="397"/>
      <c r="T61" s="397"/>
      <c r="U61" s="397"/>
      <c r="V61" s="397"/>
      <c r="W61" s="397"/>
      <c r="X61" s="397"/>
      <c r="Y61" s="397"/>
      <c r="Z61" s="397"/>
      <c r="AA61" s="397"/>
      <c r="AB61" s="397"/>
      <c r="AC61" s="397"/>
      <c r="AD61" s="397"/>
      <c r="AE61" s="397"/>
      <c r="AF61" s="397"/>
      <c r="AG61" s="397"/>
      <c r="AH61" s="397"/>
      <c r="AI61" s="397"/>
      <c r="AJ61" s="397"/>
      <c r="AK61" s="397"/>
      <c r="AL61" s="397"/>
      <c r="AM61" s="397"/>
      <c r="AN61" s="397"/>
      <c r="AO61" s="397"/>
      <c r="AP61" s="397"/>
      <c r="AQ61" s="397"/>
      <c r="AR61" s="397"/>
      <c r="AS61" s="397"/>
      <c r="AT61" s="397"/>
      <c r="AU61" s="397"/>
      <c r="AV61" s="397"/>
      <c r="AW61" s="397"/>
      <c r="AX61" s="397"/>
      <c r="AY61" s="397"/>
      <c r="AZ61" s="397"/>
      <c r="BA61" s="397"/>
      <c r="BB61" s="397"/>
      <c r="BC61" s="397"/>
      <c r="BD61" s="397"/>
      <c r="BE61" s="397"/>
      <c r="BF61" s="397"/>
      <c r="BG61" s="397"/>
      <c r="BH61" s="397"/>
      <c r="BI61" s="397"/>
      <c r="BJ61" s="397"/>
      <c r="BK61" s="397"/>
      <c r="BL61" s="397"/>
      <c r="BM61" s="397"/>
      <c r="BN61" s="397"/>
      <c r="BO61" s="397"/>
      <c r="BP61" s="397"/>
      <c r="BQ61" s="397"/>
      <c r="BR61" s="397"/>
      <c r="BS61" s="397"/>
      <c r="BT61" s="397"/>
      <c r="BU61" s="397"/>
      <c r="BV61" s="397"/>
      <c r="BW61" s="397"/>
      <c r="BX61" s="397"/>
      <c r="BY61" s="397"/>
      <c r="BZ61" s="397"/>
      <c r="CA61" s="397"/>
      <c r="CB61" s="397"/>
      <c r="CC61" s="397"/>
      <c r="CD61" s="397"/>
      <c r="CE61" s="397"/>
      <c r="CF61" s="397"/>
      <c r="CG61" s="397"/>
      <c r="CH61" s="397"/>
      <c r="CI61" s="397"/>
      <c r="CJ61" s="397"/>
      <c r="CK61" s="397"/>
      <c r="CL61" s="397"/>
      <c r="CM61" s="397"/>
      <c r="CN61" s="397"/>
      <c r="CO61" s="397"/>
      <c r="CP61" s="397"/>
      <c r="CQ61" s="397"/>
      <c r="CR61" s="397"/>
      <c r="CS61" s="397"/>
      <c r="CT61" s="397"/>
      <c r="CU61" s="397"/>
      <c r="CV61" s="397"/>
      <c r="CW61" s="397"/>
      <c r="CX61" s="397"/>
      <c r="CY61" s="397"/>
      <c r="CZ61" s="397"/>
      <c r="DA61" s="397"/>
      <c r="DB61" s="397"/>
      <c r="DC61" s="397"/>
      <c r="DD61" s="397"/>
      <c r="DE61" s="397"/>
      <c r="DF61" s="397"/>
      <c r="DG61" s="397"/>
      <c r="DH61" s="397"/>
      <c r="DI61" s="463"/>
    </row>
    <row r="62" spans="1:113" s="397" customFormat="1" ht="1.5" hidden="1" customHeight="1" x14ac:dyDescent="0.25"/>
    <row r="63" spans="1:113" ht="1.5" hidden="1" customHeight="1" x14ac:dyDescent="0.25"/>
    <row r="64" spans="1:113" s="344" customFormat="1" ht="1.5" hidden="1" customHeight="1" x14ac:dyDescent="0.3">
      <c r="A64" s="345" t="s">
        <v>670</v>
      </c>
      <c r="B64" s="345" t="s">
        <v>672</v>
      </c>
      <c r="C64" s="854" t="s">
        <v>726</v>
      </c>
      <c r="D64" s="854"/>
      <c r="E64" s="854"/>
      <c r="F64" s="854"/>
      <c r="G64" s="854"/>
      <c r="H64" s="854"/>
      <c r="I64" s="854"/>
      <c r="J64" s="854"/>
      <c r="K64" s="854"/>
      <c r="L64" s="854"/>
      <c r="M64" s="854"/>
      <c r="N64" s="854"/>
      <c r="O64" s="854"/>
      <c r="P64" s="854"/>
      <c r="Q64" s="854"/>
      <c r="R64" s="854"/>
      <c r="S64" s="854"/>
      <c r="T64" s="854"/>
      <c r="U64" s="854"/>
      <c r="V64" s="854"/>
      <c r="W64" s="854"/>
      <c r="X64" s="854"/>
      <c r="Y64" s="854"/>
      <c r="Z64" s="854"/>
      <c r="AA64" s="854"/>
      <c r="AB64" s="854"/>
      <c r="AC64" s="854"/>
      <c r="AD64" s="854"/>
      <c r="AE64" s="854"/>
      <c r="AF64" s="854"/>
      <c r="AG64" s="854"/>
      <c r="AH64" s="854"/>
      <c r="AI64" s="854"/>
      <c r="AJ64" s="854"/>
      <c r="AK64" s="854"/>
      <c r="AL64" s="854"/>
      <c r="AM64" s="854"/>
      <c r="AN64" s="854"/>
      <c r="AO64" s="854"/>
      <c r="AP64" s="854"/>
      <c r="AQ64" s="854"/>
      <c r="AR64" s="854"/>
      <c r="AS64" s="854"/>
      <c r="AT64" s="854"/>
      <c r="AU64" s="854"/>
      <c r="AV64" s="854"/>
      <c r="AW64" s="854"/>
      <c r="AX64" s="854"/>
      <c r="AY64" s="854"/>
      <c r="AZ64" s="854"/>
      <c r="BA64" s="854"/>
      <c r="BB64" s="854"/>
      <c r="BC64" s="854"/>
      <c r="BD64" s="854"/>
      <c r="BE64" s="854"/>
    </row>
    <row r="65" spans="2:113" s="344" customFormat="1" ht="1.5" hidden="1" customHeight="1" x14ac:dyDescent="0.3">
      <c r="C65" s="854"/>
      <c r="D65" s="854"/>
      <c r="E65" s="854"/>
      <c r="F65" s="854"/>
      <c r="G65" s="854"/>
      <c r="H65" s="854"/>
      <c r="I65" s="854"/>
      <c r="J65" s="854"/>
      <c r="K65" s="854"/>
      <c r="L65" s="854"/>
      <c r="M65" s="854"/>
      <c r="N65" s="854"/>
      <c r="O65" s="854"/>
      <c r="P65" s="854"/>
      <c r="Q65" s="854"/>
      <c r="R65" s="854"/>
      <c r="S65" s="854"/>
      <c r="T65" s="854"/>
      <c r="U65" s="854"/>
      <c r="V65" s="854"/>
      <c r="W65" s="854"/>
      <c r="X65" s="854"/>
      <c r="Y65" s="854"/>
      <c r="Z65" s="854"/>
      <c r="AA65" s="854"/>
      <c r="AB65" s="854"/>
      <c r="AC65" s="854"/>
      <c r="AD65" s="854"/>
      <c r="AE65" s="854"/>
      <c r="AF65" s="854"/>
      <c r="AG65" s="854"/>
      <c r="AH65" s="854"/>
      <c r="AI65" s="854"/>
      <c r="AJ65" s="854"/>
      <c r="AK65" s="854"/>
      <c r="AL65" s="854"/>
      <c r="AM65" s="854"/>
      <c r="AN65" s="854"/>
      <c r="AO65" s="854"/>
      <c r="AP65" s="854"/>
      <c r="AQ65" s="854"/>
      <c r="AR65" s="854"/>
      <c r="AS65" s="854"/>
      <c r="AT65" s="854"/>
      <c r="AU65" s="854"/>
      <c r="AV65" s="854"/>
      <c r="AW65" s="854"/>
      <c r="AX65" s="854"/>
      <c r="AY65" s="854"/>
      <c r="AZ65" s="854"/>
      <c r="BA65" s="854"/>
      <c r="BB65" s="854"/>
      <c r="BC65" s="854"/>
      <c r="BD65" s="854"/>
      <c r="BE65" s="854"/>
    </row>
    <row r="66" spans="2:113" s="344" customFormat="1" ht="1.5" hidden="1" customHeight="1" x14ac:dyDescent="0.3">
      <c r="C66" s="854"/>
      <c r="D66" s="854"/>
      <c r="E66" s="854"/>
      <c r="F66" s="854"/>
      <c r="G66" s="854"/>
      <c r="H66" s="854"/>
      <c r="I66" s="854"/>
      <c r="J66" s="854"/>
      <c r="K66" s="854"/>
      <c r="L66" s="854"/>
      <c r="M66" s="854"/>
      <c r="N66" s="854"/>
      <c r="O66" s="854"/>
      <c r="P66" s="854"/>
      <c r="Q66" s="854"/>
      <c r="R66" s="854"/>
      <c r="S66" s="854"/>
      <c r="T66" s="854"/>
      <c r="U66" s="854"/>
      <c r="V66" s="854"/>
      <c r="W66" s="854"/>
      <c r="X66" s="854"/>
      <c r="Y66" s="854"/>
      <c r="Z66" s="854"/>
      <c r="AA66" s="854"/>
      <c r="AB66" s="854"/>
      <c r="AC66" s="854"/>
      <c r="AD66" s="854"/>
      <c r="AE66" s="854"/>
      <c r="AF66" s="854"/>
      <c r="AG66" s="854"/>
      <c r="AH66" s="854"/>
      <c r="AI66" s="854"/>
      <c r="AJ66" s="854"/>
      <c r="AK66" s="854"/>
      <c r="AL66" s="854"/>
      <c r="AM66" s="854"/>
      <c r="AN66" s="854"/>
      <c r="AO66" s="854"/>
      <c r="AP66" s="854"/>
      <c r="AQ66" s="854"/>
      <c r="AR66" s="854"/>
      <c r="AS66" s="854"/>
      <c r="AT66" s="854"/>
      <c r="AU66" s="854"/>
      <c r="AV66" s="854"/>
      <c r="AW66" s="854"/>
      <c r="AX66" s="854"/>
      <c r="AY66" s="854"/>
      <c r="AZ66" s="854"/>
      <c r="BA66" s="854"/>
      <c r="BB66" s="854"/>
      <c r="BC66" s="854"/>
      <c r="BD66" s="854"/>
      <c r="BE66" s="854"/>
    </row>
    <row r="67" spans="2:113" s="344" customFormat="1" ht="1.5" hidden="1" customHeight="1" x14ac:dyDescent="0.3">
      <c r="B67" s="344" t="s">
        <v>673</v>
      </c>
      <c r="C67" s="845" t="s">
        <v>671</v>
      </c>
      <c r="D67" s="845"/>
      <c r="E67" s="845"/>
      <c r="F67" s="845"/>
      <c r="G67" s="845"/>
      <c r="H67" s="845"/>
      <c r="I67" s="845"/>
      <c r="J67" s="845"/>
      <c r="K67" s="845"/>
      <c r="L67" s="845"/>
      <c r="M67" s="845"/>
      <c r="N67" s="845"/>
      <c r="O67" s="845"/>
      <c r="P67" s="845"/>
      <c r="Q67" s="845"/>
      <c r="R67" s="845"/>
      <c r="S67" s="845"/>
      <c r="T67" s="845"/>
      <c r="U67" s="845"/>
      <c r="V67" s="845"/>
      <c r="W67" s="845"/>
      <c r="X67" s="845"/>
      <c r="Y67" s="845"/>
      <c r="Z67" s="845"/>
      <c r="AA67" s="845"/>
      <c r="AB67" s="845"/>
      <c r="AC67" s="845"/>
      <c r="AD67" s="845"/>
      <c r="AE67" s="845"/>
      <c r="AF67" s="845"/>
      <c r="AG67" s="845"/>
      <c r="AH67" s="845"/>
      <c r="AI67" s="845"/>
      <c r="AJ67" s="845"/>
      <c r="AK67" s="845"/>
      <c r="AL67" s="845"/>
      <c r="AM67" s="845"/>
      <c r="AN67" s="845"/>
      <c r="AO67" s="845"/>
      <c r="AP67" s="845"/>
      <c r="AQ67" s="845"/>
      <c r="AR67" s="845"/>
      <c r="AS67" s="845"/>
      <c r="AT67" s="845"/>
      <c r="AU67" s="845"/>
      <c r="AV67" s="845"/>
      <c r="AW67" s="845"/>
      <c r="AX67" s="845"/>
      <c r="AY67" s="845"/>
      <c r="AZ67" s="845"/>
      <c r="BA67" s="845"/>
      <c r="BB67" s="845"/>
      <c r="BC67" s="845"/>
      <c r="BD67" s="845"/>
      <c r="BE67" s="845"/>
    </row>
    <row r="68" spans="2:113" s="344" customFormat="1" ht="1.5" hidden="1" customHeight="1" x14ac:dyDescent="0.3">
      <c r="B68" s="344" t="s">
        <v>674</v>
      </c>
      <c r="C68" s="345" t="s">
        <v>727</v>
      </c>
      <c r="D68" s="345"/>
      <c r="E68" s="345"/>
      <c r="F68" s="345"/>
      <c r="G68" s="345"/>
      <c r="H68" s="345"/>
      <c r="I68" s="345"/>
      <c r="J68" s="345"/>
      <c r="K68" s="345"/>
      <c r="L68" s="345"/>
      <c r="M68" s="345"/>
      <c r="N68" s="345"/>
      <c r="O68" s="345"/>
      <c r="P68" s="345"/>
      <c r="Q68" s="345"/>
      <c r="R68" s="345"/>
      <c r="S68" s="345"/>
      <c r="T68" s="345"/>
      <c r="U68" s="345"/>
      <c r="V68" s="345"/>
      <c r="W68" s="345"/>
      <c r="X68" s="345"/>
      <c r="Y68" s="345"/>
      <c r="Z68" s="345"/>
      <c r="AA68" s="345"/>
      <c r="AB68" s="345"/>
      <c r="AC68" s="345"/>
      <c r="AD68" s="345"/>
      <c r="AE68" s="345"/>
      <c r="AF68" s="345"/>
      <c r="AG68" s="345"/>
      <c r="AH68" s="345"/>
      <c r="AI68" s="345"/>
      <c r="AJ68" s="345"/>
      <c r="AK68" s="345"/>
      <c r="AL68" s="345"/>
      <c r="AM68" s="345"/>
      <c r="AN68" s="345"/>
      <c r="AO68" s="345"/>
      <c r="AP68" s="345"/>
      <c r="AQ68" s="345"/>
      <c r="AR68" s="345"/>
      <c r="AS68" s="345"/>
      <c r="AT68" s="345"/>
      <c r="AU68" s="345"/>
      <c r="AV68" s="345"/>
      <c r="AW68" s="345"/>
      <c r="AX68" s="345"/>
      <c r="AY68" s="345"/>
      <c r="AZ68" s="345"/>
      <c r="BA68" s="345"/>
      <c r="BB68" s="345"/>
      <c r="BC68" s="345"/>
      <c r="BD68" s="345"/>
      <c r="BE68" s="345"/>
      <c r="DI68" s="587"/>
    </row>
    <row r="69" spans="2:113" s="344" customFormat="1" ht="1.5" hidden="1" customHeight="1" x14ac:dyDescent="0.3">
      <c r="B69" s="344" t="s">
        <v>806</v>
      </c>
      <c r="C69" s="345" t="s">
        <v>807</v>
      </c>
    </row>
  </sheetData>
  <mergeCells count="36">
    <mergeCell ref="A1:BK1"/>
    <mergeCell ref="CU1:DA1"/>
    <mergeCell ref="A2:BK2"/>
    <mergeCell ref="BQ2:DA2"/>
    <mergeCell ref="A3:BK3"/>
    <mergeCell ref="CU3:DA3"/>
    <mergeCell ref="A15:B16"/>
    <mergeCell ref="C15:DA15"/>
    <mergeCell ref="C16:H16"/>
    <mergeCell ref="A17:B17"/>
    <mergeCell ref="A5:DA5"/>
    <mergeCell ref="C6:DA6"/>
    <mergeCell ref="A7:DA7"/>
    <mergeCell ref="A8:DA8"/>
    <mergeCell ref="A9:DA9"/>
    <mergeCell ref="A10:DA10"/>
    <mergeCell ref="AS12:AY12"/>
    <mergeCell ref="AS13:AY13"/>
    <mergeCell ref="C67:BE67"/>
    <mergeCell ref="C64:BE66"/>
    <mergeCell ref="A60:B60"/>
    <mergeCell ref="A59:B59"/>
    <mergeCell ref="A58:B58"/>
    <mergeCell ref="A50:B50"/>
    <mergeCell ref="A49:B49"/>
    <mergeCell ref="AA57:AF57"/>
    <mergeCell ref="U57:Z57"/>
    <mergeCell ref="O57:T57"/>
    <mergeCell ref="I57:N57"/>
    <mergeCell ref="C57:H57"/>
    <mergeCell ref="A55:O55"/>
    <mergeCell ref="AS54:CO54"/>
    <mergeCell ref="U54:AG54"/>
    <mergeCell ref="AS53:CO53"/>
    <mergeCell ref="U53:AG53"/>
    <mergeCell ref="A53:O53"/>
  </mergeCells>
  <conditionalFormatting sqref="DI18:DI27 DI31:DI80">
    <cfRule type="expression" dxfId="12" priority="1" stopIfTrue="1">
      <formula>AND(DI18&lt;0,DI18&lt;&gt;"")</formula>
    </cfRule>
  </conditionalFormatting>
  <pageMargins left="0.70866141732283472" right="0.70866141732283472" top="0.74803149606299213" bottom="0.74803149606299213" header="0.31496062992125984" footer="0.31496062992125984"/>
  <pageSetup paperSize="9" scale="51" orientation="landscape" blackAndWhite="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tabColor rgb="FFFFFF00"/>
    <pageSetUpPr fitToPage="1"/>
  </sheetPr>
  <dimension ref="A1:HP124"/>
  <sheetViews>
    <sheetView showFormulas="1" tabSelected="1" view="pageBreakPreview" topLeftCell="A77" zoomScale="85" zoomScaleNormal="60" zoomScaleSheetLayoutView="85" workbookViewId="0">
      <selection activeCell="A24" sqref="A24:A85"/>
    </sheetView>
  </sheetViews>
  <sheetFormatPr defaultRowHeight="15" x14ac:dyDescent="0.25"/>
  <cols>
    <col min="1" max="1" width="13.5703125" customWidth="1"/>
    <col min="2" max="2" width="4.85546875" customWidth="1"/>
    <col min="3" max="19" width="12.42578125" customWidth="1"/>
    <col min="20" max="20" width="12.140625" customWidth="1"/>
    <col min="21" max="21" width="9.140625" hidden="1" customWidth="1"/>
  </cols>
  <sheetData>
    <row r="1" spans="1:21" ht="5.25" customHeight="1" x14ac:dyDescent="0.25">
      <c r="A1" s="626"/>
      <c r="B1" s="626"/>
      <c r="C1" s="626"/>
      <c r="D1" s="626"/>
      <c r="E1" s="626"/>
      <c r="F1" s="626"/>
      <c r="G1" s="626"/>
      <c r="H1" s="626"/>
      <c r="I1" s="626"/>
      <c r="J1" s="626"/>
      <c r="K1" s="626"/>
      <c r="L1" s="626"/>
      <c r="M1" s="626"/>
      <c r="N1" s="626"/>
      <c r="O1" s="626"/>
      <c r="P1" s="626"/>
      <c r="Q1" s="626"/>
      <c r="R1" s="626"/>
      <c r="S1" s="626"/>
      <c r="T1" s="626"/>
    </row>
    <row r="2" spans="1:21" ht="23.25" x14ac:dyDescent="0.35">
      <c r="A2" s="626"/>
      <c r="B2" s="626"/>
      <c r="C2" s="982" t="s">
        <v>2</v>
      </c>
      <c r="D2" s="982"/>
      <c r="E2" s="982"/>
      <c r="F2" s="982"/>
      <c r="G2" s="982"/>
      <c r="H2" s="982"/>
      <c r="I2" s="982"/>
      <c r="J2" s="627"/>
      <c r="K2" s="627"/>
      <c r="L2" s="627"/>
      <c r="M2" s="627"/>
      <c r="N2" s="627"/>
      <c r="O2" s="627"/>
      <c r="P2" s="627"/>
      <c r="Q2" s="628"/>
      <c r="R2" s="626"/>
      <c r="S2" s="626"/>
      <c r="T2" s="626"/>
    </row>
    <row r="3" spans="1:21" ht="23.25" x14ac:dyDescent="0.35">
      <c r="A3" s="629"/>
      <c r="B3" s="626"/>
      <c r="C3" s="982" t="s">
        <v>3</v>
      </c>
      <c r="D3" s="982"/>
      <c r="E3" s="982"/>
      <c r="F3" s="982"/>
      <c r="G3" s="982"/>
      <c r="H3" s="982"/>
      <c r="I3" s="982"/>
      <c r="J3" s="627"/>
      <c r="K3" s="627"/>
      <c r="L3" s="627"/>
      <c r="M3" s="627"/>
      <c r="N3" s="627"/>
      <c r="O3" s="627"/>
      <c r="P3" s="627"/>
      <c r="Q3" s="628"/>
      <c r="R3" s="626"/>
      <c r="S3" s="626"/>
      <c r="T3" s="626"/>
    </row>
    <row r="4" spans="1:21" ht="99" customHeight="1" x14ac:dyDescent="0.25">
      <c r="A4" s="626"/>
      <c r="B4" s="626"/>
      <c r="C4" s="983">
        <f ca="1">INDIRECT("'Настройки УИК'!$C$"&amp;N(MATCH("Родительн*",'Настройки УИК'!$B$21:$B$50,0)+20))</f>
        <v>0</v>
      </c>
      <c r="D4" s="983"/>
      <c r="E4" s="983"/>
      <c r="F4" s="983"/>
      <c r="G4" s="983"/>
      <c r="H4" s="983"/>
      <c r="I4" s="983"/>
      <c r="J4" s="630"/>
      <c r="K4" s="984"/>
      <c r="L4" s="984"/>
      <c r="M4" s="631"/>
      <c r="N4" s="987" t="str">
        <f ca="1">'Настройки УИК'!$I$43</f>
        <v/>
      </c>
      <c r="O4" s="987"/>
      <c r="P4" s="987"/>
      <c r="Q4" s="987"/>
      <c r="R4" s="987"/>
      <c r="S4" s="987"/>
      <c r="T4" s="626"/>
      <c r="U4" s="420">
        <f>'Настройки ТИК'!$H$17*'Настройки ТИК'!$H$15</f>
        <v>62</v>
      </c>
    </row>
    <row r="5" spans="1:21" ht="18.75" customHeight="1" x14ac:dyDescent="0.25">
      <c r="A5" s="626"/>
      <c r="B5" s="626"/>
      <c r="C5" s="985" t="s">
        <v>4</v>
      </c>
      <c r="D5" s="985"/>
      <c r="E5" s="985"/>
      <c r="F5" s="985"/>
      <c r="G5" s="985"/>
      <c r="H5" s="985"/>
      <c r="I5" s="985"/>
      <c r="J5" s="632"/>
      <c r="K5" s="986" t="s">
        <v>5</v>
      </c>
      <c r="L5" s="986"/>
      <c r="M5" s="632"/>
      <c r="N5" s="986" t="s">
        <v>6</v>
      </c>
      <c r="O5" s="986"/>
      <c r="P5" s="986"/>
      <c r="Q5" s="986"/>
      <c r="R5" s="986"/>
      <c r="S5" s="986"/>
      <c r="T5" s="626"/>
    </row>
    <row r="6" spans="1:21" ht="12.75" customHeight="1" x14ac:dyDescent="0.25">
      <c r="A6" s="626"/>
      <c r="B6" s="626"/>
      <c r="C6" s="628"/>
      <c r="D6" s="628"/>
      <c r="E6" s="628"/>
      <c r="F6" s="628"/>
      <c r="G6" s="628"/>
      <c r="H6" s="628"/>
      <c r="I6" s="628"/>
      <c r="J6" s="628"/>
      <c r="K6" s="628"/>
      <c r="L6" s="628"/>
      <c r="M6" s="628"/>
      <c r="N6" s="628"/>
      <c r="O6" s="628"/>
      <c r="P6" s="628"/>
      <c r="Q6" s="628"/>
      <c r="R6" s="626"/>
      <c r="S6" s="626"/>
      <c r="T6" s="626"/>
    </row>
    <row r="7" spans="1:21" ht="23.25" x14ac:dyDescent="0.35">
      <c r="A7" s="626"/>
      <c r="B7" s="626"/>
      <c r="C7" s="982" t="s">
        <v>7</v>
      </c>
      <c r="D7" s="982"/>
      <c r="E7" s="982"/>
      <c r="F7" s="982"/>
      <c r="G7" s="982"/>
      <c r="H7" s="982"/>
      <c r="I7" s="982"/>
      <c r="J7" s="982"/>
      <c r="K7" s="982"/>
      <c r="L7" s="982"/>
      <c r="M7" s="982"/>
      <c r="N7" s="982"/>
      <c r="O7" s="982"/>
      <c r="P7" s="982"/>
      <c r="Q7" s="982"/>
      <c r="R7" s="626"/>
      <c r="S7" s="626"/>
      <c r="T7" s="626"/>
    </row>
    <row r="8" spans="1:21" ht="23.25" x14ac:dyDescent="0.35">
      <c r="A8" s="626"/>
      <c r="B8" s="626"/>
      <c r="C8" s="982" t="s">
        <v>8</v>
      </c>
      <c r="D8" s="982"/>
      <c r="E8" s="982"/>
      <c r="F8" s="982"/>
      <c r="G8" s="982"/>
      <c r="H8" s="982"/>
      <c r="I8" s="982"/>
      <c r="J8" s="982"/>
      <c r="K8" s="982"/>
      <c r="L8" s="982"/>
      <c r="M8" s="982"/>
      <c r="N8" s="982"/>
      <c r="O8" s="982"/>
      <c r="P8" s="982"/>
      <c r="Q8" s="982"/>
      <c r="R8" s="626"/>
      <c r="S8" s="626"/>
      <c r="T8" s="626"/>
    </row>
    <row r="9" spans="1:21" ht="23.25" x14ac:dyDescent="0.25">
      <c r="A9" s="626"/>
      <c r="B9" s="983">
        <f ca="1">INDIRECT("'Настройки УИК'!$C$"&amp;N(MATCH("Родительн*",'Настройки УИК'!$B$21:$B$50,0)+20))</f>
        <v>0</v>
      </c>
      <c r="C9" s="983"/>
      <c r="D9" s="983"/>
      <c r="E9" s="983"/>
      <c r="F9" s="983"/>
      <c r="G9" s="983"/>
      <c r="H9" s="983"/>
      <c r="I9" s="983"/>
      <c r="J9" s="983"/>
      <c r="K9" s="983"/>
      <c r="L9" s="983"/>
      <c r="M9" s="983"/>
      <c r="N9" s="983"/>
      <c r="O9" s="983"/>
      <c r="P9" s="983"/>
      <c r="Q9" s="983"/>
      <c r="R9" s="983"/>
      <c r="S9" s="626"/>
      <c r="T9" s="626"/>
    </row>
    <row r="10" spans="1:21" ht="18.75" x14ac:dyDescent="0.25">
      <c r="A10" s="626"/>
      <c r="B10" s="985" t="s">
        <v>4</v>
      </c>
      <c r="C10" s="985"/>
      <c r="D10" s="985"/>
      <c r="E10" s="985"/>
      <c r="F10" s="985"/>
      <c r="G10" s="985"/>
      <c r="H10" s="985"/>
      <c r="I10" s="985"/>
      <c r="J10" s="985"/>
      <c r="K10" s="985"/>
      <c r="L10" s="985"/>
      <c r="M10" s="985"/>
      <c r="N10" s="985"/>
      <c r="O10" s="985"/>
      <c r="P10" s="985"/>
      <c r="Q10" s="985"/>
      <c r="R10" s="985"/>
      <c r="S10" s="626"/>
      <c r="T10" s="626"/>
    </row>
    <row r="11" spans="1:21" ht="6" customHeight="1" x14ac:dyDescent="0.25">
      <c r="A11" s="626"/>
      <c r="B11" s="626"/>
      <c r="C11" s="628"/>
      <c r="D11" s="628"/>
      <c r="E11" s="628"/>
      <c r="F11" s="628"/>
      <c r="G11" s="628"/>
      <c r="H11" s="628"/>
      <c r="I11" s="628"/>
      <c r="J11" s="628"/>
      <c r="K11" s="628"/>
      <c r="L11" s="628"/>
      <c r="M11" s="628"/>
      <c r="N11" s="628"/>
      <c r="O11" s="628"/>
      <c r="P11" s="628"/>
      <c r="Q11" s="628"/>
      <c r="R11" s="626"/>
      <c r="S11" s="626"/>
      <c r="T11" s="626"/>
    </row>
    <row r="12" spans="1:21" ht="23.25" x14ac:dyDescent="0.35">
      <c r="A12" s="626"/>
      <c r="B12" s="982" t="s">
        <v>9</v>
      </c>
      <c r="C12" s="982"/>
      <c r="D12" s="982"/>
      <c r="E12" s="982"/>
      <c r="F12" s="982"/>
      <c r="G12" s="982"/>
      <c r="H12" s="982"/>
      <c r="I12" s="982"/>
      <c r="J12" s="982"/>
      <c r="K12" s="982"/>
      <c r="L12" s="982"/>
      <c r="M12" s="982"/>
      <c r="N12" s="982"/>
      <c r="O12" s="982"/>
      <c r="P12" s="982"/>
      <c r="Q12" s="982"/>
      <c r="R12" s="982"/>
      <c r="S12" s="626"/>
      <c r="T12" s="626"/>
    </row>
    <row r="13" spans="1:21" ht="61.5" customHeight="1" x14ac:dyDescent="0.25">
      <c r="A13" s="626"/>
      <c r="B13" s="983">
        <f>'Настройки ТИК'!$B$9:$C$9</f>
        <v>0</v>
      </c>
      <c r="C13" s="983"/>
      <c r="D13" s="983"/>
      <c r="E13" s="983"/>
      <c r="F13" s="983"/>
      <c r="G13" s="983"/>
      <c r="H13" s="983"/>
      <c r="I13" s="983"/>
      <c r="J13" s="983"/>
      <c r="K13" s="983"/>
      <c r="L13" s="983"/>
      <c r="M13" s="983"/>
      <c r="N13" s="983"/>
      <c r="O13" s="983"/>
      <c r="P13" s="983"/>
      <c r="Q13" s="983"/>
      <c r="R13" s="983"/>
      <c r="S13" s="626"/>
      <c r="T13" s="626"/>
    </row>
    <row r="14" spans="1:21" ht="6" customHeight="1" x14ac:dyDescent="0.25">
      <c r="A14" s="626"/>
      <c r="B14" s="626"/>
      <c r="C14" s="628"/>
      <c r="D14" s="628"/>
      <c r="E14" s="628"/>
      <c r="F14" s="628"/>
      <c r="G14" s="628"/>
      <c r="H14" s="628"/>
      <c r="I14" s="628"/>
      <c r="J14" s="628"/>
      <c r="K14" s="628"/>
      <c r="L14" s="628"/>
      <c r="M14" s="628"/>
      <c r="N14" s="628"/>
      <c r="O14" s="628"/>
      <c r="P14" s="628"/>
      <c r="Q14" s="628"/>
      <c r="R14" s="626"/>
      <c r="S14" s="626"/>
      <c r="T14" s="626"/>
    </row>
    <row r="15" spans="1:21" ht="23.25" x14ac:dyDescent="0.25">
      <c r="A15" s="626"/>
      <c r="B15" s="983" t="str">
        <f>IF('Сведения ФОВ'!$E$14="","",('Сведения ФОВ'!$E$14))</f>
        <v/>
      </c>
      <c r="C15" s="983"/>
      <c r="D15" s="983"/>
      <c r="E15" s="983"/>
      <c r="F15" s="983"/>
      <c r="G15" s="983"/>
      <c r="H15" s="983"/>
      <c r="I15" s="983"/>
      <c r="J15" s="983"/>
      <c r="K15" s="983"/>
      <c r="L15" s="983"/>
      <c r="M15" s="983"/>
      <c r="N15" s="983"/>
      <c r="O15" s="983"/>
      <c r="P15" s="983"/>
      <c r="Q15" s="983"/>
      <c r="R15" s="983"/>
      <c r="S15" s="626"/>
      <c r="T15" s="626"/>
    </row>
    <row r="16" spans="1:21" ht="18.75" x14ac:dyDescent="0.25">
      <c r="A16" s="626"/>
      <c r="B16" s="626"/>
      <c r="C16" s="985" t="s">
        <v>10</v>
      </c>
      <c r="D16" s="985"/>
      <c r="E16" s="985"/>
      <c r="F16" s="985"/>
      <c r="G16" s="985"/>
      <c r="H16" s="985"/>
      <c r="I16" s="985"/>
      <c r="J16" s="985"/>
      <c r="K16" s="985"/>
      <c r="L16" s="985"/>
      <c r="M16" s="985"/>
      <c r="N16" s="985"/>
      <c r="O16" s="985"/>
      <c r="P16" s="985"/>
      <c r="Q16" s="985"/>
      <c r="R16" s="626"/>
      <c r="S16" s="626"/>
      <c r="T16" s="626"/>
    </row>
    <row r="17" spans="1:21" ht="11.25" customHeight="1" x14ac:dyDescent="0.25">
      <c r="A17" s="626"/>
      <c r="B17" s="626"/>
      <c r="C17" s="632"/>
      <c r="D17" s="632"/>
      <c r="E17" s="632"/>
      <c r="F17" s="632"/>
      <c r="G17" s="632"/>
      <c r="H17" s="632"/>
      <c r="I17" s="632"/>
      <c r="J17" s="632"/>
      <c r="K17" s="632"/>
      <c r="L17" s="632"/>
      <c r="M17" s="632"/>
      <c r="N17" s="632"/>
      <c r="O17" s="632"/>
      <c r="P17" s="632"/>
      <c r="Q17" s="632"/>
      <c r="R17" s="626"/>
      <c r="S17" s="626"/>
      <c r="T17" s="626"/>
    </row>
    <row r="18" spans="1:21" ht="23.25" customHeight="1" x14ac:dyDescent="0.25">
      <c r="A18" s="626"/>
      <c r="B18" s="626"/>
      <c r="C18" s="647"/>
      <c r="D18" s="647"/>
      <c r="E18" s="648"/>
      <c r="F18" s="632"/>
      <c r="G18" s="632"/>
      <c r="H18" s="633" t="s">
        <v>11</v>
      </c>
      <c r="I18" s="983" t="e">
        <f ca="1">IF('Настройки ТИК'!$I$17='Настройки ТИК'!$J$17,'Настройки ТИК'!$I$17,'Настройки ТИК'!$I$17&amp;"-"&amp;'Настройки ТИК'!$J$17)</f>
        <v>#VALUE!</v>
      </c>
      <c r="J18" s="983"/>
      <c r="K18" s="983"/>
      <c r="L18" s="634" t="str">
        <f>'Настройки ТИК'!$I$15</f>
        <v/>
      </c>
      <c r="M18" s="635" t="s">
        <v>146</v>
      </c>
      <c r="N18" s="632"/>
      <c r="O18" s="632"/>
      <c r="P18" s="632"/>
      <c r="Q18" s="632"/>
      <c r="R18" s="626"/>
      <c r="S18" s="626"/>
      <c r="T18" s="626"/>
      <c r="U18" s="504" t="str">
        <f>TEXT('Настройки ТИК'!C17,"ММММ")</f>
        <v>Январь</v>
      </c>
    </row>
    <row r="19" spans="1:21" ht="18.75" x14ac:dyDescent="0.25">
      <c r="A19" s="626"/>
      <c r="B19" s="626"/>
      <c r="C19" s="632"/>
      <c r="D19" s="632"/>
      <c r="E19" s="632"/>
      <c r="F19" s="632"/>
      <c r="G19" s="632"/>
      <c r="H19" s="632"/>
      <c r="I19" s="986" t="s">
        <v>144</v>
      </c>
      <c r="J19" s="986"/>
      <c r="K19" s="986"/>
      <c r="L19" s="632"/>
      <c r="M19" s="632"/>
      <c r="N19" s="632"/>
      <c r="O19" s="632"/>
      <c r="P19" s="632"/>
      <c r="Q19" s="632"/>
      <c r="R19" s="626"/>
      <c r="S19" s="626"/>
      <c r="T19" s="626"/>
      <c r="U19" s="504" t="str">
        <f>TEXT('Настройки ТИК'!D17,"ММММ")</f>
        <v>Январь</v>
      </c>
    </row>
    <row r="20" spans="1:21" ht="6.75" customHeight="1" x14ac:dyDescent="0.25">
      <c r="A20" s="626"/>
      <c r="B20" s="626"/>
      <c r="C20" s="626"/>
      <c r="D20" s="626"/>
      <c r="E20" s="626"/>
      <c r="F20" s="626"/>
      <c r="G20" s="626"/>
      <c r="H20" s="626"/>
      <c r="I20" s="626"/>
      <c r="J20" s="626"/>
      <c r="K20" s="626"/>
      <c r="L20" s="626"/>
      <c r="M20" s="626"/>
      <c r="N20" s="626"/>
      <c r="O20" s="626"/>
      <c r="P20" s="626"/>
      <c r="Q20" s="626"/>
      <c r="R20" s="626"/>
      <c r="S20" s="626"/>
      <c r="T20" s="626"/>
    </row>
    <row r="21" spans="1:21" ht="18.75" x14ac:dyDescent="0.3">
      <c r="A21" s="989" t="s">
        <v>0</v>
      </c>
      <c r="B21" s="990"/>
      <c r="C21" s="988" t="s">
        <v>1</v>
      </c>
      <c r="D21" s="988"/>
      <c r="E21" s="988"/>
      <c r="F21" s="988"/>
      <c r="G21" s="988"/>
      <c r="H21" s="988"/>
      <c r="I21" s="988"/>
      <c r="J21" s="988"/>
      <c r="K21" s="988"/>
      <c r="L21" s="988"/>
      <c r="M21" s="988"/>
      <c r="N21" s="988"/>
      <c r="O21" s="988"/>
      <c r="P21" s="988"/>
      <c r="Q21" s="988"/>
      <c r="R21" s="988"/>
      <c r="S21" s="988"/>
      <c r="T21" s="988"/>
    </row>
    <row r="22" spans="1:21" ht="76.5" customHeight="1" x14ac:dyDescent="0.25">
      <c r="A22" s="991"/>
      <c r="B22" s="992"/>
      <c r="C22" s="636" t="str">
        <f ca="1">'Сведения ФОВ'!E20</f>
        <v/>
      </c>
      <c r="D22" s="636" t="str">
        <f ca="1">'Сведения ФОВ'!Q20</f>
        <v/>
      </c>
      <c r="E22" s="636" t="str">
        <f ca="1">'Сведения ФОВ'!AC20</f>
        <v/>
      </c>
      <c r="F22" s="636" t="str">
        <f ca="1">'Сведения ФОВ'!AO20</f>
        <v/>
      </c>
      <c r="G22" s="636" t="str">
        <f ca="1">'Сведения ФОВ'!BA20</f>
        <v/>
      </c>
      <c r="H22" s="636" t="str">
        <f ca="1">'Сведения ФОВ'!BM20</f>
        <v/>
      </c>
      <c r="I22" s="636" t="str">
        <f ca="1">'Сведения ФОВ'!BY20</f>
        <v/>
      </c>
      <c r="J22" s="636" t="str">
        <f ca="1">'Сведения ФОВ'!CK20</f>
        <v/>
      </c>
      <c r="K22" s="636" t="str">
        <f ca="1">'Сведения ФОВ'!CW20</f>
        <v/>
      </c>
      <c r="L22" s="636" t="str">
        <f ca="1">'Сведения ФОВ'!DI20</f>
        <v/>
      </c>
      <c r="M22" s="636" t="str">
        <f ca="1">'Сведения ФОВ'!DU20</f>
        <v/>
      </c>
      <c r="N22" s="636" t="str">
        <f ca="1">'Сведения ФОВ'!EG20</f>
        <v/>
      </c>
      <c r="O22" s="636" t="str">
        <f ca="1">'Сведения ФОВ'!ES20</f>
        <v/>
      </c>
      <c r="P22" s="636" t="str">
        <f ca="1">'Сведения ФОВ'!FE20</f>
        <v/>
      </c>
      <c r="Q22" s="636" t="str">
        <f ca="1">'Сведения ФОВ'!FQ20</f>
        <v/>
      </c>
      <c r="R22" s="636" t="str">
        <f ca="1">'Сведения ФОВ'!GC20</f>
        <v/>
      </c>
      <c r="S22" s="636" t="str">
        <f ca="1">'Сведения ФОВ'!GO20</f>
        <v/>
      </c>
      <c r="T22" s="636" t="str">
        <f ca="1">'Сведения ФОВ'!HA20</f>
        <v/>
      </c>
    </row>
    <row r="23" spans="1:21" ht="18.75" x14ac:dyDescent="0.3">
      <c r="A23" s="980" t="s">
        <v>372</v>
      </c>
      <c r="B23" s="981"/>
      <c r="C23" s="401" t="s">
        <v>373</v>
      </c>
      <c r="D23" s="402" t="s">
        <v>374</v>
      </c>
      <c r="E23" s="402" t="s">
        <v>375</v>
      </c>
      <c r="F23" s="402" t="s">
        <v>376</v>
      </c>
      <c r="G23" s="402" t="s">
        <v>377</v>
      </c>
      <c r="H23" s="402" t="s">
        <v>378</v>
      </c>
      <c r="I23" s="402" t="s">
        <v>379</v>
      </c>
      <c r="J23" s="402" t="s">
        <v>380</v>
      </c>
      <c r="K23" s="402" t="s">
        <v>381</v>
      </c>
      <c r="L23" s="402" t="s">
        <v>382</v>
      </c>
      <c r="M23" s="402" t="s">
        <v>383</v>
      </c>
      <c r="N23" s="402" t="s">
        <v>384</v>
      </c>
      <c r="O23" s="402" t="s">
        <v>385</v>
      </c>
      <c r="P23" s="402" t="s">
        <v>386</v>
      </c>
      <c r="Q23" s="402" t="s">
        <v>387</v>
      </c>
      <c r="R23" s="402" t="s">
        <v>388</v>
      </c>
      <c r="S23" s="402" t="s">
        <v>389</v>
      </c>
      <c r="T23" s="402" t="s">
        <v>695</v>
      </c>
    </row>
    <row r="24" spans="1:21" s="223" customFormat="1" ht="45.75" customHeight="1" x14ac:dyDescent="0.25">
      <c r="A24" s="388" t="e">
        <f>IF('Сведения ФОВ'!A29=""," ",'Сведения ФОВ'!A29)</f>
        <v>#VALUE!</v>
      </c>
      <c r="B24" s="389"/>
      <c r="C24" s="157" t="str">
        <f t="shared" ref="C24:C55" ca="1" si="0">IF(INDIRECT("'Сведения ФОВ'!$I"&amp;28+U24)=0,"",((INT(INDIRECT("'Сведения ФОВ'!$I"&amp;28+U24))&amp;" ч "&amp;MOD(INDIRECT("'Сведения ФОВ'!$I"&amp;28+U24),1)*60&amp;" мин ")&amp;CHAR(10)&amp;INDIRECT("'Сведения ФОВ'!$G"&amp;28+U24)&amp;"-"&amp;INDIRECT("'Сведения ФОВ'!$H"&amp;28+U24)&amp;CHAR(10)&amp;INDIRECT("'Сведения ФОВ'!$O"&amp;28+U24)))</f>
        <v/>
      </c>
      <c r="D24" s="157" t="str">
        <f t="shared" ref="D24:D55" ca="1" si="1">IF(INDIRECT("'Сведения ФОВ'!U"&amp;28+U24)=0,"",((INT(INDIRECT("'Сведения ФОВ'!$U"&amp;28+U24))&amp;" ч "&amp;MOD(INDIRECT("'Сведения ФОВ'!$U"&amp;28+U24),1)*60&amp;" мин ")&amp;CHAR(10)&amp;INDIRECT("'Сведения ФОВ'!S"&amp;28+U24)&amp;"-"&amp;INDIRECT("'Сведения ФОВ'!T"&amp;28+U24)&amp;CHAR(10)&amp;INDIRECT("'Сведения ФОВ'!AA"&amp;28+U24)))</f>
        <v/>
      </c>
      <c r="E24" s="157" t="str">
        <f t="shared" ref="E24:E55" ca="1" si="2">IF(INDIRECT("'Сведения ФОВ'!AG"&amp;28+U24)=0,"",((INT(INDIRECT("'Сведения ФОВ'!$AG"&amp;28+U24))&amp;" ч "&amp;MOD(INDIRECT("'Сведения ФОВ'!$AG"&amp;28+U24),1)*60&amp;" мин ")&amp;CHAR(10)&amp;INDIRECT("'Сведения ФОВ'!AE"&amp;28+U24)&amp;"-"&amp;INDIRECT("'Сведения ФОВ'!AF"&amp;28+U24)&amp;CHAR(10)&amp;INDIRECT("'Сведения ФОВ'!AM"&amp;28+U24)))</f>
        <v/>
      </c>
      <c r="F24" s="157" t="str">
        <f t="shared" ref="F24:F55" ca="1" si="3">IF(INDIRECT("'Сведения ФОВ'!AS"&amp;28+U24)=0,"",((INT(INDIRECT("'Сведения ФОВ'!$AS"&amp;28+U24))&amp;" ч "&amp;MOD(INDIRECT("'Сведения ФОВ'!$AS"&amp;28+U24),1)*60&amp;" мин ")&amp;CHAR(10)&amp;INDIRECT("'Сведения ФОВ'!AQ"&amp;28+U24)&amp;"-"&amp;INDIRECT("'Сведения ФОВ'!AR"&amp;28+U24)&amp;CHAR(10)&amp;INDIRECT("'Сведения ФОВ'!AY"&amp;28+U24)))</f>
        <v/>
      </c>
      <c r="G24" s="157" t="str">
        <f t="shared" ref="G24:G55" ca="1" si="4">IF(INDIRECT("'Сведения ФОВ'!BE"&amp;28+U24)=0,"",((INT(INDIRECT("'Сведения ФОВ'!$BE"&amp;28+U24))&amp;" ч "&amp;MOD(INDIRECT("'Сведения ФОВ'!$BE"&amp;28+U24),1)*60&amp;" мин ")&amp;CHAR(10)&amp;INDIRECT("'Сведения ФОВ'!BC"&amp;28+U24)&amp;"-"&amp;INDIRECT("'Сведения ФОВ'!BD"&amp;28+U24)&amp;CHAR(10)&amp;INDIRECT("'Сведения ФОВ'!BK"&amp;28+U24)))</f>
        <v/>
      </c>
      <c r="H24" s="157" t="str">
        <f t="shared" ref="H24:H55" ca="1" si="5">IF(INDIRECT("'Сведения ФОВ'!BQ"&amp;28+U24)=0,"",((INT(INDIRECT("'Сведения ФОВ'!$BQ"&amp;28+U24))&amp;" ч "&amp;MOD(INDIRECT("'Сведения ФОВ'!$BQ"&amp;28+U24),1)*60&amp;" мин ")&amp;CHAR(10)&amp;INDIRECT("'Сведения ФОВ'!BO"&amp;28+U24)&amp;"-"&amp;INDIRECT("'Сведения ФОВ'!BP"&amp;28+U24)&amp;CHAR(10)&amp;INDIRECT("'Сведения ФОВ'!BW"&amp;28+U24)))</f>
        <v/>
      </c>
      <c r="I24" s="157" t="str">
        <f t="shared" ref="I24:I55" ca="1" si="6">IF(INDIRECT("'Сведения ФОВ'!CC"&amp;28+U24)=0,"",((INT(INDIRECT("'Сведения ФОВ'!$CC"&amp;28+U24))&amp;" ч "&amp;MOD(INDIRECT("'Сведения ФОВ'!$CC"&amp;28+U24),1)*60&amp;" мин ")&amp;CHAR(10)&amp;INDIRECT("'Сведения ФОВ'!CA"&amp;28+U24)&amp;"-"&amp;INDIRECT("'Сведения ФОВ'!CB"&amp;28+U24)&amp;CHAR(10)&amp;INDIRECT("'Сведения ФОВ'!CI"&amp;28+U24)))</f>
        <v/>
      </c>
      <c r="J24" s="157" t="str">
        <f t="shared" ref="J24:J55" ca="1" si="7">IF(INDIRECT("'Сведения ФОВ'!CO"&amp;28+U24)=0,"",((INT(INDIRECT("'Сведения ФОВ'!$CO"&amp;28+U24))&amp;" ч "&amp;MOD(INDIRECT("'Сведения ФОВ'!$CO"&amp;28+U24),1)*60&amp;" мин ")&amp;CHAR(10)&amp;INDIRECT("'Сведения ФОВ'!CM"&amp;28+U24)&amp;"-"&amp;INDIRECT("'Сведения ФОВ'!CN"&amp;28+U24)&amp;CHAR(10)&amp;INDIRECT("'Сведения ФОВ'!CU"&amp;28+U24)))</f>
        <v/>
      </c>
      <c r="K24" s="157" t="str">
        <f t="shared" ref="K24:K55" ca="1" si="8">IF(INDIRECT("'Сведения ФОВ'!DA"&amp;28+U24)=0,"",((INT(INDIRECT("'Сведения ФОВ'!$DA"&amp;28+U24))&amp;" ч "&amp;MOD(INDIRECT("'Сведения ФОВ'!$DA"&amp;28+U24),1)*60&amp;" мин ")&amp;CHAR(10)&amp;INDIRECT("'Сведения ФОВ'!CY"&amp;28+U24)&amp;"-"&amp;INDIRECT("'Сведения ФОВ'!CZ"&amp;28+U24)&amp;CHAR(10)&amp;INDIRECT("'Сведения ФОВ'!DG"&amp;28+U24)))</f>
        <v/>
      </c>
      <c r="L24" s="157" t="str">
        <f t="shared" ref="L24:L55" ca="1" si="9">IF(INDIRECT("'Сведения ФОВ'!DM"&amp;28+U24)=0,"",((INT(INDIRECT("'Сведения ФОВ'!$DM"&amp;28+U24))&amp;" ч "&amp;MOD(INDIRECT("'Сведения ФОВ'!$DM"&amp;28+U24),1)*60&amp;" мин ")&amp;CHAR(10)&amp;INDIRECT("'Сведения ФОВ'!DK"&amp;28+U24)&amp;"-"&amp;INDIRECT("'Сведения ФОВ'!DL"&amp;28+U24)&amp;CHAR(10)&amp;INDIRECT("'Сведения ФОВ'!DS"&amp;28+U24)))</f>
        <v/>
      </c>
      <c r="M24" s="157" t="str">
        <f t="shared" ref="M24:M55" ca="1" si="10">IF(INDIRECT("'Сведения ФОВ'!DY"&amp;28+U24)=0,"",((INT(INDIRECT("'Сведения ФОВ'!$DY"&amp;28+U24))&amp;" ч "&amp;MOD(INDIRECT("'Сведения ФОВ'!$DY"&amp;28+U24),1)*60&amp;" мин ")&amp;CHAR(10)&amp;INDIRECT("'Сведения ФОВ'!DW"&amp;28+U24)&amp;"-"&amp;INDIRECT("'Сведения ФОВ'!DX"&amp;28+U24)&amp;CHAR(10)&amp;INDIRECT("'Сведения ФОВ'!EE"&amp;28+U24)))</f>
        <v/>
      </c>
      <c r="N24" s="157" t="str">
        <f t="shared" ref="N24:N55" ca="1" si="11">IF(INDIRECT("'Сведения ФОВ'!EK"&amp;28+U24)=0,"",((INT(INDIRECT("'Сведения ФОВ'!$EK"&amp;28+U24))&amp;" ч "&amp;MOD(INDIRECT("'Сведения ФОВ'!$EK"&amp;28+U24),1)*60&amp;" мин ")&amp;CHAR(10)&amp;INDIRECT("'Сведения ФОВ'!EI"&amp;28+U24)&amp;"-"&amp;INDIRECT("'Сведения ФОВ'!EJ"&amp;28+U24)&amp;CHAR(10)&amp;INDIRECT("'Сведения ФОВ'!EQ"&amp;28+U24)))</f>
        <v/>
      </c>
      <c r="O24" s="157" t="str">
        <f t="shared" ref="O24:O55" ca="1" si="12">IF(INDIRECT("'Сведения ФОВ'!EW"&amp;28+U24)=0,"",((INT(INDIRECT("'Сведения ФОВ'!$EW"&amp;28+U24))&amp;" ч "&amp;MOD(INDIRECT("'Сведения ФОВ'!$EW"&amp;28+U24),1)*60&amp;" мин ")&amp;CHAR(10)&amp;INDIRECT("'Сведения ФОВ'!EU"&amp;28+U24)&amp;"-"&amp;INDIRECT("'Сведения ФОВ'!EV"&amp;28+U24)&amp;CHAR(10)&amp;INDIRECT("'Сведения ФОВ'!FC"&amp;28+U24)))</f>
        <v/>
      </c>
      <c r="P24" s="157" t="str">
        <f t="shared" ref="P24:P55" ca="1" si="13">IF(INDIRECT("'Сведения ФОВ'!FI"&amp;28+U24)=0,"",((INT(INDIRECT("'Сведения ФОВ'!$FI"&amp;28+U24))&amp;" ч "&amp;MOD(INDIRECT("'Сведения ФОВ'!$FI"&amp;28+U24),1)*60&amp;" мин ")&amp;CHAR(10)&amp;INDIRECT("'Сведения ФОВ'!FG"&amp;28+U24)&amp;"-"&amp;INDIRECT("'Сведения ФОВ'!FH"&amp;28+U24)&amp;CHAR(10)&amp;INDIRECT("'Сведения ФОВ'!FO"&amp;28+U24)))</f>
        <v/>
      </c>
      <c r="Q24" s="157" t="str">
        <f t="shared" ref="Q24:Q55" ca="1" si="14">IF(INDIRECT("'Сведения ФОВ'!FU"&amp;28+U24)=0,"",((INT(INDIRECT("'Сведения ФОВ'!$FU"&amp;28+U24))&amp;" ч "&amp;MOD(INDIRECT("'Сведения ФОВ'!$FU"&amp;28+U24),1)*60&amp;" мин ")&amp;CHAR(10)&amp;INDIRECT("'Сведения ФОВ'!FS"&amp;28+U24)&amp;"-"&amp;INDIRECT("'Сведения ФОВ'!FT"&amp;28+U24)&amp;CHAR(10)&amp;INDIRECT("'Сведения ФОВ'!GA"&amp;28+U24)))</f>
        <v/>
      </c>
      <c r="R24" s="157" t="str">
        <f t="shared" ref="R24:R55" ca="1" si="15">IF(INDIRECT("'Сведения ФОВ'!GG"&amp;28+U24)=0,"",((INT(INDIRECT("'Сведения ФОВ'!$GG"&amp;28+U24))&amp;" ч "&amp;MOD(INDIRECT("'Сведения ФОВ'!$GG"&amp;28+U24),1)*60&amp;" мин ")&amp;CHAR(10)&amp;INDIRECT("'Сведения ФОВ'!GE"&amp;28+U24)&amp;"-"&amp;INDIRECT("'Сведения ФОВ'!GF"&amp;28+U24)&amp;CHAR(10)&amp;INDIRECT("'Сведения ФОВ'!GM"&amp;28+U24)))</f>
        <v/>
      </c>
      <c r="S24" s="157" t="str">
        <f t="shared" ref="S24:S55" ca="1" si="16">IF(INDIRECT("'Сведения ФОВ'!GS"&amp;28+U24)=0,"",((INT(INDIRECT("'Сведения ФОВ'!$GS"&amp;28+U24))&amp;" ч "&amp;MOD(INDIRECT("'Сведения ФОВ'!$GS"&amp;28+U24),1)*60&amp;" мин ")&amp;CHAR(10)&amp;INDIRECT("'Сведения ФОВ'!GQ"&amp;28+U24)&amp;"-"&amp;INDIRECT("'Сведения ФОВ'!GR"&amp;28+U24)&amp;CHAR(10)&amp;INDIRECT("'Сведения ФОВ'!GY"&amp;28+U24)))</f>
        <v/>
      </c>
      <c r="T24" s="157" t="str">
        <f t="shared" ref="T24:T55" ca="1" si="17">IF(INDIRECT("'Сведения ФОВ'!HE"&amp;28+U24)=0,"",((INT(INDIRECT("'Сведения ФОВ'!$HE"&amp;28+U24))&amp;" ч "&amp;MOD(INDIRECT("'Сведения ФОВ'!$HE"&amp;28+U24),1)*60&amp;" мин ")&amp;CHAR(10)&amp;INDIRECT("'Сведения ФОВ'!HC"&amp;28+U24)&amp;"-"&amp;INDIRECT("'Сведения ФОВ'!HD"&amp;28+U24)&amp;CHAR(10)&amp;INDIRECT("'Сведения ФОВ'!HK"&amp;28+U24)))</f>
        <v/>
      </c>
      <c r="U24">
        <v>1</v>
      </c>
    </row>
    <row r="25" spans="1:21" s="223" customFormat="1" ht="45.75" customHeight="1" x14ac:dyDescent="0.25">
      <c r="A25" s="388" t="e">
        <f>IF('Сведения ФОВ'!A30=""," ",'Сведения ФОВ'!A30)</f>
        <v>#VALUE!</v>
      </c>
      <c r="B25" s="389"/>
      <c r="C25" s="157" t="str">
        <f t="shared" ca="1" si="0"/>
        <v/>
      </c>
      <c r="D25" s="157" t="str">
        <f t="shared" ca="1" si="1"/>
        <v/>
      </c>
      <c r="E25" s="157" t="str">
        <f t="shared" ca="1" si="2"/>
        <v/>
      </c>
      <c r="F25" s="157" t="str">
        <f t="shared" ca="1" si="3"/>
        <v/>
      </c>
      <c r="G25" s="157" t="str">
        <f t="shared" ca="1" si="4"/>
        <v/>
      </c>
      <c r="H25" s="157" t="str">
        <f t="shared" ca="1" si="5"/>
        <v/>
      </c>
      <c r="I25" s="157" t="str">
        <f t="shared" ca="1" si="6"/>
        <v/>
      </c>
      <c r="J25" s="157" t="str">
        <f t="shared" ca="1" si="7"/>
        <v/>
      </c>
      <c r="K25" s="157" t="str">
        <f t="shared" ca="1" si="8"/>
        <v/>
      </c>
      <c r="L25" s="157" t="str">
        <f t="shared" ca="1" si="9"/>
        <v/>
      </c>
      <c r="M25" s="157" t="str">
        <f t="shared" ca="1" si="10"/>
        <v/>
      </c>
      <c r="N25" s="157" t="str">
        <f t="shared" ca="1" si="11"/>
        <v/>
      </c>
      <c r="O25" s="157" t="str">
        <f t="shared" ca="1" si="12"/>
        <v/>
      </c>
      <c r="P25" s="157" t="str">
        <f t="shared" ca="1" si="13"/>
        <v/>
      </c>
      <c r="Q25" s="157" t="str">
        <f t="shared" ca="1" si="14"/>
        <v/>
      </c>
      <c r="R25" s="157" t="str">
        <f t="shared" ca="1" si="15"/>
        <v/>
      </c>
      <c r="S25" s="157" t="str">
        <f t="shared" ca="1" si="16"/>
        <v/>
      </c>
      <c r="T25" s="157" t="str">
        <f t="shared" ca="1" si="17"/>
        <v/>
      </c>
      <c r="U25">
        <v>2</v>
      </c>
    </row>
    <row r="26" spans="1:21" s="223" customFormat="1" ht="45.75" customHeight="1" x14ac:dyDescent="0.25">
      <c r="A26" s="388" t="e">
        <f>IF('Сведения ФОВ'!A31=""," ",'Сведения ФОВ'!A31)</f>
        <v>#VALUE!</v>
      </c>
      <c r="B26" s="389"/>
      <c r="C26" s="157" t="str">
        <f t="shared" ca="1" si="0"/>
        <v/>
      </c>
      <c r="D26" s="157" t="str">
        <f t="shared" ca="1" si="1"/>
        <v/>
      </c>
      <c r="E26" s="157" t="str">
        <f t="shared" ca="1" si="2"/>
        <v/>
      </c>
      <c r="F26" s="157" t="str">
        <f t="shared" ca="1" si="3"/>
        <v/>
      </c>
      <c r="G26" s="157" t="str">
        <f t="shared" ca="1" si="4"/>
        <v/>
      </c>
      <c r="H26" s="157" t="str">
        <f t="shared" ca="1" si="5"/>
        <v/>
      </c>
      <c r="I26" s="157" t="str">
        <f t="shared" ca="1" si="6"/>
        <v/>
      </c>
      <c r="J26" s="157" t="str">
        <f t="shared" ca="1" si="7"/>
        <v/>
      </c>
      <c r="K26" s="157" t="str">
        <f t="shared" ca="1" si="8"/>
        <v/>
      </c>
      <c r="L26" s="157" t="str">
        <f t="shared" ca="1" si="9"/>
        <v/>
      </c>
      <c r="M26" s="157" t="str">
        <f t="shared" ca="1" si="10"/>
        <v/>
      </c>
      <c r="N26" s="157" t="str">
        <f t="shared" ca="1" si="11"/>
        <v/>
      </c>
      <c r="O26" s="157" t="str">
        <f t="shared" ca="1" si="12"/>
        <v/>
      </c>
      <c r="P26" s="157" t="str">
        <f t="shared" ca="1" si="13"/>
        <v/>
      </c>
      <c r="Q26" s="157" t="str">
        <f t="shared" ca="1" si="14"/>
        <v/>
      </c>
      <c r="R26" s="157" t="str">
        <f t="shared" ca="1" si="15"/>
        <v/>
      </c>
      <c r="S26" s="157" t="str">
        <f t="shared" ca="1" si="16"/>
        <v/>
      </c>
      <c r="T26" s="157" t="str">
        <f t="shared" ca="1" si="17"/>
        <v/>
      </c>
      <c r="U26">
        <v>3</v>
      </c>
    </row>
    <row r="27" spans="1:21" s="223" customFormat="1" ht="45.75" customHeight="1" x14ac:dyDescent="0.25">
      <c r="A27" s="388" t="e">
        <f>IF('Сведения ФОВ'!A32=""," ",'Сведения ФОВ'!A32)</f>
        <v>#VALUE!</v>
      </c>
      <c r="B27" s="389"/>
      <c r="C27" s="157" t="str">
        <f t="shared" ca="1" si="0"/>
        <v/>
      </c>
      <c r="D27" s="157" t="str">
        <f t="shared" ca="1" si="1"/>
        <v/>
      </c>
      <c r="E27" s="157" t="str">
        <f t="shared" ca="1" si="2"/>
        <v/>
      </c>
      <c r="F27" s="157" t="str">
        <f t="shared" ca="1" si="3"/>
        <v/>
      </c>
      <c r="G27" s="157" t="str">
        <f t="shared" ca="1" si="4"/>
        <v/>
      </c>
      <c r="H27" s="157" t="str">
        <f t="shared" ca="1" si="5"/>
        <v/>
      </c>
      <c r="I27" s="157" t="str">
        <f t="shared" ca="1" si="6"/>
        <v/>
      </c>
      <c r="J27" s="157" t="str">
        <f t="shared" ca="1" si="7"/>
        <v/>
      </c>
      <c r="K27" s="157" t="str">
        <f t="shared" ca="1" si="8"/>
        <v/>
      </c>
      <c r="L27" s="157" t="str">
        <f t="shared" ca="1" si="9"/>
        <v/>
      </c>
      <c r="M27" s="157" t="str">
        <f t="shared" ca="1" si="10"/>
        <v/>
      </c>
      <c r="N27" s="157" t="str">
        <f t="shared" ca="1" si="11"/>
        <v/>
      </c>
      <c r="O27" s="157" t="str">
        <f t="shared" ca="1" si="12"/>
        <v/>
      </c>
      <c r="P27" s="157" t="str">
        <f t="shared" ca="1" si="13"/>
        <v/>
      </c>
      <c r="Q27" s="157" t="str">
        <f t="shared" ca="1" si="14"/>
        <v/>
      </c>
      <c r="R27" s="157" t="str">
        <f t="shared" ca="1" si="15"/>
        <v/>
      </c>
      <c r="S27" s="157" t="str">
        <f t="shared" ca="1" si="16"/>
        <v/>
      </c>
      <c r="T27" s="157" t="str">
        <f t="shared" ca="1" si="17"/>
        <v/>
      </c>
      <c r="U27">
        <v>4</v>
      </c>
    </row>
    <row r="28" spans="1:21" s="223" customFormat="1" ht="45.75" customHeight="1" x14ac:dyDescent="0.25">
      <c r="A28" s="388" t="e">
        <f>IF('Сведения ФОВ'!A33=""," ",'Сведения ФОВ'!A33)</f>
        <v>#VALUE!</v>
      </c>
      <c r="B28" s="389"/>
      <c r="C28" s="157" t="str">
        <f t="shared" ca="1" si="0"/>
        <v/>
      </c>
      <c r="D28" s="157" t="str">
        <f t="shared" ca="1" si="1"/>
        <v/>
      </c>
      <c r="E28" s="157" t="str">
        <f t="shared" ca="1" si="2"/>
        <v/>
      </c>
      <c r="F28" s="157" t="str">
        <f t="shared" ca="1" si="3"/>
        <v/>
      </c>
      <c r="G28" s="157" t="str">
        <f t="shared" ca="1" si="4"/>
        <v/>
      </c>
      <c r="H28" s="157" t="str">
        <f t="shared" ca="1" si="5"/>
        <v/>
      </c>
      <c r="I28" s="157" t="str">
        <f t="shared" ca="1" si="6"/>
        <v/>
      </c>
      <c r="J28" s="157" t="str">
        <f t="shared" ca="1" si="7"/>
        <v/>
      </c>
      <c r="K28" s="157" t="str">
        <f t="shared" ca="1" si="8"/>
        <v/>
      </c>
      <c r="L28" s="157" t="str">
        <f t="shared" ca="1" si="9"/>
        <v/>
      </c>
      <c r="M28" s="157" t="str">
        <f t="shared" ca="1" si="10"/>
        <v/>
      </c>
      <c r="N28" s="157" t="str">
        <f t="shared" ca="1" si="11"/>
        <v/>
      </c>
      <c r="O28" s="157" t="str">
        <f t="shared" ca="1" si="12"/>
        <v/>
      </c>
      <c r="P28" s="157" t="str">
        <f t="shared" ca="1" si="13"/>
        <v/>
      </c>
      <c r="Q28" s="157" t="str">
        <f t="shared" ca="1" si="14"/>
        <v/>
      </c>
      <c r="R28" s="157" t="str">
        <f t="shared" ca="1" si="15"/>
        <v/>
      </c>
      <c r="S28" s="157" t="str">
        <f t="shared" ca="1" si="16"/>
        <v/>
      </c>
      <c r="T28" s="157" t="str">
        <f t="shared" ca="1" si="17"/>
        <v/>
      </c>
      <c r="U28">
        <v>5</v>
      </c>
    </row>
    <row r="29" spans="1:21" s="223" customFormat="1" ht="45.75" customHeight="1" x14ac:dyDescent="0.25">
      <c r="A29" s="388" t="e">
        <f>IF('Сведения ФОВ'!A34=""," ",'Сведения ФОВ'!A34)</f>
        <v>#VALUE!</v>
      </c>
      <c r="B29" s="389"/>
      <c r="C29" s="157" t="str">
        <f t="shared" ca="1" si="0"/>
        <v/>
      </c>
      <c r="D29" s="157" t="str">
        <f t="shared" ca="1" si="1"/>
        <v/>
      </c>
      <c r="E29" s="157" t="str">
        <f t="shared" ca="1" si="2"/>
        <v/>
      </c>
      <c r="F29" s="157" t="str">
        <f t="shared" ca="1" si="3"/>
        <v/>
      </c>
      <c r="G29" s="157" t="str">
        <f t="shared" ca="1" si="4"/>
        <v/>
      </c>
      <c r="H29" s="157" t="str">
        <f t="shared" ca="1" si="5"/>
        <v/>
      </c>
      <c r="I29" s="157" t="str">
        <f t="shared" ca="1" si="6"/>
        <v/>
      </c>
      <c r="J29" s="157" t="str">
        <f t="shared" ca="1" si="7"/>
        <v/>
      </c>
      <c r="K29" s="157" t="str">
        <f t="shared" ca="1" si="8"/>
        <v/>
      </c>
      <c r="L29" s="157" t="str">
        <f t="shared" ca="1" si="9"/>
        <v/>
      </c>
      <c r="M29" s="157" t="str">
        <f t="shared" ca="1" si="10"/>
        <v/>
      </c>
      <c r="N29" s="157" t="str">
        <f t="shared" ca="1" si="11"/>
        <v/>
      </c>
      <c r="O29" s="157" t="str">
        <f t="shared" ca="1" si="12"/>
        <v/>
      </c>
      <c r="P29" s="157" t="str">
        <f t="shared" ca="1" si="13"/>
        <v/>
      </c>
      <c r="Q29" s="157" t="str">
        <f t="shared" ca="1" si="14"/>
        <v/>
      </c>
      <c r="R29" s="157" t="str">
        <f t="shared" ca="1" si="15"/>
        <v/>
      </c>
      <c r="S29" s="157" t="str">
        <f t="shared" ca="1" si="16"/>
        <v/>
      </c>
      <c r="T29" s="157" t="str">
        <f t="shared" ca="1" si="17"/>
        <v/>
      </c>
      <c r="U29">
        <v>6</v>
      </c>
    </row>
    <row r="30" spans="1:21" s="223" customFormat="1" ht="45.75" customHeight="1" x14ac:dyDescent="0.25">
      <c r="A30" s="388" t="e">
        <f>IF('Сведения ФОВ'!A35=""," ",'Сведения ФОВ'!A35)</f>
        <v>#VALUE!</v>
      </c>
      <c r="B30" s="389"/>
      <c r="C30" s="157" t="str">
        <f t="shared" ca="1" si="0"/>
        <v/>
      </c>
      <c r="D30" s="157" t="str">
        <f t="shared" ca="1" si="1"/>
        <v/>
      </c>
      <c r="E30" s="157" t="str">
        <f t="shared" ca="1" si="2"/>
        <v/>
      </c>
      <c r="F30" s="157" t="str">
        <f t="shared" ca="1" si="3"/>
        <v/>
      </c>
      <c r="G30" s="157" t="str">
        <f t="shared" ca="1" si="4"/>
        <v/>
      </c>
      <c r="H30" s="157" t="str">
        <f t="shared" ca="1" si="5"/>
        <v/>
      </c>
      <c r="I30" s="157" t="str">
        <f t="shared" ca="1" si="6"/>
        <v/>
      </c>
      <c r="J30" s="157" t="str">
        <f t="shared" ca="1" si="7"/>
        <v/>
      </c>
      <c r="K30" s="157" t="str">
        <f t="shared" ca="1" si="8"/>
        <v/>
      </c>
      <c r="L30" s="157" t="str">
        <f t="shared" ca="1" si="9"/>
        <v/>
      </c>
      <c r="M30" s="157" t="str">
        <f t="shared" ca="1" si="10"/>
        <v/>
      </c>
      <c r="N30" s="157" t="str">
        <f t="shared" ca="1" si="11"/>
        <v/>
      </c>
      <c r="O30" s="157" t="str">
        <f t="shared" ca="1" si="12"/>
        <v/>
      </c>
      <c r="P30" s="157" t="str">
        <f t="shared" ca="1" si="13"/>
        <v/>
      </c>
      <c r="Q30" s="157" t="str">
        <f t="shared" ca="1" si="14"/>
        <v/>
      </c>
      <c r="R30" s="157" t="str">
        <f t="shared" ca="1" si="15"/>
        <v/>
      </c>
      <c r="S30" s="157" t="str">
        <f t="shared" ca="1" si="16"/>
        <v/>
      </c>
      <c r="T30" s="157" t="str">
        <f t="shared" ca="1" si="17"/>
        <v/>
      </c>
      <c r="U30">
        <v>7</v>
      </c>
    </row>
    <row r="31" spans="1:21" s="223" customFormat="1" ht="45.75" customHeight="1" x14ac:dyDescent="0.25">
      <c r="A31" s="388" t="e">
        <f>IF('Сведения ФОВ'!A36=""," ",'Сведения ФОВ'!A36)</f>
        <v>#VALUE!</v>
      </c>
      <c r="B31" s="389"/>
      <c r="C31" s="157" t="str">
        <f t="shared" ca="1" si="0"/>
        <v/>
      </c>
      <c r="D31" s="157" t="str">
        <f t="shared" ca="1" si="1"/>
        <v/>
      </c>
      <c r="E31" s="157" t="str">
        <f t="shared" ca="1" si="2"/>
        <v/>
      </c>
      <c r="F31" s="157" t="str">
        <f t="shared" ca="1" si="3"/>
        <v/>
      </c>
      <c r="G31" s="157" t="str">
        <f t="shared" ca="1" si="4"/>
        <v/>
      </c>
      <c r="H31" s="157" t="str">
        <f t="shared" ca="1" si="5"/>
        <v/>
      </c>
      <c r="I31" s="157" t="str">
        <f t="shared" ca="1" si="6"/>
        <v/>
      </c>
      <c r="J31" s="157" t="str">
        <f t="shared" ca="1" si="7"/>
        <v/>
      </c>
      <c r="K31" s="157" t="str">
        <f t="shared" ca="1" si="8"/>
        <v/>
      </c>
      <c r="L31" s="157" t="str">
        <f t="shared" ca="1" si="9"/>
        <v/>
      </c>
      <c r="M31" s="157" t="str">
        <f t="shared" ca="1" si="10"/>
        <v/>
      </c>
      <c r="N31" s="157" t="str">
        <f t="shared" ca="1" si="11"/>
        <v/>
      </c>
      <c r="O31" s="157" t="str">
        <f t="shared" ca="1" si="12"/>
        <v/>
      </c>
      <c r="P31" s="157" t="str">
        <f t="shared" ca="1" si="13"/>
        <v/>
      </c>
      <c r="Q31" s="157" t="str">
        <f t="shared" ca="1" si="14"/>
        <v/>
      </c>
      <c r="R31" s="157" t="str">
        <f t="shared" ca="1" si="15"/>
        <v/>
      </c>
      <c r="S31" s="157" t="str">
        <f t="shared" ca="1" si="16"/>
        <v/>
      </c>
      <c r="T31" s="157" t="str">
        <f t="shared" ca="1" si="17"/>
        <v/>
      </c>
      <c r="U31">
        <v>8</v>
      </c>
    </row>
    <row r="32" spans="1:21" s="223" customFormat="1" ht="45.75" customHeight="1" x14ac:dyDescent="0.25">
      <c r="A32" s="388" t="e">
        <f>IF('Сведения ФОВ'!A37=""," ",'Сведения ФОВ'!A37)</f>
        <v>#VALUE!</v>
      </c>
      <c r="B32" s="389"/>
      <c r="C32" s="157" t="str">
        <f t="shared" ca="1" si="0"/>
        <v/>
      </c>
      <c r="D32" s="157" t="str">
        <f t="shared" ca="1" si="1"/>
        <v/>
      </c>
      <c r="E32" s="157" t="str">
        <f t="shared" ca="1" si="2"/>
        <v/>
      </c>
      <c r="F32" s="157" t="str">
        <f t="shared" ca="1" si="3"/>
        <v/>
      </c>
      <c r="G32" s="157" t="str">
        <f t="shared" ca="1" si="4"/>
        <v/>
      </c>
      <c r="H32" s="157" t="str">
        <f t="shared" ca="1" si="5"/>
        <v/>
      </c>
      <c r="I32" s="157" t="str">
        <f t="shared" ca="1" si="6"/>
        <v/>
      </c>
      <c r="J32" s="157" t="str">
        <f t="shared" ca="1" si="7"/>
        <v/>
      </c>
      <c r="K32" s="157" t="str">
        <f t="shared" ca="1" si="8"/>
        <v/>
      </c>
      <c r="L32" s="157" t="str">
        <f t="shared" ca="1" si="9"/>
        <v/>
      </c>
      <c r="M32" s="157" t="str">
        <f t="shared" ca="1" si="10"/>
        <v/>
      </c>
      <c r="N32" s="157" t="str">
        <f t="shared" ca="1" si="11"/>
        <v/>
      </c>
      <c r="O32" s="157" t="str">
        <f t="shared" ca="1" si="12"/>
        <v/>
      </c>
      <c r="P32" s="157" t="str">
        <f t="shared" ca="1" si="13"/>
        <v/>
      </c>
      <c r="Q32" s="157" t="str">
        <f t="shared" ca="1" si="14"/>
        <v/>
      </c>
      <c r="R32" s="157" t="str">
        <f t="shared" ca="1" si="15"/>
        <v/>
      </c>
      <c r="S32" s="157" t="str">
        <f t="shared" ca="1" si="16"/>
        <v/>
      </c>
      <c r="T32" s="157" t="str">
        <f t="shared" ca="1" si="17"/>
        <v/>
      </c>
      <c r="U32">
        <v>9</v>
      </c>
    </row>
    <row r="33" spans="1:21" s="223" customFormat="1" ht="45.75" customHeight="1" x14ac:dyDescent="0.25">
      <c r="A33" s="388" t="e">
        <f>IF('Сведения ФОВ'!A38=""," ",'Сведения ФОВ'!A38)</f>
        <v>#VALUE!</v>
      </c>
      <c r="B33" s="389"/>
      <c r="C33" s="157" t="str">
        <f t="shared" ca="1" si="0"/>
        <v/>
      </c>
      <c r="D33" s="157" t="str">
        <f t="shared" ca="1" si="1"/>
        <v/>
      </c>
      <c r="E33" s="157" t="str">
        <f t="shared" ca="1" si="2"/>
        <v/>
      </c>
      <c r="F33" s="157" t="str">
        <f t="shared" ca="1" si="3"/>
        <v/>
      </c>
      <c r="G33" s="157" t="str">
        <f t="shared" ca="1" si="4"/>
        <v/>
      </c>
      <c r="H33" s="157" t="str">
        <f t="shared" ca="1" si="5"/>
        <v/>
      </c>
      <c r="I33" s="157" t="str">
        <f t="shared" ca="1" si="6"/>
        <v/>
      </c>
      <c r="J33" s="157" t="str">
        <f t="shared" ca="1" si="7"/>
        <v/>
      </c>
      <c r="K33" s="157" t="str">
        <f t="shared" ca="1" si="8"/>
        <v/>
      </c>
      <c r="L33" s="157" t="str">
        <f t="shared" ca="1" si="9"/>
        <v/>
      </c>
      <c r="M33" s="157" t="str">
        <f t="shared" ca="1" si="10"/>
        <v/>
      </c>
      <c r="N33" s="157" t="str">
        <f t="shared" ca="1" si="11"/>
        <v/>
      </c>
      <c r="O33" s="157" t="str">
        <f t="shared" ca="1" si="12"/>
        <v/>
      </c>
      <c r="P33" s="157" t="str">
        <f t="shared" ca="1" si="13"/>
        <v/>
      </c>
      <c r="Q33" s="157" t="str">
        <f t="shared" ca="1" si="14"/>
        <v/>
      </c>
      <c r="R33" s="157" t="str">
        <f t="shared" ca="1" si="15"/>
        <v/>
      </c>
      <c r="S33" s="157" t="str">
        <f t="shared" ca="1" si="16"/>
        <v/>
      </c>
      <c r="T33" s="157" t="str">
        <f t="shared" ca="1" si="17"/>
        <v/>
      </c>
      <c r="U33">
        <v>10</v>
      </c>
    </row>
    <row r="34" spans="1:21" s="223" customFormat="1" ht="45.75" customHeight="1" x14ac:dyDescent="0.25">
      <c r="A34" s="388" t="e">
        <f>IF('Сведения ФОВ'!A39=""," ",'Сведения ФОВ'!A39)</f>
        <v>#VALUE!</v>
      </c>
      <c r="B34" s="389"/>
      <c r="C34" s="157" t="str">
        <f t="shared" ca="1" si="0"/>
        <v/>
      </c>
      <c r="D34" s="157" t="str">
        <f t="shared" ca="1" si="1"/>
        <v/>
      </c>
      <c r="E34" s="157" t="str">
        <f t="shared" ca="1" si="2"/>
        <v/>
      </c>
      <c r="F34" s="157" t="str">
        <f t="shared" ca="1" si="3"/>
        <v/>
      </c>
      <c r="G34" s="157" t="str">
        <f t="shared" ca="1" si="4"/>
        <v/>
      </c>
      <c r="H34" s="157" t="str">
        <f t="shared" ca="1" si="5"/>
        <v/>
      </c>
      <c r="I34" s="157" t="str">
        <f t="shared" ca="1" si="6"/>
        <v/>
      </c>
      <c r="J34" s="157" t="str">
        <f t="shared" ca="1" si="7"/>
        <v/>
      </c>
      <c r="K34" s="157" t="str">
        <f t="shared" ca="1" si="8"/>
        <v/>
      </c>
      <c r="L34" s="157" t="str">
        <f t="shared" ca="1" si="9"/>
        <v/>
      </c>
      <c r="M34" s="157" t="str">
        <f t="shared" ca="1" si="10"/>
        <v/>
      </c>
      <c r="N34" s="157" t="str">
        <f t="shared" ca="1" si="11"/>
        <v/>
      </c>
      <c r="O34" s="157" t="str">
        <f t="shared" ca="1" si="12"/>
        <v/>
      </c>
      <c r="P34" s="157" t="str">
        <f t="shared" ca="1" si="13"/>
        <v/>
      </c>
      <c r="Q34" s="157" t="str">
        <f t="shared" ca="1" si="14"/>
        <v/>
      </c>
      <c r="R34" s="157" t="str">
        <f t="shared" ca="1" si="15"/>
        <v/>
      </c>
      <c r="S34" s="157" t="str">
        <f t="shared" ca="1" si="16"/>
        <v/>
      </c>
      <c r="T34" s="157" t="str">
        <f t="shared" ca="1" si="17"/>
        <v/>
      </c>
      <c r="U34">
        <v>11</v>
      </c>
    </row>
    <row r="35" spans="1:21" s="223" customFormat="1" ht="45.75" customHeight="1" x14ac:dyDescent="0.25">
      <c r="A35" s="388" t="e">
        <f>IF('Сведения ФОВ'!A40=""," ",'Сведения ФОВ'!A40)</f>
        <v>#VALUE!</v>
      </c>
      <c r="B35" s="389"/>
      <c r="C35" s="157" t="str">
        <f t="shared" ca="1" si="0"/>
        <v/>
      </c>
      <c r="D35" s="157" t="str">
        <f t="shared" ca="1" si="1"/>
        <v/>
      </c>
      <c r="E35" s="157" t="str">
        <f t="shared" ca="1" si="2"/>
        <v/>
      </c>
      <c r="F35" s="157" t="str">
        <f t="shared" ca="1" si="3"/>
        <v/>
      </c>
      <c r="G35" s="157" t="str">
        <f t="shared" ca="1" si="4"/>
        <v/>
      </c>
      <c r="H35" s="157" t="str">
        <f t="shared" ca="1" si="5"/>
        <v/>
      </c>
      <c r="I35" s="157" t="str">
        <f t="shared" ca="1" si="6"/>
        <v/>
      </c>
      <c r="J35" s="157" t="str">
        <f t="shared" ca="1" si="7"/>
        <v/>
      </c>
      <c r="K35" s="157" t="str">
        <f t="shared" ca="1" si="8"/>
        <v/>
      </c>
      <c r="L35" s="157" t="str">
        <f t="shared" ca="1" si="9"/>
        <v/>
      </c>
      <c r="M35" s="157" t="str">
        <f t="shared" ca="1" si="10"/>
        <v/>
      </c>
      <c r="N35" s="157" t="str">
        <f t="shared" ca="1" si="11"/>
        <v/>
      </c>
      <c r="O35" s="157" t="str">
        <f t="shared" ca="1" si="12"/>
        <v/>
      </c>
      <c r="P35" s="157" t="str">
        <f t="shared" ca="1" si="13"/>
        <v/>
      </c>
      <c r="Q35" s="157" t="str">
        <f t="shared" ca="1" si="14"/>
        <v/>
      </c>
      <c r="R35" s="157" t="str">
        <f t="shared" ca="1" si="15"/>
        <v/>
      </c>
      <c r="S35" s="157" t="str">
        <f t="shared" ca="1" si="16"/>
        <v/>
      </c>
      <c r="T35" s="157" t="str">
        <f t="shared" ca="1" si="17"/>
        <v/>
      </c>
      <c r="U35">
        <v>12</v>
      </c>
    </row>
    <row r="36" spans="1:21" s="223" customFormat="1" ht="45.75" customHeight="1" x14ac:dyDescent="0.25">
      <c r="A36" s="388" t="e">
        <f>IF('Сведения ФОВ'!A41=""," ",'Сведения ФОВ'!A41)</f>
        <v>#VALUE!</v>
      </c>
      <c r="B36" s="389"/>
      <c r="C36" s="157" t="str">
        <f t="shared" ca="1" si="0"/>
        <v/>
      </c>
      <c r="D36" s="157" t="str">
        <f t="shared" ca="1" si="1"/>
        <v/>
      </c>
      <c r="E36" s="157" t="str">
        <f t="shared" ca="1" si="2"/>
        <v/>
      </c>
      <c r="F36" s="157" t="str">
        <f t="shared" ca="1" si="3"/>
        <v/>
      </c>
      <c r="G36" s="157" t="str">
        <f t="shared" ca="1" si="4"/>
        <v/>
      </c>
      <c r="H36" s="157" t="str">
        <f t="shared" ca="1" si="5"/>
        <v/>
      </c>
      <c r="I36" s="157" t="str">
        <f t="shared" ca="1" si="6"/>
        <v/>
      </c>
      <c r="J36" s="157" t="str">
        <f t="shared" ca="1" si="7"/>
        <v/>
      </c>
      <c r="K36" s="157" t="str">
        <f t="shared" ca="1" si="8"/>
        <v/>
      </c>
      <c r="L36" s="157" t="str">
        <f t="shared" ca="1" si="9"/>
        <v/>
      </c>
      <c r="M36" s="157" t="str">
        <f t="shared" ca="1" si="10"/>
        <v/>
      </c>
      <c r="N36" s="157" t="str">
        <f t="shared" ca="1" si="11"/>
        <v/>
      </c>
      <c r="O36" s="157" t="str">
        <f t="shared" ca="1" si="12"/>
        <v/>
      </c>
      <c r="P36" s="157" t="str">
        <f t="shared" ca="1" si="13"/>
        <v/>
      </c>
      <c r="Q36" s="157" t="str">
        <f t="shared" ca="1" si="14"/>
        <v/>
      </c>
      <c r="R36" s="157" t="str">
        <f t="shared" ca="1" si="15"/>
        <v/>
      </c>
      <c r="S36" s="157" t="str">
        <f t="shared" ca="1" si="16"/>
        <v/>
      </c>
      <c r="T36" s="157" t="str">
        <f t="shared" ca="1" si="17"/>
        <v/>
      </c>
      <c r="U36">
        <v>13</v>
      </c>
    </row>
    <row r="37" spans="1:21" s="223" customFormat="1" ht="45.75" customHeight="1" x14ac:dyDescent="0.25">
      <c r="A37" s="388" t="e">
        <f>IF('Сведения ФОВ'!A42=""," ",'Сведения ФОВ'!A42)</f>
        <v>#VALUE!</v>
      </c>
      <c r="B37" s="389"/>
      <c r="C37" s="157" t="str">
        <f t="shared" ca="1" si="0"/>
        <v/>
      </c>
      <c r="D37" s="157" t="str">
        <f t="shared" ca="1" si="1"/>
        <v/>
      </c>
      <c r="E37" s="157" t="str">
        <f t="shared" ca="1" si="2"/>
        <v/>
      </c>
      <c r="F37" s="157" t="str">
        <f t="shared" ca="1" si="3"/>
        <v/>
      </c>
      <c r="G37" s="157" t="str">
        <f t="shared" ca="1" si="4"/>
        <v/>
      </c>
      <c r="H37" s="157" t="str">
        <f t="shared" ca="1" si="5"/>
        <v/>
      </c>
      <c r="I37" s="157" t="str">
        <f t="shared" ca="1" si="6"/>
        <v/>
      </c>
      <c r="J37" s="157" t="str">
        <f t="shared" ca="1" si="7"/>
        <v/>
      </c>
      <c r="K37" s="157" t="str">
        <f t="shared" ca="1" si="8"/>
        <v/>
      </c>
      <c r="L37" s="157" t="str">
        <f t="shared" ca="1" si="9"/>
        <v/>
      </c>
      <c r="M37" s="157" t="str">
        <f t="shared" ca="1" si="10"/>
        <v/>
      </c>
      <c r="N37" s="157" t="str">
        <f t="shared" ca="1" si="11"/>
        <v/>
      </c>
      <c r="O37" s="157" t="str">
        <f t="shared" ca="1" si="12"/>
        <v/>
      </c>
      <c r="P37" s="157" t="str">
        <f t="shared" ca="1" si="13"/>
        <v/>
      </c>
      <c r="Q37" s="157" t="str">
        <f t="shared" ca="1" si="14"/>
        <v/>
      </c>
      <c r="R37" s="157" t="str">
        <f t="shared" ca="1" si="15"/>
        <v/>
      </c>
      <c r="S37" s="157" t="str">
        <f t="shared" ca="1" si="16"/>
        <v/>
      </c>
      <c r="T37" s="157" t="str">
        <f t="shared" ca="1" si="17"/>
        <v/>
      </c>
      <c r="U37">
        <v>14</v>
      </c>
    </row>
    <row r="38" spans="1:21" s="223" customFormat="1" ht="45.75" customHeight="1" x14ac:dyDescent="0.25">
      <c r="A38" s="388" t="e">
        <f>IF('Сведения ФОВ'!A43=""," ",'Сведения ФОВ'!A43)</f>
        <v>#VALUE!</v>
      </c>
      <c r="B38" s="389"/>
      <c r="C38" s="157" t="str">
        <f t="shared" ca="1" si="0"/>
        <v/>
      </c>
      <c r="D38" s="157" t="str">
        <f t="shared" ca="1" si="1"/>
        <v/>
      </c>
      <c r="E38" s="157" t="str">
        <f t="shared" ca="1" si="2"/>
        <v/>
      </c>
      <c r="F38" s="157" t="str">
        <f t="shared" ca="1" si="3"/>
        <v/>
      </c>
      <c r="G38" s="157" t="str">
        <f t="shared" ca="1" si="4"/>
        <v/>
      </c>
      <c r="H38" s="157" t="str">
        <f t="shared" ca="1" si="5"/>
        <v/>
      </c>
      <c r="I38" s="157" t="str">
        <f t="shared" ca="1" si="6"/>
        <v/>
      </c>
      <c r="J38" s="157" t="str">
        <f t="shared" ca="1" si="7"/>
        <v/>
      </c>
      <c r="K38" s="157" t="str">
        <f t="shared" ca="1" si="8"/>
        <v/>
      </c>
      <c r="L38" s="157" t="str">
        <f t="shared" ca="1" si="9"/>
        <v/>
      </c>
      <c r="M38" s="157" t="str">
        <f t="shared" ca="1" si="10"/>
        <v/>
      </c>
      <c r="N38" s="157" t="str">
        <f t="shared" ca="1" si="11"/>
        <v/>
      </c>
      <c r="O38" s="157" t="str">
        <f t="shared" ca="1" si="12"/>
        <v/>
      </c>
      <c r="P38" s="157" t="str">
        <f t="shared" ca="1" si="13"/>
        <v/>
      </c>
      <c r="Q38" s="157" t="str">
        <f t="shared" ca="1" si="14"/>
        <v/>
      </c>
      <c r="R38" s="157" t="str">
        <f t="shared" ca="1" si="15"/>
        <v/>
      </c>
      <c r="S38" s="157" t="str">
        <f t="shared" ca="1" si="16"/>
        <v/>
      </c>
      <c r="T38" s="157" t="str">
        <f t="shared" ca="1" si="17"/>
        <v/>
      </c>
      <c r="U38">
        <v>15</v>
      </c>
    </row>
    <row r="39" spans="1:21" s="223" customFormat="1" ht="45.75" customHeight="1" x14ac:dyDescent="0.25">
      <c r="A39" s="388" t="e">
        <f>IF('Сведения ФОВ'!A44=""," ",'Сведения ФОВ'!A44)</f>
        <v>#VALUE!</v>
      </c>
      <c r="B39" s="389"/>
      <c r="C39" s="157" t="str">
        <f t="shared" ca="1" si="0"/>
        <v/>
      </c>
      <c r="D39" s="157" t="str">
        <f t="shared" ca="1" si="1"/>
        <v/>
      </c>
      <c r="E39" s="157" t="str">
        <f t="shared" ca="1" si="2"/>
        <v/>
      </c>
      <c r="F39" s="157" t="str">
        <f t="shared" ca="1" si="3"/>
        <v/>
      </c>
      <c r="G39" s="157" t="str">
        <f t="shared" ca="1" si="4"/>
        <v/>
      </c>
      <c r="H39" s="157" t="str">
        <f t="shared" ca="1" si="5"/>
        <v/>
      </c>
      <c r="I39" s="157" t="str">
        <f t="shared" ca="1" si="6"/>
        <v/>
      </c>
      <c r="J39" s="157" t="str">
        <f t="shared" ca="1" si="7"/>
        <v/>
      </c>
      <c r="K39" s="157" t="str">
        <f t="shared" ca="1" si="8"/>
        <v/>
      </c>
      <c r="L39" s="157" t="str">
        <f t="shared" ca="1" si="9"/>
        <v/>
      </c>
      <c r="M39" s="157" t="str">
        <f t="shared" ca="1" si="10"/>
        <v/>
      </c>
      <c r="N39" s="157" t="str">
        <f t="shared" ca="1" si="11"/>
        <v/>
      </c>
      <c r="O39" s="157" t="str">
        <f t="shared" ca="1" si="12"/>
        <v/>
      </c>
      <c r="P39" s="157" t="str">
        <f t="shared" ca="1" si="13"/>
        <v/>
      </c>
      <c r="Q39" s="157" t="str">
        <f t="shared" ca="1" si="14"/>
        <v/>
      </c>
      <c r="R39" s="157" t="str">
        <f t="shared" ca="1" si="15"/>
        <v/>
      </c>
      <c r="S39" s="157" t="str">
        <f t="shared" ca="1" si="16"/>
        <v/>
      </c>
      <c r="T39" s="157" t="str">
        <f t="shared" ca="1" si="17"/>
        <v/>
      </c>
      <c r="U39">
        <v>16</v>
      </c>
    </row>
    <row r="40" spans="1:21" s="223" customFormat="1" ht="45.75" customHeight="1" x14ac:dyDescent="0.25">
      <c r="A40" s="388" t="e">
        <f>IF('Сведения ФОВ'!A45=""," ",'Сведения ФОВ'!A45)</f>
        <v>#VALUE!</v>
      </c>
      <c r="B40" s="389"/>
      <c r="C40" s="157" t="str">
        <f t="shared" ca="1" si="0"/>
        <v/>
      </c>
      <c r="D40" s="157" t="str">
        <f t="shared" ca="1" si="1"/>
        <v/>
      </c>
      <c r="E40" s="157" t="str">
        <f t="shared" ca="1" si="2"/>
        <v/>
      </c>
      <c r="F40" s="157" t="str">
        <f t="shared" ca="1" si="3"/>
        <v/>
      </c>
      <c r="G40" s="157" t="str">
        <f t="shared" ca="1" si="4"/>
        <v/>
      </c>
      <c r="H40" s="157" t="str">
        <f t="shared" ca="1" si="5"/>
        <v/>
      </c>
      <c r="I40" s="157" t="str">
        <f t="shared" ca="1" si="6"/>
        <v/>
      </c>
      <c r="J40" s="157" t="str">
        <f t="shared" ca="1" si="7"/>
        <v/>
      </c>
      <c r="K40" s="157" t="str">
        <f t="shared" ca="1" si="8"/>
        <v/>
      </c>
      <c r="L40" s="157" t="str">
        <f t="shared" ca="1" si="9"/>
        <v/>
      </c>
      <c r="M40" s="157" t="str">
        <f t="shared" ca="1" si="10"/>
        <v/>
      </c>
      <c r="N40" s="157" t="str">
        <f t="shared" ca="1" si="11"/>
        <v/>
      </c>
      <c r="O40" s="157" t="str">
        <f t="shared" ca="1" si="12"/>
        <v/>
      </c>
      <c r="P40" s="157" t="str">
        <f t="shared" ca="1" si="13"/>
        <v/>
      </c>
      <c r="Q40" s="157" t="str">
        <f t="shared" ca="1" si="14"/>
        <v/>
      </c>
      <c r="R40" s="157" t="str">
        <f t="shared" ca="1" si="15"/>
        <v/>
      </c>
      <c r="S40" s="157" t="str">
        <f t="shared" ca="1" si="16"/>
        <v/>
      </c>
      <c r="T40" s="157" t="str">
        <f t="shared" ca="1" si="17"/>
        <v/>
      </c>
      <c r="U40">
        <v>17</v>
      </c>
    </row>
    <row r="41" spans="1:21" s="223" customFormat="1" ht="45.75" customHeight="1" x14ac:dyDescent="0.25">
      <c r="A41" s="388" t="e">
        <f>IF('Сведения ФОВ'!A46=""," ",'Сведения ФОВ'!A46)</f>
        <v>#VALUE!</v>
      </c>
      <c r="B41" s="389"/>
      <c r="C41" s="157" t="str">
        <f t="shared" ca="1" si="0"/>
        <v/>
      </c>
      <c r="D41" s="157" t="str">
        <f t="shared" ca="1" si="1"/>
        <v/>
      </c>
      <c r="E41" s="157" t="str">
        <f t="shared" ca="1" si="2"/>
        <v/>
      </c>
      <c r="F41" s="157" t="str">
        <f t="shared" ca="1" si="3"/>
        <v/>
      </c>
      <c r="G41" s="157" t="str">
        <f t="shared" ca="1" si="4"/>
        <v/>
      </c>
      <c r="H41" s="157" t="str">
        <f t="shared" ca="1" si="5"/>
        <v/>
      </c>
      <c r="I41" s="157" t="str">
        <f t="shared" ca="1" si="6"/>
        <v/>
      </c>
      <c r="J41" s="157" t="str">
        <f t="shared" ca="1" si="7"/>
        <v/>
      </c>
      <c r="K41" s="157" t="str">
        <f t="shared" ca="1" si="8"/>
        <v/>
      </c>
      <c r="L41" s="157" t="str">
        <f t="shared" ca="1" si="9"/>
        <v/>
      </c>
      <c r="M41" s="157" t="str">
        <f t="shared" ca="1" si="10"/>
        <v/>
      </c>
      <c r="N41" s="157" t="str">
        <f t="shared" ca="1" si="11"/>
        <v/>
      </c>
      <c r="O41" s="157" t="str">
        <f t="shared" ca="1" si="12"/>
        <v/>
      </c>
      <c r="P41" s="157" t="str">
        <f t="shared" ca="1" si="13"/>
        <v/>
      </c>
      <c r="Q41" s="157" t="str">
        <f t="shared" ca="1" si="14"/>
        <v/>
      </c>
      <c r="R41" s="157" t="str">
        <f t="shared" ca="1" si="15"/>
        <v/>
      </c>
      <c r="S41" s="157" t="str">
        <f t="shared" ca="1" si="16"/>
        <v/>
      </c>
      <c r="T41" s="157" t="str">
        <f t="shared" ca="1" si="17"/>
        <v/>
      </c>
      <c r="U41">
        <v>18</v>
      </c>
    </row>
    <row r="42" spans="1:21" s="223" customFormat="1" ht="45.75" customHeight="1" x14ac:dyDescent="0.25">
      <c r="A42" s="388" t="e">
        <f>IF('Сведения ФОВ'!A47=""," ",'Сведения ФОВ'!A47)</f>
        <v>#VALUE!</v>
      </c>
      <c r="B42" s="389"/>
      <c r="C42" s="157" t="str">
        <f t="shared" ca="1" si="0"/>
        <v/>
      </c>
      <c r="D42" s="157" t="str">
        <f t="shared" ca="1" si="1"/>
        <v/>
      </c>
      <c r="E42" s="157" t="str">
        <f t="shared" ca="1" si="2"/>
        <v/>
      </c>
      <c r="F42" s="157" t="str">
        <f t="shared" ca="1" si="3"/>
        <v/>
      </c>
      <c r="G42" s="157" t="str">
        <f t="shared" ca="1" si="4"/>
        <v/>
      </c>
      <c r="H42" s="157" t="str">
        <f t="shared" ca="1" si="5"/>
        <v/>
      </c>
      <c r="I42" s="157" t="str">
        <f t="shared" ca="1" si="6"/>
        <v/>
      </c>
      <c r="J42" s="157" t="str">
        <f t="shared" ca="1" si="7"/>
        <v/>
      </c>
      <c r="K42" s="157" t="str">
        <f t="shared" ca="1" si="8"/>
        <v/>
      </c>
      <c r="L42" s="157" t="str">
        <f t="shared" ca="1" si="9"/>
        <v/>
      </c>
      <c r="M42" s="157" t="str">
        <f t="shared" ca="1" si="10"/>
        <v/>
      </c>
      <c r="N42" s="157" t="str">
        <f t="shared" ca="1" si="11"/>
        <v/>
      </c>
      <c r="O42" s="157" t="str">
        <f t="shared" ca="1" si="12"/>
        <v/>
      </c>
      <c r="P42" s="157" t="str">
        <f t="shared" ca="1" si="13"/>
        <v/>
      </c>
      <c r="Q42" s="157" t="str">
        <f t="shared" ca="1" si="14"/>
        <v/>
      </c>
      <c r="R42" s="157" t="str">
        <f t="shared" ca="1" si="15"/>
        <v/>
      </c>
      <c r="S42" s="157" t="str">
        <f t="shared" ca="1" si="16"/>
        <v/>
      </c>
      <c r="T42" s="157" t="str">
        <f t="shared" ca="1" si="17"/>
        <v/>
      </c>
      <c r="U42">
        <v>19</v>
      </c>
    </row>
    <row r="43" spans="1:21" s="223" customFormat="1" ht="45.75" customHeight="1" x14ac:dyDescent="0.25">
      <c r="A43" s="388" t="e">
        <f>IF('Сведения ФОВ'!A48=""," ",'Сведения ФОВ'!A48)</f>
        <v>#VALUE!</v>
      </c>
      <c r="B43" s="389"/>
      <c r="C43" s="157" t="str">
        <f t="shared" ca="1" si="0"/>
        <v/>
      </c>
      <c r="D43" s="157" t="str">
        <f t="shared" ca="1" si="1"/>
        <v/>
      </c>
      <c r="E43" s="157" t="str">
        <f t="shared" ca="1" si="2"/>
        <v/>
      </c>
      <c r="F43" s="157" t="str">
        <f t="shared" ca="1" si="3"/>
        <v/>
      </c>
      <c r="G43" s="157" t="str">
        <f t="shared" ca="1" si="4"/>
        <v/>
      </c>
      <c r="H43" s="157" t="str">
        <f t="shared" ca="1" si="5"/>
        <v/>
      </c>
      <c r="I43" s="157" t="str">
        <f t="shared" ca="1" si="6"/>
        <v/>
      </c>
      <c r="J43" s="157" t="str">
        <f t="shared" ca="1" si="7"/>
        <v/>
      </c>
      <c r="K43" s="157" t="str">
        <f t="shared" ca="1" si="8"/>
        <v/>
      </c>
      <c r="L43" s="157" t="str">
        <f t="shared" ca="1" si="9"/>
        <v/>
      </c>
      <c r="M43" s="157" t="str">
        <f t="shared" ca="1" si="10"/>
        <v/>
      </c>
      <c r="N43" s="157" t="str">
        <f t="shared" ca="1" si="11"/>
        <v/>
      </c>
      <c r="O43" s="157" t="str">
        <f t="shared" ca="1" si="12"/>
        <v/>
      </c>
      <c r="P43" s="157" t="str">
        <f t="shared" ca="1" si="13"/>
        <v/>
      </c>
      <c r="Q43" s="157" t="str">
        <f t="shared" ca="1" si="14"/>
        <v/>
      </c>
      <c r="R43" s="157" t="str">
        <f t="shared" ca="1" si="15"/>
        <v/>
      </c>
      <c r="S43" s="157" t="str">
        <f t="shared" ca="1" si="16"/>
        <v/>
      </c>
      <c r="T43" s="157" t="str">
        <f t="shared" ca="1" si="17"/>
        <v/>
      </c>
      <c r="U43">
        <v>20</v>
      </c>
    </row>
    <row r="44" spans="1:21" s="223" customFormat="1" ht="45.75" customHeight="1" x14ac:dyDescent="0.25">
      <c r="A44" s="388" t="e">
        <f>IF('Сведения ФОВ'!A49=""," ",'Сведения ФОВ'!A49)</f>
        <v>#VALUE!</v>
      </c>
      <c r="B44" s="389"/>
      <c r="C44" s="157" t="str">
        <f t="shared" ca="1" si="0"/>
        <v/>
      </c>
      <c r="D44" s="157" t="str">
        <f t="shared" ca="1" si="1"/>
        <v/>
      </c>
      <c r="E44" s="157" t="str">
        <f t="shared" ca="1" si="2"/>
        <v/>
      </c>
      <c r="F44" s="157" t="str">
        <f t="shared" ca="1" si="3"/>
        <v/>
      </c>
      <c r="G44" s="157" t="str">
        <f t="shared" ca="1" si="4"/>
        <v/>
      </c>
      <c r="H44" s="157" t="str">
        <f t="shared" ca="1" si="5"/>
        <v/>
      </c>
      <c r="I44" s="157" t="str">
        <f t="shared" ca="1" si="6"/>
        <v/>
      </c>
      <c r="J44" s="157" t="str">
        <f t="shared" ca="1" si="7"/>
        <v/>
      </c>
      <c r="K44" s="157" t="str">
        <f t="shared" ca="1" si="8"/>
        <v/>
      </c>
      <c r="L44" s="157" t="str">
        <f t="shared" ca="1" si="9"/>
        <v/>
      </c>
      <c r="M44" s="157" t="str">
        <f t="shared" ca="1" si="10"/>
        <v/>
      </c>
      <c r="N44" s="157" t="str">
        <f t="shared" ca="1" si="11"/>
        <v/>
      </c>
      <c r="O44" s="157" t="str">
        <f t="shared" ca="1" si="12"/>
        <v/>
      </c>
      <c r="P44" s="157" t="str">
        <f t="shared" ca="1" si="13"/>
        <v/>
      </c>
      <c r="Q44" s="157" t="str">
        <f t="shared" ca="1" si="14"/>
        <v/>
      </c>
      <c r="R44" s="157" t="str">
        <f t="shared" ca="1" si="15"/>
        <v/>
      </c>
      <c r="S44" s="157" t="str">
        <f t="shared" ca="1" si="16"/>
        <v/>
      </c>
      <c r="T44" s="157" t="str">
        <f t="shared" ca="1" si="17"/>
        <v/>
      </c>
      <c r="U44">
        <v>21</v>
      </c>
    </row>
    <row r="45" spans="1:21" s="223" customFormat="1" ht="45.75" customHeight="1" x14ac:dyDescent="0.25">
      <c r="A45" s="388" t="e">
        <f>IF('Сведения ФОВ'!A50=""," ",'Сведения ФОВ'!A50)</f>
        <v>#VALUE!</v>
      </c>
      <c r="B45" s="389"/>
      <c r="C45" s="157" t="str">
        <f t="shared" ca="1" si="0"/>
        <v/>
      </c>
      <c r="D45" s="157" t="str">
        <f t="shared" ca="1" si="1"/>
        <v/>
      </c>
      <c r="E45" s="157" t="str">
        <f t="shared" ca="1" si="2"/>
        <v/>
      </c>
      <c r="F45" s="157" t="str">
        <f t="shared" ca="1" si="3"/>
        <v/>
      </c>
      <c r="G45" s="157" t="str">
        <f t="shared" ca="1" si="4"/>
        <v/>
      </c>
      <c r="H45" s="157" t="str">
        <f t="shared" ca="1" si="5"/>
        <v/>
      </c>
      <c r="I45" s="157" t="str">
        <f t="shared" ca="1" si="6"/>
        <v/>
      </c>
      <c r="J45" s="157" t="str">
        <f t="shared" ca="1" si="7"/>
        <v/>
      </c>
      <c r="K45" s="157" t="str">
        <f t="shared" ca="1" si="8"/>
        <v/>
      </c>
      <c r="L45" s="157" t="str">
        <f t="shared" ca="1" si="9"/>
        <v/>
      </c>
      <c r="M45" s="157" t="str">
        <f t="shared" ca="1" si="10"/>
        <v/>
      </c>
      <c r="N45" s="157" t="str">
        <f t="shared" ca="1" si="11"/>
        <v/>
      </c>
      <c r="O45" s="157" t="str">
        <f t="shared" ca="1" si="12"/>
        <v/>
      </c>
      <c r="P45" s="157" t="str">
        <f t="shared" ca="1" si="13"/>
        <v/>
      </c>
      <c r="Q45" s="157" t="str">
        <f t="shared" ca="1" si="14"/>
        <v/>
      </c>
      <c r="R45" s="157" t="str">
        <f t="shared" ca="1" si="15"/>
        <v/>
      </c>
      <c r="S45" s="157" t="str">
        <f t="shared" ca="1" si="16"/>
        <v/>
      </c>
      <c r="T45" s="157" t="str">
        <f t="shared" ca="1" si="17"/>
        <v/>
      </c>
      <c r="U45">
        <v>22</v>
      </c>
    </row>
    <row r="46" spans="1:21" s="223" customFormat="1" ht="45.75" customHeight="1" x14ac:dyDescent="0.25">
      <c r="A46" s="388" t="e">
        <f>IF('Сведения ФОВ'!A51=""," ",'Сведения ФОВ'!A51)</f>
        <v>#VALUE!</v>
      </c>
      <c r="B46" s="389"/>
      <c r="C46" s="157" t="str">
        <f t="shared" ca="1" si="0"/>
        <v/>
      </c>
      <c r="D46" s="157" t="str">
        <f t="shared" ca="1" si="1"/>
        <v/>
      </c>
      <c r="E46" s="157" t="str">
        <f t="shared" ca="1" si="2"/>
        <v/>
      </c>
      <c r="F46" s="157" t="str">
        <f t="shared" ca="1" si="3"/>
        <v/>
      </c>
      <c r="G46" s="157" t="str">
        <f t="shared" ca="1" si="4"/>
        <v/>
      </c>
      <c r="H46" s="157" t="str">
        <f t="shared" ca="1" si="5"/>
        <v/>
      </c>
      <c r="I46" s="157" t="str">
        <f t="shared" ca="1" si="6"/>
        <v/>
      </c>
      <c r="J46" s="157" t="str">
        <f t="shared" ca="1" si="7"/>
        <v/>
      </c>
      <c r="K46" s="157" t="str">
        <f t="shared" ca="1" si="8"/>
        <v/>
      </c>
      <c r="L46" s="157" t="str">
        <f t="shared" ca="1" si="9"/>
        <v/>
      </c>
      <c r="M46" s="157" t="str">
        <f t="shared" ca="1" si="10"/>
        <v/>
      </c>
      <c r="N46" s="157" t="str">
        <f t="shared" ca="1" si="11"/>
        <v/>
      </c>
      <c r="O46" s="157" t="str">
        <f t="shared" ca="1" si="12"/>
        <v/>
      </c>
      <c r="P46" s="157" t="str">
        <f t="shared" ca="1" si="13"/>
        <v/>
      </c>
      <c r="Q46" s="157" t="str">
        <f t="shared" ca="1" si="14"/>
        <v/>
      </c>
      <c r="R46" s="157" t="str">
        <f t="shared" ca="1" si="15"/>
        <v/>
      </c>
      <c r="S46" s="157" t="str">
        <f t="shared" ca="1" si="16"/>
        <v/>
      </c>
      <c r="T46" s="157" t="str">
        <f t="shared" ca="1" si="17"/>
        <v/>
      </c>
      <c r="U46">
        <v>23</v>
      </c>
    </row>
    <row r="47" spans="1:21" s="223" customFormat="1" ht="45.75" customHeight="1" x14ac:dyDescent="0.25">
      <c r="A47" s="388" t="e">
        <f>IF('Сведения ФОВ'!A52=""," ",'Сведения ФОВ'!A52)</f>
        <v>#VALUE!</v>
      </c>
      <c r="B47" s="389"/>
      <c r="C47" s="157" t="str">
        <f t="shared" ca="1" si="0"/>
        <v/>
      </c>
      <c r="D47" s="157" t="str">
        <f t="shared" ca="1" si="1"/>
        <v/>
      </c>
      <c r="E47" s="157" t="str">
        <f t="shared" ca="1" si="2"/>
        <v/>
      </c>
      <c r="F47" s="157" t="str">
        <f t="shared" ca="1" si="3"/>
        <v/>
      </c>
      <c r="G47" s="157" t="str">
        <f t="shared" ca="1" si="4"/>
        <v/>
      </c>
      <c r="H47" s="157" t="str">
        <f t="shared" ca="1" si="5"/>
        <v/>
      </c>
      <c r="I47" s="157" t="str">
        <f t="shared" ca="1" si="6"/>
        <v/>
      </c>
      <c r="J47" s="157" t="str">
        <f t="shared" ca="1" si="7"/>
        <v/>
      </c>
      <c r="K47" s="157" t="str">
        <f t="shared" ca="1" si="8"/>
        <v/>
      </c>
      <c r="L47" s="157" t="str">
        <f t="shared" ca="1" si="9"/>
        <v/>
      </c>
      <c r="M47" s="157" t="str">
        <f t="shared" ca="1" si="10"/>
        <v/>
      </c>
      <c r="N47" s="157" t="str">
        <f t="shared" ca="1" si="11"/>
        <v/>
      </c>
      <c r="O47" s="157" t="str">
        <f t="shared" ca="1" si="12"/>
        <v/>
      </c>
      <c r="P47" s="157" t="str">
        <f t="shared" ca="1" si="13"/>
        <v/>
      </c>
      <c r="Q47" s="157" t="str">
        <f t="shared" ca="1" si="14"/>
        <v/>
      </c>
      <c r="R47" s="157" t="str">
        <f t="shared" ca="1" si="15"/>
        <v/>
      </c>
      <c r="S47" s="157" t="str">
        <f t="shared" ca="1" si="16"/>
        <v/>
      </c>
      <c r="T47" s="157" t="str">
        <f t="shared" ca="1" si="17"/>
        <v/>
      </c>
      <c r="U47">
        <v>24</v>
      </c>
    </row>
    <row r="48" spans="1:21" s="223" customFormat="1" ht="45.75" customHeight="1" x14ac:dyDescent="0.25">
      <c r="A48" s="388" t="e">
        <f>IF('Сведения ФОВ'!A53=""," ",'Сведения ФОВ'!A53)</f>
        <v>#VALUE!</v>
      </c>
      <c r="B48" s="389"/>
      <c r="C48" s="157" t="str">
        <f t="shared" ca="1" si="0"/>
        <v/>
      </c>
      <c r="D48" s="157" t="str">
        <f t="shared" ca="1" si="1"/>
        <v/>
      </c>
      <c r="E48" s="157" t="str">
        <f t="shared" ca="1" si="2"/>
        <v/>
      </c>
      <c r="F48" s="157" t="str">
        <f t="shared" ca="1" si="3"/>
        <v/>
      </c>
      <c r="G48" s="157" t="str">
        <f t="shared" ca="1" si="4"/>
        <v/>
      </c>
      <c r="H48" s="157" t="str">
        <f t="shared" ca="1" si="5"/>
        <v/>
      </c>
      <c r="I48" s="157" t="str">
        <f t="shared" ca="1" si="6"/>
        <v/>
      </c>
      <c r="J48" s="157" t="str">
        <f t="shared" ca="1" si="7"/>
        <v/>
      </c>
      <c r="K48" s="157" t="str">
        <f t="shared" ca="1" si="8"/>
        <v/>
      </c>
      <c r="L48" s="157" t="str">
        <f t="shared" ca="1" si="9"/>
        <v/>
      </c>
      <c r="M48" s="157" t="str">
        <f t="shared" ca="1" si="10"/>
        <v/>
      </c>
      <c r="N48" s="157" t="str">
        <f t="shared" ca="1" si="11"/>
        <v/>
      </c>
      <c r="O48" s="157" t="str">
        <f t="shared" ca="1" si="12"/>
        <v/>
      </c>
      <c r="P48" s="157" t="str">
        <f t="shared" ca="1" si="13"/>
        <v/>
      </c>
      <c r="Q48" s="157" t="str">
        <f t="shared" ca="1" si="14"/>
        <v/>
      </c>
      <c r="R48" s="157" t="str">
        <f t="shared" ca="1" si="15"/>
        <v/>
      </c>
      <c r="S48" s="157" t="str">
        <f t="shared" ca="1" si="16"/>
        <v/>
      </c>
      <c r="T48" s="157" t="str">
        <f t="shared" ca="1" si="17"/>
        <v/>
      </c>
      <c r="U48">
        <v>25</v>
      </c>
    </row>
    <row r="49" spans="1:21" s="223" customFormat="1" ht="45.75" customHeight="1" x14ac:dyDescent="0.25">
      <c r="A49" s="388" t="e">
        <f>IF('Сведения ФОВ'!A54=""," ",'Сведения ФОВ'!A54)</f>
        <v>#VALUE!</v>
      </c>
      <c r="B49" s="389"/>
      <c r="C49" s="157" t="str">
        <f t="shared" ca="1" si="0"/>
        <v/>
      </c>
      <c r="D49" s="157" t="str">
        <f t="shared" ca="1" si="1"/>
        <v/>
      </c>
      <c r="E49" s="157" t="str">
        <f t="shared" ca="1" si="2"/>
        <v/>
      </c>
      <c r="F49" s="157" t="str">
        <f t="shared" ca="1" si="3"/>
        <v/>
      </c>
      <c r="G49" s="157" t="str">
        <f t="shared" ca="1" si="4"/>
        <v/>
      </c>
      <c r="H49" s="157" t="str">
        <f t="shared" ca="1" si="5"/>
        <v/>
      </c>
      <c r="I49" s="157" t="str">
        <f t="shared" ca="1" si="6"/>
        <v/>
      </c>
      <c r="J49" s="157" t="str">
        <f t="shared" ca="1" si="7"/>
        <v/>
      </c>
      <c r="K49" s="157" t="str">
        <f t="shared" ca="1" si="8"/>
        <v/>
      </c>
      <c r="L49" s="157" t="str">
        <f t="shared" ca="1" si="9"/>
        <v/>
      </c>
      <c r="M49" s="157" t="str">
        <f t="shared" ca="1" si="10"/>
        <v/>
      </c>
      <c r="N49" s="157" t="str">
        <f t="shared" ca="1" si="11"/>
        <v/>
      </c>
      <c r="O49" s="157" t="str">
        <f t="shared" ca="1" si="12"/>
        <v/>
      </c>
      <c r="P49" s="157" t="str">
        <f t="shared" ca="1" si="13"/>
        <v/>
      </c>
      <c r="Q49" s="157" t="str">
        <f t="shared" ca="1" si="14"/>
        <v/>
      </c>
      <c r="R49" s="157" t="str">
        <f t="shared" ca="1" si="15"/>
        <v/>
      </c>
      <c r="S49" s="157" t="str">
        <f t="shared" ca="1" si="16"/>
        <v/>
      </c>
      <c r="T49" s="157" t="str">
        <f t="shared" ca="1" si="17"/>
        <v/>
      </c>
      <c r="U49">
        <v>26</v>
      </c>
    </row>
    <row r="50" spans="1:21" s="223" customFormat="1" ht="45.75" customHeight="1" x14ac:dyDescent="0.25">
      <c r="A50" s="388" t="e">
        <f>IF('Сведения ФОВ'!A55=""," ",'Сведения ФОВ'!A55)</f>
        <v>#VALUE!</v>
      </c>
      <c r="B50" s="389"/>
      <c r="C50" s="157" t="str">
        <f t="shared" ca="1" si="0"/>
        <v/>
      </c>
      <c r="D50" s="157" t="str">
        <f t="shared" ca="1" si="1"/>
        <v/>
      </c>
      <c r="E50" s="157" t="str">
        <f t="shared" ca="1" si="2"/>
        <v/>
      </c>
      <c r="F50" s="157" t="str">
        <f t="shared" ca="1" si="3"/>
        <v/>
      </c>
      <c r="G50" s="157" t="str">
        <f t="shared" ca="1" si="4"/>
        <v/>
      </c>
      <c r="H50" s="157" t="str">
        <f t="shared" ca="1" si="5"/>
        <v/>
      </c>
      <c r="I50" s="157" t="str">
        <f t="shared" ca="1" si="6"/>
        <v/>
      </c>
      <c r="J50" s="157" t="str">
        <f t="shared" ca="1" si="7"/>
        <v/>
      </c>
      <c r="K50" s="157" t="str">
        <f t="shared" ca="1" si="8"/>
        <v/>
      </c>
      <c r="L50" s="157" t="str">
        <f t="shared" ca="1" si="9"/>
        <v/>
      </c>
      <c r="M50" s="157" t="str">
        <f t="shared" ca="1" si="10"/>
        <v/>
      </c>
      <c r="N50" s="157" t="str">
        <f t="shared" ca="1" si="11"/>
        <v/>
      </c>
      <c r="O50" s="157" t="str">
        <f t="shared" ca="1" si="12"/>
        <v/>
      </c>
      <c r="P50" s="157" t="str">
        <f t="shared" ca="1" si="13"/>
        <v/>
      </c>
      <c r="Q50" s="157" t="str">
        <f t="shared" ca="1" si="14"/>
        <v/>
      </c>
      <c r="R50" s="157" t="str">
        <f t="shared" ca="1" si="15"/>
        <v/>
      </c>
      <c r="S50" s="157" t="str">
        <f t="shared" ca="1" si="16"/>
        <v/>
      </c>
      <c r="T50" s="157" t="str">
        <f t="shared" ca="1" si="17"/>
        <v/>
      </c>
      <c r="U50">
        <v>27</v>
      </c>
    </row>
    <row r="51" spans="1:21" s="223" customFormat="1" ht="45.75" customHeight="1" x14ac:dyDescent="0.25">
      <c r="A51" s="388" t="e">
        <f>IF('Сведения ФОВ'!A56=""," ",'Сведения ФОВ'!A56)</f>
        <v>#VALUE!</v>
      </c>
      <c r="B51" s="389"/>
      <c r="C51" s="157" t="str">
        <f t="shared" ca="1" si="0"/>
        <v/>
      </c>
      <c r="D51" s="157" t="str">
        <f t="shared" ca="1" si="1"/>
        <v/>
      </c>
      <c r="E51" s="157" t="str">
        <f t="shared" ca="1" si="2"/>
        <v/>
      </c>
      <c r="F51" s="157" t="str">
        <f t="shared" ca="1" si="3"/>
        <v/>
      </c>
      <c r="G51" s="157" t="str">
        <f t="shared" ca="1" si="4"/>
        <v/>
      </c>
      <c r="H51" s="157" t="str">
        <f t="shared" ca="1" si="5"/>
        <v/>
      </c>
      <c r="I51" s="157" t="str">
        <f t="shared" ca="1" si="6"/>
        <v/>
      </c>
      <c r="J51" s="157" t="str">
        <f t="shared" ca="1" si="7"/>
        <v/>
      </c>
      <c r="K51" s="157" t="str">
        <f t="shared" ca="1" si="8"/>
        <v/>
      </c>
      <c r="L51" s="157" t="str">
        <f t="shared" ca="1" si="9"/>
        <v/>
      </c>
      <c r="M51" s="157" t="str">
        <f t="shared" ca="1" si="10"/>
        <v/>
      </c>
      <c r="N51" s="157" t="str">
        <f t="shared" ca="1" si="11"/>
        <v/>
      </c>
      <c r="O51" s="157" t="str">
        <f t="shared" ca="1" si="12"/>
        <v/>
      </c>
      <c r="P51" s="157" t="str">
        <f t="shared" ca="1" si="13"/>
        <v/>
      </c>
      <c r="Q51" s="157" t="str">
        <f t="shared" ca="1" si="14"/>
        <v/>
      </c>
      <c r="R51" s="157" t="str">
        <f t="shared" ca="1" si="15"/>
        <v/>
      </c>
      <c r="S51" s="157" t="str">
        <f t="shared" ca="1" si="16"/>
        <v/>
      </c>
      <c r="T51" s="157" t="str">
        <f t="shared" ca="1" si="17"/>
        <v/>
      </c>
      <c r="U51">
        <v>28</v>
      </c>
    </row>
    <row r="52" spans="1:21" s="223" customFormat="1" ht="45.75" customHeight="1" x14ac:dyDescent="0.25">
      <c r="A52" s="388" t="e">
        <f>IF('Сведения ФОВ'!A57=""," ",'Сведения ФОВ'!A57)</f>
        <v>#VALUE!</v>
      </c>
      <c r="B52" s="389"/>
      <c r="C52" s="157" t="str">
        <f t="shared" ca="1" si="0"/>
        <v/>
      </c>
      <c r="D52" s="157" t="str">
        <f t="shared" ca="1" si="1"/>
        <v/>
      </c>
      <c r="E52" s="157" t="str">
        <f t="shared" ca="1" si="2"/>
        <v/>
      </c>
      <c r="F52" s="157" t="str">
        <f t="shared" ca="1" si="3"/>
        <v/>
      </c>
      <c r="G52" s="157" t="str">
        <f t="shared" ca="1" si="4"/>
        <v/>
      </c>
      <c r="H52" s="157" t="str">
        <f t="shared" ca="1" si="5"/>
        <v/>
      </c>
      <c r="I52" s="157" t="str">
        <f t="shared" ca="1" si="6"/>
        <v/>
      </c>
      <c r="J52" s="157" t="str">
        <f t="shared" ca="1" si="7"/>
        <v/>
      </c>
      <c r="K52" s="157" t="str">
        <f t="shared" ca="1" si="8"/>
        <v/>
      </c>
      <c r="L52" s="157" t="str">
        <f t="shared" ca="1" si="9"/>
        <v/>
      </c>
      <c r="M52" s="157" t="str">
        <f t="shared" ca="1" si="10"/>
        <v/>
      </c>
      <c r="N52" s="157" t="str">
        <f t="shared" ca="1" si="11"/>
        <v/>
      </c>
      <c r="O52" s="157" t="str">
        <f t="shared" ca="1" si="12"/>
        <v/>
      </c>
      <c r="P52" s="157" t="str">
        <f t="shared" ca="1" si="13"/>
        <v/>
      </c>
      <c r="Q52" s="157" t="str">
        <f t="shared" ca="1" si="14"/>
        <v/>
      </c>
      <c r="R52" s="157" t="str">
        <f t="shared" ca="1" si="15"/>
        <v/>
      </c>
      <c r="S52" s="157" t="str">
        <f t="shared" ca="1" si="16"/>
        <v/>
      </c>
      <c r="T52" s="157" t="str">
        <f t="shared" ca="1" si="17"/>
        <v/>
      </c>
      <c r="U52">
        <v>29</v>
      </c>
    </row>
    <row r="53" spans="1:21" s="223" customFormat="1" ht="45.75" customHeight="1" x14ac:dyDescent="0.25">
      <c r="A53" s="388" t="e">
        <f>IF('Сведения ФОВ'!A58=""," ",'Сведения ФОВ'!A58)</f>
        <v>#VALUE!</v>
      </c>
      <c r="B53" s="389"/>
      <c r="C53" s="157" t="str">
        <f t="shared" ca="1" si="0"/>
        <v/>
      </c>
      <c r="D53" s="157" t="str">
        <f t="shared" ca="1" si="1"/>
        <v/>
      </c>
      <c r="E53" s="157" t="str">
        <f t="shared" ca="1" si="2"/>
        <v/>
      </c>
      <c r="F53" s="157" t="str">
        <f t="shared" ca="1" si="3"/>
        <v/>
      </c>
      <c r="G53" s="157" t="str">
        <f t="shared" ca="1" si="4"/>
        <v/>
      </c>
      <c r="H53" s="157" t="str">
        <f t="shared" ca="1" si="5"/>
        <v/>
      </c>
      <c r="I53" s="157" t="str">
        <f t="shared" ca="1" si="6"/>
        <v/>
      </c>
      <c r="J53" s="157" t="str">
        <f t="shared" ca="1" si="7"/>
        <v/>
      </c>
      <c r="K53" s="157" t="str">
        <f t="shared" ca="1" si="8"/>
        <v/>
      </c>
      <c r="L53" s="157" t="str">
        <f t="shared" ca="1" si="9"/>
        <v/>
      </c>
      <c r="M53" s="157" t="str">
        <f t="shared" ca="1" si="10"/>
        <v/>
      </c>
      <c r="N53" s="157" t="str">
        <f t="shared" ca="1" si="11"/>
        <v/>
      </c>
      <c r="O53" s="157" t="str">
        <f t="shared" ca="1" si="12"/>
        <v/>
      </c>
      <c r="P53" s="157" t="str">
        <f t="shared" ca="1" si="13"/>
        <v/>
      </c>
      <c r="Q53" s="157" t="str">
        <f t="shared" ca="1" si="14"/>
        <v/>
      </c>
      <c r="R53" s="157" t="str">
        <f t="shared" ca="1" si="15"/>
        <v/>
      </c>
      <c r="S53" s="157" t="str">
        <f t="shared" ca="1" si="16"/>
        <v/>
      </c>
      <c r="T53" s="157" t="str">
        <f t="shared" ca="1" si="17"/>
        <v/>
      </c>
      <c r="U53">
        <v>30</v>
      </c>
    </row>
    <row r="54" spans="1:21" s="223" customFormat="1" ht="45.75" customHeight="1" x14ac:dyDescent="0.25">
      <c r="A54" s="388" t="e">
        <f>IF('Сведения ФОВ'!A59=""," ",'Сведения ФОВ'!A59)</f>
        <v>#VALUE!</v>
      </c>
      <c r="B54" s="389"/>
      <c r="C54" s="157" t="str">
        <f t="shared" ca="1" si="0"/>
        <v/>
      </c>
      <c r="D54" s="157" t="str">
        <f t="shared" ca="1" si="1"/>
        <v/>
      </c>
      <c r="E54" s="157" t="str">
        <f t="shared" ca="1" si="2"/>
        <v/>
      </c>
      <c r="F54" s="157" t="str">
        <f t="shared" ca="1" si="3"/>
        <v/>
      </c>
      <c r="G54" s="157" t="str">
        <f t="shared" ca="1" si="4"/>
        <v/>
      </c>
      <c r="H54" s="157" t="str">
        <f t="shared" ca="1" si="5"/>
        <v/>
      </c>
      <c r="I54" s="157" t="str">
        <f t="shared" ca="1" si="6"/>
        <v/>
      </c>
      <c r="J54" s="157" t="str">
        <f t="shared" ca="1" si="7"/>
        <v/>
      </c>
      <c r="K54" s="157" t="str">
        <f t="shared" ca="1" si="8"/>
        <v/>
      </c>
      <c r="L54" s="157" t="str">
        <f t="shared" ca="1" si="9"/>
        <v/>
      </c>
      <c r="M54" s="157" t="str">
        <f t="shared" ca="1" si="10"/>
        <v/>
      </c>
      <c r="N54" s="157" t="str">
        <f t="shared" ca="1" si="11"/>
        <v/>
      </c>
      <c r="O54" s="157" t="str">
        <f t="shared" ca="1" si="12"/>
        <v/>
      </c>
      <c r="P54" s="157" t="str">
        <f t="shared" ca="1" si="13"/>
        <v/>
      </c>
      <c r="Q54" s="157" t="str">
        <f t="shared" ca="1" si="14"/>
        <v/>
      </c>
      <c r="R54" s="157" t="str">
        <f t="shared" ca="1" si="15"/>
        <v/>
      </c>
      <c r="S54" s="157" t="str">
        <f t="shared" ca="1" si="16"/>
        <v/>
      </c>
      <c r="T54" s="157" t="str">
        <f t="shared" ca="1" si="17"/>
        <v/>
      </c>
      <c r="U54">
        <v>31</v>
      </c>
    </row>
    <row r="55" spans="1:21" s="223" customFormat="1" ht="45.75" customHeight="1" x14ac:dyDescent="0.25">
      <c r="A55" s="388" t="e">
        <f>IF('Сведения ФОВ'!A60=""," ",'Сведения ФОВ'!A60)</f>
        <v>#VALUE!</v>
      </c>
      <c r="B55" s="389"/>
      <c r="C55" s="157" t="str">
        <f t="shared" ca="1" si="0"/>
        <v/>
      </c>
      <c r="D55" s="157" t="str">
        <f t="shared" ca="1" si="1"/>
        <v/>
      </c>
      <c r="E55" s="157" t="str">
        <f t="shared" ca="1" si="2"/>
        <v/>
      </c>
      <c r="F55" s="157" t="str">
        <f t="shared" ca="1" si="3"/>
        <v/>
      </c>
      <c r="G55" s="157" t="str">
        <f t="shared" ca="1" si="4"/>
        <v/>
      </c>
      <c r="H55" s="157" t="str">
        <f t="shared" ca="1" si="5"/>
        <v/>
      </c>
      <c r="I55" s="157" t="str">
        <f t="shared" ca="1" si="6"/>
        <v/>
      </c>
      <c r="J55" s="157" t="str">
        <f t="shared" ca="1" si="7"/>
        <v/>
      </c>
      <c r="K55" s="157" t="str">
        <f t="shared" ca="1" si="8"/>
        <v/>
      </c>
      <c r="L55" s="157" t="str">
        <f t="shared" ca="1" si="9"/>
        <v/>
      </c>
      <c r="M55" s="157" t="str">
        <f t="shared" ca="1" si="10"/>
        <v/>
      </c>
      <c r="N55" s="157" t="str">
        <f t="shared" ca="1" si="11"/>
        <v/>
      </c>
      <c r="O55" s="157" t="str">
        <f t="shared" ca="1" si="12"/>
        <v/>
      </c>
      <c r="P55" s="157" t="str">
        <f t="shared" ca="1" si="13"/>
        <v/>
      </c>
      <c r="Q55" s="157" t="str">
        <f t="shared" ca="1" si="14"/>
        <v/>
      </c>
      <c r="R55" s="157" t="str">
        <f t="shared" ca="1" si="15"/>
        <v/>
      </c>
      <c r="S55" s="157" t="str">
        <f t="shared" ca="1" si="16"/>
        <v/>
      </c>
      <c r="T55" s="157" t="str">
        <f t="shared" ca="1" si="17"/>
        <v/>
      </c>
      <c r="U55">
        <v>32</v>
      </c>
    </row>
    <row r="56" spans="1:21" s="223" customFormat="1" ht="45.75" customHeight="1" x14ac:dyDescent="0.25">
      <c r="A56" s="388" t="e">
        <f>IF('Сведения ФОВ'!A61=""," ",'Сведения ФОВ'!A61)</f>
        <v>#VALUE!</v>
      </c>
      <c r="B56" s="389"/>
      <c r="C56" s="157" t="str">
        <f t="shared" ref="C56:C85" ca="1" si="18">IF(INDIRECT("'Сведения ФОВ'!$I"&amp;28+U56)=0,"",((INT(INDIRECT("'Сведения ФОВ'!$I"&amp;28+U56))&amp;" ч "&amp;MOD(INDIRECT("'Сведения ФОВ'!$I"&amp;28+U56),1)*60&amp;" мин ")&amp;CHAR(10)&amp;INDIRECT("'Сведения ФОВ'!$G"&amp;28+U56)&amp;"-"&amp;INDIRECT("'Сведения ФОВ'!$H"&amp;28+U56)&amp;CHAR(10)&amp;INDIRECT("'Сведения ФОВ'!$O"&amp;28+U56)))</f>
        <v/>
      </c>
      <c r="D56" s="157" t="str">
        <f t="shared" ref="D56:D85" ca="1" si="19">IF(INDIRECT("'Сведения ФОВ'!U"&amp;28+U56)=0,"",((INT(INDIRECT("'Сведения ФОВ'!$U"&amp;28+U56))&amp;" ч "&amp;MOD(INDIRECT("'Сведения ФОВ'!$U"&amp;28+U56),1)*60&amp;" мин ")&amp;CHAR(10)&amp;INDIRECT("'Сведения ФОВ'!S"&amp;28+U56)&amp;"-"&amp;INDIRECT("'Сведения ФОВ'!T"&amp;28+U56)&amp;CHAR(10)&amp;INDIRECT("'Сведения ФОВ'!AA"&amp;28+U56)))</f>
        <v/>
      </c>
      <c r="E56" s="157" t="str">
        <f t="shared" ref="E56:E85" ca="1" si="20">IF(INDIRECT("'Сведения ФОВ'!AG"&amp;28+U56)=0,"",((INT(INDIRECT("'Сведения ФОВ'!$AG"&amp;28+U56))&amp;" ч "&amp;MOD(INDIRECT("'Сведения ФОВ'!$AG"&amp;28+U56),1)*60&amp;" мин ")&amp;CHAR(10)&amp;INDIRECT("'Сведения ФОВ'!AE"&amp;28+U56)&amp;"-"&amp;INDIRECT("'Сведения ФОВ'!AF"&amp;28+U56)&amp;CHAR(10)&amp;INDIRECT("'Сведения ФОВ'!AM"&amp;28+U56)))</f>
        <v/>
      </c>
      <c r="F56" s="157" t="str">
        <f t="shared" ref="F56:F85" ca="1" si="21">IF(INDIRECT("'Сведения ФОВ'!AS"&amp;28+U56)=0,"",((INT(INDIRECT("'Сведения ФОВ'!$AS"&amp;28+U56))&amp;" ч "&amp;MOD(INDIRECT("'Сведения ФОВ'!$AS"&amp;28+U56),1)*60&amp;" мин ")&amp;CHAR(10)&amp;INDIRECT("'Сведения ФОВ'!AQ"&amp;28+U56)&amp;"-"&amp;INDIRECT("'Сведения ФОВ'!AR"&amp;28+U56)&amp;CHAR(10)&amp;INDIRECT("'Сведения ФОВ'!AY"&amp;28+U56)))</f>
        <v/>
      </c>
      <c r="G56" s="157" t="str">
        <f t="shared" ref="G56:G85" ca="1" si="22">IF(INDIRECT("'Сведения ФОВ'!BE"&amp;28+U56)=0,"",((INT(INDIRECT("'Сведения ФОВ'!$BE"&amp;28+U56))&amp;" ч "&amp;MOD(INDIRECT("'Сведения ФОВ'!$BE"&amp;28+U56),1)*60&amp;" мин ")&amp;CHAR(10)&amp;INDIRECT("'Сведения ФОВ'!BC"&amp;28+U56)&amp;"-"&amp;INDIRECT("'Сведения ФОВ'!BD"&amp;28+U56)&amp;CHAR(10)&amp;INDIRECT("'Сведения ФОВ'!BK"&amp;28+U56)))</f>
        <v/>
      </c>
      <c r="H56" s="157" t="str">
        <f t="shared" ref="H56:H85" ca="1" si="23">IF(INDIRECT("'Сведения ФОВ'!BQ"&amp;28+U56)=0,"",((INT(INDIRECT("'Сведения ФОВ'!$BQ"&amp;28+U56))&amp;" ч "&amp;MOD(INDIRECT("'Сведения ФОВ'!$BQ"&amp;28+U56),1)*60&amp;" мин ")&amp;CHAR(10)&amp;INDIRECT("'Сведения ФОВ'!BO"&amp;28+U56)&amp;"-"&amp;INDIRECT("'Сведения ФОВ'!BP"&amp;28+U56)&amp;CHAR(10)&amp;INDIRECT("'Сведения ФОВ'!BW"&amp;28+U56)))</f>
        <v/>
      </c>
      <c r="I56" s="157" t="str">
        <f t="shared" ref="I56:I85" ca="1" si="24">IF(INDIRECT("'Сведения ФОВ'!CC"&amp;28+U56)=0,"",((INT(INDIRECT("'Сведения ФОВ'!$CC"&amp;28+U56))&amp;" ч "&amp;MOD(INDIRECT("'Сведения ФОВ'!$CC"&amp;28+U56),1)*60&amp;" мин ")&amp;CHAR(10)&amp;INDIRECT("'Сведения ФОВ'!CA"&amp;28+U56)&amp;"-"&amp;INDIRECT("'Сведения ФОВ'!CB"&amp;28+U56)&amp;CHAR(10)&amp;INDIRECT("'Сведения ФОВ'!CI"&amp;28+U56)))</f>
        <v/>
      </c>
      <c r="J56" s="157" t="str">
        <f t="shared" ref="J56:J85" ca="1" si="25">IF(INDIRECT("'Сведения ФОВ'!CO"&amp;28+U56)=0,"",((INT(INDIRECT("'Сведения ФОВ'!$CO"&amp;28+U56))&amp;" ч "&amp;MOD(INDIRECT("'Сведения ФОВ'!$CO"&amp;28+U56),1)*60&amp;" мин ")&amp;CHAR(10)&amp;INDIRECT("'Сведения ФОВ'!CM"&amp;28+U56)&amp;"-"&amp;INDIRECT("'Сведения ФОВ'!CN"&amp;28+U56)&amp;CHAR(10)&amp;INDIRECT("'Сведения ФОВ'!CU"&amp;28+U56)))</f>
        <v/>
      </c>
      <c r="K56" s="157" t="str">
        <f t="shared" ref="K56:K85" ca="1" si="26">IF(INDIRECT("'Сведения ФОВ'!DA"&amp;28+U56)=0,"",((INT(INDIRECT("'Сведения ФОВ'!$DA"&amp;28+U56))&amp;" ч "&amp;MOD(INDIRECT("'Сведения ФОВ'!$DA"&amp;28+U56),1)*60&amp;" мин ")&amp;CHAR(10)&amp;INDIRECT("'Сведения ФОВ'!CY"&amp;28+U56)&amp;"-"&amp;INDIRECT("'Сведения ФОВ'!CZ"&amp;28+U56)&amp;CHAR(10)&amp;INDIRECT("'Сведения ФОВ'!DG"&amp;28+U56)))</f>
        <v/>
      </c>
      <c r="L56" s="157" t="str">
        <f t="shared" ref="L56:L85" ca="1" si="27">IF(INDIRECT("'Сведения ФОВ'!DM"&amp;28+U56)=0,"",((INT(INDIRECT("'Сведения ФОВ'!$DM"&amp;28+U56))&amp;" ч "&amp;MOD(INDIRECT("'Сведения ФОВ'!$DM"&amp;28+U56),1)*60&amp;" мин ")&amp;CHAR(10)&amp;INDIRECT("'Сведения ФОВ'!DK"&amp;28+U56)&amp;"-"&amp;INDIRECT("'Сведения ФОВ'!DL"&amp;28+U56)&amp;CHAR(10)&amp;INDIRECT("'Сведения ФОВ'!DS"&amp;28+U56)))</f>
        <v/>
      </c>
      <c r="M56" s="157" t="str">
        <f t="shared" ref="M56:M85" ca="1" si="28">IF(INDIRECT("'Сведения ФОВ'!DY"&amp;28+U56)=0,"",((INT(INDIRECT("'Сведения ФОВ'!$DY"&amp;28+U56))&amp;" ч "&amp;MOD(INDIRECT("'Сведения ФОВ'!$DY"&amp;28+U56),1)*60&amp;" мин ")&amp;CHAR(10)&amp;INDIRECT("'Сведения ФОВ'!DW"&amp;28+U56)&amp;"-"&amp;INDIRECT("'Сведения ФОВ'!DX"&amp;28+U56)&amp;CHAR(10)&amp;INDIRECT("'Сведения ФОВ'!EE"&amp;28+U56)))</f>
        <v/>
      </c>
      <c r="N56" s="157" t="str">
        <f t="shared" ref="N56:N85" ca="1" si="29">IF(INDIRECT("'Сведения ФОВ'!EK"&amp;28+U56)=0,"",((INT(INDIRECT("'Сведения ФОВ'!$EK"&amp;28+U56))&amp;" ч "&amp;MOD(INDIRECT("'Сведения ФОВ'!$EK"&amp;28+U56),1)*60&amp;" мин ")&amp;CHAR(10)&amp;INDIRECT("'Сведения ФОВ'!EI"&amp;28+U56)&amp;"-"&amp;INDIRECT("'Сведения ФОВ'!EJ"&amp;28+U56)&amp;CHAR(10)&amp;INDIRECT("'Сведения ФОВ'!EQ"&amp;28+U56)))</f>
        <v/>
      </c>
      <c r="O56" s="157" t="str">
        <f t="shared" ref="O56:O85" ca="1" si="30">IF(INDIRECT("'Сведения ФОВ'!EW"&amp;28+U56)=0,"",((INT(INDIRECT("'Сведения ФОВ'!$EW"&amp;28+U56))&amp;" ч "&amp;MOD(INDIRECT("'Сведения ФОВ'!$EW"&amp;28+U56),1)*60&amp;" мин ")&amp;CHAR(10)&amp;INDIRECT("'Сведения ФОВ'!EU"&amp;28+U56)&amp;"-"&amp;INDIRECT("'Сведения ФОВ'!EV"&amp;28+U56)&amp;CHAR(10)&amp;INDIRECT("'Сведения ФОВ'!FC"&amp;28+U56)))</f>
        <v/>
      </c>
      <c r="P56" s="157" t="str">
        <f t="shared" ref="P56:P85" ca="1" si="31">IF(INDIRECT("'Сведения ФОВ'!FI"&amp;28+U56)=0,"",((INT(INDIRECT("'Сведения ФОВ'!$FI"&amp;28+U56))&amp;" ч "&amp;MOD(INDIRECT("'Сведения ФОВ'!$FI"&amp;28+U56),1)*60&amp;" мин ")&amp;CHAR(10)&amp;INDIRECT("'Сведения ФОВ'!FG"&amp;28+U56)&amp;"-"&amp;INDIRECT("'Сведения ФОВ'!FH"&amp;28+U56)&amp;CHAR(10)&amp;INDIRECT("'Сведения ФОВ'!FO"&amp;28+U56)))</f>
        <v/>
      </c>
      <c r="Q56" s="157" t="str">
        <f t="shared" ref="Q56:Q85" ca="1" si="32">IF(INDIRECT("'Сведения ФОВ'!FU"&amp;28+U56)=0,"",((INT(INDIRECT("'Сведения ФОВ'!$FU"&amp;28+U56))&amp;" ч "&amp;MOD(INDIRECT("'Сведения ФОВ'!$FU"&amp;28+U56),1)*60&amp;" мин ")&amp;CHAR(10)&amp;INDIRECT("'Сведения ФОВ'!FS"&amp;28+U56)&amp;"-"&amp;INDIRECT("'Сведения ФОВ'!FT"&amp;28+U56)&amp;CHAR(10)&amp;INDIRECT("'Сведения ФОВ'!GA"&amp;28+U56)))</f>
        <v/>
      </c>
      <c r="R56" s="157" t="str">
        <f t="shared" ref="R56:R85" ca="1" si="33">IF(INDIRECT("'Сведения ФОВ'!GG"&amp;28+U56)=0,"",((INT(INDIRECT("'Сведения ФОВ'!$GG"&amp;28+U56))&amp;" ч "&amp;MOD(INDIRECT("'Сведения ФОВ'!$GG"&amp;28+U56),1)*60&amp;" мин ")&amp;CHAR(10)&amp;INDIRECT("'Сведения ФОВ'!GE"&amp;28+U56)&amp;"-"&amp;INDIRECT("'Сведения ФОВ'!GF"&amp;28+U56)&amp;CHAR(10)&amp;INDIRECT("'Сведения ФОВ'!GM"&amp;28+U56)))</f>
        <v/>
      </c>
      <c r="S56" s="157" t="str">
        <f t="shared" ref="S56:S85" ca="1" si="34">IF(INDIRECT("'Сведения ФОВ'!GS"&amp;28+U56)=0,"",((INT(INDIRECT("'Сведения ФОВ'!$GS"&amp;28+U56))&amp;" ч "&amp;MOD(INDIRECT("'Сведения ФОВ'!$GS"&amp;28+U56),1)*60&amp;" мин ")&amp;CHAR(10)&amp;INDIRECT("'Сведения ФОВ'!GQ"&amp;28+U56)&amp;"-"&amp;INDIRECT("'Сведения ФОВ'!GR"&amp;28+U56)&amp;CHAR(10)&amp;INDIRECT("'Сведения ФОВ'!GY"&amp;28+U56)))</f>
        <v/>
      </c>
      <c r="T56" s="157" t="str">
        <f t="shared" ref="T56:T85" ca="1" si="35">IF(INDIRECT("'Сведения ФОВ'!HE"&amp;28+U56)=0,"",((INT(INDIRECT("'Сведения ФОВ'!$HE"&amp;28+U56))&amp;" ч "&amp;MOD(INDIRECT("'Сведения ФОВ'!$HE"&amp;28+U56),1)*60&amp;" мин ")&amp;CHAR(10)&amp;INDIRECT("'Сведения ФОВ'!HC"&amp;28+U56)&amp;"-"&amp;INDIRECT("'Сведения ФОВ'!HD"&amp;28+U56)&amp;CHAR(10)&amp;INDIRECT("'Сведения ФОВ'!HK"&amp;28+U56)))</f>
        <v/>
      </c>
      <c r="U56">
        <v>33</v>
      </c>
    </row>
    <row r="57" spans="1:21" s="223" customFormat="1" ht="45.75" customHeight="1" x14ac:dyDescent="0.25">
      <c r="A57" s="388" t="e">
        <f>IF('Сведения ФОВ'!A62=""," ",'Сведения ФОВ'!A62)</f>
        <v>#VALUE!</v>
      </c>
      <c r="B57" s="389"/>
      <c r="C57" s="157" t="str">
        <f t="shared" ca="1" si="18"/>
        <v/>
      </c>
      <c r="D57" s="157" t="str">
        <f t="shared" ca="1" si="19"/>
        <v/>
      </c>
      <c r="E57" s="157" t="str">
        <f t="shared" ca="1" si="20"/>
        <v/>
      </c>
      <c r="F57" s="157" t="str">
        <f t="shared" ca="1" si="21"/>
        <v/>
      </c>
      <c r="G57" s="157" t="str">
        <f t="shared" ca="1" si="22"/>
        <v/>
      </c>
      <c r="H57" s="157" t="str">
        <f t="shared" ca="1" si="23"/>
        <v/>
      </c>
      <c r="I57" s="157" t="str">
        <f t="shared" ca="1" si="24"/>
        <v/>
      </c>
      <c r="J57" s="157" t="str">
        <f t="shared" ca="1" si="25"/>
        <v/>
      </c>
      <c r="K57" s="157" t="str">
        <f t="shared" ca="1" si="26"/>
        <v/>
      </c>
      <c r="L57" s="157" t="str">
        <f t="shared" ca="1" si="27"/>
        <v/>
      </c>
      <c r="M57" s="157" t="str">
        <f t="shared" ca="1" si="28"/>
        <v/>
      </c>
      <c r="N57" s="157" t="str">
        <f t="shared" ca="1" si="29"/>
        <v/>
      </c>
      <c r="O57" s="157" t="str">
        <f t="shared" ca="1" si="30"/>
        <v/>
      </c>
      <c r="P57" s="157" t="str">
        <f t="shared" ca="1" si="31"/>
        <v/>
      </c>
      <c r="Q57" s="157" t="str">
        <f t="shared" ca="1" si="32"/>
        <v/>
      </c>
      <c r="R57" s="157" t="str">
        <f t="shared" ca="1" si="33"/>
        <v/>
      </c>
      <c r="S57" s="157" t="str">
        <f t="shared" ca="1" si="34"/>
        <v/>
      </c>
      <c r="T57" s="157" t="str">
        <f t="shared" ca="1" si="35"/>
        <v/>
      </c>
      <c r="U57">
        <v>34</v>
      </c>
    </row>
    <row r="58" spans="1:21" s="223" customFormat="1" ht="45.75" customHeight="1" x14ac:dyDescent="0.25">
      <c r="A58" s="388" t="e">
        <f>IF('Сведения ФОВ'!A63=""," ",'Сведения ФОВ'!A63)</f>
        <v>#VALUE!</v>
      </c>
      <c r="B58" s="389"/>
      <c r="C58" s="157" t="str">
        <f t="shared" ca="1" si="18"/>
        <v/>
      </c>
      <c r="D58" s="157" t="str">
        <f t="shared" ca="1" si="19"/>
        <v/>
      </c>
      <c r="E58" s="157" t="str">
        <f t="shared" ca="1" si="20"/>
        <v/>
      </c>
      <c r="F58" s="157" t="str">
        <f t="shared" ca="1" si="21"/>
        <v/>
      </c>
      <c r="G58" s="157" t="str">
        <f t="shared" ca="1" si="22"/>
        <v/>
      </c>
      <c r="H58" s="157" t="str">
        <f t="shared" ca="1" si="23"/>
        <v/>
      </c>
      <c r="I58" s="157" t="str">
        <f t="shared" ca="1" si="24"/>
        <v/>
      </c>
      <c r="J58" s="157" t="str">
        <f t="shared" ca="1" si="25"/>
        <v/>
      </c>
      <c r="K58" s="157" t="str">
        <f t="shared" ca="1" si="26"/>
        <v/>
      </c>
      <c r="L58" s="157" t="str">
        <f t="shared" ca="1" si="27"/>
        <v/>
      </c>
      <c r="M58" s="157" t="str">
        <f t="shared" ca="1" si="28"/>
        <v/>
      </c>
      <c r="N58" s="157" t="str">
        <f t="shared" ca="1" si="29"/>
        <v/>
      </c>
      <c r="O58" s="157" t="str">
        <f t="shared" ca="1" si="30"/>
        <v/>
      </c>
      <c r="P58" s="157" t="str">
        <f t="shared" ca="1" si="31"/>
        <v/>
      </c>
      <c r="Q58" s="157" t="str">
        <f t="shared" ca="1" si="32"/>
        <v/>
      </c>
      <c r="R58" s="157" t="str">
        <f t="shared" ca="1" si="33"/>
        <v/>
      </c>
      <c r="S58" s="157" t="str">
        <f t="shared" ca="1" si="34"/>
        <v/>
      </c>
      <c r="T58" s="157" t="str">
        <f t="shared" ca="1" si="35"/>
        <v/>
      </c>
      <c r="U58">
        <v>35</v>
      </c>
    </row>
    <row r="59" spans="1:21" s="223" customFormat="1" ht="45.75" customHeight="1" x14ac:dyDescent="0.25">
      <c r="A59" s="388" t="e">
        <f>IF('Сведения ФОВ'!A64=""," ",'Сведения ФОВ'!A64)</f>
        <v>#VALUE!</v>
      </c>
      <c r="B59" s="389"/>
      <c r="C59" s="157" t="str">
        <f t="shared" ca="1" si="18"/>
        <v/>
      </c>
      <c r="D59" s="157" t="str">
        <f t="shared" ca="1" si="19"/>
        <v/>
      </c>
      <c r="E59" s="157" t="str">
        <f t="shared" ca="1" si="20"/>
        <v/>
      </c>
      <c r="F59" s="157" t="str">
        <f t="shared" ca="1" si="21"/>
        <v/>
      </c>
      <c r="G59" s="157" t="str">
        <f t="shared" ca="1" si="22"/>
        <v/>
      </c>
      <c r="H59" s="157" t="str">
        <f t="shared" ca="1" si="23"/>
        <v/>
      </c>
      <c r="I59" s="157" t="str">
        <f t="shared" ca="1" si="24"/>
        <v/>
      </c>
      <c r="J59" s="157" t="str">
        <f t="shared" ca="1" si="25"/>
        <v/>
      </c>
      <c r="K59" s="157" t="str">
        <f t="shared" ca="1" si="26"/>
        <v/>
      </c>
      <c r="L59" s="157" t="str">
        <f t="shared" ca="1" si="27"/>
        <v/>
      </c>
      <c r="M59" s="157" t="str">
        <f t="shared" ca="1" si="28"/>
        <v/>
      </c>
      <c r="N59" s="157" t="str">
        <f t="shared" ca="1" si="29"/>
        <v/>
      </c>
      <c r="O59" s="157" t="str">
        <f t="shared" ca="1" si="30"/>
        <v/>
      </c>
      <c r="P59" s="157" t="str">
        <f t="shared" ca="1" si="31"/>
        <v/>
      </c>
      <c r="Q59" s="157" t="str">
        <f t="shared" ca="1" si="32"/>
        <v/>
      </c>
      <c r="R59" s="157" t="str">
        <f t="shared" ca="1" si="33"/>
        <v/>
      </c>
      <c r="S59" s="157" t="str">
        <f t="shared" ca="1" si="34"/>
        <v/>
      </c>
      <c r="T59" s="157" t="str">
        <f t="shared" ca="1" si="35"/>
        <v/>
      </c>
      <c r="U59">
        <v>36</v>
      </c>
    </row>
    <row r="60" spans="1:21" s="223" customFormat="1" ht="45.75" customHeight="1" x14ac:dyDescent="0.25">
      <c r="A60" s="388" t="e">
        <f>IF('Сведения ФОВ'!A65=""," ",'Сведения ФОВ'!A65)</f>
        <v>#VALUE!</v>
      </c>
      <c r="B60" s="389"/>
      <c r="C60" s="157" t="str">
        <f t="shared" ca="1" si="18"/>
        <v/>
      </c>
      <c r="D60" s="157" t="str">
        <f t="shared" ca="1" si="19"/>
        <v/>
      </c>
      <c r="E60" s="157" t="str">
        <f t="shared" ca="1" si="20"/>
        <v/>
      </c>
      <c r="F60" s="157" t="str">
        <f t="shared" ca="1" si="21"/>
        <v/>
      </c>
      <c r="G60" s="157" t="str">
        <f t="shared" ca="1" si="22"/>
        <v/>
      </c>
      <c r="H60" s="157" t="str">
        <f t="shared" ca="1" si="23"/>
        <v/>
      </c>
      <c r="I60" s="157" t="str">
        <f t="shared" ca="1" si="24"/>
        <v/>
      </c>
      <c r="J60" s="157" t="str">
        <f t="shared" ca="1" si="25"/>
        <v/>
      </c>
      <c r="K60" s="157" t="str">
        <f t="shared" ca="1" si="26"/>
        <v/>
      </c>
      <c r="L60" s="157" t="str">
        <f t="shared" ca="1" si="27"/>
        <v/>
      </c>
      <c r="M60" s="157" t="str">
        <f t="shared" ca="1" si="28"/>
        <v/>
      </c>
      <c r="N60" s="157" t="str">
        <f t="shared" ca="1" si="29"/>
        <v/>
      </c>
      <c r="O60" s="157" t="str">
        <f t="shared" ca="1" si="30"/>
        <v/>
      </c>
      <c r="P60" s="157" t="str">
        <f t="shared" ca="1" si="31"/>
        <v/>
      </c>
      <c r="Q60" s="157" t="str">
        <f t="shared" ca="1" si="32"/>
        <v/>
      </c>
      <c r="R60" s="157" t="str">
        <f t="shared" ca="1" si="33"/>
        <v/>
      </c>
      <c r="S60" s="157" t="str">
        <f t="shared" ca="1" si="34"/>
        <v/>
      </c>
      <c r="T60" s="157" t="str">
        <f t="shared" ca="1" si="35"/>
        <v/>
      </c>
      <c r="U60">
        <v>37</v>
      </c>
    </row>
    <row r="61" spans="1:21" s="223" customFormat="1" ht="45.75" customHeight="1" x14ac:dyDescent="0.25">
      <c r="A61" s="388" t="e">
        <f>IF('Сведения ФОВ'!A66=""," ",'Сведения ФОВ'!A66)</f>
        <v>#VALUE!</v>
      </c>
      <c r="B61" s="389"/>
      <c r="C61" s="157" t="str">
        <f t="shared" ca="1" si="18"/>
        <v/>
      </c>
      <c r="D61" s="157" t="str">
        <f t="shared" ca="1" si="19"/>
        <v/>
      </c>
      <c r="E61" s="157" t="str">
        <f t="shared" ca="1" si="20"/>
        <v/>
      </c>
      <c r="F61" s="157" t="str">
        <f t="shared" ca="1" si="21"/>
        <v/>
      </c>
      <c r="G61" s="157" t="str">
        <f t="shared" ca="1" si="22"/>
        <v/>
      </c>
      <c r="H61" s="157" t="str">
        <f t="shared" ca="1" si="23"/>
        <v/>
      </c>
      <c r="I61" s="157" t="str">
        <f t="shared" ca="1" si="24"/>
        <v/>
      </c>
      <c r="J61" s="157" t="str">
        <f t="shared" ca="1" si="25"/>
        <v/>
      </c>
      <c r="K61" s="157" t="str">
        <f t="shared" ca="1" si="26"/>
        <v/>
      </c>
      <c r="L61" s="157" t="str">
        <f t="shared" ca="1" si="27"/>
        <v/>
      </c>
      <c r="M61" s="157" t="str">
        <f t="shared" ca="1" si="28"/>
        <v/>
      </c>
      <c r="N61" s="157" t="str">
        <f t="shared" ca="1" si="29"/>
        <v/>
      </c>
      <c r="O61" s="157" t="str">
        <f t="shared" ca="1" si="30"/>
        <v/>
      </c>
      <c r="P61" s="157" t="str">
        <f t="shared" ca="1" si="31"/>
        <v/>
      </c>
      <c r="Q61" s="157" t="str">
        <f t="shared" ca="1" si="32"/>
        <v/>
      </c>
      <c r="R61" s="157" t="str">
        <f t="shared" ca="1" si="33"/>
        <v/>
      </c>
      <c r="S61" s="157" t="str">
        <f t="shared" ca="1" si="34"/>
        <v/>
      </c>
      <c r="T61" s="157" t="str">
        <f t="shared" ca="1" si="35"/>
        <v/>
      </c>
      <c r="U61">
        <v>38</v>
      </c>
    </row>
    <row r="62" spans="1:21" s="223" customFormat="1" ht="45.75" customHeight="1" x14ac:dyDescent="0.25">
      <c r="A62" s="388" t="e">
        <f>IF('Сведения ФОВ'!A67=""," ",'Сведения ФОВ'!A67)</f>
        <v>#VALUE!</v>
      </c>
      <c r="B62" s="389"/>
      <c r="C62" s="157" t="str">
        <f t="shared" ca="1" si="18"/>
        <v/>
      </c>
      <c r="D62" s="157" t="str">
        <f t="shared" ca="1" si="19"/>
        <v/>
      </c>
      <c r="E62" s="157" t="str">
        <f t="shared" ca="1" si="20"/>
        <v/>
      </c>
      <c r="F62" s="157" t="str">
        <f t="shared" ca="1" si="21"/>
        <v/>
      </c>
      <c r="G62" s="157" t="str">
        <f t="shared" ca="1" si="22"/>
        <v/>
      </c>
      <c r="H62" s="157" t="str">
        <f t="shared" ca="1" si="23"/>
        <v/>
      </c>
      <c r="I62" s="157" t="str">
        <f t="shared" ca="1" si="24"/>
        <v/>
      </c>
      <c r="J62" s="157" t="str">
        <f t="shared" ca="1" si="25"/>
        <v/>
      </c>
      <c r="K62" s="157" t="str">
        <f t="shared" ca="1" si="26"/>
        <v/>
      </c>
      <c r="L62" s="157" t="str">
        <f t="shared" ca="1" si="27"/>
        <v/>
      </c>
      <c r="M62" s="157" t="str">
        <f t="shared" ca="1" si="28"/>
        <v/>
      </c>
      <c r="N62" s="157" t="str">
        <f t="shared" ca="1" si="29"/>
        <v/>
      </c>
      <c r="O62" s="157" t="str">
        <f t="shared" ca="1" si="30"/>
        <v/>
      </c>
      <c r="P62" s="157" t="str">
        <f t="shared" ca="1" si="31"/>
        <v/>
      </c>
      <c r="Q62" s="157" t="str">
        <f t="shared" ca="1" si="32"/>
        <v/>
      </c>
      <c r="R62" s="157" t="str">
        <f t="shared" ca="1" si="33"/>
        <v/>
      </c>
      <c r="S62" s="157" t="str">
        <f t="shared" ca="1" si="34"/>
        <v/>
      </c>
      <c r="T62" s="157" t="str">
        <f t="shared" ca="1" si="35"/>
        <v/>
      </c>
      <c r="U62">
        <v>39</v>
      </c>
    </row>
    <row r="63" spans="1:21" s="223" customFormat="1" ht="45.75" customHeight="1" x14ac:dyDescent="0.25">
      <c r="A63" s="388" t="e">
        <f>IF('Сведения ФОВ'!A68=""," ",'Сведения ФОВ'!A68)</f>
        <v>#VALUE!</v>
      </c>
      <c r="B63" s="389"/>
      <c r="C63" s="157" t="str">
        <f t="shared" ca="1" si="18"/>
        <v/>
      </c>
      <c r="D63" s="157" t="str">
        <f t="shared" ca="1" si="19"/>
        <v/>
      </c>
      <c r="E63" s="157" t="str">
        <f t="shared" ca="1" si="20"/>
        <v/>
      </c>
      <c r="F63" s="157" t="str">
        <f t="shared" ca="1" si="21"/>
        <v/>
      </c>
      <c r="G63" s="157" t="str">
        <f t="shared" ca="1" si="22"/>
        <v/>
      </c>
      <c r="H63" s="157" t="str">
        <f t="shared" ca="1" si="23"/>
        <v/>
      </c>
      <c r="I63" s="157" t="str">
        <f t="shared" ca="1" si="24"/>
        <v/>
      </c>
      <c r="J63" s="157" t="str">
        <f t="shared" ca="1" si="25"/>
        <v/>
      </c>
      <c r="K63" s="157" t="str">
        <f t="shared" ca="1" si="26"/>
        <v/>
      </c>
      <c r="L63" s="157" t="str">
        <f t="shared" ca="1" si="27"/>
        <v/>
      </c>
      <c r="M63" s="157" t="str">
        <f t="shared" ca="1" si="28"/>
        <v/>
      </c>
      <c r="N63" s="157" t="str">
        <f t="shared" ca="1" si="29"/>
        <v/>
      </c>
      <c r="O63" s="157" t="str">
        <f t="shared" ca="1" si="30"/>
        <v/>
      </c>
      <c r="P63" s="157" t="str">
        <f t="shared" ca="1" si="31"/>
        <v/>
      </c>
      <c r="Q63" s="157" t="str">
        <f t="shared" ca="1" si="32"/>
        <v/>
      </c>
      <c r="R63" s="157" t="str">
        <f t="shared" ca="1" si="33"/>
        <v/>
      </c>
      <c r="S63" s="157" t="str">
        <f t="shared" ca="1" si="34"/>
        <v/>
      </c>
      <c r="T63" s="157" t="str">
        <f t="shared" ca="1" si="35"/>
        <v/>
      </c>
      <c r="U63">
        <v>40</v>
      </c>
    </row>
    <row r="64" spans="1:21" s="223" customFormat="1" ht="45.75" customHeight="1" x14ac:dyDescent="0.25">
      <c r="A64" s="388" t="e">
        <f>IF('Сведения ФОВ'!A69=""," ",'Сведения ФОВ'!A69)</f>
        <v>#VALUE!</v>
      </c>
      <c r="B64" s="389"/>
      <c r="C64" s="157" t="str">
        <f t="shared" ca="1" si="18"/>
        <v/>
      </c>
      <c r="D64" s="157" t="str">
        <f t="shared" ca="1" si="19"/>
        <v/>
      </c>
      <c r="E64" s="157" t="str">
        <f t="shared" ca="1" si="20"/>
        <v/>
      </c>
      <c r="F64" s="157" t="str">
        <f t="shared" ca="1" si="21"/>
        <v/>
      </c>
      <c r="G64" s="157" t="str">
        <f t="shared" ca="1" si="22"/>
        <v/>
      </c>
      <c r="H64" s="157" t="str">
        <f t="shared" ca="1" si="23"/>
        <v/>
      </c>
      <c r="I64" s="157" t="str">
        <f t="shared" ca="1" si="24"/>
        <v/>
      </c>
      <c r="J64" s="157" t="str">
        <f t="shared" ca="1" si="25"/>
        <v/>
      </c>
      <c r="K64" s="157" t="str">
        <f t="shared" ca="1" si="26"/>
        <v/>
      </c>
      <c r="L64" s="157" t="str">
        <f t="shared" ca="1" si="27"/>
        <v/>
      </c>
      <c r="M64" s="157" t="str">
        <f t="shared" ca="1" si="28"/>
        <v/>
      </c>
      <c r="N64" s="157" t="str">
        <f t="shared" ca="1" si="29"/>
        <v/>
      </c>
      <c r="O64" s="157" t="str">
        <f t="shared" ca="1" si="30"/>
        <v/>
      </c>
      <c r="P64" s="157" t="str">
        <f t="shared" ca="1" si="31"/>
        <v/>
      </c>
      <c r="Q64" s="157" t="str">
        <f t="shared" ca="1" si="32"/>
        <v/>
      </c>
      <c r="R64" s="157" t="str">
        <f t="shared" ca="1" si="33"/>
        <v/>
      </c>
      <c r="S64" s="157" t="str">
        <f t="shared" ca="1" si="34"/>
        <v/>
      </c>
      <c r="T64" s="157" t="str">
        <f t="shared" ca="1" si="35"/>
        <v/>
      </c>
      <c r="U64">
        <v>41</v>
      </c>
    </row>
    <row r="65" spans="1:21" s="223" customFormat="1" ht="45.75" customHeight="1" x14ac:dyDescent="0.25">
      <c r="A65" s="388" t="e">
        <f>IF('Сведения ФОВ'!A70=""," ",'Сведения ФОВ'!A70)</f>
        <v>#VALUE!</v>
      </c>
      <c r="B65" s="389"/>
      <c r="C65" s="157" t="str">
        <f t="shared" ca="1" si="18"/>
        <v/>
      </c>
      <c r="D65" s="157" t="str">
        <f t="shared" ca="1" si="19"/>
        <v/>
      </c>
      <c r="E65" s="157" t="str">
        <f t="shared" ca="1" si="20"/>
        <v/>
      </c>
      <c r="F65" s="157" t="str">
        <f t="shared" ca="1" si="21"/>
        <v/>
      </c>
      <c r="G65" s="157" t="str">
        <f t="shared" ca="1" si="22"/>
        <v/>
      </c>
      <c r="H65" s="157" t="str">
        <f t="shared" ca="1" si="23"/>
        <v/>
      </c>
      <c r="I65" s="157" t="str">
        <f t="shared" ca="1" si="24"/>
        <v/>
      </c>
      <c r="J65" s="157" t="str">
        <f t="shared" ca="1" si="25"/>
        <v/>
      </c>
      <c r="K65" s="157" t="str">
        <f t="shared" ca="1" si="26"/>
        <v/>
      </c>
      <c r="L65" s="157" t="str">
        <f t="shared" ca="1" si="27"/>
        <v/>
      </c>
      <c r="M65" s="157" t="str">
        <f t="shared" ca="1" si="28"/>
        <v/>
      </c>
      <c r="N65" s="157" t="str">
        <f t="shared" ca="1" si="29"/>
        <v/>
      </c>
      <c r="O65" s="157" t="str">
        <f t="shared" ca="1" si="30"/>
        <v/>
      </c>
      <c r="P65" s="157" t="str">
        <f t="shared" ca="1" si="31"/>
        <v/>
      </c>
      <c r="Q65" s="157" t="str">
        <f t="shared" ca="1" si="32"/>
        <v/>
      </c>
      <c r="R65" s="157" t="str">
        <f t="shared" ca="1" si="33"/>
        <v/>
      </c>
      <c r="S65" s="157" t="str">
        <f t="shared" ca="1" si="34"/>
        <v/>
      </c>
      <c r="T65" s="157" t="str">
        <f t="shared" ca="1" si="35"/>
        <v/>
      </c>
      <c r="U65">
        <v>42</v>
      </c>
    </row>
    <row r="66" spans="1:21" s="223" customFormat="1" ht="45.75" customHeight="1" x14ac:dyDescent="0.25">
      <c r="A66" s="388" t="e">
        <f>IF('Сведения ФОВ'!A71=""," ",'Сведения ФОВ'!A71)</f>
        <v>#VALUE!</v>
      </c>
      <c r="B66" s="389"/>
      <c r="C66" s="157" t="str">
        <f t="shared" ca="1" si="18"/>
        <v/>
      </c>
      <c r="D66" s="157" t="str">
        <f t="shared" ca="1" si="19"/>
        <v/>
      </c>
      <c r="E66" s="157" t="str">
        <f t="shared" ca="1" si="20"/>
        <v/>
      </c>
      <c r="F66" s="157" t="str">
        <f t="shared" ca="1" si="21"/>
        <v/>
      </c>
      <c r="G66" s="157" t="str">
        <f t="shared" ca="1" si="22"/>
        <v/>
      </c>
      <c r="H66" s="157" t="str">
        <f t="shared" ca="1" si="23"/>
        <v/>
      </c>
      <c r="I66" s="157" t="str">
        <f t="shared" ca="1" si="24"/>
        <v/>
      </c>
      <c r="J66" s="157" t="str">
        <f t="shared" ca="1" si="25"/>
        <v/>
      </c>
      <c r="K66" s="157" t="str">
        <f t="shared" ca="1" si="26"/>
        <v/>
      </c>
      <c r="L66" s="157" t="str">
        <f t="shared" ca="1" si="27"/>
        <v/>
      </c>
      <c r="M66" s="157" t="str">
        <f t="shared" ca="1" si="28"/>
        <v/>
      </c>
      <c r="N66" s="157" t="str">
        <f t="shared" ca="1" si="29"/>
        <v/>
      </c>
      <c r="O66" s="157" t="str">
        <f t="shared" ca="1" si="30"/>
        <v/>
      </c>
      <c r="P66" s="157" t="str">
        <f t="shared" ca="1" si="31"/>
        <v/>
      </c>
      <c r="Q66" s="157" t="str">
        <f t="shared" ca="1" si="32"/>
        <v/>
      </c>
      <c r="R66" s="157" t="str">
        <f t="shared" ca="1" si="33"/>
        <v/>
      </c>
      <c r="S66" s="157" t="str">
        <f t="shared" ca="1" si="34"/>
        <v/>
      </c>
      <c r="T66" s="157" t="str">
        <f t="shared" ca="1" si="35"/>
        <v/>
      </c>
      <c r="U66">
        <v>43</v>
      </c>
    </row>
    <row r="67" spans="1:21" s="223" customFormat="1" ht="45.75" customHeight="1" x14ac:dyDescent="0.25">
      <c r="A67" s="388" t="e">
        <f>IF('Сведения ФОВ'!A72=""," ",'Сведения ФОВ'!A72)</f>
        <v>#VALUE!</v>
      </c>
      <c r="B67" s="389"/>
      <c r="C67" s="157" t="str">
        <f t="shared" ca="1" si="18"/>
        <v/>
      </c>
      <c r="D67" s="157" t="str">
        <f t="shared" ca="1" si="19"/>
        <v/>
      </c>
      <c r="E67" s="157" t="str">
        <f t="shared" ca="1" si="20"/>
        <v/>
      </c>
      <c r="F67" s="157" t="str">
        <f t="shared" ca="1" si="21"/>
        <v/>
      </c>
      <c r="G67" s="157" t="str">
        <f t="shared" ca="1" si="22"/>
        <v/>
      </c>
      <c r="H67" s="157" t="str">
        <f t="shared" ca="1" si="23"/>
        <v/>
      </c>
      <c r="I67" s="157" t="str">
        <f t="shared" ca="1" si="24"/>
        <v/>
      </c>
      <c r="J67" s="157" t="str">
        <f t="shared" ca="1" si="25"/>
        <v/>
      </c>
      <c r="K67" s="157" t="str">
        <f t="shared" ca="1" si="26"/>
        <v/>
      </c>
      <c r="L67" s="157" t="str">
        <f t="shared" ca="1" si="27"/>
        <v/>
      </c>
      <c r="M67" s="157" t="str">
        <f t="shared" ca="1" si="28"/>
        <v/>
      </c>
      <c r="N67" s="157" t="str">
        <f t="shared" ca="1" si="29"/>
        <v/>
      </c>
      <c r="O67" s="157" t="str">
        <f t="shared" ca="1" si="30"/>
        <v/>
      </c>
      <c r="P67" s="157" t="str">
        <f t="shared" ca="1" si="31"/>
        <v/>
      </c>
      <c r="Q67" s="157" t="str">
        <f t="shared" ca="1" si="32"/>
        <v/>
      </c>
      <c r="R67" s="157" t="str">
        <f t="shared" ca="1" si="33"/>
        <v/>
      </c>
      <c r="S67" s="157" t="str">
        <f t="shared" ca="1" si="34"/>
        <v/>
      </c>
      <c r="T67" s="157" t="str">
        <f t="shared" ca="1" si="35"/>
        <v/>
      </c>
      <c r="U67">
        <v>44</v>
      </c>
    </row>
    <row r="68" spans="1:21" s="223" customFormat="1" ht="45.75" customHeight="1" x14ac:dyDescent="0.25">
      <c r="A68" s="388" t="e">
        <f>IF('Сведения ФОВ'!A73=""," ",'Сведения ФОВ'!A73)</f>
        <v>#VALUE!</v>
      </c>
      <c r="B68" s="389"/>
      <c r="C68" s="157" t="str">
        <f t="shared" ca="1" si="18"/>
        <v/>
      </c>
      <c r="D68" s="157" t="str">
        <f t="shared" ca="1" si="19"/>
        <v/>
      </c>
      <c r="E68" s="157" t="str">
        <f t="shared" ca="1" si="20"/>
        <v/>
      </c>
      <c r="F68" s="157" t="str">
        <f t="shared" ca="1" si="21"/>
        <v/>
      </c>
      <c r="G68" s="157" t="str">
        <f t="shared" ca="1" si="22"/>
        <v/>
      </c>
      <c r="H68" s="157" t="str">
        <f t="shared" ca="1" si="23"/>
        <v/>
      </c>
      <c r="I68" s="157" t="str">
        <f t="shared" ca="1" si="24"/>
        <v/>
      </c>
      <c r="J68" s="157" t="str">
        <f t="shared" ca="1" si="25"/>
        <v/>
      </c>
      <c r="K68" s="157" t="str">
        <f t="shared" ca="1" si="26"/>
        <v/>
      </c>
      <c r="L68" s="157" t="str">
        <f t="shared" ca="1" si="27"/>
        <v/>
      </c>
      <c r="M68" s="157" t="str">
        <f t="shared" ca="1" si="28"/>
        <v/>
      </c>
      <c r="N68" s="157" t="str">
        <f t="shared" ca="1" si="29"/>
        <v/>
      </c>
      <c r="O68" s="157" t="str">
        <f t="shared" ca="1" si="30"/>
        <v/>
      </c>
      <c r="P68" s="157" t="str">
        <f t="shared" ca="1" si="31"/>
        <v/>
      </c>
      <c r="Q68" s="157" t="str">
        <f t="shared" ca="1" si="32"/>
        <v/>
      </c>
      <c r="R68" s="157" t="str">
        <f t="shared" ca="1" si="33"/>
        <v/>
      </c>
      <c r="S68" s="157" t="str">
        <f t="shared" ca="1" si="34"/>
        <v/>
      </c>
      <c r="T68" s="157" t="str">
        <f t="shared" ca="1" si="35"/>
        <v/>
      </c>
      <c r="U68">
        <v>45</v>
      </c>
    </row>
    <row r="69" spans="1:21" s="223" customFormat="1" ht="45.75" customHeight="1" x14ac:dyDescent="0.25">
      <c r="A69" s="388" t="e">
        <f>IF('Сведения ФОВ'!A74=""," ",'Сведения ФОВ'!A74)</f>
        <v>#VALUE!</v>
      </c>
      <c r="B69" s="389"/>
      <c r="C69" s="157" t="str">
        <f t="shared" ca="1" si="18"/>
        <v/>
      </c>
      <c r="D69" s="157" t="str">
        <f t="shared" ca="1" si="19"/>
        <v/>
      </c>
      <c r="E69" s="157" t="str">
        <f t="shared" ca="1" si="20"/>
        <v/>
      </c>
      <c r="F69" s="157" t="str">
        <f t="shared" ca="1" si="21"/>
        <v/>
      </c>
      <c r="G69" s="157" t="str">
        <f t="shared" ca="1" si="22"/>
        <v/>
      </c>
      <c r="H69" s="157" t="str">
        <f t="shared" ca="1" si="23"/>
        <v/>
      </c>
      <c r="I69" s="157" t="str">
        <f t="shared" ca="1" si="24"/>
        <v/>
      </c>
      <c r="J69" s="157" t="str">
        <f t="shared" ca="1" si="25"/>
        <v/>
      </c>
      <c r="K69" s="157" t="str">
        <f t="shared" ca="1" si="26"/>
        <v/>
      </c>
      <c r="L69" s="157" t="str">
        <f t="shared" ca="1" si="27"/>
        <v/>
      </c>
      <c r="M69" s="157" t="str">
        <f t="shared" ca="1" si="28"/>
        <v/>
      </c>
      <c r="N69" s="157" t="str">
        <f t="shared" ca="1" si="29"/>
        <v/>
      </c>
      <c r="O69" s="157" t="str">
        <f t="shared" ca="1" si="30"/>
        <v/>
      </c>
      <c r="P69" s="157" t="str">
        <f t="shared" ca="1" si="31"/>
        <v/>
      </c>
      <c r="Q69" s="157" t="str">
        <f t="shared" ca="1" si="32"/>
        <v/>
      </c>
      <c r="R69" s="157" t="str">
        <f t="shared" ca="1" si="33"/>
        <v/>
      </c>
      <c r="S69" s="157" t="str">
        <f t="shared" ca="1" si="34"/>
        <v/>
      </c>
      <c r="T69" s="157" t="str">
        <f t="shared" ca="1" si="35"/>
        <v/>
      </c>
      <c r="U69">
        <v>46</v>
      </c>
    </row>
    <row r="70" spans="1:21" s="223" customFormat="1" ht="45.75" customHeight="1" x14ac:dyDescent="0.25">
      <c r="A70" s="388" t="e">
        <f>IF('Сведения ФОВ'!A75=""," ",'Сведения ФОВ'!A75)</f>
        <v>#VALUE!</v>
      </c>
      <c r="B70" s="389"/>
      <c r="C70" s="157" t="str">
        <f t="shared" ca="1" si="18"/>
        <v/>
      </c>
      <c r="D70" s="157" t="str">
        <f t="shared" ca="1" si="19"/>
        <v/>
      </c>
      <c r="E70" s="157" t="str">
        <f t="shared" ca="1" si="20"/>
        <v/>
      </c>
      <c r="F70" s="157" t="str">
        <f t="shared" ca="1" si="21"/>
        <v/>
      </c>
      <c r="G70" s="157" t="str">
        <f t="shared" ca="1" si="22"/>
        <v/>
      </c>
      <c r="H70" s="157" t="str">
        <f t="shared" ca="1" si="23"/>
        <v/>
      </c>
      <c r="I70" s="157" t="str">
        <f t="shared" ca="1" si="24"/>
        <v/>
      </c>
      <c r="J70" s="157" t="str">
        <f t="shared" ca="1" si="25"/>
        <v/>
      </c>
      <c r="K70" s="157" t="str">
        <f t="shared" ca="1" si="26"/>
        <v/>
      </c>
      <c r="L70" s="157" t="str">
        <f t="shared" ca="1" si="27"/>
        <v/>
      </c>
      <c r="M70" s="157" t="str">
        <f t="shared" ca="1" si="28"/>
        <v/>
      </c>
      <c r="N70" s="157" t="str">
        <f t="shared" ca="1" si="29"/>
        <v/>
      </c>
      <c r="O70" s="157" t="str">
        <f t="shared" ca="1" si="30"/>
        <v/>
      </c>
      <c r="P70" s="157" t="str">
        <f t="shared" ca="1" si="31"/>
        <v/>
      </c>
      <c r="Q70" s="157" t="str">
        <f t="shared" ca="1" si="32"/>
        <v/>
      </c>
      <c r="R70" s="157" t="str">
        <f t="shared" ca="1" si="33"/>
        <v/>
      </c>
      <c r="S70" s="157" t="str">
        <f t="shared" ca="1" si="34"/>
        <v/>
      </c>
      <c r="T70" s="157" t="str">
        <f t="shared" ca="1" si="35"/>
        <v/>
      </c>
      <c r="U70">
        <v>47</v>
      </c>
    </row>
    <row r="71" spans="1:21" s="223" customFormat="1" ht="45.75" customHeight="1" x14ac:dyDescent="0.25">
      <c r="A71" s="388" t="e">
        <f>IF('Сведения ФОВ'!A76=""," ",'Сведения ФОВ'!A76)</f>
        <v>#VALUE!</v>
      </c>
      <c r="B71" s="389"/>
      <c r="C71" s="157" t="str">
        <f t="shared" ca="1" si="18"/>
        <v/>
      </c>
      <c r="D71" s="157" t="str">
        <f t="shared" ca="1" si="19"/>
        <v/>
      </c>
      <c r="E71" s="157" t="str">
        <f t="shared" ca="1" si="20"/>
        <v/>
      </c>
      <c r="F71" s="157" t="str">
        <f t="shared" ca="1" si="21"/>
        <v/>
      </c>
      <c r="G71" s="157" t="str">
        <f t="shared" ca="1" si="22"/>
        <v/>
      </c>
      <c r="H71" s="157" t="str">
        <f t="shared" ca="1" si="23"/>
        <v/>
      </c>
      <c r="I71" s="157" t="str">
        <f t="shared" ca="1" si="24"/>
        <v/>
      </c>
      <c r="J71" s="157" t="str">
        <f t="shared" ca="1" si="25"/>
        <v/>
      </c>
      <c r="K71" s="157" t="str">
        <f t="shared" ca="1" si="26"/>
        <v/>
      </c>
      <c r="L71" s="157" t="str">
        <f t="shared" ca="1" si="27"/>
        <v/>
      </c>
      <c r="M71" s="157" t="str">
        <f t="shared" ca="1" si="28"/>
        <v/>
      </c>
      <c r="N71" s="157" t="str">
        <f t="shared" ca="1" si="29"/>
        <v/>
      </c>
      <c r="O71" s="157" t="str">
        <f t="shared" ca="1" si="30"/>
        <v/>
      </c>
      <c r="P71" s="157" t="str">
        <f t="shared" ca="1" si="31"/>
        <v/>
      </c>
      <c r="Q71" s="157" t="str">
        <f t="shared" ca="1" si="32"/>
        <v/>
      </c>
      <c r="R71" s="157" t="str">
        <f t="shared" ca="1" si="33"/>
        <v/>
      </c>
      <c r="S71" s="157" t="str">
        <f t="shared" ca="1" si="34"/>
        <v/>
      </c>
      <c r="T71" s="157" t="str">
        <f t="shared" ca="1" si="35"/>
        <v/>
      </c>
      <c r="U71">
        <v>48</v>
      </c>
    </row>
    <row r="72" spans="1:21" s="223" customFormat="1" ht="45.75" customHeight="1" x14ac:dyDescent="0.25">
      <c r="A72" s="388" t="e">
        <f>IF('Сведения ФОВ'!A77=""," ",'Сведения ФОВ'!A77)</f>
        <v>#VALUE!</v>
      </c>
      <c r="B72" s="389"/>
      <c r="C72" s="157" t="str">
        <f t="shared" ca="1" si="18"/>
        <v/>
      </c>
      <c r="D72" s="157" t="str">
        <f t="shared" ca="1" si="19"/>
        <v/>
      </c>
      <c r="E72" s="157" t="str">
        <f t="shared" ca="1" si="20"/>
        <v/>
      </c>
      <c r="F72" s="157" t="str">
        <f t="shared" ca="1" si="21"/>
        <v/>
      </c>
      <c r="G72" s="157" t="str">
        <f t="shared" ca="1" si="22"/>
        <v/>
      </c>
      <c r="H72" s="157" t="str">
        <f t="shared" ca="1" si="23"/>
        <v/>
      </c>
      <c r="I72" s="157" t="str">
        <f t="shared" ca="1" si="24"/>
        <v/>
      </c>
      <c r="J72" s="157" t="str">
        <f t="shared" ca="1" si="25"/>
        <v/>
      </c>
      <c r="K72" s="157" t="str">
        <f t="shared" ca="1" si="26"/>
        <v/>
      </c>
      <c r="L72" s="157" t="str">
        <f t="shared" ca="1" si="27"/>
        <v/>
      </c>
      <c r="M72" s="157" t="str">
        <f t="shared" ca="1" si="28"/>
        <v/>
      </c>
      <c r="N72" s="157" t="str">
        <f t="shared" ca="1" si="29"/>
        <v/>
      </c>
      <c r="O72" s="157" t="str">
        <f t="shared" ca="1" si="30"/>
        <v/>
      </c>
      <c r="P72" s="157" t="str">
        <f t="shared" ca="1" si="31"/>
        <v/>
      </c>
      <c r="Q72" s="157" t="str">
        <f t="shared" ca="1" si="32"/>
        <v/>
      </c>
      <c r="R72" s="157" t="str">
        <f t="shared" ca="1" si="33"/>
        <v/>
      </c>
      <c r="S72" s="157" t="str">
        <f t="shared" ca="1" si="34"/>
        <v/>
      </c>
      <c r="T72" s="157" t="str">
        <f t="shared" ca="1" si="35"/>
        <v/>
      </c>
      <c r="U72">
        <v>49</v>
      </c>
    </row>
    <row r="73" spans="1:21" s="223" customFormat="1" ht="45.75" customHeight="1" x14ac:dyDescent="0.25">
      <c r="A73" s="388" t="e">
        <f>IF('Сведения ФОВ'!A78=""," ",'Сведения ФОВ'!A78)</f>
        <v>#VALUE!</v>
      </c>
      <c r="B73" s="389"/>
      <c r="C73" s="157" t="str">
        <f t="shared" ca="1" si="18"/>
        <v/>
      </c>
      <c r="D73" s="157" t="str">
        <f t="shared" ca="1" si="19"/>
        <v/>
      </c>
      <c r="E73" s="157" t="str">
        <f t="shared" ca="1" si="20"/>
        <v/>
      </c>
      <c r="F73" s="157" t="str">
        <f t="shared" ca="1" si="21"/>
        <v/>
      </c>
      <c r="G73" s="157" t="str">
        <f t="shared" ca="1" si="22"/>
        <v/>
      </c>
      <c r="H73" s="157" t="str">
        <f t="shared" ca="1" si="23"/>
        <v/>
      </c>
      <c r="I73" s="157" t="str">
        <f t="shared" ca="1" si="24"/>
        <v/>
      </c>
      <c r="J73" s="157" t="str">
        <f t="shared" ca="1" si="25"/>
        <v/>
      </c>
      <c r="K73" s="157" t="str">
        <f t="shared" ca="1" si="26"/>
        <v/>
      </c>
      <c r="L73" s="157" t="str">
        <f t="shared" ca="1" si="27"/>
        <v/>
      </c>
      <c r="M73" s="157" t="str">
        <f t="shared" ca="1" si="28"/>
        <v/>
      </c>
      <c r="N73" s="157" t="str">
        <f t="shared" ca="1" si="29"/>
        <v/>
      </c>
      <c r="O73" s="157" t="str">
        <f t="shared" ca="1" si="30"/>
        <v/>
      </c>
      <c r="P73" s="157" t="str">
        <f t="shared" ca="1" si="31"/>
        <v/>
      </c>
      <c r="Q73" s="157" t="str">
        <f t="shared" ca="1" si="32"/>
        <v/>
      </c>
      <c r="R73" s="157" t="str">
        <f t="shared" ca="1" si="33"/>
        <v/>
      </c>
      <c r="S73" s="157" t="str">
        <f t="shared" ca="1" si="34"/>
        <v/>
      </c>
      <c r="T73" s="157" t="str">
        <f t="shared" ca="1" si="35"/>
        <v/>
      </c>
      <c r="U73">
        <v>50</v>
      </c>
    </row>
    <row r="74" spans="1:21" s="223" customFormat="1" ht="45.75" customHeight="1" x14ac:dyDescent="0.25">
      <c r="A74" s="388" t="e">
        <f>IF('Сведения ФОВ'!A79=""," ",'Сведения ФОВ'!A79)</f>
        <v>#VALUE!</v>
      </c>
      <c r="B74" s="389"/>
      <c r="C74" s="157" t="str">
        <f t="shared" ca="1" si="18"/>
        <v/>
      </c>
      <c r="D74" s="157" t="str">
        <f t="shared" ca="1" si="19"/>
        <v/>
      </c>
      <c r="E74" s="157" t="str">
        <f t="shared" ca="1" si="20"/>
        <v/>
      </c>
      <c r="F74" s="157" t="str">
        <f t="shared" ca="1" si="21"/>
        <v/>
      </c>
      <c r="G74" s="157" t="str">
        <f t="shared" ca="1" si="22"/>
        <v/>
      </c>
      <c r="H74" s="157" t="str">
        <f t="shared" ca="1" si="23"/>
        <v/>
      </c>
      <c r="I74" s="157" t="str">
        <f t="shared" ca="1" si="24"/>
        <v/>
      </c>
      <c r="J74" s="157" t="str">
        <f t="shared" ca="1" si="25"/>
        <v/>
      </c>
      <c r="K74" s="157" t="str">
        <f t="shared" ca="1" si="26"/>
        <v/>
      </c>
      <c r="L74" s="157" t="str">
        <f t="shared" ca="1" si="27"/>
        <v/>
      </c>
      <c r="M74" s="157" t="str">
        <f t="shared" ca="1" si="28"/>
        <v/>
      </c>
      <c r="N74" s="157" t="str">
        <f t="shared" ca="1" si="29"/>
        <v/>
      </c>
      <c r="O74" s="157" t="str">
        <f t="shared" ca="1" si="30"/>
        <v/>
      </c>
      <c r="P74" s="157" t="str">
        <f t="shared" ca="1" si="31"/>
        <v/>
      </c>
      <c r="Q74" s="157" t="str">
        <f t="shared" ca="1" si="32"/>
        <v/>
      </c>
      <c r="R74" s="157" t="str">
        <f t="shared" ca="1" si="33"/>
        <v/>
      </c>
      <c r="S74" s="157" t="str">
        <f t="shared" ca="1" si="34"/>
        <v/>
      </c>
      <c r="T74" s="157" t="str">
        <f t="shared" ca="1" si="35"/>
        <v/>
      </c>
      <c r="U74">
        <v>51</v>
      </c>
    </row>
    <row r="75" spans="1:21" s="223" customFormat="1" ht="45.75" customHeight="1" x14ac:dyDescent="0.25">
      <c r="A75" s="388" t="e">
        <f>IF('Сведения ФОВ'!A80=""," ",'Сведения ФОВ'!A80)</f>
        <v>#VALUE!</v>
      </c>
      <c r="B75" s="389"/>
      <c r="C75" s="157" t="str">
        <f t="shared" ca="1" si="18"/>
        <v/>
      </c>
      <c r="D75" s="157" t="str">
        <f t="shared" ca="1" si="19"/>
        <v/>
      </c>
      <c r="E75" s="157" t="str">
        <f t="shared" ca="1" si="20"/>
        <v/>
      </c>
      <c r="F75" s="157" t="str">
        <f t="shared" ca="1" si="21"/>
        <v/>
      </c>
      <c r="G75" s="157" t="str">
        <f t="shared" ca="1" si="22"/>
        <v/>
      </c>
      <c r="H75" s="157" t="str">
        <f t="shared" ca="1" si="23"/>
        <v/>
      </c>
      <c r="I75" s="157" t="str">
        <f t="shared" ca="1" si="24"/>
        <v/>
      </c>
      <c r="J75" s="157" t="str">
        <f t="shared" ca="1" si="25"/>
        <v/>
      </c>
      <c r="K75" s="157" t="str">
        <f t="shared" ca="1" si="26"/>
        <v/>
      </c>
      <c r="L75" s="157" t="str">
        <f t="shared" ca="1" si="27"/>
        <v/>
      </c>
      <c r="M75" s="157" t="str">
        <f t="shared" ca="1" si="28"/>
        <v/>
      </c>
      <c r="N75" s="157" t="str">
        <f t="shared" ca="1" si="29"/>
        <v/>
      </c>
      <c r="O75" s="157" t="str">
        <f t="shared" ca="1" si="30"/>
        <v/>
      </c>
      <c r="P75" s="157" t="str">
        <f t="shared" ca="1" si="31"/>
        <v/>
      </c>
      <c r="Q75" s="157" t="str">
        <f t="shared" ca="1" si="32"/>
        <v/>
      </c>
      <c r="R75" s="157" t="str">
        <f t="shared" ca="1" si="33"/>
        <v/>
      </c>
      <c r="S75" s="157" t="str">
        <f t="shared" ca="1" si="34"/>
        <v/>
      </c>
      <c r="T75" s="157" t="str">
        <f t="shared" ca="1" si="35"/>
        <v/>
      </c>
      <c r="U75">
        <v>52</v>
      </c>
    </row>
    <row r="76" spans="1:21" s="223" customFormat="1" ht="45.75" customHeight="1" x14ac:dyDescent="0.25">
      <c r="A76" s="388" t="e">
        <f>IF('Сведения ФОВ'!A81=""," ",'Сведения ФОВ'!A81)</f>
        <v>#VALUE!</v>
      </c>
      <c r="B76" s="389"/>
      <c r="C76" s="157" t="str">
        <f t="shared" ca="1" si="18"/>
        <v/>
      </c>
      <c r="D76" s="157" t="str">
        <f t="shared" ca="1" si="19"/>
        <v/>
      </c>
      <c r="E76" s="157" t="str">
        <f t="shared" ca="1" si="20"/>
        <v/>
      </c>
      <c r="F76" s="157" t="str">
        <f t="shared" ca="1" si="21"/>
        <v/>
      </c>
      <c r="G76" s="157" t="str">
        <f t="shared" ca="1" si="22"/>
        <v/>
      </c>
      <c r="H76" s="157" t="str">
        <f t="shared" ca="1" si="23"/>
        <v/>
      </c>
      <c r="I76" s="157" t="str">
        <f t="shared" ca="1" si="24"/>
        <v/>
      </c>
      <c r="J76" s="157" t="str">
        <f t="shared" ca="1" si="25"/>
        <v/>
      </c>
      <c r="K76" s="157" t="str">
        <f t="shared" ca="1" si="26"/>
        <v/>
      </c>
      <c r="L76" s="157" t="str">
        <f t="shared" ca="1" si="27"/>
        <v/>
      </c>
      <c r="M76" s="157" t="str">
        <f t="shared" ca="1" si="28"/>
        <v/>
      </c>
      <c r="N76" s="157" t="str">
        <f t="shared" ca="1" si="29"/>
        <v/>
      </c>
      <c r="O76" s="157" t="str">
        <f t="shared" ca="1" si="30"/>
        <v/>
      </c>
      <c r="P76" s="157" t="str">
        <f t="shared" ca="1" si="31"/>
        <v/>
      </c>
      <c r="Q76" s="157" t="str">
        <f t="shared" ca="1" si="32"/>
        <v/>
      </c>
      <c r="R76" s="157" t="str">
        <f t="shared" ca="1" si="33"/>
        <v/>
      </c>
      <c r="S76" s="157" t="str">
        <f t="shared" ca="1" si="34"/>
        <v/>
      </c>
      <c r="T76" s="157" t="str">
        <f t="shared" ca="1" si="35"/>
        <v/>
      </c>
      <c r="U76">
        <v>53</v>
      </c>
    </row>
    <row r="77" spans="1:21" s="223" customFormat="1" ht="45.75" customHeight="1" x14ac:dyDescent="0.25">
      <c r="A77" s="388" t="e">
        <f>IF('Сведения ФОВ'!A82=""," ",'Сведения ФОВ'!A82)</f>
        <v>#VALUE!</v>
      </c>
      <c r="B77" s="389"/>
      <c r="C77" s="157" t="str">
        <f t="shared" ca="1" si="18"/>
        <v/>
      </c>
      <c r="D77" s="157" t="str">
        <f t="shared" ca="1" si="19"/>
        <v/>
      </c>
      <c r="E77" s="157" t="str">
        <f t="shared" ca="1" si="20"/>
        <v/>
      </c>
      <c r="F77" s="157" t="str">
        <f t="shared" ca="1" si="21"/>
        <v/>
      </c>
      <c r="G77" s="157" t="str">
        <f t="shared" ca="1" si="22"/>
        <v/>
      </c>
      <c r="H77" s="157" t="str">
        <f t="shared" ca="1" si="23"/>
        <v/>
      </c>
      <c r="I77" s="157" t="str">
        <f t="shared" ca="1" si="24"/>
        <v/>
      </c>
      <c r="J77" s="157" t="str">
        <f t="shared" ca="1" si="25"/>
        <v/>
      </c>
      <c r="K77" s="157" t="str">
        <f t="shared" ca="1" si="26"/>
        <v/>
      </c>
      <c r="L77" s="157" t="str">
        <f t="shared" ca="1" si="27"/>
        <v/>
      </c>
      <c r="M77" s="157" t="str">
        <f t="shared" ca="1" si="28"/>
        <v/>
      </c>
      <c r="N77" s="157" t="str">
        <f t="shared" ca="1" si="29"/>
        <v/>
      </c>
      <c r="O77" s="157" t="str">
        <f t="shared" ca="1" si="30"/>
        <v/>
      </c>
      <c r="P77" s="157" t="str">
        <f t="shared" ca="1" si="31"/>
        <v/>
      </c>
      <c r="Q77" s="157" t="str">
        <f t="shared" ca="1" si="32"/>
        <v/>
      </c>
      <c r="R77" s="157" t="str">
        <f t="shared" ca="1" si="33"/>
        <v/>
      </c>
      <c r="S77" s="157" t="str">
        <f t="shared" ca="1" si="34"/>
        <v/>
      </c>
      <c r="T77" s="157" t="str">
        <f t="shared" ca="1" si="35"/>
        <v/>
      </c>
      <c r="U77">
        <v>54</v>
      </c>
    </row>
    <row r="78" spans="1:21" s="223" customFormat="1" ht="45.75" customHeight="1" x14ac:dyDescent="0.25">
      <c r="A78" s="388" t="e">
        <f>IF('Сведения ФОВ'!A83=""," ",'Сведения ФОВ'!A83)</f>
        <v>#VALUE!</v>
      </c>
      <c r="B78" s="389"/>
      <c r="C78" s="157" t="str">
        <f t="shared" ca="1" si="18"/>
        <v/>
      </c>
      <c r="D78" s="157" t="str">
        <f t="shared" ca="1" si="19"/>
        <v/>
      </c>
      <c r="E78" s="157" t="str">
        <f t="shared" ca="1" si="20"/>
        <v/>
      </c>
      <c r="F78" s="157" t="str">
        <f t="shared" ca="1" si="21"/>
        <v/>
      </c>
      <c r="G78" s="157" t="str">
        <f t="shared" ca="1" si="22"/>
        <v/>
      </c>
      <c r="H78" s="157" t="str">
        <f t="shared" ca="1" si="23"/>
        <v/>
      </c>
      <c r="I78" s="157" t="str">
        <f t="shared" ca="1" si="24"/>
        <v/>
      </c>
      <c r="J78" s="157" t="str">
        <f t="shared" ca="1" si="25"/>
        <v/>
      </c>
      <c r="K78" s="157" t="str">
        <f t="shared" ca="1" si="26"/>
        <v/>
      </c>
      <c r="L78" s="157" t="str">
        <f t="shared" ca="1" si="27"/>
        <v/>
      </c>
      <c r="M78" s="157" t="str">
        <f t="shared" ca="1" si="28"/>
        <v/>
      </c>
      <c r="N78" s="157" t="str">
        <f t="shared" ca="1" si="29"/>
        <v/>
      </c>
      <c r="O78" s="157" t="str">
        <f t="shared" ca="1" si="30"/>
        <v/>
      </c>
      <c r="P78" s="157" t="str">
        <f t="shared" ca="1" si="31"/>
        <v/>
      </c>
      <c r="Q78" s="157" t="str">
        <f t="shared" ca="1" si="32"/>
        <v/>
      </c>
      <c r="R78" s="157" t="str">
        <f t="shared" ca="1" si="33"/>
        <v/>
      </c>
      <c r="S78" s="157" t="str">
        <f t="shared" ca="1" si="34"/>
        <v/>
      </c>
      <c r="T78" s="157" t="str">
        <f t="shared" ca="1" si="35"/>
        <v/>
      </c>
      <c r="U78">
        <v>55</v>
      </c>
    </row>
    <row r="79" spans="1:21" s="223" customFormat="1" ht="45.75" customHeight="1" x14ac:dyDescent="0.25">
      <c r="A79" s="388" t="e">
        <f>IF('Сведения ФОВ'!A84=""," ",'Сведения ФОВ'!A84)</f>
        <v>#VALUE!</v>
      </c>
      <c r="B79" s="389"/>
      <c r="C79" s="157" t="str">
        <f t="shared" ca="1" si="18"/>
        <v/>
      </c>
      <c r="D79" s="157" t="str">
        <f t="shared" ca="1" si="19"/>
        <v/>
      </c>
      <c r="E79" s="157" t="str">
        <f t="shared" ca="1" si="20"/>
        <v/>
      </c>
      <c r="F79" s="157" t="str">
        <f t="shared" ca="1" si="21"/>
        <v/>
      </c>
      <c r="G79" s="157" t="str">
        <f t="shared" ca="1" si="22"/>
        <v/>
      </c>
      <c r="H79" s="157" t="str">
        <f t="shared" ca="1" si="23"/>
        <v/>
      </c>
      <c r="I79" s="157" t="str">
        <f t="shared" ca="1" si="24"/>
        <v/>
      </c>
      <c r="J79" s="157" t="str">
        <f t="shared" ca="1" si="25"/>
        <v/>
      </c>
      <c r="K79" s="157" t="str">
        <f t="shared" ca="1" si="26"/>
        <v/>
      </c>
      <c r="L79" s="157" t="str">
        <f t="shared" ca="1" si="27"/>
        <v/>
      </c>
      <c r="M79" s="157" t="str">
        <f t="shared" ca="1" si="28"/>
        <v/>
      </c>
      <c r="N79" s="157" t="str">
        <f t="shared" ca="1" si="29"/>
        <v/>
      </c>
      <c r="O79" s="157" t="str">
        <f t="shared" ca="1" si="30"/>
        <v/>
      </c>
      <c r="P79" s="157" t="str">
        <f t="shared" ca="1" si="31"/>
        <v/>
      </c>
      <c r="Q79" s="157" t="str">
        <f t="shared" ca="1" si="32"/>
        <v/>
      </c>
      <c r="R79" s="157" t="str">
        <f t="shared" ca="1" si="33"/>
        <v/>
      </c>
      <c r="S79" s="157" t="str">
        <f t="shared" ca="1" si="34"/>
        <v/>
      </c>
      <c r="T79" s="157" t="str">
        <f t="shared" ca="1" si="35"/>
        <v/>
      </c>
      <c r="U79">
        <v>56</v>
      </c>
    </row>
    <row r="80" spans="1:21" s="223" customFormat="1" ht="45.75" customHeight="1" x14ac:dyDescent="0.25">
      <c r="A80" s="388" t="e">
        <f>IF('Сведения ФОВ'!A85=""," ",'Сведения ФОВ'!A85)</f>
        <v>#VALUE!</v>
      </c>
      <c r="B80" s="389"/>
      <c r="C80" s="157" t="str">
        <f t="shared" ca="1" si="18"/>
        <v/>
      </c>
      <c r="D80" s="157" t="str">
        <f t="shared" ca="1" si="19"/>
        <v/>
      </c>
      <c r="E80" s="157" t="str">
        <f t="shared" ca="1" si="20"/>
        <v/>
      </c>
      <c r="F80" s="157" t="str">
        <f t="shared" ca="1" si="21"/>
        <v/>
      </c>
      <c r="G80" s="157" t="str">
        <f t="shared" ca="1" si="22"/>
        <v/>
      </c>
      <c r="H80" s="157" t="str">
        <f t="shared" ca="1" si="23"/>
        <v/>
      </c>
      <c r="I80" s="157" t="str">
        <f t="shared" ca="1" si="24"/>
        <v/>
      </c>
      <c r="J80" s="157" t="str">
        <f t="shared" ca="1" si="25"/>
        <v/>
      </c>
      <c r="K80" s="157" t="str">
        <f t="shared" ca="1" si="26"/>
        <v/>
      </c>
      <c r="L80" s="157" t="str">
        <f t="shared" ca="1" si="27"/>
        <v/>
      </c>
      <c r="M80" s="157" t="str">
        <f t="shared" ca="1" si="28"/>
        <v/>
      </c>
      <c r="N80" s="157" t="str">
        <f t="shared" ca="1" si="29"/>
        <v/>
      </c>
      <c r="O80" s="157" t="str">
        <f t="shared" ca="1" si="30"/>
        <v/>
      </c>
      <c r="P80" s="157" t="str">
        <f t="shared" ca="1" si="31"/>
        <v/>
      </c>
      <c r="Q80" s="157" t="str">
        <f t="shared" ca="1" si="32"/>
        <v/>
      </c>
      <c r="R80" s="157" t="str">
        <f t="shared" ca="1" si="33"/>
        <v/>
      </c>
      <c r="S80" s="157" t="str">
        <f t="shared" ca="1" si="34"/>
        <v/>
      </c>
      <c r="T80" s="157" t="str">
        <f t="shared" ca="1" si="35"/>
        <v/>
      </c>
      <c r="U80">
        <v>57</v>
      </c>
    </row>
    <row r="81" spans="1:21" s="223" customFormat="1" ht="45.75" customHeight="1" x14ac:dyDescent="0.25">
      <c r="A81" s="388" t="e">
        <f>IF('Сведения ФОВ'!A86=""," ",'Сведения ФОВ'!A86)</f>
        <v>#VALUE!</v>
      </c>
      <c r="B81" s="389"/>
      <c r="C81" s="157" t="str">
        <f t="shared" ca="1" si="18"/>
        <v/>
      </c>
      <c r="D81" s="157" t="str">
        <f t="shared" ca="1" si="19"/>
        <v/>
      </c>
      <c r="E81" s="157" t="str">
        <f t="shared" ca="1" si="20"/>
        <v/>
      </c>
      <c r="F81" s="157" t="str">
        <f t="shared" ca="1" si="21"/>
        <v/>
      </c>
      <c r="G81" s="157" t="str">
        <f t="shared" ca="1" si="22"/>
        <v/>
      </c>
      <c r="H81" s="157" t="str">
        <f t="shared" ca="1" si="23"/>
        <v/>
      </c>
      <c r="I81" s="157" t="str">
        <f t="shared" ca="1" si="24"/>
        <v/>
      </c>
      <c r="J81" s="157" t="str">
        <f t="shared" ca="1" si="25"/>
        <v/>
      </c>
      <c r="K81" s="157" t="str">
        <f t="shared" ca="1" si="26"/>
        <v/>
      </c>
      <c r="L81" s="157" t="str">
        <f t="shared" ca="1" si="27"/>
        <v/>
      </c>
      <c r="M81" s="157" t="str">
        <f t="shared" ca="1" si="28"/>
        <v/>
      </c>
      <c r="N81" s="157" t="str">
        <f t="shared" ca="1" si="29"/>
        <v/>
      </c>
      <c r="O81" s="157" t="str">
        <f t="shared" ca="1" si="30"/>
        <v/>
      </c>
      <c r="P81" s="157" t="str">
        <f t="shared" ca="1" si="31"/>
        <v/>
      </c>
      <c r="Q81" s="157" t="str">
        <f t="shared" ca="1" si="32"/>
        <v/>
      </c>
      <c r="R81" s="157" t="str">
        <f t="shared" ca="1" si="33"/>
        <v/>
      </c>
      <c r="S81" s="157" t="str">
        <f t="shared" ca="1" si="34"/>
        <v/>
      </c>
      <c r="T81" s="157" t="str">
        <f t="shared" ca="1" si="35"/>
        <v/>
      </c>
      <c r="U81">
        <v>58</v>
      </c>
    </row>
    <row r="82" spans="1:21" s="223" customFormat="1" ht="45.75" customHeight="1" x14ac:dyDescent="0.25">
      <c r="A82" s="388" t="e">
        <f>IF('Сведения ФОВ'!A87=""," ",'Сведения ФОВ'!A87)</f>
        <v>#VALUE!</v>
      </c>
      <c r="B82" s="389"/>
      <c r="C82" s="157" t="str">
        <f t="shared" ca="1" si="18"/>
        <v/>
      </c>
      <c r="D82" s="157" t="str">
        <f t="shared" ca="1" si="19"/>
        <v/>
      </c>
      <c r="E82" s="157" t="str">
        <f t="shared" ca="1" si="20"/>
        <v/>
      </c>
      <c r="F82" s="157" t="str">
        <f t="shared" ca="1" si="21"/>
        <v/>
      </c>
      <c r="G82" s="157" t="str">
        <f t="shared" ca="1" si="22"/>
        <v/>
      </c>
      <c r="H82" s="157" t="str">
        <f t="shared" ca="1" si="23"/>
        <v/>
      </c>
      <c r="I82" s="157" t="str">
        <f t="shared" ca="1" si="24"/>
        <v/>
      </c>
      <c r="J82" s="157" t="str">
        <f t="shared" ca="1" si="25"/>
        <v/>
      </c>
      <c r="K82" s="157" t="str">
        <f t="shared" ca="1" si="26"/>
        <v/>
      </c>
      <c r="L82" s="157" t="str">
        <f t="shared" ca="1" si="27"/>
        <v/>
      </c>
      <c r="M82" s="157" t="str">
        <f t="shared" ca="1" si="28"/>
        <v/>
      </c>
      <c r="N82" s="157" t="str">
        <f t="shared" ca="1" si="29"/>
        <v/>
      </c>
      <c r="O82" s="157" t="str">
        <f t="shared" ca="1" si="30"/>
        <v/>
      </c>
      <c r="P82" s="157" t="str">
        <f t="shared" ca="1" si="31"/>
        <v/>
      </c>
      <c r="Q82" s="157" t="str">
        <f t="shared" ca="1" si="32"/>
        <v/>
      </c>
      <c r="R82" s="157" t="str">
        <f t="shared" ca="1" si="33"/>
        <v/>
      </c>
      <c r="S82" s="157" t="str">
        <f t="shared" ca="1" si="34"/>
        <v/>
      </c>
      <c r="T82" s="157" t="str">
        <f t="shared" ca="1" si="35"/>
        <v/>
      </c>
      <c r="U82">
        <v>59</v>
      </c>
    </row>
    <row r="83" spans="1:21" s="223" customFormat="1" ht="45.75" customHeight="1" x14ac:dyDescent="0.25">
      <c r="A83" s="388" t="e">
        <f>IF('Сведения ФОВ'!A88=""," ",'Сведения ФОВ'!A88)</f>
        <v>#VALUE!</v>
      </c>
      <c r="B83" s="389"/>
      <c r="C83" s="157" t="str">
        <f t="shared" ca="1" si="18"/>
        <v/>
      </c>
      <c r="D83" s="157" t="str">
        <f t="shared" ca="1" si="19"/>
        <v/>
      </c>
      <c r="E83" s="157" t="str">
        <f t="shared" ca="1" si="20"/>
        <v/>
      </c>
      <c r="F83" s="157" t="str">
        <f t="shared" ca="1" si="21"/>
        <v/>
      </c>
      <c r="G83" s="157" t="str">
        <f t="shared" ca="1" si="22"/>
        <v/>
      </c>
      <c r="H83" s="157" t="str">
        <f t="shared" ca="1" si="23"/>
        <v/>
      </c>
      <c r="I83" s="157" t="str">
        <f t="shared" ca="1" si="24"/>
        <v/>
      </c>
      <c r="J83" s="157" t="str">
        <f t="shared" ca="1" si="25"/>
        <v/>
      </c>
      <c r="K83" s="157" t="str">
        <f t="shared" ca="1" si="26"/>
        <v/>
      </c>
      <c r="L83" s="157" t="str">
        <f t="shared" ca="1" si="27"/>
        <v/>
      </c>
      <c r="M83" s="157" t="str">
        <f t="shared" ca="1" si="28"/>
        <v/>
      </c>
      <c r="N83" s="157" t="str">
        <f t="shared" ca="1" si="29"/>
        <v/>
      </c>
      <c r="O83" s="157" t="str">
        <f t="shared" ca="1" si="30"/>
        <v/>
      </c>
      <c r="P83" s="157" t="str">
        <f t="shared" ca="1" si="31"/>
        <v/>
      </c>
      <c r="Q83" s="157" t="str">
        <f t="shared" ca="1" si="32"/>
        <v/>
      </c>
      <c r="R83" s="157" t="str">
        <f t="shared" ca="1" si="33"/>
        <v/>
      </c>
      <c r="S83" s="157" t="str">
        <f t="shared" ca="1" si="34"/>
        <v/>
      </c>
      <c r="T83" s="157" t="str">
        <f t="shared" ca="1" si="35"/>
        <v/>
      </c>
      <c r="U83">
        <v>60</v>
      </c>
    </row>
    <row r="84" spans="1:21" s="223" customFormat="1" ht="45.75" customHeight="1" x14ac:dyDescent="0.25">
      <c r="A84" s="388" t="e">
        <f>IF('Сведения ФОВ'!A89=""," ",'Сведения ФОВ'!A89)</f>
        <v>#VALUE!</v>
      </c>
      <c r="B84" s="389"/>
      <c r="C84" s="157" t="str">
        <f t="shared" ca="1" si="18"/>
        <v/>
      </c>
      <c r="D84" s="157" t="str">
        <f t="shared" ca="1" si="19"/>
        <v/>
      </c>
      <c r="E84" s="157" t="str">
        <f t="shared" ca="1" si="20"/>
        <v/>
      </c>
      <c r="F84" s="157" t="str">
        <f t="shared" ca="1" si="21"/>
        <v/>
      </c>
      <c r="G84" s="157" t="str">
        <f t="shared" ca="1" si="22"/>
        <v/>
      </c>
      <c r="H84" s="157" t="str">
        <f t="shared" ca="1" si="23"/>
        <v/>
      </c>
      <c r="I84" s="157" t="str">
        <f t="shared" ca="1" si="24"/>
        <v/>
      </c>
      <c r="J84" s="157" t="str">
        <f t="shared" ca="1" si="25"/>
        <v/>
      </c>
      <c r="K84" s="157" t="str">
        <f t="shared" ca="1" si="26"/>
        <v/>
      </c>
      <c r="L84" s="157" t="str">
        <f t="shared" ca="1" si="27"/>
        <v/>
      </c>
      <c r="M84" s="157" t="str">
        <f t="shared" ca="1" si="28"/>
        <v/>
      </c>
      <c r="N84" s="157" t="str">
        <f t="shared" ca="1" si="29"/>
        <v/>
      </c>
      <c r="O84" s="157" t="str">
        <f t="shared" ca="1" si="30"/>
        <v/>
      </c>
      <c r="P84" s="157" t="str">
        <f t="shared" ca="1" si="31"/>
        <v/>
      </c>
      <c r="Q84" s="157" t="str">
        <f t="shared" ca="1" si="32"/>
        <v/>
      </c>
      <c r="R84" s="157" t="str">
        <f t="shared" ca="1" si="33"/>
        <v/>
      </c>
      <c r="S84" s="157" t="str">
        <f t="shared" ca="1" si="34"/>
        <v/>
      </c>
      <c r="T84" s="157" t="str">
        <f t="shared" ca="1" si="35"/>
        <v/>
      </c>
      <c r="U84">
        <v>61</v>
      </c>
    </row>
    <row r="85" spans="1:21" s="223" customFormat="1" ht="45.75" customHeight="1" x14ac:dyDescent="0.25">
      <c r="A85" s="388" t="e">
        <f>IF('Сведения ФОВ'!A90=""," ",'Сведения ФОВ'!A90)</f>
        <v>#VALUE!</v>
      </c>
      <c r="B85" s="389"/>
      <c r="C85" s="157" t="str">
        <f t="shared" ca="1" si="18"/>
        <v/>
      </c>
      <c r="D85" s="157" t="str">
        <f t="shared" ca="1" si="19"/>
        <v/>
      </c>
      <c r="E85" s="157" t="str">
        <f t="shared" ca="1" si="20"/>
        <v/>
      </c>
      <c r="F85" s="157" t="str">
        <f t="shared" ca="1" si="21"/>
        <v/>
      </c>
      <c r="G85" s="157" t="str">
        <f t="shared" ca="1" si="22"/>
        <v/>
      </c>
      <c r="H85" s="157" t="str">
        <f t="shared" ca="1" si="23"/>
        <v/>
      </c>
      <c r="I85" s="157" t="str">
        <f t="shared" ca="1" si="24"/>
        <v/>
      </c>
      <c r="J85" s="157" t="str">
        <f t="shared" ca="1" si="25"/>
        <v/>
      </c>
      <c r="K85" s="157" t="str">
        <f t="shared" ca="1" si="26"/>
        <v/>
      </c>
      <c r="L85" s="157" t="str">
        <f t="shared" ca="1" si="27"/>
        <v/>
      </c>
      <c r="M85" s="157" t="str">
        <f t="shared" ca="1" si="28"/>
        <v/>
      </c>
      <c r="N85" s="157" t="str">
        <f t="shared" ca="1" si="29"/>
        <v/>
      </c>
      <c r="O85" s="157" t="str">
        <f t="shared" ca="1" si="30"/>
        <v/>
      </c>
      <c r="P85" s="157" t="str">
        <f t="shared" ca="1" si="31"/>
        <v/>
      </c>
      <c r="Q85" s="157" t="str">
        <f t="shared" ca="1" si="32"/>
        <v/>
      </c>
      <c r="R85" s="157" t="str">
        <f t="shared" ca="1" si="33"/>
        <v/>
      </c>
      <c r="S85" s="157" t="str">
        <f t="shared" ca="1" si="34"/>
        <v/>
      </c>
      <c r="T85" s="157" t="str">
        <f t="shared" ca="1" si="35"/>
        <v/>
      </c>
      <c r="U85">
        <v>62</v>
      </c>
    </row>
    <row r="86" spans="1:21" ht="30.75" customHeight="1" x14ac:dyDescent="0.25">
      <c r="A86" s="974" t="s">
        <v>12</v>
      </c>
      <c r="B86" s="975"/>
      <c r="C86" s="269">
        <f ca="1">INDIRECT("'Сведения ФОВ'!E"&amp;ROUND(N($U$4),1)+30)</f>
        <v>0</v>
      </c>
      <c r="D86" s="269">
        <f ca="1">INDIRECT("'Сведения ФОВ'!Q"&amp;ROUND(N($U$4),1)+30)</f>
        <v>0</v>
      </c>
      <c r="E86" s="269">
        <f ca="1">INDIRECT("'Сведения ФОВ'!AC"&amp;ROUND(N($U$4),1)+30)</f>
        <v>0</v>
      </c>
      <c r="F86" s="269">
        <f ca="1">INDIRECT("'Сведения ФОВ'!AO"&amp;ROUND(N($U$4),1)+30)</f>
        <v>0</v>
      </c>
      <c r="G86" s="269">
        <f ca="1">INDIRECT("'Сведения ФОВ'!BA"&amp;ROUND(N($U$4),1)+30)</f>
        <v>0</v>
      </c>
      <c r="H86" s="269">
        <f ca="1">INDIRECT("'Сведения ФОВ'!BM"&amp;ROUND(N($U$4),1)+30)</f>
        <v>0</v>
      </c>
      <c r="I86" s="269">
        <f ca="1">INDIRECT("'Сведения ФОВ'!BY"&amp;ROUND(N($U$4),1)+30)</f>
        <v>0</v>
      </c>
      <c r="J86" s="269">
        <f ca="1">INDIRECT("'Сведения ФОВ'!CK"&amp;ROUND(N($U$4),1)+30)</f>
        <v>0</v>
      </c>
      <c r="K86" s="269">
        <f ca="1">INDIRECT("'Сведения ФОВ'!CW"&amp;ROUND(N($U$4),1)+30)</f>
        <v>0</v>
      </c>
      <c r="L86" s="269">
        <f ca="1">INDIRECT("'Сведения ФОВ'!DI"&amp;ROUND(N($U$4),1)+30)</f>
        <v>0</v>
      </c>
      <c r="M86" s="269">
        <f ca="1">INDIRECT("'Сведения ФОВ'!DU"&amp;ROUND(N($U$4),1)+30)</f>
        <v>0</v>
      </c>
      <c r="N86" s="269">
        <f ca="1">INDIRECT("'Сведения ФОВ'!EG"&amp;ROUND(N($U$4),1)+30)</f>
        <v>0</v>
      </c>
      <c r="O86" s="269">
        <f ca="1">INDIRECT("'Сведения ФОВ'!ES"&amp;ROUND(N($U$4),1)+30)</f>
        <v>0</v>
      </c>
      <c r="P86" s="269">
        <f ca="1">INDIRECT("'Сведения ФОВ'!FE"&amp;ROUND(N($U$4),1)+30)</f>
        <v>0</v>
      </c>
      <c r="Q86" s="269">
        <f ca="1">INDIRECT("'Сведения ФОВ'!FQ"&amp;ROUND(N($U$4),1)+30)</f>
        <v>0</v>
      </c>
      <c r="R86" s="269">
        <f ca="1">INDIRECT("'Сведения ФОВ'!GC"&amp;ROUND(N($U$4),1)+30)</f>
        <v>0</v>
      </c>
      <c r="S86" s="269">
        <f ca="1">INDIRECT("'Сведения ФОВ'!GO"&amp;ROUND(N($U$4),1)+30)</f>
        <v>0</v>
      </c>
      <c r="T86" s="269">
        <f ca="1">INDIRECT("'Сведения ФОВ'!HA"&amp;ROUND(N($U$4),1)+30)</f>
        <v>0</v>
      </c>
    </row>
    <row r="87" spans="1:21" ht="52.5" customHeight="1" x14ac:dyDescent="0.25">
      <c r="A87" s="974" t="s">
        <v>463</v>
      </c>
      <c r="B87" s="975"/>
      <c r="C87" s="269">
        <f ca="1">INDIRECT("'Сведения ФОВ'!E"&amp;ROUND(N($U$4),1)+31)</f>
        <v>0</v>
      </c>
      <c r="D87" s="269">
        <f ca="1">INDIRECT("'Сведения ФОВ'!Q"&amp;ROUND(N($U$4),1)+31)</f>
        <v>0</v>
      </c>
      <c r="E87" s="269">
        <f ca="1">INDIRECT("'Сведения ФОВ'!AC"&amp;ROUND(N($U$4),1)+31)</f>
        <v>0</v>
      </c>
      <c r="F87" s="269">
        <f ca="1">INDIRECT("'Сведения ФОВ'!AO"&amp;ROUND(N($U$4),1)+31)</f>
        <v>0</v>
      </c>
      <c r="G87" s="269">
        <f ca="1">INDIRECT("'Сведения ФОВ'!BA"&amp;ROUND(N($U$4),1)+31)</f>
        <v>0</v>
      </c>
      <c r="H87" s="269">
        <f ca="1">INDIRECT("'Сведения ФОВ'!BM"&amp;ROUND(N($U$4),1)+31)</f>
        <v>0</v>
      </c>
      <c r="I87" s="269">
        <f ca="1">INDIRECT("'Сведения ФОВ'!BY"&amp;ROUND(N($U$4),1)+31)</f>
        <v>0</v>
      </c>
      <c r="J87" s="269">
        <f ca="1">INDIRECT("'Сведения ФОВ'!CK"&amp;ROUND(N($U$4),1)+31)</f>
        <v>0</v>
      </c>
      <c r="K87" s="269">
        <f ca="1">INDIRECT("'Сведения ФОВ'!CW"&amp;ROUND(N($U$4),1)+31)</f>
        <v>0</v>
      </c>
      <c r="L87" s="269">
        <f ca="1">INDIRECT("'Сведения ФОВ'!DI"&amp;ROUND(N($U$4),1)+31)</f>
        <v>0</v>
      </c>
      <c r="M87" s="269">
        <f ca="1">INDIRECT("'Сведения ФОВ'!DU"&amp;ROUND(N($U$4),1)+31)</f>
        <v>0</v>
      </c>
      <c r="N87" s="269">
        <f ca="1">INDIRECT("'Сведения ФОВ'!EG"&amp;ROUND(N($U$4),1)+31)</f>
        <v>0</v>
      </c>
      <c r="O87" s="269">
        <f ca="1">INDIRECT("'Сведения ФОВ'!ES"&amp;ROUND(N($U$4),1)+31)</f>
        <v>0</v>
      </c>
      <c r="P87" s="269">
        <f ca="1">INDIRECT("'Сведения ФОВ'!FE"&amp;ROUND(N($U$4),1)+31)</f>
        <v>0</v>
      </c>
      <c r="Q87" s="269">
        <f ca="1">INDIRECT("'Сведения ФОВ'!FQ"&amp;ROUND(N($U$4),1)+31)</f>
        <v>0</v>
      </c>
      <c r="R87" s="269">
        <f ca="1">INDIRECT("'Сведения ФОВ'!GC"&amp;ROUND(N($U$4),1)+31)</f>
        <v>0</v>
      </c>
      <c r="S87" s="269">
        <f ca="1">INDIRECT("'Сведения ФОВ'!GO"&amp;ROUND(N($U$4),1)+31)</f>
        <v>0</v>
      </c>
      <c r="T87" s="269">
        <f ca="1">INDIRECT("'Сведения ФОВ'!HA"&amp;ROUND(N($U$4),1)+31)</f>
        <v>0</v>
      </c>
    </row>
    <row r="88" spans="1:21" ht="82.5" customHeight="1" x14ac:dyDescent="0.25">
      <c r="A88" s="972" t="s">
        <v>13</v>
      </c>
      <c r="B88" s="973"/>
      <c r="C88" s="269">
        <f ca="1">INDIRECT("'Сведения ФОВ'!E"&amp;ROUND(N($U$4),1)+32)</f>
        <v>0</v>
      </c>
      <c r="D88" s="269">
        <f ca="1">INDIRECT("'Сведения ФОВ'!Q"&amp;ROUND(N($U$4),1)+32)</f>
        <v>0</v>
      </c>
      <c r="E88" s="269">
        <f ca="1">INDIRECT("'Сведения ФОВ'!AC"&amp;ROUND(N($U$4),1)+32)</f>
        <v>0</v>
      </c>
      <c r="F88" s="269">
        <f ca="1">INDIRECT("'Сведения ФОВ'!AO"&amp;ROUND(N($U$4),1)+32)</f>
        <v>0</v>
      </c>
      <c r="G88" s="269">
        <f ca="1">INDIRECT("'Сведения ФОВ'!BA"&amp;ROUND(N($U$4),1)+32)</f>
        <v>0</v>
      </c>
      <c r="H88" s="269">
        <f ca="1">INDIRECT("'Сведения ФОВ'!BM"&amp;ROUND(N($U$4),1)+32)</f>
        <v>0</v>
      </c>
      <c r="I88" s="269">
        <f ca="1">INDIRECT("'Сведения ФОВ'!BY"&amp;ROUND(N($U$4),1)+32)</f>
        <v>0</v>
      </c>
      <c r="J88" s="269">
        <f ca="1">INDIRECT("'Сведения ФОВ'!CK"&amp;ROUND(N($U$4),1)+32)</f>
        <v>0</v>
      </c>
      <c r="K88" s="269">
        <f ca="1">INDIRECT("'Сведения ФОВ'!CW"&amp;ROUND(N($U$4),1)+32)</f>
        <v>0</v>
      </c>
      <c r="L88" s="269">
        <f ca="1">INDIRECT("'Сведения ФОВ'!DI"&amp;ROUND(N($U$4),1)+32)</f>
        <v>0</v>
      </c>
      <c r="M88" s="269">
        <f ca="1">INDIRECT("'Сведения ФОВ'!DU"&amp;ROUND(N($U$4),1)+32)</f>
        <v>0</v>
      </c>
      <c r="N88" s="269">
        <f ca="1">INDIRECT("'Сведения ФОВ'!EG"&amp;ROUND(N($U$4),1)+32)</f>
        <v>0</v>
      </c>
      <c r="O88" s="269">
        <f ca="1">INDIRECT("'Сведения ФОВ'!ES"&amp;ROUND(N($U$4),1)+32)</f>
        <v>0</v>
      </c>
      <c r="P88" s="269">
        <f ca="1">INDIRECT("'Сведения ФОВ'!FE"&amp;ROUND(N($U$4),1)+32)</f>
        <v>0</v>
      </c>
      <c r="Q88" s="269">
        <f ca="1">INDIRECT("'Сведения ФОВ'!FQ"&amp;ROUND(N($U$4),1)+32)</f>
        <v>0</v>
      </c>
      <c r="R88" s="269">
        <f ca="1">INDIRECT("'Сведения ФОВ'!GC"&amp;ROUND(N($U$4),1)+32)</f>
        <v>0</v>
      </c>
      <c r="S88" s="269">
        <f ca="1">INDIRECT("'Сведения ФОВ'!GO"&amp;ROUND(N($U$4),1)+32)</f>
        <v>0</v>
      </c>
      <c r="T88" s="269">
        <f ca="1">INDIRECT("'Сведения ФОВ'!HA"&amp;ROUND(N($U$4),1)+32)</f>
        <v>0</v>
      </c>
    </row>
    <row r="89" spans="1:21" ht="33" customHeight="1" x14ac:dyDescent="0.25">
      <c r="A89" s="972" t="s">
        <v>464</v>
      </c>
      <c r="B89" s="973"/>
      <c r="C89" s="269">
        <f ca="1">INDIRECT("'Сведения ФОВ'!E"&amp;ROUND(N($U$4),1)+33)</f>
        <v>0</v>
      </c>
      <c r="D89" s="269">
        <f ca="1">INDIRECT("'Сведения ФОВ'!Q"&amp;ROUND(N($U$4),1)+33)</f>
        <v>0</v>
      </c>
      <c r="E89" s="269">
        <f ca="1">INDIRECT("'Сведения ФОВ'!AC"&amp;ROUND(N($U$4),1)+33)</f>
        <v>0</v>
      </c>
      <c r="F89" s="269">
        <f ca="1">INDIRECT("'Сведения ФОВ'!AO"&amp;ROUND(N($U$4),1)+33)</f>
        <v>0</v>
      </c>
      <c r="G89" s="269">
        <f ca="1">INDIRECT("'Сведения ФОВ'!BA"&amp;ROUND(N($U$4),1)+33)</f>
        <v>0</v>
      </c>
      <c r="H89" s="269">
        <f ca="1">INDIRECT("'Сведения ФОВ'!BM"&amp;ROUND(N($U$4),1)+33)</f>
        <v>0</v>
      </c>
      <c r="I89" s="269">
        <f ca="1">INDIRECT("'Сведения ФОВ'!BY"&amp;ROUND(N($U$4),1)+33)</f>
        <v>0</v>
      </c>
      <c r="J89" s="269">
        <f ca="1">INDIRECT("'Сведения ФОВ'!CK"&amp;ROUND(N($U$4),1)+33)</f>
        <v>0</v>
      </c>
      <c r="K89" s="269">
        <f ca="1">INDIRECT("'Сведения ФОВ'!CW"&amp;ROUND(N($U$4),1)+33)</f>
        <v>0</v>
      </c>
      <c r="L89" s="269">
        <f ca="1">INDIRECT("'Сведения ФОВ'!DI"&amp;ROUND(N($U$4),1)+33)</f>
        <v>0</v>
      </c>
      <c r="M89" s="269">
        <f ca="1">INDIRECT("'Сведения ФОВ'!DU"&amp;ROUND(N($U$4),1)+33)</f>
        <v>0</v>
      </c>
      <c r="N89" s="269">
        <f ca="1">INDIRECT("'Сведения ФОВ'!EG"&amp;ROUND(N($U$4),1)+33)</f>
        <v>0</v>
      </c>
      <c r="O89" s="269">
        <f ca="1">INDIRECT("'Сведения ФОВ'!ES"&amp;ROUND(N($U$4),1)+33)</f>
        <v>0</v>
      </c>
      <c r="P89" s="269">
        <f ca="1">INDIRECT("'Сведения ФОВ'!FE"&amp;ROUND(N($U$4),1)+33)</f>
        <v>0</v>
      </c>
      <c r="Q89" s="269">
        <f ca="1">INDIRECT("'Сведения ФОВ'!FQ"&amp;ROUND(N($U$4),1)+33)</f>
        <v>0</v>
      </c>
      <c r="R89" s="269">
        <f ca="1">INDIRECT("'Сведения ФОВ'!GC"&amp;ROUND(N($U$4),1)+33)</f>
        <v>0</v>
      </c>
      <c r="S89" s="269">
        <f ca="1">INDIRECT("'Сведения ФОВ'!GO"&amp;ROUND(N($U$4),1)+33)</f>
        <v>0</v>
      </c>
      <c r="T89" s="269">
        <f ca="1">INDIRECT("'Сведения ФОВ'!HA"&amp;ROUND(N($U$4),1)+33)</f>
        <v>0</v>
      </c>
    </row>
    <row r="90" spans="1:21" ht="65.25" customHeight="1" x14ac:dyDescent="0.25">
      <c r="A90" s="978" t="s">
        <v>14</v>
      </c>
      <c r="B90" s="979"/>
      <c r="C90" s="652">
        <f ca="1">INDIRECT("'Сведения ФОВ'!E"&amp;ROUND(N($U$4),1)+34)</f>
        <v>0</v>
      </c>
      <c r="D90" s="652">
        <f ca="1">INDIRECT("'Сведения ФОВ'!Q"&amp;ROUND(N($U$4),1)+34)</f>
        <v>0</v>
      </c>
      <c r="E90" s="652">
        <f ca="1">INDIRECT("'Сведения ФОВ'!AC"&amp;ROUND(N($U$4),1)+34)</f>
        <v>0</v>
      </c>
      <c r="F90" s="652">
        <f ca="1">INDIRECT("'Сведения ФОВ'!AO"&amp;ROUND(N($U$4),1)+34)</f>
        <v>0</v>
      </c>
      <c r="G90" s="652">
        <f ca="1">INDIRECT("'Сведения ФОВ'!BA"&amp;ROUND(N($U$4),1)+34)</f>
        <v>0</v>
      </c>
      <c r="H90" s="652">
        <f ca="1">INDIRECT("'Сведения ФОВ'!BM"&amp;ROUND(N($U$4),1)+34)</f>
        <v>0</v>
      </c>
      <c r="I90" s="652">
        <f ca="1">INDIRECT("'Сведения ФОВ'!BY"&amp;ROUND(N($U$4),1)+34)</f>
        <v>0</v>
      </c>
      <c r="J90" s="652">
        <f ca="1">INDIRECT("'Сведения ФОВ'!CK"&amp;ROUND(N($U$4),1)+34)</f>
        <v>0</v>
      </c>
      <c r="K90" s="652">
        <f ca="1">INDIRECT("'Сведения ФОВ'!CW"&amp;ROUND(N($U$4),1)+34)</f>
        <v>0</v>
      </c>
      <c r="L90" s="652">
        <f ca="1">INDIRECT("'Сведения ФОВ'!DI"&amp;ROUND(N($U$4),1)+34)</f>
        <v>0</v>
      </c>
      <c r="M90" s="652">
        <f ca="1">INDIRECT("'Сведения ФОВ'!DU"&amp;ROUND(N($U$4),1)+34)</f>
        <v>0</v>
      </c>
      <c r="N90" s="652">
        <f ca="1">INDIRECT("'Сведения ФОВ'!EG"&amp;ROUND(N($U$4),1)+34)</f>
        <v>0</v>
      </c>
      <c r="O90" s="652">
        <f ca="1">INDIRECT("'Сведения ФОВ'!ES"&amp;ROUND(N($U$4),1)+34)</f>
        <v>0</v>
      </c>
      <c r="P90" s="652">
        <f ca="1">INDIRECT("'Сведения ФОВ'!FE"&amp;ROUND(N($U$4),1)+34)</f>
        <v>0</v>
      </c>
      <c r="Q90" s="652">
        <f ca="1">INDIRECT("'Сведения ФОВ'!FQ"&amp;ROUND(N($U$4),1)+34)</f>
        <v>0</v>
      </c>
      <c r="R90" s="652">
        <f ca="1">INDIRECT("'Сведения ФОВ'!GC"&amp;ROUND(N($U$4),1)+34)</f>
        <v>0</v>
      </c>
      <c r="S90" s="652">
        <f ca="1">INDIRECT("'Сведения ФОВ'!GO"&amp;ROUND(N($U$4),1)+34)</f>
        <v>0</v>
      </c>
      <c r="T90" s="652">
        <f ca="1">INDIRECT("'Сведения ФОВ'!HA"&amp;ROUND(N($U$4),1)+34)</f>
        <v>0</v>
      </c>
    </row>
    <row r="91" spans="1:21" ht="0.75" customHeight="1" x14ac:dyDescent="0.25">
      <c r="A91" s="976" t="s">
        <v>393</v>
      </c>
      <c r="B91" s="977"/>
      <c r="C91" s="653">
        <f ca="1">INDIRECT("'Сведения ФОВ'!E"&amp;ROUND(N($U$4),1)+35)</f>
        <v>0</v>
      </c>
      <c r="D91" s="653">
        <f ca="1">INDIRECT("'Сведения ФОВ'!Q"&amp;ROUND(N($U$4),1)+35)</f>
        <v>0</v>
      </c>
      <c r="E91" s="653">
        <f ca="1">INDIRECT("'Сведения ФОВ'!AC"&amp;ROUND(N($U$4),1)+35)</f>
        <v>0</v>
      </c>
      <c r="F91" s="653">
        <f ca="1">INDIRECT("'Сведения ФОВ'!AO"&amp;ROUND(N($U$4),1)+35)</f>
        <v>0</v>
      </c>
      <c r="G91" s="653">
        <f ca="1">INDIRECT("'Сведения ФОВ'!BA"&amp;ROUND(N($U$4),1)+35)</f>
        <v>0</v>
      </c>
      <c r="H91" s="653">
        <f ca="1">INDIRECT("'Сведения ФОВ'!BM"&amp;ROUND(N($U$4),1)+35)</f>
        <v>0</v>
      </c>
      <c r="I91" s="653">
        <f ca="1">INDIRECT("'Сведения ФОВ'!BY"&amp;ROUND(N($U$4),1)+35)</f>
        <v>0</v>
      </c>
      <c r="J91" s="653">
        <f ca="1">INDIRECT("'Сведения ФОВ'!CK"&amp;ROUND(N($U$4),1)+35)</f>
        <v>0</v>
      </c>
      <c r="K91" s="653">
        <f ca="1">INDIRECT("'Сведения ФОВ'!CW"&amp;ROUND(N($U$4),1)+35)</f>
        <v>0</v>
      </c>
      <c r="L91" s="653">
        <f ca="1">INDIRECT("'Сведения ФОВ'!DI"&amp;ROUND(N($U$4),1)+35)</f>
        <v>0</v>
      </c>
      <c r="M91" s="653">
        <f ca="1">INDIRECT("'Сведения ФОВ'!DU"&amp;ROUND(N($U$4),1)+35)</f>
        <v>0</v>
      </c>
      <c r="N91" s="653">
        <f ca="1">INDIRECT("'Сведения ФОВ'!EG"&amp;ROUND(N($U$4),1)+35)</f>
        <v>0</v>
      </c>
      <c r="O91" s="653">
        <f ca="1">INDIRECT("'Сведения ФОВ'!ES"&amp;ROUND(N($U$4),1)+35)</f>
        <v>0</v>
      </c>
      <c r="P91" s="653">
        <f ca="1">INDIRECT("'Сведения ФОВ'!FE"&amp;ROUND(N($U$4),1)+35)</f>
        <v>0</v>
      </c>
      <c r="Q91" s="653">
        <f ca="1">INDIRECT("'Сведения ФОВ'!FQ"&amp;ROUND(N($U$4),1)+35)</f>
        <v>0</v>
      </c>
      <c r="R91" s="653">
        <f ca="1">INDIRECT("'Сведения ФОВ'!GC"&amp;ROUND(N($U$4),1)+35)</f>
        <v>0</v>
      </c>
      <c r="S91" s="653">
        <f ca="1">INDIRECT("'Сведения ФОВ'!GO"&amp;ROUND(N($U$4),1)+35)</f>
        <v>0</v>
      </c>
      <c r="T91" s="653">
        <f ca="1">INDIRECT("'Сведения ФОВ'!HA"&amp;ROUND(N($U$4),1)+35)</f>
        <v>0</v>
      </c>
    </row>
    <row r="92" spans="1:21" ht="49.5" customHeight="1" x14ac:dyDescent="0.3">
      <c r="A92" s="974" t="s">
        <v>15</v>
      </c>
      <c r="B92" s="975"/>
      <c r="C92" s="158"/>
      <c r="D92" s="159"/>
      <c r="E92" s="159"/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</row>
    <row r="93" spans="1:21" ht="15" customHeight="1" x14ac:dyDescent="0.35">
      <c r="A93" s="153"/>
      <c r="B93" s="153"/>
      <c r="C93" s="154"/>
      <c r="D93" s="154"/>
      <c r="E93" s="154"/>
      <c r="F93" s="154"/>
      <c r="G93" s="154"/>
      <c r="H93" s="154"/>
      <c r="I93" s="154"/>
      <c r="J93" s="154"/>
      <c r="K93" s="154"/>
      <c r="L93" s="154"/>
      <c r="M93" s="154"/>
      <c r="N93" s="154"/>
      <c r="O93" s="153"/>
      <c r="P93" s="153"/>
      <c r="Q93" s="153"/>
      <c r="R93" s="153"/>
      <c r="S93" s="153"/>
      <c r="T93" s="153"/>
    </row>
    <row r="94" spans="1:21" ht="24" customHeight="1" x14ac:dyDescent="0.35">
      <c r="A94" s="970" t="s">
        <v>16</v>
      </c>
      <c r="B94" s="970"/>
      <c r="C94" s="970"/>
      <c r="D94" s="970"/>
      <c r="E94" s="970"/>
      <c r="F94" s="970"/>
      <c r="G94" s="970"/>
      <c r="H94" s="970"/>
      <c r="I94" s="968"/>
      <c r="J94" s="969"/>
      <c r="K94" s="155"/>
      <c r="L94" s="965" t="str">
        <f ca="1">'Настройки УИК'!I44</f>
        <v/>
      </c>
      <c r="M94" s="965"/>
      <c r="N94" s="965"/>
      <c r="O94" s="965"/>
      <c r="P94" s="965"/>
      <c r="Q94" s="965"/>
      <c r="R94" s="965"/>
      <c r="S94" s="965"/>
      <c r="T94" s="153"/>
    </row>
    <row r="95" spans="1:21" ht="18.75" customHeight="1" x14ac:dyDescent="0.3">
      <c r="A95" s="153"/>
      <c r="B95" s="153"/>
      <c r="C95" s="160"/>
      <c r="D95" s="160"/>
      <c r="E95" s="160"/>
      <c r="F95" s="160"/>
      <c r="G95" s="160"/>
      <c r="H95" s="160"/>
      <c r="I95" s="967" t="s">
        <v>5</v>
      </c>
      <c r="J95" s="967"/>
      <c r="K95" s="161"/>
      <c r="L95" s="967" t="s">
        <v>6</v>
      </c>
      <c r="M95" s="967"/>
      <c r="N95" s="967"/>
      <c r="O95" s="967"/>
      <c r="P95" s="967"/>
      <c r="Q95" s="967"/>
      <c r="R95" s="967"/>
      <c r="S95" s="967"/>
      <c r="T95" s="153"/>
    </row>
    <row r="96" spans="1:21" ht="18.75" x14ac:dyDescent="0.3">
      <c r="A96" s="153"/>
      <c r="B96" s="153"/>
      <c r="C96" s="160"/>
      <c r="D96" s="160"/>
      <c r="E96" s="160"/>
      <c r="F96" s="160"/>
      <c r="G96" s="160"/>
      <c r="H96" s="162" t="s">
        <v>18</v>
      </c>
      <c r="I96" s="160"/>
      <c r="J96" s="160"/>
      <c r="K96" s="160"/>
      <c r="L96" s="160"/>
      <c r="M96" s="160"/>
      <c r="N96" s="160"/>
      <c r="O96" s="153"/>
      <c r="P96" s="153"/>
      <c r="Q96" s="153"/>
      <c r="R96" s="153"/>
      <c r="S96" s="153"/>
      <c r="T96" s="153"/>
    </row>
    <row r="97" spans="1:21" ht="24.75" customHeight="1" x14ac:dyDescent="0.35">
      <c r="A97" s="153"/>
      <c r="B97" s="153"/>
      <c r="C97" s="970" t="s">
        <v>17</v>
      </c>
      <c r="D97" s="970"/>
      <c r="E97" s="970"/>
      <c r="F97" s="970"/>
      <c r="G97" s="970"/>
      <c r="H97" s="970"/>
      <c r="I97" s="968"/>
      <c r="J97" s="969"/>
      <c r="K97" s="155"/>
      <c r="L97" s="965" t="str">
        <f ca="1">'Настройки УИК'!I45</f>
        <v/>
      </c>
      <c r="M97" s="965"/>
      <c r="N97" s="965"/>
      <c r="O97" s="965"/>
      <c r="P97" s="965"/>
      <c r="Q97" s="965"/>
      <c r="R97" s="965"/>
      <c r="S97" s="965"/>
      <c r="T97" s="153"/>
    </row>
    <row r="98" spans="1:21" ht="18.75" customHeight="1" x14ac:dyDescent="0.3">
      <c r="A98" s="153"/>
      <c r="B98" s="153"/>
      <c r="C98" s="160"/>
      <c r="D98" s="160"/>
      <c r="E98" s="160"/>
      <c r="F98" s="160"/>
      <c r="G98" s="160"/>
      <c r="H98" s="160"/>
      <c r="I98" s="967" t="s">
        <v>5</v>
      </c>
      <c r="J98" s="967"/>
      <c r="K98" s="161"/>
      <c r="L98" s="964" t="s">
        <v>6</v>
      </c>
      <c r="M98" s="964"/>
      <c r="N98" s="964"/>
      <c r="O98" s="964"/>
      <c r="P98" s="964"/>
      <c r="Q98" s="964"/>
      <c r="R98" s="964"/>
      <c r="S98" s="964"/>
      <c r="T98" s="153"/>
    </row>
    <row r="99" spans="1:21" ht="9" customHeight="1" x14ac:dyDescent="0.3">
      <c r="A99" s="153"/>
      <c r="B99" s="153"/>
      <c r="C99" s="160"/>
      <c r="D99" s="160"/>
      <c r="E99" s="160"/>
      <c r="F99" s="160"/>
      <c r="G99" s="160"/>
      <c r="H99" s="160"/>
      <c r="I99" s="160"/>
      <c r="J99" s="160"/>
      <c r="K99" s="160"/>
      <c r="L99" s="160"/>
      <c r="M99" s="160"/>
      <c r="N99" s="160"/>
      <c r="O99" s="153"/>
      <c r="P99" s="153"/>
      <c r="Q99" s="153"/>
      <c r="R99" s="153"/>
      <c r="S99" s="153"/>
      <c r="T99" s="153"/>
    </row>
    <row r="100" spans="1:21" ht="18.75" x14ac:dyDescent="0.3">
      <c r="A100" s="153"/>
      <c r="B100" s="153"/>
      <c r="C100" s="163" t="s">
        <v>22</v>
      </c>
      <c r="D100" s="163"/>
      <c r="E100" s="163"/>
      <c r="F100" s="163"/>
      <c r="G100" s="163"/>
      <c r="H100" s="163"/>
      <c r="I100" s="163"/>
      <c r="J100" s="163"/>
      <c r="K100" s="163"/>
      <c r="L100" s="163"/>
      <c r="M100" s="163"/>
      <c r="N100" s="142"/>
      <c r="O100" s="142"/>
      <c r="P100" s="142"/>
      <c r="Q100" s="142"/>
      <c r="R100" s="142"/>
      <c r="S100" s="142"/>
      <c r="T100" s="34"/>
    </row>
    <row r="101" spans="1:21" ht="18.75" x14ac:dyDescent="0.3">
      <c r="A101" s="153"/>
      <c r="B101" s="153"/>
      <c r="C101" s="966" t="s">
        <v>23</v>
      </c>
      <c r="D101" s="966"/>
      <c r="E101" s="966"/>
      <c r="F101" s="966"/>
      <c r="G101" s="966"/>
      <c r="H101" s="966"/>
      <c r="I101" s="966"/>
      <c r="J101" s="966"/>
      <c r="K101" s="966"/>
      <c r="L101" s="966"/>
      <c r="M101" s="966"/>
      <c r="N101" s="966"/>
      <c r="O101" s="966"/>
      <c r="P101" s="966"/>
      <c r="Q101" s="966"/>
      <c r="R101" s="966"/>
      <c r="S101" s="966"/>
      <c r="T101" s="164"/>
    </row>
    <row r="102" spans="1:21" ht="18.75" x14ac:dyDescent="0.3">
      <c r="A102" s="153"/>
      <c r="B102" s="153"/>
      <c r="C102" s="966" t="s">
        <v>34</v>
      </c>
      <c r="D102" s="966"/>
      <c r="E102" s="966"/>
      <c r="F102" s="966"/>
      <c r="G102" s="966"/>
      <c r="H102" s="966"/>
      <c r="I102" s="966"/>
      <c r="J102" s="966"/>
      <c r="K102" s="966"/>
      <c r="L102" s="966"/>
      <c r="M102" s="966"/>
      <c r="N102" s="966"/>
      <c r="O102" s="966"/>
      <c r="P102" s="966"/>
      <c r="Q102" s="966"/>
      <c r="R102" s="966"/>
      <c r="S102" s="966"/>
      <c r="T102" s="164"/>
    </row>
    <row r="103" spans="1:21" ht="18.75" x14ac:dyDescent="0.3">
      <c r="A103" s="153"/>
      <c r="B103" s="153"/>
      <c r="C103" s="966" t="s">
        <v>394</v>
      </c>
      <c r="D103" s="966"/>
      <c r="E103" s="966"/>
      <c r="F103" s="966"/>
      <c r="G103" s="966"/>
      <c r="H103" s="966"/>
      <c r="I103" s="966"/>
      <c r="J103" s="966"/>
      <c r="K103" s="966"/>
      <c r="L103" s="966"/>
      <c r="M103" s="966"/>
      <c r="N103" s="966"/>
      <c r="O103" s="966"/>
      <c r="P103" s="966"/>
      <c r="Q103" s="966"/>
      <c r="R103" s="966"/>
      <c r="S103" s="966"/>
      <c r="T103" s="164"/>
    </row>
    <row r="104" spans="1:21" ht="18.75" x14ac:dyDescent="0.3">
      <c r="A104" s="153"/>
      <c r="B104" s="153"/>
      <c r="C104" s="966" t="s">
        <v>38</v>
      </c>
      <c r="D104" s="966"/>
      <c r="E104" s="966"/>
      <c r="F104" s="966"/>
      <c r="G104" s="966"/>
      <c r="H104" s="966"/>
      <c r="I104" s="966"/>
      <c r="J104" s="966"/>
      <c r="K104" s="966"/>
      <c r="L104" s="966"/>
      <c r="M104" s="966"/>
      <c r="N104" s="966"/>
      <c r="O104" s="966"/>
      <c r="P104" s="966"/>
      <c r="Q104" s="966"/>
      <c r="R104" s="966"/>
      <c r="S104" s="966"/>
      <c r="T104" s="164"/>
    </row>
    <row r="105" spans="1:21" ht="18.75" x14ac:dyDescent="0.25">
      <c r="A105" s="153"/>
      <c r="B105" s="153"/>
      <c r="C105" s="165" t="s">
        <v>32</v>
      </c>
      <c r="D105" s="971" t="s">
        <v>31</v>
      </c>
      <c r="E105" s="971"/>
      <c r="F105" s="971"/>
      <c r="G105" s="971"/>
      <c r="H105" s="971"/>
      <c r="I105" s="971"/>
      <c r="J105" s="971"/>
      <c r="K105" s="971"/>
      <c r="L105" s="971"/>
      <c r="M105" s="971"/>
      <c r="N105" s="971"/>
      <c r="O105" s="971"/>
      <c r="P105" s="971"/>
      <c r="Q105" s="971"/>
      <c r="R105" s="971"/>
      <c r="S105" s="971"/>
      <c r="T105" s="49"/>
    </row>
    <row r="106" spans="1:21" ht="18.75" x14ac:dyDescent="0.25">
      <c r="A106" s="153"/>
      <c r="B106" s="153"/>
      <c r="C106" s="165" t="s">
        <v>33</v>
      </c>
      <c r="D106" s="971" t="s">
        <v>39</v>
      </c>
      <c r="E106" s="971"/>
      <c r="F106" s="971"/>
      <c r="G106" s="971"/>
      <c r="H106" s="971"/>
      <c r="I106" s="971"/>
      <c r="J106" s="971"/>
      <c r="K106" s="971"/>
      <c r="L106" s="971"/>
      <c r="M106" s="971"/>
      <c r="N106" s="971"/>
      <c r="O106" s="971"/>
      <c r="P106" s="971"/>
      <c r="Q106" s="971"/>
      <c r="R106" s="971"/>
      <c r="S106" s="971"/>
      <c r="T106" s="49"/>
    </row>
    <row r="107" spans="1:21" ht="18.75" x14ac:dyDescent="0.3">
      <c r="A107" s="153"/>
      <c r="B107" s="153"/>
      <c r="C107" s="966" t="s">
        <v>30</v>
      </c>
      <c r="D107" s="966"/>
      <c r="E107" s="966"/>
      <c r="F107" s="966"/>
      <c r="G107" s="966"/>
      <c r="H107" s="966"/>
      <c r="I107" s="966"/>
      <c r="J107" s="966"/>
      <c r="K107" s="966"/>
      <c r="L107" s="966"/>
      <c r="M107" s="966"/>
      <c r="N107" s="966"/>
      <c r="O107" s="966"/>
      <c r="P107" s="966"/>
      <c r="Q107" s="966"/>
      <c r="R107" s="966"/>
      <c r="S107" s="966"/>
      <c r="T107" s="139"/>
    </row>
    <row r="108" spans="1:21" ht="18.75" x14ac:dyDescent="0.25">
      <c r="A108" s="153"/>
      <c r="B108" s="153"/>
      <c r="C108" s="165" t="s">
        <v>24</v>
      </c>
      <c r="D108" s="963" t="s">
        <v>25</v>
      </c>
      <c r="E108" s="963"/>
      <c r="F108" s="963"/>
      <c r="G108" s="963"/>
      <c r="H108" s="166"/>
      <c r="I108" s="166"/>
      <c r="J108" s="166"/>
      <c r="K108" s="166"/>
      <c r="L108" s="166"/>
      <c r="M108" s="166"/>
      <c r="N108" s="166"/>
      <c r="O108" s="166"/>
      <c r="P108" s="166"/>
      <c r="Q108" s="166"/>
      <c r="R108" s="166"/>
      <c r="S108" s="166"/>
      <c r="T108" s="34"/>
    </row>
    <row r="109" spans="1:21" ht="18.75" x14ac:dyDescent="0.25">
      <c r="A109" s="153"/>
      <c r="B109" s="153"/>
      <c r="C109" s="165" t="s">
        <v>26</v>
      </c>
      <c r="D109" s="963" t="s">
        <v>27</v>
      </c>
      <c r="E109" s="963"/>
      <c r="F109" s="963"/>
      <c r="G109" s="963"/>
      <c r="H109" s="963"/>
      <c r="I109" s="166"/>
      <c r="J109" s="166"/>
      <c r="K109" s="166"/>
      <c r="L109" s="166"/>
      <c r="M109" s="166"/>
      <c r="N109" s="166"/>
      <c r="O109" s="166"/>
      <c r="P109" s="166"/>
      <c r="Q109" s="166"/>
      <c r="R109" s="166"/>
      <c r="S109" s="166"/>
      <c r="T109" s="34"/>
    </row>
    <row r="110" spans="1:21" ht="18.75" x14ac:dyDescent="0.25">
      <c r="A110" s="153"/>
      <c r="B110" s="153"/>
      <c r="C110" s="165" t="s">
        <v>28</v>
      </c>
      <c r="D110" s="963" t="s">
        <v>29</v>
      </c>
      <c r="E110" s="963"/>
      <c r="F110" s="963"/>
      <c r="G110" s="963"/>
      <c r="H110" s="963"/>
      <c r="I110" s="166"/>
      <c r="J110" s="166"/>
      <c r="K110" s="166"/>
      <c r="L110" s="166"/>
      <c r="M110" s="166"/>
      <c r="N110" s="166"/>
      <c r="O110" s="166"/>
      <c r="P110" s="166"/>
      <c r="Q110" s="166"/>
      <c r="R110" s="166"/>
      <c r="S110" s="166"/>
      <c r="T110" s="34"/>
    </row>
    <row r="111" spans="1:21" x14ac:dyDescent="0.25">
      <c r="U111" s="474"/>
    </row>
    <row r="124" spans="224:224" x14ac:dyDescent="0.25">
      <c r="HP124" s="474"/>
    </row>
  </sheetData>
  <mergeCells count="48">
    <mergeCell ref="N4:S4"/>
    <mergeCell ref="N5:S5"/>
    <mergeCell ref="C21:T21"/>
    <mergeCell ref="I19:K19"/>
    <mergeCell ref="C7:Q7"/>
    <mergeCell ref="C8:Q8"/>
    <mergeCell ref="B9:R9"/>
    <mergeCell ref="B10:R10"/>
    <mergeCell ref="B12:R12"/>
    <mergeCell ref="B13:R13"/>
    <mergeCell ref="B15:R15"/>
    <mergeCell ref="C16:Q16"/>
    <mergeCell ref="I18:K18"/>
    <mergeCell ref="A21:B22"/>
    <mergeCell ref="A23:B23"/>
    <mergeCell ref="C2:I2"/>
    <mergeCell ref="C3:I3"/>
    <mergeCell ref="C4:I4"/>
    <mergeCell ref="K4:L4"/>
    <mergeCell ref="C5:I5"/>
    <mergeCell ref="K5:L5"/>
    <mergeCell ref="L95:S95"/>
    <mergeCell ref="A91:B91"/>
    <mergeCell ref="A90:B90"/>
    <mergeCell ref="A89:B89"/>
    <mergeCell ref="A92:B92"/>
    <mergeCell ref="I95:J95"/>
    <mergeCell ref="A88:B88"/>
    <mergeCell ref="A87:B87"/>
    <mergeCell ref="A86:B86"/>
    <mergeCell ref="L94:S94"/>
    <mergeCell ref="I94:J94"/>
    <mergeCell ref="A94:H94"/>
    <mergeCell ref="D110:H110"/>
    <mergeCell ref="D109:H109"/>
    <mergeCell ref="L98:S98"/>
    <mergeCell ref="L97:S97"/>
    <mergeCell ref="C101:S101"/>
    <mergeCell ref="D108:G108"/>
    <mergeCell ref="I98:J98"/>
    <mergeCell ref="I97:J97"/>
    <mergeCell ref="C97:H97"/>
    <mergeCell ref="C107:S107"/>
    <mergeCell ref="D106:S106"/>
    <mergeCell ref="D105:S105"/>
    <mergeCell ref="C104:S104"/>
    <mergeCell ref="C103:S103"/>
    <mergeCell ref="C102:S102"/>
  </mergeCells>
  <pageMargins left="0.70866141732283472" right="0.70866141732283472" top="0.74803149606299213" bottom="0.74803149606299213" header="0.31496062992125984" footer="0.31496062992125984"/>
  <pageSetup paperSize="9" scale="27" fitToHeight="0" orientation="landscape" blackAndWhite="1" r:id="rId1"/>
  <rowBreaks count="2" manualBreakCount="2">
    <brk id="30" max="19" man="1"/>
    <brk id="99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  <pageSetUpPr autoPageBreaks="0" fitToPage="1"/>
  </sheetPr>
  <dimension ref="A1:BX96"/>
  <sheetViews>
    <sheetView showGridLines="0" view="pageBreakPreview" topLeftCell="A28" zoomScale="70" zoomScaleNormal="70" zoomScaleSheetLayoutView="70" workbookViewId="0">
      <selection activeCell="A2" sqref="A2"/>
    </sheetView>
  </sheetViews>
  <sheetFormatPr defaultRowHeight="15.75" x14ac:dyDescent="0.25"/>
  <cols>
    <col min="1" max="1" width="4.42578125" style="49" customWidth="1"/>
    <col min="2" max="2" width="18.42578125" style="49" customWidth="1"/>
    <col min="3" max="3" width="16.28515625" style="49" customWidth="1"/>
    <col min="4" max="4" width="17.28515625" style="49" hidden="1" customWidth="1"/>
    <col min="5" max="5" width="16" style="49" hidden="1" customWidth="1"/>
    <col min="6" max="6" width="13.140625" style="49" customWidth="1"/>
    <col min="7" max="7" width="12.5703125" style="49" customWidth="1"/>
    <col min="8" max="8" width="11.140625" style="49" customWidth="1"/>
    <col min="9" max="9" width="11.5703125" style="49" customWidth="1"/>
    <col min="10" max="10" width="13.42578125" style="49" customWidth="1"/>
    <col min="11" max="11" width="13.5703125" style="49" customWidth="1"/>
    <col min="12" max="12" width="13" style="49" customWidth="1"/>
    <col min="13" max="13" width="13.85546875" style="49" customWidth="1"/>
    <col min="14" max="15" width="11.5703125" style="49" customWidth="1"/>
    <col min="16" max="16" width="12.140625" style="49" customWidth="1"/>
    <col min="17" max="17" width="15.5703125" style="49" customWidth="1"/>
    <col min="18" max="18" width="11.5703125" style="49" customWidth="1"/>
    <col min="19" max="19" width="12.140625" style="49" customWidth="1"/>
    <col min="20" max="21" width="14.5703125" style="49" customWidth="1"/>
    <col min="22" max="22" width="9.140625" style="224" hidden="1" customWidth="1"/>
    <col min="23" max="29" width="9.140625" style="49" hidden="1" customWidth="1"/>
    <col min="30" max="30" width="11" style="49" hidden="1" customWidth="1"/>
    <col min="31" max="31" width="11" style="49" customWidth="1"/>
    <col min="32" max="32" width="12.5703125" style="49" customWidth="1"/>
    <col min="33" max="38" width="9.140625" style="49" customWidth="1"/>
    <col min="39" max="16384" width="9.140625" style="49"/>
  </cols>
  <sheetData>
    <row r="1" spans="1:76" ht="3.75" customHeight="1" x14ac:dyDescent="0.25">
      <c r="A1" s="613"/>
      <c r="B1" s="613"/>
      <c r="C1" s="613"/>
      <c r="D1" s="613"/>
      <c r="E1" s="613"/>
      <c r="F1" s="613"/>
      <c r="G1" s="613"/>
      <c r="H1" s="613"/>
      <c r="I1" s="613"/>
      <c r="J1" s="613"/>
      <c r="K1" s="613"/>
      <c r="L1" s="613"/>
      <c r="M1" s="613"/>
      <c r="N1" s="613"/>
      <c r="O1" s="613"/>
      <c r="P1" s="616"/>
      <c r="Q1" s="616"/>
      <c r="R1" s="616"/>
      <c r="S1" s="995" t="s">
        <v>161</v>
      </c>
      <c r="T1" s="995"/>
      <c r="U1" s="995"/>
      <c r="W1" s="581" t="str">
        <f>'Настройки ТИК'!C55</f>
        <v>116_2605_426</v>
      </c>
      <c r="X1" s="581"/>
      <c r="Y1" s="581"/>
    </row>
    <row r="2" spans="1:76" ht="22.5" customHeight="1" x14ac:dyDescent="0.25">
      <c r="A2" s="613"/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613"/>
      <c r="P2" s="613"/>
      <c r="Q2" s="613"/>
      <c r="R2" s="613"/>
      <c r="S2" s="613"/>
      <c r="T2" s="613"/>
      <c r="U2" s="613"/>
    </row>
    <row r="3" spans="1:76" ht="34.5" customHeight="1" x14ac:dyDescent="0.25">
      <c r="A3" s="613"/>
      <c r="B3" s="996">
        <f>'Настройки ТИК'!B2</f>
        <v>0</v>
      </c>
      <c r="C3" s="996"/>
      <c r="D3" s="996"/>
      <c r="E3" s="996"/>
      <c r="F3" s="996"/>
      <c r="G3" s="996"/>
      <c r="H3" s="996"/>
      <c r="I3" s="996"/>
      <c r="J3" s="996"/>
      <c r="K3" s="996"/>
      <c r="L3" s="996"/>
      <c r="M3" s="996"/>
      <c r="N3" s="996"/>
      <c r="O3" s="996"/>
      <c r="P3" s="996"/>
      <c r="Q3" s="996"/>
      <c r="R3" s="996"/>
      <c r="S3" s="996"/>
      <c r="T3" s="996"/>
      <c r="U3" s="996"/>
      <c r="W3" s="421">
        <f>'Настройки ТИК'!$H$17*'Настройки ТИК'!$H$15</f>
        <v>62</v>
      </c>
    </row>
    <row r="4" spans="1:76" ht="19.5" customHeight="1" x14ac:dyDescent="0.25">
      <c r="A4" s="613"/>
      <c r="B4" s="998" t="s">
        <v>52</v>
      </c>
      <c r="C4" s="998"/>
      <c r="D4" s="998"/>
      <c r="E4" s="998"/>
      <c r="F4" s="998"/>
      <c r="G4" s="998"/>
      <c r="H4" s="998"/>
      <c r="I4" s="998"/>
      <c r="J4" s="998"/>
      <c r="K4" s="998"/>
      <c r="L4" s="998"/>
      <c r="M4" s="998"/>
      <c r="N4" s="998"/>
      <c r="O4" s="999"/>
      <c r="P4" s="999"/>
      <c r="Q4" s="999"/>
      <c r="R4" s="999"/>
      <c r="S4" s="999"/>
      <c r="T4" s="999"/>
      <c r="U4" s="999"/>
      <c r="W4" s="357" t="str">
        <f>'Настройки ТИК'!$C$14</f>
        <v>не участник зарплатного проекта</v>
      </c>
    </row>
    <row r="5" spans="1:76" ht="66" customHeight="1" x14ac:dyDescent="0.25">
      <c r="A5" s="613"/>
      <c r="B5" s="996">
        <f>'Настройки ТИК'!$B$4</f>
        <v>0</v>
      </c>
      <c r="C5" s="996"/>
      <c r="D5" s="996"/>
      <c r="E5" s="996"/>
      <c r="F5" s="996"/>
      <c r="G5" s="996"/>
      <c r="H5" s="996"/>
      <c r="I5" s="996"/>
      <c r="J5" s="996"/>
      <c r="K5" s="996"/>
      <c r="L5" s="996"/>
      <c r="M5" s="996"/>
      <c r="N5" s="996"/>
      <c r="O5" s="996"/>
      <c r="P5" s="996"/>
      <c r="Q5" s="996"/>
      <c r="R5" s="996"/>
      <c r="S5" s="996"/>
      <c r="T5" s="996"/>
      <c r="U5" s="996"/>
      <c r="W5" s="421" t="str">
        <f>TEXT('Настройки ТИК'!C17,"ММММ")</f>
        <v>Январь</v>
      </c>
    </row>
    <row r="6" spans="1:76" ht="15" customHeight="1" x14ac:dyDescent="0.25">
      <c r="A6" s="613"/>
      <c r="B6" s="998" t="s">
        <v>51</v>
      </c>
      <c r="C6" s="998"/>
      <c r="D6" s="998"/>
      <c r="E6" s="998"/>
      <c r="F6" s="998"/>
      <c r="G6" s="998"/>
      <c r="H6" s="998"/>
      <c r="I6" s="998"/>
      <c r="J6" s="998"/>
      <c r="K6" s="998"/>
      <c r="L6" s="998"/>
      <c r="M6" s="998"/>
      <c r="N6" s="998"/>
      <c r="O6" s="999"/>
      <c r="P6" s="999"/>
      <c r="Q6" s="999"/>
      <c r="R6" s="999"/>
      <c r="S6" s="999"/>
      <c r="T6" s="999"/>
      <c r="U6" s="999"/>
      <c r="W6" s="421" t="str">
        <f>TEXT('Настройки ТИК'!D17,"ММММ")</f>
        <v>Январь</v>
      </c>
    </row>
    <row r="7" spans="1:76" ht="20.25" customHeight="1" x14ac:dyDescent="0.25">
      <c r="A7" s="613"/>
      <c r="B7" s="43"/>
      <c r="C7" s="617"/>
      <c r="D7" s="617"/>
      <c r="E7" s="617"/>
      <c r="F7" s="613"/>
      <c r="G7" s="613"/>
      <c r="H7" s="613"/>
      <c r="I7" s="613"/>
      <c r="J7" s="613"/>
      <c r="K7" s="613"/>
      <c r="L7" s="613"/>
      <c r="M7" s="613"/>
      <c r="N7" s="613"/>
      <c r="O7" s="613"/>
      <c r="P7" s="613"/>
      <c r="Q7" s="613"/>
      <c r="R7" s="613"/>
      <c r="S7" s="613"/>
      <c r="T7" s="613"/>
      <c r="U7" s="613"/>
    </row>
    <row r="8" spans="1:76" ht="21.75" customHeight="1" x14ac:dyDescent="0.25">
      <c r="A8" s="613"/>
      <c r="B8" s="997" t="s">
        <v>50</v>
      </c>
      <c r="C8" s="997"/>
      <c r="D8" s="997"/>
      <c r="E8" s="997"/>
      <c r="F8" s="997"/>
      <c r="G8" s="997"/>
      <c r="H8" s="997"/>
      <c r="I8" s="997"/>
      <c r="J8" s="997"/>
      <c r="K8" s="997"/>
      <c r="L8" s="997"/>
      <c r="M8" s="997"/>
      <c r="N8" s="997"/>
      <c r="O8" s="997"/>
      <c r="P8" s="997"/>
      <c r="Q8" s="997"/>
      <c r="R8" s="997"/>
      <c r="S8" s="997"/>
      <c r="T8" s="997"/>
      <c r="U8" s="997"/>
    </row>
    <row r="9" spans="1:76" ht="33.75" customHeight="1" x14ac:dyDescent="0.25">
      <c r="A9" s="613"/>
      <c r="B9" s="993" t="s">
        <v>406</v>
      </c>
      <c r="C9" s="993"/>
      <c r="D9" s="993"/>
      <c r="E9" s="993"/>
      <c r="F9" s="993"/>
      <c r="G9" s="993"/>
      <c r="H9" s="993"/>
      <c r="I9" s="993"/>
      <c r="J9" s="993"/>
      <c r="K9" s="993"/>
      <c r="L9" s="993"/>
      <c r="M9" s="993"/>
      <c r="N9" s="993"/>
      <c r="O9" s="993"/>
      <c r="P9" s="993"/>
      <c r="Q9" s="993"/>
      <c r="R9" s="993"/>
      <c r="S9" s="993"/>
      <c r="T9" s="993"/>
      <c r="U9" s="993"/>
    </row>
    <row r="10" spans="1:76" ht="15.75" customHeight="1" x14ac:dyDescent="0.25">
      <c r="A10" s="613"/>
      <c r="B10" s="618"/>
      <c r="C10" s="993" t="s">
        <v>407</v>
      </c>
      <c r="D10" s="993"/>
      <c r="E10" s="993"/>
      <c r="F10" s="993"/>
      <c r="G10" s="993"/>
      <c r="H10" s="993"/>
      <c r="I10" s="993"/>
      <c r="J10" s="993"/>
      <c r="K10" s="619">
        <f>'Настройки УИК'!J5</f>
        <v>0</v>
      </c>
      <c r="L10" s="993" t="s">
        <v>861</v>
      </c>
      <c r="M10" s="993"/>
      <c r="N10" s="993"/>
      <c r="O10" s="993"/>
      <c r="P10" s="993"/>
      <c r="Q10" s="993"/>
      <c r="R10" s="993"/>
      <c r="S10" s="993"/>
      <c r="T10" s="993"/>
      <c r="U10" s="613"/>
      <c r="W10" s="71"/>
      <c r="X10" s="71"/>
      <c r="Y10" s="71"/>
      <c r="Z10" s="71"/>
      <c r="AA10" s="71"/>
      <c r="AB10" s="71"/>
      <c r="AC10" s="71"/>
      <c r="AD10" s="71"/>
      <c r="AE10" s="71"/>
      <c r="AF10" s="71"/>
      <c r="AG10" s="71"/>
      <c r="AH10" s="71"/>
      <c r="AI10" s="71"/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  <c r="AU10" s="71"/>
      <c r="AV10" s="71"/>
      <c r="AW10" s="71"/>
      <c r="AX10" s="71"/>
      <c r="AY10" s="71"/>
      <c r="AZ10" s="71"/>
      <c r="BA10" s="71"/>
      <c r="BB10" s="71"/>
      <c r="BC10" s="71"/>
      <c r="BD10" s="71"/>
      <c r="BE10" s="71"/>
      <c r="BF10" s="71"/>
      <c r="BG10" s="71"/>
      <c r="BH10" s="71"/>
      <c r="BI10" s="71"/>
      <c r="BJ10" s="71"/>
      <c r="BK10" s="71"/>
      <c r="BL10" s="71"/>
      <c r="BM10" s="71"/>
      <c r="BN10" s="71"/>
      <c r="BO10" s="71"/>
      <c r="BP10" s="71"/>
      <c r="BQ10" s="71"/>
      <c r="BR10" s="71"/>
      <c r="BS10" s="71"/>
      <c r="BT10" s="71"/>
      <c r="BU10" s="71"/>
      <c r="BV10" s="71"/>
      <c r="BW10" s="71"/>
      <c r="BX10" s="71"/>
    </row>
    <row r="11" spans="1:76" ht="7.5" customHeight="1" x14ac:dyDescent="0.25">
      <c r="A11" s="613"/>
      <c r="B11" s="618"/>
      <c r="C11" s="621"/>
      <c r="D11" s="621"/>
      <c r="E11" s="621"/>
      <c r="F11" s="621"/>
      <c r="G11" s="621"/>
      <c r="H11" s="621"/>
      <c r="I11" s="621"/>
      <c r="J11" s="621"/>
      <c r="K11" s="621"/>
      <c r="L11" s="621"/>
      <c r="M11" s="621"/>
      <c r="N11" s="621"/>
      <c r="O11" s="621"/>
      <c r="P11" s="622"/>
      <c r="Q11" s="620"/>
      <c r="R11" s="613"/>
      <c r="S11" s="613"/>
      <c r="T11" s="613"/>
      <c r="U11" s="613"/>
      <c r="W11" s="71"/>
      <c r="X11" s="71"/>
      <c r="Y11" s="71"/>
      <c r="Z11" s="71"/>
      <c r="AA11" s="71"/>
      <c r="AB11" s="71"/>
      <c r="AC11" s="71"/>
      <c r="AD11" s="71"/>
      <c r="AE11" s="71"/>
      <c r="AF11" s="71"/>
      <c r="AG11" s="71"/>
      <c r="AH11" s="71"/>
      <c r="AI11" s="71"/>
      <c r="AJ11" s="71"/>
      <c r="AK11" s="71"/>
      <c r="AL11" s="71"/>
      <c r="AM11" s="71"/>
      <c r="AN11" s="71"/>
      <c r="AO11" s="71"/>
      <c r="AP11" s="71"/>
      <c r="AQ11" s="71"/>
      <c r="AR11" s="71"/>
      <c r="AS11" s="71"/>
      <c r="AT11" s="71"/>
      <c r="AU11" s="71"/>
      <c r="AV11" s="71"/>
      <c r="AW11" s="71"/>
      <c r="AX11" s="71"/>
      <c r="AY11" s="71"/>
      <c r="AZ11" s="71"/>
      <c r="BA11" s="71"/>
      <c r="BB11" s="71"/>
      <c r="BC11" s="71"/>
      <c r="BD11" s="71"/>
      <c r="BE11" s="71"/>
      <c r="BF11" s="71"/>
      <c r="BG11" s="71"/>
      <c r="BH11" s="71"/>
      <c r="BI11" s="71"/>
      <c r="BJ11" s="71"/>
      <c r="BK11" s="71"/>
      <c r="BL11" s="71"/>
      <c r="BM11" s="71"/>
      <c r="BN11" s="71"/>
      <c r="BO11" s="71"/>
      <c r="BP11" s="71"/>
      <c r="BQ11" s="71"/>
      <c r="BR11" s="71"/>
      <c r="BS11" s="71"/>
      <c r="BT11" s="71"/>
      <c r="BU11" s="71"/>
      <c r="BV11" s="71"/>
      <c r="BW11" s="71"/>
      <c r="BX11" s="71"/>
    </row>
    <row r="12" spans="1:76" ht="55.5" customHeight="1" x14ac:dyDescent="0.25">
      <c r="A12" s="613"/>
      <c r="B12" s="996">
        <f>'Настройки ТИК'!B9:C9</f>
        <v>0</v>
      </c>
      <c r="C12" s="996"/>
      <c r="D12" s="996"/>
      <c r="E12" s="996"/>
      <c r="F12" s="996"/>
      <c r="G12" s="996"/>
      <c r="H12" s="996"/>
      <c r="I12" s="996"/>
      <c r="J12" s="996"/>
      <c r="K12" s="996"/>
      <c r="L12" s="996"/>
      <c r="M12" s="996"/>
      <c r="N12" s="996"/>
      <c r="O12" s="996"/>
      <c r="P12" s="996"/>
      <c r="Q12" s="996"/>
      <c r="R12" s="996"/>
      <c r="S12" s="996"/>
      <c r="T12" s="996"/>
      <c r="U12" s="996"/>
      <c r="AC12" s="423"/>
    </row>
    <row r="13" spans="1:76" ht="18.75" customHeight="1" x14ac:dyDescent="0.25">
      <c r="A13" s="613"/>
      <c r="B13" s="622"/>
      <c r="C13" s="622"/>
      <c r="D13" s="622"/>
      <c r="E13" s="622"/>
      <c r="F13" s="622"/>
      <c r="G13" s="622"/>
      <c r="H13" s="622"/>
      <c r="I13" s="622"/>
      <c r="J13" s="623"/>
      <c r="K13" s="623"/>
      <c r="L13" s="622"/>
      <c r="M13" s="622"/>
      <c r="N13" s="622"/>
      <c r="O13" s="622"/>
      <c r="P13" s="622"/>
      <c r="Q13" s="622"/>
      <c r="R13" s="622"/>
      <c r="S13" s="622"/>
      <c r="T13" s="622"/>
      <c r="U13" s="622"/>
    </row>
    <row r="14" spans="1:76" ht="21" customHeight="1" x14ac:dyDescent="0.25">
      <c r="A14" s="613"/>
      <c r="B14" s="613"/>
      <c r="C14" s="613"/>
      <c r="D14" s="613"/>
      <c r="E14" s="624"/>
      <c r="F14" s="613"/>
      <c r="G14" s="613"/>
      <c r="H14" s="613"/>
      <c r="I14" s="624" t="s">
        <v>11</v>
      </c>
      <c r="J14" s="1000" t="e">
        <f ca="1">IF('Настройки ТИК'!$I$17='Настройки ТИК'!$J$17,'Настройки ТИК'!$I$17,'Настройки ТИК'!$I$17&amp;"-"&amp;'Настройки ТИК'!$J$17)</f>
        <v>#VALUE!</v>
      </c>
      <c r="K14" s="1000"/>
      <c r="L14" s="619" t="str">
        <f>'Настройки ТИК'!$I$15</f>
        <v/>
      </c>
      <c r="M14" s="625" t="s">
        <v>147</v>
      </c>
      <c r="N14" s="613"/>
      <c r="O14" s="613"/>
      <c r="P14" s="613"/>
      <c r="Q14" s="613"/>
      <c r="R14" s="613"/>
      <c r="S14" s="613"/>
      <c r="T14" s="613"/>
      <c r="U14" s="613"/>
      <c r="V14" s="49"/>
    </row>
    <row r="15" spans="1:76" ht="25.5" customHeight="1" x14ac:dyDescent="0.25">
      <c r="A15" s="613"/>
      <c r="B15" s="613"/>
      <c r="C15" s="613"/>
      <c r="D15" s="613"/>
      <c r="E15" s="611"/>
      <c r="F15" s="613"/>
      <c r="G15" s="613"/>
      <c r="H15" s="613"/>
      <c r="I15" s="611"/>
      <c r="J15" s="1003" t="s">
        <v>144</v>
      </c>
      <c r="K15" s="1003"/>
      <c r="L15" s="611"/>
      <c r="M15" s="611"/>
      <c r="N15" s="613"/>
      <c r="O15" s="613"/>
      <c r="P15" s="613"/>
      <c r="Q15" s="613"/>
      <c r="R15" s="613"/>
      <c r="S15" s="613"/>
      <c r="T15" s="613"/>
      <c r="U15" s="613"/>
    </row>
    <row r="16" spans="1:76" x14ac:dyDescent="0.25">
      <c r="A16" s="613"/>
      <c r="B16" s="613"/>
      <c r="C16" s="613"/>
      <c r="D16" s="613"/>
      <c r="E16" s="613"/>
      <c r="F16" s="613"/>
      <c r="G16" s="613"/>
      <c r="H16" s="613"/>
      <c r="I16" s="613"/>
      <c r="J16" s="613"/>
      <c r="K16" s="613"/>
      <c r="L16" s="613"/>
      <c r="M16" s="613"/>
      <c r="N16" s="613"/>
      <c r="O16" s="613"/>
      <c r="P16" s="613"/>
      <c r="Q16" s="613"/>
      <c r="R16" s="613"/>
      <c r="S16" s="613"/>
      <c r="T16" s="613"/>
      <c r="U16" s="613"/>
    </row>
    <row r="17" spans="1:30" ht="78" customHeight="1" x14ac:dyDescent="0.25">
      <c r="A17" s="860" t="s">
        <v>41</v>
      </c>
      <c r="B17" s="860" t="s">
        <v>42</v>
      </c>
      <c r="C17" s="860" t="s">
        <v>43</v>
      </c>
      <c r="D17" s="1008" t="s">
        <v>162</v>
      </c>
      <c r="E17" s="865"/>
      <c r="F17" s="1008" t="s">
        <v>44</v>
      </c>
      <c r="G17" s="865"/>
      <c r="H17" s="1008" t="s">
        <v>45</v>
      </c>
      <c r="I17" s="865"/>
      <c r="J17" s="1008" t="s">
        <v>46</v>
      </c>
      <c r="K17" s="1009"/>
      <c r="L17" s="1010"/>
      <c r="M17" s="860" t="s">
        <v>47</v>
      </c>
      <c r="N17" s="860" t="s">
        <v>159</v>
      </c>
      <c r="O17" s="1008" t="s">
        <v>12</v>
      </c>
      <c r="P17" s="865"/>
      <c r="Q17" s="860" t="s">
        <v>160</v>
      </c>
      <c r="R17" s="860" t="s">
        <v>410</v>
      </c>
      <c r="S17" s="860"/>
      <c r="T17" s="1001" t="s">
        <v>411</v>
      </c>
      <c r="U17" s="1001" t="s">
        <v>413</v>
      </c>
    </row>
    <row r="18" spans="1:30" ht="132" customHeight="1" x14ac:dyDescent="0.25">
      <c r="A18" s="860"/>
      <c r="B18" s="860"/>
      <c r="C18" s="860"/>
      <c r="D18" s="122" t="s">
        <v>163</v>
      </c>
      <c r="E18" s="122" t="s">
        <v>164</v>
      </c>
      <c r="F18" s="277" t="s">
        <v>408</v>
      </c>
      <c r="G18" s="277" t="s">
        <v>420</v>
      </c>
      <c r="H18" s="277" t="s">
        <v>408</v>
      </c>
      <c r="I18" s="277" t="s">
        <v>420</v>
      </c>
      <c r="J18" s="277" t="s">
        <v>408</v>
      </c>
      <c r="K18" s="277" t="s">
        <v>420</v>
      </c>
      <c r="L18" s="233" t="s">
        <v>166</v>
      </c>
      <c r="M18" s="860"/>
      <c r="N18" s="860"/>
      <c r="O18" s="122" t="s">
        <v>419</v>
      </c>
      <c r="P18" s="122" t="s">
        <v>409</v>
      </c>
      <c r="Q18" s="860"/>
      <c r="R18" s="286" t="s">
        <v>48</v>
      </c>
      <c r="S18" s="122" t="s">
        <v>412</v>
      </c>
      <c r="T18" s="1002"/>
      <c r="U18" s="1007"/>
    </row>
    <row r="19" spans="1:30" x14ac:dyDescent="0.25">
      <c r="A19" s="399" t="s">
        <v>372</v>
      </c>
      <c r="B19" s="399" t="s">
        <v>373</v>
      </c>
      <c r="C19" s="399" t="s">
        <v>374</v>
      </c>
      <c r="D19" s="1008" t="s">
        <v>165</v>
      </c>
      <c r="E19" s="1010"/>
      <c r="F19" s="864" t="s">
        <v>375</v>
      </c>
      <c r="G19" s="1010"/>
      <c r="H19" s="864" t="s">
        <v>376</v>
      </c>
      <c r="I19" s="1010"/>
      <c r="J19" s="864" t="s">
        <v>377</v>
      </c>
      <c r="K19" s="1011"/>
      <c r="L19" s="1010"/>
      <c r="M19" s="399" t="s">
        <v>378</v>
      </c>
      <c r="N19" s="399" t="s">
        <v>379</v>
      </c>
      <c r="O19" s="399" t="s">
        <v>380</v>
      </c>
      <c r="P19" s="399" t="s">
        <v>381</v>
      </c>
      <c r="Q19" s="399" t="s">
        <v>382</v>
      </c>
      <c r="R19" s="399" t="s">
        <v>383</v>
      </c>
      <c r="S19" s="399" t="s">
        <v>384</v>
      </c>
      <c r="T19" s="399" t="s">
        <v>385</v>
      </c>
      <c r="U19" s="399" t="s">
        <v>386</v>
      </c>
    </row>
    <row r="20" spans="1:30" ht="67.5" customHeight="1" x14ac:dyDescent="0.25">
      <c r="A20" s="400" t="s">
        <v>372</v>
      </c>
      <c r="B20" s="270" t="str">
        <f ca="1">IF(INDIRECT("'Настройки УИК'!$B$22")=0," ",INDIRECT("'Настройки УИК'!$B$22"))</f>
        <v xml:space="preserve"> </v>
      </c>
      <c r="C20" s="270" t="str">
        <f ca="1">IF(INDIRECT("'Настройки УИК'!$C$22")=0," ",INDIRECT("'Настройки УИК'!$C$22"))</f>
        <v xml:space="preserve"> </v>
      </c>
      <c r="D20" s="271" t="e">
        <f>LOOKUP($B$3,'Настройки ТИК'!$AG$32:$AG$117,'Настройки ТИК'!$AI$32:$AI$117)</f>
        <v>#N/A</v>
      </c>
      <c r="E20" s="271" t="e">
        <f>LOOKUP($B$3,'Настройки ТИК'!$AG$32:$AG$117,'Настройки ТИК'!$AJ$32:$AJ$117)</f>
        <v>#N/A</v>
      </c>
      <c r="F20" s="607" t="str">
        <f ca="1">IF(INDIRECT("'Настройки УИК'!$I$22")=0," ",INDIRECT("'Настройки УИК'!$I$22"))</f>
        <v xml:space="preserve"> </v>
      </c>
      <c r="G20" s="607" t="str">
        <f ca="1">IF(INDIRECT("'Настройки УИК'!$J$22")=0," ",INDIRECT("'Настройки УИК'!$J$22"))</f>
        <v xml:space="preserve"> </v>
      </c>
      <c r="H20" s="272">
        <f ca="1">ROUND(SUM(INDIRECT("'Сведения ФОВ'!$J$29:$J$"&amp;ROUND(N($W$3),1)+28))/8,2)</f>
        <v>0</v>
      </c>
      <c r="I20" s="272">
        <f ca="1">ROUND(SUM(INDIRECT("'Сведения ФОВ'!$K$29:$K$"&amp;ROUND(N($W$3),1)+28))/8,2)</f>
        <v>0</v>
      </c>
      <c r="J20" s="44">
        <f t="shared" ref="J20:J37" ca="1" si="0">IF(ISERROR(ROUND(F20*H20,2)),0,ROUND(F20*H20,2))</f>
        <v>0</v>
      </c>
      <c r="K20" s="44">
        <f t="shared" ref="K20:K37" ca="1" si="1">IF(ISERROR(ROUND(G20*I20,2)),0,ROUND(G20*I20,2))</f>
        <v>0</v>
      </c>
      <c r="L20" s="44">
        <f t="shared" ref="L20:L37" ca="1" si="2">J20+K20</f>
        <v>0</v>
      </c>
      <c r="M20" s="44">
        <f ca="1">INDIRECT("'Настройки УИК'!$K$22")</f>
        <v>0</v>
      </c>
      <c r="N20" s="269">
        <f>'Настройки ТИК'!$C$32</f>
        <v>0</v>
      </c>
      <c r="O20" s="269">
        <f t="shared" ref="O20:O37" ca="1" si="3">INDIRECT("'Сведения ФОВ'!"&amp;$V20&amp;ROUND(N($W$3),1)+35)</f>
        <v>0</v>
      </c>
      <c r="P20" s="269">
        <f t="shared" ref="P20:P37" ca="1" si="4">INDIRECT("'Сведения ФОВ'!"&amp;$V20&amp;ROUND(N($W$3),1)+33)+INDIRECT("'Сведения ФОВ'!"&amp;$V20&amp;ROUND(N($W$3),1)+34)</f>
        <v>0</v>
      </c>
      <c r="Q20" s="44">
        <f t="shared" ref="Q20:Q37" ca="1" si="5">ROUND(M20*N20*O20,2)+ROUND(M20*N20*P20*2,2)</f>
        <v>0</v>
      </c>
      <c r="R20" s="346"/>
      <c r="S20" s="44">
        <f t="shared" ref="S20:S37" ca="1" si="6">ROUND(Q20*R20,2)</f>
        <v>0</v>
      </c>
      <c r="T20" s="44">
        <f t="shared" ref="T20:T38" ca="1" si="7">Q20+S20</f>
        <v>0</v>
      </c>
      <c r="U20" s="44">
        <f t="shared" ref="U20:U37" ca="1" si="8">ROUND(L20+Q20+S20,2)</f>
        <v>0</v>
      </c>
      <c r="V20" s="49" t="s">
        <v>697</v>
      </c>
      <c r="W20" s="224">
        <f t="shared" ref="W20:W37" ca="1" si="9">IF(AND(AA20*SUMIF($B$20:$B$37,B20,$L$20:$L$37)&gt;0),1,0)</f>
        <v>0</v>
      </c>
      <c r="X20" s="508">
        <f ca="1">COUNTIF($B$20:B20,$B$17)</f>
        <v>0</v>
      </c>
      <c r="Y20" s="224">
        <f ca="1">IF(X20&gt;0,1,1)</f>
        <v>1</v>
      </c>
      <c r="Z20" s="224">
        <f t="shared" ref="Z20:Z37" ca="1" si="10">SUMIF($B$20:$B$37,B20,$U$20:$U$37)</f>
        <v>0</v>
      </c>
      <c r="AA20" s="224">
        <f t="shared" ref="AA20:AA37" ca="1" si="11">IF(Y20*Z20&gt;0,1,0)</f>
        <v>0</v>
      </c>
      <c r="AC20" s="173">
        <f>IF('Настройки УИК'!$R$22=0,"",'Настройки УИК'!$R$22)</f>
        <v>134</v>
      </c>
      <c r="AD20" s="527" t="str">
        <f>'Настройки ТИК'!$C$55</f>
        <v>116_2605_426</v>
      </c>
    </row>
    <row r="21" spans="1:30" ht="48" customHeight="1" x14ac:dyDescent="0.25">
      <c r="A21" s="400" t="s">
        <v>373</v>
      </c>
      <c r="B21" s="607" t="str">
        <f ca="1">IF(INDIRECT("'Настройки УИК'!$B$23")=0," ",INDIRECT("'Настройки УИК'!$B$23"))</f>
        <v xml:space="preserve"> </v>
      </c>
      <c r="C21" s="607" t="str">
        <f ca="1">IF(INDIRECT("'Настройки УИК'!$C$23")=0," ",INDIRECT("'Настройки УИК'!$C$23"))</f>
        <v xml:space="preserve"> </v>
      </c>
      <c r="D21" s="608" t="e">
        <f>LOOKUP($B$3,'Настройки ТИК'!$AG$32:$AG$117,'Настройки ТИК'!$AI$32:$AI$117)</f>
        <v>#N/A</v>
      </c>
      <c r="E21" s="608" t="e">
        <f>LOOKUP($B$3,'Настройки ТИК'!$AG$32:$AG$117,'Настройки ТИК'!$AJ$32:$AJ$117)</f>
        <v>#N/A</v>
      </c>
      <c r="F21" s="607" t="str">
        <f ca="1">IF(INDIRECT("'Настройки УИК'!$I$23")=0," ",INDIRECT("'Настройки УИК'!$I$23"))</f>
        <v xml:space="preserve"> </v>
      </c>
      <c r="G21" s="607" t="str">
        <f ca="1">IF(INDIRECT("'Настройки УИК'!$J$23")=0," ",INDIRECT("'Настройки УИК'!$J$23"))</f>
        <v xml:space="preserve"> </v>
      </c>
      <c r="H21" s="609">
        <f ca="1">ROUND(SUM(INDIRECT("'Сведения ФОВ'!$V$29:$V$"&amp;ROUND(N($W$3),1)+28))/8,2)</f>
        <v>0</v>
      </c>
      <c r="I21" s="609">
        <f ca="1">ROUND(SUM(INDIRECT("'Сведения ФОВ'!$W$29:$W$"&amp;ROUND(N($W$3),1)+28))/8,2)</f>
        <v>0</v>
      </c>
      <c r="J21" s="604">
        <f t="shared" ca="1" si="0"/>
        <v>0</v>
      </c>
      <c r="K21" s="604">
        <f t="shared" ca="1" si="1"/>
        <v>0</v>
      </c>
      <c r="L21" s="604">
        <f t="shared" ca="1" si="2"/>
        <v>0</v>
      </c>
      <c r="M21" s="604">
        <f ca="1">INDIRECT("'Настройки УИК'!$K$23")</f>
        <v>0</v>
      </c>
      <c r="N21" s="606">
        <f>'Настройки ТИК'!$C$32</f>
        <v>0</v>
      </c>
      <c r="O21" s="606">
        <f t="shared" ca="1" si="3"/>
        <v>0</v>
      </c>
      <c r="P21" s="606">
        <f t="shared" ca="1" si="4"/>
        <v>0</v>
      </c>
      <c r="Q21" s="604">
        <f t="shared" ca="1" si="5"/>
        <v>0</v>
      </c>
      <c r="R21" s="610"/>
      <c r="S21" s="604">
        <f t="shared" ca="1" si="6"/>
        <v>0</v>
      </c>
      <c r="T21" s="604">
        <f t="shared" ca="1" si="7"/>
        <v>0</v>
      </c>
      <c r="U21" s="604">
        <f t="shared" ca="1" si="8"/>
        <v>0</v>
      </c>
      <c r="V21" s="49" t="s">
        <v>698</v>
      </c>
      <c r="W21" s="224">
        <f t="shared" ca="1" si="9"/>
        <v>0</v>
      </c>
      <c r="X21" s="508">
        <f ca="1">COUNTIF($B$20:B20,B21)</f>
        <v>1</v>
      </c>
      <c r="Y21" s="224">
        <f t="shared" ref="Y21:Y37" ca="1" si="12">IF(X21&gt;0,0,1)</f>
        <v>0</v>
      </c>
      <c r="Z21" s="224">
        <f t="shared" ca="1" si="10"/>
        <v>0</v>
      </c>
      <c r="AA21" s="224">
        <f t="shared" ca="1" si="11"/>
        <v>0</v>
      </c>
      <c r="AC21" s="173">
        <f>IF('Настройки УИК'!$R$23=0,"",'Настройки УИК'!$R$23)</f>
        <v>135</v>
      </c>
      <c r="AD21" s="527" t="str">
        <f>'Настройки ТИК'!$C$55</f>
        <v>116_2605_426</v>
      </c>
    </row>
    <row r="22" spans="1:30" ht="48" customHeight="1" x14ac:dyDescent="0.25">
      <c r="A22" s="400" t="s">
        <v>374</v>
      </c>
      <c r="B22" s="607" t="str">
        <f ca="1">IF(INDIRECT("'Настройки УИК'!$B$24")=0," ",INDIRECT("'Настройки УИК'!$B$24"))</f>
        <v xml:space="preserve"> </v>
      </c>
      <c r="C22" s="607" t="str">
        <f ca="1">IF(INDIRECT("'Настройки УИК'!$C$24")=0," ",INDIRECT("'Настройки УИК'!$C$24"))</f>
        <v xml:space="preserve"> </v>
      </c>
      <c r="D22" s="608" t="e">
        <f>LOOKUP($B$3,'Настройки ТИК'!$AG$32:$AG$117,'Настройки ТИК'!$AI$32:$AI$117)</f>
        <v>#N/A</v>
      </c>
      <c r="E22" s="608" t="e">
        <f>LOOKUP($B$3,'Настройки ТИК'!$AG$32:$AG$117,'Настройки ТИК'!$AJ$32:$AJ$117)</f>
        <v>#N/A</v>
      </c>
      <c r="F22" s="607" t="str">
        <f ca="1">IF(INDIRECT("'Настройки УИК'!$I$24")=0," ",INDIRECT("'Настройки УИК'!$I$24"))</f>
        <v xml:space="preserve"> </v>
      </c>
      <c r="G22" s="607" t="str">
        <f ca="1">IF(INDIRECT("'Настройки УИК'!$J$24")=0," ",INDIRECT("'Настройки УИК'!$J$24"))</f>
        <v xml:space="preserve"> </v>
      </c>
      <c r="H22" s="609">
        <f ca="1">ROUND(SUM(INDIRECT("'Сведения ФОВ'!$AH$29:$AH$"&amp;ROUND(N($W$3),1)+28))/8,2)</f>
        <v>0</v>
      </c>
      <c r="I22" s="609">
        <f ca="1">ROUND(SUM(INDIRECT("'Сведения ФОВ'!$AI$29:$AI$"&amp;ROUND(N($W$3),1)+28))/8,2)</f>
        <v>0</v>
      </c>
      <c r="J22" s="604">
        <f t="shared" ca="1" si="0"/>
        <v>0</v>
      </c>
      <c r="K22" s="604">
        <f t="shared" ca="1" si="1"/>
        <v>0</v>
      </c>
      <c r="L22" s="604">
        <f t="shared" ca="1" si="2"/>
        <v>0</v>
      </c>
      <c r="M22" s="604">
        <f ca="1">INDIRECT("'Настройки УИК'!$K$24")</f>
        <v>0</v>
      </c>
      <c r="N22" s="606">
        <f>'Настройки ТИК'!$C$32</f>
        <v>0</v>
      </c>
      <c r="O22" s="606">
        <f t="shared" ca="1" si="3"/>
        <v>0</v>
      </c>
      <c r="P22" s="606">
        <f t="shared" ca="1" si="4"/>
        <v>0</v>
      </c>
      <c r="Q22" s="604">
        <f t="shared" ca="1" si="5"/>
        <v>0</v>
      </c>
      <c r="R22" s="610"/>
      <c r="S22" s="604">
        <f t="shared" ca="1" si="6"/>
        <v>0</v>
      </c>
      <c r="T22" s="604">
        <f t="shared" ca="1" si="7"/>
        <v>0</v>
      </c>
      <c r="U22" s="604">
        <f t="shared" ca="1" si="8"/>
        <v>0</v>
      </c>
      <c r="V22" s="49" t="s">
        <v>699</v>
      </c>
      <c r="W22" s="224">
        <f t="shared" ca="1" si="9"/>
        <v>0</v>
      </c>
      <c r="X22" s="508">
        <f ca="1">COUNTIF($B$20:B21,B22)</f>
        <v>2</v>
      </c>
      <c r="Y22" s="224">
        <f t="shared" ca="1" si="12"/>
        <v>0</v>
      </c>
      <c r="Z22" s="224">
        <f t="shared" ca="1" si="10"/>
        <v>0</v>
      </c>
      <c r="AA22" s="224">
        <f t="shared" ca="1" si="11"/>
        <v>0</v>
      </c>
      <c r="AC22" s="173">
        <f>IF('Настройки УИК'!$R$24=0,"",'Настройки УИК'!$R$24)</f>
        <v>136</v>
      </c>
      <c r="AD22" s="527" t="str">
        <f>'Настройки ТИК'!$C$55</f>
        <v>116_2605_426</v>
      </c>
    </row>
    <row r="23" spans="1:30" ht="48" customHeight="1" x14ac:dyDescent="0.25">
      <c r="A23" s="400" t="s">
        <v>375</v>
      </c>
      <c r="B23" s="607" t="str">
        <f ca="1">IF(INDIRECT("'Настройки УИК'!$B$25")=0," ",INDIRECT("'Настройки УИК'!$B$25"))</f>
        <v xml:space="preserve"> </v>
      </c>
      <c r="C23" s="607" t="str">
        <f ca="1">IF(INDIRECT("'Настройки УИК'!$C$25")=0," ",INDIRECT("'Настройки УИК'!$C$25"))</f>
        <v/>
      </c>
      <c r="D23" s="608" t="e">
        <f>LOOKUP($B$3,'Настройки ТИК'!$AG$32:$AG$117,'Настройки ТИК'!$AI$32:$AI$117)</f>
        <v>#N/A</v>
      </c>
      <c r="E23" s="608" t="e">
        <f>LOOKUP($B$3,'Настройки ТИК'!$AG$32:$AG$117,'Настройки ТИК'!$AJ$32:$AJ$117)</f>
        <v>#N/A</v>
      </c>
      <c r="F23" s="607" t="str">
        <f ca="1">IF(INDIRECT("'Настройки УИК'!$I$25")=0," ",INDIRECT("'Настройки УИК'!$I$25"))</f>
        <v xml:space="preserve"> </v>
      </c>
      <c r="G23" s="607" t="str">
        <f ca="1">IF(INDIRECT("'Настройки УИК'!$J$25")=0," ",INDIRECT("'Настройки УИК'!$J$25"))</f>
        <v xml:space="preserve"> </v>
      </c>
      <c r="H23" s="638">
        <f ca="1">ROUND(SUM(INDIRECT("'Сведения ФОВ'!$AT$29:$AT$"&amp;ROUND(N($W$3),1)+28))/8,2)</f>
        <v>0</v>
      </c>
      <c r="I23" s="638">
        <f ca="1">ROUND(SUM(INDIRECT("'Сведения ФОВ'!$AU$29:$AU$"&amp;ROUND(N($W$3),1)+28))/8,2)</f>
        <v>0</v>
      </c>
      <c r="J23" s="604">
        <f t="shared" ca="1" si="0"/>
        <v>0</v>
      </c>
      <c r="K23" s="604">
        <f t="shared" ca="1" si="1"/>
        <v>0</v>
      </c>
      <c r="L23" s="604">
        <f t="shared" ca="1" si="2"/>
        <v>0</v>
      </c>
      <c r="M23" s="604">
        <f ca="1">INDIRECT("'Настройки УИК'!$K$25")</f>
        <v>0</v>
      </c>
      <c r="N23" s="606">
        <f>'Настройки ТИК'!$C$32</f>
        <v>0</v>
      </c>
      <c r="O23" s="606">
        <f t="shared" ca="1" si="3"/>
        <v>0</v>
      </c>
      <c r="P23" s="606">
        <f t="shared" ca="1" si="4"/>
        <v>0</v>
      </c>
      <c r="Q23" s="604">
        <f t="shared" ca="1" si="5"/>
        <v>0</v>
      </c>
      <c r="R23" s="610"/>
      <c r="S23" s="604">
        <f t="shared" ca="1" si="6"/>
        <v>0</v>
      </c>
      <c r="T23" s="604">
        <f t="shared" ca="1" si="7"/>
        <v>0</v>
      </c>
      <c r="U23" s="604">
        <f t="shared" ca="1" si="8"/>
        <v>0</v>
      </c>
      <c r="V23" s="49" t="s">
        <v>700</v>
      </c>
      <c r="W23" s="224">
        <f t="shared" ca="1" si="9"/>
        <v>0</v>
      </c>
      <c r="X23" s="508">
        <f ca="1">COUNTIF($B$20:B22,B23)</f>
        <v>3</v>
      </c>
      <c r="Y23" s="224">
        <f t="shared" ca="1" si="12"/>
        <v>0</v>
      </c>
      <c r="Z23" s="224">
        <f t="shared" ca="1" si="10"/>
        <v>0</v>
      </c>
      <c r="AA23" s="224">
        <f t="shared" ca="1" si="11"/>
        <v>0</v>
      </c>
      <c r="AC23" s="173" t="str">
        <f>IF('Настройки УИК'!$R$25=0,"",'Настройки УИК'!$R$25)</f>
        <v/>
      </c>
      <c r="AD23" s="527" t="str">
        <f>'Настройки ТИК'!$C$55</f>
        <v>116_2605_426</v>
      </c>
    </row>
    <row r="24" spans="1:30" ht="48" customHeight="1" x14ac:dyDescent="0.25">
      <c r="A24" s="400" t="s">
        <v>376</v>
      </c>
      <c r="B24" s="607" t="str">
        <f ca="1">IF(INDIRECT("'Настройки УИК'!$B$26")=0," ",INDIRECT("'Настройки УИК'!$B$26"))</f>
        <v xml:space="preserve"> </v>
      </c>
      <c r="C24" s="607" t="str">
        <f ca="1">IF(INDIRECT("'Настройки УИК'!$C$26")=0," ",INDIRECT("'Настройки УИК'!$C$26"))</f>
        <v/>
      </c>
      <c r="D24" s="608" t="e">
        <f>LOOKUP($B$3,'Настройки ТИК'!$AG$32:$AG$117,'Настройки ТИК'!$AI$32:$AI$117)</f>
        <v>#N/A</v>
      </c>
      <c r="E24" s="608" t="e">
        <f>LOOKUP($B$3,'Настройки ТИК'!$AG$32:$AG$117,'Настройки ТИК'!$AJ$32:$AJ$117)</f>
        <v>#N/A</v>
      </c>
      <c r="F24" s="607" t="str">
        <f ca="1">IF(INDIRECT("'Настройки УИК'!$I$26")=0," ",INDIRECT("'Настройки УИК'!$I$26"))</f>
        <v xml:space="preserve"> </v>
      </c>
      <c r="G24" s="607" t="str">
        <f ca="1">IF(INDIRECT("'Настройки УИК'!$J$26")=0," ",INDIRECT("'Настройки УИК'!$J$26"))</f>
        <v xml:space="preserve"> </v>
      </c>
      <c r="H24" s="638">
        <f ca="1">ROUND(SUM(INDIRECT("'Сведения ФОВ'!$BF$29:$BF$"&amp;ROUND(N($W$3),1)+28))/8,2)</f>
        <v>0</v>
      </c>
      <c r="I24" s="638">
        <f ca="1">ROUND(SUM(INDIRECT("'Сведения ФОВ'!$BG$29:$BG$"&amp;ROUND(N($W$3),1)+28))/8,2)</f>
        <v>0</v>
      </c>
      <c r="J24" s="604">
        <f t="shared" ca="1" si="0"/>
        <v>0</v>
      </c>
      <c r="K24" s="604">
        <f t="shared" ca="1" si="1"/>
        <v>0</v>
      </c>
      <c r="L24" s="604">
        <f t="shared" ca="1" si="2"/>
        <v>0</v>
      </c>
      <c r="M24" s="604">
        <f ca="1">INDIRECT("'Настройки УИК'!$K$26")</f>
        <v>0</v>
      </c>
      <c r="N24" s="606">
        <f>'Настройки ТИК'!$C$32</f>
        <v>0</v>
      </c>
      <c r="O24" s="606">
        <f t="shared" ca="1" si="3"/>
        <v>0</v>
      </c>
      <c r="P24" s="606">
        <f t="shared" ca="1" si="4"/>
        <v>0</v>
      </c>
      <c r="Q24" s="604">
        <f t="shared" ca="1" si="5"/>
        <v>0</v>
      </c>
      <c r="R24" s="610"/>
      <c r="S24" s="604">
        <f t="shared" ca="1" si="6"/>
        <v>0</v>
      </c>
      <c r="T24" s="604">
        <f t="shared" ca="1" si="7"/>
        <v>0</v>
      </c>
      <c r="U24" s="604">
        <f t="shared" ca="1" si="8"/>
        <v>0</v>
      </c>
      <c r="V24" s="49" t="s">
        <v>701</v>
      </c>
      <c r="W24" s="224">
        <f t="shared" ca="1" si="9"/>
        <v>0</v>
      </c>
      <c r="X24" s="508">
        <f ca="1">COUNTIF($B$20:B23,B24)</f>
        <v>4</v>
      </c>
      <c r="Y24" s="224">
        <f t="shared" ca="1" si="12"/>
        <v>0</v>
      </c>
      <c r="Z24" s="224">
        <f t="shared" ca="1" si="10"/>
        <v>0</v>
      </c>
      <c r="AA24" s="224">
        <f t="shared" ca="1" si="11"/>
        <v>0</v>
      </c>
      <c r="AC24" s="173" t="str">
        <f>IF('Настройки УИК'!$R$26=0,"",'Настройки УИК'!$R$26)</f>
        <v/>
      </c>
      <c r="AD24" s="527" t="str">
        <f>'Настройки ТИК'!$C$55</f>
        <v>116_2605_426</v>
      </c>
    </row>
    <row r="25" spans="1:30" ht="48" customHeight="1" x14ac:dyDescent="0.25">
      <c r="A25" s="400" t="s">
        <v>377</v>
      </c>
      <c r="B25" s="607" t="str">
        <f ca="1">IF(INDIRECT("'Настройки УИК'!$B$27")=0," ",INDIRECT("'Настройки УИК'!$B$27"))</f>
        <v xml:space="preserve"> </v>
      </c>
      <c r="C25" s="607" t="str">
        <f ca="1">IF(INDIRECT("'Настройки УИК'!$C$27")=0," ",INDIRECT("'Настройки УИК'!$C$27"))</f>
        <v/>
      </c>
      <c r="D25" s="608" t="e">
        <f>LOOKUP($B$3,'Настройки ТИК'!$AG$32:$AG$117,'Настройки ТИК'!$AI$32:$AI$117)</f>
        <v>#N/A</v>
      </c>
      <c r="E25" s="608" t="e">
        <f>LOOKUP($B$3,'Настройки ТИК'!$AG$32:$AG$117,'Настройки ТИК'!$AJ$32:$AJ$117)</f>
        <v>#N/A</v>
      </c>
      <c r="F25" s="607" t="str">
        <f ca="1">IF(INDIRECT("'Настройки УИК'!$I$27")=0," ",INDIRECT("'Настройки УИК'!$I$27"))</f>
        <v xml:space="preserve"> </v>
      </c>
      <c r="G25" s="607" t="str">
        <f ca="1">IF(INDIRECT("'Настройки УИК'!$J$27")=0," ",INDIRECT("'Настройки УИК'!$J$27"))</f>
        <v xml:space="preserve"> </v>
      </c>
      <c r="H25" s="638">
        <f ca="1">ROUND(SUM(INDIRECT("'Сведения ФОВ'!$BR$29:$BR$"&amp;ROUND(N($W$3),1)+28))/8,2)</f>
        <v>0</v>
      </c>
      <c r="I25" s="638">
        <f ca="1">ROUND(SUM(INDIRECT("'Сведения ФОВ'!$BS$29:$BS$"&amp;ROUND(N($W$3),1)+28))/8,2)</f>
        <v>0</v>
      </c>
      <c r="J25" s="604">
        <f t="shared" ca="1" si="0"/>
        <v>0</v>
      </c>
      <c r="K25" s="604">
        <f t="shared" ca="1" si="1"/>
        <v>0</v>
      </c>
      <c r="L25" s="604">
        <f t="shared" ca="1" si="2"/>
        <v>0</v>
      </c>
      <c r="M25" s="604">
        <f ca="1">INDIRECT("'Настройки УИК'!$K$27")</f>
        <v>0</v>
      </c>
      <c r="N25" s="606">
        <f>'Настройки ТИК'!$C$32</f>
        <v>0</v>
      </c>
      <c r="O25" s="606">
        <f t="shared" ca="1" si="3"/>
        <v>0</v>
      </c>
      <c r="P25" s="606">
        <f t="shared" ca="1" si="4"/>
        <v>0</v>
      </c>
      <c r="Q25" s="604">
        <f t="shared" ca="1" si="5"/>
        <v>0</v>
      </c>
      <c r="R25" s="610"/>
      <c r="S25" s="604">
        <f t="shared" ca="1" si="6"/>
        <v>0</v>
      </c>
      <c r="T25" s="604">
        <f t="shared" ca="1" si="7"/>
        <v>0</v>
      </c>
      <c r="U25" s="604">
        <f t="shared" ca="1" si="8"/>
        <v>0</v>
      </c>
      <c r="V25" s="49" t="s">
        <v>702</v>
      </c>
      <c r="W25" s="224">
        <f t="shared" ca="1" si="9"/>
        <v>0</v>
      </c>
      <c r="X25" s="508">
        <f ca="1">COUNTIF($B$20:B24,B25)</f>
        <v>5</v>
      </c>
      <c r="Y25" s="224">
        <f t="shared" ca="1" si="12"/>
        <v>0</v>
      </c>
      <c r="Z25" s="224">
        <f t="shared" ca="1" si="10"/>
        <v>0</v>
      </c>
      <c r="AA25" s="224">
        <f t="shared" ca="1" si="11"/>
        <v>0</v>
      </c>
      <c r="AC25" s="173" t="str">
        <f>IF('Настройки УИК'!$R$27=0,"",'Настройки УИК'!$R$27)</f>
        <v/>
      </c>
      <c r="AD25" s="527" t="str">
        <f>'Настройки ТИК'!$C$55</f>
        <v>116_2605_426</v>
      </c>
    </row>
    <row r="26" spans="1:30" ht="48" customHeight="1" x14ac:dyDescent="0.25">
      <c r="A26" s="400" t="s">
        <v>378</v>
      </c>
      <c r="B26" s="607" t="str">
        <f ca="1">IF(INDIRECT("'Настройки УИК'!$B$28")=0," ",INDIRECT("'Настройки УИК'!$B$28"))</f>
        <v xml:space="preserve"> </v>
      </c>
      <c r="C26" s="607" t="str">
        <f ca="1">IF(INDIRECT("'Настройки УИК'!$C$28")=0," ",INDIRECT("'Настройки УИК'!$C$28"))</f>
        <v/>
      </c>
      <c r="D26" s="608" t="e">
        <f>LOOKUP($B$3,'Настройки ТИК'!$AG$32:$AG$117,'Настройки ТИК'!$AI$32:$AI$117)</f>
        <v>#N/A</v>
      </c>
      <c r="E26" s="608" t="e">
        <f>LOOKUP($B$3,'Настройки ТИК'!$AG$32:$AG$117,'Настройки ТИК'!$AJ$32:$AJ$117)</f>
        <v>#N/A</v>
      </c>
      <c r="F26" s="607" t="str">
        <f ca="1">IF(INDIRECT("'Настройки УИК'!$I$28")=0," ",INDIRECT("'Настройки УИК'!$I$28"))</f>
        <v xml:space="preserve"> </v>
      </c>
      <c r="G26" s="607" t="str">
        <f ca="1">IF(INDIRECT("'Настройки УИК'!$J$28")=0," ",INDIRECT("'Настройки УИК'!$J$28"))</f>
        <v xml:space="preserve"> </v>
      </c>
      <c r="H26" s="638">
        <f ca="1">ROUND(SUM(INDIRECT("'Сведения ФОВ'!$CD$29:$CD$"&amp;ROUND(N($W$3),1)+28))/8,2)</f>
        <v>0</v>
      </c>
      <c r="I26" s="638">
        <f ca="1">ROUND(SUM(INDIRECT("'Сведения ФОВ'!$CE$29:$CE$"&amp;ROUND(N($W$3),1)+28))/8,2)</f>
        <v>0</v>
      </c>
      <c r="J26" s="604">
        <f t="shared" ca="1" si="0"/>
        <v>0</v>
      </c>
      <c r="K26" s="604">
        <f t="shared" ca="1" si="1"/>
        <v>0</v>
      </c>
      <c r="L26" s="604">
        <f t="shared" ca="1" si="2"/>
        <v>0</v>
      </c>
      <c r="M26" s="604">
        <f ca="1">INDIRECT("'Настройки УИК'!$K$28")</f>
        <v>0</v>
      </c>
      <c r="N26" s="606">
        <f>'Настройки ТИК'!$C$32</f>
        <v>0</v>
      </c>
      <c r="O26" s="606">
        <f t="shared" ca="1" si="3"/>
        <v>0</v>
      </c>
      <c r="P26" s="606">
        <f t="shared" ca="1" si="4"/>
        <v>0</v>
      </c>
      <c r="Q26" s="604">
        <f t="shared" ca="1" si="5"/>
        <v>0</v>
      </c>
      <c r="R26" s="610"/>
      <c r="S26" s="604">
        <f t="shared" ca="1" si="6"/>
        <v>0</v>
      </c>
      <c r="T26" s="604">
        <f t="shared" ca="1" si="7"/>
        <v>0</v>
      </c>
      <c r="U26" s="604">
        <f t="shared" ca="1" si="8"/>
        <v>0</v>
      </c>
      <c r="V26" s="49" t="s">
        <v>703</v>
      </c>
      <c r="W26" s="224">
        <f t="shared" ca="1" si="9"/>
        <v>0</v>
      </c>
      <c r="X26" s="508">
        <f ca="1">COUNTIF($B$20:B25,B26)</f>
        <v>6</v>
      </c>
      <c r="Y26" s="224">
        <f t="shared" ca="1" si="12"/>
        <v>0</v>
      </c>
      <c r="Z26" s="224">
        <f t="shared" ca="1" si="10"/>
        <v>0</v>
      </c>
      <c r="AA26" s="224">
        <f t="shared" ca="1" si="11"/>
        <v>0</v>
      </c>
      <c r="AC26" s="173" t="str">
        <f>IF('Настройки УИК'!$R$28=0,"",'Настройки УИК'!$R$28)</f>
        <v/>
      </c>
      <c r="AD26" s="527" t="str">
        <f>'Настройки ТИК'!$C$55</f>
        <v>116_2605_426</v>
      </c>
    </row>
    <row r="27" spans="1:30" ht="48" customHeight="1" x14ac:dyDescent="0.25">
      <c r="A27" s="400" t="s">
        <v>379</v>
      </c>
      <c r="B27" s="607" t="str">
        <f ca="1">IF(INDIRECT("'Настройки УИК'!$B$29")=0," ",INDIRECT("'Настройки УИК'!$B$29"))</f>
        <v xml:space="preserve"> </v>
      </c>
      <c r="C27" s="607" t="str">
        <f ca="1">IF(INDIRECT("'Настройки УИК'!$C$29")=0," ",INDIRECT("'Настройки УИК'!$C$29"))</f>
        <v/>
      </c>
      <c r="D27" s="608" t="e">
        <f>LOOKUP($B$3,'Настройки ТИК'!$AG$32:$AG$117,'Настройки ТИК'!$AI$32:$AI$117)</f>
        <v>#N/A</v>
      </c>
      <c r="E27" s="608" t="e">
        <f>LOOKUP($B$3,'Настройки ТИК'!$AG$32:$AG$117,'Настройки ТИК'!$AJ$32:$AJ$117)</f>
        <v>#N/A</v>
      </c>
      <c r="F27" s="607" t="str">
        <f ca="1">IF(INDIRECT("'Настройки УИК'!$I$29")=0," ",INDIRECT("'Настройки УИК'!$I$29"))</f>
        <v xml:space="preserve"> </v>
      </c>
      <c r="G27" s="607" t="str">
        <f ca="1">IF(INDIRECT("'Настройки УИК'!$J$29")=0," ",INDIRECT("'Настройки УИК'!$J$29"))</f>
        <v xml:space="preserve"> </v>
      </c>
      <c r="H27" s="638">
        <f ca="1">ROUND(SUM(INDIRECT("'Сведения ФОВ'!$CP$29:$CP$"&amp;ROUND(N($W$3),1)+28))/8,2)</f>
        <v>0</v>
      </c>
      <c r="I27" s="638">
        <f ca="1">ROUND(SUM(INDIRECT("'Сведения ФОВ'!$CQ$29:$CQ$"&amp;ROUND(N($W$3),1)+28))/8,2)</f>
        <v>0</v>
      </c>
      <c r="J27" s="604">
        <f t="shared" ca="1" si="0"/>
        <v>0</v>
      </c>
      <c r="K27" s="604">
        <f t="shared" ca="1" si="1"/>
        <v>0</v>
      </c>
      <c r="L27" s="604">
        <f t="shared" ca="1" si="2"/>
        <v>0</v>
      </c>
      <c r="M27" s="604">
        <f ca="1">INDIRECT("'Настройки УИК'!$K$29")</f>
        <v>0</v>
      </c>
      <c r="N27" s="606">
        <f>'Настройки ТИК'!$C$32</f>
        <v>0</v>
      </c>
      <c r="O27" s="606">
        <f t="shared" ca="1" si="3"/>
        <v>0</v>
      </c>
      <c r="P27" s="606">
        <f t="shared" ca="1" si="4"/>
        <v>0</v>
      </c>
      <c r="Q27" s="604">
        <f t="shared" ca="1" si="5"/>
        <v>0</v>
      </c>
      <c r="R27" s="610"/>
      <c r="S27" s="604">
        <f t="shared" ca="1" si="6"/>
        <v>0</v>
      </c>
      <c r="T27" s="604">
        <f t="shared" ca="1" si="7"/>
        <v>0</v>
      </c>
      <c r="U27" s="604">
        <f t="shared" ca="1" si="8"/>
        <v>0</v>
      </c>
      <c r="V27" s="49" t="s">
        <v>704</v>
      </c>
      <c r="W27" s="224">
        <f t="shared" ca="1" si="9"/>
        <v>0</v>
      </c>
      <c r="X27" s="508">
        <f ca="1">COUNTIF($B$20:B26,B27)</f>
        <v>7</v>
      </c>
      <c r="Y27" s="224">
        <f t="shared" ca="1" si="12"/>
        <v>0</v>
      </c>
      <c r="Z27" s="224">
        <f t="shared" ca="1" si="10"/>
        <v>0</v>
      </c>
      <c r="AA27" s="224">
        <f t="shared" ca="1" si="11"/>
        <v>0</v>
      </c>
      <c r="AC27" s="173" t="str">
        <f>IF('Настройки УИК'!$R$29=0,"",'Настройки УИК'!$R$29)</f>
        <v/>
      </c>
      <c r="AD27" s="527" t="str">
        <f>'Настройки ТИК'!$C$55</f>
        <v>116_2605_426</v>
      </c>
    </row>
    <row r="28" spans="1:30" ht="48" customHeight="1" x14ac:dyDescent="0.25">
      <c r="A28" s="400" t="s">
        <v>380</v>
      </c>
      <c r="B28" s="607" t="str">
        <f ca="1">IF(INDIRECT("'Настройки УИК'!$B$30")=0," ",INDIRECT("'Настройки УИК'!$B$30"))</f>
        <v xml:space="preserve"> </v>
      </c>
      <c r="C28" s="607" t="str">
        <f ca="1">IF(INDIRECT("'Настройки УИК'!$C$30")=0," ",INDIRECT("'Настройки УИК'!$C$30"))</f>
        <v/>
      </c>
      <c r="D28" s="608" t="e">
        <f>LOOKUP($B$3,'Настройки ТИК'!$AG$32:$AG$117,'Настройки ТИК'!$AI$32:$AI$117)</f>
        <v>#N/A</v>
      </c>
      <c r="E28" s="608" t="e">
        <f>LOOKUP($B$3,'Настройки ТИК'!$AG$32:$AG$117,'Настройки ТИК'!$AJ$32:$AJ$117)</f>
        <v>#N/A</v>
      </c>
      <c r="F28" s="607" t="str">
        <f ca="1">IF(INDIRECT("'Настройки УИК'!$I$30")=0," ",INDIRECT("'Настройки УИК'!$I$30"))</f>
        <v xml:space="preserve"> </v>
      </c>
      <c r="G28" s="607" t="str">
        <f ca="1">IF(INDIRECT("'Настройки УИК'!$J$30")=0," ",INDIRECT("'Настройки УИК'!$J$30"))</f>
        <v xml:space="preserve"> </v>
      </c>
      <c r="H28" s="638">
        <f ca="1">ROUND(SUM(INDIRECT("'Сведения ФОВ'!$DB$29:$DB$"&amp;ROUND(N($W$3),1)+28))/8,2)</f>
        <v>0</v>
      </c>
      <c r="I28" s="638">
        <f ca="1">ROUND(SUM(INDIRECT("'Сведения ФОВ'!$DC$29:$DC$"&amp;ROUND(N($W$3),1)+28))/8,2)</f>
        <v>0</v>
      </c>
      <c r="J28" s="604">
        <f t="shared" ca="1" si="0"/>
        <v>0</v>
      </c>
      <c r="K28" s="604">
        <f t="shared" ca="1" si="1"/>
        <v>0</v>
      </c>
      <c r="L28" s="604">
        <f t="shared" ca="1" si="2"/>
        <v>0</v>
      </c>
      <c r="M28" s="604">
        <f ca="1">INDIRECT("'Настройки УИК'!$K$30")</f>
        <v>0</v>
      </c>
      <c r="N28" s="606">
        <f>'Настройки ТИК'!$C$32</f>
        <v>0</v>
      </c>
      <c r="O28" s="606">
        <f t="shared" ca="1" si="3"/>
        <v>0</v>
      </c>
      <c r="P28" s="606">
        <f t="shared" ca="1" si="4"/>
        <v>0</v>
      </c>
      <c r="Q28" s="604">
        <f t="shared" ca="1" si="5"/>
        <v>0</v>
      </c>
      <c r="R28" s="610"/>
      <c r="S28" s="604">
        <f t="shared" ca="1" si="6"/>
        <v>0</v>
      </c>
      <c r="T28" s="604">
        <f t="shared" ca="1" si="7"/>
        <v>0</v>
      </c>
      <c r="U28" s="604">
        <f t="shared" ca="1" si="8"/>
        <v>0</v>
      </c>
      <c r="V28" s="49" t="s">
        <v>705</v>
      </c>
      <c r="W28" s="224">
        <f t="shared" ca="1" si="9"/>
        <v>0</v>
      </c>
      <c r="X28" s="508">
        <f ca="1">COUNTIF($B$20:B27,B28)</f>
        <v>8</v>
      </c>
      <c r="Y28" s="224">
        <f t="shared" ca="1" si="12"/>
        <v>0</v>
      </c>
      <c r="Z28" s="224">
        <f t="shared" ca="1" si="10"/>
        <v>0</v>
      </c>
      <c r="AA28" s="224">
        <f t="shared" ca="1" si="11"/>
        <v>0</v>
      </c>
      <c r="AC28" s="173" t="str">
        <f>IF('Настройки УИК'!$R$30=0,"",'Настройки УИК'!$R$30)</f>
        <v/>
      </c>
      <c r="AD28" s="527" t="str">
        <f>'Настройки ТИК'!$C$55</f>
        <v>116_2605_426</v>
      </c>
    </row>
    <row r="29" spans="1:30" ht="48" customHeight="1" x14ac:dyDescent="0.25">
      <c r="A29" s="400" t="s">
        <v>381</v>
      </c>
      <c r="B29" s="607" t="str">
        <f ca="1">IF(INDIRECT("'Настройки УИК'!$B$31")=0," ",INDIRECT("'Настройки УИК'!$B$31"))</f>
        <v xml:space="preserve"> </v>
      </c>
      <c r="C29" s="607" t="str">
        <f ca="1">IF(INDIRECT("'Настройки УИК'!$C$31")=0," ",INDIRECT("'Настройки УИК'!$C$31"))</f>
        <v/>
      </c>
      <c r="D29" s="608" t="e">
        <f>LOOKUP($B$3,'Настройки ТИК'!$AG$32:$AG$117,'Настройки ТИК'!$AI$32:$AI$117)</f>
        <v>#N/A</v>
      </c>
      <c r="E29" s="608" t="e">
        <f>LOOKUP($B$3,'Настройки ТИК'!$AG$32:$AG$117,'Настройки ТИК'!$AJ$32:$AJ$117)</f>
        <v>#N/A</v>
      </c>
      <c r="F29" s="607" t="str">
        <f ca="1">IF(INDIRECT("'Настройки УИК'!$I$31")=0," ",INDIRECT("'Настройки УИК'!$I$31"))</f>
        <v xml:space="preserve"> </v>
      </c>
      <c r="G29" s="607" t="str">
        <f ca="1">IF(INDIRECT("'Настройки УИК'!$J$31")=0," ",INDIRECT("'Настройки УИК'!$J$31"))</f>
        <v xml:space="preserve"> </v>
      </c>
      <c r="H29" s="638">
        <f ca="1">ROUND(SUM(INDIRECT("'Сведения ФОВ'!$DN$29:$DN$"&amp;ROUND(N($W$3),1)+28))/8,2)</f>
        <v>0</v>
      </c>
      <c r="I29" s="638">
        <f ca="1">ROUND(SUM(INDIRECT("'Сведения ФОВ'!$DO$29:$DO$"&amp;ROUND(N($W$3),1)+28))/8,2)</f>
        <v>0</v>
      </c>
      <c r="J29" s="604">
        <f t="shared" ca="1" si="0"/>
        <v>0</v>
      </c>
      <c r="K29" s="604">
        <f t="shared" ca="1" si="1"/>
        <v>0</v>
      </c>
      <c r="L29" s="604">
        <f t="shared" ca="1" si="2"/>
        <v>0</v>
      </c>
      <c r="M29" s="604">
        <f ca="1">INDIRECT("'Настройки УИК'!$K$31")</f>
        <v>0</v>
      </c>
      <c r="N29" s="606">
        <f>'Настройки ТИК'!$C$32</f>
        <v>0</v>
      </c>
      <c r="O29" s="606">
        <f t="shared" ca="1" si="3"/>
        <v>0</v>
      </c>
      <c r="P29" s="606">
        <f t="shared" ca="1" si="4"/>
        <v>0</v>
      </c>
      <c r="Q29" s="604">
        <f t="shared" ca="1" si="5"/>
        <v>0</v>
      </c>
      <c r="R29" s="610"/>
      <c r="S29" s="604">
        <f t="shared" ca="1" si="6"/>
        <v>0</v>
      </c>
      <c r="T29" s="604">
        <f t="shared" ca="1" si="7"/>
        <v>0</v>
      </c>
      <c r="U29" s="604">
        <f t="shared" ca="1" si="8"/>
        <v>0</v>
      </c>
      <c r="V29" s="49" t="s">
        <v>706</v>
      </c>
      <c r="W29" s="224">
        <f t="shared" ca="1" si="9"/>
        <v>0</v>
      </c>
      <c r="X29" s="508">
        <f ca="1">COUNTIF($B$20:B28,B29)</f>
        <v>9</v>
      </c>
      <c r="Y29" s="224">
        <f t="shared" ca="1" si="12"/>
        <v>0</v>
      </c>
      <c r="Z29" s="224">
        <f t="shared" ca="1" si="10"/>
        <v>0</v>
      </c>
      <c r="AA29" s="224">
        <f t="shared" ca="1" si="11"/>
        <v>0</v>
      </c>
      <c r="AC29" s="173" t="str">
        <f>IF('Настройки УИК'!$R$31=0,"",'Настройки УИК'!$R$31)</f>
        <v/>
      </c>
      <c r="AD29" s="527" t="str">
        <f>'Настройки ТИК'!$C$55</f>
        <v>116_2605_426</v>
      </c>
    </row>
    <row r="30" spans="1:30" ht="48" customHeight="1" x14ac:dyDescent="0.25">
      <c r="A30" s="400" t="s">
        <v>382</v>
      </c>
      <c r="B30" s="607" t="str">
        <f ca="1">IF(INDIRECT("'Настройки УИК'!$B$32")=0," ",INDIRECT("'Настройки УИК'!$B$32"))</f>
        <v xml:space="preserve"> </v>
      </c>
      <c r="C30" s="607" t="str">
        <f ca="1">IF(INDIRECT("'Настройки УИК'!$C$32")=0," ",INDIRECT("'Настройки УИК'!$C$32"))</f>
        <v/>
      </c>
      <c r="D30" s="608" t="e">
        <f>LOOKUP($B$3,'Настройки ТИК'!$AG$32:$AG$117,'Настройки ТИК'!$AI$32:$AI$117)</f>
        <v>#N/A</v>
      </c>
      <c r="E30" s="608" t="e">
        <f>LOOKUP($B$3,'Настройки ТИК'!$AG$32:$AG$117,'Настройки ТИК'!$AJ$32:$AJ$117)</f>
        <v>#N/A</v>
      </c>
      <c r="F30" s="607" t="str">
        <f ca="1">IF(INDIRECT("'Настройки УИК'!$I$32")=0," ",INDIRECT("'Настройки УИК'!$I$32"))</f>
        <v xml:space="preserve"> </v>
      </c>
      <c r="G30" s="607" t="str">
        <f ca="1">IF(INDIRECT("'Настройки УИК'!$J$32")=0," ",INDIRECT("'Настройки УИК'!$J$32"))</f>
        <v xml:space="preserve"> </v>
      </c>
      <c r="H30" s="638">
        <f ca="1">ROUND(SUM(INDIRECT("'Сведения ФОВ'!$DZ$29:$DZ$"&amp;ROUND(N($W$3),1)+28))/8,2)</f>
        <v>0</v>
      </c>
      <c r="I30" s="638">
        <f ca="1">ROUND(SUM(INDIRECT("'Сведения ФОВ'!$EA$29:$EA$"&amp;ROUND(N($W$3),1)+28))/8,2)</f>
        <v>0</v>
      </c>
      <c r="J30" s="604">
        <f t="shared" ca="1" si="0"/>
        <v>0</v>
      </c>
      <c r="K30" s="604">
        <f t="shared" ca="1" si="1"/>
        <v>0</v>
      </c>
      <c r="L30" s="604">
        <f t="shared" ca="1" si="2"/>
        <v>0</v>
      </c>
      <c r="M30" s="604">
        <f ca="1">INDIRECT("'Настройки УИК'!$K$32")</f>
        <v>0</v>
      </c>
      <c r="N30" s="606">
        <f>'Настройки ТИК'!$C$32</f>
        <v>0</v>
      </c>
      <c r="O30" s="606">
        <f t="shared" ca="1" si="3"/>
        <v>0</v>
      </c>
      <c r="P30" s="606">
        <f t="shared" ca="1" si="4"/>
        <v>0</v>
      </c>
      <c r="Q30" s="604">
        <f t="shared" ca="1" si="5"/>
        <v>0</v>
      </c>
      <c r="R30" s="610"/>
      <c r="S30" s="604">
        <f t="shared" ca="1" si="6"/>
        <v>0</v>
      </c>
      <c r="T30" s="604">
        <f t="shared" ca="1" si="7"/>
        <v>0</v>
      </c>
      <c r="U30" s="604">
        <f t="shared" ca="1" si="8"/>
        <v>0</v>
      </c>
      <c r="V30" s="49" t="s">
        <v>707</v>
      </c>
      <c r="W30" s="224">
        <f t="shared" ca="1" si="9"/>
        <v>0</v>
      </c>
      <c r="X30" s="508">
        <f ca="1">COUNTIF($B$20:B29,B30)</f>
        <v>10</v>
      </c>
      <c r="Y30" s="224">
        <f t="shared" ca="1" si="12"/>
        <v>0</v>
      </c>
      <c r="Z30" s="224">
        <f t="shared" ca="1" si="10"/>
        <v>0</v>
      </c>
      <c r="AA30" s="224">
        <f t="shared" ca="1" si="11"/>
        <v>0</v>
      </c>
      <c r="AC30" s="173" t="str">
        <f>IF('Настройки УИК'!$R$32=0,"",'Настройки УИК'!$R$32)</f>
        <v/>
      </c>
      <c r="AD30" s="527" t="str">
        <f>'Настройки ТИК'!$C$55</f>
        <v>116_2605_426</v>
      </c>
    </row>
    <row r="31" spans="1:30" ht="48" customHeight="1" x14ac:dyDescent="0.25">
      <c r="A31" s="400" t="s">
        <v>383</v>
      </c>
      <c r="B31" s="607" t="str">
        <f ca="1">IF(INDIRECT("'Настройки УИК'!$B$33")=0," ",INDIRECT("'Настройки УИК'!$B$33"))</f>
        <v xml:space="preserve"> </v>
      </c>
      <c r="C31" s="607" t="str">
        <f ca="1">IF(INDIRECT("'Настройки УИК'!$C$33")=0," ",INDIRECT("'Настройки УИК'!$C$33"))</f>
        <v/>
      </c>
      <c r="D31" s="608" t="e">
        <f>LOOKUP($B$3,'Настройки ТИК'!$AG$32:$AG$117,'Настройки ТИК'!$AI$32:$AI$117)</f>
        <v>#N/A</v>
      </c>
      <c r="E31" s="608" t="e">
        <f>LOOKUP($B$3,'Настройки ТИК'!$AG$32:$AG$117,'Настройки ТИК'!$AJ$32:$AJ$117)</f>
        <v>#N/A</v>
      </c>
      <c r="F31" s="607" t="str">
        <f ca="1">IF(INDIRECT("'Настройки УИК'!$I$33")=0," ",INDIRECT("'Настройки УИК'!$I$33"))</f>
        <v xml:space="preserve"> </v>
      </c>
      <c r="G31" s="607" t="str">
        <f ca="1">IF(INDIRECT("'Настройки УИК'!$J$33")=0," ",INDIRECT("'Настройки УИК'!$J$33"))</f>
        <v xml:space="preserve"> </v>
      </c>
      <c r="H31" s="638">
        <f ca="1">ROUND(SUM(INDIRECT("'Сведения ФОВ'!$EL$29:$EL$"&amp;ROUND(N($W$3),1)+28))/8,2)</f>
        <v>0</v>
      </c>
      <c r="I31" s="638">
        <f ca="1">ROUND(SUM(INDIRECT("'Сведения ФОВ'!$EM$29:$EM$"&amp;ROUND(N($W$3),1)+28))/8,2)</f>
        <v>0</v>
      </c>
      <c r="J31" s="604">
        <f t="shared" ca="1" si="0"/>
        <v>0</v>
      </c>
      <c r="K31" s="604">
        <f t="shared" ca="1" si="1"/>
        <v>0</v>
      </c>
      <c r="L31" s="604">
        <f t="shared" ca="1" si="2"/>
        <v>0</v>
      </c>
      <c r="M31" s="604">
        <f ca="1">INDIRECT("'Настройки УИК'!$K$33")</f>
        <v>0</v>
      </c>
      <c r="N31" s="606">
        <f>'Настройки ТИК'!$C$32</f>
        <v>0</v>
      </c>
      <c r="O31" s="606">
        <f t="shared" ca="1" si="3"/>
        <v>0</v>
      </c>
      <c r="P31" s="606">
        <f t="shared" ca="1" si="4"/>
        <v>0</v>
      </c>
      <c r="Q31" s="604">
        <f t="shared" ca="1" si="5"/>
        <v>0</v>
      </c>
      <c r="R31" s="610"/>
      <c r="S31" s="604">
        <f t="shared" ca="1" si="6"/>
        <v>0</v>
      </c>
      <c r="T31" s="604">
        <f t="shared" ca="1" si="7"/>
        <v>0</v>
      </c>
      <c r="U31" s="604">
        <f t="shared" ca="1" si="8"/>
        <v>0</v>
      </c>
      <c r="V31" s="49" t="s">
        <v>708</v>
      </c>
      <c r="W31" s="224">
        <f t="shared" ca="1" si="9"/>
        <v>0</v>
      </c>
      <c r="X31" s="508">
        <f ca="1">COUNTIF($B$20:B30,B31)</f>
        <v>11</v>
      </c>
      <c r="Y31" s="224">
        <f t="shared" ca="1" si="12"/>
        <v>0</v>
      </c>
      <c r="Z31" s="224">
        <f t="shared" ca="1" si="10"/>
        <v>0</v>
      </c>
      <c r="AA31" s="224">
        <f t="shared" ca="1" si="11"/>
        <v>0</v>
      </c>
      <c r="AC31" s="173" t="str">
        <f>IF('Настройки УИК'!$R$33=0,"",'Настройки УИК'!$R$33)</f>
        <v/>
      </c>
      <c r="AD31" s="527" t="str">
        <f>'Настройки ТИК'!$C$55</f>
        <v>116_2605_426</v>
      </c>
    </row>
    <row r="32" spans="1:30" ht="48" customHeight="1" x14ac:dyDescent="0.25">
      <c r="A32" s="400" t="s">
        <v>384</v>
      </c>
      <c r="B32" s="607" t="str">
        <f ca="1">IF(INDIRECT("'Настройки УИК'!$B$34")=0," ",INDIRECT("'Настройки УИК'!$B$34"))</f>
        <v xml:space="preserve"> </v>
      </c>
      <c r="C32" s="607" t="str">
        <f ca="1">IF(INDIRECT("'Настройки УИК'!$C$34")=0," ",INDIRECT("'Настройки УИК'!$C$34"))</f>
        <v/>
      </c>
      <c r="D32" s="608" t="e">
        <f>LOOKUP($B$3,'Настройки ТИК'!$AG$32:$AG$117,'Настройки ТИК'!$AI$32:$AI$117)</f>
        <v>#N/A</v>
      </c>
      <c r="E32" s="608" t="e">
        <f>LOOKUP($B$3,'Настройки ТИК'!$AG$32:$AG$117,'Настройки ТИК'!$AJ$32:$AJ$117)</f>
        <v>#N/A</v>
      </c>
      <c r="F32" s="607" t="str">
        <f ca="1">IF(INDIRECT("'Настройки УИК'!$I$34")=0," ",INDIRECT("'Настройки УИК'!$I$34"))</f>
        <v xml:space="preserve"> </v>
      </c>
      <c r="G32" s="607" t="str">
        <f ca="1">IF(INDIRECT("'Настройки УИК'!$J$34")=0," ",INDIRECT("'Настройки УИК'!$J$34"))</f>
        <v xml:space="preserve"> </v>
      </c>
      <c r="H32" s="638">
        <f ca="1">ROUND(SUM(INDIRECT("'Сведения ФОВ'!$EX$29:$EX$"&amp;ROUND(N($W$3),1)+28))/8,2)</f>
        <v>0</v>
      </c>
      <c r="I32" s="638">
        <f ca="1">ROUND(SUM(INDIRECT("'Сведения ФОВ'!$EY$29:$EY$"&amp;ROUND(N($W$3),1)+28))/8,2)</f>
        <v>0</v>
      </c>
      <c r="J32" s="604">
        <f t="shared" ca="1" si="0"/>
        <v>0</v>
      </c>
      <c r="K32" s="604">
        <f t="shared" ca="1" si="1"/>
        <v>0</v>
      </c>
      <c r="L32" s="604">
        <f t="shared" ca="1" si="2"/>
        <v>0</v>
      </c>
      <c r="M32" s="604">
        <f ca="1">INDIRECT("'Настройки УИК'!$K$34")</f>
        <v>0</v>
      </c>
      <c r="N32" s="606">
        <f>'Настройки ТИК'!$C$32</f>
        <v>0</v>
      </c>
      <c r="O32" s="606">
        <f t="shared" ca="1" si="3"/>
        <v>0</v>
      </c>
      <c r="P32" s="606">
        <f t="shared" ca="1" si="4"/>
        <v>0</v>
      </c>
      <c r="Q32" s="604">
        <f t="shared" ca="1" si="5"/>
        <v>0</v>
      </c>
      <c r="R32" s="610"/>
      <c r="S32" s="604">
        <f t="shared" ca="1" si="6"/>
        <v>0</v>
      </c>
      <c r="T32" s="604">
        <f t="shared" ca="1" si="7"/>
        <v>0</v>
      </c>
      <c r="U32" s="604">
        <f t="shared" ca="1" si="8"/>
        <v>0</v>
      </c>
      <c r="V32" s="49" t="s">
        <v>709</v>
      </c>
      <c r="W32" s="224">
        <f t="shared" ca="1" si="9"/>
        <v>0</v>
      </c>
      <c r="X32" s="508">
        <f ca="1">COUNTIF($B$20:B31,B32)</f>
        <v>12</v>
      </c>
      <c r="Y32" s="224">
        <f t="shared" ca="1" si="12"/>
        <v>0</v>
      </c>
      <c r="Z32" s="224">
        <f t="shared" ca="1" si="10"/>
        <v>0</v>
      </c>
      <c r="AA32" s="224">
        <f t="shared" ca="1" si="11"/>
        <v>0</v>
      </c>
      <c r="AC32" s="173" t="str">
        <f>IF('Настройки УИК'!$R$34=0,"",'Настройки УИК'!$R$34)</f>
        <v/>
      </c>
      <c r="AD32" s="527" t="str">
        <f>'Настройки ТИК'!$C$55</f>
        <v>116_2605_426</v>
      </c>
    </row>
    <row r="33" spans="1:30" ht="48" customHeight="1" x14ac:dyDescent="0.25">
      <c r="A33" s="400" t="s">
        <v>385</v>
      </c>
      <c r="B33" s="607" t="str">
        <f ca="1">IF(INDIRECT("'Настройки УИК'!$B$35")=0," ",INDIRECT("'Настройки УИК'!$B$35"))</f>
        <v xml:space="preserve"> </v>
      </c>
      <c r="C33" s="607" t="str">
        <f ca="1">IF(INDIRECT("'Настройки УИК'!$C$35")=0," ",INDIRECT("'Настройки УИК'!$C$35"))</f>
        <v/>
      </c>
      <c r="D33" s="608" t="e">
        <f>LOOKUP($B$3,'Настройки ТИК'!$AG$32:$AG$117,'Настройки ТИК'!$AI$32:$AI$117)</f>
        <v>#N/A</v>
      </c>
      <c r="E33" s="608" t="e">
        <f>LOOKUP($B$3,'Настройки ТИК'!$AG$32:$AG$117,'Настройки ТИК'!$AJ$32:$AJ$117)</f>
        <v>#N/A</v>
      </c>
      <c r="F33" s="607" t="str">
        <f ca="1">IF(INDIRECT("'Настройки УИК'!$I$35")=0," ",INDIRECT("'Настройки УИК'!$I$35"))</f>
        <v xml:space="preserve"> </v>
      </c>
      <c r="G33" s="607" t="str">
        <f ca="1">IF(INDIRECT("'Настройки УИК'!$J$35")=0," ",INDIRECT("'Настройки УИК'!$J$35"))</f>
        <v xml:space="preserve"> </v>
      </c>
      <c r="H33" s="638">
        <f ca="1">ROUND(SUM(INDIRECT("'Сведения ФОВ'!$FJ$29:$FJ$"&amp;ROUND(N($W$3),1)+28))/8,2)</f>
        <v>0</v>
      </c>
      <c r="I33" s="638">
        <f ca="1">ROUND(SUM(INDIRECT("'Сведения ФОВ'!$FK$29:$FK$"&amp;ROUND(N($W$3),1)+28))/8,2)</f>
        <v>0</v>
      </c>
      <c r="J33" s="604">
        <f t="shared" ca="1" si="0"/>
        <v>0</v>
      </c>
      <c r="K33" s="604">
        <f t="shared" ca="1" si="1"/>
        <v>0</v>
      </c>
      <c r="L33" s="604">
        <f t="shared" ca="1" si="2"/>
        <v>0</v>
      </c>
      <c r="M33" s="604">
        <f ca="1">INDIRECT("'Настройки УИК'!$K$35")</f>
        <v>0</v>
      </c>
      <c r="N33" s="606">
        <f>'Настройки ТИК'!$C$32</f>
        <v>0</v>
      </c>
      <c r="O33" s="606">
        <f t="shared" ca="1" si="3"/>
        <v>0</v>
      </c>
      <c r="P33" s="606">
        <f t="shared" ca="1" si="4"/>
        <v>0</v>
      </c>
      <c r="Q33" s="604">
        <f t="shared" ca="1" si="5"/>
        <v>0</v>
      </c>
      <c r="R33" s="610"/>
      <c r="S33" s="604">
        <f t="shared" ca="1" si="6"/>
        <v>0</v>
      </c>
      <c r="T33" s="604">
        <f t="shared" ca="1" si="7"/>
        <v>0</v>
      </c>
      <c r="U33" s="604">
        <f t="shared" ca="1" si="8"/>
        <v>0</v>
      </c>
      <c r="V33" s="49" t="s">
        <v>710</v>
      </c>
      <c r="W33" s="224">
        <f t="shared" ca="1" si="9"/>
        <v>0</v>
      </c>
      <c r="X33" s="508">
        <f ca="1">COUNTIF($B$20:B32,B33)</f>
        <v>13</v>
      </c>
      <c r="Y33" s="224">
        <f t="shared" ca="1" si="12"/>
        <v>0</v>
      </c>
      <c r="Z33" s="224">
        <f t="shared" ca="1" si="10"/>
        <v>0</v>
      </c>
      <c r="AA33" s="224">
        <f t="shared" ca="1" si="11"/>
        <v>0</v>
      </c>
      <c r="AC33" s="173" t="str">
        <f>IF('Настройки УИК'!$R$35=0,"",'Настройки УИК'!$R$35)</f>
        <v/>
      </c>
      <c r="AD33" s="527" t="str">
        <f>'Настройки ТИК'!$C$55</f>
        <v>116_2605_426</v>
      </c>
    </row>
    <row r="34" spans="1:30" ht="48" customHeight="1" x14ac:dyDescent="0.25">
      <c r="A34" s="400" t="s">
        <v>386</v>
      </c>
      <c r="B34" s="607" t="str">
        <f ca="1">IF(INDIRECT("'Настройки УИК'!$B$36")=0," ",INDIRECT("'Настройки УИК'!$B$36"))</f>
        <v xml:space="preserve"> </v>
      </c>
      <c r="C34" s="607" t="str">
        <f ca="1">IF(INDIRECT("'Настройки УИК'!$C$36")=0," ",INDIRECT("'Настройки УИК'!$C$36"))</f>
        <v/>
      </c>
      <c r="D34" s="608" t="e">
        <f>LOOKUP($B$3,'Настройки ТИК'!$AG$32:$AG$117,'Настройки ТИК'!$AI$32:$AI$117)</f>
        <v>#N/A</v>
      </c>
      <c r="E34" s="608" t="e">
        <f>LOOKUP($B$3,'Настройки ТИК'!$AG$32:$AG$117,'Настройки ТИК'!$AJ$32:$AJ$117)</f>
        <v>#N/A</v>
      </c>
      <c r="F34" s="607" t="str">
        <f ca="1">IF(INDIRECT("'Настройки УИК'!$I$36")=0," ",INDIRECT("'Настройки УИК'!$I$36"))</f>
        <v xml:space="preserve"> </v>
      </c>
      <c r="G34" s="607" t="str">
        <f ca="1">IF(INDIRECT("'Настройки УИК'!$J$36")=0," ",INDIRECT("'Настройки УИК'!$J$36"))</f>
        <v xml:space="preserve"> </v>
      </c>
      <c r="H34" s="638">
        <f ca="1">ROUND(SUM(INDIRECT("'Сведения ФОВ'!$FV$29:$FV$"&amp;ROUND(N($W$3),1)+28))/8,2)</f>
        <v>0</v>
      </c>
      <c r="I34" s="638">
        <f ca="1">ROUND(SUM(INDIRECT("'Сведения ФОВ'!$FW$29:$FW$"&amp;ROUND(N($W$3),1)+28))/8,2)</f>
        <v>0</v>
      </c>
      <c r="J34" s="604">
        <f t="shared" ca="1" si="0"/>
        <v>0</v>
      </c>
      <c r="K34" s="604">
        <f t="shared" ca="1" si="1"/>
        <v>0</v>
      </c>
      <c r="L34" s="604">
        <f t="shared" ca="1" si="2"/>
        <v>0</v>
      </c>
      <c r="M34" s="604">
        <f ca="1">INDIRECT("'Настройки УИК'!$K$36")</f>
        <v>0</v>
      </c>
      <c r="N34" s="606">
        <f>'Настройки ТИК'!$C$32</f>
        <v>0</v>
      </c>
      <c r="O34" s="606">
        <f t="shared" ca="1" si="3"/>
        <v>0</v>
      </c>
      <c r="P34" s="606">
        <f t="shared" ca="1" si="4"/>
        <v>0</v>
      </c>
      <c r="Q34" s="604">
        <f t="shared" ca="1" si="5"/>
        <v>0</v>
      </c>
      <c r="R34" s="610"/>
      <c r="S34" s="604">
        <f t="shared" ca="1" si="6"/>
        <v>0</v>
      </c>
      <c r="T34" s="604">
        <f t="shared" ca="1" si="7"/>
        <v>0</v>
      </c>
      <c r="U34" s="604">
        <f t="shared" ca="1" si="8"/>
        <v>0</v>
      </c>
      <c r="V34" s="49" t="s">
        <v>711</v>
      </c>
      <c r="W34" s="224">
        <f t="shared" ca="1" si="9"/>
        <v>0</v>
      </c>
      <c r="X34" s="508">
        <f ca="1">COUNTIF($B$20:B33,B34)</f>
        <v>14</v>
      </c>
      <c r="Y34" s="224">
        <f t="shared" ca="1" si="12"/>
        <v>0</v>
      </c>
      <c r="Z34" s="224">
        <f t="shared" ca="1" si="10"/>
        <v>0</v>
      </c>
      <c r="AA34" s="224">
        <f t="shared" ca="1" si="11"/>
        <v>0</v>
      </c>
      <c r="AC34" s="173" t="str">
        <f>IF('Настройки УИК'!$R$36=0,"",'Настройки УИК'!$R$36)</f>
        <v/>
      </c>
      <c r="AD34" s="527" t="str">
        <f>'Настройки ТИК'!$C$55</f>
        <v>116_2605_426</v>
      </c>
    </row>
    <row r="35" spans="1:30" ht="48" customHeight="1" x14ac:dyDescent="0.25">
      <c r="A35" s="400" t="s">
        <v>387</v>
      </c>
      <c r="B35" s="607" t="str">
        <f ca="1">IF(INDIRECT("'Настройки УИК'!$B$37")=0," ",INDIRECT("'Настройки УИК'!$B$37"))</f>
        <v xml:space="preserve"> </v>
      </c>
      <c r="C35" s="607" t="str">
        <f ca="1">IF(INDIRECT("'Настройки УИК'!$C$37")=0," ",INDIRECT("'Настройки УИК'!$C$37"))</f>
        <v/>
      </c>
      <c r="D35" s="608" t="e">
        <f>LOOKUP($B$3,'Настройки ТИК'!$AG$32:$AG$117,'Настройки ТИК'!$AI$32:$AI$117)</f>
        <v>#N/A</v>
      </c>
      <c r="E35" s="608" t="e">
        <f>LOOKUP($B$3,'Настройки ТИК'!$AG$32:$AG$117,'Настройки ТИК'!$AJ$32:$AJ$117)</f>
        <v>#N/A</v>
      </c>
      <c r="F35" s="607" t="str">
        <f ca="1">IF(INDIRECT("'Настройки УИК'!$I$37")=0," ",INDIRECT("'Настройки УИК'!$I$37"))</f>
        <v xml:space="preserve"> </v>
      </c>
      <c r="G35" s="607" t="str">
        <f ca="1">IF(INDIRECT("'Настройки УИК'!$J$37")=0," ",INDIRECT("'Настройки УИК'!$J$37"))</f>
        <v xml:space="preserve"> </v>
      </c>
      <c r="H35" s="638">
        <f ca="1">ROUND(SUM(INDIRECT("'Сведения ФОВ'!$GH$29:$GH$"&amp;ROUND(N($W$3),1)+28))/8,2)</f>
        <v>0</v>
      </c>
      <c r="I35" s="638">
        <f ca="1">ROUND(SUM(INDIRECT("'Сведения ФОВ'!$GI$29:$GI$"&amp;ROUND(N($W$3),1)+28))/8,2)</f>
        <v>0</v>
      </c>
      <c r="J35" s="604">
        <f t="shared" ca="1" si="0"/>
        <v>0</v>
      </c>
      <c r="K35" s="604">
        <f t="shared" ca="1" si="1"/>
        <v>0</v>
      </c>
      <c r="L35" s="604">
        <f t="shared" ca="1" si="2"/>
        <v>0</v>
      </c>
      <c r="M35" s="604">
        <f ca="1">INDIRECT("'Настройки УИК'!$K$37")</f>
        <v>0</v>
      </c>
      <c r="N35" s="606">
        <f>'Настройки ТИК'!$C$32</f>
        <v>0</v>
      </c>
      <c r="O35" s="606">
        <f t="shared" ca="1" si="3"/>
        <v>0</v>
      </c>
      <c r="P35" s="606">
        <f t="shared" ca="1" si="4"/>
        <v>0</v>
      </c>
      <c r="Q35" s="604">
        <f t="shared" ca="1" si="5"/>
        <v>0</v>
      </c>
      <c r="R35" s="610"/>
      <c r="S35" s="604">
        <f t="shared" ca="1" si="6"/>
        <v>0</v>
      </c>
      <c r="T35" s="604">
        <f t="shared" ca="1" si="7"/>
        <v>0</v>
      </c>
      <c r="U35" s="604">
        <f t="shared" ca="1" si="8"/>
        <v>0</v>
      </c>
      <c r="V35" s="49" t="s">
        <v>712</v>
      </c>
      <c r="W35" s="224">
        <f t="shared" ca="1" si="9"/>
        <v>0</v>
      </c>
      <c r="X35" s="508">
        <f ca="1">COUNTIF($B$20:B34,B35)</f>
        <v>15</v>
      </c>
      <c r="Y35" s="224">
        <f t="shared" ca="1" si="12"/>
        <v>0</v>
      </c>
      <c r="Z35" s="224">
        <f t="shared" ca="1" si="10"/>
        <v>0</v>
      </c>
      <c r="AA35" s="224">
        <f t="shared" ca="1" si="11"/>
        <v>0</v>
      </c>
      <c r="AC35" s="173" t="str">
        <f>IF('Настройки УИК'!$R$37=0,"",'Настройки УИК'!$R$37)</f>
        <v/>
      </c>
      <c r="AD35" s="527" t="str">
        <f>'Настройки ТИК'!$C$55</f>
        <v>116_2605_426</v>
      </c>
    </row>
    <row r="36" spans="1:30" ht="48" customHeight="1" x14ac:dyDescent="0.25">
      <c r="A36" s="400" t="s">
        <v>388</v>
      </c>
      <c r="B36" s="607" t="str">
        <f ca="1">IF(INDIRECT("'Настройки УИК'!$B$38")=0," ",INDIRECT("'Настройки УИК'!$B$38"))</f>
        <v xml:space="preserve"> </v>
      </c>
      <c r="C36" s="607" t="str">
        <f ca="1">IF(INDIRECT("'Настройки УИК'!$C$38")=0," ",INDIRECT("'Настройки УИК'!$C$38"))</f>
        <v/>
      </c>
      <c r="D36" s="608" t="e">
        <f>LOOKUP($B$3,'Настройки ТИК'!$AG$32:$AG$117,'Настройки ТИК'!$AI$32:$AI$117)</f>
        <v>#N/A</v>
      </c>
      <c r="E36" s="608" t="e">
        <f>LOOKUP($B$3,'Настройки ТИК'!$AG$32:$AG$117,'Настройки ТИК'!$AJ$32:$AJ$117)</f>
        <v>#N/A</v>
      </c>
      <c r="F36" s="607" t="str">
        <f ca="1">IF(INDIRECT("'Настройки УИК'!$I$38")=0," ",INDIRECT("'Настройки УИК'!$I$38"))</f>
        <v xml:space="preserve"> </v>
      </c>
      <c r="G36" s="607" t="str">
        <f ca="1">IF(INDIRECT("'Настройки УИК'!$J$38")=0," ",INDIRECT("'Настройки УИК'!$J$38"))</f>
        <v xml:space="preserve"> </v>
      </c>
      <c r="H36" s="638">
        <f ca="1">ROUND(SUM(INDIRECT("'Сведения ФОВ'!$GT$29:$GT$"&amp;ROUND(N($W$3),1)+28))/8,2)</f>
        <v>0</v>
      </c>
      <c r="I36" s="638">
        <f ca="1">ROUND(SUM(INDIRECT("'Сведения ФОВ'!$GU$29:$GU$"&amp;ROUND(N($W$3),1)+28))/8,2)</f>
        <v>0</v>
      </c>
      <c r="J36" s="604">
        <f t="shared" ca="1" si="0"/>
        <v>0</v>
      </c>
      <c r="K36" s="604">
        <f t="shared" ca="1" si="1"/>
        <v>0</v>
      </c>
      <c r="L36" s="604">
        <f t="shared" ca="1" si="2"/>
        <v>0</v>
      </c>
      <c r="M36" s="604">
        <f ca="1">INDIRECT("'Настройки УИК'!$K$38")</f>
        <v>0</v>
      </c>
      <c r="N36" s="606">
        <f>'Настройки ТИК'!$C$32</f>
        <v>0</v>
      </c>
      <c r="O36" s="606">
        <f t="shared" ca="1" si="3"/>
        <v>0</v>
      </c>
      <c r="P36" s="606">
        <f t="shared" ca="1" si="4"/>
        <v>0</v>
      </c>
      <c r="Q36" s="604">
        <f t="shared" ca="1" si="5"/>
        <v>0</v>
      </c>
      <c r="R36" s="610"/>
      <c r="S36" s="604">
        <f t="shared" ca="1" si="6"/>
        <v>0</v>
      </c>
      <c r="T36" s="604">
        <f t="shared" ca="1" si="7"/>
        <v>0</v>
      </c>
      <c r="U36" s="604">
        <f t="shared" ca="1" si="8"/>
        <v>0</v>
      </c>
      <c r="V36" s="49" t="s">
        <v>713</v>
      </c>
      <c r="W36" s="224">
        <f t="shared" ca="1" si="9"/>
        <v>0</v>
      </c>
      <c r="X36" s="508">
        <f ca="1">COUNTIF($B$20:B35,B36)</f>
        <v>16</v>
      </c>
      <c r="Y36" s="224">
        <f t="shared" ca="1" si="12"/>
        <v>0</v>
      </c>
      <c r="Z36" s="224">
        <f t="shared" ca="1" si="10"/>
        <v>0</v>
      </c>
      <c r="AA36" s="224">
        <f t="shared" ca="1" si="11"/>
        <v>0</v>
      </c>
      <c r="AC36" s="173" t="str">
        <f>IF('Настройки УИК'!$R$38=0,"",'Настройки УИК'!$R$38)</f>
        <v/>
      </c>
      <c r="AD36" s="527" t="str">
        <f>'Настройки ТИК'!$C$55</f>
        <v>116_2605_426</v>
      </c>
    </row>
    <row r="37" spans="1:30" ht="48" customHeight="1" x14ac:dyDescent="0.25">
      <c r="A37" s="400" t="s">
        <v>389</v>
      </c>
      <c r="B37" s="607" t="str">
        <f ca="1">IF(INDIRECT("'Настройки УИК'!$B$39")=0," ",INDIRECT("'Настройки УИК'!$B$39"))</f>
        <v xml:space="preserve"> </v>
      </c>
      <c r="C37" s="607" t="str">
        <f ca="1">IF(INDIRECT("'Настройки УИК'!$C$39")=0," ",INDIRECT("'Настройки УИК'!$C$39"))</f>
        <v/>
      </c>
      <c r="D37" s="608" t="e">
        <f>LOOKUP($B$3,'Настройки ТИК'!$AG$32:$AG$117,'Настройки ТИК'!$AI$32:$AI$117)</f>
        <v>#N/A</v>
      </c>
      <c r="E37" s="608" t="e">
        <f>LOOKUP($B$3,'Настройки ТИК'!$AG$32:$AG$117,'Настройки ТИК'!$AJ$32:$AJ$117)</f>
        <v>#N/A</v>
      </c>
      <c r="F37" s="607" t="str">
        <f ca="1">IF(INDIRECT("'Настройки УИК'!$I$39")=0," ",INDIRECT("'Настройки УИК'!$I$39"))</f>
        <v xml:space="preserve"> </v>
      </c>
      <c r="G37" s="607" t="str">
        <f ca="1">IF(INDIRECT("'Настройки УИК'!$J$39")=0," ",INDIRECT("'Настройки УИК'!$J$39"))</f>
        <v xml:space="preserve"> </v>
      </c>
      <c r="H37" s="638">
        <f ca="1">ROUND(SUM(INDIRECT("'Сведения ФОВ'!$HF$29:$HF$"&amp;ROUND(N($W$3),1)+28))/8,2)</f>
        <v>0</v>
      </c>
      <c r="I37" s="638">
        <f ca="1">ROUND(SUM(INDIRECT("'Сведения ФОВ'!$HG$29:$HG$"&amp;ROUND(N($W$3),1)+28))/8,2)</f>
        <v>0</v>
      </c>
      <c r="J37" s="604">
        <f t="shared" ca="1" si="0"/>
        <v>0</v>
      </c>
      <c r="K37" s="604">
        <f t="shared" ca="1" si="1"/>
        <v>0</v>
      </c>
      <c r="L37" s="604">
        <f t="shared" ca="1" si="2"/>
        <v>0</v>
      </c>
      <c r="M37" s="604">
        <f ca="1">INDIRECT("'Настройки УИК'!$K$39")</f>
        <v>0</v>
      </c>
      <c r="N37" s="606">
        <f>'Настройки ТИК'!$C$32</f>
        <v>0</v>
      </c>
      <c r="O37" s="606">
        <f t="shared" ca="1" si="3"/>
        <v>0</v>
      </c>
      <c r="P37" s="606">
        <f t="shared" ca="1" si="4"/>
        <v>0</v>
      </c>
      <c r="Q37" s="604">
        <f t="shared" ca="1" si="5"/>
        <v>0</v>
      </c>
      <c r="R37" s="610"/>
      <c r="S37" s="604">
        <f t="shared" ca="1" si="6"/>
        <v>0</v>
      </c>
      <c r="T37" s="604">
        <f t="shared" ca="1" si="7"/>
        <v>0</v>
      </c>
      <c r="U37" s="604">
        <f t="shared" ca="1" si="8"/>
        <v>0</v>
      </c>
      <c r="V37" s="49" t="s">
        <v>714</v>
      </c>
      <c r="W37" s="224">
        <f t="shared" ca="1" si="9"/>
        <v>0</v>
      </c>
      <c r="X37" s="508">
        <f ca="1">COUNTIF($B$20:B36,B37)</f>
        <v>17</v>
      </c>
      <c r="Y37" s="224">
        <f t="shared" ca="1" si="12"/>
        <v>0</v>
      </c>
      <c r="Z37" s="224">
        <f t="shared" ca="1" si="10"/>
        <v>0</v>
      </c>
      <c r="AA37" s="224">
        <f t="shared" ca="1" si="11"/>
        <v>0</v>
      </c>
      <c r="AC37" s="173" t="str">
        <f>IF('Настройки УИК'!$R$39=0,"",'Настройки УИК'!$R$39)</f>
        <v/>
      </c>
      <c r="AD37" s="527" t="str">
        <f>'Настройки ТИК'!$C$55</f>
        <v>116_2605_426</v>
      </c>
    </row>
    <row r="38" spans="1:30" s="36" customFormat="1" ht="43.5" customHeight="1" x14ac:dyDescent="0.25">
      <c r="A38" s="1004" t="s">
        <v>49</v>
      </c>
      <c r="B38" s="1005"/>
      <c r="C38" s="1006"/>
      <c r="D38" s="265"/>
      <c r="E38" s="265"/>
      <c r="F38" s="266" t="s">
        <v>264</v>
      </c>
      <c r="G38" s="266" t="s">
        <v>264</v>
      </c>
      <c r="H38" s="266" t="s">
        <v>264</v>
      </c>
      <c r="I38" s="266" t="s">
        <v>264</v>
      </c>
      <c r="J38" s="266" t="s">
        <v>264</v>
      </c>
      <c r="K38" s="266" t="s">
        <v>264</v>
      </c>
      <c r="L38" s="273">
        <f ca="1">SUM(L20:L37)</f>
        <v>0</v>
      </c>
      <c r="M38" s="266" t="s">
        <v>264</v>
      </c>
      <c r="N38" s="266" t="s">
        <v>264</v>
      </c>
      <c r="O38" s="273">
        <f ca="1">SUM(O20:O37)</f>
        <v>0</v>
      </c>
      <c r="P38" s="273">
        <f ca="1">SUM(P20:P37)</f>
        <v>0</v>
      </c>
      <c r="Q38" s="273">
        <f ca="1">SUM(Q20:Q37)</f>
        <v>0</v>
      </c>
      <c r="R38" s="266" t="s">
        <v>264</v>
      </c>
      <c r="S38" s="273">
        <f ca="1">SUM(S20:S37)</f>
        <v>0</v>
      </c>
      <c r="T38" s="273">
        <f t="shared" ca="1" si="7"/>
        <v>0</v>
      </c>
      <c r="U38" s="273">
        <f ca="1">SUM(U20:U37)</f>
        <v>0</v>
      </c>
      <c r="V38" s="267"/>
      <c r="W38" s="994" t="s">
        <v>638</v>
      </c>
      <c r="X38" s="994"/>
      <c r="Y38" s="994"/>
      <c r="Z38" s="994"/>
      <c r="AA38" s="296">
        <f ca="1">SUM(AA20:AA37)</f>
        <v>0</v>
      </c>
    </row>
    <row r="39" spans="1:30" s="106" customFormat="1" ht="18" customHeight="1" x14ac:dyDescent="0.25">
      <c r="A39" s="446"/>
      <c r="B39" s="446"/>
      <c r="C39" s="446"/>
      <c r="D39" s="147"/>
      <c r="E39" s="147"/>
      <c r="F39" s="447"/>
      <c r="G39" s="447"/>
      <c r="H39" s="447"/>
      <c r="I39" s="447"/>
      <c r="J39" s="447"/>
      <c r="K39" s="447"/>
      <c r="L39" s="448"/>
      <c r="M39" s="447"/>
      <c r="N39" s="447"/>
      <c r="O39" s="448"/>
      <c r="P39" s="448"/>
      <c r="Q39" s="448"/>
      <c r="R39" s="447"/>
      <c r="S39" s="448"/>
      <c r="T39" s="448"/>
      <c r="U39" s="448"/>
      <c r="V39" s="449"/>
      <c r="W39" s="994" t="s">
        <v>733</v>
      </c>
      <c r="X39" s="994"/>
      <c r="Y39" s="994"/>
      <c r="Z39" s="994"/>
      <c r="AA39" s="451">
        <f ca="1">SUM(W20:W37)</f>
        <v>0</v>
      </c>
    </row>
    <row r="40" spans="1:30" s="452" customFormat="1" ht="15.75" customHeight="1" x14ac:dyDescent="0.25">
      <c r="U40" s="453"/>
      <c r="V40" s="454"/>
    </row>
    <row r="41" spans="1:30" s="106" customFormat="1" ht="18" customHeight="1" x14ac:dyDescent="0.25">
      <c r="B41" s="446"/>
      <c r="C41" s="446"/>
      <c r="D41" s="147"/>
      <c r="E41" s="147"/>
      <c r="F41" s="447"/>
      <c r="G41" s="447"/>
      <c r="H41" s="447"/>
      <c r="I41" s="447"/>
      <c r="J41" s="447"/>
      <c r="K41" s="447"/>
      <c r="L41" s="448"/>
      <c r="M41" s="447"/>
      <c r="N41" s="447"/>
      <c r="O41" s="448"/>
      <c r="P41" s="448"/>
      <c r="Q41" s="448"/>
      <c r="R41" s="447"/>
      <c r="S41" s="448"/>
      <c r="T41" s="448"/>
      <c r="U41" s="448"/>
      <c r="V41" s="449"/>
      <c r="W41" s="450"/>
      <c r="X41" s="357" t="str">
        <f>'Настройки ТИК'!$C$45</f>
        <v>ТИК</v>
      </c>
      <c r="Y41" s="450"/>
      <c r="Z41" s="450"/>
      <c r="AA41" s="451"/>
    </row>
    <row r="42" spans="1:30" s="106" customFormat="1" ht="18" customHeight="1" x14ac:dyDescent="0.25">
      <c r="A42" s="446"/>
      <c r="B42" s="446"/>
      <c r="C42" s="446"/>
      <c r="D42" s="147"/>
      <c r="E42" s="147"/>
      <c r="F42" s="447"/>
      <c r="G42" s="447"/>
      <c r="H42" s="447"/>
      <c r="I42" s="447"/>
      <c r="J42" s="447"/>
      <c r="K42" s="447"/>
      <c r="L42" s="448"/>
      <c r="M42" s="447"/>
      <c r="N42" s="447"/>
      <c r="O42" s="448"/>
      <c r="P42" s="448"/>
      <c r="Q42" s="448"/>
      <c r="R42" s="447"/>
      <c r="S42" s="448"/>
      <c r="T42" s="448"/>
      <c r="U42" s="448"/>
      <c r="V42" s="449"/>
      <c r="W42" s="450"/>
      <c r="X42" s="450"/>
      <c r="Y42" s="450"/>
      <c r="Z42" s="450"/>
      <c r="AA42" s="451"/>
    </row>
    <row r="43" spans="1:30" x14ac:dyDescent="0.25">
      <c r="P43" s="232"/>
      <c r="Q43" s="232"/>
      <c r="R43" s="353"/>
      <c r="S43" s="353"/>
      <c r="T43" s="353"/>
      <c r="U43" s="232"/>
    </row>
    <row r="44" spans="1:30" ht="35.25" customHeight="1" x14ac:dyDescent="0.25">
      <c r="B44" s="870" t="str">
        <f>IF('Настройки ТИК'!$C$14="не участник зарплатного проекта","Ведомость составил","")</f>
        <v>Ведомость составил</v>
      </c>
      <c r="C44" s="870"/>
      <c r="F44" s="282"/>
      <c r="G44" s="1015"/>
      <c r="H44" s="1016"/>
      <c r="J44" s="282"/>
      <c r="K44" s="282"/>
      <c r="L44" s="1015"/>
      <c r="M44" s="1016"/>
      <c r="S44" s="232"/>
      <c r="T44" s="232"/>
      <c r="U44" s="232"/>
      <c r="V44" s="232"/>
      <c r="W44" s="224"/>
    </row>
    <row r="45" spans="1:30" x14ac:dyDescent="0.25">
      <c r="G45" s="1014" t="s">
        <v>139</v>
      </c>
      <c r="H45" s="1014"/>
      <c r="J45" s="76" t="s">
        <v>5</v>
      </c>
      <c r="L45" s="1014" t="s">
        <v>6</v>
      </c>
      <c r="M45" s="879"/>
      <c r="S45" s="232"/>
      <c r="T45" s="232"/>
      <c r="U45" s="232"/>
      <c r="V45" s="232"/>
      <c r="W45" s="224"/>
    </row>
    <row r="46" spans="1:30" x14ac:dyDescent="0.25">
      <c r="F46" s="77"/>
      <c r="H46" s="77"/>
      <c r="J46" s="77"/>
      <c r="K46" s="281"/>
      <c r="Q46" s="232"/>
      <c r="R46" s="232"/>
      <c r="S46" s="232"/>
      <c r="T46" s="232"/>
      <c r="U46" s="232"/>
    </row>
    <row r="47" spans="1:30" ht="15.75" customHeight="1" x14ac:dyDescent="0.25">
      <c r="B47" s="870" t="str">
        <f>IF('Настройки ТИК'!$C$14="не участник зарплатного проекта","Председатель УИК","")</f>
        <v>Председатель УИК</v>
      </c>
      <c r="C47" s="870"/>
      <c r="I47" s="944" t="e">
        <f ca="1">INDIRECT("'Настройки УИК'!$B$"&amp;N(21+MATCH('Настройки ТИК'!$B$39,'Настройки УИК'!$C$22:$C$39,0)))</f>
        <v>#N/A</v>
      </c>
      <c r="J47" s="944"/>
      <c r="K47" s="944"/>
      <c r="L47" s="944"/>
      <c r="R47" s="232"/>
      <c r="S47" s="232"/>
      <c r="T47" s="232"/>
      <c r="U47" s="232"/>
      <c r="V47" s="232"/>
    </row>
    <row r="48" spans="1:30" ht="15.75" customHeight="1" x14ac:dyDescent="0.25">
      <c r="G48" s="76" t="s">
        <v>5</v>
      </c>
      <c r="I48" s="1014" t="s">
        <v>6</v>
      </c>
      <c r="J48" s="1014"/>
      <c r="K48" s="1014"/>
      <c r="L48" s="1014"/>
      <c r="R48" s="232"/>
      <c r="T48" s="232"/>
      <c r="U48" s="232"/>
      <c r="V48" s="232"/>
      <c r="X48" s="494">
        <f ca="1">X49*-1</f>
        <v>0</v>
      </c>
    </row>
    <row r="49" spans="2:31" s="421" customFormat="1" x14ac:dyDescent="0.25">
      <c r="P49" s="438"/>
      <c r="Q49" s="438"/>
      <c r="R49" s="440"/>
      <c r="T49" s="442"/>
      <c r="U49" s="438"/>
      <c r="V49" s="439"/>
      <c r="X49" s="442">
        <f ca="1">Сумм_В-Q38-S38</f>
        <v>0</v>
      </c>
    </row>
    <row r="50" spans="2:31" s="421" customFormat="1" x14ac:dyDescent="0.25">
      <c r="P50" s="438"/>
      <c r="Q50" s="438"/>
      <c r="R50" s="440"/>
      <c r="T50" s="440"/>
      <c r="U50" s="438"/>
      <c r="V50" s="440">
        <f>ПК_ТИК</f>
        <v>2</v>
      </c>
      <c r="X50" s="493">
        <f ca="1">-1*Y50</f>
        <v>0</v>
      </c>
      <c r="Y50" s="441">
        <f ca="1">Сумм_К-L38</f>
        <v>0</v>
      </c>
    </row>
    <row r="51" spans="2:31" ht="32.25" customHeight="1" x14ac:dyDescent="0.25">
      <c r="B51" s="285" t="s">
        <v>157</v>
      </c>
      <c r="C51" s="1012" t="s">
        <v>731</v>
      </c>
      <c r="D51" s="1012"/>
      <c r="E51" s="1012"/>
      <c r="F51" s="1012"/>
      <c r="G51" s="1012"/>
      <c r="H51" s="1012"/>
      <c r="I51" s="1012"/>
      <c r="J51" s="1012"/>
      <c r="K51" s="1012"/>
      <c r="L51" s="1012"/>
      <c r="M51" s="1012"/>
      <c r="N51" s="1012"/>
      <c r="O51" s="1012"/>
      <c r="Q51" s="232"/>
      <c r="R51" s="232"/>
      <c r="S51" s="232"/>
      <c r="T51" s="232"/>
      <c r="U51" s="232"/>
    </row>
    <row r="52" spans="2:31" ht="43.5" customHeight="1" x14ac:dyDescent="0.25">
      <c r="F52" s="1018" t="str">
        <f ca="1">"Остаток суммы, выделенной на выплату компенсации: "&amp;(Y50)&amp;" руб."</f>
        <v>Остаток суммы, выделенной на выплату компенсации: 0 руб.</v>
      </c>
      <c r="G52" s="1018"/>
      <c r="H52" s="1018"/>
      <c r="I52" s="1018"/>
      <c r="J52" s="1018"/>
      <c r="K52" s="1018"/>
      <c r="L52" s="1018"/>
      <c r="M52" s="754"/>
      <c r="N52" s="754"/>
      <c r="O52" s="1018" t="str">
        <f ca="1">"Остаток суммы, выделенной на выплату дополнительной оплаты труда: "&amp;(X49)&amp;" руб."</f>
        <v>Остаток суммы, выделенной на выплату дополнительной оплаты труда: 0 руб.</v>
      </c>
      <c r="P52" s="1018"/>
      <c r="Q52" s="1018"/>
      <c r="R52" s="1018"/>
      <c r="S52" s="1018"/>
      <c r="T52" s="1018"/>
      <c r="U52" s="1018"/>
    </row>
    <row r="53" spans="2:31" ht="66" customHeight="1" x14ac:dyDescent="0.25">
      <c r="F53" s="1013" t="str">
        <f ca="1">IF($Y$50&lt;0,"ВНИМАНИЕ! Превышена сумма, выделенная на выплату компенсации на "&amp;X50&amp;" руб.","")</f>
        <v/>
      </c>
      <c r="G53" s="1013"/>
      <c r="H53" s="1013"/>
      <c r="I53" s="1013"/>
      <c r="J53" s="1013"/>
      <c r="K53" s="1013"/>
      <c r="L53" s="1013"/>
      <c r="O53" s="1017" t="str">
        <f ca="1">IF($X$49&lt;0,"ВНИМАНИЕ! Превышена сумма, выделенная на выплату дополнительной оплаты труда на "&amp;X48&amp;" руб.","")</f>
        <v/>
      </c>
      <c r="P53" s="1017"/>
      <c r="Q53" s="1017"/>
      <c r="R53" s="1017"/>
      <c r="S53" s="1017"/>
      <c r="T53" s="1017"/>
      <c r="U53" s="232"/>
    </row>
    <row r="54" spans="2:31" x14ac:dyDescent="0.25">
      <c r="Q54" s="232"/>
      <c r="R54" s="232"/>
      <c r="S54" s="232"/>
      <c r="T54" s="232"/>
      <c r="U54" s="232"/>
      <c r="AE54" s="423"/>
    </row>
    <row r="55" spans="2:31" ht="15.75" customHeight="1" x14ac:dyDescent="0.25">
      <c r="Q55" s="232"/>
      <c r="R55" s="232"/>
      <c r="S55" s="232"/>
      <c r="T55" s="232"/>
      <c r="U55" s="232"/>
    </row>
    <row r="57" spans="2:31" s="421" customFormat="1" x14ac:dyDescent="0.25">
      <c r="P57" s="438"/>
      <c r="Q57" s="438"/>
      <c r="R57" s="440"/>
      <c r="S57" s="440"/>
      <c r="T57" s="440"/>
      <c r="U57" s="438"/>
      <c r="V57" s="439"/>
    </row>
    <row r="58" spans="2:31" s="421" customFormat="1" x14ac:dyDescent="0.25">
      <c r="P58" s="438"/>
      <c r="Q58" s="438"/>
      <c r="R58" s="440"/>
      <c r="S58" s="440"/>
      <c r="T58" s="440"/>
      <c r="U58" s="438"/>
      <c r="V58" s="439"/>
    </row>
    <row r="61" spans="2:31" s="421" customFormat="1" x14ac:dyDescent="0.25">
      <c r="P61" s="438"/>
      <c r="Q61" s="438"/>
      <c r="R61" s="440"/>
      <c r="S61" s="440"/>
      <c r="T61" s="440"/>
      <c r="U61" s="438"/>
      <c r="V61" s="439"/>
    </row>
    <row r="62" spans="2:31" x14ac:dyDescent="0.25">
      <c r="Q62" s="232"/>
      <c r="R62" s="232"/>
      <c r="S62" s="232"/>
      <c r="T62" s="232"/>
      <c r="U62" s="232"/>
    </row>
    <row r="63" spans="2:31" ht="18.75" customHeight="1" x14ac:dyDescent="0.25">
      <c r="Q63" s="232"/>
      <c r="R63" s="232"/>
      <c r="S63" s="232"/>
      <c r="T63" s="232"/>
      <c r="U63" s="232"/>
    </row>
    <row r="64" spans="2:31" ht="15.75" customHeight="1" x14ac:dyDescent="0.25">
      <c r="Q64" s="232"/>
      <c r="R64" s="232"/>
      <c r="S64" s="232"/>
      <c r="T64" s="232"/>
      <c r="U64" s="232"/>
    </row>
    <row r="65" spans="17:21" x14ac:dyDescent="0.25">
      <c r="Q65" s="232"/>
      <c r="R65" s="232"/>
      <c r="S65" s="232"/>
      <c r="T65" s="232"/>
      <c r="U65" s="232"/>
    </row>
    <row r="66" spans="17:21" ht="15.75" customHeight="1" x14ac:dyDescent="0.25">
      <c r="Q66" s="232"/>
      <c r="R66" s="232"/>
      <c r="S66" s="232"/>
      <c r="T66" s="232"/>
      <c r="U66" s="232"/>
    </row>
    <row r="67" spans="17:21" x14ac:dyDescent="0.25">
      <c r="Q67" s="232"/>
      <c r="R67" s="232"/>
      <c r="S67" s="232"/>
      <c r="T67" s="232"/>
      <c r="U67" s="232"/>
    </row>
    <row r="68" spans="17:21" x14ac:dyDescent="0.25">
      <c r="Q68" s="232"/>
      <c r="R68" s="232"/>
      <c r="S68" s="232"/>
      <c r="T68" s="232"/>
      <c r="U68" s="232"/>
    </row>
    <row r="69" spans="17:21" x14ac:dyDescent="0.25">
      <c r="Q69" s="232"/>
      <c r="R69" s="232"/>
      <c r="S69" s="232"/>
      <c r="T69" s="232"/>
      <c r="U69" s="232"/>
    </row>
    <row r="70" spans="17:21" x14ac:dyDescent="0.25">
      <c r="Q70" s="232"/>
      <c r="R70" s="232"/>
      <c r="S70" s="232"/>
      <c r="T70" s="232"/>
      <c r="U70" s="232"/>
    </row>
    <row r="71" spans="17:21" x14ac:dyDescent="0.25">
      <c r="Q71" s="232"/>
      <c r="R71" s="232"/>
      <c r="S71" s="232"/>
      <c r="T71" s="232"/>
      <c r="U71" s="232"/>
    </row>
    <row r="82" ht="15.75" customHeight="1" x14ac:dyDescent="0.25"/>
    <row r="83" ht="17.25" customHeight="1" x14ac:dyDescent="0.25"/>
    <row r="84" ht="18" customHeight="1" x14ac:dyDescent="0.25"/>
    <row r="85" ht="15" customHeight="1" x14ac:dyDescent="0.25"/>
    <row r="86" ht="19.5" customHeight="1" x14ac:dyDescent="0.25"/>
    <row r="92" ht="15.75" customHeight="1" x14ac:dyDescent="0.25"/>
    <row r="93" ht="15.75" customHeight="1" x14ac:dyDescent="0.25"/>
    <row r="95" ht="15.75" customHeight="1" x14ac:dyDescent="0.25"/>
    <row r="96" ht="15.75" customHeight="1" x14ac:dyDescent="0.25"/>
  </sheetData>
  <mergeCells count="46">
    <mergeCell ref="F19:G19"/>
    <mergeCell ref="C51:O51"/>
    <mergeCell ref="F53:L53"/>
    <mergeCell ref="I48:L48"/>
    <mergeCell ref="L44:M44"/>
    <mergeCell ref="B47:C47"/>
    <mergeCell ref="O53:T53"/>
    <mergeCell ref="L45:M45"/>
    <mergeCell ref="B44:C44"/>
    <mergeCell ref="I47:L47"/>
    <mergeCell ref="G45:H45"/>
    <mergeCell ref="G44:H44"/>
    <mergeCell ref="F52:L52"/>
    <mergeCell ref="O52:U52"/>
    <mergeCell ref="W38:Z38"/>
    <mergeCell ref="A38:C38"/>
    <mergeCell ref="M17:M18"/>
    <mergeCell ref="U17:U18"/>
    <mergeCell ref="A17:A18"/>
    <mergeCell ref="D17:E17"/>
    <mergeCell ref="F17:G17"/>
    <mergeCell ref="J17:L17"/>
    <mergeCell ref="H19:I19"/>
    <mergeCell ref="D19:E19"/>
    <mergeCell ref="H17:I17"/>
    <mergeCell ref="O17:P17"/>
    <mergeCell ref="R17:S17"/>
    <mergeCell ref="B17:B18"/>
    <mergeCell ref="N17:N18"/>
    <mergeCell ref="J19:L19"/>
    <mergeCell ref="C10:J10"/>
    <mergeCell ref="L10:T10"/>
    <mergeCell ref="W39:Z39"/>
    <mergeCell ref="S1:U1"/>
    <mergeCell ref="B3:U3"/>
    <mergeCell ref="B8:U8"/>
    <mergeCell ref="B9:U9"/>
    <mergeCell ref="B4:U4"/>
    <mergeCell ref="B5:U5"/>
    <mergeCell ref="B6:U6"/>
    <mergeCell ref="B12:U12"/>
    <mergeCell ref="J14:K14"/>
    <mergeCell ref="T17:T18"/>
    <mergeCell ref="Q17:Q18"/>
    <mergeCell ref="C17:C18"/>
    <mergeCell ref="J15:K15"/>
  </mergeCells>
  <phoneticPr fontId="44" type="noConversion"/>
  <conditionalFormatting sqref="B20:B37 F20:F37">
    <cfRule type="expression" priority="4" stopIfTrue="1">
      <formula>"СЧЕТЕСЛИ($B$20:$B$37;B20)&gt;1"</formula>
    </cfRule>
  </conditionalFormatting>
  <conditionalFormatting sqref="T38">
    <cfRule type="expression" dxfId="11" priority="417" stopIfTrue="1">
      <formula>IF($X$49&lt;0,"ИСТИНА","ЛОЖЬ")</formula>
    </cfRule>
  </conditionalFormatting>
  <conditionalFormatting sqref="L38">
    <cfRule type="expression" dxfId="10" priority="419" stopIfTrue="1">
      <formula>IF($Y$50&lt;0,"ИСТИНА","ЛОЖЬ")</formula>
    </cfRule>
  </conditionalFormatting>
  <conditionalFormatting sqref="G44:M48">
    <cfRule type="expression" dxfId="9" priority="1">
      <formula>IF($B$44="",TRUE,FALSE)</formula>
    </cfRule>
  </conditionalFormatting>
  <dataValidations count="2">
    <dataValidation type="custom" allowBlank="1" showInputMessage="1" showErrorMessage="1" error="Превышено значение ведомственного коэффициента, установленного на выборы, либо введено более 2х знаков после запятой!" sqref="R21:R37">
      <formula1>IF(Q21=0,FALSE,IF(AND($C22="Председатель",$X$41="ТИК"),IF(AND(R21&lt;=$V$50,R21=0),TRUE,FALSE),IF(AND(R21&lt;=$V$50,(ROUND(R21,2)=R21)),TRUE,FALSE)))</formula1>
    </dataValidation>
    <dataValidation type="custom" allowBlank="1" showInputMessage="1" showErrorMessage="1" error="Превышено значение ведомственного коэффициента, установленного на выборы, либо введено более 2х знаков после запятой!" sqref="R20">
      <formula1>IF(Q20=0,FALSE,IF(AND($C20="Председатель",$X$41="ТИК"),IF(AND(R20&lt;=$V$50,R20=0),TRUE,FALSE),IF(AND(R20&lt;=$V$50,(ROUND(R20,2)=R20)),TRUE,FALSE)))</formula1>
    </dataValidation>
  </dataValidations>
  <pageMargins left="0.70866141732283472" right="0.70866141732283472" top="0.74803149606299213" bottom="0.74803149606299213" header="0.31496062992125984" footer="0.31496062992125984"/>
  <pageSetup paperSize="9" scale="53" fitToHeight="0" orientation="landscape" blackAndWhite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tabColor rgb="FFFF0000"/>
  </sheetPr>
  <dimension ref="A1:AU347"/>
  <sheetViews>
    <sheetView workbookViewId="0"/>
  </sheetViews>
  <sheetFormatPr defaultRowHeight="15" x14ac:dyDescent="0.25"/>
  <cols>
    <col min="1" max="1" width="9.140625" style="223"/>
    <col min="2" max="2" width="25" style="223" customWidth="1"/>
    <col min="3" max="3" width="21" style="223" customWidth="1"/>
    <col min="4" max="4" width="16.28515625" style="223" customWidth="1"/>
    <col min="5" max="7" width="9.140625" style="591"/>
    <col min="8" max="8" width="24.7109375" style="591" customWidth="1"/>
    <col min="9" max="10" width="9.140625" style="591"/>
    <col min="11" max="25" width="9.140625" style="223"/>
    <col min="26" max="26" width="25" style="223" customWidth="1"/>
    <col min="27" max="27" width="21" style="223" customWidth="1"/>
    <col min="28" max="28" width="16.28515625" style="223" customWidth="1"/>
    <col min="29" max="31" width="9.140625" style="591"/>
    <col min="32" max="32" width="24.7109375" style="591" customWidth="1"/>
    <col min="33" max="34" width="9.140625" style="591"/>
    <col min="35" max="16384" width="9.140625" style="223"/>
  </cols>
  <sheetData>
    <row r="1" spans="1:46" x14ac:dyDescent="0.25">
      <c r="E1" s="313"/>
      <c r="F1" s="313"/>
      <c r="G1" s="313"/>
      <c r="H1" s="313"/>
      <c r="I1" s="313"/>
      <c r="J1" s="313"/>
      <c r="AC1" s="313"/>
      <c r="AD1" s="313"/>
      <c r="AE1" s="313"/>
      <c r="AF1" s="313"/>
      <c r="AG1" s="313"/>
      <c r="AH1" s="313"/>
    </row>
    <row r="2" spans="1:46" x14ac:dyDescent="0.25">
      <c r="E2" s="313" t="s">
        <v>663</v>
      </c>
      <c r="F2" s="313" t="s">
        <v>664</v>
      </c>
      <c r="G2" s="313"/>
      <c r="H2" s="313"/>
      <c r="I2" s="313"/>
      <c r="J2" s="313"/>
      <c r="AC2" s="313" t="s">
        <v>663</v>
      </c>
      <c r="AD2" s="313" t="s">
        <v>664</v>
      </c>
      <c r="AE2" s="313"/>
      <c r="AF2" s="313"/>
      <c r="AG2" s="313"/>
      <c r="AH2" s="313"/>
    </row>
    <row r="3" spans="1:46" x14ac:dyDescent="0.25">
      <c r="A3" s="328" t="s">
        <v>640</v>
      </c>
      <c r="B3" s="328" t="s">
        <v>659</v>
      </c>
      <c r="C3" s="328" t="s">
        <v>660</v>
      </c>
      <c r="D3" s="328" t="s">
        <v>661</v>
      </c>
      <c r="E3" s="313"/>
      <c r="F3" s="329" t="s">
        <v>662</v>
      </c>
      <c r="G3" s="313"/>
      <c r="H3" s="313"/>
      <c r="I3" s="313">
        <f>COUNTIF($D$4:$D$21,0)</f>
        <v>18</v>
      </c>
      <c r="J3" s="313">
        <f>18-I3</f>
        <v>0</v>
      </c>
      <c r="Y3" s="328" t="s">
        <v>640</v>
      </c>
      <c r="Z3" s="328" t="s">
        <v>659</v>
      </c>
      <c r="AA3" s="328" t="s">
        <v>660</v>
      </c>
      <c r="AB3" s="328" t="s">
        <v>192</v>
      </c>
      <c r="AC3" s="313"/>
      <c r="AD3" s="329" t="s">
        <v>662</v>
      </c>
      <c r="AE3" s="313"/>
      <c r="AF3" s="313"/>
      <c r="AG3" s="313">
        <f ca="1">COUNTIF($AB$4:$AB$21,0)</f>
        <v>18</v>
      </c>
      <c r="AH3" s="313">
        <f ca="1">18-AG3</f>
        <v>0</v>
      </c>
    </row>
    <row r="4" spans="1:46" x14ac:dyDescent="0.25">
      <c r="A4" s="308">
        <f ca="1">'Расчётная Ведомость'!Q20</f>
        <v>0</v>
      </c>
      <c r="B4" s="491" t="str">
        <f ca="1">'Расчётная Ведомость'!B20</f>
        <v xml:space="preserve"> </v>
      </c>
      <c r="C4" s="491" t="str">
        <f ca="1">'Расчётная Ведомость'!C20</f>
        <v xml:space="preserve"> </v>
      </c>
      <c r="D4" s="308">
        <f>'Расчётная Ведомость'!R20</f>
        <v>0</v>
      </c>
      <c r="E4" s="429">
        <f ca="1">IF(OR(A4=0,AND(C4="Председатель",'Настройки ТИК'!$C$45="ТИК")),0,ROW(E4))</f>
        <v>0</v>
      </c>
      <c r="F4" s="429">
        <f t="shared" ref="F4:V4" ca="1" si="0">IF(E$4=0,E5,E4)</f>
        <v>0</v>
      </c>
      <c r="G4" s="429">
        <f t="shared" ca="1" si="0"/>
        <v>0</v>
      </c>
      <c r="H4" s="429">
        <f t="shared" ca="1" si="0"/>
        <v>0</v>
      </c>
      <c r="I4" s="429">
        <f t="shared" ca="1" si="0"/>
        <v>0</v>
      </c>
      <c r="J4" s="429">
        <f t="shared" ca="1" si="0"/>
        <v>0</v>
      </c>
      <c r="K4" s="429">
        <f t="shared" ca="1" si="0"/>
        <v>0</v>
      </c>
      <c r="L4" s="429">
        <f t="shared" ca="1" si="0"/>
        <v>0</v>
      </c>
      <c r="M4" s="429">
        <f t="shared" ca="1" si="0"/>
        <v>0</v>
      </c>
      <c r="N4" s="429">
        <f t="shared" ca="1" si="0"/>
        <v>0</v>
      </c>
      <c r="O4" s="429">
        <f t="shared" ca="1" si="0"/>
        <v>0</v>
      </c>
      <c r="P4" s="429">
        <f t="shared" ca="1" si="0"/>
        <v>0</v>
      </c>
      <c r="Q4" s="429">
        <f t="shared" ca="1" si="0"/>
        <v>0</v>
      </c>
      <c r="R4" s="429">
        <f t="shared" ca="1" si="0"/>
        <v>0</v>
      </c>
      <c r="S4" s="429">
        <f t="shared" ca="1" si="0"/>
        <v>0</v>
      </c>
      <c r="T4" s="429">
        <f t="shared" ca="1" si="0"/>
        <v>0</v>
      </c>
      <c r="U4" s="429">
        <f t="shared" ca="1" si="0"/>
        <v>0</v>
      </c>
      <c r="V4" s="429">
        <f t="shared" ca="1" si="0"/>
        <v>0</v>
      </c>
      <c r="Y4" s="308" t="str">
        <f>'Расчётная Ведомость'!A20</f>
        <v>1</v>
      </c>
      <c r="Z4" s="746" t="str">
        <f ca="1">'Расчётная Ведомость'!B20</f>
        <v xml:space="preserve"> </v>
      </c>
      <c r="AA4" s="746" t="str">
        <f ca="1">'Расчётная Ведомость'!C20</f>
        <v xml:space="preserve"> </v>
      </c>
      <c r="AB4" s="308">
        <f ca="1">'Расчётная Ведомость'!U20</f>
        <v>0</v>
      </c>
      <c r="AC4" s="429">
        <f t="shared" ref="AC4:AC21" ca="1" si="1">IF(OR(Y4=0,AB4=0),0,ROW(AC4))</f>
        <v>0</v>
      </c>
      <c r="AD4" s="429">
        <f t="shared" ref="AD4:AT4" ca="1" si="2">IF(AC$4=0,AC5,AC4)</f>
        <v>0</v>
      </c>
      <c r="AE4" s="429">
        <f t="shared" ca="1" si="2"/>
        <v>0</v>
      </c>
      <c r="AF4" s="429">
        <f t="shared" ca="1" si="2"/>
        <v>0</v>
      </c>
      <c r="AG4" s="429">
        <f t="shared" ca="1" si="2"/>
        <v>0</v>
      </c>
      <c r="AH4" s="429">
        <f t="shared" ca="1" si="2"/>
        <v>0</v>
      </c>
      <c r="AI4" s="429">
        <f t="shared" ca="1" si="2"/>
        <v>0</v>
      </c>
      <c r="AJ4" s="429">
        <f t="shared" ca="1" si="2"/>
        <v>0</v>
      </c>
      <c r="AK4" s="429">
        <f t="shared" ca="1" si="2"/>
        <v>0</v>
      </c>
      <c r="AL4" s="429">
        <f t="shared" ca="1" si="2"/>
        <v>0</v>
      </c>
      <c r="AM4" s="429">
        <f t="shared" ca="1" si="2"/>
        <v>0</v>
      </c>
      <c r="AN4" s="429">
        <f t="shared" ca="1" si="2"/>
        <v>0</v>
      </c>
      <c r="AO4" s="429">
        <f t="shared" ca="1" si="2"/>
        <v>0</v>
      </c>
      <c r="AP4" s="429">
        <f t="shared" ca="1" si="2"/>
        <v>0</v>
      </c>
      <c r="AQ4" s="429">
        <f t="shared" ca="1" si="2"/>
        <v>0</v>
      </c>
      <c r="AR4" s="429">
        <f t="shared" ca="1" si="2"/>
        <v>0</v>
      </c>
      <c r="AS4" s="429">
        <f t="shared" ca="1" si="2"/>
        <v>0</v>
      </c>
      <c r="AT4" s="429">
        <f t="shared" ca="1" si="2"/>
        <v>0</v>
      </c>
    </row>
    <row r="5" spans="1:46" x14ac:dyDescent="0.25">
      <c r="A5" s="308">
        <f ca="1">'Расчётная Ведомость'!Q21</f>
        <v>0</v>
      </c>
      <c r="B5" s="491" t="str">
        <f ca="1">'Расчётная Ведомость'!B21</f>
        <v xml:space="preserve"> </v>
      </c>
      <c r="C5" s="491" t="str">
        <f ca="1">'Расчётная Ведомость'!C21</f>
        <v xml:space="preserve"> </v>
      </c>
      <c r="D5" s="308">
        <f>'Расчётная Ведомость'!R21</f>
        <v>0</v>
      </c>
      <c r="E5" s="429">
        <f ca="1">IF(OR(A5=0,AND(C5="Председатель",'Настройки ТИК'!$C$45="ТИК")),0,ROW(E5))</f>
        <v>0</v>
      </c>
      <c r="F5" s="429">
        <f t="shared" ref="F5:V5" ca="1" si="3">IF(E$4=0,E6,E5)</f>
        <v>0</v>
      </c>
      <c r="G5" s="429">
        <f t="shared" ca="1" si="3"/>
        <v>0</v>
      </c>
      <c r="H5" s="429">
        <f t="shared" ca="1" si="3"/>
        <v>0</v>
      </c>
      <c r="I5" s="429">
        <f t="shared" ca="1" si="3"/>
        <v>0</v>
      </c>
      <c r="J5" s="429">
        <f t="shared" ca="1" si="3"/>
        <v>0</v>
      </c>
      <c r="K5" s="429">
        <f t="shared" ca="1" si="3"/>
        <v>0</v>
      </c>
      <c r="L5" s="429">
        <f t="shared" ca="1" si="3"/>
        <v>0</v>
      </c>
      <c r="M5" s="429">
        <f t="shared" ca="1" si="3"/>
        <v>0</v>
      </c>
      <c r="N5" s="429">
        <f t="shared" ca="1" si="3"/>
        <v>0</v>
      </c>
      <c r="O5" s="429">
        <f t="shared" ca="1" si="3"/>
        <v>0</v>
      </c>
      <c r="P5" s="429">
        <f t="shared" ca="1" si="3"/>
        <v>0</v>
      </c>
      <c r="Q5" s="429">
        <f t="shared" ca="1" si="3"/>
        <v>0</v>
      </c>
      <c r="R5" s="429">
        <f t="shared" ca="1" si="3"/>
        <v>0</v>
      </c>
      <c r="S5" s="429">
        <f t="shared" ca="1" si="3"/>
        <v>0</v>
      </c>
      <c r="T5" s="429">
        <f t="shared" ca="1" si="3"/>
        <v>0</v>
      </c>
      <c r="U5" s="429">
        <f t="shared" ca="1" si="3"/>
        <v>0</v>
      </c>
      <c r="V5" s="429">
        <f t="shared" ca="1" si="3"/>
        <v>0</v>
      </c>
      <c r="Y5" s="308" t="str">
        <f>'Расчётная Ведомость'!A21</f>
        <v>2</v>
      </c>
      <c r="Z5" s="746" t="str">
        <f ca="1">'Расчётная Ведомость'!B21</f>
        <v xml:space="preserve"> </v>
      </c>
      <c r="AA5" s="746" t="str">
        <f ca="1">'Расчётная Ведомость'!C21</f>
        <v xml:space="preserve"> </v>
      </c>
      <c r="AB5" s="308">
        <f ca="1">'Расчётная Ведомость'!U21</f>
        <v>0</v>
      </c>
      <c r="AC5" s="429">
        <f t="shared" ca="1" si="1"/>
        <v>0</v>
      </c>
      <c r="AD5" s="429">
        <f t="shared" ref="AD5:AT5" ca="1" si="4">IF(AC$4=0,AC6,AC5)</f>
        <v>0</v>
      </c>
      <c r="AE5" s="429">
        <f t="shared" ca="1" si="4"/>
        <v>0</v>
      </c>
      <c r="AF5" s="429">
        <f t="shared" ca="1" si="4"/>
        <v>0</v>
      </c>
      <c r="AG5" s="429">
        <f t="shared" ca="1" si="4"/>
        <v>0</v>
      </c>
      <c r="AH5" s="429">
        <f t="shared" ca="1" si="4"/>
        <v>0</v>
      </c>
      <c r="AI5" s="429">
        <f t="shared" ca="1" si="4"/>
        <v>0</v>
      </c>
      <c r="AJ5" s="429">
        <f t="shared" ca="1" si="4"/>
        <v>0</v>
      </c>
      <c r="AK5" s="429">
        <f t="shared" ca="1" si="4"/>
        <v>0</v>
      </c>
      <c r="AL5" s="429">
        <f t="shared" ca="1" si="4"/>
        <v>0</v>
      </c>
      <c r="AM5" s="429">
        <f t="shared" ca="1" si="4"/>
        <v>0</v>
      </c>
      <c r="AN5" s="429">
        <f t="shared" ca="1" si="4"/>
        <v>0</v>
      </c>
      <c r="AO5" s="429">
        <f t="shared" ca="1" si="4"/>
        <v>0</v>
      </c>
      <c r="AP5" s="429">
        <f t="shared" ca="1" si="4"/>
        <v>0</v>
      </c>
      <c r="AQ5" s="429">
        <f t="shared" ca="1" si="4"/>
        <v>0</v>
      </c>
      <c r="AR5" s="429">
        <f t="shared" ca="1" si="4"/>
        <v>0</v>
      </c>
      <c r="AS5" s="429">
        <f t="shared" ca="1" si="4"/>
        <v>0</v>
      </c>
      <c r="AT5" s="429">
        <f t="shared" ca="1" si="4"/>
        <v>0</v>
      </c>
    </row>
    <row r="6" spans="1:46" x14ac:dyDescent="0.25">
      <c r="A6" s="308">
        <f ca="1">'Расчётная Ведомость'!Q22</f>
        <v>0</v>
      </c>
      <c r="B6" s="491" t="str">
        <f ca="1">'Расчётная Ведомость'!B22</f>
        <v xml:space="preserve"> </v>
      </c>
      <c r="C6" s="491" t="str">
        <f ca="1">'Расчётная Ведомость'!C22</f>
        <v xml:space="preserve"> </v>
      </c>
      <c r="D6" s="308">
        <f>'Расчётная Ведомость'!R22</f>
        <v>0</v>
      </c>
      <c r="E6" s="429">
        <f ca="1">IF(OR(A6=0,AND(C6="Председатель",'Настройки ТИК'!$C$45="ТИК")),0,ROW(E6))</f>
        <v>0</v>
      </c>
      <c r="F6" s="429">
        <f t="shared" ref="F6:F21" ca="1" si="5">IF(E$4=0,E7,E6)</f>
        <v>0</v>
      </c>
      <c r="G6" s="429">
        <f t="shared" ref="G6:G21" ca="1" si="6">IF(AND(G$4=0,$E$5=0),F7,F6)</f>
        <v>0</v>
      </c>
      <c r="H6" s="429">
        <f t="shared" ref="H6:V6" ca="1" si="7">IF(G$4=0,G7,G6)</f>
        <v>0</v>
      </c>
      <c r="I6" s="429">
        <f t="shared" ca="1" si="7"/>
        <v>0</v>
      </c>
      <c r="J6" s="429">
        <f t="shared" ca="1" si="7"/>
        <v>0</v>
      </c>
      <c r="K6" s="429">
        <f t="shared" ca="1" si="7"/>
        <v>0</v>
      </c>
      <c r="L6" s="429">
        <f t="shared" ca="1" si="7"/>
        <v>0</v>
      </c>
      <c r="M6" s="429">
        <f t="shared" ca="1" si="7"/>
        <v>0</v>
      </c>
      <c r="N6" s="429">
        <f t="shared" ca="1" si="7"/>
        <v>0</v>
      </c>
      <c r="O6" s="429">
        <f t="shared" ca="1" si="7"/>
        <v>0</v>
      </c>
      <c r="P6" s="429">
        <f t="shared" ca="1" si="7"/>
        <v>0</v>
      </c>
      <c r="Q6" s="429">
        <f t="shared" ca="1" si="7"/>
        <v>0</v>
      </c>
      <c r="R6" s="429">
        <f t="shared" ca="1" si="7"/>
        <v>0</v>
      </c>
      <c r="S6" s="429">
        <f t="shared" ca="1" si="7"/>
        <v>0</v>
      </c>
      <c r="T6" s="429">
        <f t="shared" ca="1" si="7"/>
        <v>0</v>
      </c>
      <c r="U6" s="429">
        <f t="shared" ca="1" si="7"/>
        <v>0</v>
      </c>
      <c r="V6" s="429">
        <f t="shared" ca="1" si="7"/>
        <v>0</v>
      </c>
      <c r="Y6" s="308" t="str">
        <f>'Расчётная Ведомость'!A22</f>
        <v>3</v>
      </c>
      <c r="Z6" s="746" t="str">
        <f ca="1">'Расчётная Ведомость'!B22</f>
        <v xml:space="preserve"> </v>
      </c>
      <c r="AA6" s="746" t="str">
        <f ca="1">'Расчётная Ведомость'!C22</f>
        <v xml:space="preserve"> </v>
      </c>
      <c r="AB6" s="308">
        <f ca="1">'Расчётная Ведомость'!U22</f>
        <v>0</v>
      </c>
      <c r="AC6" s="429">
        <f t="shared" ca="1" si="1"/>
        <v>0</v>
      </c>
      <c r="AD6" s="429">
        <f t="shared" ref="AD6:AD21" ca="1" si="8">IF(AC$4=0,AC7,AC6)</f>
        <v>0</v>
      </c>
      <c r="AE6" s="429">
        <f t="shared" ref="AE6:AE21" ca="1" si="9">IF(AND(AE$4=0,$E$5=0),AD7,AD6)</f>
        <v>0</v>
      </c>
      <c r="AF6" s="429">
        <f t="shared" ref="AF6:AT6" ca="1" si="10">IF(AE$4=0,AE7,AE6)</f>
        <v>0</v>
      </c>
      <c r="AG6" s="429">
        <f t="shared" ca="1" si="10"/>
        <v>0</v>
      </c>
      <c r="AH6" s="429">
        <f t="shared" ca="1" si="10"/>
        <v>0</v>
      </c>
      <c r="AI6" s="429">
        <f t="shared" ca="1" si="10"/>
        <v>0</v>
      </c>
      <c r="AJ6" s="429">
        <f t="shared" ca="1" si="10"/>
        <v>0</v>
      </c>
      <c r="AK6" s="429">
        <f t="shared" ca="1" si="10"/>
        <v>0</v>
      </c>
      <c r="AL6" s="429">
        <f t="shared" ca="1" si="10"/>
        <v>0</v>
      </c>
      <c r="AM6" s="429">
        <f t="shared" ca="1" si="10"/>
        <v>0</v>
      </c>
      <c r="AN6" s="429">
        <f t="shared" ca="1" si="10"/>
        <v>0</v>
      </c>
      <c r="AO6" s="429">
        <f t="shared" ca="1" si="10"/>
        <v>0</v>
      </c>
      <c r="AP6" s="429">
        <f t="shared" ca="1" si="10"/>
        <v>0</v>
      </c>
      <c r="AQ6" s="429">
        <f t="shared" ca="1" si="10"/>
        <v>0</v>
      </c>
      <c r="AR6" s="429">
        <f t="shared" ca="1" si="10"/>
        <v>0</v>
      </c>
      <c r="AS6" s="429">
        <f t="shared" ca="1" si="10"/>
        <v>0</v>
      </c>
      <c r="AT6" s="429">
        <f t="shared" ca="1" si="10"/>
        <v>0</v>
      </c>
    </row>
    <row r="7" spans="1:46" x14ac:dyDescent="0.25">
      <c r="A7" s="308">
        <f ca="1">'Расчётная Ведомость'!Q23</f>
        <v>0</v>
      </c>
      <c r="B7" s="491" t="str">
        <f ca="1">'Расчётная Ведомость'!B23</f>
        <v xml:space="preserve"> </v>
      </c>
      <c r="C7" s="491" t="str">
        <f ca="1">'Расчётная Ведомость'!C23</f>
        <v/>
      </c>
      <c r="D7" s="308">
        <f>'Расчётная Ведомость'!R23</f>
        <v>0</v>
      </c>
      <c r="E7" s="429">
        <f ca="1">IF(OR(A7=0,AND(C7="Председатель",'Настройки ТИК'!$C$45="ТИК")),0,ROW(E7))</f>
        <v>0</v>
      </c>
      <c r="F7" s="429">
        <f t="shared" ca="1" si="5"/>
        <v>0</v>
      </c>
      <c r="G7" s="429">
        <f t="shared" ca="1" si="6"/>
        <v>0</v>
      </c>
      <c r="H7" s="429">
        <f t="shared" ref="H7:V7" ca="1" si="11">IF(G$4=0,G8,G7)</f>
        <v>0</v>
      </c>
      <c r="I7" s="429">
        <f t="shared" ca="1" si="11"/>
        <v>0</v>
      </c>
      <c r="J7" s="429">
        <f t="shared" ca="1" si="11"/>
        <v>0</v>
      </c>
      <c r="K7" s="429">
        <f t="shared" ca="1" si="11"/>
        <v>0</v>
      </c>
      <c r="L7" s="429">
        <f t="shared" ca="1" si="11"/>
        <v>0</v>
      </c>
      <c r="M7" s="429">
        <f t="shared" ca="1" si="11"/>
        <v>0</v>
      </c>
      <c r="N7" s="429">
        <f t="shared" ca="1" si="11"/>
        <v>0</v>
      </c>
      <c r="O7" s="429">
        <f t="shared" ca="1" si="11"/>
        <v>0</v>
      </c>
      <c r="P7" s="429">
        <f t="shared" ca="1" si="11"/>
        <v>0</v>
      </c>
      <c r="Q7" s="429">
        <f t="shared" ca="1" si="11"/>
        <v>0</v>
      </c>
      <c r="R7" s="429">
        <f t="shared" ca="1" si="11"/>
        <v>0</v>
      </c>
      <c r="S7" s="429">
        <f t="shared" ca="1" si="11"/>
        <v>0</v>
      </c>
      <c r="T7" s="429">
        <f t="shared" ca="1" si="11"/>
        <v>0</v>
      </c>
      <c r="U7" s="429">
        <f t="shared" ca="1" si="11"/>
        <v>0</v>
      </c>
      <c r="V7" s="429">
        <f t="shared" ca="1" si="11"/>
        <v>0</v>
      </c>
      <c r="Y7" s="308" t="str">
        <f>'Расчётная Ведомость'!A23</f>
        <v>4</v>
      </c>
      <c r="Z7" s="746" t="str">
        <f ca="1">'Расчётная Ведомость'!B23</f>
        <v xml:space="preserve"> </v>
      </c>
      <c r="AA7" s="746" t="str">
        <f ca="1">'Расчётная Ведомость'!C23</f>
        <v/>
      </c>
      <c r="AB7" s="308">
        <f ca="1">'Расчётная Ведомость'!U23</f>
        <v>0</v>
      </c>
      <c r="AC7" s="429">
        <f t="shared" ca="1" si="1"/>
        <v>0</v>
      </c>
      <c r="AD7" s="429">
        <f t="shared" ca="1" si="8"/>
        <v>0</v>
      </c>
      <c r="AE7" s="429">
        <f t="shared" ca="1" si="9"/>
        <v>0</v>
      </c>
      <c r="AF7" s="429">
        <f t="shared" ref="AF7:AT7" ca="1" si="12">IF(AE$4=0,AE8,AE7)</f>
        <v>0</v>
      </c>
      <c r="AG7" s="429">
        <f t="shared" ca="1" si="12"/>
        <v>0</v>
      </c>
      <c r="AH7" s="429">
        <f t="shared" ca="1" si="12"/>
        <v>0</v>
      </c>
      <c r="AI7" s="429">
        <f t="shared" ca="1" si="12"/>
        <v>0</v>
      </c>
      <c r="AJ7" s="429">
        <f t="shared" ca="1" si="12"/>
        <v>0</v>
      </c>
      <c r="AK7" s="429">
        <f t="shared" ca="1" si="12"/>
        <v>0</v>
      </c>
      <c r="AL7" s="429">
        <f t="shared" ca="1" si="12"/>
        <v>0</v>
      </c>
      <c r="AM7" s="429">
        <f t="shared" ca="1" si="12"/>
        <v>0</v>
      </c>
      <c r="AN7" s="429">
        <f t="shared" ca="1" si="12"/>
        <v>0</v>
      </c>
      <c r="AO7" s="429">
        <f t="shared" ca="1" si="12"/>
        <v>0</v>
      </c>
      <c r="AP7" s="429">
        <f t="shared" ca="1" si="12"/>
        <v>0</v>
      </c>
      <c r="AQ7" s="429">
        <f t="shared" ca="1" si="12"/>
        <v>0</v>
      </c>
      <c r="AR7" s="429">
        <f t="shared" ca="1" si="12"/>
        <v>0</v>
      </c>
      <c r="AS7" s="429">
        <f t="shared" ca="1" si="12"/>
        <v>0</v>
      </c>
      <c r="AT7" s="429">
        <f t="shared" ca="1" si="12"/>
        <v>0</v>
      </c>
    </row>
    <row r="8" spans="1:46" x14ac:dyDescent="0.25">
      <c r="A8" s="308">
        <f ca="1">'Расчётная Ведомость'!Q24</f>
        <v>0</v>
      </c>
      <c r="B8" s="491" t="str">
        <f ca="1">'Расчётная Ведомость'!B24</f>
        <v xml:space="preserve"> </v>
      </c>
      <c r="C8" s="491" t="str">
        <f ca="1">'Расчётная Ведомость'!C24</f>
        <v/>
      </c>
      <c r="D8" s="308">
        <f>'Расчётная Ведомость'!R24</f>
        <v>0</v>
      </c>
      <c r="E8" s="429">
        <f ca="1">IF(OR(A8=0,AND(C8="Председатель",'Настройки ТИК'!$C$45="ТИК")),0,ROW(E8))</f>
        <v>0</v>
      </c>
      <c r="F8" s="429">
        <f t="shared" ca="1" si="5"/>
        <v>0</v>
      </c>
      <c r="G8" s="429">
        <f t="shared" ca="1" si="6"/>
        <v>0</v>
      </c>
      <c r="H8" s="429">
        <f t="shared" ref="H8:V8" ca="1" si="13">IF(G$4=0,G9,G8)</f>
        <v>0</v>
      </c>
      <c r="I8" s="429">
        <f t="shared" ca="1" si="13"/>
        <v>0</v>
      </c>
      <c r="J8" s="429">
        <f t="shared" ca="1" si="13"/>
        <v>0</v>
      </c>
      <c r="K8" s="429">
        <f t="shared" ca="1" si="13"/>
        <v>0</v>
      </c>
      <c r="L8" s="429">
        <f t="shared" ca="1" si="13"/>
        <v>0</v>
      </c>
      <c r="M8" s="429">
        <f t="shared" ca="1" si="13"/>
        <v>0</v>
      </c>
      <c r="N8" s="429">
        <f t="shared" ca="1" si="13"/>
        <v>0</v>
      </c>
      <c r="O8" s="429">
        <f t="shared" ca="1" si="13"/>
        <v>0</v>
      </c>
      <c r="P8" s="429">
        <f t="shared" ca="1" si="13"/>
        <v>0</v>
      </c>
      <c r="Q8" s="429">
        <f t="shared" ca="1" si="13"/>
        <v>0</v>
      </c>
      <c r="R8" s="429">
        <f t="shared" ca="1" si="13"/>
        <v>0</v>
      </c>
      <c r="S8" s="429">
        <f t="shared" ca="1" si="13"/>
        <v>0</v>
      </c>
      <c r="T8" s="429">
        <f t="shared" ca="1" si="13"/>
        <v>0</v>
      </c>
      <c r="U8" s="429">
        <f t="shared" ca="1" si="13"/>
        <v>0</v>
      </c>
      <c r="V8" s="429">
        <f t="shared" ca="1" si="13"/>
        <v>0</v>
      </c>
      <c r="Y8" s="308" t="str">
        <f>'Расчётная Ведомость'!A24</f>
        <v>5</v>
      </c>
      <c r="Z8" s="746" t="str">
        <f ca="1">'Расчётная Ведомость'!B24</f>
        <v xml:space="preserve"> </v>
      </c>
      <c r="AA8" s="746" t="str">
        <f ca="1">'Расчётная Ведомость'!C24</f>
        <v/>
      </c>
      <c r="AB8" s="308">
        <f ca="1">'Расчётная Ведомость'!U24</f>
        <v>0</v>
      </c>
      <c r="AC8" s="429">
        <f t="shared" ca="1" si="1"/>
        <v>0</v>
      </c>
      <c r="AD8" s="429">
        <f t="shared" ca="1" si="8"/>
        <v>0</v>
      </c>
      <c r="AE8" s="429">
        <f t="shared" ca="1" si="9"/>
        <v>0</v>
      </c>
      <c r="AF8" s="429">
        <f t="shared" ref="AF8:AT8" ca="1" si="14">IF(AE$4=0,AE9,AE8)</f>
        <v>0</v>
      </c>
      <c r="AG8" s="429">
        <f t="shared" ca="1" si="14"/>
        <v>0</v>
      </c>
      <c r="AH8" s="429">
        <f t="shared" ca="1" si="14"/>
        <v>0</v>
      </c>
      <c r="AI8" s="429">
        <f t="shared" ca="1" si="14"/>
        <v>0</v>
      </c>
      <c r="AJ8" s="429">
        <f t="shared" ca="1" si="14"/>
        <v>0</v>
      </c>
      <c r="AK8" s="429">
        <f t="shared" ca="1" si="14"/>
        <v>0</v>
      </c>
      <c r="AL8" s="429">
        <f t="shared" ca="1" si="14"/>
        <v>0</v>
      </c>
      <c r="AM8" s="429">
        <f t="shared" ca="1" si="14"/>
        <v>0</v>
      </c>
      <c r="AN8" s="429">
        <f t="shared" ca="1" si="14"/>
        <v>0</v>
      </c>
      <c r="AO8" s="429">
        <f t="shared" ca="1" si="14"/>
        <v>0</v>
      </c>
      <c r="AP8" s="429">
        <f t="shared" ca="1" si="14"/>
        <v>0</v>
      </c>
      <c r="AQ8" s="429">
        <f t="shared" ca="1" si="14"/>
        <v>0</v>
      </c>
      <c r="AR8" s="429">
        <f t="shared" ca="1" si="14"/>
        <v>0</v>
      </c>
      <c r="AS8" s="429">
        <f t="shared" ca="1" si="14"/>
        <v>0</v>
      </c>
      <c r="AT8" s="429">
        <f t="shared" ca="1" si="14"/>
        <v>0</v>
      </c>
    </row>
    <row r="9" spans="1:46" x14ac:dyDescent="0.25">
      <c r="A9" s="308">
        <f ca="1">'Расчётная Ведомость'!Q25</f>
        <v>0</v>
      </c>
      <c r="B9" s="491" t="str">
        <f ca="1">'Расчётная Ведомость'!B25</f>
        <v xml:space="preserve"> </v>
      </c>
      <c r="C9" s="491" t="str">
        <f ca="1">'Расчётная Ведомость'!C25</f>
        <v/>
      </c>
      <c r="D9" s="308">
        <f>'Расчётная Ведомость'!R25</f>
        <v>0</v>
      </c>
      <c r="E9" s="429">
        <f ca="1">IF(OR(A9=0,AND(C9="Председатель",'Настройки ТИК'!$C$45="ТИК")),0,ROW(E9))</f>
        <v>0</v>
      </c>
      <c r="F9" s="429">
        <f t="shared" ca="1" si="5"/>
        <v>0</v>
      </c>
      <c r="G9" s="429">
        <f t="shared" ca="1" si="6"/>
        <v>0</v>
      </c>
      <c r="H9" s="429">
        <f t="shared" ref="H9:V9" ca="1" si="15">IF(G$4=0,G10,G9)</f>
        <v>0</v>
      </c>
      <c r="I9" s="429">
        <f t="shared" ca="1" si="15"/>
        <v>0</v>
      </c>
      <c r="J9" s="429">
        <f t="shared" ca="1" si="15"/>
        <v>0</v>
      </c>
      <c r="K9" s="429">
        <f t="shared" ca="1" si="15"/>
        <v>0</v>
      </c>
      <c r="L9" s="429">
        <f t="shared" ca="1" si="15"/>
        <v>0</v>
      </c>
      <c r="M9" s="429">
        <f t="shared" ca="1" si="15"/>
        <v>0</v>
      </c>
      <c r="N9" s="429">
        <f t="shared" ca="1" si="15"/>
        <v>0</v>
      </c>
      <c r="O9" s="429">
        <f t="shared" ca="1" si="15"/>
        <v>0</v>
      </c>
      <c r="P9" s="429">
        <f t="shared" ca="1" si="15"/>
        <v>0</v>
      </c>
      <c r="Q9" s="429">
        <f t="shared" ca="1" si="15"/>
        <v>0</v>
      </c>
      <c r="R9" s="429">
        <f t="shared" ca="1" si="15"/>
        <v>0</v>
      </c>
      <c r="S9" s="429">
        <f t="shared" ca="1" si="15"/>
        <v>0</v>
      </c>
      <c r="T9" s="429">
        <f t="shared" ca="1" si="15"/>
        <v>0</v>
      </c>
      <c r="U9" s="429">
        <f t="shared" ca="1" si="15"/>
        <v>0</v>
      </c>
      <c r="V9" s="429">
        <f t="shared" ca="1" si="15"/>
        <v>0</v>
      </c>
      <c r="Y9" s="308" t="str">
        <f>'Расчётная Ведомость'!A25</f>
        <v>6</v>
      </c>
      <c r="Z9" s="746" t="str">
        <f ca="1">'Расчётная Ведомость'!B25</f>
        <v xml:space="preserve"> </v>
      </c>
      <c r="AA9" s="746" t="str">
        <f ca="1">'Расчётная Ведомость'!C25</f>
        <v/>
      </c>
      <c r="AB9" s="308">
        <f ca="1">'Расчётная Ведомость'!U25</f>
        <v>0</v>
      </c>
      <c r="AC9" s="429">
        <f t="shared" ca="1" si="1"/>
        <v>0</v>
      </c>
      <c r="AD9" s="429">
        <f t="shared" ca="1" si="8"/>
        <v>0</v>
      </c>
      <c r="AE9" s="429">
        <f t="shared" ca="1" si="9"/>
        <v>0</v>
      </c>
      <c r="AF9" s="429">
        <f t="shared" ref="AF9:AT9" ca="1" si="16">IF(AE$4=0,AE10,AE9)</f>
        <v>0</v>
      </c>
      <c r="AG9" s="429">
        <f t="shared" ca="1" si="16"/>
        <v>0</v>
      </c>
      <c r="AH9" s="429">
        <f t="shared" ca="1" si="16"/>
        <v>0</v>
      </c>
      <c r="AI9" s="429">
        <f t="shared" ca="1" si="16"/>
        <v>0</v>
      </c>
      <c r="AJ9" s="429">
        <f t="shared" ca="1" si="16"/>
        <v>0</v>
      </c>
      <c r="AK9" s="429">
        <f t="shared" ca="1" si="16"/>
        <v>0</v>
      </c>
      <c r="AL9" s="429">
        <f t="shared" ca="1" si="16"/>
        <v>0</v>
      </c>
      <c r="AM9" s="429">
        <f t="shared" ca="1" si="16"/>
        <v>0</v>
      </c>
      <c r="AN9" s="429">
        <f t="shared" ca="1" si="16"/>
        <v>0</v>
      </c>
      <c r="AO9" s="429">
        <f t="shared" ca="1" si="16"/>
        <v>0</v>
      </c>
      <c r="AP9" s="429">
        <f t="shared" ca="1" si="16"/>
        <v>0</v>
      </c>
      <c r="AQ9" s="429">
        <f t="shared" ca="1" si="16"/>
        <v>0</v>
      </c>
      <c r="AR9" s="429">
        <f t="shared" ca="1" si="16"/>
        <v>0</v>
      </c>
      <c r="AS9" s="429">
        <f t="shared" ca="1" si="16"/>
        <v>0</v>
      </c>
      <c r="AT9" s="429">
        <f t="shared" ca="1" si="16"/>
        <v>0</v>
      </c>
    </row>
    <row r="10" spans="1:46" x14ac:dyDescent="0.25">
      <c r="A10" s="308">
        <f ca="1">'Расчётная Ведомость'!Q26</f>
        <v>0</v>
      </c>
      <c r="B10" s="491" t="str">
        <f ca="1">'Расчётная Ведомость'!B26</f>
        <v xml:space="preserve"> </v>
      </c>
      <c r="C10" s="491" t="str">
        <f ca="1">'Расчётная Ведомость'!C26</f>
        <v/>
      </c>
      <c r="D10" s="308">
        <f>'Расчётная Ведомость'!R26</f>
        <v>0</v>
      </c>
      <c r="E10" s="429">
        <f ca="1">IF(OR(A10=0,AND(C10="Председатель",'Настройки ТИК'!$C$45="ТИК")),0,ROW(E10))</f>
        <v>0</v>
      </c>
      <c r="F10" s="429">
        <f t="shared" ca="1" si="5"/>
        <v>0</v>
      </c>
      <c r="G10" s="429">
        <f t="shared" ca="1" si="6"/>
        <v>0</v>
      </c>
      <c r="H10" s="429">
        <f t="shared" ref="H10:V10" ca="1" si="17">IF(G$4=0,G11,G10)</f>
        <v>0</v>
      </c>
      <c r="I10" s="429">
        <f t="shared" ca="1" si="17"/>
        <v>0</v>
      </c>
      <c r="J10" s="429">
        <f t="shared" ca="1" si="17"/>
        <v>0</v>
      </c>
      <c r="K10" s="429">
        <f t="shared" ca="1" si="17"/>
        <v>0</v>
      </c>
      <c r="L10" s="429">
        <f t="shared" ca="1" si="17"/>
        <v>0</v>
      </c>
      <c r="M10" s="429">
        <f t="shared" ca="1" si="17"/>
        <v>0</v>
      </c>
      <c r="N10" s="429">
        <f t="shared" ca="1" si="17"/>
        <v>0</v>
      </c>
      <c r="O10" s="429">
        <f t="shared" ca="1" si="17"/>
        <v>0</v>
      </c>
      <c r="P10" s="429">
        <f t="shared" ca="1" si="17"/>
        <v>0</v>
      </c>
      <c r="Q10" s="429">
        <f t="shared" ca="1" si="17"/>
        <v>0</v>
      </c>
      <c r="R10" s="429">
        <f t="shared" ca="1" si="17"/>
        <v>0</v>
      </c>
      <c r="S10" s="429">
        <f t="shared" ca="1" si="17"/>
        <v>0</v>
      </c>
      <c r="T10" s="429">
        <f t="shared" ca="1" si="17"/>
        <v>0</v>
      </c>
      <c r="U10" s="429">
        <f t="shared" ca="1" si="17"/>
        <v>0</v>
      </c>
      <c r="V10" s="429">
        <f t="shared" ca="1" si="17"/>
        <v>0</v>
      </c>
      <c r="Y10" s="308" t="str">
        <f>'Расчётная Ведомость'!A26</f>
        <v>7</v>
      </c>
      <c r="Z10" s="746" t="str">
        <f ca="1">'Расчётная Ведомость'!B26</f>
        <v xml:space="preserve"> </v>
      </c>
      <c r="AA10" s="746" t="str">
        <f ca="1">'Расчётная Ведомость'!C26</f>
        <v/>
      </c>
      <c r="AB10" s="308">
        <f ca="1">'Расчётная Ведомость'!U26</f>
        <v>0</v>
      </c>
      <c r="AC10" s="429">
        <f t="shared" ca="1" si="1"/>
        <v>0</v>
      </c>
      <c r="AD10" s="429">
        <f t="shared" ca="1" si="8"/>
        <v>0</v>
      </c>
      <c r="AE10" s="429">
        <f t="shared" ca="1" si="9"/>
        <v>0</v>
      </c>
      <c r="AF10" s="429">
        <f t="shared" ref="AF10:AT10" ca="1" si="18">IF(AE$4=0,AE11,AE10)</f>
        <v>0</v>
      </c>
      <c r="AG10" s="429">
        <f t="shared" ca="1" si="18"/>
        <v>0</v>
      </c>
      <c r="AH10" s="429">
        <f t="shared" ca="1" si="18"/>
        <v>0</v>
      </c>
      <c r="AI10" s="429">
        <f t="shared" ca="1" si="18"/>
        <v>0</v>
      </c>
      <c r="AJ10" s="429">
        <f t="shared" ca="1" si="18"/>
        <v>0</v>
      </c>
      <c r="AK10" s="429">
        <f t="shared" ca="1" si="18"/>
        <v>0</v>
      </c>
      <c r="AL10" s="429">
        <f t="shared" ca="1" si="18"/>
        <v>0</v>
      </c>
      <c r="AM10" s="429">
        <f t="shared" ca="1" si="18"/>
        <v>0</v>
      </c>
      <c r="AN10" s="429">
        <f t="shared" ca="1" si="18"/>
        <v>0</v>
      </c>
      <c r="AO10" s="429">
        <f t="shared" ca="1" si="18"/>
        <v>0</v>
      </c>
      <c r="AP10" s="429">
        <f t="shared" ca="1" si="18"/>
        <v>0</v>
      </c>
      <c r="AQ10" s="429">
        <f t="shared" ca="1" si="18"/>
        <v>0</v>
      </c>
      <c r="AR10" s="429">
        <f t="shared" ca="1" si="18"/>
        <v>0</v>
      </c>
      <c r="AS10" s="429">
        <f t="shared" ca="1" si="18"/>
        <v>0</v>
      </c>
      <c r="AT10" s="429">
        <f t="shared" ca="1" si="18"/>
        <v>0</v>
      </c>
    </row>
    <row r="11" spans="1:46" x14ac:dyDescent="0.25">
      <c r="A11" s="308">
        <f ca="1">'Расчётная Ведомость'!Q27</f>
        <v>0</v>
      </c>
      <c r="B11" s="491" t="str">
        <f ca="1">'Расчётная Ведомость'!B27</f>
        <v xml:space="preserve"> </v>
      </c>
      <c r="C11" s="491" t="str">
        <f ca="1">'Расчётная Ведомость'!C27</f>
        <v/>
      </c>
      <c r="D11" s="308">
        <f>'Расчётная Ведомость'!R27</f>
        <v>0</v>
      </c>
      <c r="E11" s="429">
        <f ca="1">IF(OR(A11=0,AND(C11="Председатель",'Настройки ТИК'!$C$45="ТИК")),0,ROW(E11))</f>
        <v>0</v>
      </c>
      <c r="F11" s="429">
        <f t="shared" ca="1" si="5"/>
        <v>0</v>
      </c>
      <c r="G11" s="429">
        <f t="shared" ca="1" si="6"/>
        <v>0</v>
      </c>
      <c r="H11" s="429">
        <f t="shared" ref="H11:V11" ca="1" si="19">IF(G$4=0,G12,G11)</f>
        <v>0</v>
      </c>
      <c r="I11" s="429">
        <f t="shared" ca="1" si="19"/>
        <v>0</v>
      </c>
      <c r="J11" s="429">
        <f t="shared" ca="1" si="19"/>
        <v>0</v>
      </c>
      <c r="K11" s="429">
        <f t="shared" ca="1" si="19"/>
        <v>0</v>
      </c>
      <c r="L11" s="429">
        <f t="shared" ca="1" si="19"/>
        <v>0</v>
      </c>
      <c r="M11" s="429">
        <f t="shared" ca="1" si="19"/>
        <v>0</v>
      </c>
      <c r="N11" s="429">
        <f t="shared" ca="1" si="19"/>
        <v>0</v>
      </c>
      <c r="O11" s="429">
        <f t="shared" ca="1" si="19"/>
        <v>0</v>
      </c>
      <c r="P11" s="429">
        <f t="shared" ca="1" si="19"/>
        <v>0</v>
      </c>
      <c r="Q11" s="429">
        <f t="shared" ca="1" si="19"/>
        <v>0</v>
      </c>
      <c r="R11" s="429">
        <f t="shared" ca="1" si="19"/>
        <v>0</v>
      </c>
      <c r="S11" s="429">
        <f t="shared" ca="1" si="19"/>
        <v>0</v>
      </c>
      <c r="T11" s="429">
        <f t="shared" ca="1" si="19"/>
        <v>0</v>
      </c>
      <c r="U11" s="429">
        <f t="shared" ca="1" si="19"/>
        <v>0</v>
      </c>
      <c r="V11" s="429">
        <f t="shared" ca="1" si="19"/>
        <v>0</v>
      </c>
      <c r="Y11" s="308" t="str">
        <f>'Расчётная Ведомость'!A27</f>
        <v>8</v>
      </c>
      <c r="Z11" s="746" t="str">
        <f ca="1">'Расчётная Ведомость'!B27</f>
        <v xml:space="preserve"> </v>
      </c>
      <c r="AA11" s="746" t="str">
        <f ca="1">'Расчётная Ведомость'!C27</f>
        <v/>
      </c>
      <c r="AB11" s="308">
        <f ca="1">'Расчётная Ведомость'!U27</f>
        <v>0</v>
      </c>
      <c r="AC11" s="429">
        <f t="shared" ca="1" si="1"/>
        <v>0</v>
      </c>
      <c r="AD11" s="429">
        <f t="shared" ca="1" si="8"/>
        <v>0</v>
      </c>
      <c r="AE11" s="429">
        <f t="shared" ca="1" si="9"/>
        <v>0</v>
      </c>
      <c r="AF11" s="429">
        <f t="shared" ref="AF11:AT11" ca="1" si="20">IF(AE$4=0,AE12,AE11)</f>
        <v>0</v>
      </c>
      <c r="AG11" s="429">
        <f t="shared" ca="1" si="20"/>
        <v>0</v>
      </c>
      <c r="AH11" s="429">
        <f t="shared" ca="1" si="20"/>
        <v>0</v>
      </c>
      <c r="AI11" s="429">
        <f t="shared" ca="1" si="20"/>
        <v>0</v>
      </c>
      <c r="AJ11" s="429">
        <f t="shared" ca="1" si="20"/>
        <v>0</v>
      </c>
      <c r="AK11" s="429">
        <f t="shared" ca="1" si="20"/>
        <v>0</v>
      </c>
      <c r="AL11" s="429">
        <f t="shared" ca="1" si="20"/>
        <v>0</v>
      </c>
      <c r="AM11" s="429">
        <f t="shared" ca="1" si="20"/>
        <v>0</v>
      </c>
      <c r="AN11" s="429">
        <f t="shared" ca="1" si="20"/>
        <v>0</v>
      </c>
      <c r="AO11" s="429">
        <f t="shared" ca="1" si="20"/>
        <v>0</v>
      </c>
      <c r="AP11" s="429">
        <f t="shared" ca="1" si="20"/>
        <v>0</v>
      </c>
      <c r="AQ11" s="429">
        <f t="shared" ca="1" si="20"/>
        <v>0</v>
      </c>
      <c r="AR11" s="429">
        <f t="shared" ca="1" si="20"/>
        <v>0</v>
      </c>
      <c r="AS11" s="429">
        <f t="shared" ca="1" si="20"/>
        <v>0</v>
      </c>
      <c r="AT11" s="429">
        <f t="shared" ca="1" si="20"/>
        <v>0</v>
      </c>
    </row>
    <row r="12" spans="1:46" x14ac:dyDescent="0.25">
      <c r="A12" s="308">
        <f ca="1">'Расчётная Ведомость'!Q28</f>
        <v>0</v>
      </c>
      <c r="B12" s="491" t="str">
        <f ca="1">'Расчётная Ведомость'!B28</f>
        <v xml:space="preserve"> </v>
      </c>
      <c r="C12" s="491" t="str">
        <f ca="1">'Расчётная Ведомость'!C28</f>
        <v/>
      </c>
      <c r="D12" s="308">
        <f>'Расчётная Ведомость'!R28</f>
        <v>0</v>
      </c>
      <c r="E12" s="429">
        <f ca="1">IF(OR(A12=0,AND(C12="Председатель",'Настройки ТИК'!$C$45="ТИК")),0,ROW(E12))</f>
        <v>0</v>
      </c>
      <c r="F12" s="429">
        <f t="shared" ca="1" si="5"/>
        <v>0</v>
      </c>
      <c r="G12" s="429">
        <f t="shared" ca="1" si="6"/>
        <v>0</v>
      </c>
      <c r="H12" s="429">
        <f t="shared" ref="H12:V12" ca="1" si="21">IF(G$4=0,G13,G12)</f>
        <v>0</v>
      </c>
      <c r="I12" s="429">
        <f t="shared" ca="1" si="21"/>
        <v>0</v>
      </c>
      <c r="J12" s="429">
        <f t="shared" ca="1" si="21"/>
        <v>0</v>
      </c>
      <c r="K12" s="429">
        <f t="shared" ca="1" si="21"/>
        <v>0</v>
      </c>
      <c r="L12" s="429">
        <f t="shared" ca="1" si="21"/>
        <v>0</v>
      </c>
      <c r="M12" s="429">
        <f t="shared" ca="1" si="21"/>
        <v>0</v>
      </c>
      <c r="N12" s="429">
        <f t="shared" ca="1" si="21"/>
        <v>0</v>
      </c>
      <c r="O12" s="429">
        <f t="shared" ca="1" si="21"/>
        <v>0</v>
      </c>
      <c r="P12" s="429">
        <f t="shared" ca="1" si="21"/>
        <v>0</v>
      </c>
      <c r="Q12" s="429">
        <f t="shared" ca="1" si="21"/>
        <v>0</v>
      </c>
      <c r="R12" s="429">
        <f t="shared" ca="1" si="21"/>
        <v>0</v>
      </c>
      <c r="S12" s="429">
        <f t="shared" ca="1" si="21"/>
        <v>0</v>
      </c>
      <c r="T12" s="429">
        <f t="shared" ca="1" si="21"/>
        <v>0</v>
      </c>
      <c r="U12" s="429">
        <f t="shared" ca="1" si="21"/>
        <v>0</v>
      </c>
      <c r="V12" s="429">
        <f t="shared" ca="1" si="21"/>
        <v>0</v>
      </c>
      <c r="Y12" s="308" t="str">
        <f>'Расчётная Ведомость'!A28</f>
        <v>9</v>
      </c>
      <c r="Z12" s="746" t="str">
        <f ca="1">'Расчётная Ведомость'!B28</f>
        <v xml:space="preserve"> </v>
      </c>
      <c r="AA12" s="746" t="str">
        <f ca="1">'Расчётная Ведомость'!C28</f>
        <v/>
      </c>
      <c r="AB12" s="308">
        <f ca="1">'Расчётная Ведомость'!U28</f>
        <v>0</v>
      </c>
      <c r="AC12" s="429">
        <f t="shared" ca="1" si="1"/>
        <v>0</v>
      </c>
      <c r="AD12" s="429">
        <f t="shared" ca="1" si="8"/>
        <v>0</v>
      </c>
      <c r="AE12" s="429">
        <f t="shared" ca="1" si="9"/>
        <v>0</v>
      </c>
      <c r="AF12" s="429">
        <f t="shared" ref="AF12:AT12" ca="1" si="22">IF(AE$4=0,AE13,AE12)</f>
        <v>0</v>
      </c>
      <c r="AG12" s="429">
        <f t="shared" ca="1" si="22"/>
        <v>0</v>
      </c>
      <c r="AH12" s="429">
        <f t="shared" ca="1" si="22"/>
        <v>0</v>
      </c>
      <c r="AI12" s="429">
        <f t="shared" ca="1" si="22"/>
        <v>0</v>
      </c>
      <c r="AJ12" s="429">
        <f t="shared" ca="1" si="22"/>
        <v>0</v>
      </c>
      <c r="AK12" s="429">
        <f t="shared" ca="1" si="22"/>
        <v>0</v>
      </c>
      <c r="AL12" s="429">
        <f t="shared" ca="1" si="22"/>
        <v>0</v>
      </c>
      <c r="AM12" s="429">
        <f t="shared" ca="1" si="22"/>
        <v>0</v>
      </c>
      <c r="AN12" s="429">
        <f t="shared" ca="1" si="22"/>
        <v>0</v>
      </c>
      <c r="AO12" s="429">
        <f t="shared" ca="1" si="22"/>
        <v>0</v>
      </c>
      <c r="AP12" s="429">
        <f t="shared" ca="1" si="22"/>
        <v>0</v>
      </c>
      <c r="AQ12" s="429">
        <f t="shared" ca="1" si="22"/>
        <v>0</v>
      </c>
      <c r="AR12" s="429">
        <f t="shared" ca="1" si="22"/>
        <v>0</v>
      </c>
      <c r="AS12" s="429">
        <f t="shared" ca="1" si="22"/>
        <v>0</v>
      </c>
      <c r="AT12" s="429">
        <f t="shared" ca="1" si="22"/>
        <v>0</v>
      </c>
    </row>
    <row r="13" spans="1:46" x14ac:dyDescent="0.25">
      <c r="A13" s="308">
        <f ca="1">'Расчётная Ведомость'!Q29</f>
        <v>0</v>
      </c>
      <c r="B13" s="491" t="str">
        <f ca="1">'Расчётная Ведомость'!B29</f>
        <v xml:space="preserve"> </v>
      </c>
      <c r="C13" s="491" t="str">
        <f ca="1">'Расчётная Ведомость'!C29</f>
        <v/>
      </c>
      <c r="D13" s="308">
        <f>'Расчётная Ведомость'!R29</f>
        <v>0</v>
      </c>
      <c r="E13" s="429">
        <f ca="1">IF(OR(A13=0,AND(C13="Председатель",'Настройки ТИК'!$C$45="ТИК")),0,ROW(E13))</f>
        <v>0</v>
      </c>
      <c r="F13" s="429">
        <f t="shared" ca="1" si="5"/>
        <v>0</v>
      </c>
      <c r="G13" s="429">
        <f t="shared" ca="1" si="6"/>
        <v>0</v>
      </c>
      <c r="H13" s="429">
        <f t="shared" ref="H13:V13" ca="1" si="23">IF(G$4=0,G14,G13)</f>
        <v>0</v>
      </c>
      <c r="I13" s="429">
        <f t="shared" ca="1" si="23"/>
        <v>0</v>
      </c>
      <c r="J13" s="429">
        <f t="shared" ca="1" si="23"/>
        <v>0</v>
      </c>
      <c r="K13" s="429">
        <f t="shared" ca="1" si="23"/>
        <v>0</v>
      </c>
      <c r="L13" s="429">
        <f t="shared" ca="1" si="23"/>
        <v>0</v>
      </c>
      <c r="M13" s="429">
        <f t="shared" ca="1" si="23"/>
        <v>0</v>
      </c>
      <c r="N13" s="429">
        <f t="shared" ca="1" si="23"/>
        <v>0</v>
      </c>
      <c r="O13" s="429">
        <f t="shared" ca="1" si="23"/>
        <v>0</v>
      </c>
      <c r="P13" s="429">
        <f t="shared" ca="1" si="23"/>
        <v>0</v>
      </c>
      <c r="Q13" s="429">
        <f t="shared" ca="1" si="23"/>
        <v>0</v>
      </c>
      <c r="R13" s="429">
        <f t="shared" ca="1" si="23"/>
        <v>0</v>
      </c>
      <c r="S13" s="429">
        <f t="shared" ca="1" si="23"/>
        <v>0</v>
      </c>
      <c r="T13" s="429">
        <f t="shared" ca="1" si="23"/>
        <v>0</v>
      </c>
      <c r="U13" s="429">
        <f t="shared" ca="1" si="23"/>
        <v>0</v>
      </c>
      <c r="V13" s="429">
        <f t="shared" ca="1" si="23"/>
        <v>0</v>
      </c>
      <c r="Y13" s="308" t="str">
        <f>'Расчётная Ведомость'!A29</f>
        <v>10</v>
      </c>
      <c r="Z13" s="746" t="str">
        <f ca="1">'Расчётная Ведомость'!B29</f>
        <v xml:space="preserve"> </v>
      </c>
      <c r="AA13" s="746" t="str">
        <f ca="1">'Расчётная Ведомость'!C29</f>
        <v/>
      </c>
      <c r="AB13" s="308">
        <f ca="1">'Расчётная Ведомость'!U29</f>
        <v>0</v>
      </c>
      <c r="AC13" s="429">
        <f t="shared" ca="1" si="1"/>
        <v>0</v>
      </c>
      <c r="AD13" s="429">
        <f t="shared" ca="1" si="8"/>
        <v>0</v>
      </c>
      <c r="AE13" s="429">
        <f t="shared" ca="1" si="9"/>
        <v>0</v>
      </c>
      <c r="AF13" s="429">
        <f t="shared" ref="AF13:AT13" ca="1" si="24">IF(AE$4=0,AE14,AE13)</f>
        <v>0</v>
      </c>
      <c r="AG13" s="429">
        <f t="shared" ca="1" si="24"/>
        <v>0</v>
      </c>
      <c r="AH13" s="429">
        <f t="shared" ca="1" si="24"/>
        <v>0</v>
      </c>
      <c r="AI13" s="429">
        <f t="shared" ca="1" si="24"/>
        <v>0</v>
      </c>
      <c r="AJ13" s="429">
        <f t="shared" ca="1" si="24"/>
        <v>0</v>
      </c>
      <c r="AK13" s="429">
        <f t="shared" ca="1" si="24"/>
        <v>0</v>
      </c>
      <c r="AL13" s="429">
        <f t="shared" ca="1" si="24"/>
        <v>0</v>
      </c>
      <c r="AM13" s="429">
        <f t="shared" ca="1" si="24"/>
        <v>0</v>
      </c>
      <c r="AN13" s="429">
        <f t="shared" ca="1" si="24"/>
        <v>0</v>
      </c>
      <c r="AO13" s="429">
        <f t="shared" ca="1" si="24"/>
        <v>0</v>
      </c>
      <c r="AP13" s="429">
        <f t="shared" ca="1" si="24"/>
        <v>0</v>
      </c>
      <c r="AQ13" s="429">
        <f t="shared" ca="1" si="24"/>
        <v>0</v>
      </c>
      <c r="AR13" s="429">
        <f t="shared" ca="1" si="24"/>
        <v>0</v>
      </c>
      <c r="AS13" s="429">
        <f t="shared" ca="1" si="24"/>
        <v>0</v>
      </c>
      <c r="AT13" s="429">
        <f t="shared" ca="1" si="24"/>
        <v>0</v>
      </c>
    </row>
    <row r="14" spans="1:46" x14ac:dyDescent="0.25">
      <c r="A14" s="308">
        <f ca="1">'Расчётная Ведомость'!Q30</f>
        <v>0</v>
      </c>
      <c r="B14" s="491" t="str">
        <f ca="1">'Расчётная Ведомость'!B30</f>
        <v xml:space="preserve"> </v>
      </c>
      <c r="C14" s="491" t="str">
        <f ca="1">'Расчётная Ведомость'!C30</f>
        <v/>
      </c>
      <c r="D14" s="308">
        <f>'Расчётная Ведомость'!R30</f>
        <v>0</v>
      </c>
      <c r="E14" s="429">
        <f ca="1">IF(OR(A14=0,AND(C14="Председатель",'Настройки ТИК'!$C$45="ТИК")),0,ROW(E14))</f>
        <v>0</v>
      </c>
      <c r="F14" s="429">
        <f t="shared" ca="1" si="5"/>
        <v>0</v>
      </c>
      <c r="G14" s="429">
        <f t="shared" ca="1" si="6"/>
        <v>0</v>
      </c>
      <c r="H14" s="429">
        <f t="shared" ref="H14:V14" ca="1" si="25">IF(G$4=0,G15,G14)</f>
        <v>0</v>
      </c>
      <c r="I14" s="429">
        <f t="shared" ca="1" si="25"/>
        <v>0</v>
      </c>
      <c r="J14" s="429">
        <f t="shared" ca="1" si="25"/>
        <v>0</v>
      </c>
      <c r="K14" s="429">
        <f t="shared" ca="1" si="25"/>
        <v>0</v>
      </c>
      <c r="L14" s="429">
        <f t="shared" ca="1" si="25"/>
        <v>0</v>
      </c>
      <c r="M14" s="429">
        <f t="shared" ca="1" si="25"/>
        <v>0</v>
      </c>
      <c r="N14" s="429">
        <f t="shared" ca="1" si="25"/>
        <v>0</v>
      </c>
      <c r="O14" s="429">
        <f t="shared" ca="1" si="25"/>
        <v>0</v>
      </c>
      <c r="P14" s="429">
        <f t="shared" ca="1" si="25"/>
        <v>0</v>
      </c>
      <c r="Q14" s="429">
        <f t="shared" ca="1" si="25"/>
        <v>0</v>
      </c>
      <c r="R14" s="429">
        <f t="shared" ca="1" si="25"/>
        <v>0</v>
      </c>
      <c r="S14" s="429">
        <f t="shared" ca="1" si="25"/>
        <v>0</v>
      </c>
      <c r="T14" s="429">
        <f t="shared" ca="1" si="25"/>
        <v>0</v>
      </c>
      <c r="U14" s="429">
        <f t="shared" ca="1" si="25"/>
        <v>0</v>
      </c>
      <c r="V14" s="429">
        <f t="shared" ca="1" si="25"/>
        <v>0</v>
      </c>
      <c r="Y14" s="308" t="str">
        <f>'Расчётная Ведомость'!A30</f>
        <v>11</v>
      </c>
      <c r="Z14" s="746" t="str">
        <f ca="1">'Расчётная Ведомость'!B30</f>
        <v xml:space="preserve"> </v>
      </c>
      <c r="AA14" s="746" t="str">
        <f ca="1">'Расчётная Ведомость'!C30</f>
        <v/>
      </c>
      <c r="AB14" s="308">
        <f ca="1">'Расчётная Ведомость'!U30</f>
        <v>0</v>
      </c>
      <c r="AC14" s="429">
        <f t="shared" ca="1" si="1"/>
        <v>0</v>
      </c>
      <c r="AD14" s="429">
        <f t="shared" ca="1" si="8"/>
        <v>0</v>
      </c>
      <c r="AE14" s="429">
        <f t="shared" ca="1" si="9"/>
        <v>0</v>
      </c>
      <c r="AF14" s="429">
        <f t="shared" ref="AF14:AT14" ca="1" si="26">IF(AE$4=0,AE15,AE14)</f>
        <v>0</v>
      </c>
      <c r="AG14" s="429">
        <f t="shared" ca="1" si="26"/>
        <v>0</v>
      </c>
      <c r="AH14" s="429">
        <f t="shared" ca="1" si="26"/>
        <v>0</v>
      </c>
      <c r="AI14" s="429">
        <f t="shared" ca="1" si="26"/>
        <v>0</v>
      </c>
      <c r="AJ14" s="429">
        <f t="shared" ca="1" si="26"/>
        <v>0</v>
      </c>
      <c r="AK14" s="429">
        <f t="shared" ca="1" si="26"/>
        <v>0</v>
      </c>
      <c r="AL14" s="429">
        <f t="shared" ca="1" si="26"/>
        <v>0</v>
      </c>
      <c r="AM14" s="429">
        <f t="shared" ca="1" si="26"/>
        <v>0</v>
      </c>
      <c r="AN14" s="429">
        <f t="shared" ca="1" si="26"/>
        <v>0</v>
      </c>
      <c r="AO14" s="429">
        <f t="shared" ca="1" si="26"/>
        <v>0</v>
      </c>
      <c r="AP14" s="429">
        <f t="shared" ca="1" si="26"/>
        <v>0</v>
      </c>
      <c r="AQ14" s="429">
        <f t="shared" ca="1" si="26"/>
        <v>0</v>
      </c>
      <c r="AR14" s="429">
        <f t="shared" ca="1" si="26"/>
        <v>0</v>
      </c>
      <c r="AS14" s="429">
        <f t="shared" ca="1" si="26"/>
        <v>0</v>
      </c>
      <c r="AT14" s="429">
        <f t="shared" ca="1" si="26"/>
        <v>0</v>
      </c>
    </row>
    <row r="15" spans="1:46" x14ac:dyDescent="0.25">
      <c r="A15" s="308">
        <f ca="1">'Расчётная Ведомость'!Q31</f>
        <v>0</v>
      </c>
      <c r="B15" s="491" t="str">
        <f ca="1">'Расчётная Ведомость'!B31</f>
        <v xml:space="preserve"> </v>
      </c>
      <c r="C15" s="491" t="str">
        <f ca="1">'Расчётная Ведомость'!C31</f>
        <v/>
      </c>
      <c r="D15" s="308">
        <f>'Расчётная Ведомость'!R31</f>
        <v>0</v>
      </c>
      <c r="E15" s="429">
        <f ca="1">IF(OR(A15=0,AND(C15="Председатель",'Настройки ТИК'!$C$45="ТИК")),0,ROW(E15))</f>
        <v>0</v>
      </c>
      <c r="F15" s="429">
        <f t="shared" ca="1" si="5"/>
        <v>0</v>
      </c>
      <c r="G15" s="429">
        <f t="shared" ca="1" si="6"/>
        <v>0</v>
      </c>
      <c r="H15" s="429">
        <f t="shared" ref="H15:V15" ca="1" si="27">IF(G$4=0,G16,G15)</f>
        <v>0</v>
      </c>
      <c r="I15" s="429">
        <f t="shared" ca="1" si="27"/>
        <v>0</v>
      </c>
      <c r="J15" s="429">
        <f t="shared" ca="1" si="27"/>
        <v>0</v>
      </c>
      <c r="K15" s="429">
        <f t="shared" ca="1" si="27"/>
        <v>0</v>
      </c>
      <c r="L15" s="429">
        <f t="shared" ca="1" si="27"/>
        <v>0</v>
      </c>
      <c r="M15" s="429">
        <f t="shared" ca="1" si="27"/>
        <v>0</v>
      </c>
      <c r="N15" s="429">
        <f t="shared" ca="1" si="27"/>
        <v>0</v>
      </c>
      <c r="O15" s="429">
        <f t="shared" ca="1" si="27"/>
        <v>0</v>
      </c>
      <c r="P15" s="429">
        <f t="shared" ca="1" si="27"/>
        <v>0</v>
      </c>
      <c r="Q15" s="429">
        <f t="shared" ca="1" si="27"/>
        <v>0</v>
      </c>
      <c r="R15" s="429">
        <f t="shared" ca="1" si="27"/>
        <v>0</v>
      </c>
      <c r="S15" s="429">
        <f t="shared" ca="1" si="27"/>
        <v>0</v>
      </c>
      <c r="T15" s="429">
        <f t="shared" ca="1" si="27"/>
        <v>0</v>
      </c>
      <c r="U15" s="429">
        <f t="shared" ca="1" si="27"/>
        <v>0</v>
      </c>
      <c r="V15" s="429">
        <f t="shared" ca="1" si="27"/>
        <v>0</v>
      </c>
      <c r="Y15" s="308" t="str">
        <f>'Расчётная Ведомость'!A31</f>
        <v>12</v>
      </c>
      <c r="Z15" s="746" t="str">
        <f ca="1">'Расчётная Ведомость'!B31</f>
        <v xml:space="preserve"> </v>
      </c>
      <c r="AA15" s="746" t="str">
        <f ca="1">'Расчётная Ведомость'!C31</f>
        <v/>
      </c>
      <c r="AB15" s="308">
        <f ca="1">'Расчётная Ведомость'!U31</f>
        <v>0</v>
      </c>
      <c r="AC15" s="429">
        <f t="shared" ca="1" si="1"/>
        <v>0</v>
      </c>
      <c r="AD15" s="429">
        <f t="shared" ca="1" si="8"/>
        <v>0</v>
      </c>
      <c r="AE15" s="429">
        <f t="shared" ca="1" si="9"/>
        <v>0</v>
      </c>
      <c r="AF15" s="429">
        <f t="shared" ref="AF15:AT15" ca="1" si="28">IF(AE$4=0,AE16,AE15)</f>
        <v>0</v>
      </c>
      <c r="AG15" s="429">
        <f t="shared" ca="1" si="28"/>
        <v>0</v>
      </c>
      <c r="AH15" s="429">
        <f t="shared" ca="1" si="28"/>
        <v>0</v>
      </c>
      <c r="AI15" s="429">
        <f t="shared" ca="1" si="28"/>
        <v>0</v>
      </c>
      <c r="AJ15" s="429">
        <f t="shared" ca="1" si="28"/>
        <v>0</v>
      </c>
      <c r="AK15" s="429">
        <f t="shared" ca="1" si="28"/>
        <v>0</v>
      </c>
      <c r="AL15" s="429">
        <f t="shared" ca="1" si="28"/>
        <v>0</v>
      </c>
      <c r="AM15" s="429">
        <f t="shared" ca="1" si="28"/>
        <v>0</v>
      </c>
      <c r="AN15" s="429">
        <f t="shared" ca="1" si="28"/>
        <v>0</v>
      </c>
      <c r="AO15" s="429">
        <f t="shared" ca="1" si="28"/>
        <v>0</v>
      </c>
      <c r="AP15" s="429">
        <f t="shared" ca="1" si="28"/>
        <v>0</v>
      </c>
      <c r="AQ15" s="429">
        <f t="shared" ca="1" si="28"/>
        <v>0</v>
      </c>
      <c r="AR15" s="429">
        <f t="shared" ca="1" si="28"/>
        <v>0</v>
      </c>
      <c r="AS15" s="429">
        <f t="shared" ca="1" si="28"/>
        <v>0</v>
      </c>
      <c r="AT15" s="429">
        <f t="shared" ca="1" si="28"/>
        <v>0</v>
      </c>
    </row>
    <row r="16" spans="1:46" x14ac:dyDescent="0.25">
      <c r="A16" s="308">
        <f ca="1">'Расчётная Ведомость'!Q32</f>
        <v>0</v>
      </c>
      <c r="B16" s="491" t="str">
        <f ca="1">'Расчётная Ведомость'!B32</f>
        <v xml:space="preserve"> </v>
      </c>
      <c r="C16" s="491" t="str">
        <f ca="1">'Расчётная Ведомость'!C32</f>
        <v/>
      </c>
      <c r="D16" s="308">
        <f>'Расчётная Ведомость'!R32</f>
        <v>0</v>
      </c>
      <c r="E16" s="429">
        <f ca="1">IF(OR(A16=0,AND(C16="Председатель",'Настройки ТИК'!$C$45="ТИК")),0,ROW(E16))</f>
        <v>0</v>
      </c>
      <c r="F16" s="429">
        <f t="shared" ca="1" si="5"/>
        <v>0</v>
      </c>
      <c r="G16" s="429">
        <f t="shared" ca="1" si="6"/>
        <v>0</v>
      </c>
      <c r="H16" s="429">
        <f t="shared" ref="H16:V16" ca="1" si="29">IF(G$4=0,G17,G16)</f>
        <v>0</v>
      </c>
      <c r="I16" s="429">
        <f t="shared" ca="1" si="29"/>
        <v>0</v>
      </c>
      <c r="J16" s="429">
        <f t="shared" ca="1" si="29"/>
        <v>0</v>
      </c>
      <c r="K16" s="429">
        <f t="shared" ca="1" si="29"/>
        <v>0</v>
      </c>
      <c r="L16" s="429">
        <f t="shared" ca="1" si="29"/>
        <v>0</v>
      </c>
      <c r="M16" s="429">
        <f t="shared" ca="1" si="29"/>
        <v>0</v>
      </c>
      <c r="N16" s="429">
        <f t="shared" ca="1" si="29"/>
        <v>0</v>
      </c>
      <c r="O16" s="429">
        <f t="shared" ca="1" si="29"/>
        <v>0</v>
      </c>
      <c r="P16" s="429">
        <f t="shared" ca="1" si="29"/>
        <v>0</v>
      </c>
      <c r="Q16" s="429">
        <f t="shared" ca="1" si="29"/>
        <v>0</v>
      </c>
      <c r="R16" s="429">
        <f t="shared" ca="1" si="29"/>
        <v>0</v>
      </c>
      <c r="S16" s="429">
        <f t="shared" ca="1" si="29"/>
        <v>0</v>
      </c>
      <c r="T16" s="429">
        <f t="shared" ca="1" si="29"/>
        <v>0</v>
      </c>
      <c r="U16" s="429">
        <f t="shared" ca="1" si="29"/>
        <v>0</v>
      </c>
      <c r="V16" s="429">
        <f t="shared" ca="1" si="29"/>
        <v>0</v>
      </c>
      <c r="Y16" s="308" t="str">
        <f>'Расчётная Ведомость'!A32</f>
        <v>13</v>
      </c>
      <c r="Z16" s="746" t="str">
        <f ca="1">'Расчётная Ведомость'!B32</f>
        <v xml:space="preserve"> </v>
      </c>
      <c r="AA16" s="746" t="str">
        <f ca="1">'Расчётная Ведомость'!C32</f>
        <v/>
      </c>
      <c r="AB16" s="308">
        <f ca="1">'Расчётная Ведомость'!U32</f>
        <v>0</v>
      </c>
      <c r="AC16" s="429">
        <f t="shared" ca="1" si="1"/>
        <v>0</v>
      </c>
      <c r="AD16" s="429">
        <f t="shared" ca="1" si="8"/>
        <v>0</v>
      </c>
      <c r="AE16" s="429">
        <f t="shared" ca="1" si="9"/>
        <v>0</v>
      </c>
      <c r="AF16" s="429">
        <f t="shared" ref="AF16:AT16" ca="1" si="30">IF(AE$4=0,AE17,AE16)</f>
        <v>0</v>
      </c>
      <c r="AG16" s="429">
        <f t="shared" ca="1" si="30"/>
        <v>0</v>
      </c>
      <c r="AH16" s="429">
        <f t="shared" ca="1" si="30"/>
        <v>0</v>
      </c>
      <c r="AI16" s="429">
        <f t="shared" ca="1" si="30"/>
        <v>0</v>
      </c>
      <c r="AJ16" s="429">
        <f t="shared" ca="1" si="30"/>
        <v>0</v>
      </c>
      <c r="AK16" s="429">
        <f t="shared" ca="1" si="30"/>
        <v>0</v>
      </c>
      <c r="AL16" s="429">
        <f t="shared" ca="1" si="30"/>
        <v>0</v>
      </c>
      <c r="AM16" s="429">
        <f t="shared" ca="1" si="30"/>
        <v>0</v>
      </c>
      <c r="AN16" s="429">
        <f t="shared" ca="1" si="30"/>
        <v>0</v>
      </c>
      <c r="AO16" s="429">
        <f t="shared" ca="1" si="30"/>
        <v>0</v>
      </c>
      <c r="AP16" s="429">
        <f t="shared" ca="1" si="30"/>
        <v>0</v>
      </c>
      <c r="AQ16" s="429">
        <f t="shared" ca="1" si="30"/>
        <v>0</v>
      </c>
      <c r="AR16" s="429">
        <f t="shared" ca="1" si="30"/>
        <v>0</v>
      </c>
      <c r="AS16" s="429">
        <f t="shared" ca="1" si="30"/>
        <v>0</v>
      </c>
      <c r="AT16" s="429">
        <f t="shared" ca="1" si="30"/>
        <v>0</v>
      </c>
    </row>
    <row r="17" spans="1:47" x14ac:dyDescent="0.25">
      <c r="A17" s="308">
        <f ca="1">'Расчётная Ведомость'!Q33</f>
        <v>0</v>
      </c>
      <c r="B17" s="491" t="str">
        <f ca="1">'Расчётная Ведомость'!B33</f>
        <v xml:space="preserve"> </v>
      </c>
      <c r="C17" s="491" t="str">
        <f ca="1">'Расчётная Ведомость'!C33</f>
        <v/>
      </c>
      <c r="D17" s="308">
        <f>'Расчётная Ведомость'!R33</f>
        <v>0</v>
      </c>
      <c r="E17" s="429">
        <f ca="1">IF(OR(A17=0,AND(C17="Председатель",'Настройки ТИК'!$C$45="ТИК")),0,ROW(E17))</f>
        <v>0</v>
      </c>
      <c r="F17" s="429">
        <f t="shared" ca="1" si="5"/>
        <v>0</v>
      </c>
      <c r="G17" s="429">
        <f t="shared" ca="1" si="6"/>
        <v>0</v>
      </c>
      <c r="H17" s="429">
        <f t="shared" ref="H17:V17" ca="1" si="31">IF(G$4=0,G18,G17)</f>
        <v>0</v>
      </c>
      <c r="I17" s="429">
        <f t="shared" ca="1" si="31"/>
        <v>0</v>
      </c>
      <c r="J17" s="429">
        <f t="shared" ca="1" si="31"/>
        <v>0</v>
      </c>
      <c r="K17" s="429">
        <f t="shared" ca="1" si="31"/>
        <v>0</v>
      </c>
      <c r="L17" s="429">
        <f t="shared" ca="1" si="31"/>
        <v>0</v>
      </c>
      <c r="M17" s="429">
        <f t="shared" ca="1" si="31"/>
        <v>0</v>
      </c>
      <c r="N17" s="429">
        <f t="shared" ca="1" si="31"/>
        <v>0</v>
      </c>
      <c r="O17" s="429">
        <f t="shared" ca="1" si="31"/>
        <v>0</v>
      </c>
      <c r="P17" s="429">
        <f t="shared" ca="1" si="31"/>
        <v>0</v>
      </c>
      <c r="Q17" s="429">
        <f t="shared" ca="1" si="31"/>
        <v>0</v>
      </c>
      <c r="R17" s="429">
        <f t="shared" ca="1" si="31"/>
        <v>0</v>
      </c>
      <c r="S17" s="429">
        <f t="shared" ca="1" si="31"/>
        <v>0</v>
      </c>
      <c r="T17" s="429">
        <f t="shared" ca="1" si="31"/>
        <v>0</v>
      </c>
      <c r="U17" s="429">
        <f t="shared" ca="1" si="31"/>
        <v>0</v>
      </c>
      <c r="V17" s="429">
        <f t="shared" ca="1" si="31"/>
        <v>0</v>
      </c>
      <c r="Y17" s="308" t="str">
        <f>'Расчётная Ведомость'!A33</f>
        <v>14</v>
      </c>
      <c r="Z17" s="746" t="str">
        <f ca="1">'Расчётная Ведомость'!B33</f>
        <v xml:space="preserve"> </v>
      </c>
      <c r="AA17" s="746" t="str">
        <f ca="1">'Расчётная Ведомость'!C33</f>
        <v/>
      </c>
      <c r="AB17" s="308">
        <f ca="1">'Расчётная Ведомость'!U33</f>
        <v>0</v>
      </c>
      <c r="AC17" s="429">
        <f t="shared" ca="1" si="1"/>
        <v>0</v>
      </c>
      <c r="AD17" s="429">
        <f t="shared" ca="1" si="8"/>
        <v>0</v>
      </c>
      <c r="AE17" s="429">
        <f t="shared" ca="1" si="9"/>
        <v>0</v>
      </c>
      <c r="AF17" s="429">
        <f t="shared" ref="AF17:AT17" ca="1" si="32">IF(AE$4=0,AE18,AE17)</f>
        <v>0</v>
      </c>
      <c r="AG17" s="429">
        <f t="shared" ca="1" si="32"/>
        <v>0</v>
      </c>
      <c r="AH17" s="429">
        <f t="shared" ca="1" si="32"/>
        <v>0</v>
      </c>
      <c r="AI17" s="429">
        <f t="shared" ca="1" si="32"/>
        <v>0</v>
      </c>
      <c r="AJ17" s="429">
        <f t="shared" ca="1" si="32"/>
        <v>0</v>
      </c>
      <c r="AK17" s="429">
        <f t="shared" ca="1" si="32"/>
        <v>0</v>
      </c>
      <c r="AL17" s="429">
        <f t="shared" ca="1" si="32"/>
        <v>0</v>
      </c>
      <c r="AM17" s="429">
        <f t="shared" ca="1" si="32"/>
        <v>0</v>
      </c>
      <c r="AN17" s="429">
        <f t="shared" ca="1" si="32"/>
        <v>0</v>
      </c>
      <c r="AO17" s="429">
        <f t="shared" ca="1" si="32"/>
        <v>0</v>
      </c>
      <c r="AP17" s="429">
        <f t="shared" ca="1" si="32"/>
        <v>0</v>
      </c>
      <c r="AQ17" s="429">
        <f t="shared" ca="1" si="32"/>
        <v>0</v>
      </c>
      <c r="AR17" s="429">
        <f t="shared" ca="1" si="32"/>
        <v>0</v>
      </c>
      <c r="AS17" s="429">
        <f t="shared" ca="1" si="32"/>
        <v>0</v>
      </c>
      <c r="AT17" s="429">
        <f t="shared" ca="1" si="32"/>
        <v>0</v>
      </c>
    </row>
    <row r="18" spans="1:47" x14ac:dyDescent="0.25">
      <c r="A18" s="308">
        <f ca="1">'Расчётная Ведомость'!Q34</f>
        <v>0</v>
      </c>
      <c r="B18" s="491" t="str">
        <f ca="1">'Расчётная Ведомость'!B34</f>
        <v xml:space="preserve"> </v>
      </c>
      <c r="C18" s="491" t="str">
        <f ca="1">'Расчётная Ведомость'!C34</f>
        <v/>
      </c>
      <c r="D18" s="308">
        <f>'Расчётная Ведомость'!R34</f>
        <v>0</v>
      </c>
      <c r="E18" s="429">
        <f ca="1">IF(OR(A18=0,AND(C18="Председатель",'Настройки ТИК'!$C$45="ТИК")),0,ROW(E18))</f>
        <v>0</v>
      </c>
      <c r="F18" s="429">
        <f t="shared" ca="1" si="5"/>
        <v>0</v>
      </c>
      <c r="G18" s="429">
        <f t="shared" ca="1" si="6"/>
        <v>0</v>
      </c>
      <c r="H18" s="429">
        <f t="shared" ref="H18:V18" ca="1" si="33">IF(G$4=0,G19,G18)</f>
        <v>0</v>
      </c>
      <c r="I18" s="429">
        <f t="shared" ca="1" si="33"/>
        <v>0</v>
      </c>
      <c r="J18" s="429">
        <f t="shared" ca="1" si="33"/>
        <v>0</v>
      </c>
      <c r="K18" s="429">
        <f t="shared" ca="1" si="33"/>
        <v>0</v>
      </c>
      <c r="L18" s="429">
        <f t="shared" ca="1" si="33"/>
        <v>0</v>
      </c>
      <c r="M18" s="429">
        <f t="shared" ca="1" si="33"/>
        <v>0</v>
      </c>
      <c r="N18" s="429">
        <f t="shared" ca="1" si="33"/>
        <v>0</v>
      </c>
      <c r="O18" s="429">
        <f t="shared" ca="1" si="33"/>
        <v>0</v>
      </c>
      <c r="P18" s="429">
        <f t="shared" ca="1" si="33"/>
        <v>0</v>
      </c>
      <c r="Q18" s="429">
        <f t="shared" ca="1" si="33"/>
        <v>0</v>
      </c>
      <c r="R18" s="429">
        <f t="shared" ca="1" si="33"/>
        <v>0</v>
      </c>
      <c r="S18" s="429">
        <f t="shared" ca="1" si="33"/>
        <v>0</v>
      </c>
      <c r="T18" s="429">
        <f t="shared" ca="1" si="33"/>
        <v>0</v>
      </c>
      <c r="U18" s="429">
        <f t="shared" ca="1" si="33"/>
        <v>0</v>
      </c>
      <c r="V18" s="429">
        <f t="shared" ca="1" si="33"/>
        <v>0</v>
      </c>
      <c r="Y18" s="308" t="str">
        <f>'Расчётная Ведомость'!A34</f>
        <v>15</v>
      </c>
      <c r="Z18" s="746" t="str">
        <f ca="1">'Расчётная Ведомость'!B34</f>
        <v xml:space="preserve"> </v>
      </c>
      <c r="AA18" s="746" t="str">
        <f ca="1">'Расчётная Ведомость'!C34</f>
        <v/>
      </c>
      <c r="AB18" s="308">
        <f ca="1">'Расчётная Ведомость'!U34</f>
        <v>0</v>
      </c>
      <c r="AC18" s="429">
        <f t="shared" ca="1" si="1"/>
        <v>0</v>
      </c>
      <c r="AD18" s="429">
        <f t="shared" ca="1" si="8"/>
        <v>0</v>
      </c>
      <c r="AE18" s="429">
        <f t="shared" ca="1" si="9"/>
        <v>0</v>
      </c>
      <c r="AF18" s="429">
        <f t="shared" ref="AF18:AT18" ca="1" si="34">IF(AE$4=0,AE19,AE18)</f>
        <v>0</v>
      </c>
      <c r="AG18" s="429">
        <f t="shared" ca="1" si="34"/>
        <v>0</v>
      </c>
      <c r="AH18" s="429">
        <f t="shared" ca="1" si="34"/>
        <v>0</v>
      </c>
      <c r="AI18" s="429">
        <f t="shared" ca="1" si="34"/>
        <v>0</v>
      </c>
      <c r="AJ18" s="429">
        <f t="shared" ca="1" si="34"/>
        <v>0</v>
      </c>
      <c r="AK18" s="429">
        <f t="shared" ca="1" si="34"/>
        <v>0</v>
      </c>
      <c r="AL18" s="429">
        <f t="shared" ca="1" si="34"/>
        <v>0</v>
      </c>
      <c r="AM18" s="429">
        <f t="shared" ca="1" si="34"/>
        <v>0</v>
      </c>
      <c r="AN18" s="429">
        <f t="shared" ca="1" si="34"/>
        <v>0</v>
      </c>
      <c r="AO18" s="429">
        <f t="shared" ca="1" si="34"/>
        <v>0</v>
      </c>
      <c r="AP18" s="429">
        <f t="shared" ca="1" si="34"/>
        <v>0</v>
      </c>
      <c r="AQ18" s="429">
        <f t="shared" ca="1" si="34"/>
        <v>0</v>
      </c>
      <c r="AR18" s="429">
        <f t="shared" ca="1" si="34"/>
        <v>0</v>
      </c>
      <c r="AS18" s="429">
        <f t="shared" ca="1" si="34"/>
        <v>0</v>
      </c>
      <c r="AT18" s="429">
        <f t="shared" ca="1" si="34"/>
        <v>0</v>
      </c>
    </row>
    <row r="19" spans="1:47" x14ac:dyDescent="0.25">
      <c r="A19" s="308">
        <f ca="1">'Расчётная Ведомость'!Q35</f>
        <v>0</v>
      </c>
      <c r="B19" s="491" t="str">
        <f ca="1">'Расчётная Ведомость'!B35</f>
        <v xml:space="preserve"> </v>
      </c>
      <c r="C19" s="491" t="str">
        <f ca="1">'Расчётная Ведомость'!C35</f>
        <v/>
      </c>
      <c r="D19" s="308">
        <f>'Расчётная Ведомость'!R35</f>
        <v>0</v>
      </c>
      <c r="E19" s="429">
        <f ca="1">IF(OR(A19=0,AND(C19="Председатель",'Настройки ТИК'!$C$45="ТИК")),0,ROW(E19))</f>
        <v>0</v>
      </c>
      <c r="F19" s="429">
        <f t="shared" ca="1" si="5"/>
        <v>0</v>
      </c>
      <c r="G19" s="429">
        <f t="shared" ca="1" si="6"/>
        <v>0</v>
      </c>
      <c r="H19" s="429">
        <f t="shared" ref="H19:V19" ca="1" si="35">IF(G$4=0,G20,G19)</f>
        <v>0</v>
      </c>
      <c r="I19" s="429">
        <f t="shared" ca="1" si="35"/>
        <v>0</v>
      </c>
      <c r="J19" s="429">
        <f t="shared" ca="1" si="35"/>
        <v>0</v>
      </c>
      <c r="K19" s="429">
        <f t="shared" ca="1" si="35"/>
        <v>0</v>
      </c>
      <c r="L19" s="429">
        <f t="shared" ca="1" si="35"/>
        <v>0</v>
      </c>
      <c r="M19" s="429">
        <f t="shared" ca="1" si="35"/>
        <v>0</v>
      </c>
      <c r="N19" s="429">
        <f t="shared" ca="1" si="35"/>
        <v>0</v>
      </c>
      <c r="O19" s="429">
        <f t="shared" ca="1" si="35"/>
        <v>0</v>
      </c>
      <c r="P19" s="429">
        <f t="shared" ca="1" si="35"/>
        <v>0</v>
      </c>
      <c r="Q19" s="429">
        <f t="shared" ca="1" si="35"/>
        <v>0</v>
      </c>
      <c r="R19" s="429">
        <f t="shared" ca="1" si="35"/>
        <v>0</v>
      </c>
      <c r="S19" s="429">
        <f t="shared" ca="1" si="35"/>
        <v>0</v>
      </c>
      <c r="T19" s="429">
        <f t="shared" ca="1" si="35"/>
        <v>0</v>
      </c>
      <c r="U19" s="429">
        <f t="shared" ca="1" si="35"/>
        <v>0</v>
      </c>
      <c r="V19" s="429">
        <f t="shared" ca="1" si="35"/>
        <v>0</v>
      </c>
      <c r="Y19" s="308" t="str">
        <f>'Расчётная Ведомость'!A35</f>
        <v>16</v>
      </c>
      <c r="Z19" s="746" t="str">
        <f ca="1">'Расчётная Ведомость'!B35</f>
        <v xml:space="preserve"> </v>
      </c>
      <c r="AA19" s="746" t="str">
        <f ca="1">'Расчётная Ведомость'!C35</f>
        <v/>
      </c>
      <c r="AB19" s="308">
        <f ca="1">'Расчётная Ведомость'!U35</f>
        <v>0</v>
      </c>
      <c r="AC19" s="429">
        <f t="shared" ca="1" si="1"/>
        <v>0</v>
      </c>
      <c r="AD19" s="429">
        <f t="shared" ca="1" si="8"/>
        <v>0</v>
      </c>
      <c r="AE19" s="429">
        <f t="shared" ca="1" si="9"/>
        <v>0</v>
      </c>
      <c r="AF19" s="429">
        <f t="shared" ref="AF19:AT19" ca="1" si="36">IF(AE$4=0,AE20,AE19)</f>
        <v>0</v>
      </c>
      <c r="AG19" s="429">
        <f t="shared" ca="1" si="36"/>
        <v>0</v>
      </c>
      <c r="AH19" s="429">
        <f t="shared" ca="1" si="36"/>
        <v>0</v>
      </c>
      <c r="AI19" s="429">
        <f t="shared" ca="1" si="36"/>
        <v>0</v>
      </c>
      <c r="AJ19" s="429">
        <f t="shared" ca="1" si="36"/>
        <v>0</v>
      </c>
      <c r="AK19" s="429">
        <f t="shared" ca="1" si="36"/>
        <v>0</v>
      </c>
      <c r="AL19" s="429">
        <f t="shared" ca="1" si="36"/>
        <v>0</v>
      </c>
      <c r="AM19" s="429">
        <f t="shared" ca="1" si="36"/>
        <v>0</v>
      </c>
      <c r="AN19" s="429">
        <f t="shared" ca="1" si="36"/>
        <v>0</v>
      </c>
      <c r="AO19" s="429">
        <f t="shared" ca="1" si="36"/>
        <v>0</v>
      </c>
      <c r="AP19" s="429">
        <f t="shared" ca="1" si="36"/>
        <v>0</v>
      </c>
      <c r="AQ19" s="429">
        <f t="shared" ca="1" si="36"/>
        <v>0</v>
      </c>
      <c r="AR19" s="429">
        <f t="shared" ca="1" si="36"/>
        <v>0</v>
      </c>
      <c r="AS19" s="429">
        <f t="shared" ca="1" si="36"/>
        <v>0</v>
      </c>
      <c r="AT19" s="429">
        <f t="shared" ca="1" si="36"/>
        <v>0</v>
      </c>
    </row>
    <row r="20" spans="1:47" x14ac:dyDescent="0.25">
      <c r="A20" s="308">
        <f ca="1">'Расчётная Ведомость'!Q36</f>
        <v>0</v>
      </c>
      <c r="B20" s="491" t="str">
        <f ca="1">'Расчётная Ведомость'!B36</f>
        <v xml:space="preserve"> </v>
      </c>
      <c r="C20" s="491" t="str">
        <f ca="1">'Расчётная Ведомость'!C36</f>
        <v/>
      </c>
      <c r="D20" s="308">
        <f>'Расчётная Ведомость'!R36</f>
        <v>0</v>
      </c>
      <c r="E20" s="429">
        <f ca="1">IF(OR(A20=0,AND(C20="Председатель",'Настройки ТИК'!$C$45="ТИК")),0,ROW(E20))</f>
        <v>0</v>
      </c>
      <c r="F20" s="429">
        <f t="shared" ca="1" si="5"/>
        <v>0</v>
      </c>
      <c r="G20" s="429">
        <f t="shared" ca="1" si="6"/>
        <v>0</v>
      </c>
      <c r="H20" s="429">
        <f t="shared" ref="H20:V20" ca="1" si="37">IF(G$4=0,G21,G20)</f>
        <v>0</v>
      </c>
      <c r="I20" s="429">
        <f t="shared" ca="1" si="37"/>
        <v>0</v>
      </c>
      <c r="J20" s="429">
        <f t="shared" ca="1" si="37"/>
        <v>0</v>
      </c>
      <c r="K20" s="429">
        <f t="shared" ca="1" si="37"/>
        <v>0</v>
      </c>
      <c r="L20" s="429">
        <f t="shared" ca="1" si="37"/>
        <v>0</v>
      </c>
      <c r="M20" s="429">
        <f t="shared" ca="1" si="37"/>
        <v>0</v>
      </c>
      <c r="N20" s="429">
        <f t="shared" ca="1" si="37"/>
        <v>0</v>
      </c>
      <c r="O20" s="429">
        <f t="shared" ca="1" si="37"/>
        <v>0</v>
      </c>
      <c r="P20" s="429">
        <f t="shared" ca="1" si="37"/>
        <v>0</v>
      </c>
      <c r="Q20" s="429">
        <f t="shared" ca="1" si="37"/>
        <v>0</v>
      </c>
      <c r="R20" s="429">
        <f t="shared" ca="1" si="37"/>
        <v>0</v>
      </c>
      <c r="S20" s="429">
        <f t="shared" ca="1" si="37"/>
        <v>0</v>
      </c>
      <c r="T20" s="429">
        <f t="shared" ca="1" si="37"/>
        <v>0</v>
      </c>
      <c r="U20" s="429">
        <f t="shared" ca="1" si="37"/>
        <v>0</v>
      </c>
      <c r="V20" s="429">
        <f t="shared" ca="1" si="37"/>
        <v>0</v>
      </c>
      <c r="Y20" s="308" t="str">
        <f>'Расчётная Ведомость'!A36</f>
        <v>17</v>
      </c>
      <c r="Z20" s="746" t="str">
        <f ca="1">'Расчётная Ведомость'!B36</f>
        <v xml:space="preserve"> </v>
      </c>
      <c r="AA20" s="746" t="str">
        <f ca="1">'Расчётная Ведомость'!C36</f>
        <v/>
      </c>
      <c r="AB20" s="308">
        <f ca="1">'Расчётная Ведомость'!U36</f>
        <v>0</v>
      </c>
      <c r="AC20" s="429">
        <f t="shared" ca="1" si="1"/>
        <v>0</v>
      </c>
      <c r="AD20" s="429">
        <f t="shared" ca="1" si="8"/>
        <v>0</v>
      </c>
      <c r="AE20" s="429">
        <f t="shared" ca="1" si="9"/>
        <v>0</v>
      </c>
      <c r="AF20" s="429">
        <f t="shared" ref="AF20:AT20" ca="1" si="38">IF(AE$4=0,AE21,AE20)</f>
        <v>0</v>
      </c>
      <c r="AG20" s="429">
        <f t="shared" ca="1" si="38"/>
        <v>0</v>
      </c>
      <c r="AH20" s="429">
        <f t="shared" ca="1" si="38"/>
        <v>0</v>
      </c>
      <c r="AI20" s="429">
        <f t="shared" ca="1" si="38"/>
        <v>0</v>
      </c>
      <c r="AJ20" s="429">
        <f t="shared" ca="1" si="38"/>
        <v>0</v>
      </c>
      <c r="AK20" s="429">
        <f t="shared" ca="1" si="38"/>
        <v>0</v>
      </c>
      <c r="AL20" s="429">
        <f t="shared" ca="1" si="38"/>
        <v>0</v>
      </c>
      <c r="AM20" s="429">
        <f t="shared" ca="1" si="38"/>
        <v>0</v>
      </c>
      <c r="AN20" s="429">
        <f t="shared" ca="1" si="38"/>
        <v>0</v>
      </c>
      <c r="AO20" s="429">
        <f t="shared" ca="1" si="38"/>
        <v>0</v>
      </c>
      <c r="AP20" s="429">
        <f t="shared" ca="1" si="38"/>
        <v>0</v>
      </c>
      <c r="AQ20" s="429">
        <f t="shared" ca="1" si="38"/>
        <v>0</v>
      </c>
      <c r="AR20" s="429">
        <f t="shared" ca="1" si="38"/>
        <v>0</v>
      </c>
      <c r="AS20" s="429">
        <f t="shared" ca="1" si="38"/>
        <v>0</v>
      </c>
      <c r="AT20" s="429">
        <f t="shared" ca="1" si="38"/>
        <v>0</v>
      </c>
    </row>
    <row r="21" spans="1:47" x14ac:dyDescent="0.25">
      <c r="A21" s="308">
        <f ca="1">'Расчётная Ведомость'!Q37</f>
        <v>0</v>
      </c>
      <c r="B21" s="491" t="str">
        <f ca="1">'Расчётная Ведомость'!B37</f>
        <v xml:space="preserve"> </v>
      </c>
      <c r="C21" s="491" t="str">
        <f ca="1">'Расчётная Ведомость'!C37</f>
        <v/>
      </c>
      <c r="D21" s="308">
        <f>'Расчётная Ведомость'!R37</f>
        <v>0</v>
      </c>
      <c r="E21" s="429">
        <f ca="1">IF(OR(A21=0,AND(C21="Председатель",'Настройки ТИК'!$C$45="ТИК")),0,ROW(E21))</f>
        <v>0</v>
      </c>
      <c r="F21" s="429">
        <f t="shared" ca="1" si="5"/>
        <v>0</v>
      </c>
      <c r="G21" s="429">
        <f t="shared" ca="1" si="6"/>
        <v>0</v>
      </c>
      <c r="H21" s="429">
        <f t="shared" ref="H21:V21" ca="1" si="39">IF(G$4=0,G22,G21)</f>
        <v>0</v>
      </c>
      <c r="I21" s="429">
        <f t="shared" ca="1" si="39"/>
        <v>0</v>
      </c>
      <c r="J21" s="429">
        <f t="shared" ca="1" si="39"/>
        <v>0</v>
      </c>
      <c r="K21" s="429">
        <f t="shared" ca="1" si="39"/>
        <v>0</v>
      </c>
      <c r="L21" s="429">
        <f t="shared" ca="1" si="39"/>
        <v>0</v>
      </c>
      <c r="M21" s="429">
        <f t="shared" ca="1" si="39"/>
        <v>0</v>
      </c>
      <c r="N21" s="429">
        <f t="shared" ca="1" si="39"/>
        <v>0</v>
      </c>
      <c r="O21" s="429">
        <f t="shared" ca="1" si="39"/>
        <v>0</v>
      </c>
      <c r="P21" s="429">
        <f t="shared" ca="1" si="39"/>
        <v>0</v>
      </c>
      <c r="Q21" s="429">
        <f t="shared" ca="1" si="39"/>
        <v>0</v>
      </c>
      <c r="R21" s="429">
        <f t="shared" ca="1" si="39"/>
        <v>0</v>
      </c>
      <c r="S21" s="429">
        <f t="shared" ca="1" si="39"/>
        <v>0</v>
      </c>
      <c r="T21" s="429">
        <f t="shared" ca="1" si="39"/>
        <v>0</v>
      </c>
      <c r="U21" s="429">
        <f t="shared" ca="1" si="39"/>
        <v>0</v>
      </c>
      <c r="V21" s="429">
        <f t="shared" ca="1" si="39"/>
        <v>0</v>
      </c>
      <c r="Y21" s="308" t="str">
        <f>'Расчётная Ведомость'!A37</f>
        <v>18</v>
      </c>
      <c r="Z21" s="746" t="str">
        <f ca="1">'Расчётная Ведомость'!B37</f>
        <v xml:space="preserve"> </v>
      </c>
      <c r="AA21" s="746" t="str">
        <f ca="1">'Расчётная Ведомость'!C37</f>
        <v/>
      </c>
      <c r="AB21" s="308">
        <f ca="1">'Расчётная Ведомость'!U37</f>
        <v>0</v>
      </c>
      <c r="AC21" s="429">
        <f t="shared" ca="1" si="1"/>
        <v>0</v>
      </c>
      <c r="AD21" s="429">
        <f t="shared" ca="1" si="8"/>
        <v>0</v>
      </c>
      <c r="AE21" s="429">
        <f t="shared" ca="1" si="9"/>
        <v>0</v>
      </c>
      <c r="AF21" s="429">
        <f t="shared" ref="AF21:AT21" ca="1" si="40">IF(AE$4=0,AE22,AE21)</f>
        <v>0</v>
      </c>
      <c r="AG21" s="429">
        <f t="shared" ca="1" si="40"/>
        <v>0</v>
      </c>
      <c r="AH21" s="429">
        <f t="shared" ca="1" si="40"/>
        <v>0</v>
      </c>
      <c r="AI21" s="429">
        <f t="shared" ca="1" si="40"/>
        <v>0</v>
      </c>
      <c r="AJ21" s="429">
        <f t="shared" ca="1" si="40"/>
        <v>0</v>
      </c>
      <c r="AK21" s="429">
        <f t="shared" ca="1" si="40"/>
        <v>0</v>
      </c>
      <c r="AL21" s="429">
        <f t="shared" ca="1" si="40"/>
        <v>0</v>
      </c>
      <c r="AM21" s="429">
        <f t="shared" ca="1" si="40"/>
        <v>0</v>
      </c>
      <c r="AN21" s="429">
        <f t="shared" ca="1" si="40"/>
        <v>0</v>
      </c>
      <c r="AO21" s="429">
        <f t="shared" ca="1" si="40"/>
        <v>0</v>
      </c>
      <c r="AP21" s="429">
        <f t="shared" ca="1" si="40"/>
        <v>0</v>
      </c>
      <c r="AQ21" s="429">
        <f t="shared" ca="1" si="40"/>
        <v>0</v>
      </c>
      <c r="AR21" s="429">
        <f t="shared" ca="1" si="40"/>
        <v>0</v>
      </c>
      <c r="AS21" s="429">
        <f t="shared" ca="1" si="40"/>
        <v>0</v>
      </c>
      <c r="AT21" s="429">
        <f t="shared" ca="1" si="40"/>
        <v>0</v>
      </c>
    </row>
    <row r="22" spans="1:47" x14ac:dyDescent="0.25">
      <c r="E22" s="429"/>
      <c r="F22" s="429"/>
      <c r="G22" s="429"/>
      <c r="H22" s="429"/>
      <c r="I22" s="429"/>
      <c r="J22" s="429"/>
      <c r="K22" s="427"/>
      <c r="L22" s="427"/>
      <c r="AC22" s="429"/>
      <c r="AD22" s="429"/>
      <c r="AE22" s="429"/>
      <c r="AF22" s="429"/>
      <c r="AG22" s="429"/>
      <c r="AH22" s="429"/>
      <c r="AI22" s="427"/>
      <c r="AJ22" s="427"/>
    </row>
    <row r="23" spans="1:47" x14ac:dyDescent="0.25">
      <c r="E23" s="429"/>
      <c r="F23" s="429"/>
      <c r="G23" s="429"/>
      <c r="H23" s="429"/>
      <c r="I23" s="429"/>
      <c r="J23" s="429"/>
      <c r="K23" s="427"/>
      <c r="L23" s="427"/>
      <c r="AC23" s="429"/>
      <c r="AD23" s="429"/>
      <c r="AE23" s="429"/>
      <c r="AF23" s="429"/>
      <c r="AG23" s="429"/>
      <c r="AH23" s="429"/>
      <c r="AI23" s="427"/>
      <c r="AJ23" s="427"/>
    </row>
    <row r="24" spans="1:47" x14ac:dyDescent="0.25">
      <c r="E24" s="429"/>
      <c r="F24" s="429"/>
      <c r="G24" s="429"/>
      <c r="H24" s="429"/>
      <c r="I24" s="429"/>
      <c r="J24" s="429"/>
      <c r="K24" s="427"/>
      <c r="L24" s="427"/>
      <c r="AC24" s="429"/>
      <c r="AD24" s="429"/>
      <c r="AE24" s="429"/>
      <c r="AF24" s="429"/>
      <c r="AG24" s="429"/>
      <c r="AH24" s="429"/>
      <c r="AI24" s="427"/>
      <c r="AJ24" s="427"/>
    </row>
    <row r="25" spans="1:47" x14ac:dyDescent="0.25">
      <c r="A25" s="328" t="s">
        <v>640</v>
      </c>
      <c r="B25" s="328" t="s">
        <v>659</v>
      </c>
      <c r="C25" s="328" t="s">
        <v>660</v>
      </c>
      <c r="D25" s="328" t="s">
        <v>661</v>
      </c>
      <c r="E25" s="429"/>
      <c r="F25" s="429" t="s">
        <v>665</v>
      </c>
      <c r="G25" s="429"/>
      <c r="H25" s="429"/>
      <c r="I25" s="429"/>
      <c r="J25" s="429"/>
      <c r="K25" s="427"/>
      <c r="L25" s="427"/>
      <c r="Y25" s="328" t="s">
        <v>640</v>
      </c>
      <c r="Z25" s="328" t="s">
        <v>659</v>
      </c>
      <c r="AA25" s="328" t="s">
        <v>660</v>
      </c>
      <c r="AB25" s="328" t="s">
        <v>192</v>
      </c>
      <c r="AC25" s="429"/>
      <c r="AD25" s="429" t="s">
        <v>665</v>
      </c>
      <c r="AE25" s="429"/>
      <c r="AF25" s="429"/>
      <c r="AG25" s="429"/>
      <c r="AH25" s="429"/>
      <c r="AI25" s="427"/>
      <c r="AJ25" s="427"/>
    </row>
    <row r="26" spans="1:47" x14ac:dyDescent="0.25">
      <c r="A26" s="425">
        <v>1</v>
      </c>
      <c r="B26" s="424" t="str">
        <f t="shared" ref="B26:B43" ca="1" si="41">IF($W26=0,"",INDIRECT("B"&amp;$W26))</f>
        <v/>
      </c>
      <c r="C26" s="424" t="str">
        <f t="shared" ref="C26:C43" ca="1" si="42">IF($W26=0,"",INDIRECT("C"&amp;$W26))</f>
        <v/>
      </c>
      <c r="D26" s="424" t="str">
        <f t="shared" ref="D26:D43" ca="1" si="43">IF($W26=0,"",INDIRECT("D"&amp;$W26))</f>
        <v/>
      </c>
      <c r="E26" s="426">
        <f t="shared" ref="E26:E43" ca="1" si="44">V4</f>
        <v>0</v>
      </c>
      <c r="F26" s="426">
        <f t="shared" ref="F26:V26" ca="1" si="45">E26</f>
        <v>0</v>
      </c>
      <c r="G26" s="426">
        <f t="shared" ca="1" si="45"/>
        <v>0</v>
      </c>
      <c r="H26" s="426">
        <f t="shared" ca="1" si="45"/>
        <v>0</v>
      </c>
      <c r="I26" s="426">
        <f t="shared" ca="1" si="45"/>
        <v>0</v>
      </c>
      <c r="J26" s="426">
        <f t="shared" ca="1" si="45"/>
        <v>0</v>
      </c>
      <c r="K26" s="426">
        <f t="shared" ca="1" si="45"/>
        <v>0</v>
      </c>
      <c r="L26" s="426">
        <f t="shared" ca="1" si="45"/>
        <v>0</v>
      </c>
      <c r="M26" s="426">
        <f t="shared" ca="1" si="45"/>
        <v>0</v>
      </c>
      <c r="N26" s="426">
        <f t="shared" ca="1" si="45"/>
        <v>0</v>
      </c>
      <c r="O26" s="426">
        <f t="shared" ca="1" si="45"/>
        <v>0</v>
      </c>
      <c r="P26" s="426">
        <f t="shared" ca="1" si="45"/>
        <v>0</v>
      </c>
      <c r="Q26" s="426">
        <f t="shared" ca="1" si="45"/>
        <v>0</v>
      </c>
      <c r="R26" s="426">
        <f t="shared" ca="1" si="45"/>
        <v>0</v>
      </c>
      <c r="S26" s="426">
        <f t="shared" ca="1" si="45"/>
        <v>0</v>
      </c>
      <c r="T26" s="426">
        <f t="shared" ca="1" si="45"/>
        <v>0</v>
      </c>
      <c r="U26" s="426">
        <f t="shared" ca="1" si="45"/>
        <v>0</v>
      </c>
      <c r="V26" s="426">
        <f t="shared" ca="1" si="45"/>
        <v>0</v>
      </c>
      <c r="W26" s="428">
        <f t="shared" ref="W26:W43" ca="1" si="46">V330</f>
        <v>0</v>
      </c>
      <c r="Y26" s="425">
        <v>1</v>
      </c>
      <c r="Z26" s="424" t="str">
        <f t="shared" ref="Z26:Z43" ca="1" si="47">IF($AU26=0,"",INDIRECT("Z"&amp;$AU26))</f>
        <v/>
      </c>
      <c r="AA26" s="424" t="str">
        <f t="shared" ref="AA26:AA43" ca="1" si="48">IF($AU26=0,"",INDIRECT("AA"&amp;$AU26))</f>
        <v/>
      </c>
      <c r="AB26" s="476" t="str">
        <f t="shared" ref="AB26:AB43" ca="1" si="49">IF($AU26=0,"",INDIRECT("AB"&amp;$AU26))</f>
        <v/>
      </c>
      <c r="AC26" s="426">
        <f t="shared" ref="AC26:AC43" ca="1" si="50">AT4</f>
        <v>0</v>
      </c>
      <c r="AD26" s="426">
        <f t="shared" ref="AD26:AT26" ca="1" si="51">AC26</f>
        <v>0</v>
      </c>
      <c r="AE26" s="426">
        <f t="shared" ca="1" si="51"/>
        <v>0</v>
      </c>
      <c r="AF26" s="426">
        <f t="shared" ca="1" si="51"/>
        <v>0</v>
      </c>
      <c r="AG26" s="426">
        <f t="shared" ca="1" si="51"/>
        <v>0</v>
      </c>
      <c r="AH26" s="426">
        <f t="shared" ca="1" si="51"/>
        <v>0</v>
      </c>
      <c r="AI26" s="426">
        <f t="shared" ca="1" si="51"/>
        <v>0</v>
      </c>
      <c r="AJ26" s="426">
        <f t="shared" ca="1" si="51"/>
        <v>0</v>
      </c>
      <c r="AK26" s="426">
        <f t="shared" ca="1" si="51"/>
        <v>0</v>
      </c>
      <c r="AL26" s="426">
        <f t="shared" ca="1" si="51"/>
        <v>0</v>
      </c>
      <c r="AM26" s="426">
        <f t="shared" ca="1" si="51"/>
        <v>0</v>
      </c>
      <c r="AN26" s="426">
        <f t="shared" ca="1" si="51"/>
        <v>0</v>
      </c>
      <c r="AO26" s="426">
        <f t="shared" ca="1" si="51"/>
        <v>0</v>
      </c>
      <c r="AP26" s="426">
        <f t="shared" ca="1" si="51"/>
        <v>0</v>
      </c>
      <c r="AQ26" s="426">
        <f t="shared" ca="1" si="51"/>
        <v>0</v>
      </c>
      <c r="AR26" s="426">
        <f t="shared" ca="1" si="51"/>
        <v>0</v>
      </c>
      <c r="AS26" s="426">
        <f t="shared" ca="1" si="51"/>
        <v>0</v>
      </c>
      <c r="AT26" s="426">
        <f t="shared" ca="1" si="51"/>
        <v>0</v>
      </c>
      <c r="AU26" s="428">
        <f t="shared" ref="AU26:AU43" ca="1" si="52">AT330</f>
        <v>0</v>
      </c>
    </row>
    <row r="27" spans="1:47" x14ac:dyDescent="0.25">
      <c r="A27" s="425">
        <v>2</v>
      </c>
      <c r="B27" s="424" t="str">
        <f t="shared" ca="1" si="41"/>
        <v/>
      </c>
      <c r="C27" s="424" t="str">
        <f t="shared" ca="1" si="42"/>
        <v/>
      </c>
      <c r="D27" s="424" t="str">
        <f t="shared" ca="1" si="43"/>
        <v/>
      </c>
      <c r="E27" s="426">
        <f t="shared" ca="1" si="44"/>
        <v>0</v>
      </c>
      <c r="F27" s="426">
        <f t="shared" ref="F27:V27" ca="1" si="53">IF(E$27=0,E28,E27)</f>
        <v>0</v>
      </c>
      <c r="G27" s="426">
        <f t="shared" ca="1" si="53"/>
        <v>0</v>
      </c>
      <c r="H27" s="426">
        <f t="shared" ca="1" si="53"/>
        <v>0</v>
      </c>
      <c r="I27" s="426">
        <f t="shared" ca="1" si="53"/>
        <v>0</v>
      </c>
      <c r="J27" s="426">
        <f t="shared" ca="1" si="53"/>
        <v>0</v>
      </c>
      <c r="K27" s="426">
        <f t="shared" ca="1" si="53"/>
        <v>0</v>
      </c>
      <c r="L27" s="426">
        <f t="shared" ca="1" si="53"/>
        <v>0</v>
      </c>
      <c r="M27" s="426">
        <f t="shared" ca="1" si="53"/>
        <v>0</v>
      </c>
      <c r="N27" s="426">
        <f t="shared" ca="1" si="53"/>
        <v>0</v>
      </c>
      <c r="O27" s="426">
        <f t="shared" ca="1" si="53"/>
        <v>0</v>
      </c>
      <c r="P27" s="426">
        <f t="shared" ca="1" si="53"/>
        <v>0</v>
      </c>
      <c r="Q27" s="426">
        <f t="shared" ca="1" si="53"/>
        <v>0</v>
      </c>
      <c r="R27" s="426">
        <f t="shared" ca="1" si="53"/>
        <v>0</v>
      </c>
      <c r="S27" s="426">
        <f t="shared" ca="1" si="53"/>
        <v>0</v>
      </c>
      <c r="T27" s="426">
        <f t="shared" ca="1" si="53"/>
        <v>0</v>
      </c>
      <c r="U27" s="426">
        <f t="shared" ca="1" si="53"/>
        <v>0</v>
      </c>
      <c r="V27" s="426">
        <f t="shared" ca="1" si="53"/>
        <v>0</v>
      </c>
      <c r="W27" s="428">
        <f t="shared" ca="1" si="46"/>
        <v>0</v>
      </c>
      <c r="Y27" s="425">
        <v>2</v>
      </c>
      <c r="Z27" s="424" t="str">
        <f t="shared" ca="1" si="47"/>
        <v/>
      </c>
      <c r="AA27" s="424" t="str">
        <f t="shared" ca="1" si="48"/>
        <v/>
      </c>
      <c r="AB27" s="476" t="str">
        <f t="shared" ca="1" si="49"/>
        <v/>
      </c>
      <c r="AC27" s="426">
        <f t="shared" ca="1" si="50"/>
        <v>0</v>
      </c>
      <c r="AD27" s="426">
        <f t="shared" ref="AD27:AT27" ca="1" si="54">IF(AC$27=0,AC28,AC27)</f>
        <v>0</v>
      </c>
      <c r="AE27" s="426">
        <f t="shared" ca="1" si="54"/>
        <v>0</v>
      </c>
      <c r="AF27" s="426">
        <f t="shared" ca="1" si="54"/>
        <v>0</v>
      </c>
      <c r="AG27" s="426">
        <f t="shared" ca="1" si="54"/>
        <v>0</v>
      </c>
      <c r="AH27" s="426">
        <f t="shared" ca="1" si="54"/>
        <v>0</v>
      </c>
      <c r="AI27" s="426">
        <f t="shared" ca="1" si="54"/>
        <v>0</v>
      </c>
      <c r="AJ27" s="426">
        <f t="shared" ca="1" si="54"/>
        <v>0</v>
      </c>
      <c r="AK27" s="426">
        <f t="shared" ca="1" si="54"/>
        <v>0</v>
      </c>
      <c r="AL27" s="426">
        <f t="shared" ca="1" si="54"/>
        <v>0</v>
      </c>
      <c r="AM27" s="426">
        <f t="shared" ca="1" si="54"/>
        <v>0</v>
      </c>
      <c r="AN27" s="426">
        <f t="shared" ca="1" si="54"/>
        <v>0</v>
      </c>
      <c r="AO27" s="426">
        <f t="shared" ca="1" si="54"/>
        <v>0</v>
      </c>
      <c r="AP27" s="426">
        <f t="shared" ca="1" si="54"/>
        <v>0</v>
      </c>
      <c r="AQ27" s="426">
        <f t="shared" ca="1" si="54"/>
        <v>0</v>
      </c>
      <c r="AR27" s="426">
        <f t="shared" ca="1" si="54"/>
        <v>0</v>
      </c>
      <c r="AS27" s="426">
        <f t="shared" ca="1" si="54"/>
        <v>0</v>
      </c>
      <c r="AT27" s="426">
        <f t="shared" ca="1" si="54"/>
        <v>0</v>
      </c>
      <c r="AU27" s="428">
        <f t="shared" ca="1" si="52"/>
        <v>0</v>
      </c>
    </row>
    <row r="28" spans="1:47" x14ac:dyDescent="0.25">
      <c r="A28" s="425">
        <v>3</v>
      </c>
      <c r="B28" s="424" t="str">
        <f t="shared" ca="1" si="41"/>
        <v/>
      </c>
      <c r="C28" s="424" t="str">
        <f t="shared" ca="1" si="42"/>
        <v/>
      </c>
      <c r="D28" s="424" t="str">
        <f t="shared" ca="1" si="43"/>
        <v/>
      </c>
      <c r="E28" s="426">
        <f t="shared" ca="1" si="44"/>
        <v>0</v>
      </c>
      <c r="F28" s="426">
        <f t="shared" ref="F28:V28" ca="1" si="55">IF(E$27=0,E29,E28)</f>
        <v>0</v>
      </c>
      <c r="G28" s="426">
        <f t="shared" ca="1" si="55"/>
        <v>0</v>
      </c>
      <c r="H28" s="426">
        <f t="shared" ca="1" si="55"/>
        <v>0</v>
      </c>
      <c r="I28" s="426">
        <f t="shared" ca="1" si="55"/>
        <v>0</v>
      </c>
      <c r="J28" s="426">
        <f t="shared" ca="1" si="55"/>
        <v>0</v>
      </c>
      <c r="K28" s="426">
        <f t="shared" ca="1" si="55"/>
        <v>0</v>
      </c>
      <c r="L28" s="426">
        <f t="shared" ca="1" si="55"/>
        <v>0</v>
      </c>
      <c r="M28" s="426">
        <f t="shared" ca="1" si="55"/>
        <v>0</v>
      </c>
      <c r="N28" s="426">
        <f t="shared" ca="1" si="55"/>
        <v>0</v>
      </c>
      <c r="O28" s="426">
        <f t="shared" ca="1" si="55"/>
        <v>0</v>
      </c>
      <c r="P28" s="426">
        <f t="shared" ca="1" si="55"/>
        <v>0</v>
      </c>
      <c r="Q28" s="426">
        <f t="shared" ca="1" si="55"/>
        <v>0</v>
      </c>
      <c r="R28" s="426">
        <f t="shared" ca="1" si="55"/>
        <v>0</v>
      </c>
      <c r="S28" s="426">
        <f t="shared" ca="1" si="55"/>
        <v>0</v>
      </c>
      <c r="T28" s="426">
        <f t="shared" ca="1" si="55"/>
        <v>0</v>
      </c>
      <c r="U28" s="426">
        <f t="shared" ca="1" si="55"/>
        <v>0</v>
      </c>
      <c r="V28" s="426">
        <f t="shared" ca="1" si="55"/>
        <v>0</v>
      </c>
      <c r="W28" s="428">
        <f t="shared" ca="1" si="46"/>
        <v>0</v>
      </c>
      <c r="Y28" s="425">
        <v>3</v>
      </c>
      <c r="Z28" s="424" t="str">
        <f t="shared" ca="1" si="47"/>
        <v/>
      </c>
      <c r="AA28" s="424" t="str">
        <f t="shared" ca="1" si="48"/>
        <v/>
      </c>
      <c r="AB28" s="476" t="str">
        <f t="shared" ca="1" si="49"/>
        <v/>
      </c>
      <c r="AC28" s="426">
        <f t="shared" ca="1" si="50"/>
        <v>0</v>
      </c>
      <c r="AD28" s="426">
        <f t="shared" ref="AD28:AT28" ca="1" si="56">IF(AC$27=0,AC29,AC28)</f>
        <v>0</v>
      </c>
      <c r="AE28" s="426">
        <f t="shared" ca="1" si="56"/>
        <v>0</v>
      </c>
      <c r="AF28" s="426">
        <f t="shared" ca="1" si="56"/>
        <v>0</v>
      </c>
      <c r="AG28" s="426">
        <f t="shared" ca="1" si="56"/>
        <v>0</v>
      </c>
      <c r="AH28" s="426">
        <f t="shared" ca="1" si="56"/>
        <v>0</v>
      </c>
      <c r="AI28" s="426">
        <f t="shared" ca="1" si="56"/>
        <v>0</v>
      </c>
      <c r="AJ28" s="426">
        <f t="shared" ca="1" si="56"/>
        <v>0</v>
      </c>
      <c r="AK28" s="426">
        <f t="shared" ca="1" si="56"/>
        <v>0</v>
      </c>
      <c r="AL28" s="426">
        <f t="shared" ca="1" si="56"/>
        <v>0</v>
      </c>
      <c r="AM28" s="426">
        <f t="shared" ca="1" si="56"/>
        <v>0</v>
      </c>
      <c r="AN28" s="426">
        <f t="shared" ca="1" si="56"/>
        <v>0</v>
      </c>
      <c r="AO28" s="426">
        <f t="shared" ca="1" si="56"/>
        <v>0</v>
      </c>
      <c r="AP28" s="426">
        <f t="shared" ca="1" si="56"/>
        <v>0</v>
      </c>
      <c r="AQ28" s="426">
        <f t="shared" ca="1" si="56"/>
        <v>0</v>
      </c>
      <c r="AR28" s="426">
        <f t="shared" ca="1" si="56"/>
        <v>0</v>
      </c>
      <c r="AS28" s="426">
        <f t="shared" ca="1" si="56"/>
        <v>0</v>
      </c>
      <c r="AT28" s="426">
        <f t="shared" ca="1" si="56"/>
        <v>0</v>
      </c>
      <c r="AU28" s="428">
        <f t="shared" ca="1" si="52"/>
        <v>0</v>
      </c>
    </row>
    <row r="29" spans="1:47" x14ac:dyDescent="0.25">
      <c r="A29" s="425">
        <v>4</v>
      </c>
      <c r="B29" s="424" t="str">
        <f t="shared" ca="1" si="41"/>
        <v/>
      </c>
      <c r="C29" s="424" t="str">
        <f t="shared" ca="1" si="42"/>
        <v/>
      </c>
      <c r="D29" s="424" t="str">
        <f t="shared" ca="1" si="43"/>
        <v/>
      </c>
      <c r="E29" s="426">
        <f t="shared" ca="1" si="44"/>
        <v>0</v>
      </c>
      <c r="F29" s="426">
        <f t="shared" ref="F29:V29" ca="1" si="57">IF(E$27=0,E30,E29)</f>
        <v>0</v>
      </c>
      <c r="G29" s="426">
        <f t="shared" ca="1" si="57"/>
        <v>0</v>
      </c>
      <c r="H29" s="426">
        <f t="shared" ca="1" si="57"/>
        <v>0</v>
      </c>
      <c r="I29" s="426">
        <f t="shared" ca="1" si="57"/>
        <v>0</v>
      </c>
      <c r="J29" s="426">
        <f t="shared" ca="1" si="57"/>
        <v>0</v>
      </c>
      <c r="K29" s="426">
        <f t="shared" ca="1" si="57"/>
        <v>0</v>
      </c>
      <c r="L29" s="426">
        <f t="shared" ca="1" si="57"/>
        <v>0</v>
      </c>
      <c r="M29" s="426">
        <f t="shared" ca="1" si="57"/>
        <v>0</v>
      </c>
      <c r="N29" s="426">
        <f t="shared" ca="1" si="57"/>
        <v>0</v>
      </c>
      <c r="O29" s="426">
        <f t="shared" ca="1" si="57"/>
        <v>0</v>
      </c>
      <c r="P29" s="426">
        <f t="shared" ca="1" si="57"/>
        <v>0</v>
      </c>
      <c r="Q29" s="426">
        <f t="shared" ca="1" si="57"/>
        <v>0</v>
      </c>
      <c r="R29" s="426">
        <f t="shared" ca="1" si="57"/>
        <v>0</v>
      </c>
      <c r="S29" s="426">
        <f t="shared" ca="1" si="57"/>
        <v>0</v>
      </c>
      <c r="T29" s="426">
        <f t="shared" ca="1" si="57"/>
        <v>0</v>
      </c>
      <c r="U29" s="426">
        <f t="shared" ca="1" si="57"/>
        <v>0</v>
      </c>
      <c r="V29" s="426">
        <f t="shared" ca="1" si="57"/>
        <v>0</v>
      </c>
      <c r="W29" s="428">
        <f t="shared" ca="1" si="46"/>
        <v>0</v>
      </c>
      <c r="Y29" s="425">
        <v>4</v>
      </c>
      <c r="Z29" s="424" t="str">
        <f t="shared" ca="1" si="47"/>
        <v/>
      </c>
      <c r="AA29" s="424" t="str">
        <f t="shared" ca="1" si="48"/>
        <v/>
      </c>
      <c r="AB29" s="476" t="str">
        <f t="shared" ca="1" si="49"/>
        <v/>
      </c>
      <c r="AC29" s="426">
        <f t="shared" ca="1" si="50"/>
        <v>0</v>
      </c>
      <c r="AD29" s="426">
        <f t="shared" ref="AD29:AT29" ca="1" si="58">IF(AC$27=0,AC30,AC29)</f>
        <v>0</v>
      </c>
      <c r="AE29" s="426">
        <f t="shared" ca="1" si="58"/>
        <v>0</v>
      </c>
      <c r="AF29" s="426">
        <f t="shared" ca="1" si="58"/>
        <v>0</v>
      </c>
      <c r="AG29" s="426">
        <f t="shared" ca="1" si="58"/>
        <v>0</v>
      </c>
      <c r="AH29" s="426">
        <f t="shared" ca="1" si="58"/>
        <v>0</v>
      </c>
      <c r="AI29" s="426">
        <f t="shared" ca="1" si="58"/>
        <v>0</v>
      </c>
      <c r="AJ29" s="426">
        <f t="shared" ca="1" si="58"/>
        <v>0</v>
      </c>
      <c r="AK29" s="426">
        <f t="shared" ca="1" si="58"/>
        <v>0</v>
      </c>
      <c r="AL29" s="426">
        <f t="shared" ca="1" si="58"/>
        <v>0</v>
      </c>
      <c r="AM29" s="426">
        <f t="shared" ca="1" si="58"/>
        <v>0</v>
      </c>
      <c r="AN29" s="426">
        <f t="shared" ca="1" si="58"/>
        <v>0</v>
      </c>
      <c r="AO29" s="426">
        <f t="shared" ca="1" si="58"/>
        <v>0</v>
      </c>
      <c r="AP29" s="426">
        <f t="shared" ca="1" si="58"/>
        <v>0</v>
      </c>
      <c r="AQ29" s="426">
        <f t="shared" ca="1" si="58"/>
        <v>0</v>
      </c>
      <c r="AR29" s="426">
        <f t="shared" ca="1" si="58"/>
        <v>0</v>
      </c>
      <c r="AS29" s="426">
        <f t="shared" ca="1" si="58"/>
        <v>0</v>
      </c>
      <c r="AT29" s="426">
        <f t="shared" ca="1" si="58"/>
        <v>0</v>
      </c>
      <c r="AU29" s="428">
        <f t="shared" ca="1" si="52"/>
        <v>0</v>
      </c>
    </row>
    <row r="30" spans="1:47" x14ac:dyDescent="0.25">
      <c r="A30" s="425">
        <v>5</v>
      </c>
      <c r="B30" s="424" t="str">
        <f t="shared" ca="1" si="41"/>
        <v/>
      </c>
      <c r="C30" s="424" t="str">
        <f t="shared" ca="1" si="42"/>
        <v/>
      </c>
      <c r="D30" s="424" t="str">
        <f t="shared" ca="1" si="43"/>
        <v/>
      </c>
      <c r="E30" s="426">
        <f t="shared" ca="1" si="44"/>
        <v>0</v>
      </c>
      <c r="F30" s="426">
        <f t="shared" ref="F30:V30" ca="1" si="59">IF(E$27=0,E31,E30)</f>
        <v>0</v>
      </c>
      <c r="G30" s="426">
        <f t="shared" ca="1" si="59"/>
        <v>0</v>
      </c>
      <c r="H30" s="426">
        <f t="shared" ca="1" si="59"/>
        <v>0</v>
      </c>
      <c r="I30" s="426">
        <f t="shared" ca="1" si="59"/>
        <v>0</v>
      </c>
      <c r="J30" s="426">
        <f t="shared" ca="1" si="59"/>
        <v>0</v>
      </c>
      <c r="K30" s="426">
        <f t="shared" ca="1" si="59"/>
        <v>0</v>
      </c>
      <c r="L30" s="426">
        <f t="shared" ca="1" si="59"/>
        <v>0</v>
      </c>
      <c r="M30" s="426">
        <f t="shared" ca="1" si="59"/>
        <v>0</v>
      </c>
      <c r="N30" s="426">
        <f t="shared" ca="1" si="59"/>
        <v>0</v>
      </c>
      <c r="O30" s="426">
        <f t="shared" ca="1" si="59"/>
        <v>0</v>
      </c>
      <c r="P30" s="426">
        <f t="shared" ca="1" si="59"/>
        <v>0</v>
      </c>
      <c r="Q30" s="426">
        <f t="shared" ca="1" si="59"/>
        <v>0</v>
      </c>
      <c r="R30" s="426">
        <f t="shared" ca="1" si="59"/>
        <v>0</v>
      </c>
      <c r="S30" s="426">
        <f t="shared" ca="1" si="59"/>
        <v>0</v>
      </c>
      <c r="T30" s="426">
        <f t="shared" ca="1" si="59"/>
        <v>0</v>
      </c>
      <c r="U30" s="426">
        <f t="shared" ca="1" si="59"/>
        <v>0</v>
      </c>
      <c r="V30" s="426">
        <f t="shared" ca="1" si="59"/>
        <v>0</v>
      </c>
      <c r="W30" s="428">
        <f t="shared" ca="1" si="46"/>
        <v>0</v>
      </c>
      <c r="Y30" s="425">
        <v>5</v>
      </c>
      <c r="Z30" s="424" t="str">
        <f t="shared" ca="1" si="47"/>
        <v/>
      </c>
      <c r="AA30" s="424" t="str">
        <f t="shared" ca="1" si="48"/>
        <v/>
      </c>
      <c r="AB30" s="476" t="str">
        <f t="shared" ca="1" si="49"/>
        <v/>
      </c>
      <c r="AC30" s="426">
        <f t="shared" ca="1" si="50"/>
        <v>0</v>
      </c>
      <c r="AD30" s="426">
        <f t="shared" ref="AD30:AT30" ca="1" si="60">IF(AC$27=0,AC31,AC30)</f>
        <v>0</v>
      </c>
      <c r="AE30" s="426">
        <f t="shared" ca="1" si="60"/>
        <v>0</v>
      </c>
      <c r="AF30" s="426">
        <f t="shared" ca="1" si="60"/>
        <v>0</v>
      </c>
      <c r="AG30" s="426">
        <f t="shared" ca="1" si="60"/>
        <v>0</v>
      </c>
      <c r="AH30" s="426">
        <f t="shared" ca="1" si="60"/>
        <v>0</v>
      </c>
      <c r="AI30" s="426">
        <f t="shared" ca="1" si="60"/>
        <v>0</v>
      </c>
      <c r="AJ30" s="426">
        <f t="shared" ca="1" si="60"/>
        <v>0</v>
      </c>
      <c r="AK30" s="426">
        <f t="shared" ca="1" si="60"/>
        <v>0</v>
      </c>
      <c r="AL30" s="426">
        <f t="shared" ca="1" si="60"/>
        <v>0</v>
      </c>
      <c r="AM30" s="426">
        <f t="shared" ca="1" si="60"/>
        <v>0</v>
      </c>
      <c r="AN30" s="426">
        <f t="shared" ca="1" si="60"/>
        <v>0</v>
      </c>
      <c r="AO30" s="426">
        <f t="shared" ca="1" si="60"/>
        <v>0</v>
      </c>
      <c r="AP30" s="426">
        <f t="shared" ca="1" si="60"/>
        <v>0</v>
      </c>
      <c r="AQ30" s="426">
        <f t="shared" ca="1" si="60"/>
        <v>0</v>
      </c>
      <c r="AR30" s="426">
        <f t="shared" ca="1" si="60"/>
        <v>0</v>
      </c>
      <c r="AS30" s="426">
        <f t="shared" ca="1" si="60"/>
        <v>0</v>
      </c>
      <c r="AT30" s="426">
        <f t="shared" ca="1" si="60"/>
        <v>0</v>
      </c>
      <c r="AU30" s="428">
        <f t="shared" ca="1" si="52"/>
        <v>0</v>
      </c>
    </row>
    <row r="31" spans="1:47" x14ac:dyDescent="0.25">
      <c r="A31" s="425">
        <v>6</v>
      </c>
      <c r="B31" s="424" t="str">
        <f t="shared" ca="1" si="41"/>
        <v/>
      </c>
      <c r="C31" s="424" t="str">
        <f t="shared" ca="1" si="42"/>
        <v/>
      </c>
      <c r="D31" s="424" t="str">
        <f t="shared" ca="1" si="43"/>
        <v/>
      </c>
      <c r="E31" s="426">
        <f t="shared" ca="1" si="44"/>
        <v>0</v>
      </c>
      <c r="F31" s="426">
        <f t="shared" ref="F31:V31" ca="1" si="61">IF(E$27=0,E32,E31)</f>
        <v>0</v>
      </c>
      <c r="G31" s="426">
        <f t="shared" ca="1" si="61"/>
        <v>0</v>
      </c>
      <c r="H31" s="426">
        <f t="shared" ca="1" si="61"/>
        <v>0</v>
      </c>
      <c r="I31" s="426">
        <f t="shared" ca="1" si="61"/>
        <v>0</v>
      </c>
      <c r="J31" s="426">
        <f t="shared" ca="1" si="61"/>
        <v>0</v>
      </c>
      <c r="K31" s="426">
        <f t="shared" ca="1" si="61"/>
        <v>0</v>
      </c>
      <c r="L31" s="426">
        <f t="shared" ca="1" si="61"/>
        <v>0</v>
      </c>
      <c r="M31" s="426">
        <f t="shared" ca="1" si="61"/>
        <v>0</v>
      </c>
      <c r="N31" s="426">
        <f t="shared" ca="1" si="61"/>
        <v>0</v>
      </c>
      <c r="O31" s="426">
        <f t="shared" ca="1" si="61"/>
        <v>0</v>
      </c>
      <c r="P31" s="426">
        <f t="shared" ca="1" si="61"/>
        <v>0</v>
      </c>
      <c r="Q31" s="426">
        <f t="shared" ca="1" si="61"/>
        <v>0</v>
      </c>
      <c r="R31" s="426">
        <f t="shared" ca="1" si="61"/>
        <v>0</v>
      </c>
      <c r="S31" s="426">
        <f t="shared" ca="1" si="61"/>
        <v>0</v>
      </c>
      <c r="T31" s="426">
        <f t="shared" ca="1" si="61"/>
        <v>0</v>
      </c>
      <c r="U31" s="426">
        <f t="shared" ca="1" si="61"/>
        <v>0</v>
      </c>
      <c r="V31" s="426">
        <f t="shared" ca="1" si="61"/>
        <v>0</v>
      </c>
      <c r="W31" s="428">
        <f t="shared" ca="1" si="46"/>
        <v>0</v>
      </c>
      <c r="Y31" s="425">
        <v>6</v>
      </c>
      <c r="Z31" s="424" t="str">
        <f t="shared" ca="1" si="47"/>
        <v/>
      </c>
      <c r="AA31" s="424" t="str">
        <f t="shared" ca="1" si="48"/>
        <v/>
      </c>
      <c r="AB31" s="476" t="str">
        <f t="shared" ca="1" si="49"/>
        <v/>
      </c>
      <c r="AC31" s="426">
        <f t="shared" ca="1" si="50"/>
        <v>0</v>
      </c>
      <c r="AD31" s="426">
        <f t="shared" ref="AD31:AT31" ca="1" si="62">IF(AC$27=0,AC32,AC31)</f>
        <v>0</v>
      </c>
      <c r="AE31" s="426">
        <f t="shared" ca="1" si="62"/>
        <v>0</v>
      </c>
      <c r="AF31" s="426">
        <f t="shared" ca="1" si="62"/>
        <v>0</v>
      </c>
      <c r="AG31" s="426">
        <f t="shared" ca="1" si="62"/>
        <v>0</v>
      </c>
      <c r="AH31" s="426">
        <f t="shared" ca="1" si="62"/>
        <v>0</v>
      </c>
      <c r="AI31" s="426">
        <f t="shared" ca="1" si="62"/>
        <v>0</v>
      </c>
      <c r="AJ31" s="426">
        <f t="shared" ca="1" si="62"/>
        <v>0</v>
      </c>
      <c r="AK31" s="426">
        <f t="shared" ca="1" si="62"/>
        <v>0</v>
      </c>
      <c r="AL31" s="426">
        <f t="shared" ca="1" si="62"/>
        <v>0</v>
      </c>
      <c r="AM31" s="426">
        <f t="shared" ca="1" si="62"/>
        <v>0</v>
      </c>
      <c r="AN31" s="426">
        <f t="shared" ca="1" si="62"/>
        <v>0</v>
      </c>
      <c r="AO31" s="426">
        <f t="shared" ca="1" si="62"/>
        <v>0</v>
      </c>
      <c r="AP31" s="426">
        <f t="shared" ca="1" si="62"/>
        <v>0</v>
      </c>
      <c r="AQ31" s="426">
        <f t="shared" ca="1" si="62"/>
        <v>0</v>
      </c>
      <c r="AR31" s="426">
        <f t="shared" ca="1" si="62"/>
        <v>0</v>
      </c>
      <c r="AS31" s="426">
        <f t="shared" ca="1" si="62"/>
        <v>0</v>
      </c>
      <c r="AT31" s="426">
        <f t="shared" ca="1" si="62"/>
        <v>0</v>
      </c>
      <c r="AU31" s="428">
        <f t="shared" ca="1" si="52"/>
        <v>0</v>
      </c>
    </row>
    <row r="32" spans="1:47" x14ac:dyDescent="0.25">
      <c r="A32" s="425">
        <v>7</v>
      </c>
      <c r="B32" s="424" t="str">
        <f t="shared" ca="1" si="41"/>
        <v/>
      </c>
      <c r="C32" s="424" t="str">
        <f t="shared" ca="1" si="42"/>
        <v/>
      </c>
      <c r="D32" s="424" t="str">
        <f t="shared" ca="1" si="43"/>
        <v/>
      </c>
      <c r="E32" s="426">
        <f t="shared" ca="1" si="44"/>
        <v>0</v>
      </c>
      <c r="F32" s="426">
        <f t="shared" ref="F32:V32" ca="1" si="63">IF(E$27=0,E33,E32)</f>
        <v>0</v>
      </c>
      <c r="G32" s="426">
        <f t="shared" ca="1" si="63"/>
        <v>0</v>
      </c>
      <c r="H32" s="426">
        <f t="shared" ca="1" si="63"/>
        <v>0</v>
      </c>
      <c r="I32" s="426">
        <f t="shared" ca="1" si="63"/>
        <v>0</v>
      </c>
      <c r="J32" s="426">
        <f t="shared" ca="1" si="63"/>
        <v>0</v>
      </c>
      <c r="K32" s="426">
        <f t="shared" ca="1" si="63"/>
        <v>0</v>
      </c>
      <c r="L32" s="426">
        <f t="shared" ca="1" si="63"/>
        <v>0</v>
      </c>
      <c r="M32" s="426">
        <f t="shared" ca="1" si="63"/>
        <v>0</v>
      </c>
      <c r="N32" s="426">
        <f t="shared" ca="1" si="63"/>
        <v>0</v>
      </c>
      <c r="O32" s="426">
        <f t="shared" ca="1" si="63"/>
        <v>0</v>
      </c>
      <c r="P32" s="426">
        <f t="shared" ca="1" si="63"/>
        <v>0</v>
      </c>
      <c r="Q32" s="426">
        <f t="shared" ca="1" si="63"/>
        <v>0</v>
      </c>
      <c r="R32" s="426">
        <f t="shared" ca="1" si="63"/>
        <v>0</v>
      </c>
      <c r="S32" s="426">
        <f t="shared" ca="1" si="63"/>
        <v>0</v>
      </c>
      <c r="T32" s="426">
        <f t="shared" ca="1" si="63"/>
        <v>0</v>
      </c>
      <c r="U32" s="426">
        <f t="shared" ca="1" si="63"/>
        <v>0</v>
      </c>
      <c r="V32" s="426">
        <f t="shared" ca="1" si="63"/>
        <v>0</v>
      </c>
      <c r="W32" s="428">
        <f t="shared" ca="1" si="46"/>
        <v>0</v>
      </c>
      <c r="Y32" s="425">
        <v>7</v>
      </c>
      <c r="Z32" s="424" t="str">
        <f t="shared" ca="1" si="47"/>
        <v/>
      </c>
      <c r="AA32" s="424" t="str">
        <f t="shared" ca="1" si="48"/>
        <v/>
      </c>
      <c r="AB32" s="476" t="str">
        <f t="shared" ca="1" si="49"/>
        <v/>
      </c>
      <c r="AC32" s="426">
        <f t="shared" ca="1" si="50"/>
        <v>0</v>
      </c>
      <c r="AD32" s="426">
        <f t="shared" ref="AD32:AT32" ca="1" si="64">IF(AC$27=0,AC33,AC32)</f>
        <v>0</v>
      </c>
      <c r="AE32" s="426">
        <f t="shared" ca="1" si="64"/>
        <v>0</v>
      </c>
      <c r="AF32" s="426">
        <f t="shared" ca="1" si="64"/>
        <v>0</v>
      </c>
      <c r="AG32" s="426">
        <f t="shared" ca="1" si="64"/>
        <v>0</v>
      </c>
      <c r="AH32" s="426">
        <f t="shared" ca="1" si="64"/>
        <v>0</v>
      </c>
      <c r="AI32" s="426">
        <f t="shared" ca="1" si="64"/>
        <v>0</v>
      </c>
      <c r="AJ32" s="426">
        <f t="shared" ca="1" si="64"/>
        <v>0</v>
      </c>
      <c r="AK32" s="426">
        <f t="shared" ca="1" si="64"/>
        <v>0</v>
      </c>
      <c r="AL32" s="426">
        <f t="shared" ca="1" si="64"/>
        <v>0</v>
      </c>
      <c r="AM32" s="426">
        <f t="shared" ca="1" si="64"/>
        <v>0</v>
      </c>
      <c r="AN32" s="426">
        <f t="shared" ca="1" si="64"/>
        <v>0</v>
      </c>
      <c r="AO32" s="426">
        <f t="shared" ca="1" si="64"/>
        <v>0</v>
      </c>
      <c r="AP32" s="426">
        <f t="shared" ca="1" si="64"/>
        <v>0</v>
      </c>
      <c r="AQ32" s="426">
        <f t="shared" ca="1" si="64"/>
        <v>0</v>
      </c>
      <c r="AR32" s="426">
        <f t="shared" ca="1" si="64"/>
        <v>0</v>
      </c>
      <c r="AS32" s="426">
        <f t="shared" ca="1" si="64"/>
        <v>0</v>
      </c>
      <c r="AT32" s="426">
        <f t="shared" ca="1" si="64"/>
        <v>0</v>
      </c>
      <c r="AU32" s="428">
        <f t="shared" ca="1" si="52"/>
        <v>0</v>
      </c>
    </row>
    <row r="33" spans="1:47" x14ac:dyDescent="0.25">
      <c r="A33" s="425">
        <v>8</v>
      </c>
      <c r="B33" s="424" t="str">
        <f t="shared" ca="1" si="41"/>
        <v/>
      </c>
      <c r="C33" s="424" t="str">
        <f t="shared" ca="1" si="42"/>
        <v/>
      </c>
      <c r="D33" s="424" t="str">
        <f t="shared" ca="1" si="43"/>
        <v/>
      </c>
      <c r="E33" s="426">
        <f t="shared" ca="1" si="44"/>
        <v>0</v>
      </c>
      <c r="F33" s="426">
        <f t="shared" ref="F33:V33" ca="1" si="65">IF(E$27=0,E34,E33)</f>
        <v>0</v>
      </c>
      <c r="G33" s="426">
        <f t="shared" ca="1" si="65"/>
        <v>0</v>
      </c>
      <c r="H33" s="426">
        <f t="shared" ca="1" si="65"/>
        <v>0</v>
      </c>
      <c r="I33" s="426">
        <f t="shared" ca="1" si="65"/>
        <v>0</v>
      </c>
      <c r="J33" s="426">
        <f t="shared" ca="1" si="65"/>
        <v>0</v>
      </c>
      <c r="K33" s="426">
        <f t="shared" ca="1" si="65"/>
        <v>0</v>
      </c>
      <c r="L33" s="426">
        <f t="shared" ca="1" si="65"/>
        <v>0</v>
      </c>
      <c r="M33" s="426">
        <f t="shared" ca="1" si="65"/>
        <v>0</v>
      </c>
      <c r="N33" s="426">
        <f t="shared" ca="1" si="65"/>
        <v>0</v>
      </c>
      <c r="O33" s="426">
        <f t="shared" ca="1" si="65"/>
        <v>0</v>
      </c>
      <c r="P33" s="426">
        <f t="shared" ca="1" si="65"/>
        <v>0</v>
      </c>
      <c r="Q33" s="426">
        <f t="shared" ca="1" si="65"/>
        <v>0</v>
      </c>
      <c r="R33" s="426">
        <f t="shared" ca="1" si="65"/>
        <v>0</v>
      </c>
      <c r="S33" s="426">
        <f t="shared" ca="1" si="65"/>
        <v>0</v>
      </c>
      <c r="T33" s="426">
        <f t="shared" ca="1" si="65"/>
        <v>0</v>
      </c>
      <c r="U33" s="426">
        <f t="shared" ca="1" si="65"/>
        <v>0</v>
      </c>
      <c r="V33" s="426">
        <f t="shared" ca="1" si="65"/>
        <v>0</v>
      </c>
      <c r="W33" s="428">
        <f t="shared" ca="1" si="46"/>
        <v>0</v>
      </c>
      <c r="Y33" s="425">
        <v>8</v>
      </c>
      <c r="Z33" s="424" t="str">
        <f t="shared" ca="1" si="47"/>
        <v/>
      </c>
      <c r="AA33" s="424" t="str">
        <f t="shared" ca="1" si="48"/>
        <v/>
      </c>
      <c r="AB33" s="476" t="str">
        <f t="shared" ca="1" si="49"/>
        <v/>
      </c>
      <c r="AC33" s="426">
        <f t="shared" ca="1" si="50"/>
        <v>0</v>
      </c>
      <c r="AD33" s="426">
        <f t="shared" ref="AD33:AT33" ca="1" si="66">IF(AC$27=0,AC34,AC33)</f>
        <v>0</v>
      </c>
      <c r="AE33" s="426">
        <f t="shared" ca="1" si="66"/>
        <v>0</v>
      </c>
      <c r="AF33" s="426">
        <f t="shared" ca="1" si="66"/>
        <v>0</v>
      </c>
      <c r="AG33" s="426">
        <f t="shared" ca="1" si="66"/>
        <v>0</v>
      </c>
      <c r="AH33" s="426">
        <f t="shared" ca="1" si="66"/>
        <v>0</v>
      </c>
      <c r="AI33" s="426">
        <f t="shared" ca="1" si="66"/>
        <v>0</v>
      </c>
      <c r="AJ33" s="426">
        <f t="shared" ca="1" si="66"/>
        <v>0</v>
      </c>
      <c r="AK33" s="426">
        <f t="shared" ca="1" si="66"/>
        <v>0</v>
      </c>
      <c r="AL33" s="426">
        <f t="shared" ca="1" si="66"/>
        <v>0</v>
      </c>
      <c r="AM33" s="426">
        <f t="shared" ca="1" si="66"/>
        <v>0</v>
      </c>
      <c r="AN33" s="426">
        <f t="shared" ca="1" si="66"/>
        <v>0</v>
      </c>
      <c r="AO33" s="426">
        <f t="shared" ca="1" si="66"/>
        <v>0</v>
      </c>
      <c r="AP33" s="426">
        <f t="shared" ca="1" si="66"/>
        <v>0</v>
      </c>
      <c r="AQ33" s="426">
        <f t="shared" ca="1" si="66"/>
        <v>0</v>
      </c>
      <c r="AR33" s="426">
        <f t="shared" ca="1" si="66"/>
        <v>0</v>
      </c>
      <c r="AS33" s="426">
        <f t="shared" ca="1" si="66"/>
        <v>0</v>
      </c>
      <c r="AT33" s="426">
        <f t="shared" ca="1" si="66"/>
        <v>0</v>
      </c>
      <c r="AU33" s="428">
        <f t="shared" ca="1" si="52"/>
        <v>0</v>
      </c>
    </row>
    <row r="34" spans="1:47" x14ac:dyDescent="0.25">
      <c r="A34" s="425">
        <v>9</v>
      </c>
      <c r="B34" s="424" t="str">
        <f t="shared" ca="1" si="41"/>
        <v/>
      </c>
      <c r="C34" s="424" t="str">
        <f t="shared" ca="1" si="42"/>
        <v/>
      </c>
      <c r="D34" s="424" t="str">
        <f t="shared" ca="1" si="43"/>
        <v/>
      </c>
      <c r="E34" s="426">
        <f t="shared" ca="1" si="44"/>
        <v>0</v>
      </c>
      <c r="F34" s="426">
        <f t="shared" ref="F34:V34" ca="1" si="67">IF(E$27=0,E35,E34)</f>
        <v>0</v>
      </c>
      <c r="G34" s="426">
        <f t="shared" ca="1" si="67"/>
        <v>0</v>
      </c>
      <c r="H34" s="426">
        <f t="shared" ca="1" si="67"/>
        <v>0</v>
      </c>
      <c r="I34" s="426">
        <f t="shared" ca="1" si="67"/>
        <v>0</v>
      </c>
      <c r="J34" s="426">
        <f t="shared" ca="1" si="67"/>
        <v>0</v>
      </c>
      <c r="K34" s="426">
        <f t="shared" ca="1" si="67"/>
        <v>0</v>
      </c>
      <c r="L34" s="426">
        <f t="shared" ca="1" si="67"/>
        <v>0</v>
      </c>
      <c r="M34" s="426">
        <f t="shared" ca="1" si="67"/>
        <v>0</v>
      </c>
      <c r="N34" s="426">
        <f t="shared" ca="1" si="67"/>
        <v>0</v>
      </c>
      <c r="O34" s="426">
        <f t="shared" ca="1" si="67"/>
        <v>0</v>
      </c>
      <c r="P34" s="426">
        <f t="shared" ca="1" si="67"/>
        <v>0</v>
      </c>
      <c r="Q34" s="426">
        <f t="shared" ca="1" si="67"/>
        <v>0</v>
      </c>
      <c r="R34" s="426">
        <f t="shared" ca="1" si="67"/>
        <v>0</v>
      </c>
      <c r="S34" s="426">
        <f t="shared" ca="1" si="67"/>
        <v>0</v>
      </c>
      <c r="T34" s="426">
        <f t="shared" ca="1" si="67"/>
        <v>0</v>
      </c>
      <c r="U34" s="426">
        <f t="shared" ca="1" si="67"/>
        <v>0</v>
      </c>
      <c r="V34" s="426">
        <f t="shared" ca="1" si="67"/>
        <v>0</v>
      </c>
      <c r="W34" s="428">
        <f t="shared" ca="1" si="46"/>
        <v>0</v>
      </c>
      <c r="Y34" s="425">
        <v>9</v>
      </c>
      <c r="Z34" s="424" t="str">
        <f t="shared" ca="1" si="47"/>
        <v/>
      </c>
      <c r="AA34" s="424" t="str">
        <f t="shared" ca="1" si="48"/>
        <v/>
      </c>
      <c r="AB34" s="476" t="str">
        <f t="shared" ca="1" si="49"/>
        <v/>
      </c>
      <c r="AC34" s="426">
        <f t="shared" ca="1" si="50"/>
        <v>0</v>
      </c>
      <c r="AD34" s="426">
        <f t="shared" ref="AD34:AT34" ca="1" si="68">IF(AC$27=0,AC35,AC34)</f>
        <v>0</v>
      </c>
      <c r="AE34" s="426">
        <f t="shared" ca="1" si="68"/>
        <v>0</v>
      </c>
      <c r="AF34" s="426">
        <f t="shared" ca="1" si="68"/>
        <v>0</v>
      </c>
      <c r="AG34" s="426">
        <f t="shared" ca="1" si="68"/>
        <v>0</v>
      </c>
      <c r="AH34" s="426">
        <f t="shared" ca="1" si="68"/>
        <v>0</v>
      </c>
      <c r="AI34" s="426">
        <f t="shared" ca="1" si="68"/>
        <v>0</v>
      </c>
      <c r="AJ34" s="426">
        <f t="shared" ca="1" si="68"/>
        <v>0</v>
      </c>
      <c r="AK34" s="426">
        <f t="shared" ca="1" si="68"/>
        <v>0</v>
      </c>
      <c r="AL34" s="426">
        <f t="shared" ca="1" si="68"/>
        <v>0</v>
      </c>
      <c r="AM34" s="426">
        <f t="shared" ca="1" si="68"/>
        <v>0</v>
      </c>
      <c r="AN34" s="426">
        <f t="shared" ca="1" si="68"/>
        <v>0</v>
      </c>
      <c r="AO34" s="426">
        <f t="shared" ca="1" si="68"/>
        <v>0</v>
      </c>
      <c r="AP34" s="426">
        <f t="shared" ca="1" si="68"/>
        <v>0</v>
      </c>
      <c r="AQ34" s="426">
        <f t="shared" ca="1" si="68"/>
        <v>0</v>
      </c>
      <c r="AR34" s="426">
        <f t="shared" ca="1" si="68"/>
        <v>0</v>
      </c>
      <c r="AS34" s="426">
        <f t="shared" ca="1" si="68"/>
        <v>0</v>
      </c>
      <c r="AT34" s="426">
        <f t="shared" ca="1" si="68"/>
        <v>0</v>
      </c>
      <c r="AU34" s="428">
        <f t="shared" ca="1" si="52"/>
        <v>0</v>
      </c>
    </row>
    <row r="35" spans="1:47" x14ac:dyDescent="0.25">
      <c r="A35" s="425">
        <v>10</v>
      </c>
      <c r="B35" s="424" t="str">
        <f t="shared" ca="1" si="41"/>
        <v/>
      </c>
      <c r="C35" s="424" t="str">
        <f t="shared" ca="1" si="42"/>
        <v/>
      </c>
      <c r="D35" s="424" t="str">
        <f t="shared" ca="1" si="43"/>
        <v/>
      </c>
      <c r="E35" s="426">
        <f t="shared" ca="1" si="44"/>
        <v>0</v>
      </c>
      <c r="F35" s="426">
        <f t="shared" ref="F35:V35" ca="1" si="69">IF(E$27=0,E36,E35)</f>
        <v>0</v>
      </c>
      <c r="G35" s="426">
        <f t="shared" ca="1" si="69"/>
        <v>0</v>
      </c>
      <c r="H35" s="426">
        <f t="shared" ca="1" si="69"/>
        <v>0</v>
      </c>
      <c r="I35" s="426">
        <f t="shared" ca="1" si="69"/>
        <v>0</v>
      </c>
      <c r="J35" s="426">
        <f t="shared" ca="1" si="69"/>
        <v>0</v>
      </c>
      <c r="K35" s="426">
        <f t="shared" ca="1" si="69"/>
        <v>0</v>
      </c>
      <c r="L35" s="426">
        <f t="shared" ca="1" si="69"/>
        <v>0</v>
      </c>
      <c r="M35" s="426">
        <f t="shared" ca="1" si="69"/>
        <v>0</v>
      </c>
      <c r="N35" s="426">
        <f t="shared" ca="1" si="69"/>
        <v>0</v>
      </c>
      <c r="O35" s="426">
        <f t="shared" ca="1" si="69"/>
        <v>0</v>
      </c>
      <c r="P35" s="426">
        <f t="shared" ca="1" si="69"/>
        <v>0</v>
      </c>
      <c r="Q35" s="426">
        <f t="shared" ca="1" si="69"/>
        <v>0</v>
      </c>
      <c r="R35" s="426">
        <f t="shared" ca="1" si="69"/>
        <v>0</v>
      </c>
      <c r="S35" s="426">
        <f t="shared" ca="1" si="69"/>
        <v>0</v>
      </c>
      <c r="T35" s="426">
        <f t="shared" ca="1" si="69"/>
        <v>0</v>
      </c>
      <c r="U35" s="426">
        <f t="shared" ca="1" si="69"/>
        <v>0</v>
      </c>
      <c r="V35" s="426">
        <f t="shared" ca="1" si="69"/>
        <v>0</v>
      </c>
      <c r="W35" s="428">
        <f t="shared" ca="1" si="46"/>
        <v>0</v>
      </c>
      <c r="Y35" s="425">
        <v>10</v>
      </c>
      <c r="Z35" s="424" t="str">
        <f t="shared" ca="1" si="47"/>
        <v/>
      </c>
      <c r="AA35" s="424" t="str">
        <f t="shared" ca="1" si="48"/>
        <v/>
      </c>
      <c r="AB35" s="476" t="str">
        <f t="shared" ca="1" si="49"/>
        <v/>
      </c>
      <c r="AC35" s="426">
        <f t="shared" ca="1" si="50"/>
        <v>0</v>
      </c>
      <c r="AD35" s="426">
        <f t="shared" ref="AD35:AT35" ca="1" si="70">IF(AC$27=0,AC36,AC35)</f>
        <v>0</v>
      </c>
      <c r="AE35" s="426">
        <f t="shared" ca="1" si="70"/>
        <v>0</v>
      </c>
      <c r="AF35" s="426">
        <f t="shared" ca="1" si="70"/>
        <v>0</v>
      </c>
      <c r="AG35" s="426">
        <f t="shared" ca="1" si="70"/>
        <v>0</v>
      </c>
      <c r="AH35" s="426">
        <f t="shared" ca="1" si="70"/>
        <v>0</v>
      </c>
      <c r="AI35" s="426">
        <f t="shared" ca="1" si="70"/>
        <v>0</v>
      </c>
      <c r="AJ35" s="426">
        <f t="shared" ca="1" si="70"/>
        <v>0</v>
      </c>
      <c r="AK35" s="426">
        <f t="shared" ca="1" si="70"/>
        <v>0</v>
      </c>
      <c r="AL35" s="426">
        <f t="shared" ca="1" si="70"/>
        <v>0</v>
      </c>
      <c r="AM35" s="426">
        <f t="shared" ca="1" si="70"/>
        <v>0</v>
      </c>
      <c r="AN35" s="426">
        <f t="shared" ca="1" si="70"/>
        <v>0</v>
      </c>
      <c r="AO35" s="426">
        <f t="shared" ca="1" si="70"/>
        <v>0</v>
      </c>
      <c r="AP35" s="426">
        <f t="shared" ca="1" si="70"/>
        <v>0</v>
      </c>
      <c r="AQ35" s="426">
        <f t="shared" ca="1" si="70"/>
        <v>0</v>
      </c>
      <c r="AR35" s="426">
        <f t="shared" ca="1" si="70"/>
        <v>0</v>
      </c>
      <c r="AS35" s="426">
        <f t="shared" ca="1" si="70"/>
        <v>0</v>
      </c>
      <c r="AT35" s="426">
        <f t="shared" ca="1" si="70"/>
        <v>0</v>
      </c>
      <c r="AU35" s="428">
        <f t="shared" ca="1" si="52"/>
        <v>0</v>
      </c>
    </row>
    <row r="36" spans="1:47" x14ac:dyDescent="0.25">
      <c r="A36" s="425">
        <v>11</v>
      </c>
      <c r="B36" s="424" t="str">
        <f t="shared" ca="1" si="41"/>
        <v/>
      </c>
      <c r="C36" s="424" t="str">
        <f t="shared" ca="1" si="42"/>
        <v/>
      </c>
      <c r="D36" s="424" t="str">
        <f t="shared" ca="1" si="43"/>
        <v/>
      </c>
      <c r="E36" s="426">
        <f t="shared" ca="1" si="44"/>
        <v>0</v>
      </c>
      <c r="F36" s="426">
        <f t="shared" ref="F36:V36" ca="1" si="71">IF(E$27=0,E37,E36)</f>
        <v>0</v>
      </c>
      <c r="G36" s="426">
        <f t="shared" ca="1" si="71"/>
        <v>0</v>
      </c>
      <c r="H36" s="426">
        <f t="shared" ca="1" si="71"/>
        <v>0</v>
      </c>
      <c r="I36" s="426">
        <f t="shared" ca="1" si="71"/>
        <v>0</v>
      </c>
      <c r="J36" s="426">
        <f t="shared" ca="1" si="71"/>
        <v>0</v>
      </c>
      <c r="K36" s="426">
        <f t="shared" ca="1" si="71"/>
        <v>0</v>
      </c>
      <c r="L36" s="426">
        <f t="shared" ca="1" si="71"/>
        <v>0</v>
      </c>
      <c r="M36" s="426">
        <f t="shared" ca="1" si="71"/>
        <v>0</v>
      </c>
      <c r="N36" s="426">
        <f t="shared" ca="1" si="71"/>
        <v>0</v>
      </c>
      <c r="O36" s="426">
        <f t="shared" ca="1" si="71"/>
        <v>0</v>
      </c>
      <c r="P36" s="426">
        <f t="shared" ca="1" si="71"/>
        <v>0</v>
      </c>
      <c r="Q36" s="426">
        <f t="shared" ca="1" si="71"/>
        <v>0</v>
      </c>
      <c r="R36" s="426">
        <f t="shared" ca="1" si="71"/>
        <v>0</v>
      </c>
      <c r="S36" s="426">
        <f t="shared" ca="1" si="71"/>
        <v>0</v>
      </c>
      <c r="T36" s="426">
        <f t="shared" ca="1" si="71"/>
        <v>0</v>
      </c>
      <c r="U36" s="426">
        <f t="shared" ca="1" si="71"/>
        <v>0</v>
      </c>
      <c r="V36" s="426">
        <f t="shared" ca="1" si="71"/>
        <v>0</v>
      </c>
      <c r="W36" s="428">
        <f t="shared" ca="1" si="46"/>
        <v>0</v>
      </c>
      <c r="Y36" s="425">
        <v>11</v>
      </c>
      <c r="Z36" s="424" t="str">
        <f t="shared" ca="1" si="47"/>
        <v/>
      </c>
      <c r="AA36" s="424" t="str">
        <f t="shared" ca="1" si="48"/>
        <v/>
      </c>
      <c r="AB36" s="476" t="str">
        <f t="shared" ca="1" si="49"/>
        <v/>
      </c>
      <c r="AC36" s="426">
        <f t="shared" ca="1" si="50"/>
        <v>0</v>
      </c>
      <c r="AD36" s="426">
        <f t="shared" ref="AD36:AT36" ca="1" si="72">IF(AC$27=0,AC37,AC36)</f>
        <v>0</v>
      </c>
      <c r="AE36" s="426">
        <f t="shared" ca="1" si="72"/>
        <v>0</v>
      </c>
      <c r="AF36" s="426">
        <f t="shared" ca="1" si="72"/>
        <v>0</v>
      </c>
      <c r="AG36" s="426">
        <f t="shared" ca="1" si="72"/>
        <v>0</v>
      </c>
      <c r="AH36" s="426">
        <f t="shared" ca="1" si="72"/>
        <v>0</v>
      </c>
      <c r="AI36" s="426">
        <f t="shared" ca="1" si="72"/>
        <v>0</v>
      </c>
      <c r="AJ36" s="426">
        <f t="shared" ca="1" si="72"/>
        <v>0</v>
      </c>
      <c r="AK36" s="426">
        <f t="shared" ca="1" si="72"/>
        <v>0</v>
      </c>
      <c r="AL36" s="426">
        <f t="shared" ca="1" si="72"/>
        <v>0</v>
      </c>
      <c r="AM36" s="426">
        <f t="shared" ca="1" si="72"/>
        <v>0</v>
      </c>
      <c r="AN36" s="426">
        <f t="shared" ca="1" si="72"/>
        <v>0</v>
      </c>
      <c r="AO36" s="426">
        <f t="shared" ca="1" si="72"/>
        <v>0</v>
      </c>
      <c r="AP36" s="426">
        <f t="shared" ca="1" si="72"/>
        <v>0</v>
      </c>
      <c r="AQ36" s="426">
        <f t="shared" ca="1" si="72"/>
        <v>0</v>
      </c>
      <c r="AR36" s="426">
        <f t="shared" ca="1" si="72"/>
        <v>0</v>
      </c>
      <c r="AS36" s="426">
        <f t="shared" ca="1" si="72"/>
        <v>0</v>
      </c>
      <c r="AT36" s="426">
        <f t="shared" ca="1" si="72"/>
        <v>0</v>
      </c>
      <c r="AU36" s="428">
        <f t="shared" ca="1" si="52"/>
        <v>0</v>
      </c>
    </row>
    <row r="37" spans="1:47" x14ac:dyDescent="0.25">
      <c r="A37" s="425">
        <v>12</v>
      </c>
      <c r="B37" s="424" t="str">
        <f t="shared" ca="1" si="41"/>
        <v/>
      </c>
      <c r="C37" s="424" t="str">
        <f t="shared" ca="1" si="42"/>
        <v/>
      </c>
      <c r="D37" s="424" t="str">
        <f t="shared" ca="1" si="43"/>
        <v/>
      </c>
      <c r="E37" s="426">
        <f t="shared" ca="1" si="44"/>
        <v>0</v>
      </c>
      <c r="F37" s="426">
        <f t="shared" ref="F37:V37" ca="1" si="73">IF(E$27=0,E38,E37)</f>
        <v>0</v>
      </c>
      <c r="G37" s="426">
        <f t="shared" ca="1" si="73"/>
        <v>0</v>
      </c>
      <c r="H37" s="426">
        <f t="shared" ca="1" si="73"/>
        <v>0</v>
      </c>
      <c r="I37" s="426">
        <f t="shared" ca="1" si="73"/>
        <v>0</v>
      </c>
      <c r="J37" s="426">
        <f t="shared" ca="1" si="73"/>
        <v>0</v>
      </c>
      <c r="K37" s="426">
        <f t="shared" ca="1" si="73"/>
        <v>0</v>
      </c>
      <c r="L37" s="426">
        <f t="shared" ca="1" si="73"/>
        <v>0</v>
      </c>
      <c r="M37" s="426">
        <f t="shared" ca="1" si="73"/>
        <v>0</v>
      </c>
      <c r="N37" s="426">
        <f t="shared" ca="1" si="73"/>
        <v>0</v>
      </c>
      <c r="O37" s="426">
        <f t="shared" ca="1" si="73"/>
        <v>0</v>
      </c>
      <c r="P37" s="426">
        <f t="shared" ca="1" si="73"/>
        <v>0</v>
      </c>
      <c r="Q37" s="426">
        <f t="shared" ca="1" si="73"/>
        <v>0</v>
      </c>
      <c r="R37" s="426">
        <f t="shared" ca="1" si="73"/>
        <v>0</v>
      </c>
      <c r="S37" s="426">
        <f t="shared" ca="1" si="73"/>
        <v>0</v>
      </c>
      <c r="T37" s="426">
        <f t="shared" ca="1" si="73"/>
        <v>0</v>
      </c>
      <c r="U37" s="426">
        <f t="shared" ca="1" si="73"/>
        <v>0</v>
      </c>
      <c r="V37" s="426">
        <f t="shared" ca="1" si="73"/>
        <v>0</v>
      </c>
      <c r="W37" s="428">
        <f t="shared" ca="1" si="46"/>
        <v>0</v>
      </c>
      <c r="Y37" s="425">
        <v>12</v>
      </c>
      <c r="Z37" s="424" t="str">
        <f t="shared" ca="1" si="47"/>
        <v/>
      </c>
      <c r="AA37" s="424" t="str">
        <f t="shared" ca="1" si="48"/>
        <v/>
      </c>
      <c r="AB37" s="476" t="str">
        <f t="shared" ca="1" si="49"/>
        <v/>
      </c>
      <c r="AC37" s="426">
        <f t="shared" ca="1" si="50"/>
        <v>0</v>
      </c>
      <c r="AD37" s="426">
        <f t="shared" ref="AD37:AT37" ca="1" si="74">IF(AC$27=0,AC38,AC37)</f>
        <v>0</v>
      </c>
      <c r="AE37" s="426">
        <f t="shared" ca="1" si="74"/>
        <v>0</v>
      </c>
      <c r="AF37" s="426">
        <f t="shared" ca="1" si="74"/>
        <v>0</v>
      </c>
      <c r="AG37" s="426">
        <f t="shared" ca="1" si="74"/>
        <v>0</v>
      </c>
      <c r="AH37" s="426">
        <f t="shared" ca="1" si="74"/>
        <v>0</v>
      </c>
      <c r="AI37" s="426">
        <f t="shared" ca="1" si="74"/>
        <v>0</v>
      </c>
      <c r="AJ37" s="426">
        <f t="shared" ca="1" si="74"/>
        <v>0</v>
      </c>
      <c r="AK37" s="426">
        <f t="shared" ca="1" si="74"/>
        <v>0</v>
      </c>
      <c r="AL37" s="426">
        <f t="shared" ca="1" si="74"/>
        <v>0</v>
      </c>
      <c r="AM37" s="426">
        <f t="shared" ca="1" si="74"/>
        <v>0</v>
      </c>
      <c r="AN37" s="426">
        <f t="shared" ca="1" si="74"/>
        <v>0</v>
      </c>
      <c r="AO37" s="426">
        <f t="shared" ca="1" si="74"/>
        <v>0</v>
      </c>
      <c r="AP37" s="426">
        <f t="shared" ca="1" si="74"/>
        <v>0</v>
      </c>
      <c r="AQ37" s="426">
        <f t="shared" ca="1" si="74"/>
        <v>0</v>
      </c>
      <c r="AR37" s="426">
        <f t="shared" ca="1" si="74"/>
        <v>0</v>
      </c>
      <c r="AS37" s="426">
        <f t="shared" ca="1" si="74"/>
        <v>0</v>
      </c>
      <c r="AT37" s="426">
        <f t="shared" ca="1" si="74"/>
        <v>0</v>
      </c>
      <c r="AU37" s="428">
        <f t="shared" ca="1" si="52"/>
        <v>0</v>
      </c>
    </row>
    <row r="38" spans="1:47" x14ac:dyDescent="0.25">
      <c r="A38" s="425">
        <v>13</v>
      </c>
      <c r="B38" s="424" t="str">
        <f t="shared" ca="1" si="41"/>
        <v/>
      </c>
      <c r="C38" s="424" t="str">
        <f t="shared" ca="1" si="42"/>
        <v/>
      </c>
      <c r="D38" s="424" t="str">
        <f t="shared" ca="1" si="43"/>
        <v/>
      </c>
      <c r="E38" s="426">
        <f t="shared" ca="1" si="44"/>
        <v>0</v>
      </c>
      <c r="F38" s="426">
        <f t="shared" ref="F38:V38" ca="1" si="75">IF(E$27=0,E39,E38)</f>
        <v>0</v>
      </c>
      <c r="G38" s="426">
        <f t="shared" ca="1" si="75"/>
        <v>0</v>
      </c>
      <c r="H38" s="426">
        <f t="shared" ca="1" si="75"/>
        <v>0</v>
      </c>
      <c r="I38" s="426">
        <f t="shared" ca="1" si="75"/>
        <v>0</v>
      </c>
      <c r="J38" s="426">
        <f t="shared" ca="1" si="75"/>
        <v>0</v>
      </c>
      <c r="K38" s="426">
        <f t="shared" ca="1" si="75"/>
        <v>0</v>
      </c>
      <c r="L38" s="426">
        <f t="shared" ca="1" si="75"/>
        <v>0</v>
      </c>
      <c r="M38" s="426">
        <f t="shared" ca="1" si="75"/>
        <v>0</v>
      </c>
      <c r="N38" s="426">
        <f t="shared" ca="1" si="75"/>
        <v>0</v>
      </c>
      <c r="O38" s="426">
        <f t="shared" ca="1" si="75"/>
        <v>0</v>
      </c>
      <c r="P38" s="426">
        <f t="shared" ca="1" si="75"/>
        <v>0</v>
      </c>
      <c r="Q38" s="426">
        <f t="shared" ca="1" si="75"/>
        <v>0</v>
      </c>
      <c r="R38" s="426">
        <f t="shared" ca="1" si="75"/>
        <v>0</v>
      </c>
      <c r="S38" s="426">
        <f t="shared" ca="1" si="75"/>
        <v>0</v>
      </c>
      <c r="T38" s="426">
        <f t="shared" ca="1" si="75"/>
        <v>0</v>
      </c>
      <c r="U38" s="426">
        <f t="shared" ca="1" si="75"/>
        <v>0</v>
      </c>
      <c r="V38" s="426">
        <f t="shared" ca="1" si="75"/>
        <v>0</v>
      </c>
      <c r="W38" s="428">
        <f t="shared" ca="1" si="46"/>
        <v>0</v>
      </c>
      <c r="Y38" s="425">
        <v>13</v>
      </c>
      <c r="Z38" s="424" t="str">
        <f t="shared" ca="1" si="47"/>
        <v/>
      </c>
      <c r="AA38" s="424" t="str">
        <f t="shared" ca="1" si="48"/>
        <v/>
      </c>
      <c r="AB38" s="476" t="str">
        <f t="shared" ca="1" si="49"/>
        <v/>
      </c>
      <c r="AC38" s="426">
        <f t="shared" ca="1" si="50"/>
        <v>0</v>
      </c>
      <c r="AD38" s="426">
        <f t="shared" ref="AD38:AT38" ca="1" si="76">IF(AC$27=0,AC39,AC38)</f>
        <v>0</v>
      </c>
      <c r="AE38" s="426">
        <f t="shared" ca="1" si="76"/>
        <v>0</v>
      </c>
      <c r="AF38" s="426">
        <f t="shared" ca="1" si="76"/>
        <v>0</v>
      </c>
      <c r="AG38" s="426">
        <f t="shared" ca="1" si="76"/>
        <v>0</v>
      </c>
      <c r="AH38" s="426">
        <f t="shared" ca="1" si="76"/>
        <v>0</v>
      </c>
      <c r="AI38" s="426">
        <f t="shared" ca="1" si="76"/>
        <v>0</v>
      </c>
      <c r="AJ38" s="426">
        <f t="shared" ca="1" si="76"/>
        <v>0</v>
      </c>
      <c r="AK38" s="426">
        <f t="shared" ca="1" si="76"/>
        <v>0</v>
      </c>
      <c r="AL38" s="426">
        <f t="shared" ca="1" si="76"/>
        <v>0</v>
      </c>
      <c r="AM38" s="426">
        <f t="shared" ca="1" si="76"/>
        <v>0</v>
      </c>
      <c r="AN38" s="426">
        <f t="shared" ca="1" si="76"/>
        <v>0</v>
      </c>
      <c r="AO38" s="426">
        <f t="shared" ca="1" si="76"/>
        <v>0</v>
      </c>
      <c r="AP38" s="426">
        <f t="shared" ca="1" si="76"/>
        <v>0</v>
      </c>
      <c r="AQ38" s="426">
        <f t="shared" ca="1" si="76"/>
        <v>0</v>
      </c>
      <c r="AR38" s="426">
        <f t="shared" ca="1" si="76"/>
        <v>0</v>
      </c>
      <c r="AS38" s="426">
        <f t="shared" ca="1" si="76"/>
        <v>0</v>
      </c>
      <c r="AT38" s="426">
        <f t="shared" ca="1" si="76"/>
        <v>0</v>
      </c>
      <c r="AU38" s="428">
        <f t="shared" ca="1" si="52"/>
        <v>0</v>
      </c>
    </row>
    <row r="39" spans="1:47" x14ac:dyDescent="0.25">
      <c r="A39" s="425">
        <v>14</v>
      </c>
      <c r="B39" s="424" t="str">
        <f t="shared" ca="1" si="41"/>
        <v/>
      </c>
      <c r="C39" s="424" t="str">
        <f t="shared" ca="1" si="42"/>
        <v/>
      </c>
      <c r="D39" s="424" t="str">
        <f t="shared" ca="1" si="43"/>
        <v/>
      </c>
      <c r="E39" s="426">
        <f t="shared" ca="1" si="44"/>
        <v>0</v>
      </c>
      <c r="F39" s="426">
        <f t="shared" ref="F39:V39" ca="1" si="77">IF(E$27=0,E40,E39)</f>
        <v>0</v>
      </c>
      <c r="G39" s="426">
        <f t="shared" ca="1" si="77"/>
        <v>0</v>
      </c>
      <c r="H39" s="426">
        <f t="shared" ca="1" si="77"/>
        <v>0</v>
      </c>
      <c r="I39" s="426">
        <f t="shared" ca="1" si="77"/>
        <v>0</v>
      </c>
      <c r="J39" s="426">
        <f t="shared" ca="1" si="77"/>
        <v>0</v>
      </c>
      <c r="K39" s="426">
        <f t="shared" ca="1" si="77"/>
        <v>0</v>
      </c>
      <c r="L39" s="426">
        <f t="shared" ca="1" si="77"/>
        <v>0</v>
      </c>
      <c r="M39" s="426">
        <f t="shared" ca="1" si="77"/>
        <v>0</v>
      </c>
      <c r="N39" s="426">
        <f t="shared" ca="1" si="77"/>
        <v>0</v>
      </c>
      <c r="O39" s="426">
        <f t="shared" ca="1" si="77"/>
        <v>0</v>
      </c>
      <c r="P39" s="426">
        <f t="shared" ca="1" si="77"/>
        <v>0</v>
      </c>
      <c r="Q39" s="426">
        <f t="shared" ca="1" si="77"/>
        <v>0</v>
      </c>
      <c r="R39" s="426">
        <f t="shared" ca="1" si="77"/>
        <v>0</v>
      </c>
      <c r="S39" s="426">
        <f t="shared" ca="1" si="77"/>
        <v>0</v>
      </c>
      <c r="T39" s="426">
        <f t="shared" ca="1" si="77"/>
        <v>0</v>
      </c>
      <c r="U39" s="426">
        <f t="shared" ca="1" si="77"/>
        <v>0</v>
      </c>
      <c r="V39" s="426">
        <f t="shared" ca="1" si="77"/>
        <v>0</v>
      </c>
      <c r="W39" s="428">
        <f t="shared" ca="1" si="46"/>
        <v>0</v>
      </c>
      <c r="Y39" s="425">
        <v>14</v>
      </c>
      <c r="Z39" s="424" t="str">
        <f t="shared" ca="1" si="47"/>
        <v/>
      </c>
      <c r="AA39" s="424" t="str">
        <f t="shared" ca="1" si="48"/>
        <v/>
      </c>
      <c r="AB39" s="476" t="str">
        <f t="shared" ca="1" si="49"/>
        <v/>
      </c>
      <c r="AC39" s="426">
        <f t="shared" ca="1" si="50"/>
        <v>0</v>
      </c>
      <c r="AD39" s="426">
        <f t="shared" ref="AD39:AT39" ca="1" si="78">IF(AC$27=0,AC40,AC39)</f>
        <v>0</v>
      </c>
      <c r="AE39" s="426">
        <f t="shared" ca="1" si="78"/>
        <v>0</v>
      </c>
      <c r="AF39" s="426">
        <f t="shared" ca="1" si="78"/>
        <v>0</v>
      </c>
      <c r="AG39" s="426">
        <f t="shared" ca="1" si="78"/>
        <v>0</v>
      </c>
      <c r="AH39" s="426">
        <f t="shared" ca="1" si="78"/>
        <v>0</v>
      </c>
      <c r="AI39" s="426">
        <f t="shared" ca="1" si="78"/>
        <v>0</v>
      </c>
      <c r="AJ39" s="426">
        <f t="shared" ca="1" si="78"/>
        <v>0</v>
      </c>
      <c r="AK39" s="426">
        <f t="shared" ca="1" si="78"/>
        <v>0</v>
      </c>
      <c r="AL39" s="426">
        <f t="shared" ca="1" si="78"/>
        <v>0</v>
      </c>
      <c r="AM39" s="426">
        <f t="shared" ca="1" si="78"/>
        <v>0</v>
      </c>
      <c r="AN39" s="426">
        <f t="shared" ca="1" si="78"/>
        <v>0</v>
      </c>
      <c r="AO39" s="426">
        <f t="shared" ca="1" si="78"/>
        <v>0</v>
      </c>
      <c r="AP39" s="426">
        <f t="shared" ca="1" si="78"/>
        <v>0</v>
      </c>
      <c r="AQ39" s="426">
        <f t="shared" ca="1" si="78"/>
        <v>0</v>
      </c>
      <c r="AR39" s="426">
        <f t="shared" ca="1" si="78"/>
        <v>0</v>
      </c>
      <c r="AS39" s="426">
        <f t="shared" ca="1" si="78"/>
        <v>0</v>
      </c>
      <c r="AT39" s="426">
        <f t="shared" ca="1" si="78"/>
        <v>0</v>
      </c>
      <c r="AU39" s="428">
        <f t="shared" ca="1" si="52"/>
        <v>0</v>
      </c>
    </row>
    <row r="40" spans="1:47" x14ac:dyDescent="0.25">
      <c r="A40" s="425">
        <v>15</v>
      </c>
      <c r="B40" s="424" t="str">
        <f t="shared" ca="1" si="41"/>
        <v/>
      </c>
      <c r="C40" s="424" t="str">
        <f t="shared" ca="1" si="42"/>
        <v/>
      </c>
      <c r="D40" s="424" t="str">
        <f t="shared" ca="1" si="43"/>
        <v/>
      </c>
      <c r="E40" s="426">
        <f t="shared" ca="1" si="44"/>
        <v>0</v>
      </c>
      <c r="F40" s="426">
        <f t="shared" ref="F40:V40" ca="1" si="79">IF(E$27=0,E41,E40)</f>
        <v>0</v>
      </c>
      <c r="G40" s="426">
        <f t="shared" ca="1" si="79"/>
        <v>0</v>
      </c>
      <c r="H40" s="426">
        <f t="shared" ca="1" si="79"/>
        <v>0</v>
      </c>
      <c r="I40" s="426">
        <f t="shared" ca="1" si="79"/>
        <v>0</v>
      </c>
      <c r="J40" s="426">
        <f t="shared" ca="1" si="79"/>
        <v>0</v>
      </c>
      <c r="K40" s="426">
        <f t="shared" ca="1" si="79"/>
        <v>0</v>
      </c>
      <c r="L40" s="426">
        <f t="shared" ca="1" si="79"/>
        <v>0</v>
      </c>
      <c r="M40" s="426">
        <f t="shared" ca="1" si="79"/>
        <v>0</v>
      </c>
      <c r="N40" s="426">
        <f t="shared" ca="1" si="79"/>
        <v>0</v>
      </c>
      <c r="O40" s="426">
        <f t="shared" ca="1" si="79"/>
        <v>0</v>
      </c>
      <c r="P40" s="426">
        <f t="shared" ca="1" si="79"/>
        <v>0</v>
      </c>
      <c r="Q40" s="426">
        <f t="shared" ca="1" si="79"/>
        <v>0</v>
      </c>
      <c r="R40" s="426">
        <f t="shared" ca="1" si="79"/>
        <v>0</v>
      </c>
      <c r="S40" s="426">
        <f t="shared" ca="1" si="79"/>
        <v>0</v>
      </c>
      <c r="T40" s="426">
        <f t="shared" ca="1" si="79"/>
        <v>0</v>
      </c>
      <c r="U40" s="426">
        <f t="shared" ca="1" si="79"/>
        <v>0</v>
      </c>
      <c r="V40" s="426">
        <f t="shared" ca="1" si="79"/>
        <v>0</v>
      </c>
      <c r="W40" s="428">
        <f t="shared" ca="1" si="46"/>
        <v>0</v>
      </c>
      <c r="Y40" s="425">
        <v>15</v>
      </c>
      <c r="Z40" s="424" t="str">
        <f t="shared" ca="1" si="47"/>
        <v/>
      </c>
      <c r="AA40" s="424" t="str">
        <f t="shared" ca="1" si="48"/>
        <v/>
      </c>
      <c r="AB40" s="476" t="str">
        <f t="shared" ca="1" si="49"/>
        <v/>
      </c>
      <c r="AC40" s="426">
        <f t="shared" ca="1" si="50"/>
        <v>0</v>
      </c>
      <c r="AD40" s="426">
        <f t="shared" ref="AD40:AT40" ca="1" si="80">IF(AC$27=0,AC41,AC40)</f>
        <v>0</v>
      </c>
      <c r="AE40" s="426">
        <f t="shared" ca="1" si="80"/>
        <v>0</v>
      </c>
      <c r="AF40" s="426">
        <f t="shared" ca="1" si="80"/>
        <v>0</v>
      </c>
      <c r="AG40" s="426">
        <f t="shared" ca="1" si="80"/>
        <v>0</v>
      </c>
      <c r="AH40" s="426">
        <f t="shared" ca="1" si="80"/>
        <v>0</v>
      </c>
      <c r="AI40" s="426">
        <f t="shared" ca="1" si="80"/>
        <v>0</v>
      </c>
      <c r="AJ40" s="426">
        <f t="shared" ca="1" si="80"/>
        <v>0</v>
      </c>
      <c r="AK40" s="426">
        <f t="shared" ca="1" si="80"/>
        <v>0</v>
      </c>
      <c r="AL40" s="426">
        <f t="shared" ca="1" si="80"/>
        <v>0</v>
      </c>
      <c r="AM40" s="426">
        <f t="shared" ca="1" si="80"/>
        <v>0</v>
      </c>
      <c r="AN40" s="426">
        <f t="shared" ca="1" si="80"/>
        <v>0</v>
      </c>
      <c r="AO40" s="426">
        <f t="shared" ca="1" si="80"/>
        <v>0</v>
      </c>
      <c r="AP40" s="426">
        <f t="shared" ca="1" si="80"/>
        <v>0</v>
      </c>
      <c r="AQ40" s="426">
        <f t="shared" ca="1" si="80"/>
        <v>0</v>
      </c>
      <c r="AR40" s="426">
        <f t="shared" ca="1" si="80"/>
        <v>0</v>
      </c>
      <c r="AS40" s="426">
        <f t="shared" ca="1" si="80"/>
        <v>0</v>
      </c>
      <c r="AT40" s="426">
        <f t="shared" ca="1" si="80"/>
        <v>0</v>
      </c>
      <c r="AU40" s="428">
        <f t="shared" ca="1" si="52"/>
        <v>0</v>
      </c>
    </row>
    <row r="41" spans="1:47" x14ac:dyDescent="0.25">
      <c r="A41" s="425">
        <v>16</v>
      </c>
      <c r="B41" s="424" t="str">
        <f t="shared" ca="1" si="41"/>
        <v/>
      </c>
      <c r="C41" s="424" t="str">
        <f t="shared" ca="1" si="42"/>
        <v/>
      </c>
      <c r="D41" s="424" t="str">
        <f t="shared" ca="1" si="43"/>
        <v/>
      </c>
      <c r="E41" s="426">
        <f t="shared" ca="1" si="44"/>
        <v>0</v>
      </c>
      <c r="F41" s="426">
        <f t="shared" ref="F41:V41" ca="1" si="81">IF(E$27=0,E42,E41)</f>
        <v>0</v>
      </c>
      <c r="G41" s="426">
        <f t="shared" ca="1" si="81"/>
        <v>0</v>
      </c>
      <c r="H41" s="426">
        <f t="shared" ca="1" si="81"/>
        <v>0</v>
      </c>
      <c r="I41" s="426">
        <f t="shared" ca="1" si="81"/>
        <v>0</v>
      </c>
      <c r="J41" s="426">
        <f t="shared" ca="1" si="81"/>
        <v>0</v>
      </c>
      <c r="K41" s="426">
        <f t="shared" ca="1" si="81"/>
        <v>0</v>
      </c>
      <c r="L41" s="426">
        <f t="shared" ca="1" si="81"/>
        <v>0</v>
      </c>
      <c r="M41" s="426">
        <f t="shared" ca="1" si="81"/>
        <v>0</v>
      </c>
      <c r="N41" s="426">
        <f t="shared" ca="1" si="81"/>
        <v>0</v>
      </c>
      <c r="O41" s="426">
        <f t="shared" ca="1" si="81"/>
        <v>0</v>
      </c>
      <c r="P41" s="426">
        <f t="shared" ca="1" si="81"/>
        <v>0</v>
      </c>
      <c r="Q41" s="426">
        <f t="shared" ca="1" si="81"/>
        <v>0</v>
      </c>
      <c r="R41" s="426">
        <f t="shared" ca="1" si="81"/>
        <v>0</v>
      </c>
      <c r="S41" s="426">
        <f t="shared" ca="1" si="81"/>
        <v>0</v>
      </c>
      <c r="T41" s="426">
        <f t="shared" ca="1" si="81"/>
        <v>0</v>
      </c>
      <c r="U41" s="426">
        <f t="shared" ca="1" si="81"/>
        <v>0</v>
      </c>
      <c r="V41" s="426">
        <f t="shared" ca="1" si="81"/>
        <v>0</v>
      </c>
      <c r="W41" s="428">
        <f t="shared" ca="1" si="46"/>
        <v>0</v>
      </c>
      <c r="Y41" s="425">
        <v>16</v>
      </c>
      <c r="Z41" s="424" t="str">
        <f t="shared" ca="1" si="47"/>
        <v/>
      </c>
      <c r="AA41" s="424" t="str">
        <f t="shared" ca="1" si="48"/>
        <v/>
      </c>
      <c r="AB41" s="476" t="str">
        <f t="shared" ca="1" si="49"/>
        <v/>
      </c>
      <c r="AC41" s="426">
        <f t="shared" ca="1" si="50"/>
        <v>0</v>
      </c>
      <c r="AD41" s="426">
        <f t="shared" ref="AD41:AT41" ca="1" si="82">IF(AC$27=0,AC42,AC41)</f>
        <v>0</v>
      </c>
      <c r="AE41" s="426">
        <f t="shared" ca="1" si="82"/>
        <v>0</v>
      </c>
      <c r="AF41" s="426">
        <f t="shared" ca="1" si="82"/>
        <v>0</v>
      </c>
      <c r="AG41" s="426">
        <f t="shared" ca="1" si="82"/>
        <v>0</v>
      </c>
      <c r="AH41" s="426">
        <f t="shared" ca="1" si="82"/>
        <v>0</v>
      </c>
      <c r="AI41" s="426">
        <f t="shared" ca="1" si="82"/>
        <v>0</v>
      </c>
      <c r="AJ41" s="426">
        <f t="shared" ca="1" si="82"/>
        <v>0</v>
      </c>
      <c r="AK41" s="426">
        <f t="shared" ca="1" si="82"/>
        <v>0</v>
      </c>
      <c r="AL41" s="426">
        <f t="shared" ca="1" si="82"/>
        <v>0</v>
      </c>
      <c r="AM41" s="426">
        <f t="shared" ca="1" si="82"/>
        <v>0</v>
      </c>
      <c r="AN41" s="426">
        <f t="shared" ca="1" si="82"/>
        <v>0</v>
      </c>
      <c r="AO41" s="426">
        <f t="shared" ca="1" si="82"/>
        <v>0</v>
      </c>
      <c r="AP41" s="426">
        <f t="shared" ca="1" si="82"/>
        <v>0</v>
      </c>
      <c r="AQ41" s="426">
        <f t="shared" ca="1" si="82"/>
        <v>0</v>
      </c>
      <c r="AR41" s="426">
        <f t="shared" ca="1" si="82"/>
        <v>0</v>
      </c>
      <c r="AS41" s="426">
        <f t="shared" ca="1" si="82"/>
        <v>0</v>
      </c>
      <c r="AT41" s="426">
        <f t="shared" ca="1" si="82"/>
        <v>0</v>
      </c>
      <c r="AU41" s="428">
        <f t="shared" ca="1" si="52"/>
        <v>0</v>
      </c>
    </row>
    <row r="42" spans="1:47" x14ac:dyDescent="0.25">
      <c r="A42" s="425">
        <v>17</v>
      </c>
      <c r="B42" s="424" t="str">
        <f t="shared" ca="1" si="41"/>
        <v/>
      </c>
      <c r="C42" s="424" t="str">
        <f t="shared" ca="1" si="42"/>
        <v/>
      </c>
      <c r="D42" s="424" t="str">
        <f t="shared" ca="1" si="43"/>
        <v/>
      </c>
      <c r="E42" s="426">
        <f t="shared" ca="1" si="44"/>
        <v>0</v>
      </c>
      <c r="F42" s="426">
        <f t="shared" ref="F42:V42" ca="1" si="83">IF(E$27=0,E43,E42)</f>
        <v>0</v>
      </c>
      <c r="G42" s="426">
        <f t="shared" ca="1" si="83"/>
        <v>0</v>
      </c>
      <c r="H42" s="426">
        <f t="shared" ca="1" si="83"/>
        <v>0</v>
      </c>
      <c r="I42" s="426">
        <f t="shared" ca="1" si="83"/>
        <v>0</v>
      </c>
      <c r="J42" s="426">
        <f t="shared" ca="1" si="83"/>
        <v>0</v>
      </c>
      <c r="K42" s="426">
        <f t="shared" ca="1" si="83"/>
        <v>0</v>
      </c>
      <c r="L42" s="426">
        <f t="shared" ca="1" si="83"/>
        <v>0</v>
      </c>
      <c r="M42" s="426">
        <f t="shared" ca="1" si="83"/>
        <v>0</v>
      </c>
      <c r="N42" s="426">
        <f t="shared" ca="1" si="83"/>
        <v>0</v>
      </c>
      <c r="O42" s="426">
        <f t="shared" ca="1" si="83"/>
        <v>0</v>
      </c>
      <c r="P42" s="426">
        <f t="shared" ca="1" si="83"/>
        <v>0</v>
      </c>
      <c r="Q42" s="426">
        <f t="shared" ca="1" si="83"/>
        <v>0</v>
      </c>
      <c r="R42" s="426">
        <f t="shared" ca="1" si="83"/>
        <v>0</v>
      </c>
      <c r="S42" s="426">
        <f t="shared" ca="1" si="83"/>
        <v>0</v>
      </c>
      <c r="T42" s="426">
        <f t="shared" ca="1" si="83"/>
        <v>0</v>
      </c>
      <c r="U42" s="426">
        <f t="shared" ca="1" si="83"/>
        <v>0</v>
      </c>
      <c r="V42" s="426">
        <f t="shared" ca="1" si="83"/>
        <v>0</v>
      </c>
      <c r="W42" s="428">
        <f t="shared" ca="1" si="46"/>
        <v>0</v>
      </c>
      <c r="Y42" s="425">
        <v>17</v>
      </c>
      <c r="Z42" s="424" t="str">
        <f t="shared" ca="1" si="47"/>
        <v/>
      </c>
      <c r="AA42" s="424" t="str">
        <f t="shared" ca="1" si="48"/>
        <v/>
      </c>
      <c r="AB42" s="476" t="str">
        <f t="shared" ca="1" si="49"/>
        <v/>
      </c>
      <c r="AC42" s="426">
        <f t="shared" ca="1" si="50"/>
        <v>0</v>
      </c>
      <c r="AD42" s="426">
        <f t="shared" ref="AD42:AT42" ca="1" si="84">IF(AC$27=0,AC43,AC42)</f>
        <v>0</v>
      </c>
      <c r="AE42" s="426">
        <f t="shared" ca="1" si="84"/>
        <v>0</v>
      </c>
      <c r="AF42" s="426">
        <f t="shared" ca="1" si="84"/>
        <v>0</v>
      </c>
      <c r="AG42" s="426">
        <f t="shared" ca="1" si="84"/>
        <v>0</v>
      </c>
      <c r="AH42" s="426">
        <f t="shared" ca="1" si="84"/>
        <v>0</v>
      </c>
      <c r="AI42" s="426">
        <f t="shared" ca="1" si="84"/>
        <v>0</v>
      </c>
      <c r="AJ42" s="426">
        <f t="shared" ca="1" si="84"/>
        <v>0</v>
      </c>
      <c r="AK42" s="426">
        <f t="shared" ca="1" si="84"/>
        <v>0</v>
      </c>
      <c r="AL42" s="426">
        <f t="shared" ca="1" si="84"/>
        <v>0</v>
      </c>
      <c r="AM42" s="426">
        <f t="shared" ca="1" si="84"/>
        <v>0</v>
      </c>
      <c r="AN42" s="426">
        <f t="shared" ca="1" si="84"/>
        <v>0</v>
      </c>
      <c r="AO42" s="426">
        <f t="shared" ca="1" si="84"/>
        <v>0</v>
      </c>
      <c r="AP42" s="426">
        <f t="shared" ca="1" si="84"/>
        <v>0</v>
      </c>
      <c r="AQ42" s="426">
        <f t="shared" ca="1" si="84"/>
        <v>0</v>
      </c>
      <c r="AR42" s="426">
        <f t="shared" ca="1" si="84"/>
        <v>0</v>
      </c>
      <c r="AS42" s="426">
        <f t="shared" ca="1" si="84"/>
        <v>0</v>
      </c>
      <c r="AT42" s="426">
        <f t="shared" ca="1" si="84"/>
        <v>0</v>
      </c>
      <c r="AU42" s="428">
        <f t="shared" ca="1" si="52"/>
        <v>0</v>
      </c>
    </row>
    <row r="43" spans="1:47" x14ac:dyDescent="0.25">
      <c r="A43" s="425">
        <v>18</v>
      </c>
      <c r="B43" s="424" t="str">
        <f t="shared" ca="1" si="41"/>
        <v/>
      </c>
      <c r="C43" s="424" t="str">
        <f t="shared" ca="1" si="42"/>
        <v/>
      </c>
      <c r="D43" s="424" t="str">
        <f t="shared" ca="1" si="43"/>
        <v/>
      </c>
      <c r="E43" s="426">
        <f t="shared" ca="1" si="44"/>
        <v>0</v>
      </c>
      <c r="F43" s="426">
        <f t="shared" ref="F43:V43" ca="1" si="85">IF(E$27=0,E44,E43)</f>
        <v>0</v>
      </c>
      <c r="G43" s="426">
        <f t="shared" ca="1" si="85"/>
        <v>0</v>
      </c>
      <c r="H43" s="426">
        <f t="shared" ca="1" si="85"/>
        <v>0</v>
      </c>
      <c r="I43" s="426">
        <f t="shared" ca="1" si="85"/>
        <v>0</v>
      </c>
      <c r="J43" s="426">
        <f t="shared" ca="1" si="85"/>
        <v>0</v>
      </c>
      <c r="K43" s="426">
        <f t="shared" ca="1" si="85"/>
        <v>0</v>
      </c>
      <c r="L43" s="426">
        <f t="shared" ca="1" si="85"/>
        <v>0</v>
      </c>
      <c r="M43" s="426">
        <f t="shared" ca="1" si="85"/>
        <v>0</v>
      </c>
      <c r="N43" s="426">
        <f t="shared" ca="1" si="85"/>
        <v>0</v>
      </c>
      <c r="O43" s="426">
        <f t="shared" ca="1" si="85"/>
        <v>0</v>
      </c>
      <c r="P43" s="426">
        <f t="shared" ca="1" si="85"/>
        <v>0</v>
      </c>
      <c r="Q43" s="426">
        <f t="shared" ca="1" si="85"/>
        <v>0</v>
      </c>
      <c r="R43" s="426">
        <f t="shared" ca="1" si="85"/>
        <v>0</v>
      </c>
      <c r="S43" s="426">
        <f t="shared" ca="1" si="85"/>
        <v>0</v>
      </c>
      <c r="T43" s="426">
        <f t="shared" ca="1" si="85"/>
        <v>0</v>
      </c>
      <c r="U43" s="426">
        <f t="shared" ca="1" si="85"/>
        <v>0</v>
      </c>
      <c r="V43" s="426">
        <f t="shared" ca="1" si="85"/>
        <v>0</v>
      </c>
      <c r="W43" s="428">
        <f t="shared" ca="1" si="46"/>
        <v>0</v>
      </c>
      <c r="Y43" s="425">
        <v>18</v>
      </c>
      <c r="Z43" s="424" t="str">
        <f t="shared" ca="1" si="47"/>
        <v/>
      </c>
      <c r="AA43" s="424" t="str">
        <f t="shared" ca="1" si="48"/>
        <v/>
      </c>
      <c r="AB43" s="476" t="str">
        <f t="shared" ca="1" si="49"/>
        <v/>
      </c>
      <c r="AC43" s="426">
        <f t="shared" ca="1" si="50"/>
        <v>0</v>
      </c>
      <c r="AD43" s="426">
        <f t="shared" ref="AD43:AT43" ca="1" si="86">IF(AC$27=0,AC44,AC43)</f>
        <v>0</v>
      </c>
      <c r="AE43" s="426">
        <f t="shared" ca="1" si="86"/>
        <v>0</v>
      </c>
      <c r="AF43" s="426">
        <f t="shared" ca="1" si="86"/>
        <v>0</v>
      </c>
      <c r="AG43" s="426">
        <f t="shared" ca="1" si="86"/>
        <v>0</v>
      </c>
      <c r="AH43" s="426">
        <f t="shared" ca="1" si="86"/>
        <v>0</v>
      </c>
      <c r="AI43" s="426">
        <f t="shared" ca="1" si="86"/>
        <v>0</v>
      </c>
      <c r="AJ43" s="426">
        <f t="shared" ca="1" si="86"/>
        <v>0</v>
      </c>
      <c r="AK43" s="426">
        <f t="shared" ca="1" si="86"/>
        <v>0</v>
      </c>
      <c r="AL43" s="426">
        <f t="shared" ca="1" si="86"/>
        <v>0</v>
      </c>
      <c r="AM43" s="426">
        <f t="shared" ca="1" si="86"/>
        <v>0</v>
      </c>
      <c r="AN43" s="426">
        <f t="shared" ca="1" si="86"/>
        <v>0</v>
      </c>
      <c r="AO43" s="426">
        <f t="shared" ca="1" si="86"/>
        <v>0</v>
      </c>
      <c r="AP43" s="426">
        <f t="shared" ca="1" si="86"/>
        <v>0</v>
      </c>
      <c r="AQ43" s="426">
        <f t="shared" ca="1" si="86"/>
        <v>0</v>
      </c>
      <c r="AR43" s="426">
        <f t="shared" ca="1" si="86"/>
        <v>0</v>
      </c>
      <c r="AS43" s="426">
        <f t="shared" ca="1" si="86"/>
        <v>0</v>
      </c>
      <c r="AT43" s="426">
        <f t="shared" ca="1" si="86"/>
        <v>0</v>
      </c>
      <c r="AU43" s="428">
        <f t="shared" ca="1" si="52"/>
        <v>0</v>
      </c>
    </row>
    <row r="44" spans="1:47" x14ac:dyDescent="0.25">
      <c r="E44" s="429"/>
      <c r="F44" s="429"/>
      <c r="G44" s="429"/>
      <c r="H44" s="429"/>
      <c r="I44" s="429"/>
      <c r="J44" s="429"/>
      <c r="K44" s="427"/>
      <c r="L44" s="427"/>
      <c r="AC44" s="429"/>
      <c r="AD44" s="429"/>
      <c r="AE44" s="429"/>
      <c r="AF44" s="429"/>
      <c r="AG44" s="429"/>
      <c r="AH44" s="429"/>
      <c r="AI44" s="427"/>
      <c r="AJ44" s="427"/>
    </row>
    <row r="45" spans="1:47" x14ac:dyDescent="0.25">
      <c r="E45" s="426">
        <f t="shared" ref="E45:E62" ca="1" si="87">V26</f>
        <v>0</v>
      </c>
      <c r="F45" s="426">
        <f t="shared" ref="F45:V45" ca="1" si="88">E45</f>
        <v>0</v>
      </c>
      <c r="G45" s="426">
        <f t="shared" ca="1" si="88"/>
        <v>0</v>
      </c>
      <c r="H45" s="426">
        <f t="shared" ca="1" si="88"/>
        <v>0</v>
      </c>
      <c r="I45" s="426">
        <f t="shared" ca="1" si="88"/>
        <v>0</v>
      </c>
      <c r="J45" s="426">
        <f t="shared" ca="1" si="88"/>
        <v>0</v>
      </c>
      <c r="K45" s="426">
        <f t="shared" ca="1" si="88"/>
        <v>0</v>
      </c>
      <c r="L45" s="426">
        <f t="shared" ca="1" si="88"/>
        <v>0</v>
      </c>
      <c r="M45" s="426">
        <f t="shared" ca="1" si="88"/>
        <v>0</v>
      </c>
      <c r="N45" s="426">
        <f t="shared" ca="1" si="88"/>
        <v>0</v>
      </c>
      <c r="O45" s="426">
        <f t="shared" ca="1" si="88"/>
        <v>0</v>
      </c>
      <c r="P45" s="426">
        <f t="shared" ca="1" si="88"/>
        <v>0</v>
      </c>
      <c r="Q45" s="426">
        <f t="shared" ca="1" si="88"/>
        <v>0</v>
      </c>
      <c r="R45" s="426">
        <f t="shared" ca="1" si="88"/>
        <v>0</v>
      </c>
      <c r="S45" s="426">
        <f t="shared" ca="1" si="88"/>
        <v>0</v>
      </c>
      <c r="T45" s="426">
        <f t="shared" ca="1" si="88"/>
        <v>0</v>
      </c>
      <c r="U45" s="426">
        <f t="shared" ca="1" si="88"/>
        <v>0</v>
      </c>
      <c r="V45" s="426">
        <f t="shared" ca="1" si="88"/>
        <v>0</v>
      </c>
      <c r="AC45" s="426">
        <f t="shared" ref="AC45:AC62" ca="1" si="89">AT26</f>
        <v>0</v>
      </c>
      <c r="AD45" s="426">
        <f t="shared" ref="AD45:AT45" ca="1" si="90">AC45</f>
        <v>0</v>
      </c>
      <c r="AE45" s="426">
        <f t="shared" ca="1" si="90"/>
        <v>0</v>
      </c>
      <c r="AF45" s="426">
        <f t="shared" ca="1" si="90"/>
        <v>0</v>
      </c>
      <c r="AG45" s="426">
        <f t="shared" ca="1" si="90"/>
        <v>0</v>
      </c>
      <c r="AH45" s="426">
        <f t="shared" ca="1" si="90"/>
        <v>0</v>
      </c>
      <c r="AI45" s="426">
        <f t="shared" ca="1" si="90"/>
        <v>0</v>
      </c>
      <c r="AJ45" s="426">
        <f t="shared" ca="1" si="90"/>
        <v>0</v>
      </c>
      <c r="AK45" s="426">
        <f t="shared" ca="1" si="90"/>
        <v>0</v>
      </c>
      <c r="AL45" s="426">
        <f t="shared" ca="1" si="90"/>
        <v>0</v>
      </c>
      <c r="AM45" s="426">
        <f t="shared" ca="1" si="90"/>
        <v>0</v>
      </c>
      <c r="AN45" s="426">
        <f t="shared" ca="1" si="90"/>
        <v>0</v>
      </c>
      <c r="AO45" s="426">
        <f t="shared" ca="1" si="90"/>
        <v>0</v>
      </c>
      <c r="AP45" s="426">
        <f t="shared" ca="1" si="90"/>
        <v>0</v>
      </c>
      <c r="AQ45" s="426">
        <f t="shared" ca="1" si="90"/>
        <v>0</v>
      </c>
      <c r="AR45" s="426">
        <f t="shared" ca="1" si="90"/>
        <v>0</v>
      </c>
      <c r="AS45" s="426">
        <f t="shared" ca="1" si="90"/>
        <v>0</v>
      </c>
      <c r="AT45" s="426">
        <f t="shared" ca="1" si="90"/>
        <v>0</v>
      </c>
    </row>
    <row r="46" spans="1:47" x14ac:dyDescent="0.25">
      <c r="E46" s="426">
        <f t="shared" ca="1" si="87"/>
        <v>0</v>
      </c>
      <c r="F46" s="426">
        <f t="shared" ref="F46:V46" ca="1" si="91">E46</f>
        <v>0</v>
      </c>
      <c r="G46" s="426">
        <f t="shared" ca="1" si="91"/>
        <v>0</v>
      </c>
      <c r="H46" s="426">
        <f t="shared" ca="1" si="91"/>
        <v>0</v>
      </c>
      <c r="I46" s="426">
        <f t="shared" ca="1" si="91"/>
        <v>0</v>
      </c>
      <c r="J46" s="426">
        <f t="shared" ca="1" si="91"/>
        <v>0</v>
      </c>
      <c r="K46" s="426">
        <f t="shared" ca="1" si="91"/>
        <v>0</v>
      </c>
      <c r="L46" s="426">
        <f t="shared" ca="1" si="91"/>
        <v>0</v>
      </c>
      <c r="M46" s="426">
        <f t="shared" ca="1" si="91"/>
        <v>0</v>
      </c>
      <c r="N46" s="426">
        <f t="shared" ca="1" si="91"/>
        <v>0</v>
      </c>
      <c r="O46" s="426">
        <f t="shared" ca="1" si="91"/>
        <v>0</v>
      </c>
      <c r="P46" s="426">
        <f t="shared" ca="1" si="91"/>
        <v>0</v>
      </c>
      <c r="Q46" s="426">
        <f t="shared" ca="1" si="91"/>
        <v>0</v>
      </c>
      <c r="R46" s="426">
        <f t="shared" ca="1" si="91"/>
        <v>0</v>
      </c>
      <c r="S46" s="426">
        <f t="shared" ca="1" si="91"/>
        <v>0</v>
      </c>
      <c r="T46" s="426">
        <f t="shared" ca="1" si="91"/>
        <v>0</v>
      </c>
      <c r="U46" s="426">
        <f t="shared" ca="1" si="91"/>
        <v>0</v>
      </c>
      <c r="V46" s="426">
        <f t="shared" ca="1" si="91"/>
        <v>0</v>
      </c>
      <c r="AC46" s="426">
        <f t="shared" ca="1" si="89"/>
        <v>0</v>
      </c>
      <c r="AD46" s="426">
        <f t="shared" ref="AD46:AT46" ca="1" si="92">AC46</f>
        <v>0</v>
      </c>
      <c r="AE46" s="426">
        <f t="shared" ca="1" si="92"/>
        <v>0</v>
      </c>
      <c r="AF46" s="426">
        <f t="shared" ca="1" si="92"/>
        <v>0</v>
      </c>
      <c r="AG46" s="426">
        <f t="shared" ca="1" si="92"/>
        <v>0</v>
      </c>
      <c r="AH46" s="426">
        <f t="shared" ca="1" si="92"/>
        <v>0</v>
      </c>
      <c r="AI46" s="426">
        <f t="shared" ca="1" si="92"/>
        <v>0</v>
      </c>
      <c r="AJ46" s="426">
        <f t="shared" ca="1" si="92"/>
        <v>0</v>
      </c>
      <c r="AK46" s="426">
        <f t="shared" ca="1" si="92"/>
        <v>0</v>
      </c>
      <c r="AL46" s="426">
        <f t="shared" ca="1" si="92"/>
        <v>0</v>
      </c>
      <c r="AM46" s="426">
        <f t="shared" ca="1" si="92"/>
        <v>0</v>
      </c>
      <c r="AN46" s="426">
        <f t="shared" ca="1" si="92"/>
        <v>0</v>
      </c>
      <c r="AO46" s="426">
        <f t="shared" ca="1" si="92"/>
        <v>0</v>
      </c>
      <c r="AP46" s="426">
        <f t="shared" ca="1" si="92"/>
        <v>0</v>
      </c>
      <c r="AQ46" s="426">
        <f t="shared" ca="1" si="92"/>
        <v>0</v>
      </c>
      <c r="AR46" s="426">
        <f t="shared" ca="1" si="92"/>
        <v>0</v>
      </c>
      <c r="AS46" s="426">
        <f t="shared" ca="1" si="92"/>
        <v>0</v>
      </c>
      <c r="AT46" s="426">
        <f t="shared" ca="1" si="92"/>
        <v>0</v>
      </c>
    </row>
    <row r="47" spans="1:47" x14ac:dyDescent="0.25">
      <c r="E47" s="426">
        <f t="shared" ca="1" si="87"/>
        <v>0</v>
      </c>
      <c r="F47" s="426">
        <f t="shared" ref="F47:V47" ca="1" si="93">IF(E$47=0,E48,E47)</f>
        <v>0</v>
      </c>
      <c r="G47" s="426">
        <f t="shared" ca="1" si="93"/>
        <v>0</v>
      </c>
      <c r="H47" s="426">
        <f t="shared" ca="1" si="93"/>
        <v>0</v>
      </c>
      <c r="I47" s="426">
        <f t="shared" ca="1" si="93"/>
        <v>0</v>
      </c>
      <c r="J47" s="426">
        <f t="shared" ca="1" si="93"/>
        <v>0</v>
      </c>
      <c r="K47" s="426">
        <f t="shared" ca="1" si="93"/>
        <v>0</v>
      </c>
      <c r="L47" s="426">
        <f t="shared" ca="1" si="93"/>
        <v>0</v>
      </c>
      <c r="M47" s="426">
        <f t="shared" ca="1" si="93"/>
        <v>0</v>
      </c>
      <c r="N47" s="426">
        <f t="shared" ca="1" si="93"/>
        <v>0</v>
      </c>
      <c r="O47" s="426">
        <f t="shared" ca="1" si="93"/>
        <v>0</v>
      </c>
      <c r="P47" s="426">
        <f t="shared" ca="1" si="93"/>
        <v>0</v>
      </c>
      <c r="Q47" s="426">
        <f t="shared" ca="1" si="93"/>
        <v>0</v>
      </c>
      <c r="R47" s="426">
        <f t="shared" ca="1" si="93"/>
        <v>0</v>
      </c>
      <c r="S47" s="426">
        <f t="shared" ca="1" si="93"/>
        <v>0</v>
      </c>
      <c r="T47" s="426">
        <f t="shared" ca="1" si="93"/>
        <v>0</v>
      </c>
      <c r="U47" s="426">
        <f t="shared" ca="1" si="93"/>
        <v>0</v>
      </c>
      <c r="V47" s="426">
        <f t="shared" ca="1" si="93"/>
        <v>0</v>
      </c>
      <c r="AC47" s="426">
        <f t="shared" ca="1" si="89"/>
        <v>0</v>
      </c>
      <c r="AD47" s="426">
        <f t="shared" ref="AD47:AT47" ca="1" si="94">IF(AC$47=0,AC48,AC47)</f>
        <v>0</v>
      </c>
      <c r="AE47" s="426">
        <f t="shared" ca="1" si="94"/>
        <v>0</v>
      </c>
      <c r="AF47" s="426">
        <f t="shared" ca="1" si="94"/>
        <v>0</v>
      </c>
      <c r="AG47" s="426">
        <f t="shared" ca="1" si="94"/>
        <v>0</v>
      </c>
      <c r="AH47" s="426">
        <f t="shared" ca="1" si="94"/>
        <v>0</v>
      </c>
      <c r="AI47" s="426">
        <f t="shared" ca="1" si="94"/>
        <v>0</v>
      </c>
      <c r="AJ47" s="426">
        <f t="shared" ca="1" si="94"/>
        <v>0</v>
      </c>
      <c r="AK47" s="426">
        <f t="shared" ca="1" si="94"/>
        <v>0</v>
      </c>
      <c r="AL47" s="426">
        <f t="shared" ca="1" si="94"/>
        <v>0</v>
      </c>
      <c r="AM47" s="426">
        <f t="shared" ca="1" si="94"/>
        <v>0</v>
      </c>
      <c r="AN47" s="426">
        <f t="shared" ca="1" si="94"/>
        <v>0</v>
      </c>
      <c r="AO47" s="426">
        <f t="shared" ca="1" si="94"/>
        <v>0</v>
      </c>
      <c r="AP47" s="426">
        <f t="shared" ca="1" si="94"/>
        <v>0</v>
      </c>
      <c r="AQ47" s="426">
        <f t="shared" ca="1" si="94"/>
        <v>0</v>
      </c>
      <c r="AR47" s="426">
        <f t="shared" ca="1" si="94"/>
        <v>0</v>
      </c>
      <c r="AS47" s="426">
        <f t="shared" ca="1" si="94"/>
        <v>0</v>
      </c>
      <c r="AT47" s="426">
        <f t="shared" ca="1" si="94"/>
        <v>0</v>
      </c>
    </row>
    <row r="48" spans="1:47" x14ac:dyDescent="0.25">
      <c r="E48" s="426">
        <f t="shared" ca="1" si="87"/>
        <v>0</v>
      </c>
      <c r="F48" s="426">
        <f t="shared" ref="F48:V48" ca="1" si="95">IF(E$47=0,E49,E48)</f>
        <v>0</v>
      </c>
      <c r="G48" s="426">
        <f t="shared" ca="1" si="95"/>
        <v>0</v>
      </c>
      <c r="H48" s="426">
        <f t="shared" ca="1" si="95"/>
        <v>0</v>
      </c>
      <c r="I48" s="426">
        <f t="shared" ca="1" si="95"/>
        <v>0</v>
      </c>
      <c r="J48" s="426">
        <f t="shared" ca="1" si="95"/>
        <v>0</v>
      </c>
      <c r="K48" s="426">
        <f t="shared" ca="1" si="95"/>
        <v>0</v>
      </c>
      <c r="L48" s="426">
        <f t="shared" ca="1" si="95"/>
        <v>0</v>
      </c>
      <c r="M48" s="426">
        <f t="shared" ca="1" si="95"/>
        <v>0</v>
      </c>
      <c r="N48" s="426">
        <f t="shared" ca="1" si="95"/>
        <v>0</v>
      </c>
      <c r="O48" s="426">
        <f t="shared" ca="1" si="95"/>
        <v>0</v>
      </c>
      <c r="P48" s="426">
        <f t="shared" ca="1" si="95"/>
        <v>0</v>
      </c>
      <c r="Q48" s="426">
        <f t="shared" ca="1" si="95"/>
        <v>0</v>
      </c>
      <c r="R48" s="426">
        <f t="shared" ca="1" si="95"/>
        <v>0</v>
      </c>
      <c r="S48" s="426">
        <f t="shared" ca="1" si="95"/>
        <v>0</v>
      </c>
      <c r="T48" s="426">
        <f t="shared" ca="1" si="95"/>
        <v>0</v>
      </c>
      <c r="U48" s="426">
        <f t="shared" ca="1" si="95"/>
        <v>0</v>
      </c>
      <c r="V48" s="426">
        <f t="shared" ca="1" si="95"/>
        <v>0</v>
      </c>
      <c r="AC48" s="426">
        <f t="shared" ca="1" si="89"/>
        <v>0</v>
      </c>
      <c r="AD48" s="426">
        <f t="shared" ref="AD48:AT48" ca="1" si="96">IF(AC$47=0,AC49,AC48)</f>
        <v>0</v>
      </c>
      <c r="AE48" s="426">
        <f t="shared" ca="1" si="96"/>
        <v>0</v>
      </c>
      <c r="AF48" s="426">
        <f t="shared" ca="1" si="96"/>
        <v>0</v>
      </c>
      <c r="AG48" s="426">
        <f t="shared" ca="1" si="96"/>
        <v>0</v>
      </c>
      <c r="AH48" s="426">
        <f t="shared" ca="1" si="96"/>
        <v>0</v>
      </c>
      <c r="AI48" s="426">
        <f t="shared" ca="1" si="96"/>
        <v>0</v>
      </c>
      <c r="AJ48" s="426">
        <f t="shared" ca="1" si="96"/>
        <v>0</v>
      </c>
      <c r="AK48" s="426">
        <f t="shared" ca="1" si="96"/>
        <v>0</v>
      </c>
      <c r="AL48" s="426">
        <f t="shared" ca="1" si="96"/>
        <v>0</v>
      </c>
      <c r="AM48" s="426">
        <f t="shared" ca="1" si="96"/>
        <v>0</v>
      </c>
      <c r="AN48" s="426">
        <f t="shared" ca="1" si="96"/>
        <v>0</v>
      </c>
      <c r="AO48" s="426">
        <f t="shared" ca="1" si="96"/>
        <v>0</v>
      </c>
      <c r="AP48" s="426">
        <f t="shared" ca="1" si="96"/>
        <v>0</v>
      </c>
      <c r="AQ48" s="426">
        <f t="shared" ca="1" si="96"/>
        <v>0</v>
      </c>
      <c r="AR48" s="426">
        <f t="shared" ca="1" si="96"/>
        <v>0</v>
      </c>
      <c r="AS48" s="426">
        <f t="shared" ca="1" si="96"/>
        <v>0</v>
      </c>
      <c r="AT48" s="426">
        <f t="shared" ca="1" si="96"/>
        <v>0</v>
      </c>
    </row>
    <row r="49" spans="1:46" x14ac:dyDescent="0.25">
      <c r="E49" s="426">
        <f t="shared" ca="1" si="87"/>
        <v>0</v>
      </c>
      <c r="F49" s="426">
        <f t="shared" ref="F49:V49" ca="1" si="97">IF(E$47=0,E50,E49)</f>
        <v>0</v>
      </c>
      <c r="G49" s="426">
        <f t="shared" ca="1" si="97"/>
        <v>0</v>
      </c>
      <c r="H49" s="426">
        <f t="shared" ca="1" si="97"/>
        <v>0</v>
      </c>
      <c r="I49" s="426">
        <f t="shared" ca="1" si="97"/>
        <v>0</v>
      </c>
      <c r="J49" s="426">
        <f t="shared" ca="1" si="97"/>
        <v>0</v>
      </c>
      <c r="K49" s="426">
        <f t="shared" ca="1" si="97"/>
        <v>0</v>
      </c>
      <c r="L49" s="426">
        <f t="shared" ca="1" si="97"/>
        <v>0</v>
      </c>
      <c r="M49" s="426">
        <f t="shared" ca="1" si="97"/>
        <v>0</v>
      </c>
      <c r="N49" s="426">
        <f t="shared" ca="1" si="97"/>
        <v>0</v>
      </c>
      <c r="O49" s="426">
        <f t="shared" ca="1" si="97"/>
        <v>0</v>
      </c>
      <c r="P49" s="426">
        <f t="shared" ca="1" si="97"/>
        <v>0</v>
      </c>
      <c r="Q49" s="426">
        <f t="shared" ca="1" si="97"/>
        <v>0</v>
      </c>
      <c r="R49" s="426">
        <f t="shared" ca="1" si="97"/>
        <v>0</v>
      </c>
      <c r="S49" s="426">
        <f t="shared" ca="1" si="97"/>
        <v>0</v>
      </c>
      <c r="T49" s="426">
        <f t="shared" ca="1" si="97"/>
        <v>0</v>
      </c>
      <c r="U49" s="426">
        <f t="shared" ca="1" si="97"/>
        <v>0</v>
      </c>
      <c r="V49" s="426">
        <f t="shared" ca="1" si="97"/>
        <v>0</v>
      </c>
      <c r="AC49" s="426">
        <f t="shared" ca="1" si="89"/>
        <v>0</v>
      </c>
      <c r="AD49" s="426">
        <f t="shared" ref="AD49:AT49" ca="1" si="98">IF(AC$47=0,AC50,AC49)</f>
        <v>0</v>
      </c>
      <c r="AE49" s="426">
        <f t="shared" ca="1" si="98"/>
        <v>0</v>
      </c>
      <c r="AF49" s="426">
        <f t="shared" ca="1" si="98"/>
        <v>0</v>
      </c>
      <c r="AG49" s="426">
        <f t="shared" ca="1" si="98"/>
        <v>0</v>
      </c>
      <c r="AH49" s="426">
        <f t="shared" ca="1" si="98"/>
        <v>0</v>
      </c>
      <c r="AI49" s="426">
        <f t="shared" ca="1" si="98"/>
        <v>0</v>
      </c>
      <c r="AJ49" s="426">
        <f t="shared" ca="1" si="98"/>
        <v>0</v>
      </c>
      <c r="AK49" s="426">
        <f t="shared" ca="1" si="98"/>
        <v>0</v>
      </c>
      <c r="AL49" s="426">
        <f t="shared" ca="1" si="98"/>
        <v>0</v>
      </c>
      <c r="AM49" s="426">
        <f t="shared" ca="1" si="98"/>
        <v>0</v>
      </c>
      <c r="AN49" s="426">
        <f t="shared" ca="1" si="98"/>
        <v>0</v>
      </c>
      <c r="AO49" s="426">
        <f t="shared" ca="1" si="98"/>
        <v>0</v>
      </c>
      <c r="AP49" s="426">
        <f t="shared" ca="1" si="98"/>
        <v>0</v>
      </c>
      <c r="AQ49" s="426">
        <f t="shared" ca="1" si="98"/>
        <v>0</v>
      </c>
      <c r="AR49" s="426">
        <f t="shared" ca="1" si="98"/>
        <v>0</v>
      </c>
      <c r="AS49" s="426">
        <f t="shared" ca="1" si="98"/>
        <v>0</v>
      </c>
      <c r="AT49" s="426">
        <f t="shared" ca="1" si="98"/>
        <v>0</v>
      </c>
    </row>
    <row r="50" spans="1:46" x14ac:dyDescent="0.25">
      <c r="E50" s="426">
        <f t="shared" ca="1" si="87"/>
        <v>0</v>
      </c>
      <c r="F50" s="426">
        <f t="shared" ref="F50:V50" ca="1" si="99">IF(E$47=0,E51,E50)</f>
        <v>0</v>
      </c>
      <c r="G50" s="426">
        <f t="shared" ca="1" si="99"/>
        <v>0</v>
      </c>
      <c r="H50" s="426">
        <f t="shared" ca="1" si="99"/>
        <v>0</v>
      </c>
      <c r="I50" s="426">
        <f t="shared" ca="1" si="99"/>
        <v>0</v>
      </c>
      <c r="J50" s="426">
        <f t="shared" ca="1" si="99"/>
        <v>0</v>
      </c>
      <c r="K50" s="426">
        <f t="shared" ca="1" si="99"/>
        <v>0</v>
      </c>
      <c r="L50" s="426">
        <f t="shared" ca="1" si="99"/>
        <v>0</v>
      </c>
      <c r="M50" s="426">
        <f t="shared" ca="1" si="99"/>
        <v>0</v>
      </c>
      <c r="N50" s="426">
        <f t="shared" ca="1" si="99"/>
        <v>0</v>
      </c>
      <c r="O50" s="426">
        <f t="shared" ca="1" si="99"/>
        <v>0</v>
      </c>
      <c r="P50" s="426">
        <f t="shared" ca="1" si="99"/>
        <v>0</v>
      </c>
      <c r="Q50" s="426">
        <f t="shared" ca="1" si="99"/>
        <v>0</v>
      </c>
      <c r="R50" s="426">
        <f t="shared" ca="1" si="99"/>
        <v>0</v>
      </c>
      <c r="S50" s="426">
        <f t="shared" ca="1" si="99"/>
        <v>0</v>
      </c>
      <c r="T50" s="426">
        <f t="shared" ca="1" si="99"/>
        <v>0</v>
      </c>
      <c r="U50" s="426">
        <f t="shared" ca="1" si="99"/>
        <v>0</v>
      </c>
      <c r="V50" s="426">
        <f t="shared" ca="1" si="99"/>
        <v>0</v>
      </c>
      <c r="AC50" s="426">
        <f t="shared" ca="1" si="89"/>
        <v>0</v>
      </c>
      <c r="AD50" s="426">
        <f t="shared" ref="AD50:AT50" ca="1" si="100">IF(AC$47=0,AC51,AC50)</f>
        <v>0</v>
      </c>
      <c r="AE50" s="426">
        <f t="shared" ca="1" si="100"/>
        <v>0</v>
      </c>
      <c r="AF50" s="426">
        <f t="shared" ca="1" si="100"/>
        <v>0</v>
      </c>
      <c r="AG50" s="426">
        <f t="shared" ca="1" si="100"/>
        <v>0</v>
      </c>
      <c r="AH50" s="426">
        <f t="shared" ca="1" si="100"/>
        <v>0</v>
      </c>
      <c r="AI50" s="426">
        <f t="shared" ca="1" si="100"/>
        <v>0</v>
      </c>
      <c r="AJ50" s="426">
        <f t="shared" ca="1" si="100"/>
        <v>0</v>
      </c>
      <c r="AK50" s="426">
        <f t="shared" ca="1" si="100"/>
        <v>0</v>
      </c>
      <c r="AL50" s="426">
        <f t="shared" ca="1" si="100"/>
        <v>0</v>
      </c>
      <c r="AM50" s="426">
        <f t="shared" ca="1" si="100"/>
        <v>0</v>
      </c>
      <c r="AN50" s="426">
        <f t="shared" ca="1" si="100"/>
        <v>0</v>
      </c>
      <c r="AO50" s="426">
        <f t="shared" ca="1" si="100"/>
        <v>0</v>
      </c>
      <c r="AP50" s="426">
        <f t="shared" ca="1" si="100"/>
        <v>0</v>
      </c>
      <c r="AQ50" s="426">
        <f t="shared" ca="1" si="100"/>
        <v>0</v>
      </c>
      <c r="AR50" s="426">
        <f t="shared" ca="1" si="100"/>
        <v>0</v>
      </c>
      <c r="AS50" s="426">
        <f t="shared" ca="1" si="100"/>
        <v>0</v>
      </c>
      <c r="AT50" s="426">
        <f t="shared" ca="1" si="100"/>
        <v>0</v>
      </c>
    </row>
    <row r="51" spans="1:46" x14ac:dyDescent="0.25">
      <c r="E51" s="426">
        <f t="shared" ca="1" si="87"/>
        <v>0</v>
      </c>
      <c r="F51" s="426">
        <f t="shared" ref="F51:V51" ca="1" si="101">IF(E$47=0,E52,E51)</f>
        <v>0</v>
      </c>
      <c r="G51" s="426">
        <f t="shared" ca="1" si="101"/>
        <v>0</v>
      </c>
      <c r="H51" s="426">
        <f t="shared" ca="1" si="101"/>
        <v>0</v>
      </c>
      <c r="I51" s="426">
        <f t="shared" ca="1" si="101"/>
        <v>0</v>
      </c>
      <c r="J51" s="426">
        <f t="shared" ca="1" si="101"/>
        <v>0</v>
      </c>
      <c r="K51" s="426">
        <f t="shared" ca="1" si="101"/>
        <v>0</v>
      </c>
      <c r="L51" s="426">
        <f t="shared" ca="1" si="101"/>
        <v>0</v>
      </c>
      <c r="M51" s="426">
        <f t="shared" ca="1" si="101"/>
        <v>0</v>
      </c>
      <c r="N51" s="426">
        <f t="shared" ca="1" si="101"/>
        <v>0</v>
      </c>
      <c r="O51" s="426">
        <f t="shared" ca="1" si="101"/>
        <v>0</v>
      </c>
      <c r="P51" s="426">
        <f t="shared" ca="1" si="101"/>
        <v>0</v>
      </c>
      <c r="Q51" s="426">
        <f t="shared" ca="1" si="101"/>
        <v>0</v>
      </c>
      <c r="R51" s="426">
        <f t="shared" ca="1" si="101"/>
        <v>0</v>
      </c>
      <c r="S51" s="426">
        <f t="shared" ca="1" si="101"/>
        <v>0</v>
      </c>
      <c r="T51" s="426">
        <f t="shared" ca="1" si="101"/>
        <v>0</v>
      </c>
      <c r="U51" s="426">
        <f t="shared" ca="1" si="101"/>
        <v>0</v>
      </c>
      <c r="V51" s="426">
        <f t="shared" ca="1" si="101"/>
        <v>0</v>
      </c>
      <c r="AC51" s="426">
        <f t="shared" ca="1" si="89"/>
        <v>0</v>
      </c>
      <c r="AD51" s="426">
        <f t="shared" ref="AD51:AT51" ca="1" si="102">IF(AC$47=0,AC52,AC51)</f>
        <v>0</v>
      </c>
      <c r="AE51" s="426">
        <f t="shared" ca="1" si="102"/>
        <v>0</v>
      </c>
      <c r="AF51" s="426">
        <f t="shared" ca="1" si="102"/>
        <v>0</v>
      </c>
      <c r="AG51" s="426">
        <f t="shared" ca="1" si="102"/>
        <v>0</v>
      </c>
      <c r="AH51" s="426">
        <f t="shared" ca="1" si="102"/>
        <v>0</v>
      </c>
      <c r="AI51" s="426">
        <f t="shared" ca="1" si="102"/>
        <v>0</v>
      </c>
      <c r="AJ51" s="426">
        <f t="shared" ca="1" si="102"/>
        <v>0</v>
      </c>
      <c r="AK51" s="426">
        <f t="shared" ca="1" si="102"/>
        <v>0</v>
      </c>
      <c r="AL51" s="426">
        <f t="shared" ca="1" si="102"/>
        <v>0</v>
      </c>
      <c r="AM51" s="426">
        <f t="shared" ca="1" si="102"/>
        <v>0</v>
      </c>
      <c r="AN51" s="426">
        <f t="shared" ca="1" si="102"/>
        <v>0</v>
      </c>
      <c r="AO51" s="426">
        <f t="shared" ca="1" si="102"/>
        <v>0</v>
      </c>
      <c r="AP51" s="426">
        <f t="shared" ca="1" si="102"/>
        <v>0</v>
      </c>
      <c r="AQ51" s="426">
        <f t="shared" ca="1" si="102"/>
        <v>0</v>
      </c>
      <c r="AR51" s="426">
        <f t="shared" ca="1" si="102"/>
        <v>0</v>
      </c>
      <c r="AS51" s="426">
        <f t="shared" ca="1" si="102"/>
        <v>0</v>
      </c>
      <c r="AT51" s="426">
        <f t="shared" ca="1" si="102"/>
        <v>0</v>
      </c>
    </row>
    <row r="52" spans="1:46" x14ac:dyDescent="0.25">
      <c r="E52" s="426">
        <f t="shared" ca="1" si="87"/>
        <v>0</v>
      </c>
      <c r="F52" s="426">
        <f t="shared" ref="F52:V52" ca="1" si="103">IF(E$47=0,E53,E52)</f>
        <v>0</v>
      </c>
      <c r="G52" s="426">
        <f t="shared" ca="1" si="103"/>
        <v>0</v>
      </c>
      <c r="H52" s="426">
        <f t="shared" ca="1" si="103"/>
        <v>0</v>
      </c>
      <c r="I52" s="426">
        <f t="shared" ca="1" si="103"/>
        <v>0</v>
      </c>
      <c r="J52" s="426">
        <f t="shared" ca="1" si="103"/>
        <v>0</v>
      </c>
      <c r="K52" s="426">
        <f t="shared" ca="1" si="103"/>
        <v>0</v>
      </c>
      <c r="L52" s="426">
        <f t="shared" ca="1" si="103"/>
        <v>0</v>
      </c>
      <c r="M52" s="426">
        <f t="shared" ca="1" si="103"/>
        <v>0</v>
      </c>
      <c r="N52" s="426">
        <f t="shared" ca="1" si="103"/>
        <v>0</v>
      </c>
      <c r="O52" s="426">
        <f t="shared" ca="1" si="103"/>
        <v>0</v>
      </c>
      <c r="P52" s="426">
        <f t="shared" ca="1" si="103"/>
        <v>0</v>
      </c>
      <c r="Q52" s="426">
        <f t="shared" ca="1" si="103"/>
        <v>0</v>
      </c>
      <c r="R52" s="426">
        <f t="shared" ca="1" si="103"/>
        <v>0</v>
      </c>
      <c r="S52" s="426">
        <f t="shared" ca="1" si="103"/>
        <v>0</v>
      </c>
      <c r="T52" s="426">
        <f t="shared" ca="1" si="103"/>
        <v>0</v>
      </c>
      <c r="U52" s="426">
        <f t="shared" ca="1" si="103"/>
        <v>0</v>
      </c>
      <c r="V52" s="426">
        <f t="shared" ca="1" si="103"/>
        <v>0</v>
      </c>
      <c r="AC52" s="426">
        <f t="shared" ca="1" si="89"/>
        <v>0</v>
      </c>
      <c r="AD52" s="426">
        <f t="shared" ref="AD52:AT52" ca="1" si="104">IF(AC$47=0,AC53,AC52)</f>
        <v>0</v>
      </c>
      <c r="AE52" s="426">
        <f t="shared" ca="1" si="104"/>
        <v>0</v>
      </c>
      <c r="AF52" s="426">
        <f t="shared" ca="1" si="104"/>
        <v>0</v>
      </c>
      <c r="AG52" s="426">
        <f t="shared" ca="1" si="104"/>
        <v>0</v>
      </c>
      <c r="AH52" s="426">
        <f t="shared" ca="1" si="104"/>
        <v>0</v>
      </c>
      <c r="AI52" s="426">
        <f t="shared" ca="1" si="104"/>
        <v>0</v>
      </c>
      <c r="AJ52" s="426">
        <f t="shared" ca="1" si="104"/>
        <v>0</v>
      </c>
      <c r="AK52" s="426">
        <f t="shared" ca="1" si="104"/>
        <v>0</v>
      </c>
      <c r="AL52" s="426">
        <f t="shared" ca="1" si="104"/>
        <v>0</v>
      </c>
      <c r="AM52" s="426">
        <f t="shared" ca="1" si="104"/>
        <v>0</v>
      </c>
      <c r="AN52" s="426">
        <f t="shared" ca="1" si="104"/>
        <v>0</v>
      </c>
      <c r="AO52" s="426">
        <f t="shared" ca="1" si="104"/>
        <v>0</v>
      </c>
      <c r="AP52" s="426">
        <f t="shared" ca="1" si="104"/>
        <v>0</v>
      </c>
      <c r="AQ52" s="426">
        <f t="shared" ca="1" si="104"/>
        <v>0</v>
      </c>
      <c r="AR52" s="426">
        <f t="shared" ca="1" si="104"/>
        <v>0</v>
      </c>
      <c r="AS52" s="426">
        <f t="shared" ca="1" si="104"/>
        <v>0</v>
      </c>
      <c r="AT52" s="426">
        <f t="shared" ca="1" si="104"/>
        <v>0</v>
      </c>
    </row>
    <row r="53" spans="1:46" x14ac:dyDescent="0.25">
      <c r="E53" s="426">
        <f t="shared" ca="1" si="87"/>
        <v>0</v>
      </c>
      <c r="F53" s="426">
        <f t="shared" ref="F53:V53" ca="1" si="105">IF(E$47=0,E54,E53)</f>
        <v>0</v>
      </c>
      <c r="G53" s="426">
        <f t="shared" ca="1" si="105"/>
        <v>0</v>
      </c>
      <c r="H53" s="426">
        <f t="shared" ca="1" si="105"/>
        <v>0</v>
      </c>
      <c r="I53" s="426">
        <f t="shared" ca="1" si="105"/>
        <v>0</v>
      </c>
      <c r="J53" s="426">
        <f t="shared" ca="1" si="105"/>
        <v>0</v>
      </c>
      <c r="K53" s="426">
        <f t="shared" ca="1" si="105"/>
        <v>0</v>
      </c>
      <c r="L53" s="426">
        <f t="shared" ca="1" si="105"/>
        <v>0</v>
      </c>
      <c r="M53" s="426">
        <f t="shared" ca="1" si="105"/>
        <v>0</v>
      </c>
      <c r="N53" s="426">
        <f t="shared" ca="1" si="105"/>
        <v>0</v>
      </c>
      <c r="O53" s="426">
        <f t="shared" ca="1" si="105"/>
        <v>0</v>
      </c>
      <c r="P53" s="426">
        <f t="shared" ca="1" si="105"/>
        <v>0</v>
      </c>
      <c r="Q53" s="426">
        <f t="shared" ca="1" si="105"/>
        <v>0</v>
      </c>
      <c r="R53" s="426">
        <f t="shared" ca="1" si="105"/>
        <v>0</v>
      </c>
      <c r="S53" s="426">
        <f t="shared" ca="1" si="105"/>
        <v>0</v>
      </c>
      <c r="T53" s="426">
        <f t="shared" ca="1" si="105"/>
        <v>0</v>
      </c>
      <c r="U53" s="426">
        <f t="shared" ca="1" si="105"/>
        <v>0</v>
      </c>
      <c r="V53" s="426">
        <f t="shared" ca="1" si="105"/>
        <v>0</v>
      </c>
      <c r="AC53" s="426">
        <f t="shared" ca="1" si="89"/>
        <v>0</v>
      </c>
      <c r="AD53" s="426">
        <f t="shared" ref="AD53:AT53" ca="1" si="106">IF(AC$47=0,AC54,AC53)</f>
        <v>0</v>
      </c>
      <c r="AE53" s="426">
        <f t="shared" ca="1" si="106"/>
        <v>0</v>
      </c>
      <c r="AF53" s="426">
        <f t="shared" ca="1" si="106"/>
        <v>0</v>
      </c>
      <c r="AG53" s="426">
        <f t="shared" ca="1" si="106"/>
        <v>0</v>
      </c>
      <c r="AH53" s="426">
        <f t="shared" ca="1" si="106"/>
        <v>0</v>
      </c>
      <c r="AI53" s="426">
        <f t="shared" ca="1" si="106"/>
        <v>0</v>
      </c>
      <c r="AJ53" s="426">
        <f t="shared" ca="1" si="106"/>
        <v>0</v>
      </c>
      <c r="AK53" s="426">
        <f t="shared" ca="1" si="106"/>
        <v>0</v>
      </c>
      <c r="AL53" s="426">
        <f t="shared" ca="1" si="106"/>
        <v>0</v>
      </c>
      <c r="AM53" s="426">
        <f t="shared" ca="1" si="106"/>
        <v>0</v>
      </c>
      <c r="AN53" s="426">
        <f t="shared" ca="1" si="106"/>
        <v>0</v>
      </c>
      <c r="AO53" s="426">
        <f t="shared" ca="1" si="106"/>
        <v>0</v>
      </c>
      <c r="AP53" s="426">
        <f t="shared" ca="1" si="106"/>
        <v>0</v>
      </c>
      <c r="AQ53" s="426">
        <f t="shared" ca="1" si="106"/>
        <v>0</v>
      </c>
      <c r="AR53" s="426">
        <f t="shared" ca="1" si="106"/>
        <v>0</v>
      </c>
      <c r="AS53" s="426">
        <f t="shared" ca="1" si="106"/>
        <v>0</v>
      </c>
      <c r="AT53" s="426">
        <f t="shared" ca="1" si="106"/>
        <v>0</v>
      </c>
    </row>
    <row r="54" spans="1:46" x14ac:dyDescent="0.25">
      <c r="E54" s="426">
        <f t="shared" ca="1" si="87"/>
        <v>0</v>
      </c>
      <c r="F54" s="426">
        <f t="shared" ref="F54:V54" ca="1" si="107">IF(E$47=0,E55,E54)</f>
        <v>0</v>
      </c>
      <c r="G54" s="426">
        <f t="shared" ca="1" si="107"/>
        <v>0</v>
      </c>
      <c r="H54" s="426">
        <f t="shared" ca="1" si="107"/>
        <v>0</v>
      </c>
      <c r="I54" s="426">
        <f t="shared" ca="1" si="107"/>
        <v>0</v>
      </c>
      <c r="J54" s="426">
        <f t="shared" ca="1" si="107"/>
        <v>0</v>
      </c>
      <c r="K54" s="426">
        <f t="shared" ca="1" si="107"/>
        <v>0</v>
      </c>
      <c r="L54" s="426">
        <f t="shared" ca="1" si="107"/>
        <v>0</v>
      </c>
      <c r="M54" s="426">
        <f t="shared" ca="1" si="107"/>
        <v>0</v>
      </c>
      <c r="N54" s="426">
        <f t="shared" ca="1" si="107"/>
        <v>0</v>
      </c>
      <c r="O54" s="426">
        <f t="shared" ca="1" si="107"/>
        <v>0</v>
      </c>
      <c r="P54" s="426">
        <f t="shared" ca="1" si="107"/>
        <v>0</v>
      </c>
      <c r="Q54" s="426">
        <f t="shared" ca="1" si="107"/>
        <v>0</v>
      </c>
      <c r="R54" s="426">
        <f t="shared" ca="1" si="107"/>
        <v>0</v>
      </c>
      <c r="S54" s="426">
        <f t="shared" ca="1" si="107"/>
        <v>0</v>
      </c>
      <c r="T54" s="426">
        <f t="shared" ca="1" si="107"/>
        <v>0</v>
      </c>
      <c r="U54" s="426">
        <f t="shared" ca="1" si="107"/>
        <v>0</v>
      </c>
      <c r="V54" s="426">
        <f t="shared" ca="1" si="107"/>
        <v>0</v>
      </c>
      <c r="AC54" s="426">
        <f t="shared" ca="1" si="89"/>
        <v>0</v>
      </c>
      <c r="AD54" s="426">
        <f t="shared" ref="AD54:AT54" ca="1" si="108">IF(AC$47=0,AC55,AC54)</f>
        <v>0</v>
      </c>
      <c r="AE54" s="426">
        <f t="shared" ca="1" si="108"/>
        <v>0</v>
      </c>
      <c r="AF54" s="426">
        <f t="shared" ca="1" si="108"/>
        <v>0</v>
      </c>
      <c r="AG54" s="426">
        <f t="shared" ca="1" si="108"/>
        <v>0</v>
      </c>
      <c r="AH54" s="426">
        <f t="shared" ca="1" si="108"/>
        <v>0</v>
      </c>
      <c r="AI54" s="426">
        <f t="shared" ca="1" si="108"/>
        <v>0</v>
      </c>
      <c r="AJ54" s="426">
        <f t="shared" ca="1" si="108"/>
        <v>0</v>
      </c>
      <c r="AK54" s="426">
        <f t="shared" ca="1" si="108"/>
        <v>0</v>
      </c>
      <c r="AL54" s="426">
        <f t="shared" ca="1" si="108"/>
        <v>0</v>
      </c>
      <c r="AM54" s="426">
        <f t="shared" ca="1" si="108"/>
        <v>0</v>
      </c>
      <c r="AN54" s="426">
        <f t="shared" ca="1" si="108"/>
        <v>0</v>
      </c>
      <c r="AO54" s="426">
        <f t="shared" ca="1" si="108"/>
        <v>0</v>
      </c>
      <c r="AP54" s="426">
        <f t="shared" ca="1" si="108"/>
        <v>0</v>
      </c>
      <c r="AQ54" s="426">
        <f t="shared" ca="1" si="108"/>
        <v>0</v>
      </c>
      <c r="AR54" s="426">
        <f t="shared" ca="1" si="108"/>
        <v>0</v>
      </c>
      <c r="AS54" s="426">
        <f t="shared" ca="1" si="108"/>
        <v>0</v>
      </c>
      <c r="AT54" s="426">
        <f t="shared" ca="1" si="108"/>
        <v>0</v>
      </c>
    </row>
    <row r="55" spans="1:46" x14ac:dyDescent="0.25">
      <c r="A55" s="1019" t="s">
        <v>749</v>
      </c>
      <c r="B55" s="1019"/>
      <c r="E55" s="426">
        <f t="shared" ca="1" si="87"/>
        <v>0</v>
      </c>
      <c r="F55" s="426">
        <f t="shared" ref="F55:V55" ca="1" si="109">IF(E$47=0,E56,E55)</f>
        <v>0</v>
      </c>
      <c r="G55" s="426">
        <f t="shared" ca="1" si="109"/>
        <v>0</v>
      </c>
      <c r="H55" s="426">
        <f t="shared" ca="1" si="109"/>
        <v>0</v>
      </c>
      <c r="I55" s="426">
        <f t="shared" ca="1" si="109"/>
        <v>0</v>
      </c>
      <c r="J55" s="426">
        <f t="shared" ca="1" si="109"/>
        <v>0</v>
      </c>
      <c r="K55" s="426">
        <f t="shared" ca="1" si="109"/>
        <v>0</v>
      </c>
      <c r="L55" s="426">
        <f t="shared" ca="1" si="109"/>
        <v>0</v>
      </c>
      <c r="M55" s="426">
        <f t="shared" ca="1" si="109"/>
        <v>0</v>
      </c>
      <c r="N55" s="426">
        <f t="shared" ca="1" si="109"/>
        <v>0</v>
      </c>
      <c r="O55" s="426">
        <f t="shared" ca="1" si="109"/>
        <v>0</v>
      </c>
      <c r="P55" s="426">
        <f t="shared" ca="1" si="109"/>
        <v>0</v>
      </c>
      <c r="Q55" s="426">
        <f t="shared" ca="1" si="109"/>
        <v>0</v>
      </c>
      <c r="R55" s="426">
        <f t="shared" ca="1" si="109"/>
        <v>0</v>
      </c>
      <c r="S55" s="426">
        <f t="shared" ca="1" si="109"/>
        <v>0</v>
      </c>
      <c r="T55" s="426">
        <f t="shared" ca="1" si="109"/>
        <v>0</v>
      </c>
      <c r="U55" s="426">
        <f t="shared" ca="1" si="109"/>
        <v>0</v>
      </c>
      <c r="V55" s="426">
        <f t="shared" ca="1" si="109"/>
        <v>0</v>
      </c>
      <c r="Y55" s="1019" t="s">
        <v>749</v>
      </c>
      <c r="Z55" s="1019"/>
      <c r="AC55" s="426">
        <f t="shared" ca="1" si="89"/>
        <v>0</v>
      </c>
      <c r="AD55" s="426">
        <f t="shared" ref="AD55:AT55" ca="1" si="110">IF(AC$47=0,AC56,AC55)</f>
        <v>0</v>
      </c>
      <c r="AE55" s="426">
        <f t="shared" ca="1" si="110"/>
        <v>0</v>
      </c>
      <c r="AF55" s="426">
        <f t="shared" ca="1" si="110"/>
        <v>0</v>
      </c>
      <c r="AG55" s="426">
        <f t="shared" ca="1" si="110"/>
        <v>0</v>
      </c>
      <c r="AH55" s="426">
        <f t="shared" ca="1" si="110"/>
        <v>0</v>
      </c>
      <c r="AI55" s="426">
        <f t="shared" ca="1" si="110"/>
        <v>0</v>
      </c>
      <c r="AJ55" s="426">
        <f t="shared" ca="1" si="110"/>
        <v>0</v>
      </c>
      <c r="AK55" s="426">
        <f t="shared" ca="1" si="110"/>
        <v>0</v>
      </c>
      <c r="AL55" s="426">
        <f t="shared" ca="1" si="110"/>
        <v>0</v>
      </c>
      <c r="AM55" s="426">
        <f t="shared" ca="1" si="110"/>
        <v>0</v>
      </c>
      <c r="AN55" s="426">
        <f t="shared" ca="1" si="110"/>
        <v>0</v>
      </c>
      <c r="AO55" s="426">
        <f t="shared" ca="1" si="110"/>
        <v>0</v>
      </c>
      <c r="AP55" s="426">
        <f t="shared" ca="1" si="110"/>
        <v>0</v>
      </c>
      <c r="AQ55" s="426">
        <f t="shared" ca="1" si="110"/>
        <v>0</v>
      </c>
      <c r="AR55" s="426">
        <f t="shared" ca="1" si="110"/>
        <v>0</v>
      </c>
      <c r="AS55" s="426">
        <f t="shared" ca="1" si="110"/>
        <v>0</v>
      </c>
      <c r="AT55" s="426">
        <f t="shared" ca="1" si="110"/>
        <v>0</v>
      </c>
    </row>
    <row r="56" spans="1:46" x14ac:dyDescent="0.25">
      <c r="A56" s="427">
        <v>1</v>
      </c>
      <c r="B56" s="427" t="s">
        <v>750</v>
      </c>
      <c r="C56" s="223" t="s">
        <v>791</v>
      </c>
      <c r="E56" s="426">
        <f t="shared" ca="1" si="87"/>
        <v>0</v>
      </c>
      <c r="F56" s="426">
        <f t="shared" ref="F56:V56" ca="1" si="111">IF(E$47=0,E57,E56)</f>
        <v>0</v>
      </c>
      <c r="G56" s="426">
        <f t="shared" ca="1" si="111"/>
        <v>0</v>
      </c>
      <c r="H56" s="426">
        <f t="shared" ca="1" si="111"/>
        <v>0</v>
      </c>
      <c r="I56" s="426">
        <f t="shared" ca="1" si="111"/>
        <v>0</v>
      </c>
      <c r="J56" s="426">
        <f t="shared" ca="1" si="111"/>
        <v>0</v>
      </c>
      <c r="K56" s="426">
        <f t="shared" ca="1" si="111"/>
        <v>0</v>
      </c>
      <c r="L56" s="426">
        <f t="shared" ca="1" si="111"/>
        <v>0</v>
      </c>
      <c r="M56" s="426">
        <f t="shared" ca="1" si="111"/>
        <v>0</v>
      </c>
      <c r="N56" s="426">
        <f t="shared" ca="1" si="111"/>
        <v>0</v>
      </c>
      <c r="O56" s="426">
        <f t="shared" ca="1" si="111"/>
        <v>0</v>
      </c>
      <c r="P56" s="426">
        <f t="shared" ca="1" si="111"/>
        <v>0</v>
      </c>
      <c r="Q56" s="426">
        <f t="shared" ca="1" si="111"/>
        <v>0</v>
      </c>
      <c r="R56" s="426">
        <f t="shared" ca="1" si="111"/>
        <v>0</v>
      </c>
      <c r="S56" s="426">
        <f t="shared" ca="1" si="111"/>
        <v>0</v>
      </c>
      <c r="T56" s="426">
        <f t="shared" ca="1" si="111"/>
        <v>0</v>
      </c>
      <c r="U56" s="426">
        <f t="shared" ca="1" si="111"/>
        <v>0</v>
      </c>
      <c r="V56" s="426">
        <f t="shared" ca="1" si="111"/>
        <v>0</v>
      </c>
      <c r="Y56" s="427">
        <v>1</v>
      </c>
      <c r="Z56" s="427" t="s">
        <v>750</v>
      </c>
      <c r="AA56" s="223" t="s">
        <v>791</v>
      </c>
      <c r="AC56" s="426">
        <f t="shared" ca="1" si="89"/>
        <v>0</v>
      </c>
      <c r="AD56" s="426">
        <f t="shared" ref="AD56:AT56" ca="1" si="112">IF(AC$47=0,AC57,AC56)</f>
        <v>0</v>
      </c>
      <c r="AE56" s="426">
        <f t="shared" ca="1" si="112"/>
        <v>0</v>
      </c>
      <c r="AF56" s="426">
        <f t="shared" ca="1" si="112"/>
        <v>0</v>
      </c>
      <c r="AG56" s="426">
        <f t="shared" ca="1" si="112"/>
        <v>0</v>
      </c>
      <c r="AH56" s="426">
        <f t="shared" ca="1" si="112"/>
        <v>0</v>
      </c>
      <c r="AI56" s="426">
        <f t="shared" ca="1" si="112"/>
        <v>0</v>
      </c>
      <c r="AJ56" s="426">
        <f t="shared" ca="1" si="112"/>
        <v>0</v>
      </c>
      <c r="AK56" s="426">
        <f t="shared" ca="1" si="112"/>
        <v>0</v>
      </c>
      <c r="AL56" s="426">
        <f t="shared" ca="1" si="112"/>
        <v>0</v>
      </c>
      <c r="AM56" s="426">
        <f t="shared" ca="1" si="112"/>
        <v>0</v>
      </c>
      <c r="AN56" s="426">
        <f t="shared" ca="1" si="112"/>
        <v>0</v>
      </c>
      <c r="AO56" s="426">
        <f t="shared" ca="1" si="112"/>
        <v>0</v>
      </c>
      <c r="AP56" s="426">
        <f t="shared" ca="1" si="112"/>
        <v>0</v>
      </c>
      <c r="AQ56" s="426">
        <f t="shared" ca="1" si="112"/>
        <v>0</v>
      </c>
      <c r="AR56" s="426">
        <f t="shared" ca="1" si="112"/>
        <v>0</v>
      </c>
      <c r="AS56" s="426">
        <f t="shared" ca="1" si="112"/>
        <v>0</v>
      </c>
      <c r="AT56" s="426">
        <f t="shared" ca="1" si="112"/>
        <v>0</v>
      </c>
    </row>
    <row r="57" spans="1:46" x14ac:dyDescent="0.25">
      <c r="A57" s="427">
        <v>2</v>
      </c>
      <c r="B57" s="427" t="s">
        <v>751</v>
      </c>
      <c r="C57" s="223" t="s">
        <v>792</v>
      </c>
      <c r="E57" s="426">
        <f t="shared" ca="1" si="87"/>
        <v>0</v>
      </c>
      <c r="F57" s="426">
        <f t="shared" ref="F57:V57" ca="1" si="113">IF(E$47=0,E58,E57)</f>
        <v>0</v>
      </c>
      <c r="G57" s="426">
        <f t="shared" ca="1" si="113"/>
        <v>0</v>
      </c>
      <c r="H57" s="426">
        <f t="shared" ca="1" si="113"/>
        <v>0</v>
      </c>
      <c r="I57" s="426">
        <f t="shared" ca="1" si="113"/>
        <v>0</v>
      </c>
      <c r="J57" s="426">
        <f t="shared" ca="1" si="113"/>
        <v>0</v>
      </c>
      <c r="K57" s="426">
        <f t="shared" ca="1" si="113"/>
        <v>0</v>
      </c>
      <c r="L57" s="426">
        <f t="shared" ca="1" si="113"/>
        <v>0</v>
      </c>
      <c r="M57" s="426">
        <f t="shared" ca="1" si="113"/>
        <v>0</v>
      </c>
      <c r="N57" s="426">
        <f t="shared" ca="1" si="113"/>
        <v>0</v>
      </c>
      <c r="O57" s="426">
        <f t="shared" ca="1" si="113"/>
        <v>0</v>
      </c>
      <c r="P57" s="426">
        <f t="shared" ca="1" si="113"/>
        <v>0</v>
      </c>
      <c r="Q57" s="426">
        <f t="shared" ca="1" si="113"/>
        <v>0</v>
      </c>
      <c r="R57" s="426">
        <f t="shared" ca="1" si="113"/>
        <v>0</v>
      </c>
      <c r="S57" s="426">
        <f t="shared" ca="1" si="113"/>
        <v>0</v>
      </c>
      <c r="T57" s="426">
        <f t="shared" ca="1" si="113"/>
        <v>0</v>
      </c>
      <c r="U57" s="426">
        <f t="shared" ca="1" si="113"/>
        <v>0</v>
      </c>
      <c r="V57" s="426">
        <f t="shared" ca="1" si="113"/>
        <v>0</v>
      </c>
      <c r="Y57" s="427">
        <v>2</v>
      </c>
      <c r="Z57" s="427" t="s">
        <v>751</v>
      </c>
      <c r="AA57" s="223" t="s">
        <v>792</v>
      </c>
      <c r="AC57" s="426">
        <f t="shared" ca="1" si="89"/>
        <v>0</v>
      </c>
      <c r="AD57" s="426">
        <f t="shared" ref="AD57:AT57" ca="1" si="114">IF(AC$47=0,AC58,AC57)</f>
        <v>0</v>
      </c>
      <c r="AE57" s="426">
        <f t="shared" ca="1" si="114"/>
        <v>0</v>
      </c>
      <c r="AF57" s="426">
        <f t="shared" ca="1" si="114"/>
        <v>0</v>
      </c>
      <c r="AG57" s="426">
        <f t="shared" ca="1" si="114"/>
        <v>0</v>
      </c>
      <c r="AH57" s="426">
        <f t="shared" ca="1" si="114"/>
        <v>0</v>
      </c>
      <c r="AI57" s="426">
        <f t="shared" ca="1" si="114"/>
        <v>0</v>
      </c>
      <c r="AJ57" s="426">
        <f t="shared" ca="1" si="114"/>
        <v>0</v>
      </c>
      <c r="AK57" s="426">
        <f t="shared" ca="1" si="114"/>
        <v>0</v>
      </c>
      <c r="AL57" s="426">
        <f t="shared" ca="1" si="114"/>
        <v>0</v>
      </c>
      <c r="AM57" s="426">
        <f t="shared" ca="1" si="114"/>
        <v>0</v>
      </c>
      <c r="AN57" s="426">
        <f t="shared" ca="1" si="114"/>
        <v>0</v>
      </c>
      <c r="AO57" s="426">
        <f t="shared" ca="1" si="114"/>
        <v>0</v>
      </c>
      <c r="AP57" s="426">
        <f t="shared" ca="1" si="114"/>
        <v>0</v>
      </c>
      <c r="AQ57" s="426">
        <f t="shared" ca="1" si="114"/>
        <v>0</v>
      </c>
      <c r="AR57" s="426">
        <f t="shared" ca="1" si="114"/>
        <v>0</v>
      </c>
      <c r="AS57" s="426">
        <f t="shared" ca="1" si="114"/>
        <v>0</v>
      </c>
      <c r="AT57" s="426">
        <f t="shared" ca="1" si="114"/>
        <v>0</v>
      </c>
    </row>
    <row r="58" spans="1:46" x14ac:dyDescent="0.25">
      <c r="A58" s="427">
        <v>3</v>
      </c>
      <c r="B58" s="427" t="s">
        <v>752</v>
      </c>
      <c r="C58" s="223" t="s">
        <v>793</v>
      </c>
      <c r="E58" s="426">
        <f t="shared" ca="1" si="87"/>
        <v>0</v>
      </c>
      <c r="F58" s="426">
        <f t="shared" ref="F58:V58" ca="1" si="115">IF(E$47=0,E59,E58)</f>
        <v>0</v>
      </c>
      <c r="G58" s="426">
        <f t="shared" ca="1" si="115"/>
        <v>0</v>
      </c>
      <c r="H58" s="426">
        <f t="shared" ca="1" si="115"/>
        <v>0</v>
      </c>
      <c r="I58" s="426">
        <f t="shared" ca="1" si="115"/>
        <v>0</v>
      </c>
      <c r="J58" s="426">
        <f t="shared" ca="1" si="115"/>
        <v>0</v>
      </c>
      <c r="K58" s="426">
        <f t="shared" ca="1" si="115"/>
        <v>0</v>
      </c>
      <c r="L58" s="426">
        <f t="shared" ca="1" si="115"/>
        <v>0</v>
      </c>
      <c r="M58" s="426">
        <f t="shared" ca="1" si="115"/>
        <v>0</v>
      </c>
      <c r="N58" s="426">
        <f t="shared" ca="1" si="115"/>
        <v>0</v>
      </c>
      <c r="O58" s="426">
        <f t="shared" ca="1" si="115"/>
        <v>0</v>
      </c>
      <c r="P58" s="426">
        <f t="shared" ca="1" si="115"/>
        <v>0</v>
      </c>
      <c r="Q58" s="426">
        <f t="shared" ca="1" si="115"/>
        <v>0</v>
      </c>
      <c r="R58" s="426">
        <f t="shared" ca="1" si="115"/>
        <v>0</v>
      </c>
      <c r="S58" s="426">
        <f t="shared" ca="1" si="115"/>
        <v>0</v>
      </c>
      <c r="T58" s="426">
        <f t="shared" ca="1" si="115"/>
        <v>0</v>
      </c>
      <c r="U58" s="426">
        <f t="shared" ca="1" si="115"/>
        <v>0</v>
      </c>
      <c r="V58" s="426">
        <f t="shared" ca="1" si="115"/>
        <v>0</v>
      </c>
      <c r="Y58" s="427">
        <v>3</v>
      </c>
      <c r="Z58" s="427" t="s">
        <v>752</v>
      </c>
      <c r="AA58" s="223" t="s">
        <v>793</v>
      </c>
      <c r="AC58" s="426">
        <f t="shared" ca="1" si="89"/>
        <v>0</v>
      </c>
      <c r="AD58" s="426">
        <f t="shared" ref="AD58:AT58" ca="1" si="116">IF(AC$47=0,AC59,AC58)</f>
        <v>0</v>
      </c>
      <c r="AE58" s="426">
        <f t="shared" ca="1" si="116"/>
        <v>0</v>
      </c>
      <c r="AF58" s="426">
        <f t="shared" ca="1" si="116"/>
        <v>0</v>
      </c>
      <c r="AG58" s="426">
        <f t="shared" ca="1" si="116"/>
        <v>0</v>
      </c>
      <c r="AH58" s="426">
        <f t="shared" ca="1" si="116"/>
        <v>0</v>
      </c>
      <c r="AI58" s="426">
        <f t="shared" ca="1" si="116"/>
        <v>0</v>
      </c>
      <c r="AJ58" s="426">
        <f t="shared" ca="1" si="116"/>
        <v>0</v>
      </c>
      <c r="AK58" s="426">
        <f t="shared" ca="1" si="116"/>
        <v>0</v>
      </c>
      <c r="AL58" s="426">
        <f t="shared" ca="1" si="116"/>
        <v>0</v>
      </c>
      <c r="AM58" s="426">
        <f t="shared" ca="1" si="116"/>
        <v>0</v>
      </c>
      <c r="AN58" s="426">
        <f t="shared" ca="1" si="116"/>
        <v>0</v>
      </c>
      <c r="AO58" s="426">
        <f t="shared" ca="1" si="116"/>
        <v>0</v>
      </c>
      <c r="AP58" s="426">
        <f t="shared" ca="1" si="116"/>
        <v>0</v>
      </c>
      <c r="AQ58" s="426">
        <f t="shared" ca="1" si="116"/>
        <v>0</v>
      </c>
      <c r="AR58" s="426">
        <f t="shared" ca="1" si="116"/>
        <v>0</v>
      </c>
      <c r="AS58" s="426">
        <f t="shared" ca="1" si="116"/>
        <v>0</v>
      </c>
      <c r="AT58" s="426">
        <f t="shared" ca="1" si="116"/>
        <v>0</v>
      </c>
    </row>
    <row r="59" spans="1:46" x14ac:dyDescent="0.25">
      <c r="A59" s="427">
        <v>4</v>
      </c>
      <c r="B59" s="427" t="s">
        <v>753</v>
      </c>
      <c r="C59" s="614" t="s">
        <v>794</v>
      </c>
      <c r="E59" s="426">
        <f t="shared" ca="1" si="87"/>
        <v>0</v>
      </c>
      <c r="F59" s="426">
        <f t="shared" ref="F59:V59" ca="1" si="117">IF(E$47=0,E60,E59)</f>
        <v>0</v>
      </c>
      <c r="G59" s="426">
        <f t="shared" ca="1" si="117"/>
        <v>0</v>
      </c>
      <c r="H59" s="426">
        <f t="shared" ca="1" si="117"/>
        <v>0</v>
      </c>
      <c r="I59" s="426">
        <f t="shared" ca="1" si="117"/>
        <v>0</v>
      </c>
      <c r="J59" s="426">
        <f t="shared" ca="1" si="117"/>
        <v>0</v>
      </c>
      <c r="K59" s="426">
        <f t="shared" ca="1" si="117"/>
        <v>0</v>
      </c>
      <c r="L59" s="426">
        <f t="shared" ca="1" si="117"/>
        <v>0</v>
      </c>
      <c r="M59" s="426">
        <f t="shared" ca="1" si="117"/>
        <v>0</v>
      </c>
      <c r="N59" s="426">
        <f t="shared" ca="1" si="117"/>
        <v>0</v>
      </c>
      <c r="O59" s="426">
        <f t="shared" ca="1" si="117"/>
        <v>0</v>
      </c>
      <c r="P59" s="426">
        <f t="shared" ca="1" si="117"/>
        <v>0</v>
      </c>
      <c r="Q59" s="426">
        <f t="shared" ca="1" si="117"/>
        <v>0</v>
      </c>
      <c r="R59" s="426">
        <f t="shared" ca="1" si="117"/>
        <v>0</v>
      </c>
      <c r="S59" s="426">
        <f t="shared" ca="1" si="117"/>
        <v>0</v>
      </c>
      <c r="T59" s="426">
        <f t="shared" ca="1" si="117"/>
        <v>0</v>
      </c>
      <c r="U59" s="426">
        <f t="shared" ca="1" si="117"/>
        <v>0</v>
      </c>
      <c r="V59" s="426">
        <f t="shared" ca="1" si="117"/>
        <v>0</v>
      </c>
      <c r="Y59" s="427">
        <v>4</v>
      </c>
      <c r="Z59" s="427" t="s">
        <v>753</v>
      </c>
      <c r="AA59" s="614" t="s">
        <v>794</v>
      </c>
      <c r="AC59" s="426">
        <f t="shared" ca="1" si="89"/>
        <v>0</v>
      </c>
      <c r="AD59" s="426">
        <f t="shared" ref="AD59:AT59" ca="1" si="118">IF(AC$47=0,AC60,AC59)</f>
        <v>0</v>
      </c>
      <c r="AE59" s="426">
        <f t="shared" ca="1" si="118"/>
        <v>0</v>
      </c>
      <c r="AF59" s="426">
        <f t="shared" ca="1" si="118"/>
        <v>0</v>
      </c>
      <c r="AG59" s="426">
        <f t="shared" ca="1" si="118"/>
        <v>0</v>
      </c>
      <c r="AH59" s="426">
        <f t="shared" ca="1" si="118"/>
        <v>0</v>
      </c>
      <c r="AI59" s="426">
        <f t="shared" ca="1" si="118"/>
        <v>0</v>
      </c>
      <c r="AJ59" s="426">
        <f t="shared" ca="1" si="118"/>
        <v>0</v>
      </c>
      <c r="AK59" s="426">
        <f t="shared" ca="1" si="118"/>
        <v>0</v>
      </c>
      <c r="AL59" s="426">
        <f t="shared" ca="1" si="118"/>
        <v>0</v>
      </c>
      <c r="AM59" s="426">
        <f t="shared" ca="1" si="118"/>
        <v>0</v>
      </c>
      <c r="AN59" s="426">
        <f t="shared" ca="1" si="118"/>
        <v>0</v>
      </c>
      <c r="AO59" s="426">
        <f t="shared" ca="1" si="118"/>
        <v>0</v>
      </c>
      <c r="AP59" s="426">
        <f t="shared" ca="1" si="118"/>
        <v>0</v>
      </c>
      <c r="AQ59" s="426">
        <f t="shared" ca="1" si="118"/>
        <v>0</v>
      </c>
      <c r="AR59" s="426">
        <f t="shared" ca="1" si="118"/>
        <v>0</v>
      </c>
      <c r="AS59" s="426">
        <f t="shared" ca="1" si="118"/>
        <v>0</v>
      </c>
      <c r="AT59" s="426">
        <f t="shared" ca="1" si="118"/>
        <v>0</v>
      </c>
    </row>
    <row r="60" spans="1:46" x14ac:dyDescent="0.25">
      <c r="A60" s="427">
        <v>5</v>
      </c>
      <c r="B60" s="427" t="s">
        <v>754</v>
      </c>
      <c r="C60" s="614" t="s">
        <v>795</v>
      </c>
      <c r="E60" s="426">
        <f t="shared" ca="1" si="87"/>
        <v>0</v>
      </c>
      <c r="F60" s="426">
        <f t="shared" ref="F60:V60" ca="1" si="119">IF(E$47=0,E61,E60)</f>
        <v>0</v>
      </c>
      <c r="G60" s="426">
        <f t="shared" ca="1" si="119"/>
        <v>0</v>
      </c>
      <c r="H60" s="426">
        <f t="shared" ca="1" si="119"/>
        <v>0</v>
      </c>
      <c r="I60" s="426">
        <f t="shared" ca="1" si="119"/>
        <v>0</v>
      </c>
      <c r="J60" s="426">
        <f t="shared" ca="1" si="119"/>
        <v>0</v>
      </c>
      <c r="K60" s="426">
        <f t="shared" ca="1" si="119"/>
        <v>0</v>
      </c>
      <c r="L60" s="426">
        <f t="shared" ca="1" si="119"/>
        <v>0</v>
      </c>
      <c r="M60" s="426">
        <f t="shared" ca="1" si="119"/>
        <v>0</v>
      </c>
      <c r="N60" s="426">
        <f t="shared" ca="1" si="119"/>
        <v>0</v>
      </c>
      <c r="O60" s="426">
        <f t="shared" ca="1" si="119"/>
        <v>0</v>
      </c>
      <c r="P60" s="426">
        <f t="shared" ca="1" si="119"/>
        <v>0</v>
      </c>
      <c r="Q60" s="426">
        <f t="shared" ca="1" si="119"/>
        <v>0</v>
      </c>
      <c r="R60" s="426">
        <f t="shared" ca="1" si="119"/>
        <v>0</v>
      </c>
      <c r="S60" s="426">
        <f t="shared" ca="1" si="119"/>
        <v>0</v>
      </c>
      <c r="T60" s="426">
        <f t="shared" ca="1" si="119"/>
        <v>0</v>
      </c>
      <c r="U60" s="426">
        <f t="shared" ca="1" si="119"/>
        <v>0</v>
      </c>
      <c r="V60" s="426">
        <f t="shared" ca="1" si="119"/>
        <v>0</v>
      </c>
      <c r="Y60" s="427">
        <v>5</v>
      </c>
      <c r="Z60" s="427" t="s">
        <v>754</v>
      </c>
      <c r="AA60" s="614" t="s">
        <v>795</v>
      </c>
      <c r="AC60" s="426">
        <f t="shared" ca="1" si="89"/>
        <v>0</v>
      </c>
      <c r="AD60" s="426">
        <f t="shared" ref="AD60:AT60" ca="1" si="120">IF(AC$47=0,AC61,AC60)</f>
        <v>0</v>
      </c>
      <c r="AE60" s="426">
        <f t="shared" ca="1" si="120"/>
        <v>0</v>
      </c>
      <c r="AF60" s="426">
        <f t="shared" ca="1" si="120"/>
        <v>0</v>
      </c>
      <c r="AG60" s="426">
        <f t="shared" ca="1" si="120"/>
        <v>0</v>
      </c>
      <c r="AH60" s="426">
        <f t="shared" ca="1" si="120"/>
        <v>0</v>
      </c>
      <c r="AI60" s="426">
        <f t="shared" ca="1" si="120"/>
        <v>0</v>
      </c>
      <c r="AJ60" s="426">
        <f t="shared" ca="1" si="120"/>
        <v>0</v>
      </c>
      <c r="AK60" s="426">
        <f t="shared" ca="1" si="120"/>
        <v>0</v>
      </c>
      <c r="AL60" s="426">
        <f t="shared" ca="1" si="120"/>
        <v>0</v>
      </c>
      <c r="AM60" s="426">
        <f t="shared" ca="1" si="120"/>
        <v>0</v>
      </c>
      <c r="AN60" s="426">
        <f t="shared" ca="1" si="120"/>
        <v>0</v>
      </c>
      <c r="AO60" s="426">
        <f t="shared" ca="1" si="120"/>
        <v>0</v>
      </c>
      <c r="AP60" s="426">
        <f t="shared" ca="1" si="120"/>
        <v>0</v>
      </c>
      <c r="AQ60" s="426">
        <f t="shared" ca="1" si="120"/>
        <v>0</v>
      </c>
      <c r="AR60" s="426">
        <f t="shared" ca="1" si="120"/>
        <v>0</v>
      </c>
      <c r="AS60" s="426">
        <f t="shared" ca="1" si="120"/>
        <v>0</v>
      </c>
      <c r="AT60" s="426">
        <f t="shared" ca="1" si="120"/>
        <v>0</v>
      </c>
    </row>
    <row r="61" spans="1:46" x14ac:dyDescent="0.25">
      <c r="A61" s="427">
        <v>6</v>
      </c>
      <c r="B61" s="427" t="s">
        <v>755</v>
      </c>
      <c r="C61" s="614" t="s">
        <v>796</v>
      </c>
      <c r="E61" s="426">
        <f t="shared" ca="1" si="87"/>
        <v>0</v>
      </c>
      <c r="F61" s="426">
        <f t="shared" ref="F61:V61" ca="1" si="121">IF(E$47=0,E62,E61)</f>
        <v>0</v>
      </c>
      <c r="G61" s="426">
        <f t="shared" ca="1" si="121"/>
        <v>0</v>
      </c>
      <c r="H61" s="426">
        <f t="shared" ca="1" si="121"/>
        <v>0</v>
      </c>
      <c r="I61" s="426">
        <f t="shared" ca="1" si="121"/>
        <v>0</v>
      </c>
      <c r="J61" s="426">
        <f t="shared" ca="1" si="121"/>
        <v>0</v>
      </c>
      <c r="K61" s="426">
        <f t="shared" ca="1" si="121"/>
        <v>0</v>
      </c>
      <c r="L61" s="426">
        <f t="shared" ca="1" si="121"/>
        <v>0</v>
      </c>
      <c r="M61" s="426">
        <f t="shared" ca="1" si="121"/>
        <v>0</v>
      </c>
      <c r="N61" s="426">
        <f t="shared" ca="1" si="121"/>
        <v>0</v>
      </c>
      <c r="O61" s="426">
        <f t="shared" ca="1" si="121"/>
        <v>0</v>
      </c>
      <c r="P61" s="426">
        <f t="shared" ca="1" si="121"/>
        <v>0</v>
      </c>
      <c r="Q61" s="426">
        <f t="shared" ca="1" si="121"/>
        <v>0</v>
      </c>
      <c r="R61" s="426">
        <f t="shared" ca="1" si="121"/>
        <v>0</v>
      </c>
      <c r="S61" s="426">
        <f t="shared" ca="1" si="121"/>
        <v>0</v>
      </c>
      <c r="T61" s="426">
        <f t="shared" ca="1" si="121"/>
        <v>0</v>
      </c>
      <c r="U61" s="426">
        <f t="shared" ca="1" si="121"/>
        <v>0</v>
      </c>
      <c r="V61" s="426">
        <f t="shared" ca="1" si="121"/>
        <v>0</v>
      </c>
      <c r="Y61" s="427">
        <v>6</v>
      </c>
      <c r="Z61" s="427" t="s">
        <v>755</v>
      </c>
      <c r="AA61" s="614" t="s">
        <v>796</v>
      </c>
      <c r="AC61" s="426">
        <f t="shared" ca="1" si="89"/>
        <v>0</v>
      </c>
      <c r="AD61" s="426">
        <f t="shared" ref="AD61:AT61" ca="1" si="122">IF(AC$47=0,AC62,AC61)</f>
        <v>0</v>
      </c>
      <c r="AE61" s="426">
        <f t="shared" ca="1" si="122"/>
        <v>0</v>
      </c>
      <c r="AF61" s="426">
        <f t="shared" ca="1" si="122"/>
        <v>0</v>
      </c>
      <c r="AG61" s="426">
        <f t="shared" ca="1" si="122"/>
        <v>0</v>
      </c>
      <c r="AH61" s="426">
        <f t="shared" ca="1" si="122"/>
        <v>0</v>
      </c>
      <c r="AI61" s="426">
        <f t="shared" ca="1" si="122"/>
        <v>0</v>
      </c>
      <c r="AJ61" s="426">
        <f t="shared" ca="1" si="122"/>
        <v>0</v>
      </c>
      <c r="AK61" s="426">
        <f t="shared" ca="1" si="122"/>
        <v>0</v>
      </c>
      <c r="AL61" s="426">
        <f t="shared" ca="1" si="122"/>
        <v>0</v>
      </c>
      <c r="AM61" s="426">
        <f t="shared" ca="1" si="122"/>
        <v>0</v>
      </c>
      <c r="AN61" s="426">
        <f t="shared" ca="1" si="122"/>
        <v>0</v>
      </c>
      <c r="AO61" s="426">
        <f t="shared" ca="1" si="122"/>
        <v>0</v>
      </c>
      <c r="AP61" s="426">
        <f t="shared" ca="1" si="122"/>
        <v>0</v>
      </c>
      <c r="AQ61" s="426">
        <f t="shared" ca="1" si="122"/>
        <v>0</v>
      </c>
      <c r="AR61" s="426">
        <f t="shared" ca="1" si="122"/>
        <v>0</v>
      </c>
      <c r="AS61" s="426">
        <f t="shared" ca="1" si="122"/>
        <v>0</v>
      </c>
      <c r="AT61" s="426">
        <f t="shared" ca="1" si="122"/>
        <v>0</v>
      </c>
    </row>
    <row r="62" spans="1:46" x14ac:dyDescent="0.25">
      <c r="A62" s="427">
        <v>7</v>
      </c>
      <c r="B62" s="427" t="s">
        <v>756</v>
      </c>
      <c r="C62" s="614" t="s">
        <v>797</v>
      </c>
      <c r="E62" s="426">
        <f t="shared" ca="1" si="87"/>
        <v>0</v>
      </c>
      <c r="F62" s="426">
        <f t="shared" ref="F62:V62" ca="1" si="123">IF(E$47=0,E63,E62)</f>
        <v>0</v>
      </c>
      <c r="G62" s="426">
        <f t="shared" ca="1" si="123"/>
        <v>0</v>
      </c>
      <c r="H62" s="426">
        <f t="shared" ca="1" si="123"/>
        <v>0</v>
      </c>
      <c r="I62" s="426">
        <f t="shared" ca="1" si="123"/>
        <v>0</v>
      </c>
      <c r="J62" s="426">
        <f t="shared" ca="1" si="123"/>
        <v>0</v>
      </c>
      <c r="K62" s="426">
        <f t="shared" ca="1" si="123"/>
        <v>0</v>
      </c>
      <c r="L62" s="426">
        <f t="shared" ca="1" si="123"/>
        <v>0</v>
      </c>
      <c r="M62" s="426">
        <f t="shared" ca="1" si="123"/>
        <v>0</v>
      </c>
      <c r="N62" s="426">
        <f t="shared" ca="1" si="123"/>
        <v>0</v>
      </c>
      <c r="O62" s="426">
        <f t="shared" ca="1" si="123"/>
        <v>0</v>
      </c>
      <c r="P62" s="426">
        <f t="shared" ca="1" si="123"/>
        <v>0</v>
      </c>
      <c r="Q62" s="426">
        <f t="shared" ca="1" si="123"/>
        <v>0</v>
      </c>
      <c r="R62" s="426">
        <f t="shared" ca="1" si="123"/>
        <v>0</v>
      </c>
      <c r="S62" s="426">
        <f t="shared" ca="1" si="123"/>
        <v>0</v>
      </c>
      <c r="T62" s="426">
        <f t="shared" ca="1" si="123"/>
        <v>0</v>
      </c>
      <c r="U62" s="426">
        <f t="shared" ca="1" si="123"/>
        <v>0</v>
      </c>
      <c r="V62" s="426">
        <f t="shared" ca="1" si="123"/>
        <v>0</v>
      </c>
      <c r="Y62" s="427">
        <v>7</v>
      </c>
      <c r="Z62" s="427" t="s">
        <v>756</v>
      </c>
      <c r="AA62" s="614" t="s">
        <v>797</v>
      </c>
      <c r="AC62" s="426">
        <f t="shared" ca="1" si="89"/>
        <v>0</v>
      </c>
      <c r="AD62" s="426">
        <f t="shared" ref="AD62:AT62" ca="1" si="124">IF(AC$47=0,AC63,AC62)</f>
        <v>0</v>
      </c>
      <c r="AE62" s="426">
        <f t="shared" ca="1" si="124"/>
        <v>0</v>
      </c>
      <c r="AF62" s="426">
        <f t="shared" ca="1" si="124"/>
        <v>0</v>
      </c>
      <c r="AG62" s="426">
        <f t="shared" ca="1" si="124"/>
        <v>0</v>
      </c>
      <c r="AH62" s="426">
        <f t="shared" ca="1" si="124"/>
        <v>0</v>
      </c>
      <c r="AI62" s="426">
        <f t="shared" ca="1" si="124"/>
        <v>0</v>
      </c>
      <c r="AJ62" s="426">
        <f t="shared" ca="1" si="124"/>
        <v>0</v>
      </c>
      <c r="AK62" s="426">
        <f t="shared" ca="1" si="124"/>
        <v>0</v>
      </c>
      <c r="AL62" s="426">
        <f t="shared" ca="1" si="124"/>
        <v>0</v>
      </c>
      <c r="AM62" s="426">
        <f t="shared" ca="1" si="124"/>
        <v>0</v>
      </c>
      <c r="AN62" s="426">
        <f t="shared" ca="1" si="124"/>
        <v>0</v>
      </c>
      <c r="AO62" s="426">
        <f t="shared" ca="1" si="124"/>
        <v>0</v>
      </c>
      <c r="AP62" s="426">
        <f t="shared" ca="1" si="124"/>
        <v>0</v>
      </c>
      <c r="AQ62" s="426">
        <f t="shared" ca="1" si="124"/>
        <v>0</v>
      </c>
      <c r="AR62" s="426">
        <f t="shared" ca="1" si="124"/>
        <v>0</v>
      </c>
      <c r="AS62" s="426">
        <f t="shared" ca="1" si="124"/>
        <v>0</v>
      </c>
      <c r="AT62" s="426">
        <f t="shared" ca="1" si="124"/>
        <v>0</v>
      </c>
    </row>
    <row r="63" spans="1:46" x14ac:dyDescent="0.25">
      <c r="A63" s="427">
        <v>8</v>
      </c>
      <c r="B63" s="427" t="s">
        <v>757</v>
      </c>
      <c r="C63" s="614" t="s">
        <v>798</v>
      </c>
      <c r="E63" s="429"/>
      <c r="F63" s="429"/>
      <c r="G63" s="429"/>
      <c r="H63" s="429"/>
      <c r="I63" s="429"/>
      <c r="J63" s="429"/>
      <c r="K63" s="427"/>
      <c r="L63" s="427"/>
      <c r="M63" s="427"/>
      <c r="N63" s="427"/>
      <c r="O63" s="427"/>
      <c r="P63" s="427"/>
      <c r="Q63" s="427"/>
      <c r="R63" s="427"/>
      <c r="S63" s="427"/>
      <c r="T63" s="427"/>
      <c r="U63" s="427"/>
      <c r="V63" s="427"/>
      <c r="Y63" s="427">
        <v>8</v>
      </c>
      <c r="Z63" s="427" t="s">
        <v>757</v>
      </c>
      <c r="AA63" s="614" t="s">
        <v>798</v>
      </c>
      <c r="AC63" s="429"/>
      <c r="AD63" s="429"/>
      <c r="AE63" s="429"/>
      <c r="AF63" s="429"/>
      <c r="AG63" s="429"/>
      <c r="AH63" s="429"/>
      <c r="AI63" s="427"/>
      <c r="AJ63" s="427"/>
      <c r="AK63" s="427"/>
      <c r="AL63" s="427"/>
      <c r="AM63" s="427"/>
      <c r="AN63" s="427"/>
      <c r="AO63" s="427"/>
      <c r="AP63" s="427"/>
      <c r="AQ63" s="427"/>
      <c r="AR63" s="427"/>
      <c r="AS63" s="427"/>
      <c r="AT63" s="427"/>
    </row>
    <row r="64" spans="1:46" x14ac:dyDescent="0.25">
      <c r="A64" s="427">
        <v>9</v>
      </c>
      <c r="B64" s="427" t="s">
        <v>758</v>
      </c>
      <c r="C64" s="614" t="s">
        <v>799</v>
      </c>
      <c r="E64" s="426">
        <f t="shared" ref="E64:E81" ca="1" si="125">V45</f>
        <v>0</v>
      </c>
      <c r="F64" s="426">
        <f t="shared" ref="F64:V64" ca="1" si="126">E64</f>
        <v>0</v>
      </c>
      <c r="G64" s="426">
        <f t="shared" ca="1" si="126"/>
        <v>0</v>
      </c>
      <c r="H64" s="426">
        <f t="shared" ca="1" si="126"/>
        <v>0</v>
      </c>
      <c r="I64" s="426">
        <f t="shared" ca="1" si="126"/>
        <v>0</v>
      </c>
      <c r="J64" s="426">
        <f t="shared" ca="1" si="126"/>
        <v>0</v>
      </c>
      <c r="K64" s="426">
        <f t="shared" ca="1" si="126"/>
        <v>0</v>
      </c>
      <c r="L64" s="426">
        <f t="shared" ca="1" si="126"/>
        <v>0</v>
      </c>
      <c r="M64" s="426">
        <f t="shared" ca="1" si="126"/>
        <v>0</v>
      </c>
      <c r="N64" s="426">
        <f t="shared" ca="1" si="126"/>
        <v>0</v>
      </c>
      <c r="O64" s="426">
        <f t="shared" ca="1" si="126"/>
        <v>0</v>
      </c>
      <c r="P64" s="426">
        <f t="shared" ca="1" si="126"/>
        <v>0</v>
      </c>
      <c r="Q64" s="426">
        <f t="shared" ca="1" si="126"/>
        <v>0</v>
      </c>
      <c r="R64" s="426">
        <f t="shared" ca="1" si="126"/>
        <v>0</v>
      </c>
      <c r="S64" s="426">
        <f t="shared" ca="1" si="126"/>
        <v>0</v>
      </c>
      <c r="T64" s="426">
        <f t="shared" ca="1" si="126"/>
        <v>0</v>
      </c>
      <c r="U64" s="426">
        <f t="shared" ca="1" si="126"/>
        <v>0</v>
      </c>
      <c r="V64" s="426">
        <f t="shared" ca="1" si="126"/>
        <v>0</v>
      </c>
      <c r="Y64" s="427">
        <v>9</v>
      </c>
      <c r="Z64" s="427" t="s">
        <v>758</v>
      </c>
      <c r="AA64" s="614" t="s">
        <v>799</v>
      </c>
      <c r="AC64" s="426">
        <f t="shared" ref="AC64:AC81" ca="1" si="127">AT45</f>
        <v>0</v>
      </c>
      <c r="AD64" s="426">
        <f t="shared" ref="AD64:AT64" ca="1" si="128">AC64</f>
        <v>0</v>
      </c>
      <c r="AE64" s="426">
        <f t="shared" ca="1" si="128"/>
        <v>0</v>
      </c>
      <c r="AF64" s="426">
        <f t="shared" ca="1" si="128"/>
        <v>0</v>
      </c>
      <c r="AG64" s="426">
        <f t="shared" ca="1" si="128"/>
        <v>0</v>
      </c>
      <c r="AH64" s="426">
        <f t="shared" ca="1" si="128"/>
        <v>0</v>
      </c>
      <c r="AI64" s="426">
        <f t="shared" ca="1" si="128"/>
        <v>0</v>
      </c>
      <c r="AJ64" s="426">
        <f t="shared" ca="1" si="128"/>
        <v>0</v>
      </c>
      <c r="AK64" s="426">
        <f t="shared" ca="1" si="128"/>
        <v>0</v>
      </c>
      <c r="AL64" s="426">
        <f t="shared" ca="1" si="128"/>
        <v>0</v>
      </c>
      <c r="AM64" s="426">
        <f t="shared" ca="1" si="128"/>
        <v>0</v>
      </c>
      <c r="AN64" s="426">
        <f t="shared" ca="1" si="128"/>
        <v>0</v>
      </c>
      <c r="AO64" s="426">
        <f t="shared" ca="1" si="128"/>
        <v>0</v>
      </c>
      <c r="AP64" s="426">
        <f t="shared" ca="1" si="128"/>
        <v>0</v>
      </c>
      <c r="AQ64" s="426">
        <f t="shared" ca="1" si="128"/>
        <v>0</v>
      </c>
      <c r="AR64" s="426">
        <f t="shared" ca="1" si="128"/>
        <v>0</v>
      </c>
      <c r="AS64" s="426">
        <f t="shared" ca="1" si="128"/>
        <v>0</v>
      </c>
      <c r="AT64" s="426">
        <f t="shared" ca="1" si="128"/>
        <v>0</v>
      </c>
    </row>
    <row r="65" spans="1:46" x14ac:dyDescent="0.25">
      <c r="A65" s="427">
        <v>10</v>
      </c>
      <c r="B65" s="427" t="s">
        <v>759</v>
      </c>
      <c r="C65" s="614" t="s">
        <v>800</v>
      </c>
      <c r="E65" s="426">
        <f t="shared" ca="1" si="125"/>
        <v>0</v>
      </c>
      <c r="F65" s="426">
        <f t="shared" ref="F65:V65" ca="1" si="129">E65</f>
        <v>0</v>
      </c>
      <c r="G65" s="426">
        <f t="shared" ca="1" si="129"/>
        <v>0</v>
      </c>
      <c r="H65" s="426">
        <f t="shared" ca="1" si="129"/>
        <v>0</v>
      </c>
      <c r="I65" s="426">
        <f t="shared" ca="1" si="129"/>
        <v>0</v>
      </c>
      <c r="J65" s="426">
        <f t="shared" ca="1" si="129"/>
        <v>0</v>
      </c>
      <c r="K65" s="426">
        <f t="shared" ca="1" si="129"/>
        <v>0</v>
      </c>
      <c r="L65" s="426">
        <f t="shared" ca="1" si="129"/>
        <v>0</v>
      </c>
      <c r="M65" s="426">
        <f t="shared" ca="1" si="129"/>
        <v>0</v>
      </c>
      <c r="N65" s="426">
        <f t="shared" ca="1" si="129"/>
        <v>0</v>
      </c>
      <c r="O65" s="426">
        <f t="shared" ca="1" si="129"/>
        <v>0</v>
      </c>
      <c r="P65" s="426">
        <f t="shared" ca="1" si="129"/>
        <v>0</v>
      </c>
      <c r="Q65" s="426">
        <f t="shared" ca="1" si="129"/>
        <v>0</v>
      </c>
      <c r="R65" s="426">
        <f t="shared" ca="1" si="129"/>
        <v>0</v>
      </c>
      <c r="S65" s="426">
        <f t="shared" ca="1" si="129"/>
        <v>0</v>
      </c>
      <c r="T65" s="426">
        <f t="shared" ca="1" si="129"/>
        <v>0</v>
      </c>
      <c r="U65" s="426">
        <f t="shared" ca="1" si="129"/>
        <v>0</v>
      </c>
      <c r="V65" s="426">
        <f t="shared" ca="1" si="129"/>
        <v>0</v>
      </c>
      <c r="Y65" s="427">
        <v>10</v>
      </c>
      <c r="Z65" s="427" t="s">
        <v>759</v>
      </c>
      <c r="AA65" s="614" t="s">
        <v>800</v>
      </c>
      <c r="AC65" s="426">
        <f t="shared" ca="1" si="127"/>
        <v>0</v>
      </c>
      <c r="AD65" s="426">
        <f t="shared" ref="AD65:AT65" ca="1" si="130">AC65</f>
        <v>0</v>
      </c>
      <c r="AE65" s="426">
        <f t="shared" ca="1" si="130"/>
        <v>0</v>
      </c>
      <c r="AF65" s="426">
        <f t="shared" ca="1" si="130"/>
        <v>0</v>
      </c>
      <c r="AG65" s="426">
        <f t="shared" ca="1" si="130"/>
        <v>0</v>
      </c>
      <c r="AH65" s="426">
        <f t="shared" ca="1" si="130"/>
        <v>0</v>
      </c>
      <c r="AI65" s="426">
        <f t="shared" ca="1" si="130"/>
        <v>0</v>
      </c>
      <c r="AJ65" s="426">
        <f t="shared" ca="1" si="130"/>
        <v>0</v>
      </c>
      <c r="AK65" s="426">
        <f t="shared" ca="1" si="130"/>
        <v>0</v>
      </c>
      <c r="AL65" s="426">
        <f t="shared" ca="1" si="130"/>
        <v>0</v>
      </c>
      <c r="AM65" s="426">
        <f t="shared" ca="1" si="130"/>
        <v>0</v>
      </c>
      <c r="AN65" s="426">
        <f t="shared" ca="1" si="130"/>
        <v>0</v>
      </c>
      <c r="AO65" s="426">
        <f t="shared" ca="1" si="130"/>
        <v>0</v>
      </c>
      <c r="AP65" s="426">
        <f t="shared" ca="1" si="130"/>
        <v>0</v>
      </c>
      <c r="AQ65" s="426">
        <f t="shared" ca="1" si="130"/>
        <v>0</v>
      </c>
      <c r="AR65" s="426">
        <f t="shared" ca="1" si="130"/>
        <v>0</v>
      </c>
      <c r="AS65" s="426">
        <f t="shared" ca="1" si="130"/>
        <v>0</v>
      </c>
      <c r="AT65" s="426">
        <f t="shared" ca="1" si="130"/>
        <v>0</v>
      </c>
    </row>
    <row r="66" spans="1:46" x14ac:dyDescent="0.25">
      <c r="A66" s="427">
        <v>11</v>
      </c>
      <c r="B66" s="427" t="s">
        <v>760</v>
      </c>
      <c r="C66" s="614" t="s">
        <v>802</v>
      </c>
      <c r="E66" s="426">
        <f t="shared" ca="1" si="125"/>
        <v>0</v>
      </c>
      <c r="F66" s="426">
        <f t="shared" ref="F66:V66" ca="1" si="131">E66</f>
        <v>0</v>
      </c>
      <c r="G66" s="426">
        <f t="shared" ca="1" si="131"/>
        <v>0</v>
      </c>
      <c r="H66" s="426">
        <f t="shared" ca="1" si="131"/>
        <v>0</v>
      </c>
      <c r="I66" s="426">
        <f t="shared" ca="1" si="131"/>
        <v>0</v>
      </c>
      <c r="J66" s="426">
        <f t="shared" ca="1" si="131"/>
        <v>0</v>
      </c>
      <c r="K66" s="426">
        <f t="shared" ca="1" si="131"/>
        <v>0</v>
      </c>
      <c r="L66" s="426">
        <f t="shared" ca="1" si="131"/>
        <v>0</v>
      </c>
      <c r="M66" s="426">
        <f t="shared" ca="1" si="131"/>
        <v>0</v>
      </c>
      <c r="N66" s="426">
        <f t="shared" ca="1" si="131"/>
        <v>0</v>
      </c>
      <c r="O66" s="426">
        <f t="shared" ca="1" si="131"/>
        <v>0</v>
      </c>
      <c r="P66" s="426">
        <f t="shared" ca="1" si="131"/>
        <v>0</v>
      </c>
      <c r="Q66" s="426">
        <f t="shared" ca="1" si="131"/>
        <v>0</v>
      </c>
      <c r="R66" s="426">
        <f t="shared" ca="1" si="131"/>
        <v>0</v>
      </c>
      <c r="S66" s="426">
        <f t="shared" ca="1" si="131"/>
        <v>0</v>
      </c>
      <c r="T66" s="426">
        <f t="shared" ca="1" si="131"/>
        <v>0</v>
      </c>
      <c r="U66" s="426">
        <f t="shared" ca="1" si="131"/>
        <v>0</v>
      </c>
      <c r="V66" s="426">
        <f t="shared" ca="1" si="131"/>
        <v>0</v>
      </c>
      <c r="Y66" s="427">
        <v>11</v>
      </c>
      <c r="Z66" s="427" t="s">
        <v>760</v>
      </c>
      <c r="AA66" s="614" t="s">
        <v>802</v>
      </c>
      <c r="AC66" s="426">
        <f t="shared" ca="1" si="127"/>
        <v>0</v>
      </c>
      <c r="AD66" s="426">
        <f t="shared" ref="AD66:AT66" ca="1" si="132">AC66</f>
        <v>0</v>
      </c>
      <c r="AE66" s="426">
        <f t="shared" ca="1" si="132"/>
        <v>0</v>
      </c>
      <c r="AF66" s="426">
        <f t="shared" ca="1" si="132"/>
        <v>0</v>
      </c>
      <c r="AG66" s="426">
        <f t="shared" ca="1" si="132"/>
        <v>0</v>
      </c>
      <c r="AH66" s="426">
        <f t="shared" ca="1" si="132"/>
        <v>0</v>
      </c>
      <c r="AI66" s="426">
        <f t="shared" ca="1" si="132"/>
        <v>0</v>
      </c>
      <c r="AJ66" s="426">
        <f t="shared" ca="1" si="132"/>
        <v>0</v>
      </c>
      <c r="AK66" s="426">
        <f t="shared" ca="1" si="132"/>
        <v>0</v>
      </c>
      <c r="AL66" s="426">
        <f t="shared" ca="1" si="132"/>
        <v>0</v>
      </c>
      <c r="AM66" s="426">
        <f t="shared" ca="1" si="132"/>
        <v>0</v>
      </c>
      <c r="AN66" s="426">
        <f t="shared" ca="1" si="132"/>
        <v>0</v>
      </c>
      <c r="AO66" s="426">
        <f t="shared" ca="1" si="132"/>
        <v>0</v>
      </c>
      <c r="AP66" s="426">
        <f t="shared" ca="1" si="132"/>
        <v>0</v>
      </c>
      <c r="AQ66" s="426">
        <f t="shared" ca="1" si="132"/>
        <v>0</v>
      </c>
      <c r="AR66" s="426">
        <f t="shared" ca="1" si="132"/>
        <v>0</v>
      </c>
      <c r="AS66" s="426">
        <f t="shared" ca="1" si="132"/>
        <v>0</v>
      </c>
      <c r="AT66" s="426">
        <f t="shared" ca="1" si="132"/>
        <v>0</v>
      </c>
    </row>
    <row r="67" spans="1:46" x14ac:dyDescent="0.25">
      <c r="A67" s="427">
        <v>12</v>
      </c>
      <c r="B67" s="427" t="s">
        <v>761</v>
      </c>
      <c r="C67" s="614" t="s">
        <v>801</v>
      </c>
      <c r="E67" s="426">
        <f t="shared" ca="1" si="125"/>
        <v>0</v>
      </c>
      <c r="F67" s="426">
        <f t="shared" ref="F67:V67" ca="1" si="133">IF(E$67=0,E68,E67)</f>
        <v>0</v>
      </c>
      <c r="G67" s="426">
        <f t="shared" ca="1" si="133"/>
        <v>0</v>
      </c>
      <c r="H67" s="426">
        <f t="shared" ca="1" si="133"/>
        <v>0</v>
      </c>
      <c r="I67" s="426">
        <f t="shared" ca="1" si="133"/>
        <v>0</v>
      </c>
      <c r="J67" s="426">
        <f t="shared" ca="1" si="133"/>
        <v>0</v>
      </c>
      <c r="K67" s="426">
        <f t="shared" ca="1" si="133"/>
        <v>0</v>
      </c>
      <c r="L67" s="426">
        <f t="shared" ca="1" si="133"/>
        <v>0</v>
      </c>
      <c r="M67" s="426">
        <f t="shared" ca="1" si="133"/>
        <v>0</v>
      </c>
      <c r="N67" s="426">
        <f t="shared" ca="1" si="133"/>
        <v>0</v>
      </c>
      <c r="O67" s="426">
        <f t="shared" ca="1" si="133"/>
        <v>0</v>
      </c>
      <c r="P67" s="426">
        <f t="shared" ca="1" si="133"/>
        <v>0</v>
      </c>
      <c r="Q67" s="426">
        <f t="shared" ca="1" si="133"/>
        <v>0</v>
      </c>
      <c r="R67" s="426">
        <f t="shared" ca="1" si="133"/>
        <v>0</v>
      </c>
      <c r="S67" s="426">
        <f t="shared" ca="1" si="133"/>
        <v>0</v>
      </c>
      <c r="T67" s="426">
        <f t="shared" ca="1" si="133"/>
        <v>0</v>
      </c>
      <c r="U67" s="426">
        <f t="shared" ca="1" si="133"/>
        <v>0</v>
      </c>
      <c r="V67" s="426">
        <f t="shared" ca="1" si="133"/>
        <v>0</v>
      </c>
      <c r="Y67" s="427">
        <v>12</v>
      </c>
      <c r="Z67" s="427" t="s">
        <v>761</v>
      </c>
      <c r="AA67" s="614" t="s">
        <v>801</v>
      </c>
      <c r="AC67" s="426">
        <f t="shared" ca="1" si="127"/>
        <v>0</v>
      </c>
      <c r="AD67" s="426">
        <f t="shared" ref="AD67:AT67" ca="1" si="134">IF(AC$67=0,AC68,AC67)</f>
        <v>0</v>
      </c>
      <c r="AE67" s="426">
        <f t="shared" ca="1" si="134"/>
        <v>0</v>
      </c>
      <c r="AF67" s="426">
        <f t="shared" ca="1" si="134"/>
        <v>0</v>
      </c>
      <c r="AG67" s="426">
        <f t="shared" ca="1" si="134"/>
        <v>0</v>
      </c>
      <c r="AH67" s="426">
        <f t="shared" ca="1" si="134"/>
        <v>0</v>
      </c>
      <c r="AI67" s="426">
        <f t="shared" ca="1" si="134"/>
        <v>0</v>
      </c>
      <c r="AJ67" s="426">
        <f t="shared" ca="1" si="134"/>
        <v>0</v>
      </c>
      <c r="AK67" s="426">
        <f t="shared" ca="1" si="134"/>
        <v>0</v>
      </c>
      <c r="AL67" s="426">
        <f t="shared" ca="1" si="134"/>
        <v>0</v>
      </c>
      <c r="AM67" s="426">
        <f t="shared" ca="1" si="134"/>
        <v>0</v>
      </c>
      <c r="AN67" s="426">
        <f t="shared" ca="1" si="134"/>
        <v>0</v>
      </c>
      <c r="AO67" s="426">
        <f t="shared" ca="1" si="134"/>
        <v>0</v>
      </c>
      <c r="AP67" s="426">
        <f t="shared" ca="1" si="134"/>
        <v>0</v>
      </c>
      <c r="AQ67" s="426">
        <f t="shared" ca="1" si="134"/>
        <v>0</v>
      </c>
      <c r="AR67" s="426">
        <f t="shared" ca="1" si="134"/>
        <v>0</v>
      </c>
      <c r="AS67" s="426">
        <f t="shared" ca="1" si="134"/>
        <v>0</v>
      </c>
      <c r="AT67" s="426">
        <f t="shared" ca="1" si="134"/>
        <v>0</v>
      </c>
    </row>
    <row r="68" spans="1:46" x14ac:dyDescent="0.25">
      <c r="E68" s="426">
        <f t="shared" ca="1" si="125"/>
        <v>0</v>
      </c>
      <c r="F68" s="426">
        <f t="shared" ref="F68:V68" ca="1" si="135">IF(E$67=0,E69,E68)</f>
        <v>0</v>
      </c>
      <c r="G68" s="426">
        <f t="shared" ca="1" si="135"/>
        <v>0</v>
      </c>
      <c r="H68" s="426">
        <f t="shared" ca="1" si="135"/>
        <v>0</v>
      </c>
      <c r="I68" s="426">
        <f t="shared" ca="1" si="135"/>
        <v>0</v>
      </c>
      <c r="J68" s="426">
        <f t="shared" ca="1" si="135"/>
        <v>0</v>
      </c>
      <c r="K68" s="426">
        <f t="shared" ca="1" si="135"/>
        <v>0</v>
      </c>
      <c r="L68" s="426">
        <f t="shared" ca="1" si="135"/>
        <v>0</v>
      </c>
      <c r="M68" s="426">
        <f t="shared" ca="1" si="135"/>
        <v>0</v>
      </c>
      <c r="N68" s="426">
        <f t="shared" ca="1" si="135"/>
        <v>0</v>
      </c>
      <c r="O68" s="426">
        <f t="shared" ca="1" si="135"/>
        <v>0</v>
      </c>
      <c r="P68" s="426">
        <f t="shared" ca="1" si="135"/>
        <v>0</v>
      </c>
      <c r="Q68" s="426">
        <f t="shared" ca="1" si="135"/>
        <v>0</v>
      </c>
      <c r="R68" s="426">
        <f t="shared" ca="1" si="135"/>
        <v>0</v>
      </c>
      <c r="S68" s="426">
        <f t="shared" ca="1" si="135"/>
        <v>0</v>
      </c>
      <c r="T68" s="426">
        <f t="shared" ca="1" si="135"/>
        <v>0</v>
      </c>
      <c r="U68" s="426">
        <f t="shared" ca="1" si="135"/>
        <v>0</v>
      </c>
      <c r="V68" s="426">
        <f t="shared" ca="1" si="135"/>
        <v>0</v>
      </c>
      <c r="AC68" s="426">
        <f t="shared" ca="1" si="127"/>
        <v>0</v>
      </c>
      <c r="AD68" s="426">
        <f t="shared" ref="AD68:AT68" ca="1" si="136">IF(AC$67=0,AC69,AC68)</f>
        <v>0</v>
      </c>
      <c r="AE68" s="426">
        <f t="shared" ca="1" si="136"/>
        <v>0</v>
      </c>
      <c r="AF68" s="426">
        <f t="shared" ca="1" si="136"/>
        <v>0</v>
      </c>
      <c r="AG68" s="426">
        <f t="shared" ca="1" si="136"/>
        <v>0</v>
      </c>
      <c r="AH68" s="426">
        <f t="shared" ca="1" si="136"/>
        <v>0</v>
      </c>
      <c r="AI68" s="426">
        <f t="shared" ca="1" si="136"/>
        <v>0</v>
      </c>
      <c r="AJ68" s="426">
        <f t="shared" ca="1" si="136"/>
        <v>0</v>
      </c>
      <c r="AK68" s="426">
        <f t="shared" ca="1" si="136"/>
        <v>0</v>
      </c>
      <c r="AL68" s="426">
        <f t="shared" ca="1" si="136"/>
        <v>0</v>
      </c>
      <c r="AM68" s="426">
        <f t="shared" ca="1" si="136"/>
        <v>0</v>
      </c>
      <c r="AN68" s="426">
        <f t="shared" ca="1" si="136"/>
        <v>0</v>
      </c>
      <c r="AO68" s="426">
        <f t="shared" ca="1" si="136"/>
        <v>0</v>
      </c>
      <c r="AP68" s="426">
        <f t="shared" ca="1" si="136"/>
        <v>0</v>
      </c>
      <c r="AQ68" s="426">
        <f t="shared" ca="1" si="136"/>
        <v>0</v>
      </c>
      <c r="AR68" s="426">
        <f t="shared" ca="1" si="136"/>
        <v>0</v>
      </c>
      <c r="AS68" s="426">
        <f t="shared" ca="1" si="136"/>
        <v>0</v>
      </c>
      <c r="AT68" s="426">
        <f t="shared" ca="1" si="136"/>
        <v>0</v>
      </c>
    </row>
    <row r="69" spans="1:46" x14ac:dyDescent="0.25">
      <c r="E69" s="426">
        <f t="shared" ca="1" si="125"/>
        <v>0</v>
      </c>
      <c r="F69" s="426">
        <f t="shared" ref="F69:V69" ca="1" si="137">IF(E$67=0,E70,E69)</f>
        <v>0</v>
      </c>
      <c r="G69" s="426">
        <f t="shared" ca="1" si="137"/>
        <v>0</v>
      </c>
      <c r="H69" s="426">
        <f t="shared" ca="1" si="137"/>
        <v>0</v>
      </c>
      <c r="I69" s="426">
        <f t="shared" ca="1" si="137"/>
        <v>0</v>
      </c>
      <c r="J69" s="426">
        <f t="shared" ca="1" si="137"/>
        <v>0</v>
      </c>
      <c r="K69" s="426">
        <f t="shared" ca="1" si="137"/>
        <v>0</v>
      </c>
      <c r="L69" s="426">
        <f t="shared" ca="1" si="137"/>
        <v>0</v>
      </c>
      <c r="M69" s="426">
        <f t="shared" ca="1" si="137"/>
        <v>0</v>
      </c>
      <c r="N69" s="426">
        <f t="shared" ca="1" si="137"/>
        <v>0</v>
      </c>
      <c r="O69" s="426">
        <f t="shared" ca="1" si="137"/>
        <v>0</v>
      </c>
      <c r="P69" s="426">
        <f t="shared" ca="1" si="137"/>
        <v>0</v>
      </c>
      <c r="Q69" s="426">
        <f t="shared" ca="1" si="137"/>
        <v>0</v>
      </c>
      <c r="R69" s="426">
        <f t="shared" ca="1" si="137"/>
        <v>0</v>
      </c>
      <c r="S69" s="426">
        <f t="shared" ca="1" si="137"/>
        <v>0</v>
      </c>
      <c r="T69" s="426">
        <f t="shared" ca="1" si="137"/>
        <v>0</v>
      </c>
      <c r="U69" s="426">
        <f t="shared" ca="1" si="137"/>
        <v>0</v>
      </c>
      <c r="V69" s="426">
        <f t="shared" ca="1" si="137"/>
        <v>0</v>
      </c>
      <c r="AC69" s="426">
        <f t="shared" ca="1" si="127"/>
        <v>0</v>
      </c>
      <c r="AD69" s="426">
        <f t="shared" ref="AD69:AT69" ca="1" si="138">IF(AC$67=0,AC70,AC69)</f>
        <v>0</v>
      </c>
      <c r="AE69" s="426">
        <f t="shared" ca="1" si="138"/>
        <v>0</v>
      </c>
      <c r="AF69" s="426">
        <f t="shared" ca="1" si="138"/>
        <v>0</v>
      </c>
      <c r="AG69" s="426">
        <f t="shared" ca="1" si="138"/>
        <v>0</v>
      </c>
      <c r="AH69" s="426">
        <f t="shared" ca="1" si="138"/>
        <v>0</v>
      </c>
      <c r="AI69" s="426">
        <f t="shared" ca="1" si="138"/>
        <v>0</v>
      </c>
      <c r="AJ69" s="426">
        <f t="shared" ca="1" si="138"/>
        <v>0</v>
      </c>
      <c r="AK69" s="426">
        <f t="shared" ca="1" si="138"/>
        <v>0</v>
      </c>
      <c r="AL69" s="426">
        <f t="shared" ca="1" si="138"/>
        <v>0</v>
      </c>
      <c r="AM69" s="426">
        <f t="shared" ca="1" si="138"/>
        <v>0</v>
      </c>
      <c r="AN69" s="426">
        <f t="shared" ca="1" si="138"/>
        <v>0</v>
      </c>
      <c r="AO69" s="426">
        <f t="shared" ca="1" si="138"/>
        <v>0</v>
      </c>
      <c r="AP69" s="426">
        <f t="shared" ca="1" si="138"/>
        <v>0</v>
      </c>
      <c r="AQ69" s="426">
        <f t="shared" ca="1" si="138"/>
        <v>0</v>
      </c>
      <c r="AR69" s="426">
        <f t="shared" ca="1" si="138"/>
        <v>0</v>
      </c>
      <c r="AS69" s="426">
        <f t="shared" ca="1" si="138"/>
        <v>0</v>
      </c>
      <c r="AT69" s="426">
        <f t="shared" ca="1" si="138"/>
        <v>0</v>
      </c>
    </row>
    <row r="70" spans="1:46" x14ac:dyDescent="0.25">
      <c r="E70" s="426">
        <f t="shared" ca="1" si="125"/>
        <v>0</v>
      </c>
      <c r="F70" s="426">
        <f t="shared" ref="F70:V70" ca="1" si="139">IF(E$67=0,E71,E70)</f>
        <v>0</v>
      </c>
      <c r="G70" s="426">
        <f t="shared" ca="1" si="139"/>
        <v>0</v>
      </c>
      <c r="H70" s="426">
        <f t="shared" ca="1" si="139"/>
        <v>0</v>
      </c>
      <c r="I70" s="426">
        <f t="shared" ca="1" si="139"/>
        <v>0</v>
      </c>
      <c r="J70" s="426">
        <f t="shared" ca="1" si="139"/>
        <v>0</v>
      </c>
      <c r="K70" s="426">
        <f t="shared" ca="1" si="139"/>
        <v>0</v>
      </c>
      <c r="L70" s="426">
        <f t="shared" ca="1" si="139"/>
        <v>0</v>
      </c>
      <c r="M70" s="426">
        <f t="shared" ca="1" si="139"/>
        <v>0</v>
      </c>
      <c r="N70" s="426">
        <f t="shared" ca="1" si="139"/>
        <v>0</v>
      </c>
      <c r="O70" s="426">
        <f t="shared" ca="1" si="139"/>
        <v>0</v>
      </c>
      <c r="P70" s="426">
        <f t="shared" ca="1" si="139"/>
        <v>0</v>
      </c>
      <c r="Q70" s="426">
        <f t="shared" ca="1" si="139"/>
        <v>0</v>
      </c>
      <c r="R70" s="426">
        <f t="shared" ca="1" si="139"/>
        <v>0</v>
      </c>
      <c r="S70" s="426">
        <f t="shared" ca="1" si="139"/>
        <v>0</v>
      </c>
      <c r="T70" s="426">
        <f t="shared" ca="1" si="139"/>
        <v>0</v>
      </c>
      <c r="U70" s="426">
        <f t="shared" ca="1" si="139"/>
        <v>0</v>
      </c>
      <c r="V70" s="426">
        <f t="shared" ca="1" si="139"/>
        <v>0</v>
      </c>
      <c r="AC70" s="426">
        <f t="shared" ca="1" si="127"/>
        <v>0</v>
      </c>
      <c r="AD70" s="426">
        <f t="shared" ref="AD70:AT70" ca="1" si="140">IF(AC$67=0,AC71,AC70)</f>
        <v>0</v>
      </c>
      <c r="AE70" s="426">
        <f t="shared" ca="1" si="140"/>
        <v>0</v>
      </c>
      <c r="AF70" s="426">
        <f t="shared" ca="1" si="140"/>
        <v>0</v>
      </c>
      <c r="AG70" s="426">
        <f t="shared" ca="1" si="140"/>
        <v>0</v>
      </c>
      <c r="AH70" s="426">
        <f t="shared" ca="1" si="140"/>
        <v>0</v>
      </c>
      <c r="AI70" s="426">
        <f t="shared" ca="1" si="140"/>
        <v>0</v>
      </c>
      <c r="AJ70" s="426">
        <f t="shared" ca="1" si="140"/>
        <v>0</v>
      </c>
      <c r="AK70" s="426">
        <f t="shared" ca="1" si="140"/>
        <v>0</v>
      </c>
      <c r="AL70" s="426">
        <f t="shared" ca="1" si="140"/>
        <v>0</v>
      </c>
      <c r="AM70" s="426">
        <f t="shared" ca="1" si="140"/>
        <v>0</v>
      </c>
      <c r="AN70" s="426">
        <f t="shared" ca="1" si="140"/>
        <v>0</v>
      </c>
      <c r="AO70" s="426">
        <f t="shared" ca="1" si="140"/>
        <v>0</v>
      </c>
      <c r="AP70" s="426">
        <f t="shared" ca="1" si="140"/>
        <v>0</v>
      </c>
      <c r="AQ70" s="426">
        <f t="shared" ca="1" si="140"/>
        <v>0</v>
      </c>
      <c r="AR70" s="426">
        <f t="shared" ca="1" si="140"/>
        <v>0</v>
      </c>
      <c r="AS70" s="426">
        <f t="shared" ca="1" si="140"/>
        <v>0</v>
      </c>
      <c r="AT70" s="426">
        <f t="shared" ca="1" si="140"/>
        <v>0</v>
      </c>
    </row>
    <row r="71" spans="1:46" x14ac:dyDescent="0.25">
      <c r="E71" s="426">
        <f t="shared" ca="1" si="125"/>
        <v>0</v>
      </c>
      <c r="F71" s="426">
        <f t="shared" ref="F71:V71" ca="1" si="141">IF(E$67=0,E72,E71)</f>
        <v>0</v>
      </c>
      <c r="G71" s="426">
        <f t="shared" ca="1" si="141"/>
        <v>0</v>
      </c>
      <c r="H71" s="426">
        <f t="shared" ca="1" si="141"/>
        <v>0</v>
      </c>
      <c r="I71" s="426">
        <f t="shared" ca="1" si="141"/>
        <v>0</v>
      </c>
      <c r="J71" s="426">
        <f t="shared" ca="1" si="141"/>
        <v>0</v>
      </c>
      <c r="K71" s="426">
        <f t="shared" ca="1" si="141"/>
        <v>0</v>
      </c>
      <c r="L71" s="426">
        <f t="shared" ca="1" si="141"/>
        <v>0</v>
      </c>
      <c r="M71" s="426">
        <f t="shared" ca="1" si="141"/>
        <v>0</v>
      </c>
      <c r="N71" s="426">
        <f t="shared" ca="1" si="141"/>
        <v>0</v>
      </c>
      <c r="O71" s="426">
        <f t="shared" ca="1" si="141"/>
        <v>0</v>
      </c>
      <c r="P71" s="426">
        <f t="shared" ca="1" si="141"/>
        <v>0</v>
      </c>
      <c r="Q71" s="426">
        <f t="shared" ca="1" si="141"/>
        <v>0</v>
      </c>
      <c r="R71" s="426">
        <f t="shared" ca="1" si="141"/>
        <v>0</v>
      </c>
      <c r="S71" s="426">
        <f t="shared" ca="1" si="141"/>
        <v>0</v>
      </c>
      <c r="T71" s="426">
        <f t="shared" ca="1" si="141"/>
        <v>0</v>
      </c>
      <c r="U71" s="426">
        <f t="shared" ca="1" si="141"/>
        <v>0</v>
      </c>
      <c r="V71" s="426">
        <f t="shared" ca="1" si="141"/>
        <v>0</v>
      </c>
      <c r="AC71" s="426">
        <f t="shared" ca="1" si="127"/>
        <v>0</v>
      </c>
      <c r="AD71" s="426">
        <f t="shared" ref="AD71:AT71" ca="1" si="142">IF(AC$67=0,AC72,AC71)</f>
        <v>0</v>
      </c>
      <c r="AE71" s="426">
        <f t="shared" ca="1" si="142"/>
        <v>0</v>
      </c>
      <c r="AF71" s="426">
        <f t="shared" ca="1" si="142"/>
        <v>0</v>
      </c>
      <c r="AG71" s="426">
        <f t="shared" ca="1" si="142"/>
        <v>0</v>
      </c>
      <c r="AH71" s="426">
        <f t="shared" ca="1" si="142"/>
        <v>0</v>
      </c>
      <c r="AI71" s="426">
        <f t="shared" ca="1" si="142"/>
        <v>0</v>
      </c>
      <c r="AJ71" s="426">
        <f t="shared" ca="1" si="142"/>
        <v>0</v>
      </c>
      <c r="AK71" s="426">
        <f t="shared" ca="1" si="142"/>
        <v>0</v>
      </c>
      <c r="AL71" s="426">
        <f t="shared" ca="1" si="142"/>
        <v>0</v>
      </c>
      <c r="AM71" s="426">
        <f t="shared" ca="1" si="142"/>
        <v>0</v>
      </c>
      <c r="AN71" s="426">
        <f t="shared" ca="1" si="142"/>
        <v>0</v>
      </c>
      <c r="AO71" s="426">
        <f t="shared" ca="1" si="142"/>
        <v>0</v>
      </c>
      <c r="AP71" s="426">
        <f t="shared" ca="1" si="142"/>
        <v>0</v>
      </c>
      <c r="AQ71" s="426">
        <f t="shared" ca="1" si="142"/>
        <v>0</v>
      </c>
      <c r="AR71" s="426">
        <f t="shared" ca="1" si="142"/>
        <v>0</v>
      </c>
      <c r="AS71" s="426">
        <f t="shared" ca="1" si="142"/>
        <v>0</v>
      </c>
      <c r="AT71" s="426">
        <f t="shared" ca="1" si="142"/>
        <v>0</v>
      </c>
    </row>
    <row r="72" spans="1:46" x14ac:dyDescent="0.25">
      <c r="E72" s="426">
        <f t="shared" ca="1" si="125"/>
        <v>0</v>
      </c>
      <c r="F72" s="426">
        <f t="shared" ref="F72:V72" ca="1" si="143">IF(E$67=0,E73,E72)</f>
        <v>0</v>
      </c>
      <c r="G72" s="426">
        <f t="shared" ca="1" si="143"/>
        <v>0</v>
      </c>
      <c r="H72" s="426">
        <f t="shared" ca="1" si="143"/>
        <v>0</v>
      </c>
      <c r="I72" s="426">
        <f t="shared" ca="1" si="143"/>
        <v>0</v>
      </c>
      <c r="J72" s="426">
        <f t="shared" ca="1" si="143"/>
        <v>0</v>
      </c>
      <c r="K72" s="426">
        <f t="shared" ca="1" si="143"/>
        <v>0</v>
      </c>
      <c r="L72" s="426">
        <f t="shared" ca="1" si="143"/>
        <v>0</v>
      </c>
      <c r="M72" s="426">
        <f t="shared" ca="1" si="143"/>
        <v>0</v>
      </c>
      <c r="N72" s="426">
        <f t="shared" ca="1" si="143"/>
        <v>0</v>
      </c>
      <c r="O72" s="426">
        <f t="shared" ca="1" si="143"/>
        <v>0</v>
      </c>
      <c r="P72" s="426">
        <f t="shared" ca="1" si="143"/>
        <v>0</v>
      </c>
      <c r="Q72" s="426">
        <f t="shared" ca="1" si="143"/>
        <v>0</v>
      </c>
      <c r="R72" s="426">
        <f t="shared" ca="1" si="143"/>
        <v>0</v>
      </c>
      <c r="S72" s="426">
        <f t="shared" ca="1" si="143"/>
        <v>0</v>
      </c>
      <c r="T72" s="426">
        <f t="shared" ca="1" si="143"/>
        <v>0</v>
      </c>
      <c r="U72" s="426">
        <f t="shared" ca="1" si="143"/>
        <v>0</v>
      </c>
      <c r="V72" s="426">
        <f t="shared" ca="1" si="143"/>
        <v>0</v>
      </c>
      <c r="AC72" s="426">
        <f t="shared" ca="1" si="127"/>
        <v>0</v>
      </c>
      <c r="AD72" s="426">
        <f t="shared" ref="AD72:AT72" ca="1" si="144">IF(AC$67=0,AC73,AC72)</f>
        <v>0</v>
      </c>
      <c r="AE72" s="426">
        <f t="shared" ca="1" si="144"/>
        <v>0</v>
      </c>
      <c r="AF72" s="426">
        <f t="shared" ca="1" si="144"/>
        <v>0</v>
      </c>
      <c r="AG72" s="426">
        <f t="shared" ca="1" si="144"/>
        <v>0</v>
      </c>
      <c r="AH72" s="426">
        <f t="shared" ca="1" si="144"/>
        <v>0</v>
      </c>
      <c r="AI72" s="426">
        <f t="shared" ca="1" si="144"/>
        <v>0</v>
      </c>
      <c r="AJ72" s="426">
        <f t="shared" ca="1" si="144"/>
        <v>0</v>
      </c>
      <c r="AK72" s="426">
        <f t="shared" ca="1" si="144"/>
        <v>0</v>
      </c>
      <c r="AL72" s="426">
        <f t="shared" ca="1" si="144"/>
        <v>0</v>
      </c>
      <c r="AM72" s="426">
        <f t="shared" ca="1" si="144"/>
        <v>0</v>
      </c>
      <c r="AN72" s="426">
        <f t="shared" ca="1" si="144"/>
        <v>0</v>
      </c>
      <c r="AO72" s="426">
        <f t="shared" ca="1" si="144"/>
        <v>0</v>
      </c>
      <c r="AP72" s="426">
        <f t="shared" ca="1" si="144"/>
        <v>0</v>
      </c>
      <c r="AQ72" s="426">
        <f t="shared" ca="1" si="144"/>
        <v>0</v>
      </c>
      <c r="AR72" s="426">
        <f t="shared" ca="1" si="144"/>
        <v>0</v>
      </c>
      <c r="AS72" s="426">
        <f t="shared" ca="1" si="144"/>
        <v>0</v>
      </c>
      <c r="AT72" s="426">
        <f t="shared" ca="1" si="144"/>
        <v>0</v>
      </c>
    </row>
    <row r="73" spans="1:46" x14ac:dyDescent="0.25">
      <c r="E73" s="426">
        <f t="shared" ca="1" si="125"/>
        <v>0</v>
      </c>
      <c r="F73" s="426">
        <f t="shared" ref="F73:V73" ca="1" si="145">IF(E$67=0,E74,E73)</f>
        <v>0</v>
      </c>
      <c r="G73" s="426">
        <f t="shared" ca="1" si="145"/>
        <v>0</v>
      </c>
      <c r="H73" s="426">
        <f t="shared" ca="1" si="145"/>
        <v>0</v>
      </c>
      <c r="I73" s="426">
        <f t="shared" ca="1" si="145"/>
        <v>0</v>
      </c>
      <c r="J73" s="426">
        <f t="shared" ca="1" si="145"/>
        <v>0</v>
      </c>
      <c r="K73" s="426">
        <f t="shared" ca="1" si="145"/>
        <v>0</v>
      </c>
      <c r="L73" s="426">
        <f t="shared" ca="1" si="145"/>
        <v>0</v>
      </c>
      <c r="M73" s="426">
        <f t="shared" ca="1" si="145"/>
        <v>0</v>
      </c>
      <c r="N73" s="426">
        <f t="shared" ca="1" si="145"/>
        <v>0</v>
      </c>
      <c r="O73" s="426">
        <f t="shared" ca="1" si="145"/>
        <v>0</v>
      </c>
      <c r="P73" s="426">
        <f t="shared" ca="1" si="145"/>
        <v>0</v>
      </c>
      <c r="Q73" s="426">
        <f t="shared" ca="1" si="145"/>
        <v>0</v>
      </c>
      <c r="R73" s="426">
        <f t="shared" ca="1" si="145"/>
        <v>0</v>
      </c>
      <c r="S73" s="426">
        <f t="shared" ca="1" si="145"/>
        <v>0</v>
      </c>
      <c r="T73" s="426">
        <f t="shared" ca="1" si="145"/>
        <v>0</v>
      </c>
      <c r="U73" s="426">
        <f t="shared" ca="1" si="145"/>
        <v>0</v>
      </c>
      <c r="V73" s="426">
        <f t="shared" ca="1" si="145"/>
        <v>0</v>
      </c>
      <c r="AC73" s="426">
        <f t="shared" ca="1" si="127"/>
        <v>0</v>
      </c>
      <c r="AD73" s="426">
        <f t="shared" ref="AD73:AT73" ca="1" si="146">IF(AC$67=0,AC74,AC73)</f>
        <v>0</v>
      </c>
      <c r="AE73" s="426">
        <f t="shared" ca="1" si="146"/>
        <v>0</v>
      </c>
      <c r="AF73" s="426">
        <f t="shared" ca="1" si="146"/>
        <v>0</v>
      </c>
      <c r="AG73" s="426">
        <f t="shared" ca="1" si="146"/>
        <v>0</v>
      </c>
      <c r="AH73" s="426">
        <f t="shared" ca="1" si="146"/>
        <v>0</v>
      </c>
      <c r="AI73" s="426">
        <f t="shared" ca="1" si="146"/>
        <v>0</v>
      </c>
      <c r="AJ73" s="426">
        <f t="shared" ca="1" si="146"/>
        <v>0</v>
      </c>
      <c r="AK73" s="426">
        <f t="shared" ca="1" si="146"/>
        <v>0</v>
      </c>
      <c r="AL73" s="426">
        <f t="shared" ca="1" si="146"/>
        <v>0</v>
      </c>
      <c r="AM73" s="426">
        <f t="shared" ca="1" si="146"/>
        <v>0</v>
      </c>
      <c r="AN73" s="426">
        <f t="shared" ca="1" si="146"/>
        <v>0</v>
      </c>
      <c r="AO73" s="426">
        <f t="shared" ca="1" si="146"/>
        <v>0</v>
      </c>
      <c r="AP73" s="426">
        <f t="shared" ca="1" si="146"/>
        <v>0</v>
      </c>
      <c r="AQ73" s="426">
        <f t="shared" ca="1" si="146"/>
        <v>0</v>
      </c>
      <c r="AR73" s="426">
        <f t="shared" ca="1" si="146"/>
        <v>0</v>
      </c>
      <c r="AS73" s="426">
        <f t="shared" ca="1" si="146"/>
        <v>0</v>
      </c>
      <c r="AT73" s="426">
        <f t="shared" ca="1" si="146"/>
        <v>0</v>
      </c>
    </row>
    <row r="74" spans="1:46" x14ac:dyDescent="0.25">
      <c r="E74" s="426">
        <f t="shared" ca="1" si="125"/>
        <v>0</v>
      </c>
      <c r="F74" s="426">
        <f t="shared" ref="F74:V74" ca="1" si="147">IF(E$67=0,E75,E74)</f>
        <v>0</v>
      </c>
      <c r="G74" s="426">
        <f t="shared" ca="1" si="147"/>
        <v>0</v>
      </c>
      <c r="H74" s="426">
        <f t="shared" ca="1" si="147"/>
        <v>0</v>
      </c>
      <c r="I74" s="426">
        <f t="shared" ca="1" si="147"/>
        <v>0</v>
      </c>
      <c r="J74" s="426">
        <f t="shared" ca="1" si="147"/>
        <v>0</v>
      </c>
      <c r="K74" s="426">
        <f t="shared" ca="1" si="147"/>
        <v>0</v>
      </c>
      <c r="L74" s="426">
        <f t="shared" ca="1" si="147"/>
        <v>0</v>
      </c>
      <c r="M74" s="426">
        <f t="shared" ca="1" si="147"/>
        <v>0</v>
      </c>
      <c r="N74" s="426">
        <f t="shared" ca="1" si="147"/>
        <v>0</v>
      </c>
      <c r="O74" s="426">
        <f t="shared" ca="1" si="147"/>
        <v>0</v>
      </c>
      <c r="P74" s="426">
        <f t="shared" ca="1" si="147"/>
        <v>0</v>
      </c>
      <c r="Q74" s="426">
        <f t="shared" ca="1" si="147"/>
        <v>0</v>
      </c>
      <c r="R74" s="426">
        <f t="shared" ca="1" si="147"/>
        <v>0</v>
      </c>
      <c r="S74" s="426">
        <f t="shared" ca="1" si="147"/>
        <v>0</v>
      </c>
      <c r="T74" s="426">
        <f t="shared" ca="1" si="147"/>
        <v>0</v>
      </c>
      <c r="U74" s="426">
        <f t="shared" ca="1" si="147"/>
        <v>0</v>
      </c>
      <c r="V74" s="426">
        <f t="shared" ca="1" si="147"/>
        <v>0</v>
      </c>
      <c r="AC74" s="426">
        <f t="shared" ca="1" si="127"/>
        <v>0</v>
      </c>
      <c r="AD74" s="426">
        <f t="shared" ref="AD74:AT74" ca="1" si="148">IF(AC$67=0,AC75,AC74)</f>
        <v>0</v>
      </c>
      <c r="AE74" s="426">
        <f t="shared" ca="1" si="148"/>
        <v>0</v>
      </c>
      <c r="AF74" s="426">
        <f t="shared" ca="1" si="148"/>
        <v>0</v>
      </c>
      <c r="AG74" s="426">
        <f t="shared" ca="1" si="148"/>
        <v>0</v>
      </c>
      <c r="AH74" s="426">
        <f t="shared" ca="1" si="148"/>
        <v>0</v>
      </c>
      <c r="AI74" s="426">
        <f t="shared" ca="1" si="148"/>
        <v>0</v>
      </c>
      <c r="AJ74" s="426">
        <f t="shared" ca="1" si="148"/>
        <v>0</v>
      </c>
      <c r="AK74" s="426">
        <f t="shared" ca="1" si="148"/>
        <v>0</v>
      </c>
      <c r="AL74" s="426">
        <f t="shared" ca="1" si="148"/>
        <v>0</v>
      </c>
      <c r="AM74" s="426">
        <f t="shared" ca="1" si="148"/>
        <v>0</v>
      </c>
      <c r="AN74" s="426">
        <f t="shared" ca="1" si="148"/>
        <v>0</v>
      </c>
      <c r="AO74" s="426">
        <f t="shared" ca="1" si="148"/>
        <v>0</v>
      </c>
      <c r="AP74" s="426">
        <f t="shared" ca="1" si="148"/>
        <v>0</v>
      </c>
      <c r="AQ74" s="426">
        <f t="shared" ca="1" si="148"/>
        <v>0</v>
      </c>
      <c r="AR74" s="426">
        <f t="shared" ca="1" si="148"/>
        <v>0</v>
      </c>
      <c r="AS74" s="426">
        <f t="shared" ca="1" si="148"/>
        <v>0</v>
      </c>
      <c r="AT74" s="426">
        <f t="shared" ca="1" si="148"/>
        <v>0</v>
      </c>
    </row>
    <row r="75" spans="1:46" x14ac:dyDescent="0.25">
      <c r="E75" s="426">
        <f t="shared" ca="1" si="125"/>
        <v>0</v>
      </c>
      <c r="F75" s="426">
        <f t="shared" ref="F75:V75" ca="1" si="149">IF(E$67=0,E76,E75)</f>
        <v>0</v>
      </c>
      <c r="G75" s="426">
        <f t="shared" ca="1" si="149"/>
        <v>0</v>
      </c>
      <c r="H75" s="426">
        <f t="shared" ca="1" si="149"/>
        <v>0</v>
      </c>
      <c r="I75" s="426">
        <f t="shared" ca="1" si="149"/>
        <v>0</v>
      </c>
      <c r="J75" s="426">
        <f t="shared" ca="1" si="149"/>
        <v>0</v>
      </c>
      <c r="K75" s="426">
        <f t="shared" ca="1" si="149"/>
        <v>0</v>
      </c>
      <c r="L75" s="426">
        <f t="shared" ca="1" si="149"/>
        <v>0</v>
      </c>
      <c r="M75" s="426">
        <f t="shared" ca="1" si="149"/>
        <v>0</v>
      </c>
      <c r="N75" s="426">
        <f t="shared" ca="1" si="149"/>
        <v>0</v>
      </c>
      <c r="O75" s="426">
        <f t="shared" ca="1" si="149"/>
        <v>0</v>
      </c>
      <c r="P75" s="426">
        <f t="shared" ca="1" si="149"/>
        <v>0</v>
      </c>
      <c r="Q75" s="426">
        <f t="shared" ca="1" si="149"/>
        <v>0</v>
      </c>
      <c r="R75" s="426">
        <f t="shared" ca="1" si="149"/>
        <v>0</v>
      </c>
      <c r="S75" s="426">
        <f t="shared" ca="1" si="149"/>
        <v>0</v>
      </c>
      <c r="T75" s="426">
        <f t="shared" ca="1" si="149"/>
        <v>0</v>
      </c>
      <c r="U75" s="426">
        <f t="shared" ca="1" si="149"/>
        <v>0</v>
      </c>
      <c r="V75" s="426">
        <f t="shared" ca="1" si="149"/>
        <v>0</v>
      </c>
      <c r="AC75" s="426">
        <f t="shared" ca="1" si="127"/>
        <v>0</v>
      </c>
      <c r="AD75" s="426">
        <f t="shared" ref="AD75:AT75" ca="1" si="150">IF(AC$67=0,AC76,AC75)</f>
        <v>0</v>
      </c>
      <c r="AE75" s="426">
        <f t="shared" ca="1" si="150"/>
        <v>0</v>
      </c>
      <c r="AF75" s="426">
        <f t="shared" ca="1" si="150"/>
        <v>0</v>
      </c>
      <c r="AG75" s="426">
        <f t="shared" ca="1" si="150"/>
        <v>0</v>
      </c>
      <c r="AH75" s="426">
        <f t="shared" ca="1" si="150"/>
        <v>0</v>
      </c>
      <c r="AI75" s="426">
        <f t="shared" ca="1" si="150"/>
        <v>0</v>
      </c>
      <c r="AJ75" s="426">
        <f t="shared" ca="1" si="150"/>
        <v>0</v>
      </c>
      <c r="AK75" s="426">
        <f t="shared" ca="1" si="150"/>
        <v>0</v>
      </c>
      <c r="AL75" s="426">
        <f t="shared" ca="1" si="150"/>
        <v>0</v>
      </c>
      <c r="AM75" s="426">
        <f t="shared" ca="1" si="150"/>
        <v>0</v>
      </c>
      <c r="AN75" s="426">
        <f t="shared" ca="1" si="150"/>
        <v>0</v>
      </c>
      <c r="AO75" s="426">
        <f t="shared" ca="1" si="150"/>
        <v>0</v>
      </c>
      <c r="AP75" s="426">
        <f t="shared" ca="1" si="150"/>
        <v>0</v>
      </c>
      <c r="AQ75" s="426">
        <f t="shared" ca="1" si="150"/>
        <v>0</v>
      </c>
      <c r="AR75" s="426">
        <f t="shared" ca="1" si="150"/>
        <v>0</v>
      </c>
      <c r="AS75" s="426">
        <f t="shared" ca="1" si="150"/>
        <v>0</v>
      </c>
      <c r="AT75" s="426">
        <f t="shared" ca="1" si="150"/>
        <v>0</v>
      </c>
    </row>
    <row r="76" spans="1:46" x14ac:dyDescent="0.25">
      <c r="E76" s="426">
        <f t="shared" ca="1" si="125"/>
        <v>0</v>
      </c>
      <c r="F76" s="426">
        <f t="shared" ref="F76:V76" ca="1" si="151">IF(E$67=0,E77,E76)</f>
        <v>0</v>
      </c>
      <c r="G76" s="426">
        <f t="shared" ca="1" si="151"/>
        <v>0</v>
      </c>
      <c r="H76" s="426">
        <f t="shared" ca="1" si="151"/>
        <v>0</v>
      </c>
      <c r="I76" s="426">
        <f t="shared" ca="1" si="151"/>
        <v>0</v>
      </c>
      <c r="J76" s="426">
        <f t="shared" ca="1" si="151"/>
        <v>0</v>
      </c>
      <c r="K76" s="426">
        <f t="shared" ca="1" si="151"/>
        <v>0</v>
      </c>
      <c r="L76" s="426">
        <f t="shared" ca="1" si="151"/>
        <v>0</v>
      </c>
      <c r="M76" s="426">
        <f t="shared" ca="1" si="151"/>
        <v>0</v>
      </c>
      <c r="N76" s="426">
        <f t="shared" ca="1" si="151"/>
        <v>0</v>
      </c>
      <c r="O76" s="426">
        <f t="shared" ca="1" si="151"/>
        <v>0</v>
      </c>
      <c r="P76" s="426">
        <f t="shared" ca="1" si="151"/>
        <v>0</v>
      </c>
      <c r="Q76" s="426">
        <f t="shared" ca="1" si="151"/>
        <v>0</v>
      </c>
      <c r="R76" s="426">
        <f t="shared" ca="1" si="151"/>
        <v>0</v>
      </c>
      <c r="S76" s="426">
        <f t="shared" ca="1" si="151"/>
        <v>0</v>
      </c>
      <c r="T76" s="426">
        <f t="shared" ca="1" si="151"/>
        <v>0</v>
      </c>
      <c r="U76" s="426">
        <f t="shared" ca="1" si="151"/>
        <v>0</v>
      </c>
      <c r="V76" s="426">
        <f t="shared" ca="1" si="151"/>
        <v>0</v>
      </c>
      <c r="AC76" s="426">
        <f t="shared" ca="1" si="127"/>
        <v>0</v>
      </c>
      <c r="AD76" s="426">
        <f t="shared" ref="AD76:AT76" ca="1" si="152">IF(AC$67=0,AC77,AC76)</f>
        <v>0</v>
      </c>
      <c r="AE76" s="426">
        <f t="shared" ca="1" si="152"/>
        <v>0</v>
      </c>
      <c r="AF76" s="426">
        <f t="shared" ca="1" si="152"/>
        <v>0</v>
      </c>
      <c r="AG76" s="426">
        <f t="shared" ca="1" si="152"/>
        <v>0</v>
      </c>
      <c r="AH76" s="426">
        <f t="shared" ca="1" si="152"/>
        <v>0</v>
      </c>
      <c r="AI76" s="426">
        <f t="shared" ca="1" si="152"/>
        <v>0</v>
      </c>
      <c r="AJ76" s="426">
        <f t="shared" ca="1" si="152"/>
        <v>0</v>
      </c>
      <c r="AK76" s="426">
        <f t="shared" ca="1" si="152"/>
        <v>0</v>
      </c>
      <c r="AL76" s="426">
        <f t="shared" ca="1" si="152"/>
        <v>0</v>
      </c>
      <c r="AM76" s="426">
        <f t="shared" ca="1" si="152"/>
        <v>0</v>
      </c>
      <c r="AN76" s="426">
        <f t="shared" ca="1" si="152"/>
        <v>0</v>
      </c>
      <c r="AO76" s="426">
        <f t="shared" ca="1" si="152"/>
        <v>0</v>
      </c>
      <c r="AP76" s="426">
        <f t="shared" ca="1" si="152"/>
        <v>0</v>
      </c>
      <c r="AQ76" s="426">
        <f t="shared" ca="1" si="152"/>
        <v>0</v>
      </c>
      <c r="AR76" s="426">
        <f t="shared" ca="1" si="152"/>
        <v>0</v>
      </c>
      <c r="AS76" s="426">
        <f t="shared" ca="1" si="152"/>
        <v>0</v>
      </c>
      <c r="AT76" s="426">
        <f t="shared" ca="1" si="152"/>
        <v>0</v>
      </c>
    </row>
    <row r="77" spans="1:46" x14ac:dyDescent="0.25">
      <c r="E77" s="426">
        <f t="shared" ca="1" si="125"/>
        <v>0</v>
      </c>
      <c r="F77" s="426">
        <f t="shared" ref="F77:V77" ca="1" si="153">IF(E$67=0,E78,E77)</f>
        <v>0</v>
      </c>
      <c r="G77" s="426">
        <f t="shared" ca="1" si="153"/>
        <v>0</v>
      </c>
      <c r="H77" s="426">
        <f t="shared" ca="1" si="153"/>
        <v>0</v>
      </c>
      <c r="I77" s="426">
        <f t="shared" ca="1" si="153"/>
        <v>0</v>
      </c>
      <c r="J77" s="426">
        <f t="shared" ca="1" si="153"/>
        <v>0</v>
      </c>
      <c r="K77" s="426">
        <f t="shared" ca="1" si="153"/>
        <v>0</v>
      </c>
      <c r="L77" s="426">
        <f t="shared" ca="1" si="153"/>
        <v>0</v>
      </c>
      <c r="M77" s="426">
        <f t="shared" ca="1" si="153"/>
        <v>0</v>
      </c>
      <c r="N77" s="426">
        <f t="shared" ca="1" si="153"/>
        <v>0</v>
      </c>
      <c r="O77" s="426">
        <f t="shared" ca="1" si="153"/>
        <v>0</v>
      </c>
      <c r="P77" s="426">
        <f t="shared" ca="1" si="153"/>
        <v>0</v>
      </c>
      <c r="Q77" s="426">
        <f t="shared" ca="1" si="153"/>
        <v>0</v>
      </c>
      <c r="R77" s="426">
        <f t="shared" ca="1" si="153"/>
        <v>0</v>
      </c>
      <c r="S77" s="426">
        <f t="shared" ca="1" si="153"/>
        <v>0</v>
      </c>
      <c r="T77" s="426">
        <f t="shared" ca="1" si="153"/>
        <v>0</v>
      </c>
      <c r="U77" s="426">
        <f t="shared" ca="1" si="153"/>
        <v>0</v>
      </c>
      <c r="V77" s="426">
        <f t="shared" ca="1" si="153"/>
        <v>0</v>
      </c>
      <c r="AC77" s="426">
        <f t="shared" ca="1" si="127"/>
        <v>0</v>
      </c>
      <c r="AD77" s="426">
        <f t="shared" ref="AD77:AT77" ca="1" si="154">IF(AC$67=0,AC78,AC77)</f>
        <v>0</v>
      </c>
      <c r="AE77" s="426">
        <f t="shared" ca="1" si="154"/>
        <v>0</v>
      </c>
      <c r="AF77" s="426">
        <f t="shared" ca="1" si="154"/>
        <v>0</v>
      </c>
      <c r="AG77" s="426">
        <f t="shared" ca="1" si="154"/>
        <v>0</v>
      </c>
      <c r="AH77" s="426">
        <f t="shared" ca="1" si="154"/>
        <v>0</v>
      </c>
      <c r="AI77" s="426">
        <f t="shared" ca="1" si="154"/>
        <v>0</v>
      </c>
      <c r="AJ77" s="426">
        <f t="shared" ca="1" si="154"/>
        <v>0</v>
      </c>
      <c r="AK77" s="426">
        <f t="shared" ca="1" si="154"/>
        <v>0</v>
      </c>
      <c r="AL77" s="426">
        <f t="shared" ca="1" si="154"/>
        <v>0</v>
      </c>
      <c r="AM77" s="426">
        <f t="shared" ca="1" si="154"/>
        <v>0</v>
      </c>
      <c r="AN77" s="426">
        <f t="shared" ca="1" si="154"/>
        <v>0</v>
      </c>
      <c r="AO77" s="426">
        <f t="shared" ca="1" si="154"/>
        <v>0</v>
      </c>
      <c r="AP77" s="426">
        <f t="shared" ca="1" si="154"/>
        <v>0</v>
      </c>
      <c r="AQ77" s="426">
        <f t="shared" ca="1" si="154"/>
        <v>0</v>
      </c>
      <c r="AR77" s="426">
        <f t="shared" ca="1" si="154"/>
        <v>0</v>
      </c>
      <c r="AS77" s="426">
        <f t="shared" ca="1" si="154"/>
        <v>0</v>
      </c>
      <c r="AT77" s="426">
        <f t="shared" ca="1" si="154"/>
        <v>0</v>
      </c>
    </row>
    <row r="78" spans="1:46" x14ac:dyDescent="0.25">
      <c r="E78" s="426">
        <f t="shared" ca="1" si="125"/>
        <v>0</v>
      </c>
      <c r="F78" s="426">
        <f t="shared" ref="F78:V78" ca="1" si="155">IF(E$67=0,E79,E78)</f>
        <v>0</v>
      </c>
      <c r="G78" s="426">
        <f t="shared" ca="1" si="155"/>
        <v>0</v>
      </c>
      <c r="H78" s="426">
        <f t="shared" ca="1" si="155"/>
        <v>0</v>
      </c>
      <c r="I78" s="426">
        <f t="shared" ca="1" si="155"/>
        <v>0</v>
      </c>
      <c r="J78" s="426">
        <f t="shared" ca="1" si="155"/>
        <v>0</v>
      </c>
      <c r="K78" s="426">
        <f t="shared" ca="1" si="155"/>
        <v>0</v>
      </c>
      <c r="L78" s="426">
        <f t="shared" ca="1" si="155"/>
        <v>0</v>
      </c>
      <c r="M78" s="426">
        <f t="shared" ca="1" si="155"/>
        <v>0</v>
      </c>
      <c r="N78" s="426">
        <f t="shared" ca="1" si="155"/>
        <v>0</v>
      </c>
      <c r="O78" s="426">
        <f t="shared" ca="1" si="155"/>
        <v>0</v>
      </c>
      <c r="P78" s="426">
        <f t="shared" ca="1" si="155"/>
        <v>0</v>
      </c>
      <c r="Q78" s="426">
        <f t="shared" ca="1" si="155"/>
        <v>0</v>
      </c>
      <c r="R78" s="426">
        <f t="shared" ca="1" si="155"/>
        <v>0</v>
      </c>
      <c r="S78" s="426">
        <f t="shared" ca="1" si="155"/>
        <v>0</v>
      </c>
      <c r="T78" s="426">
        <f t="shared" ca="1" si="155"/>
        <v>0</v>
      </c>
      <c r="U78" s="426">
        <f t="shared" ca="1" si="155"/>
        <v>0</v>
      </c>
      <c r="V78" s="426">
        <f t="shared" ca="1" si="155"/>
        <v>0</v>
      </c>
      <c r="AC78" s="426">
        <f t="shared" ca="1" si="127"/>
        <v>0</v>
      </c>
      <c r="AD78" s="426">
        <f t="shared" ref="AD78:AT78" ca="1" si="156">IF(AC$67=0,AC79,AC78)</f>
        <v>0</v>
      </c>
      <c r="AE78" s="426">
        <f t="shared" ca="1" si="156"/>
        <v>0</v>
      </c>
      <c r="AF78" s="426">
        <f t="shared" ca="1" si="156"/>
        <v>0</v>
      </c>
      <c r="AG78" s="426">
        <f t="shared" ca="1" si="156"/>
        <v>0</v>
      </c>
      <c r="AH78" s="426">
        <f t="shared" ca="1" si="156"/>
        <v>0</v>
      </c>
      <c r="AI78" s="426">
        <f t="shared" ca="1" si="156"/>
        <v>0</v>
      </c>
      <c r="AJ78" s="426">
        <f t="shared" ca="1" si="156"/>
        <v>0</v>
      </c>
      <c r="AK78" s="426">
        <f t="shared" ca="1" si="156"/>
        <v>0</v>
      </c>
      <c r="AL78" s="426">
        <f t="shared" ca="1" si="156"/>
        <v>0</v>
      </c>
      <c r="AM78" s="426">
        <f t="shared" ca="1" si="156"/>
        <v>0</v>
      </c>
      <c r="AN78" s="426">
        <f t="shared" ca="1" si="156"/>
        <v>0</v>
      </c>
      <c r="AO78" s="426">
        <f t="shared" ca="1" si="156"/>
        <v>0</v>
      </c>
      <c r="AP78" s="426">
        <f t="shared" ca="1" si="156"/>
        <v>0</v>
      </c>
      <c r="AQ78" s="426">
        <f t="shared" ca="1" si="156"/>
        <v>0</v>
      </c>
      <c r="AR78" s="426">
        <f t="shared" ca="1" si="156"/>
        <v>0</v>
      </c>
      <c r="AS78" s="426">
        <f t="shared" ca="1" si="156"/>
        <v>0</v>
      </c>
      <c r="AT78" s="426">
        <f t="shared" ca="1" si="156"/>
        <v>0</v>
      </c>
    </row>
    <row r="79" spans="1:46" x14ac:dyDescent="0.25">
      <c r="E79" s="426">
        <f t="shared" ca="1" si="125"/>
        <v>0</v>
      </c>
      <c r="F79" s="426">
        <f t="shared" ref="F79:V79" ca="1" si="157">IF(E$67=0,E80,E79)</f>
        <v>0</v>
      </c>
      <c r="G79" s="426">
        <f t="shared" ca="1" si="157"/>
        <v>0</v>
      </c>
      <c r="H79" s="426">
        <f t="shared" ca="1" si="157"/>
        <v>0</v>
      </c>
      <c r="I79" s="426">
        <f t="shared" ca="1" si="157"/>
        <v>0</v>
      </c>
      <c r="J79" s="426">
        <f t="shared" ca="1" si="157"/>
        <v>0</v>
      </c>
      <c r="K79" s="426">
        <f t="shared" ca="1" si="157"/>
        <v>0</v>
      </c>
      <c r="L79" s="426">
        <f t="shared" ca="1" si="157"/>
        <v>0</v>
      </c>
      <c r="M79" s="426">
        <f t="shared" ca="1" si="157"/>
        <v>0</v>
      </c>
      <c r="N79" s="426">
        <f t="shared" ca="1" si="157"/>
        <v>0</v>
      </c>
      <c r="O79" s="426">
        <f t="shared" ca="1" si="157"/>
        <v>0</v>
      </c>
      <c r="P79" s="426">
        <f t="shared" ca="1" si="157"/>
        <v>0</v>
      </c>
      <c r="Q79" s="426">
        <f t="shared" ca="1" si="157"/>
        <v>0</v>
      </c>
      <c r="R79" s="426">
        <f t="shared" ca="1" si="157"/>
        <v>0</v>
      </c>
      <c r="S79" s="426">
        <f t="shared" ca="1" si="157"/>
        <v>0</v>
      </c>
      <c r="T79" s="426">
        <f t="shared" ca="1" si="157"/>
        <v>0</v>
      </c>
      <c r="U79" s="426">
        <f t="shared" ca="1" si="157"/>
        <v>0</v>
      </c>
      <c r="V79" s="426">
        <f t="shared" ca="1" si="157"/>
        <v>0</v>
      </c>
      <c r="AC79" s="426">
        <f t="shared" ca="1" si="127"/>
        <v>0</v>
      </c>
      <c r="AD79" s="426">
        <f t="shared" ref="AD79:AT79" ca="1" si="158">IF(AC$67=0,AC80,AC79)</f>
        <v>0</v>
      </c>
      <c r="AE79" s="426">
        <f t="shared" ca="1" si="158"/>
        <v>0</v>
      </c>
      <c r="AF79" s="426">
        <f t="shared" ca="1" si="158"/>
        <v>0</v>
      </c>
      <c r="AG79" s="426">
        <f t="shared" ca="1" si="158"/>
        <v>0</v>
      </c>
      <c r="AH79" s="426">
        <f t="shared" ca="1" si="158"/>
        <v>0</v>
      </c>
      <c r="AI79" s="426">
        <f t="shared" ca="1" si="158"/>
        <v>0</v>
      </c>
      <c r="AJ79" s="426">
        <f t="shared" ca="1" si="158"/>
        <v>0</v>
      </c>
      <c r="AK79" s="426">
        <f t="shared" ca="1" si="158"/>
        <v>0</v>
      </c>
      <c r="AL79" s="426">
        <f t="shared" ca="1" si="158"/>
        <v>0</v>
      </c>
      <c r="AM79" s="426">
        <f t="shared" ca="1" si="158"/>
        <v>0</v>
      </c>
      <c r="AN79" s="426">
        <f t="shared" ca="1" si="158"/>
        <v>0</v>
      </c>
      <c r="AO79" s="426">
        <f t="shared" ca="1" si="158"/>
        <v>0</v>
      </c>
      <c r="AP79" s="426">
        <f t="shared" ca="1" si="158"/>
        <v>0</v>
      </c>
      <c r="AQ79" s="426">
        <f t="shared" ca="1" si="158"/>
        <v>0</v>
      </c>
      <c r="AR79" s="426">
        <f t="shared" ca="1" si="158"/>
        <v>0</v>
      </c>
      <c r="AS79" s="426">
        <f t="shared" ca="1" si="158"/>
        <v>0</v>
      </c>
      <c r="AT79" s="426">
        <f t="shared" ca="1" si="158"/>
        <v>0</v>
      </c>
    </row>
    <row r="80" spans="1:46" x14ac:dyDescent="0.25">
      <c r="E80" s="426">
        <f t="shared" ca="1" si="125"/>
        <v>0</v>
      </c>
      <c r="F80" s="426">
        <f t="shared" ref="F80:V80" ca="1" si="159">IF(E$67=0,E81,E80)</f>
        <v>0</v>
      </c>
      <c r="G80" s="426">
        <f t="shared" ca="1" si="159"/>
        <v>0</v>
      </c>
      <c r="H80" s="426">
        <f t="shared" ca="1" si="159"/>
        <v>0</v>
      </c>
      <c r="I80" s="426">
        <f t="shared" ca="1" si="159"/>
        <v>0</v>
      </c>
      <c r="J80" s="426">
        <f t="shared" ca="1" si="159"/>
        <v>0</v>
      </c>
      <c r="K80" s="426">
        <f t="shared" ca="1" si="159"/>
        <v>0</v>
      </c>
      <c r="L80" s="426">
        <f t="shared" ca="1" si="159"/>
        <v>0</v>
      </c>
      <c r="M80" s="426">
        <f t="shared" ca="1" si="159"/>
        <v>0</v>
      </c>
      <c r="N80" s="426">
        <f t="shared" ca="1" si="159"/>
        <v>0</v>
      </c>
      <c r="O80" s="426">
        <f t="shared" ca="1" si="159"/>
        <v>0</v>
      </c>
      <c r="P80" s="426">
        <f t="shared" ca="1" si="159"/>
        <v>0</v>
      </c>
      <c r="Q80" s="426">
        <f t="shared" ca="1" si="159"/>
        <v>0</v>
      </c>
      <c r="R80" s="426">
        <f t="shared" ca="1" si="159"/>
        <v>0</v>
      </c>
      <c r="S80" s="426">
        <f t="shared" ca="1" si="159"/>
        <v>0</v>
      </c>
      <c r="T80" s="426">
        <f t="shared" ca="1" si="159"/>
        <v>0</v>
      </c>
      <c r="U80" s="426">
        <f t="shared" ca="1" si="159"/>
        <v>0</v>
      </c>
      <c r="V80" s="426">
        <f t="shared" ca="1" si="159"/>
        <v>0</v>
      </c>
      <c r="AC80" s="426">
        <f t="shared" ca="1" si="127"/>
        <v>0</v>
      </c>
      <c r="AD80" s="426">
        <f t="shared" ref="AD80:AT80" ca="1" si="160">IF(AC$67=0,AC81,AC80)</f>
        <v>0</v>
      </c>
      <c r="AE80" s="426">
        <f t="shared" ca="1" si="160"/>
        <v>0</v>
      </c>
      <c r="AF80" s="426">
        <f t="shared" ca="1" si="160"/>
        <v>0</v>
      </c>
      <c r="AG80" s="426">
        <f t="shared" ca="1" si="160"/>
        <v>0</v>
      </c>
      <c r="AH80" s="426">
        <f t="shared" ca="1" si="160"/>
        <v>0</v>
      </c>
      <c r="AI80" s="426">
        <f t="shared" ca="1" si="160"/>
        <v>0</v>
      </c>
      <c r="AJ80" s="426">
        <f t="shared" ca="1" si="160"/>
        <v>0</v>
      </c>
      <c r="AK80" s="426">
        <f t="shared" ca="1" si="160"/>
        <v>0</v>
      </c>
      <c r="AL80" s="426">
        <f t="shared" ca="1" si="160"/>
        <v>0</v>
      </c>
      <c r="AM80" s="426">
        <f t="shared" ca="1" si="160"/>
        <v>0</v>
      </c>
      <c r="AN80" s="426">
        <f t="shared" ca="1" si="160"/>
        <v>0</v>
      </c>
      <c r="AO80" s="426">
        <f t="shared" ca="1" si="160"/>
        <v>0</v>
      </c>
      <c r="AP80" s="426">
        <f t="shared" ca="1" si="160"/>
        <v>0</v>
      </c>
      <c r="AQ80" s="426">
        <f t="shared" ca="1" si="160"/>
        <v>0</v>
      </c>
      <c r="AR80" s="426">
        <f t="shared" ca="1" si="160"/>
        <v>0</v>
      </c>
      <c r="AS80" s="426">
        <f t="shared" ca="1" si="160"/>
        <v>0</v>
      </c>
      <c r="AT80" s="426">
        <f t="shared" ca="1" si="160"/>
        <v>0</v>
      </c>
    </row>
    <row r="81" spans="5:46" x14ac:dyDescent="0.25">
      <c r="E81" s="426">
        <f t="shared" ca="1" si="125"/>
        <v>0</v>
      </c>
      <c r="F81" s="426">
        <f t="shared" ref="F81:V81" ca="1" si="161">IF(E$67=0,E82,E81)</f>
        <v>0</v>
      </c>
      <c r="G81" s="426">
        <f t="shared" ca="1" si="161"/>
        <v>0</v>
      </c>
      <c r="H81" s="426">
        <f t="shared" ca="1" si="161"/>
        <v>0</v>
      </c>
      <c r="I81" s="426">
        <f t="shared" ca="1" si="161"/>
        <v>0</v>
      </c>
      <c r="J81" s="426">
        <f t="shared" ca="1" si="161"/>
        <v>0</v>
      </c>
      <c r="K81" s="426">
        <f t="shared" ca="1" si="161"/>
        <v>0</v>
      </c>
      <c r="L81" s="426">
        <f t="shared" ca="1" si="161"/>
        <v>0</v>
      </c>
      <c r="M81" s="426">
        <f t="shared" ca="1" si="161"/>
        <v>0</v>
      </c>
      <c r="N81" s="426">
        <f t="shared" ca="1" si="161"/>
        <v>0</v>
      </c>
      <c r="O81" s="426">
        <f t="shared" ca="1" si="161"/>
        <v>0</v>
      </c>
      <c r="P81" s="426">
        <f t="shared" ca="1" si="161"/>
        <v>0</v>
      </c>
      <c r="Q81" s="426">
        <f t="shared" ca="1" si="161"/>
        <v>0</v>
      </c>
      <c r="R81" s="426">
        <f t="shared" ca="1" si="161"/>
        <v>0</v>
      </c>
      <c r="S81" s="426">
        <f t="shared" ca="1" si="161"/>
        <v>0</v>
      </c>
      <c r="T81" s="426">
        <f t="shared" ca="1" si="161"/>
        <v>0</v>
      </c>
      <c r="U81" s="426">
        <f t="shared" ca="1" si="161"/>
        <v>0</v>
      </c>
      <c r="V81" s="426">
        <f t="shared" ca="1" si="161"/>
        <v>0</v>
      </c>
      <c r="AC81" s="426">
        <f t="shared" ca="1" si="127"/>
        <v>0</v>
      </c>
      <c r="AD81" s="426">
        <f t="shared" ref="AD81:AT81" ca="1" si="162">IF(AC$67=0,AC82,AC81)</f>
        <v>0</v>
      </c>
      <c r="AE81" s="426">
        <f t="shared" ca="1" si="162"/>
        <v>0</v>
      </c>
      <c r="AF81" s="426">
        <f t="shared" ca="1" si="162"/>
        <v>0</v>
      </c>
      <c r="AG81" s="426">
        <f t="shared" ca="1" si="162"/>
        <v>0</v>
      </c>
      <c r="AH81" s="426">
        <f t="shared" ca="1" si="162"/>
        <v>0</v>
      </c>
      <c r="AI81" s="426">
        <f t="shared" ca="1" si="162"/>
        <v>0</v>
      </c>
      <c r="AJ81" s="426">
        <f t="shared" ca="1" si="162"/>
        <v>0</v>
      </c>
      <c r="AK81" s="426">
        <f t="shared" ca="1" si="162"/>
        <v>0</v>
      </c>
      <c r="AL81" s="426">
        <f t="shared" ca="1" si="162"/>
        <v>0</v>
      </c>
      <c r="AM81" s="426">
        <f t="shared" ca="1" si="162"/>
        <v>0</v>
      </c>
      <c r="AN81" s="426">
        <f t="shared" ca="1" si="162"/>
        <v>0</v>
      </c>
      <c r="AO81" s="426">
        <f t="shared" ca="1" si="162"/>
        <v>0</v>
      </c>
      <c r="AP81" s="426">
        <f t="shared" ca="1" si="162"/>
        <v>0</v>
      </c>
      <c r="AQ81" s="426">
        <f t="shared" ca="1" si="162"/>
        <v>0</v>
      </c>
      <c r="AR81" s="426">
        <f t="shared" ca="1" si="162"/>
        <v>0</v>
      </c>
      <c r="AS81" s="426">
        <f t="shared" ca="1" si="162"/>
        <v>0</v>
      </c>
      <c r="AT81" s="426">
        <f t="shared" ca="1" si="162"/>
        <v>0</v>
      </c>
    </row>
    <row r="82" spans="5:46" x14ac:dyDescent="0.25">
      <c r="E82" s="429"/>
      <c r="F82" s="429"/>
      <c r="G82" s="429"/>
      <c r="H82" s="429"/>
      <c r="I82" s="429"/>
      <c r="J82" s="429"/>
      <c r="K82" s="427"/>
      <c r="L82" s="427"/>
      <c r="M82" s="427"/>
      <c r="N82" s="427"/>
      <c r="O82" s="427"/>
      <c r="P82" s="427"/>
      <c r="Q82" s="427"/>
      <c r="R82" s="427"/>
      <c r="S82" s="427"/>
      <c r="T82" s="427"/>
      <c r="U82" s="427"/>
      <c r="V82" s="427"/>
      <c r="AC82" s="429"/>
      <c r="AD82" s="429"/>
      <c r="AE82" s="429"/>
      <c r="AF82" s="429"/>
      <c r="AG82" s="429"/>
      <c r="AH82" s="429"/>
      <c r="AI82" s="427"/>
      <c r="AJ82" s="427"/>
      <c r="AK82" s="427"/>
      <c r="AL82" s="427"/>
      <c r="AM82" s="427"/>
      <c r="AN82" s="427"/>
      <c r="AO82" s="427"/>
      <c r="AP82" s="427"/>
      <c r="AQ82" s="427"/>
      <c r="AR82" s="427"/>
      <c r="AS82" s="427"/>
      <c r="AT82" s="427"/>
    </row>
    <row r="83" spans="5:46" x14ac:dyDescent="0.25">
      <c r="E83" s="426">
        <f t="shared" ref="E83:E100" ca="1" si="163">V64</f>
        <v>0</v>
      </c>
      <c r="F83" s="426">
        <f t="shared" ref="F83:V83" ca="1" si="164">E83</f>
        <v>0</v>
      </c>
      <c r="G83" s="426">
        <f t="shared" ca="1" si="164"/>
        <v>0</v>
      </c>
      <c r="H83" s="426">
        <f t="shared" ca="1" si="164"/>
        <v>0</v>
      </c>
      <c r="I83" s="426">
        <f t="shared" ca="1" si="164"/>
        <v>0</v>
      </c>
      <c r="J83" s="426">
        <f t="shared" ca="1" si="164"/>
        <v>0</v>
      </c>
      <c r="K83" s="426">
        <f t="shared" ca="1" si="164"/>
        <v>0</v>
      </c>
      <c r="L83" s="426">
        <f t="shared" ca="1" si="164"/>
        <v>0</v>
      </c>
      <c r="M83" s="426">
        <f t="shared" ca="1" si="164"/>
        <v>0</v>
      </c>
      <c r="N83" s="426">
        <f t="shared" ca="1" si="164"/>
        <v>0</v>
      </c>
      <c r="O83" s="426">
        <f t="shared" ca="1" si="164"/>
        <v>0</v>
      </c>
      <c r="P83" s="426">
        <f t="shared" ca="1" si="164"/>
        <v>0</v>
      </c>
      <c r="Q83" s="426">
        <f t="shared" ca="1" si="164"/>
        <v>0</v>
      </c>
      <c r="R83" s="426">
        <f t="shared" ca="1" si="164"/>
        <v>0</v>
      </c>
      <c r="S83" s="426">
        <f t="shared" ca="1" si="164"/>
        <v>0</v>
      </c>
      <c r="T83" s="426">
        <f t="shared" ca="1" si="164"/>
        <v>0</v>
      </c>
      <c r="U83" s="426">
        <f t="shared" ca="1" si="164"/>
        <v>0</v>
      </c>
      <c r="V83" s="426">
        <f t="shared" ca="1" si="164"/>
        <v>0</v>
      </c>
      <c r="AC83" s="426">
        <f t="shared" ref="AC83:AC100" ca="1" si="165">AT64</f>
        <v>0</v>
      </c>
      <c r="AD83" s="426">
        <f t="shared" ref="AD83:AT83" ca="1" si="166">AC83</f>
        <v>0</v>
      </c>
      <c r="AE83" s="426">
        <f t="shared" ca="1" si="166"/>
        <v>0</v>
      </c>
      <c r="AF83" s="426">
        <f t="shared" ca="1" si="166"/>
        <v>0</v>
      </c>
      <c r="AG83" s="426">
        <f t="shared" ca="1" si="166"/>
        <v>0</v>
      </c>
      <c r="AH83" s="426">
        <f t="shared" ca="1" si="166"/>
        <v>0</v>
      </c>
      <c r="AI83" s="426">
        <f t="shared" ca="1" si="166"/>
        <v>0</v>
      </c>
      <c r="AJ83" s="426">
        <f t="shared" ca="1" si="166"/>
        <v>0</v>
      </c>
      <c r="AK83" s="426">
        <f t="shared" ca="1" si="166"/>
        <v>0</v>
      </c>
      <c r="AL83" s="426">
        <f t="shared" ca="1" si="166"/>
        <v>0</v>
      </c>
      <c r="AM83" s="426">
        <f t="shared" ca="1" si="166"/>
        <v>0</v>
      </c>
      <c r="AN83" s="426">
        <f t="shared" ca="1" si="166"/>
        <v>0</v>
      </c>
      <c r="AO83" s="426">
        <f t="shared" ca="1" si="166"/>
        <v>0</v>
      </c>
      <c r="AP83" s="426">
        <f t="shared" ca="1" si="166"/>
        <v>0</v>
      </c>
      <c r="AQ83" s="426">
        <f t="shared" ca="1" si="166"/>
        <v>0</v>
      </c>
      <c r="AR83" s="426">
        <f t="shared" ca="1" si="166"/>
        <v>0</v>
      </c>
      <c r="AS83" s="426">
        <f t="shared" ca="1" si="166"/>
        <v>0</v>
      </c>
      <c r="AT83" s="426">
        <f t="shared" ca="1" si="166"/>
        <v>0</v>
      </c>
    </row>
    <row r="84" spans="5:46" x14ac:dyDescent="0.25">
      <c r="E84" s="426">
        <f t="shared" ca="1" si="163"/>
        <v>0</v>
      </c>
      <c r="F84" s="426">
        <f t="shared" ref="F84:V84" ca="1" si="167">E84</f>
        <v>0</v>
      </c>
      <c r="G84" s="426">
        <f t="shared" ca="1" si="167"/>
        <v>0</v>
      </c>
      <c r="H84" s="426">
        <f t="shared" ca="1" si="167"/>
        <v>0</v>
      </c>
      <c r="I84" s="426">
        <f t="shared" ca="1" si="167"/>
        <v>0</v>
      </c>
      <c r="J84" s="426">
        <f t="shared" ca="1" si="167"/>
        <v>0</v>
      </c>
      <c r="K84" s="426">
        <f t="shared" ca="1" si="167"/>
        <v>0</v>
      </c>
      <c r="L84" s="426">
        <f t="shared" ca="1" si="167"/>
        <v>0</v>
      </c>
      <c r="M84" s="426">
        <f t="shared" ca="1" si="167"/>
        <v>0</v>
      </c>
      <c r="N84" s="426">
        <f t="shared" ca="1" si="167"/>
        <v>0</v>
      </c>
      <c r="O84" s="426">
        <f t="shared" ca="1" si="167"/>
        <v>0</v>
      </c>
      <c r="P84" s="426">
        <f t="shared" ca="1" si="167"/>
        <v>0</v>
      </c>
      <c r="Q84" s="426">
        <f t="shared" ca="1" si="167"/>
        <v>0</v>
      </c>
      <c r="R84" s="426">
        <f t="shared" ca="1" si="167"/>
        <v>0</v>
      </c>
      <c r="S84" s="426">
        <f t="shared" ca="1" si="167"/>
        <v>0</v>
      </c>
      <c r="T84" s="426">
        <f t="shared" ca="1" si="167"/>
        <v>0</v>
      </c>
      <c r="U84" s="426">
        <f t="shared" ca="1" si="167"/>
        <v>0</v>
      </c>
      <c r="V84" s="426">
        <f t="shared" ca="1" si="167"/>
        <v>0</v>
      </c>
      <c r="AC84" s="426">
        <f t="shared" ca="1" si="165"/>
        <v>0</v>
      </c>
      <c r="AD84" s="426">
        <f t="shared" ref="AD84:AT84" ca="1" si="168">AC84</f>
        <v>0</v>
      </c>
      <c r="AE84" s="426">
        <f t="shared" ca="1" si="168"/>
        <v>0</v>
      </c>
      <c r="AF84" s="426">
        <f t="shared" ca="1" si="168"/>
        <v>0</v>
      </c>
      <c r="AG84" s="426">
        <f t="shared" ca="1" si="168"/>
        <v>0</v>
      </c>
      <c r="AH84" s="426">
        <f t="shared" ca="1" si="168"/>
        <v>0</v>
      </c>
      <c r="AI84" s="426">
        <f t="shared" ca="1" si="168"/>
        <v>0</v>
      </c>
      <c r="AJ84" s="426">
        <f t="shared" ca="1" si="168"/>
        <v>0</v>
      </c>
      <c r="AK84" s="426">
        <f t="shared" ca="1" si="168"/>
        <v>0</v>
      </c>
      <c r="AL84" s="426">
        <f t="shared" ca="1" si="168"/>
        <v>0</v>
      </c>
      <c r="AM84" s="426">
        <f t="shared" ca="1" si="168"/>
        <v>0</v>
      </c>
      <c r="AN84" s="426">
        <f t="shared" ca="1" si="168"/>
        <v>0</v>
      </c>
      <c r="AO84" s="426">
        <f t="shared" ca="1" si="168"/>
        <v>0</v>
      </c>
      <c r="AP84" s="426">
        <f t="shared" ca="1" si="168"/>
        <v>0</v>
      </c>
      <c r="AQ84" s="426">
        <f t="shared" ca="1" si="168"/>
        <v>0</v>
      </c>
      <c r="AR84" s="426">
        <f t="shared" ca="1" si="168"/>
        <v>0</v>
      </c>
      <c r="AS84" s="426">
        <f t="shared" ca="1" si="168"/>
        <v>0</v>
      </c>
      <c r="AT84" s="426">
        <f t="shared" ca="1" si="168"/>
        <v>0</v>
      </c>
    </row>
    <row r="85" spans="5:46" x14ac:dyDescent="0.25">
      <c r="E85" s="426">
        <f t="shared" ca="1" si="163"/>
        <v>0</v>
      </c>
      <c r="F85" s="426">
        <f t="shared" ref="F85:V85" ca="1" si="169">E85</f>
        <v>0</v>
      </c>
      <c r="G85" s="426">
        <f t="shared" ca="1" si="169"/>
        <v>0</v>
      </c>
      <c r="H85" s="426">
        <f t="shared" ca="1" si="169"/>
        <v>0</v>
      </c>
      <c r="I85" s="426">
        <f t="shared" ca="1" si="169"/>
        <v>0</v>
      </c>
      <c r="J85" s="426">
        <f t="shared" ca="1" si="169"/>
        <v>0</v>
      </c>
      <c r="K85" s="426">
        <f t="shared" ca="1" si="169"/>
        <v>0</v>
      </c>
      <c r="L85" s="426">
        <f t="shared" ca="1" si="169"/>
        <v>0</v>
      </c>
      <c r="M85" s="426">
        <f t="shared" ca="1" si="169"/>
        <v>0</v>
      </c>
      <c r="N85" s="426">
        <f t="shared" ca="1" si="169"/>
        <v>0</v>
      </c>
      <c r="O85" s="426">
        <f t="shared" ca="1" si="169"/>
        <v>0</v>
      </c>
      <c r="P85" s="426">
        <f t="shared" ca="1" si="169"/>
        <v>0</v>
      </c>
      <c r="Q85" s="426">
        <f t="shared" ca="1" si="169"/>
        <v>0</v>
      </c>
      <c r="R85" s="426">
        <f t="shared" ca="1" si="169"/>
        <v>0</v>
      </c>
      <c r="S85" s="426">
        <f t="shared" ca="1" si="169"/>
        <v>0</v>
      </c>
      <c r="T85" s="426">
        <f t="shared" ca="1" si="169"/>
        <v>0</v>
      </c>
      <c r="U85" s="426">
        <f t="shared" ca="1" si="169"/>
        <v>0</v>
      </c>
      <c r="V85" s="426">
        <f t="shared" ca="1" si="169"/>
        <v>0</v>
      </c>
      <c r="AC85" s="426">
        <f t="shared" ca="1" si="165"/>
        <v>0</v>
      </c>
      <c r="AD85" s="426">
        <f t="shared" ref="AD85:AT85" ca="1" si="170">AC85</f>
        <v>0</v>
      </c>
      <c r="AE85" s="426">
        <f t="shared" ca="1" si="170"/>
        <v>0</v>
      </c>
      <c r="AF85" s="426">
        <f t="shared" ca="1" si="170"/>
        <v>0</v>
      </c>
      <c r="AG85" s="426">
        <f t="shared" ca="1" si="170"/>
        <v>0</v>
      </c>
      <c r="AH85" s="426">
        <f t="shared" ca="1" si="170"/>
        <v>0</v>
      </c>
      <c r="AI85" s="426">
        <f t="shared" ca="1" si="170"/>
        <v>0</v>
      </c>
      <c r="AJ85" s="426">
        <f t="shared" ca="1" si="170"/>
        <v>0</v>
      </c>
      <c r="AK85" s="426">
        <f t="shared" ca="1" si="170"/>
        <v>0</v>
      </c>
      <c r="AL85" s="426">
        <f t="shared" ca="1" si="170"/>
        <v>0</v>
      </c>
      <c r="AM85" s="426">
        <f t="shared" ca="1" si="170"/>
        <v>0</v>
      </c>
      <c r="AN85" s="426">
        <f t="shared" ca="1" si="170"/>
        <v>0</v>
      </c>
      <c r="AO85" s="426">
        <f t="shared" ca="1" si="170"/>
        <v>0</v>
      </c>
      <c r="AP85" s="426">
        <f t="shared" ca="1" si="170"/>
        <v>0</v>
      </c>
      <c r="AQ85" s="426">
        <f t="shared" ca="1" si="170"/>
        <v>0</v>
      </c>
      <c r="AR85" s="426">
        <f t="shared" ca="1" si="170"/>
        <v>0</v>
      </c>
      <c r="AS85" s="426">
        <f t="shared" ca="1" si="170"/>
        <v>0</v>
      </c>
      <c r="AT85" s="426">
        <f t="shared" ca="1" si="170"/>
        <v>0</v>
      </c>
    </row>
    <row r="86" spans="5:46" x14ac:dyDescent="0.25">
      <c r="E86" s="426">
        <f t="shared" ca="1" si="163"/>
        <v>0</v>
      </c>
      <c r="F86" s="426">
        <f t="shared" ref="F86:V86" ca="1" si="171">E86</f>
        <v>0</v>
      </c>
      <c r="G86" s="426">
        <f t="shared" ca="1" si="171"/>
        <v>0</v>
      </c>
      <c r="H86" s="426">
        <f t="shared" ca="1" si="171"/>
        <v>0</v>
      </c>
      <c r="I86" s="426">
        <f t="shared" ca="1" si="171"/>
        <v>0</v>
      </c>
      <c r="J86" s="426">
        <f t="shared" ca="1" si="171"/>
        <v>0</v>
      </c>
      <c r="K86" s="426">
        <f t="shared" ca="1" si="171"/>
        <v>0</v>
      </c>
      <c r="L86" s="426">
        <f t="shared" ca="1" si="171"/>
        <v>0</v>
      </c>
      <c r="M86" s="426">
        <f t="shared" ca="1" si="171"/>
        <v>0</v>
      </c>
      <c r="N86" s="426">
        <f t="shared" ca="1" si="171"/>
        <v>0</v>
      </c>
      <c r="O86" s="426">
        <f t="shared" ca="1" si="171"/>
        <v>0</v>
      </c>
      <c r="P86" s="426">
        <f t="shared" ca="1" si="171"/>
        <v>0</v>
      </c>
      <c r="Q86" s="426">
        <f t="shared" ca="1" si="171"/>
        <v>0</v>
      </c>
      <c r="R86" s="426">
        <f t="shared" ca="1" si="171"/>
        <v>0</v>
      </c>
      <c r="S86" s="426">
        <f t="shared" ca="1" si="171"/>
        <v>0</v>
      </c>
      <c r="T86" s="426">
        <f t="shared" ca="1" si="171"/>
        <v>0</v>
      </c>
      <c r="U86" s="426">
        <f t="shared" ca="1" si="171"/>
        <v>0</v>
      </c>
      <c r="V86" s="426">
        <f t="shared" ca="1" si="171"/>
        <v>0</v>
      </c>
      <c r="AC86" s="426">
        <f t="shared" ca="1" si="165"/>
        <v>0</v>
      </c>
      <c r="AD86" s="426">
        <f t="shared" ref="AD86:AT86" ca="1" si="172">AC86</f>
        <v>0</v>
      </c>
      <c r="AE86" s="426">
        <f t="shared" ca="1" si="172"/>
        <v>0</v>
      </c>
      <c r="AF86" s="426">
        <f t="shared" ca="1" si="172"/>
        <v>0</v>
      </c>
      <c r="AG86" s="426">
        <f t="shared" ca="1" si="172"/>
        <v>0</v>
      </c>
      <c r="AH86" s="426">
        <f t="shared" ca="1" si="172"/>
        <v>0</v>
      </c>
      <c r="AI86" s="426">
        <f t="shared" ca="1" si="172"/>
        <v>0</v>
      </c>
      <c r="AJ86" s="426">
        <f t="shared" ca="1" si="172"/>
        <v>0</v>
      </c>
      <c r="AK86" s="426">
        <f t="shared" ca="1" si="172"/>
        <v>0</v>
      </c>
      <c r="AL86" s="426">
        <f t="shared" ca="1" si="172"/>
        <v>0</v>
      </c>
      <c r="AM86" s="426">
        <f t="shared" ca="1" si="172"/>
        <v>0</v>
      </c>
      <c r="AN86" s="426">
        <f t="shared" ca="1" si="172"/>
        <v>0</v>
      </c>
      <c r="AO86" s="426">
        <f t="shared" ca="1" si="172"/>
        <v>0</v>
      </c>
      <c r="AP86" s="426">
        <f t="shared" ca="1" si="172"/>
        <v>0</v>
      </c>
      <c r="AQ86" s="426">
        <f t="shared" ca="1" si="172"/>
        <v>0</v>
      </c>
      <c r="AR86" s="426">
        <f t="shared" ca="1" si="172"/>
        <v>0</v>
      </c>
      <c r="AS86" s="426">
        <f t="shared" ca="1" si="172"/>
        <v>0</v>
      </c>
      <c r="AT86" s="426">
        <f t="shared" ca="1" si="172"/>
        <v>0</v>
      </c>
    </row>
    <row r="87" spans="5:46" x14ac:dyDescent="0.25">
      <c r="E87" s="426">
        <f t="shared" ca="1" si="163"/>
        <v>0</v>
      </c>
      <c r="F87" s="426">
        <f t="shared" ref="F87:V87" ca="1" si="173">IF(E$87=0,E88,E87)</f>
        <v>0</v>
      </c>
      <c r="G87" s="426">
        <f t="shared" ca="1" si="173"/>
        <v>0</v>
      </c>
      <c r="H87" s="426">
        <f t="shared" ca="1" si="173"/>
        <v>0</v>
      </c>
      <c r="I87" s="426">
        <f t="shared" ca="1" si="173"/>
        <v>0</v>
      </c>
      <c r="J87" s="426">
        <f t="shared" ca="1" si="173"/>
        <v>0</v>
      </c>
      <c r="K87" s="426">
        <f t="shared" ca="1" si="173"/>
        <v>0</v>
      </c>
      <c r="L87" s="426">
        <f t="shared" ca="1" si="173"/>
        <v>0</v>
      </c>
      <c r="M87" s="426">
        <f t="shared" ca="1" si="173"/>
        <v>0</v>
      </c>
      <c r="N87" s="426">
        <f t="shared" ca="1" si="173"/>
        <v>0</v>
      </c>
      <c r="O87" s="426">
        <f t="shared" ca="1" si="173"/>
        <v>0</v>
      </c>
      <c r="P87" s="426">
        <f t="shared" ca="1" si="173"/>
        <v>0</v>
      </c>
      <c r="Q87" s="426">
        <f t="shared" ca="1" si="173"/>
        <v>0</v>
      </c>
      <c r="R87" s="426">
        <f t="shared" ca="1" si="173"/>
        <v>0</v>
      </c>
      <c r="S87" s="426">
        <f t="shared" ca="1" si="173"/>
        <v>0</v>
      </c>
      <c r="T87" s="426">
        <f t="shared" ca="1" si="173"/>
        <v>0</v>
      </c>
      <c r="U87" s="426">
        <f t="shared" ca="1" si="173"/>
        <v>0</v>
      </c>
      <c r="V87" s="426">
        <f t="shared" ca="1" si="173"/>
        <v>0</v>
      </c>
      <c r="AC87" s="426">
        <f t="shared" ca="1" si="165"/>
        <v>0</v>
      </c>
      <c r="AD87" s="426">
        <f t="shared" ref="AD87:AT87" ca="1" si="174">IF(AC$87=0,AC88,AC87)</f>
        <v>0</v>
      </c>
      <c r="AE87" s="426">
        <f t="shared" ca="1" si="174"/>
        <v>0</v>
      </c>
      <c r="AF87" s="426">
        <f t="shared" ca="1" si="174"/>
        <v>0</v>
      </c>
      <c r="AG87" s="426">
        <f t="shared" ca="1" si="174"/>
        <v>0</v>
      </c>
      <c r="AH87" s="426">
        <f t="shared" ca="1" si="174"/>
        <v>0</v>
      </c>
      <c r="AI87" s="426">
        <f t="shared" ca="1" si="174"/>
        <v>0</v>
      </c>
      <c r="AJ87" s="426">
        <f t="shared" ca="1" si="174"/>
        <v>0</v>
      </c>
      <c r="AK87" s="426">
        <f t="shared" ca="1" si="174"/>
        <v>0</v>
      </c>
      <c r="AL87" s="426">
        <f t="shared" ca="1" si="174"/>
        <v>0</v>
      </c>
      <c r="AM87" s="426">
        <f t="shared" ca="1" si="174"/>
        <v>0</v>
      </c>
      <c r="AN87" s="426">
        <f t="shared" ca="1" si="174"/>
        <v>0</v>
      </c>
      <c r="AO87" s="426">
        <f t="shared" ca="1" si="174"/>
        <v>0</v>
      </c>
      <c r="AP87" s="426">
        <f t="shared" ca="1" si="174"/>
        <v>0</v>
      </c>
      <c r="AQ87" s="426">
        <f t="shared" ca="1" si="174"/>
        <v>0</v>
      </c>
      <c r="AR87" s="426">
        <f t="shared" ca="1" si="174"/>
        <v>0</v>
      </c>
      <c r="AS87" s="426">
        <f t="shared" ca="1" si="174"/>
        <v>0</v>
      </c>
      <c r="AT87" s="426">
        <f t="shared" ca="1" si="174"/>
        <v>0</v>
      </c>
    </row>
    <row r="88" spans="5:46" x14ac:dyDescent="0.25">
      <c r="E88" s="426">
        <f t="shared" ca="1" si="163"/>
        <v>0</v>
      </c>
      <c r="F88" s="426">
        <f t="shared" ref="F88:V88" ca="1" si="175">IF(E$87=0,E89,E88)</f>
        <v>0</v>
      </c>
      <c r="G88" s="426">
        <f t="shared" ca="1" si="175"/>
        <v>0</v>
      </c>
      <c r="H88" s="426">
        <f t="shared" ca="1" si="175"/>
        <v>0</v>
      </c>
      <c r="I88" s="426">
        <f t="shared" ca="1" si="175"/>
        <v>0</v>
      </c>
      <c r="J88" s="426">
        <f t="shared" ca="1" si="175"/>
        <v>0</v>
      </c>
      <c r="K88" s="426">
        <f t="shared" ca="1" si="175"/>
        <v>0</v>
      </c>
      <c r="L88" s="426">
        <f t="shared" ca="1" si="175"/>
        <v>0</v>
      </c>
      <c r="M88" s="426">
        <f t="shared" ca="1" si="175"/>
        <v>0</v>
      </c>
      <c r="N88" s="426">
        <f t="shared" ca="1" si="175"/>
        <v>0</v>
      </c>
      <c r="O88" s="426">
        <f t="shared" ca="1" si="175"/>
        <v>0</v>
      </c>
      <c r="P88" s="426">
        <f t="shared" ca="1" si="175"/>
        <v>0</v>
      </c>
      <c r="Q88" s="426">
        <f t="shared" ca="1" si="175"/>
        <v>0</v>
      </c>
      <c r="R88" s="426">
        <f t="shared" ca="1" si="175"/>
        <v>0</v>
      </c>
      <c r="S88" s="426">
        <f t="shared" ca="1" si="175"/>
        <v>0</v>
      </c>
      <c r="T88" s="426">
        <f t="shared" ca="1" si="175"/>
        <v>0</v>
      </c>
      <c r="U88" s="426">
        <f t="shared" ca="1" si="175"/>
        <v>0</v>
      </c>
      <c r="V88" s="426">
        <f t="shared" ca="1" si="175"/>
        <v>0</v>
      </c>
      <c r="AC88" s="426">
        <f t="shared" ca="1" si="165"/>
        <v>0</v>
      </c>
      <c r="AD88" s="426">
        <f t="shared" ref="AD88:AT88" ca="1" si="176">IF(AC$87=0,AC89,AC88)</f>
        <v>0</v>
      </c>
      <c r="AE88" s="426">
        <f t="shared" ca="1" si="176"/>
        <v>0</v>
      </c>
      <c r="AF88" s="426">
        <f t="shared" ca="1" si="176"/>
        <v>0</v>
      </c>
      <c r="AG88" s="426">
        <f t="shared" ca="1" si="176"/>
        <v>0</v>
      </c>
      <c r="AH88" s="426">
        <f t="shared" ca="1" si="176"/>
        <v>0</v>
      </c>
      <c r="AI88" s="426">
        <f t="shared" ca="1" si="176"/>
        <v>0</v>
      </c>
      <c r="AJ88" s="426">
        <f t="shared" ca="1" si="176"/>
        <v>0</v>
      </c>
      <c r="AK88" s="426">
        <f t="shared" ca="1" si="176"/>
        <v>0</v>
      </c>
      <c r="AL88" s="426">
        <f t="shared" ca="1" si="176"/>
        <v>0</v>
      </c>
      <c r="AM88" s="426">
        <f t="shared" ca="1" si="176"/>
        <v>0</v>
      </c>
      <c r="AN88" s="426">
        <f t="shared" ca="1" si="176"/>
        <v>0</v>
      </c>
      <c r="AO88" s="426">
        <f t="shared" ca="1" si="176"/>
        <v>0</v>
      </c>
      <c r="AP88" s="426">
        <f t="shared" ca="1" si="176"/>
        <v>0</v>
      </c>
      <c r="AQ88" s="426">
        <f t="shared" ca="1" si="176"/>
        <v>0</v>
      </c>
      <c r="AR88" s="426">
        <f t="shared" ca="1" si="176"/>
        <v>0</v>
      </c>
      <c r="AS88" s="426">
        <f t="shared" ca="1" si="176"/>
        <v>0</v>
      </c>
      <c r="AT88" s="426">
        <f t="shared" ca="1" si="176"/>
        <v>0</v>
      </c>
    </row>
    <row r="89" spans="5:46" x14ac:dyDescent="0.25">
      <c r="E89" s="426">
        <f t="shared" ca="1" si="163"/>
        <v>0</v>
      </c>
      <c r="F89" s="426">
        <f t="shared" ref="F89:V89" ca="1" si="177">IF(E$87=0,E90,E89)</f>
        <v>0</v>
      </c>
      <c r="G89" s="426">
        <f t="shared" ca="1" si="177"/>
        <v>0</v>
      </c>
      <c r="H89" s="426">
        <f t="shared" ca="1" si="177"/>
        <v>0</v>
      </c>
      <c r="I89" s="426">
        <f t="shared" ca="1" si="177"/>
        <v>0</v>
      </c>
      <c r="J89" s="426">
        <f t="shared" ca="1" si="177"/>
        <v>0</v>
      </c>
      <c r="K89" s="426">
        <f t="shared" ca="1" si="177"/>
        <v>0</v>
      </c>
      <c r="L89" s="426">
        <f t="shared" ca="1" si="177"/>
        <v>0</v>
      </c>
      <c r="M89" s="426">
        <f t="shared" ca="1" si="177"/>
        <v>0</v>
      </c>
      <c r="N89" s="426">
        <f t="shared" ca="1" si="177"/>
        <v>0</v>
      </c>
      <c r="O89" s="426">
        <f t="shared" ca="1" si="177"/>
        <v>0</v>
      </c>
      <c r="P89" s="426">
        <f t="shared" ca="1" si="177"/>
        <v>0</v>
      </c>
      <c r="Q89" s="426">
        <f t="shared" ca="1" si="177"/>
        <v>0</v>
      </c>
      <c r="R89" s="426">
        <f t="shared" ca="1" si="177"/>
        <v>0</v>
      </c>
      <c r="S89" s="426">
        <f t="shared" ca="1" si="177"/>
        <v>0</v>
      </c>
      <c r="T89" s="426">
        <f t="shared" ca="1" si="177"/>
        <v>0</v>
      </c>
      <c r="U89" s="426">
        <f t="shared" ca="1" si="177"/>
        <v>0</v>
      </c>
      <c r="V89" s="426">
        <f t="shared" ca="1" si="177"/>
        <v>0</v>
      </c>
      <c r="AC89" s="426">
        <f t="shared" ca="1" si="165"/>
        <v>0</v>
      </c>
      <c r="AD89" s="426">
        <f t="shared" ref="AD89:AT89" ca="1" si="178">IF(AC$87=0,AC90,AC89)</f>
        <v>0</v>
      </c>
      <c r="AE89" s="426">
        <f t="shared" ca="1" si="178"/>
        <v>0</v>
      </c>
      <c r="AF89" s="426">
        <f t="shared" ca="1" si="178"/>
        <v>0</v>
      </c>
      <c r="AG89" s="426">
        <f t="shared" ca="1" si="178"/>
        <v>0</v>
      </c>
      <c r="AH89" s="426">
        <f t="shared" ca="1" si="178"/>
        <v>0</v>
      </c>
      <c r="AI89" s="426">
        <f t="shared" ca="1" si="178"/>
        <v>0</v>
      </c>
      <c r="AJ89" s="426">
        <f t="shared" ca="1" si="178"/>
        <v>0</v>
      </c>
      <c r="AK89" s="426">
        <f t="shared" ca="1" si="178"/>
        <v>0</v>
      </c>
      <c r="AL89" s="426">
        <f t="shared" ca="1" si="178"/>
        <v>0</v>
      </c>
      <c r="AM89" s="426">
        <f t="shared" ca="1" si="178"/>
        <v>0</v>
      </c>
      <c r="AN89" s="426">
        <f t="shared" ca="1" si="178"/>
        <v>0</v>
      </c>
      <c r="AO89" s="426">
        <f t="shared" ca="1" si="178"/>
        <v>0</v>
      </c>
      <c r="AP89" s="426">
        <f t="shared" ca="1" si="178"/>
        <v>0</v>
      </c>
      <c r="AQ89" s="426">
        <f t="shared" ca="1" si="178"/>
        <v>0</v>
      </c>
      <c r="AR89" s="426">
        <f t="shared" ca="1" si="178"/>
        <v>0</v>
      </c>
      <c r="AS89" s="426">
        <f t="shared" ca="1" si="178"/>
        <v>0</v>
      </c>
      <c r="AT89" s="426">
        <f t="shared" ca="1" si="178"/>
        <v>0</v>
      </c>
    </row>
    <row r="90" spans="5:46" x14ac:dyDescent="0.25">
      <c r="E90" s="426">
        <f t="shared" ca="1" si="163"/>
        <v>0</v>
      </c>
      <c r="F90" s="426">
        <f t="shared" ref="F90:V90" ca="1" si="179">IF(E$87=0,E91,E90)</f>
        <v>0</v>
      </c>
      <c r="G90" s="426">
        <f t="shared" ca="1" si="179"/>
        <v>0</v>
      </c>
      <c r="H90" s="426">
        <f t="shared" ca="1" si="179"/>
        <v>0</v>
      </c>
      <c r="I90" s="426">
        <f t="shared" ca="1" si="179"/>
        <v>0</v>
      </c>
      <c r="J90" s="426">
        <f t="shared" ca="1" si="179"/>
        <v>0</v>
      </c>
      <c r="K90" s="426">
        <f t="shared" ca="1" si="179"/>
        <v>0</v>
      </c>
      <c r="L90" s="426">
        <f t="shared" ca="1" si="179"/>
        <v>0</v>
      </c>
      <c r="M90" s="426">
        <f t="shared" ca="1" si="179"/>
        <v>0</v>
      </c>
      <c r="N90" s="426">
        <f t="shared" ca="1" si="179"/>
        <v>0</v>
      </c>
      <c r="O90" s="426">
        <f t="shared" ca="1" si="179"/>
        <v>0</v>
      </c>
      <c r="P90" s="426">
        <f t="shared" ca="1" si="179"/>
        <v>0</v>
      </c>
      <c r="Q90" s="426">
        <f t="shared" ca="1" si="179"/>
        <v>0</v>
      </c>
      <c r="R90" s="426">
        <f t="shared" ca="1" si="179"/>
        <v>0</v>
      </c>
      <c r="S90" s="426">
        <f t="shared" ca="1" si="179"/>
        <v>0</v>
      </c>
      <c r="T90" s="426">
        <f t="shared" ca="1" si="179"/>
        <v>0</v>
      </c>
      <c r="U90" s="426">
        <f t="shared" ca="1" si="179"/>
        <v>0</v>
      </c>
      <c r="V90" s="426">
        <f t="shared" ca="1" si="179"/>
        <v>0</v>
      </c>
      <c r="AC90" s="426">
        <f t="shared" ca="1" si="165"/>
        <v>0</v>
      </c>
      <c r="AD90" s="426">
        <f t="shared" ref="AD90:AT90" ca="1" si="180">IF(AC$87=0,AC91,AC90)</f>
        <v>0</v>
      </c>
      <c r="AE90" s="426">
        <f t="shared" ca="1" si="180"/>
        <v>0</v>
      </c>
      <c r="AF90" s="426">
        <f t="shared" ca="1" si="180"/>
        <v>0</v>
      </c>
      <c r="AG90" s="426">
        <f t="shared" ca="1" si="180"/>
        <v>0</v>
      </c>
      <c r="AH90" s="426">
        <f t="shared" ca="1" si="180"/>
        <v>0</v>
      </c>
      <c r="AI90" s="426">
        <f t="shared" ca="1" si="180"/>
        <v>0</v>
      </c>
      <c r="AJ90" s="426">
        <f t="shared" ca="1" si="180"/>
        <v>0</v>
      </c>
      <c r="AK90" s="426">
        <f t="shared" ca="1" si="180"/>
        <v>0</v>
      </c>
      <c r="AL90" s="426">
        <f t="shared" ca="1" si="180"/>
        <v>0</v>
      </c>
      <c r="AM90" s="426">
        <f t="shared" ca="1" si="180"/>
        <v>0</v>
      </c>
      <c r="AN90" s="426">
        <f t="shared" ca="1" si="180"/>
        <v>0</v>
      </c>
      <c r="AO90" s="426">
        <f t="shared" ca="1" si="180"/>
        <v>0</v>
      </c>
      <c r="AP90" s="426">
        <f t="shared" ca="1" si="180"/>
        <v>0</v>
      </c>
      <c r="AQ90" s="426">
        <f t="shared" ca="1" si="180"/>
        <v>0</v>
      </c>
      <c r="AR90" s="426">
        <f t="shared" ca="1" si="180"/>
        <v>0</v>
      </c>
      <c r="AS90" s="426">
        <f t="shared" ca="1" si="180"/>
        <v>0</v>
      </c>
      <c r="AT90" s="426">
        <f t="shared" ca="1" si="180"/>
        <v>0</v>
      </c>
    </row>
    <row r="91" spans="5:46" x14ac:dyDescent="0.25">
      <c r="E91" s="426">
        <f t="shared" ca="1" si="163"/>
        <v>0</v>
      </c>
      <c r="F91" s="426">
        <f t="shared" ref="F91:V91" ca="1" si="181">IF(E$87=0,E92,E91)</f>
        <v>0</v>
      </c>
      <c r="G91" s="426">
        <f t="shared" ca="1" si="181"/>
        <v>0</v>
      </c>
      <c r="H91" s="426">
        <f t="shared" ca="1" si="181"/>
        <v>0</v>
      </c>
      <c r="I91" s="426">
        <f t="shared" ca="1" si="181"/>
        <v>0</v>
      </c>
      <c r="J91" s="426">
        <f t="shared" ca="1" si="181"/>
        <v>0</v>
      </c>
      <c r="K91" s="426">
        <f t="shared" ca="1" si="181"/>
        <v>0</v>
      </c>
      <c r="L91" s="426">
        <f t="shared" ca="1" si="181"/>
        <v>0</v>
      </c>
      <c r="M91" s="426">
        <f t="shared" ca="1" si="181"/>
        <v>0</v>
      </c>
      <c r="N91" s="426">
        <f t="shared" ca="1" si="181"/>
        <v>0</v>
      </c>
      <c r="O91" s="426">
        <f t="shared" ca="1" si="181"/>
        <v>0</v>
      </c>
      <c r="P91" s="426">
        <f t="shared" ca="1" si="181"/>
        <v>0</v>
      </c>
      <c r="Q91" s="426">
        <f t="shared" ca="1" si="181"/>
        <v>0</v>
      </c>
      <c r="R91" s="426">
        <f t="shared" ca="1" si="181"/>
        <v>0</v>
      </c>
      <c r="S91" s="426">
        <f t="shared" ca="1" si="181"/>
        <v>0</v>
      </c>
      <c r="T91" s="426">
        <f t="shared" ca="1" si="181"/>
        <v>0</v>
      </c>
      <c r="U91" s="426">
        <f t="shared" ca="1" si="181"/>
        <v>0</v>
      </c>
      <c r="V91" s="426">
        <f t="shared" ca="1" si="181"/>
        <v>0</v>
      </c>
      <c r="AC91" s="426">
        <f t="shared" ca="1" si="165"/>
        <v>0</v>
      </c>
      <c r="AD91" s="426">
        <f t="shared" ref="AD91:AT91" ca="1" si="182">IF(AC$87=0,AC92,AC91)</f>
        <v>0</v>
      </c>
      <c r="AE91" s="426">
        <f t="shared" ca="1" si="182"/>
        <v>0</v>
      </c>
      <c r="AF91" s="426">
        <f t="shared" ca="1" si="182"/>
        <v>0</v>
      </c>
      <c r="AG91" s="426">
        <f t="shared" ca="1" si="182"/>
        <v>0</v>
      </c>
      <c r="AH91" s="426">
        <f t="shared" ca="1" si="182"/>
        <v>0</v>
      </c>
      <c r="AI91" s="426">
        <f t="shared" ca="1" si="182"/>
        <v>0</v>
      </c>
      <c r="AJ91" s="426">
        <f t="shared" ca="1" si="182"/>
        <v>0</v>
      </c>
      <c r="AK91" s="426">
        <f t="shared" ca="1" si="182"/>
        <v>0</v>
      </c>
      <c r="AL91" s="426">
        <f t="shared" ca="1" si="182"/>
        <v>0</v>
      </c>
      <c r="AM91" s="426">
        <f t="shared" ca="1" si="182"/>
        <v>0</v>
      </c>
      <c r="AN91" s="426">
        <f t="shared" ca="1" si="182"/>
        <v>0</v>
      </c>
      <c r="AO91" s="426">
        <f t="shared" ca="1" si="182"/>
        <v>0</v>
      </c>
      <c r="AP91" s="426">
        <f t="shared" ca="1" si="182"/>
        <v>0</v>
      </c>
      <c r="AQ91" s="426">
        <f t="shared" ca="1" si="182"/>
        <v>0</v>
      </c>
      <c r="AR91" s="426">
        <f t="shared" ca="1" si="182"/>
        <v>0</v>
      </c>
      <c r="AS91" s="426">
        <f t="shared" ca="1" si="182"/>
        <v>0</v>
      </c>
      <c r="AT91" s="426">
        <f t="shared" ca="1" si="182"/>
        <v>0</v>
      </c>
    </row>
    <row r="92" spans="5:46" x14ac:dyDescent="0.25">
      <c r="E92" s="426">
        <f t="shared" ca="1" si="163"/>
        <v>0</v>
      </c>
      <c r="F92" s="426">
        <f t="shared" ref="F92:V92" ca="1" si="183">IF(E$87=0,E93,E92)</f>
        <v>0</v>
      </c>
      <c r="G92" s="426">
        <f t="shared" ca="1" si="183"/>
        <v>0</v>
      </c>
      <c r="H92" s="426">
        <f t="shared" ca="1" si="183"/>
        <v>0</v>
      </c>
      <c r="I92" s="426">
        <f t="shared" ca="1" si="183"/>
        <v>0</v>
      </c>
      <c r="J92" s="426">
        <f t="shared" ca="1" si="183"/>
        <v>0</v>
      </c>
      <c r="K92" s="426">
        <f t="shared" ca="1" si="183"/>
        <v>0</v>
      </c>
      <c r="L92" s="426">
        <f t="shared" ca="1" si="183"/>
        <v>0</v>
      </c>
      <c r="M92" s="426">
        <f t="shared" ca="1" si="183"/>
        <v>0</v>
      </c>
      <c r="N92" s="426">
        <f t="shared" ca="1" si="183"/>
        <v>0</v>
      </c>
      <c r="O92" s="426">
        <f t="shared" ca="1" si="183"/>
        <v>0</v>
      </c>
      <c r="P92" s="426">
        <f t="shared" ca="1" si="183"/>
        <v>0</v>
      </c>
      <c r="Q92" s="426">
        <f t="shared" ca="1" si="183"/>
        <v>0</v>
      </c>
      <c r="R92" s="426">
        <f t="shared" ca="1" si="183"/>
        <v>0</v>
      </c>
      <c r="S92" s="426">
        <f t="shared" ca="1" si="183"/>
        <v>0</v>
      </c>
      <c r="T92" s="426">
        <f t="shared" ca="1" si="183"/>
        <v>0</v>
      </c>
      <c r="U92" s="426">
        <f t="shared" ca="1" si="183"/>
        <v>0</v>
      </c>
      <c r="V92" s="426">
        <f t="shared" ca="1" si="183"/>
        <v>0</v>
      </c>
      <c r="AC92" s="426">
        <f t="shared" ca="1" si="165"/>
        <v>0</v>
      </c>
      <c r="AD92" s="426">
        <f t="shared" ref="AD92:AT92" ca="1" si="184">IF(AC$87=0,AC93,AC92)</f>
        <v>0</v>
      </c>
      <c r="AE92" s="426">
        <f t="shared" ca="1" si="184"/>
        <v>0</v>
      </c>
      <c r="AF92" s="426">
        <f t="shared" ca="1" si="184"/>
        <v>0</v>
      </c>
      <c r="AG92" s="426">
        <f t="shared" ca="1" si="184"/>
        <v>0</v>
      </c>
      <c r="AH92" s="426">
        <f t="shared" ca="1" si="184"/>
        <v>0</v>
      </c>
      <c r="AI92" s="426">
        <f t="shared" ca="1" si="184"/>
        <v>0</v>
      </c>
      <c r="AJ92" s="426">
        <f t="shared" ca="1" si="184"/>
        <v>0</v>
      </c>
      <c r="AK92" s="426">
        <f t="shared" ca="1" si="184"/>
        <v>0</v>
      </c>
      <c r="AL92" s="426">
        <f t="shared" ca="1" si="184"/>
        <v>0</v>
      </c>
      <c r="AM92" s="426">
        <f t="shared" ca="1" si="184"/>
        <v>0</v>
      </c>
      <c r="AN92" s="426">
        <f t="shared" ca="1" si="184"/>
        <v>0</v>
      </c>
      <c r="AO92" s="426">
        <f t="shared" ca="1" si="184"/>
        <v>0</v>
      </c>
      <c r="AP92" s="426">
        <f t="shared" ca="1" si="184"/>
        <v>0</v>
      </c>
      <c r="AQ92" s="426">
        <f t="shared" ca="1" si="184"/>
        <v>0</v>
      </c>
      <c r="AR92" s="426">
        <f t="shared" ca="1" si="184"/>
        <v>0</v>
      </c>
      <c r="AS92" s="426">
        <f t="shared" ca="1" si="184"/>
        <v>0</v>
      </c>
      <c r="AT92" s="426">
        <f t="shared" ca="1" si="184"/>
        <v>0</v>
      </c>
    </row>
    <row r="93" spans="5:46" x14ac:dyDescent="0.25">
      <c r="E93" s="426">
        <f t="shared" ca="1" si="163"/>
        <v>0</v>
      </c>
      <c r="F93" s="426">
        <f t="shared" ref="F93:V93" ca="1" si="185">IF(E$87=0,E94,E93)</f>
        <v>0</v>
      </c>
      <c r="G93" s="426">
        <f t="shared" ca="1" si="185"/>
        <v>0</v>
      </c>
      <c r="H93" s="426">
        <f t="shared" ca="1" si="185"/>
        <v>0</v>
      </c>
      <c r="I93" s="426">
        <f t="shared" ca="1" si="185"/>
        <v>0</v>
      </c>
      <c r="J93" s="426">
        <f t="shared" ca="1" si="185"/>
        <v>0</v>
      </c>
      <c r="K93" s="426">
        <f t="shared" ca="1" si="185"/>
        <v>0</v>
      </c>
      <c r="L93" s="426">
        <f t="shared" ca="1" si="185"/>
        <v>0</v>
      </c>
      <c r="M93" s="426">
        <f t="shared" ca="1" si="185"/>
        <v>0</v>
      </c>
      <c r="N93" s="426">
        <f t="shared" ca="1" si="185"/>
        <v>0</v>
      </c>
      <c r="O93" s="426">
        <f t="shared" ca="1" si="185"/>
        <v>0</v>
      </c>
      <c r="P93" s="426">
        <f t="shared" ca="1" si="185"/>
        <v>0</v>
      </c>
      <c r="Q93" s="426">
        <f t="shared" ca="1" si="185"/>
        <v>0</v>
      </c>
      <c r="R93" s="426">
        <f t="shared" ca="1" si="185"/>
        <v>0</v>
      </c>
      <c r="S93" s="426">
        <f t="shared" ca="1" si="185"/>
        <v>0</v>
      </c>
      <c r="T93" s="426">
        <f t="shared" ca="1" si="185"/>
        <v>0</v>
      </c>
      <c r="U93" s="426">
        <f t="shared" ca="1" si="185"/>
        <v>0</v>
      </c>
      <c r="V93" s="426">
        <f t="shared" ca="1" si="185"/>
        <v>0</v>
      </c>
      <c r="AC93" s="426">
        <f t="shared" ca="1" si="165"/>
        <v>0</v>
      </c>
      <c r="AD93" s="426">
        <f t="shared" ref="AD93:AT93" ca="1" si="186">IF(AC$87=0,AC94,AC93)</f>
        <v>0</v>
      </c>
      <c r="AE93" s="426">
        <f t="shared" ca="1" si="186"/>
        <v>0</v>
      </c>
      <c r="AF93" s="426">
        <f t="shared" ca="1" si="186"/>
        <v>0</v>
      </c>
      <c r="AG93" s="426">
        <f t="shared" ca="1" si="186"/>
        <v>0</v>
      </c>
      <c r="AH93" s="426">
        <f t="shared" ca="1" si="186"/>
        <v>0</v>
      </c>
      <c r="AI93" s="426">
        <f t="shared" ca="1" si="186"/>
        <v>0</v>
      </c>
      <c r="AJ93" s="426">
        <f t="shared" ca="1" si="186"/>
        <v>0</v>
      </c>
      <c r="AK93" s="426">
        <f t="shared" ca="1" si="186"/>
        <v>0</v>
      </c>
      <c r="AL93" s="426">
        <f t="shared" ca="1" si="186"/>
        <v>0</v>
      </c>
      <c r="AM93" s="426">
        <f t="shared" ca="1" si="186"/>
        <v>0</v>
      </c>
      <c r="AN93" s="426">
        <f t="shared" ca="1" si="186"/>
        <v>0</v>
      </c>
      <c r="AO93" s="426">
        <f t="shared" ca="1" si="186"/>
        <v>0</v>
      </c>
      <c r="AP93" s="426">
        <f t="shared" ca="1" si="186"/>
        <v>0</v>
      </c>
      <c r="AQ93" s="426">
        <f t="shared" ca="1" si="186"/>
        <v>0</v>
      </c>
      <c r="AR93" s="426">
        <f t="shared" ca="1" si="186"/>
        <v>0</v>
      </c>
      <c r="AS93" s="426">
        <f t="shared" ca="1" si="186"/>
        <v>0</v>
      </c>
      <c r="AT93" s="426">
        <f t="shared" ca="1" si="186"/>
        <v>0</v>
      </c>
    </row>
    <row r="94" spans="5:46" x14ac:dyDescent="0.25">
      <c r="E94" s="426">
        <f t="shared" ca="1" si="163"/>
        <v>0</v>
      </c>
      <c r="F94" s="426">
        <f t="shared" ref="F94:V94" ca="1" si="187">IF(E$87=0,E95,E94)</f>
        <v>0</v>
      </c>
      <c r="G94" s="426">
        <f t="shared" ca="1" si="187"/>
        <v>0</v>
      </c>
      <c r="H94" s="426">
        <f t="shared" ca="1" si="187"/>
        <v>0</v>
      </c>
      <c r="I94" s="426">
        <f t="shared" ca="1" si="187"/>
        <v>0</v>
      </c>
      <c r="J94" s="426">
        <f t="shared" ca="1" si="187"/>
        <v>0</v>
      </c>
      <c r="K94" s="426">
        <f t="shared" ca="1" si="187"/>
        <v>0</v>
      </c>
      <c r="L94" s="426">
        <f t="shared" ca="1" si="187"/>
        <v>0</v>
      </c>
      <c r="M94" s="426">
        <f t="shared" ca="1" si="187"/>
        <v>0</v>
      </c>
      <c r="N94" s="426">
        <f t="shared" ca="1" si="187"/>
        <v>0</v>
      </c>
      <c r="O94" s="426">
        <f t="shared" ca="1" si="187"/>
        <v>0</v>
      </c>
      <c r="P94" s="426">
        <f t="shared" ca="1" si="187"/>
        <v>0</v>
      </c>
      <c r="Q94" s="426">
        <f t="shared" ca="1" si="187"/>
        <v>0</v>
      </c>
      <c r="R94" s="426">
        <f t="shared" ca="1" si="187"/>
        <v>0</v>
      </c>
      <c r="S94" s="426">
        <f t="shared" ca="1" si="187"/>
        <v>0</v>
      </c>
      <c r="T94" s="426">
        <f t="shared" ca="1" si="187"/>
        <v>0</v>
      </c>
      <c r="U94" s="426">
        <f t="shared" ca="1" si="187"/>
        <v>0</v>
      </c>
      <c r="V94" s="426">
        <f t="shared" ca="1" si="187"/>
        <v>0</v>
      </c>
      <c r="AC94" s="426">
        <f t="shared" ca="1" si="165"/>
        <v>0</v>
      </c>
      <c r="AD94" s="426">
        <f t="shared" ref="AD94:AT94" ca="1" si="188">IF(AC$87=0,AC95,AC94)</f>
        <v>0</v>
      </c>
      <c r="AE94" s="426">
        <f t="shared" ca="1" si="188"/>
        <v>0</v>
      </c>
      <c r="AF94" s="426">
        <f t="shared" ca="1" si="188"/>
        <v>0</v>
      </c>
      <c r="AG94" s="426">
        <f t="shared" ca="1" si="188"/>
        <v>0</v>
      </c>
      <c r="AH94" s="426">
        <f t="shared" ca="1" si="188"/>
        <v>0</v>
      </c>
      <c r="AI94" s="426">
        <f t="shared" ca="1" si="188"/>
        <v>0</v>
      </c>
      <c r="AJ94" s="426">
        <f t="shared" ca="1" si="188"/>
        <v>0</v>
      </c>
      <c r="AK94" s="426">
        <f t="shared" ca="1" si="188"/>
        <v>0</v>
      </c>
      <c r="AL94" s="426">
        <f t="shared" ca="1" si="188"/>
        <v>0</v>
      </c>
      <c r="AM94" s="426">
        <f t="shared" ca="1" si="188"/>
        <v>0</v>
      </c>
      <c r="AN94" s="426">
        <f t="shared" ca="1" si="188"/>
        <v>0</v>
      </c>
      <c r="AO94" s="426">
        <f t="shared" ca="1" si="188"/>
        <v>0</v>
      </c>
      <c r="AP94" s="426">
        <f t="shared" ca="1" si="188"/>
        <v>0</v>
      </c>
      <c r="AQ94" s="426">
        <f t="shared" ca="1" si="188"/>
        <v>0</v>
      </c>
      <c r="AR94" s="426">
        <f t="shared" ca="1" si="188"/>
        <v>0</v>
      </c>
      <c r="AS94" s="426">
        <f t="shared" ca="1" si="188"/>
        <v>0</v>
      </c>
      <c r="AT94" s="426">
        <f t="shared" ca="1" si="188"/>
        <v>0</v>
      </c>
    </row>
    <row r="95" spans="5:46" x14ac:dyDescent="0.25">
      <c r="E95" s="426">
        <f t="shared" ca="1" si="163"/>
        <v>0</v>
      </c>
      <c r="F95" s="426">
        <f t="shared" ref="F95:V95" ca="1" si="189">IF(E$87=0,E96,E95)</f>
        <v>0</v>
      </c>
      <c r="G95" s="426">
        <f t="shared" ca="1" si="189"/>
        <v>0</v>
      </c>
      <c r="H95" s="426">
        <f t="shared" ca="1" si="189"/>
        <v>0</v>
      </c>
      <c r="I95" s="426">
        <f t="shared" ca="1" si="189"/>
        <v>0</v>
      </c>
      <c r="J95" s="426">
        <f t="shared" ca="1" si="189"/>
        <v>0</v>
      </c>
      <c r="K95" s="426">
        <f t="shared" ca="1" si="189"/>
        <v>0</v>
      </c>
      <c r="L95" s="426">
        <f t="shared" ca="1" si="189"/>
        <v>0</v>
      </c>
      <c r="M95" s="426">
        <f t="shared" ca="1" si="189"/>
        <v>0</v>
      </c>
      <c r="N95" s="426">
        <f t="shared" ca="1" si="189"/>
        <v>0</v>
      </c>
      <c r="O95" s="426">
        <f t="shared" ca="1" si="189"/>
        <v>0</v>
      </c>
      <c r="P95" s="426">
        <f t="shared" ca="1" si="189"/>
        <v>0</v>
      </c>
      <c r="Q95" s="426">
        <f t="shared" ca="1" si="189"/>
        <v>0</v>
      </c>
      <c r="R95" s="426">
        <f t="shared" ca="1" si="189"/>
        <v>0</v>
      </c>
      <c r="S95" s="426">
        <f t="shared" ca="1" si="189"/>
        <v>0</v>
      </c>
      <c r="T95" s="426">
        <f t="shared" ca="1" si="189"/>
        <v>0</v>
      </c>
      <c r="U95" s="426">
        <f t="shared" ca="1" si="189"/>
        <v>0</v>
      </c>
      <c r="V95" s="426">
        <f t="shared" ca="1" si="189"/>
        <v>0</v>
      </c>
      <c r="AC95" s="426">
        <f t="shared" ca="1" si="165"/>
        <v>0</v>
      </c>
      <c r="AD95" s="426">
        <f t="shared" ref="AD95:AT95" ca="1" si="190">IF(AC$87=0,AC96,AC95)</f>
        <v>0</v>
      </c>
      <c r="AE95" s="426">
        <f t="shared" ca="1" si="190"/>
        <v>0</v>
      </c>
      <c r="AF95" s="426">
        <f t="shared" ca="1" si="190"/>
        <v>0</v>
      </c>
      <c r="AG95" s="426">
        <f t="shared" ca="1" si="190"/>
        <v>0</v>
      </c>
      <c r="AH95" s="426">
        <f t="shared" ca="1" si="190"/>
        <v>0</v>
      </c>
      <c r="AI95" s="426">
        <f t="shared" ca="1" si="190"/>
        <v>0</v>
      </c>
      <c r="AJ95" s="426">
        <f t="shared" ca="1" si="190"/>
        <v>0</v>
      </c>
      <c r="AK95" s="426">
        <f t="shared" ca="1" si="190"/>
        <v>0</v>
      </c>
      <c r="AL95" s="426">
        <f t="shared" ca="1" si="190"/>
        <v>0</v>
      </c>
      <c r="AM95" s="426">
        <f t="shared" ca="1" si="190"/>
        <v>0</v>
      </c>
      <c r="AN95" s="426">
        <f t="shared" ca="1" si="190"/>
        <v>0</v>
      </c>
      <c r="AO95" s="426">
        <f t="shared" ca="1" si="190"/>
        <v>0</v>
      </c>
      <c r="AP95" s="426">
        <f t="shared" ca="1" si="190"/>
        <v>0</v>
      </c>
      <c r="AQ95" s="426">
        <f t="shared" ca="1" si="190"/>
        <v>0</v>
      </c>
      <c r="AR95" s="426">
        <f t="shared" ca="1" si="190"/>
        <v>0</v>
      </c>
      <c r="AS95" s="426">
        <f t="shared" ca="1" si="190"/>
        <v>0</v>
      </c>
      <c r="AT95" s="426">
        <f t="shared" ca="1" si="190"/>
        <v>0</v>
      </c>
    </row>
    <row r="96" spans="5:46" x14ac:dyDescent="0.25">
      <c r="E96" s="426">
        <f t="shared" ca="1" si="163"/>
        <v>0</v>
      </c>
      <c r="F96" s="426">
        <f t="shared" ref="F96:V96" ca="1" si="191">IF(E$87=0,E97,E96)</f>
        <v>0</v>
      </c>
      <c r="G96" s="426">
        <f t="shared" ca="1" si="191"/>
        <v>0</v>
      </c>
      <c r="H96" s="426">
        <f t="shared" ca="1" si="191"/>
        <v>0</v>
      </c>
      <c r="I96" s="426">
        <f t="shared" ca="1" si="191"/>
        <v>0</v>
      </c>
      <c r="J96" s="426">
        <f t="shared" ca="1" si="191"/>
        <v>0</v>
      </c>
      <c r="K96" s="426">
        <f t="shared" ca="1" si="191"/>
        <v>0</v>
      </c>
      <c r="L96" s="426">
        <f t="shared" ca="1" si="191"/>
        <v>0</v>
      </c>
      <c r="M96" s="426">
        <f t="shared" ca="1" si="191"/>
        <v>0</v>
      </c>
      <c r="N96" s="426">
        <f t="shared" ca="1" si="191"/>
        <v>0</v>
      </c>
      <c r="O96" s="426">
        <f t="shared" ca="1" si="191"/>
        <v>0</v>
      </c>
      <c r="P96" s="426">
        <f t="shared" ca="1" si="191"/>
        <v>0</v>
      </c>
      <c r="Q96" s="426">
        <f t="shared" ca="1" si="191"/>
        <v>0</v>
      </c>
      <c r="R96" s="426">
        <f t="shared" ca="1" si="191"/>
        <v>0</v>
      </c>
      <c r="S96" s="426">
        <f t="shared" ca="1" si="191"/>
        <v>0</v>
      </c>
      <c r="T96" s="426">
        <f t="shared" ca="1" si="191"/>
        <v>0</v>
      </c>
      <c r="U96" s="426">
        <f t="shared" ca="1" si="191"/>
        <v>0</v>
      </c>
      <c r="V96" s="426">
        <f t="shared" ca="1" si="191"/>
        <v>0</v>
      </c>
      <c r="AC96" s="426">
        <f t="shared" ca="1" si="165"/>
        <v>0</v>
      </c>
      <c r="AD96" s="426">
        <f t="shared" ref="AD96:AT96" ca="1" si="192">IF(AC$87=0,AC97,AC96)</f>
        <v>0</v>
      </c>
      <c r="AE96" s="426">
        <f t="shared" ca="1" si="192"/>
        <v>0</v>
      </c>
      <c r="AF96" s="426">
        <f t="shared" ca="1" si="192"/>
        <v>0</v>
      </c>
      <c r="AG96" s="426">
        <f t="shared" ca="1" si="192"/>
        <v>0</v>
      </c>
      <c r="AH96" s="426">
        <f t="shared" ca="1" si="192"/>
        <v>0</v>
      </c>
      <c r="AI96" s="426">
        <f t="shared" ca="1" si="192"/>
        <v>0</v>
      </c>
      <c r="AJ96" s="426">
        <f t="shared" ca="1" si="192"/>
        <v>0</v>
      </c>
      <c r="AK96" s="426">
        <f t="shared" ca="1" si="192"/>
        <v>0</v>
      </c>
      <c r="AL96" s="426">
        <f t="shared" ca="1" si="192"/>
        <v>0</v>
      </c>
      <c r="AM96" s="426">
        <f t="shared" ca="1" si="192"/>
        <v>0</v>
      </c>
      <c r="AN96" s="426">
        <f t="shared" ca="1" si="192"/>
        <v>0</v>
      </c>
      <c r="AO96" s="426">
        <f t="shared" ca="1" si="192"/>
        <v>0</v>
      </c>
      <c r="AP96" s="426">
        <f t="shared" ca="1" si="192"/>
        <v>0</v>
      </c>
      <c r="AQ96" s="426">
        <f t="shared" ca="1" si="192"/>
        <v>0</v>
      </c>
      <c r="AR96" s="426">
        <f t="shared" ca="1" si="192"/>
        <v>0</v>
      </c>
      <c r="AS96" s="426">
        <f t="shared" ca="1" si="192"/>
        <v>0</v>
      </c>
      <c r="AT96" s="426">
        <f t="shared" ca="1" si="192"/>
        <v>0</v>
      </c>
    </row>
    <row r="97" spans="5:46" x14ac:dyDescent="0.25">
      <c r="E97" s="426">
        <f t="shared" ca="1" si="163"/>
        <v>0</v>
      </c>
      <c r="F97" s="426">
        <f t="shared" ref="F97:V97" ca="1" si="193">IF(E$87=0,E98,E97)</f>
        <v>0</v>
      </c>
      <c r="G97" s="426">
        <f t="shared" ca="1" si="193"/>
        <v>0</v>
      </c>
      <c r="H97" s="426">
        <f t="shared" ca="1" si="193"/>
        <v>0</v>
      </c>
      <c r="I97" s="426">
        <f t="shared" ca="1" si="193"/>
        <v>0</v>
      </c>
      <c r="J97" s="426">
        <f t="shared" ca="1" si="193"/>
        <v>0</v>
      </c>
      <c r="K97" s="426">
        <f t="shared" ca="1" si="193"/>
        <v>0</v>
      </c>
      <c r="L97" s="426">
        <f t="shared" ca="1" si="193"/>
        <v>0</v>
      </c>
      <c r="M97" s="426">
        <f t="shared" ca="1" si="193"/>
        <v>0</v>
      </c>
      <c r="N97" s="426">
        <f t="shared" ca="1" si="193"/>
        <v>0</v>
      </c>
      <c r="O97" s="426">
        <f t="shared" ca="1" si="193"/>
        <v>0</v>
      </c>
      <c r="P97" s="426">
        <f t="shared" ca="1" si="193"/>
        <v>0</v>
      </c>
      <c r="Q97" s="426">
        <f t="shared" ca="1" si="193"/>
        <v>0</v>
      </c>
      <c r="R97" s="426">
        <f t="shared" ca="1" si="193"/>
        <v>0</v>
      </c>
      <c r="S97" s="426">
        <f t="shared" ca="1" si="193"/>
        <v>0</v>
      </c>
      <c r="T97" s="426">
        <f t="shared" ca="1" si="193"/>
        <v>0</v>
      </c>
      <c r="U97" s="426">
        <f t="shared" ca="1" si="193"/>
        <v>0</v>
      </c>
      <c r="V97" s="426">
        <f t="shared" ca="1" si="193"/>
        <v>0</v>
      </c>
      <c r="AC97" s="426">
        <f t="shared" ca="1" si="165"/>
        <v>0</v>
      </c>
      <c r="AD97" s="426">
        <f t="shared" ref="AD97:AT97" ca="1" si="194">IF(AC$87=0,AC98,AC97)</f>
        <v>0</v>
      </c>
      <c r="AE97" s="426">
        <f t="shared" ca="1" si="194"/>
        <v>0</v>
      </c>
      <c r="AF97" s="426">
        <f t="shared" ca="1" si="194"/>
        <v>0</v>
      </c>
      <c r="AG97" s="426">
        <f t="shared" ca="1" si="194"/>
        <v>0</v>
      </c>
      <c r="AH97" s="426">
        <f t="shared" ca="1" si="194"/>
        <v>0</v>
      </c>
      <c r="AI97" s="426">
        <f t="shared" ca="1" si="194"/>
        <v>0</v>
      </c>
      <c r="AJ97" s="426">
        <f t="shared" ca="1" si="194"/>
        <v>0</v>
      </c>
      <c r="AK97" s="426">
        <f t="shared" ca="1" si="194"/>
        <v>0</v>
      </c>
      <c r="AL97" s="426">
        <f t="shared" ca="1" si="194"/>
        <v>0</v>
      </c>
      <c r="AM97" s="426">
        <f t="shared" ca="1" si="194"/>
        <v>0</v>
      </c>
      <c r="AN97" s="426">
        <f t="shared" ca="1" si="194"/>
        <v>0</v>
      </c>
      <c r="AO97" s="426">
        <f t="shared" ca="1" si="194"/>
        <v>0</v>
      </c>
      <c r="AP97" s="426">
        <f t="shared" ca="1" si="194"/>
        <v>0</v>
      </c>
      <c r="AQ97" s="426">
        <f t="shared" ca="1" si="194"/>
        <v>0</v>
      </c>
      <c r="AR97" s="426">
        <f t="shared" ca="1" si="194"/>
        <v>0</v>
      </c>
      <c r="AS97" s="426">
        <f t="shared" ca="1" si="194"/>
        <v>0</v>
      </c>
      <c r="AT97" s="426">
        <f t="shared" ca="1" si="194"/>
        <v>0</v>
      </c>
    </row>
    <row r="98" spans="5:46" x14ac:dyDescent="0.25">
      <c r="E98" s="426">
        <f t="shared" ca="1" si="163"/>
        <v>0</v>
      </c>
      <c r="F98" s="426">
        <f t="shared" ref="F98:V98" ca="1" si="195">IF(E$87=0,E99,E98)</f>
        <v>0</v>
      </c>
      <c r="G98" s="426">
        <f t="shared" ca="1" si="195"/>
        <v>0</v>
      </c>
      <c r="H98" s="426">
        <f t="shared" ca="1" si="195"/>
        <v>0</v>
      </c>
      <c r="I98" s="426">
        <f t="shared" ca="1" si="195"/>
        <v>0</v>
      </c>
      <c r="J98" s="426">
        <f t="shared" ca="1" si="195"/>
        <v>0</v>
      </c>
      <c r="K98" s="426">
        <f t="shared" ca="1" si="195"/>
        <v>0</v>
      </c>
      <c r="L98" s="426">
        <f t="shared" ca="1" si="195"/>
        <v>0</v>
      </c>
      <c r="M98" s="426">
        <f t="shared" ca="1" si="195"/>
        <v>0</v>
      </c>
      <c r="N98" s="426">
        <f t="shared" ca="1" si="195"/>
        <v>0</v>
      </c>
      <c r="O98" s="426">
        <f t="shared" ca="1" si="195"/>
        <v>0</v>
      </c>
      <c r="P98" s="426">
        <f t="shared" ca="1" si="195"/>
        <v>0</v>
      </c>
      <c r="Q98" s="426">
        <f t="shared" ca="1" si="195"/>
        <v>0</v>
      </c>
      <c r="R98" s="426">
        <f t="shared" ca="1" si="195"/>
        <v>0</v>
      </c>
      <c r="S98" s="426">
        <f t="shared" ca="1" si="195"/>
        <v>0</v>
      </c>
      <c r="T98" s="426">
        <f t="shared" ca="1" si="195"/>
        <v>0</v>
      </c>
      <c r="U98" s="426">
        <f t="shared" ca="1" si="195"/>
        <v>0</v>
      </c>
      <c r="V98" s="426">
        <f t="shared" ca="1" si="195"/>
        <v>0</v>
      </c>
      <c r="AC98" s="426">
        <f t="shared" ca="1" si="165"/>
        <v>0</v>
      </c>
      <c r="AD98" s="426">
        <f t="shared" ref="AD98:AT98" ca="1" si="196">IF(AC$87=0,AC99,AC98)</f>
        <v>0</v>
      </c>
      <c r="AE98" s="426">
        <f t="shared" ca="1" si="196"/>
        <v>0</v>
      </c>
      <c r="AF98" s="426">
        <f t="shared" ca="1" si="196"/>
        <v>0</v>
      </c>
      <c r="AG98" s="426">
        <f t="shared" ca="1" si="196"/>
        <v>0</v>
      </c>
      <c r="AH98" s="426">
        <f t="shared" ca="1" si="196"/>
        <v>0</v>
      </c>
      <c r="AI98" s="426">
        <f t="shared" ca="1" si="196"/>
        <v>0</v>
      </c>
      <c r="AJ98" s="426">
        <f t="shared" ca="1" si="196"/>
        <v>0</v>
      </c>
      <c r="AK98" s="426">
        <f t="shared" ca="1" si="196"/>
        <v>0</v>
      </c>
      <c r="AL98" s="426">
        <f t="shared" ca="1" si="196"/>
        <v>0</v>
      </c>
      <c r="AM98" s="426">
        <f t="shared" ca="1" si="196"/>
        <v>0</v>
      </c>
      <c r="AN98" s="426">
        <f t="shared" ca="1" si="196"/>
        <v>0</v>
      </c>
      <c r="AO98" s="426">
        <f t="shared" ca="1" si="196"/>
        <v>0</v>
      </c>
      <c r="AP98" s="426">
        <f t="shared" ca="1" si="196"/>
        <v>0</v>
      </c>
      <c r="AQ98" s="426">
        <f t="shared" ca="1" si="196"/>
        <v>0</v>
      </c>
      <c r="AR98" s="426">
        <f t="shared" ca="1" si="196"/>
        <v>0</v>
      </c>
      <c r="AS98" s="426">
        <f t="shared" ca="1" si="196"/>
        <v>0</v>
      </c>
      <c r="AT98" s="426">
        <f t="shared" ca="1" si="196"/>
        <v>0</v>
      </c>
    </row>
    <row r="99" spans="5:46" x14ac:dyDescent="0.25">
      <c r="E99" s="426">
        <f t="shared" ca="1" si="163"/>
        <v>0</v>
      </c>
      <c r="F99" s="426">
        <f t="shared" ref="F99:V99" ca="1" si="197">IF(E$87=0,E100,E99)</f>
        <v>0</v>
      </c>
      <c r="G99" s="426">
        <f t="shared" ca="1" si="197"/>
        <v>0</v>
      </c>
      <c r="H99" s="426">
        <f t="shared" ca="1" si="197"/>
        <v>0</v>
      </c>
      <c r="I99" s="426">
        <f t="shared" ca="1" si="197"/>
        <v>0</v>
      </c>
      <c r="J99" s="426">
        <f t="shared" ca="1" si="197"/>
        <v>0</v>
      </c>
      <c r="K99" s="426">
        <f t="shared" ca="1" si="197"/>
        <v>0</v>
      </c>
      <c r="L99" s="426">
        <f t="shared" ca="1" si="197"/>
        <v>0</v>
      </c>
      <c r="M99" s="426">
        <f t="shared" ca="1" si="197"/>
        <v>0</v>
      </c>
      <c r="N99" s="426">
        <f t="shared" ca="1" si="197"/>
        <v>0</v>
      </c>
      <c r="O99" s="426">
        <f t="shared" ca="1" si="197"/>
        <v>0</v>
      </c>
      <c r="P99" s="426">
        <f t="shared" ca="1" si="197"/>
        <v>0</v>
      </c>
      <c r="Q99" s="426">
        <f t="shared" ca="1" si="197"/>
        <v>0</v>
      </c>
      <c r="R99" s="426">
        <f t="shared" ca="1" si="197"/>
        <v>0</v>
      </c>
      <c r="S99" s="426">
        <f t="shared" ca="1" si="197"/>
        <v>0</v>
      </c>
      <c r="T99" s="426">
        <f t="shared" ca="1" si="197"/>
        <v>0</v>
      </c>
      <c r="U99" s="426">
        <f t="shared" ca="1" si="197"/>
        <v>0</v>
      </c>
      <c r="V99" s="426">
        <f t="shared" ca="1" si="197"/>
        <v>0</v>
      </c>
      <c r="AC99" s="426">
        <f t="shared" ca="1" si="165"/>
        <v>0</v>
      </c>
      <c r="AD99" s="426">
        <f t="shared" ref="AD99:AT99" ca="1" si="198">IF(AC$87=0,AC100,AC99)</f>
        <v>0</v>
      </c>
      <c r="AE99" s="426">
        <f t="shared" ca="1" si="198"/>
        <v>0</v>
      </c>
      <c r="AF99" s="426">
        <f t="shared" ca="1" si="198"/>
        <v>0</v>
      </c>
      <c r="AG99" s="426">
        <f t="shared" ca="1" si="198"/>
        <v>0</v>
      </c>
      <c r="AH99" s="426">
        <f t="shared" ca="1" si="198"/>
        <v>0</v>
      </c>
      <c r="AI99" s="426">
        <f t="shared" ca="1" si="198"/>
        <v>0</v>
      </c>
      <c r="AJ99" s="426">
        <f t="shared" ca="1" si="198"/>
        <v>0</v>
      </c>
      <c r="AK99" s="426">
        <f t="shared" ca="1" si="198"/>
        <v>0</v>
      </c>
      <c r="AL99" s="426">
        <f t="shared" ca="1" si="198"/>
        <v>0</v>
      </c>
      <c r="AM99" s="426">
        <f t="shared" ca="1" si="198"/>
        <v>0</v>
      </c>
      <c r="AN99" s="426">
        <f t="shared" ca="1" si="198"/>
        <v>0</v>
      </c>
      <c r="AO99" s="426">
        <f t="shared" ca="1" si="198"/>
        <v>0</v>
      </c>
      <c r="AP99" s="426">
        <f t="shared" ca="1" si="198"/>
        <v>0</v>
      </c>
      <c r="AQ99" s="426">
        <f t="shared" ca="1" si="198"/>
        <v>0</v>
      </c>
      <c r="AR99" s="426">
        <f t="shared" ca="1" si="198"/>
        <v>0</v>
      </c>
      <c r="AS99" s="426">
        <f t="shared" ca="1" si="198"/>
        <v>0</v>
      </c>
      <c r="AT99" s="426">
        <f t="shared" ca="1" si="198"/>
        <v>0</v>
      </c>
    </row>
    <row r="100" spans="5:46" x14ac:dyDescent="0.25">
      <c r="E100" s="426">
        <f t="shared" ca="1" si="163"/>
        <v>0</v>
      </c>
      <c r="F100" s="426">
        <f t="shared" ref="F100:V100" ca="1" si="199">IF(E$87=0,E101,E100)</f>
        <v>0</v>
      </c>
      <c r="G100" s="426">
        <f t="shared" ca="1" si="199"/>
        <v>0</v>
      </c>
      <c r="H100" s="426">
        <f t="shared" ca="1" si="199"/>
        <v>0</v>
      </c>
      <c r="I100" s="426">
        <f t="shared" ca="1" si="199"/>
        <v>0</v>
      </c>
      <c r="J100" s="426">
        <f t="shared" ca="1" si="199"/>
        <v>0</v>
      </c>
      <c r="K100" s="426">
        <f t="shared" ca="1" si="199"/>
        <v>0</v>
      </c>
      <c r="L100" s="426">
        <f t="shared" ca="1" si="199"/>
        <v>0</v>
      </c>
      <c r="M100" s="426">
        <f t="shared" ca="1" si="199"/>
        <v>0</v>
      </c>
      <c r="N100" s="426">
        <f t="shared" ca="1" si="199"/>
        <v>0</v>
      </c>
      <c r="O100" s="426">
        <f t="shared" ca="1" si="199"/>
        <v>0</v>
      </c>
      <c r="P100" s="426">
        <f t="shared" ca="1" si="199"/>
        <v>0</v>
      </c>
      <c r="Q100" s="426">
        <f t="shared" ca="1" si="199"/>
        <v>0</v>
      </c>
      <c r="R100" s="426">
        <f t="shared" ca="1" si="199"/>
        <v>0</v>
      </c>
      <c r="S100" s="426">
        <f t="shared" ca="1" si="199"/>
        <v>0</v>
      </c>
      <c r="T100" s="426">
        <f t="shared" ca="1" si="199"/>
        <v>0</v>
      </c>
      <c r="U100" s="426">
        <f t="shared" ca="1" si="199"/>
        <v>0</v>
      </c>
      <c r="V100" s="426">
        <f t="shared" ca="1" si="199"/>
        <v>0</v>
      </c>
      <c r="AC100" s="426">
        <f t="shared" ca="1" si="165"/>
        <v>0</v>
      </c>
      <c r="AD100" s="426">
        <f t="shared" ref="AD100:AT100" ca="1" si="200">IF(AC$87=0,AC101,AC100)</f>
        <v>0</v>
      </c>
      <c r="AE100" s="426">
        <f t="shared" ca="1" si="200"/>
        <v>0</v>
      </c>
      <c r="AF100" s="426">
        <f t="shared" ca="1" si="200"/>
        <v>0</v>
      </c>
      <c r="AG100" s="426">
        <f t="shared" ca="1" si="200"/>
        <v>0</v>
      </c>
      <c r="AH100" s="426">
        <f t="shared" ca="1" si="200"/>
        <v>0</v>
      </c>
      <c r="AI100" s="426">
        <f t="shared" ca="1" si="200"/>
        <v>0</v>
      </c>
      <c r="AJ100" s="426">
        <f t="shared" ca="1" si="200"/>
        <v>0</v>
      </c>
      <c r="AK100" s="426">
        <f t="shared" ca="1" si="200"/>
        <v>0</v>
      </c>
      <c r="AL100" s="426">
        <f t="shared" ca="1" si="200"/>
        <v>0</v>
      </c>
      <c r="AM100" s="426">
        <f t="shared" ca="1" si="200"/>
        <v>0</v>
      </c>
      <c r="AN100" s="426">
        <f t="shared" ca="1" si="200"/>
        <v>0</v>
      </c>
      <c r="AO100" s="426">
        <f t="shared" ca="1" si="200"/>
        <v>0</v>
      </c>
      <c r="AP100" s="426">
        <f t="shared" ca="1" si="200"/>
        <v>0</v>
      </c>
      <c r="AQ100" s="426">
        <f t="shared" ca="1" si="200"/>
        <v>0</v>
      </c>
      <c r="AR100" s="426">
        <f t="shared" ca="1" si="200"/>
        <v>0</v>
      </c>
      <c r="AS100" s="426">
        <f t="shared" ca="1" si="200"/>
        <v>0</v>
      </c>
      <c r="AT100" s="426">
        <f t="shared" ca="1" si="200"/>
        <v>0</v>
      </c>
    </row>
    <row r="101" spans="5:46" x14ac:dyDescent="0.25">
      <c r="E101" s="429"/>
      <c r="F101" s="429"/>
      <c r="G101" s="429"/>
      <c r="H101" s="429"/>
      <c r="I101" s="429"/>
      <c r="J101" s="429"/>
      <c r="K101" s="427"/>
      <c r="L101" s="427"/>
      <c r="M101" s="427"/>
      <c r="N101" s="427"/>
      <c r="O101" s="427"/>
      <c r="P101" s="427"/>
      <c r="Q101" s="427"/>
      <c r="R101" s="427"/>
      <c r="S101" s="427"/>
      <c r="T101" s="427"/>
      <c r="U101" s="427"/>
      <c r="V101" s="427"/>
      <c r="AC101" s="429"/>
      <c r="AD101" s="429"/>
      <c r="AE101" s="429"/>
      <c r="AF101" s="429"/>
      <c r="AG101" s="429"/>
      <c r="AH101" s="429"/>
      <c r="AI101" s="427"/>
      <c r="AJ101" s="427"/>
      <c r="AK101" s="427"/>
      <c r="AL101" s="427"/>
      <c r="AM101" s="427"/>
      <c r="AN101" s="427"/>
      <c r="AO101" s="427"/>
      <c r="AP101" s="427"/>
      <c r="AQ101" s="427"/>
      <c r="AR101" s="427"/>
      <c r="AS101" s="427"/>
      <c r="AT101" s="427"/>
    </row>
    <row r="102" spans="5:46" x14ac:dyDescent="0.25">
      <c r="E102" s="426">
        <f t="shared" ref="E102:E119" ca="1" si="201">V83</f>
        <v>0</v>
      </c>
      <c r="F102" s="426">
        <f t="shared" ref="F102:V102" ca="1" si="202">E102</f>
        <v>0</v>
      </c>
      <c r="G102" s="426">
        <f t="shared" ca="1" si="202"/>
        <v>0</v>
      </c>
      <c r="H102" s="426">
        <f t="shared" ca="1" si="202"/>
        <v>0</v>
      </c>
      <c r="I102" s="426">
        <f t="shared" ca="1" si="202"/>
        <v>0</v>
      </c>
      <c r="J102" s="426">
        <f t="shared" ca="1" si="202"/>
        <v>0</v>
      </c>
      <c r="K102" s="426">
        <f t="shared" ca="1" si="202"/>
        <v>0</v>
      </c>
      <c r="L102" s="426">
        <f t="shared" ca="1" si="202"/>
        <v>0</v>
      </c>
      <c r="M102" s="426">
        <f t="shared" ca="1" si="202"/>
        <v>0</v>
      </c>
      <c r="N102" s="426">
        <f t="shared" ca="1" si="202"/>
        <v>0</v>
      </c>
      <c r="O102" s="426">
        <f t="shared" ca="1" si="202"/>
        <v>0</v>
      </c>
      <c r="P102" s="426">
        <f t="shared" ca="1" si="202"/>
        <v>0</v>
      </c>
      <c r="Q102" s="426">
        <f t="shared" ca="1" si="202"/>
        <v>0</v>
      </c>
      <c r="R102" s="426">
        <f t="shared" ca="1" si="202"/>
        <v>0</v>
      </c>
      <c r="S102" s="426">
        <f t="shared" ca="1" si="202"/>
        <v>0</v>
      </c>
      <c r="T102" s="426">
        <f t="shared" ca="1" si="202"/>
        <v>0</v>
      </c>
      <c r="U102" s="426">
        <f t="shared" ca="1" si="202"/>
        <v>0</v>
      </c>
      <c r="V102" s="426">
        <f t="shared" ca="1" si="202"/>
        <v>0</v>
      </c>
      <c r="AC102" s="426">
        <f t="shared" ref="AC102:AC119" ca="1" si="203">AT83</f>
        <v>0</v>
      </c>
      <c r="AD102" s="426">
        <f t="shared" ref="AD102:AT102" ca="1" si="204">AC102</f>
        <v>0</v>
      </c>
      <c r="AE102" s="426">
        <f t="shared" ca="1" si="204"/>
        <v>0</v>
      </c>
      <c r="AF102" s="426">
        <f t="shared" ca="1" si="204"/>
        <v>0</v>
      </c>
      <c r="AG102" s="426">
        <f t="shared" ca="1" si="204"/>
        <v>0</v>
      </c>
      <c r="AH102" s="426">
        <f t="shared" ca="1" si="204"/>
        <v>0</v>
      </c>
      <c r="AI102" s="426">
        <f t="shared" ca="1" si="204"/>
        <v>0</v>
      </c>
      <c r="AJ102" s="426">
        <f t="shared" ca="1" si="204"/>
        <v>0</v>
      </c>
      <c r="AK102" s="426">
        <f t="shared" ca="1" si="204"/>
        <v>0</v>
      </c>
      <c r="AL102" s="426">
        <f t="shared" ca="1" si="204"/>
        <v>0</v>
      </c>
      <c r="AM102" s="426">
        <f t="shared" ca="1" si="204"/>
        <v>0</v>
      </c>
      <c r="AN102" s="426">
        <f t="shared" ca="1" si="204"/>
        <v>0</v>
      </c>
      <c r="AO102" s="426">
        <f t="shared" ca="1" si="204"/>
        <v>0</v>
      </c>
      <c r="AP102" s="426">
        <f t="shared" ca="1" si="204"/>
        <v>0</v>
      </c>
      <c r="AQ102" s="426">
        <f t="shared" ca="1" si="204"/>
        <v>0</v>
      </c>
      <c r="AR102" s="426">
        <f t="shared" ca="1" si="204"/>
        <v>0</v>
      </c>
      <c r="AS102" s="426">
        <f t="shared" ca="1" si="204"/>
        <v>0</v>
      </c>
      <c r="AT102" s="426">
        <f t="shared" ca="1" si="204"/>
        <v>0</v>
      </c>
    </row>
    <row r="103" spans="5:46" x14ac:dyDescent="0.25">
      <c r="E103" s="426">
        <f t="shared" ca="1" si="201"/>
        <v>0</v>
      </c>
      <c r="F103" s="426">
        <f t="shared" ref="F103:V103" ca="1" si="205">E103</f>
        <v>0</v>
      </c>
      <c r="G103" s="426">
        <f t="shared" ca="1" si="205"/>
        <v>0</v>
      </c>
      <c r="H103" s="426">
        <f t="shared" ca="1" si="205"/>
        <v>0</v>
      </c>
      <c r="I103" s="426">
        <f t="shared" ca="1" si="205"/>
        <v>0</v>
      </c>
      <c r="J103" s="426">
        <f t="shared" ca="1" si="205"/>
        <v>0</v>
      </c>
      <c r="K103" s="426">
        <f t="shared" ca="1" si="205"/>
        <v>0</v>
      </c>
      <c r="L103" s="426">
        <f t="shared" ca="1" si="205"/>
        <v>0</v>
      </c>
      <c r="M103" s="426">
        <f t="shared" ca="1" si="205"/>
        <v>0</v>
      </c>
      <c r="N103" s="426">
        <f t="shared" ca="1" si="205"/>
        <v>0</v>
      </c>
      <c r="O103" s="426">
        <f t="shared" ca="1" si="205"/>
        <v>0</v>
      </c>
      <c r="P103" s="426">
        <f t="shared" ca="1" si="205"/>
        <v>0</v>
      </c>
      <c r="Q103" s="426">
        <f t="shared" ca="1" si="205"/>
        <v>0</v>
      </c>
      <c r="R103" s="426">
        <f t="shared" ca="1" si="205"/>
        <v>0</v>
      </c>
      <c r="S103" s="426">
        <f t="shared" ca="1" si="205"/>
        <v>0</v>
      </c>
      <c r="T103" s="426">
        <f t="shared" ca="1" si="205"/>
        <v>0</v>
      </c>
      <c r="U103" s="426">
        <f t="shared" ca="1" si="205"/>
        <v>0</v>
      </c>
      <c r="V103" s="426">
        <f t="shared" ca="1" si="205"/>
        <v>0</v>
      </c>
      <c r="AC103" s="426">
        <f t="shared" ca="1" si="203"/>
        <v>0</v>
      </c>
      <c r="AD103" s="426">
        <f t="shared" ref="AD103:AT103" ca="1" si="206">AC103</f>
        <v>0</v>
      </c>
      <c r="AE103" s="426">
        <f t="shared" ca="1" si="206"/>
        <v>0</v>
      </c>
      <c r="AF103" s="426">
        <f t="shared" ca="1" si="206"/>
        <v>0</v>
      </c>
      <c r="AG103" s="426">
        <f t="shared" ca="1" si="206"/>
        <v>0</v>
      </c>
      <c r="AH103" s="426">
        <f t="shared" ca="1" si="206"/>
        <v>0</v>
      </c>
      <c r="AI103" s="426">
        <f t="shared" ca="1" si="206"/>
        <v>0</v>
      </c>
      <c r="AJ103" s="426">
        <f t="shared" ca="1" si="206"/>
        <v>0</v>
      </c>
      <c r="AK103" s="426">
        <f t="shared" ca="1" si="206"/>
        <v>0</v>
      </c>
      <c r="AL103" s="426">
        <f t="shared" ca="1" si="206"/>
        <v>0</v>
      </c>
      <c r="AM103" s="426">
        <f t="shared" ca="1" si="206"/>
        <v>0</v>
      </c>
      <c r="AN103" s="426">
        <f t="shared" ca="1" si="206"/>
        <v>0</v>
      </c>
      <c r="AO103" s="426">
        <f t="shared" ca="1" si="206"/>
        <v>0</v>
      </c>
      <c r="AP103" s="426">
        <f t="shared" ca="1" si="206"/>
        <v>0</v>
      </c>
      <c r="AQ103" s="426">
        <f t="shared" ca="1" si="206"/>
        <v>0</v>
      </c>
      <c r="AR103" s="426">
        <f t="shared" ca="1" si="206"/>
        <v>0</v>
      </c>
      <c r="AS103" s="426">
        <f t="shared" ca="1" si="206"/>
        <v>0</v>
      </c>
      <c r="AT103" s="426">
        <f t="shared" ca="1" si="206"/>
        <v>0</v>
      </c>
    </row>
    <row r="104" spans="5:46" x14ac:dyDescent="0.25">
      <c r="E104" s="426">
        <f t="shared" ca="1" si="201"/>
        <v>0</v>
      </c>
      <c r="F104" s="426">
        <f t="shared" ref="F104:V104" ca="1" si="207">E104</f>
        <v>0</v>
      </c>
      <c r="G104" s="426">
        <f t="shared" ca="1" si="207"/>
        <v>0</v>
      </c>
      <c r="H104" s="426">
        <f t="shared" ca="1" si="207"/>
        <v>0</v>
      </c>
      <c r="I104" s="426">
        <f t="shared" ca="1" si="207"/>
        <v>0</v>
      </c>
      <c r="J104" s="426">
        <f t="shared" ca="1" si="207"/>
        <v>0</v>
      </c>
      <c r="K104" s="426">
        <f t="shared" ca="1" si="207"/>
        <v>0</v>
      </c>
      <c r="L104" s="426">
        <f t="shared" ca="1" si="207"/>
        <v>0</v>
      </c>
      <c r="M104" s="426">
        <f t="shared" ca="1" si="207"/>
        <v>0</v>
      </c>
      <c r="N104" s="426">
        <f t="shared" ca="1" si="207"/>
        <v>0</v>
      </c>
      <c r="O104" s="426">
        <f t="shared" ca="1" si="207"/>
        <v>0</v>
      </c>
      <c r="P104" s="426">
        <f t="shared" ca="1" si="207"/>
        <v>0</v>
      </c>
      <c r="Q104" s="426">
        <f t="shared" ca="1" si="207"/>
        <v>0</v>
      </c>
      <c r="R104" s="426">
        <f t="shared" ca="1" si="207"/>
        <v>0</v>
      </c>
      <c r="S104" s="426">
        <f t="shared" ca="1" si="207"/>
        <v>0</v>
      </c>
      <c r="T104" s="426">
        <f t="shared" ca="1" si="207"/>
        <v>0</v>
      </c>
      <c r="U104" s="426">
        <f t="shared" ca="1" si="207"/>
        <v>0</v>
      </c>
      <c r="V104" s="426">
        <f t="shared" ca="1" si="207"/>
        <v>0</v>
      </c>
      <c r="AC104" s="426">
        <f t="shared" ca="1" si="203"/>
        <v>0</v>
      </c>
      <c r="AD104" s="426">
        <f t="shared" ref="AD104:AT104" ca="1" si="208">AC104</f>
        <v>0</v>
      </c>
      <c r="AE104" s="426">
        <f t="shared" ca="1" si="208"/>
        <v>0</v>
      </c>
      <c r="AF104" s="426">
        <f t="shared" ca="1" si="208"/>
        <v>0</v>
      </c>
      <c r="AG104" s="426">
        <f t="shared" ca="1" si="208"/>
        <v>0</v>
      </c>
      <c r="AH104" s="426">
        <f t="shared" ca="1" si="208"/>
        <v>0</v>
      </c>
      <c r="AI104" s="426">
        <f t="shared" ca="1" si="208"/>
        <v>0</v>
      </c>
      <c r="AJ104" s="426">
        <f t="shared" ca="1" si="208"/>
        <v>0</v>
      </c>
      <c r="AK104" s="426">
        <f t="shared" ca="1" si="208"/>
        <v>0</v>
      </c>
      <c r="AL104" s="426">
        <f t="shared" ca="1" si="208"/>
        <v>0</v>
      </c>
      <c r="AM104" s="426">
        <f t="shared" ca="1" si="208"/>
        <v>0</v>
      </c>
      <c r="AN104" s="426">
        <f t="shared" ca="1" si="208"/>
        <v>0</v>
      </c>
      <c r="AO104" s="426">
        <f t="shared" ca="1" si="208"/>
        <v>0</v>
      </c>
      <c r="AP104" s="426">
        <f t="shared" ca="1" si="208"/>
        <v>0</v>
      </c>
      <c r="AQ104" s="426">
        <f t="shared" ca="1" si="208"/>
        <v>0</v>
      </c>
      <c r="AR104" s="426">
        <f t="shared" ca="1" si="208"/>
        <v>0</v>
      </c>
      <c r="AS104" s="426">
        <f t="shared" ca="1" si="208"/>
        <v>0</v>
      </c>
      <c r="AT104" s="426">
        <f t="shared" ca="1" si="208"/>
        <v>0</v>
      </c>
    </row>
    <row r="105" spans="5:46" x14ac:dyDescent="0.25">
      <c r="E105" s="426">
        <f t="shared" ca="1" si="201"/>
        <v>0</v>
      </c>
      <c r="F105" s="426">
        <f t="shared" ref="F105:V105" ca="1" si="209">E105</f>
        <v>0</v>
      </c>
      <c r="G105" s="426">
        <f t="shared" ca="1" si="209"/>
        <v>0</v>
      </c>
      <c r="H105" s="426">
        <f t="shared" ca="1" si="209"/>
        <v>0</v>
      </c>
      <c r="I105" s="426">
        <f t="shared" ca="1" si="209"/>
        <v>0</v>
      </c>
      <c r="J105" s="426">
        <f t="shared" ca="1" si="209"/>
        <v>0</v>
      </c>
      <c r="K105" s="426">
        <f t="shared" ca="1" si="209"/>
        <v>0</v>
      </c>
      <c r="L105" s="426">
        <f t="shared" ca="1" si="209"/>
        <v>0</v>
      </c>
      <c r="M105" s="426">
        <f t="shared" ca="1" si="209"/>
        <v>0</v>
      </c>
      <c r="N105" s="426">
        <f t="shared" ca="1" si="209"/>
        <v>0</v>
      </c>
      <c r="O105" s="426">
        <f t="shared" ca="1" si="209"/>
        <v>0</v>
      </c>
      <c r="P105" s="426">
        <f t="shared" ca="1" si="209"/>
        <v>0</v>
      </c>
      <c r="Q105" s="426">
        <f t="shared" ca="1" si="209"/>
        <v>0</v>
      </c>
      <c r="R105" s="426">
        <f t="shared" ca="1" si="209"/>
        <v>0</v>
      </c>
      <c r="S105" s="426">
        <f t="shared" ca="1" si="209"/>
        <v>0</v>
      </c>
      <c r="T105" s="426">
        <f t="shared" ca="1" si="209"/>
        <v>0</v>
      </c>
      <c r="U105" s="426">
        <f t="shared" ca="1" si="209"/>
        <v>0</v>
      </c>
      <c r="V105" s="426">
        <f t="shared" ca="1" si="209"/>
        <v>0</v>
      </c>
      <c r="AC105" s="426">
        <f t="shared" ca="1" si="203"/>
        <v>0</v>
      </c>
      <c r="AD105" s="426">
        <f t="shared" ref="AD105:AT105" ca="1" si="210">AC105</f>
        <v>0</v>
      </c>
      <c r="AE105" s="426">
        <f t="shared" ca="1" si="210"/>
        <v>0</v>
      </c>
      <c r="AF105" s="426">
        <f t="shared" ca="1" si="210"/>
        <v>0</v>
      </c>
      <c r="AG105" s="426">
        <f t="shared" ca="1" si="210"/>
        <v>0</v>
      </c>
      <c r="AH105" s="426">
        <f t="shared" ca="1" si="210"/>
        <v>0</v>
      </c>
      <c r="AI105" s="426">
        <f t="shared" ca="1" si="210"/>
        <v>0</v>
      </c>
      <c r="AJ105" s="426">
        <f t="shared" ca="1" si="210"/>
        <v>0</v>
      </c>
      <c r="AK105" s="426">
        <f t="shared" ca="1" si="210"/>
        <v>0</v>
      </c>
      <c r="AL105" s="426">
        <f t="shared" ca="1" si="210"/>
        <v>0</v>
      </c>
      <c r="AM105" s="426">
        <f t="shared" ca="1" si="210"/>
        <v>0</v>
      </c>
      <c r="AN105" s="426">
        <f t="shared" ca="1" si="210"/>
        <v>0</v>
      </c>
      <c r="AO105" s="426">
        <f t="shared" ca="1" si="210"/>
        <v>0</v>
      </c>
      <c r="AP105" s="426">
        <f t="shared" ca="1" si="210"/>
        <v>0</v>
      </c>
      <c r="AQ105" s="426">
        <f t="shared" ca="1" si="210"/>
        <v>0</v>
      </c>
      <c r="AR105" s="426">
        <f t="shared" ca="1" si="210"/>
        <v>0</v>
      </c>
      <c r="AS105" s="426">
        <f t="shared" ca="1" si="210"/>
        <v>0</v>
      </c>
      <c r="AT105" s="426">
        <f t="shared" ca="1" si="210"/>
        <v>0</v>
      </c>
    </row>
    <row r="106" spans="5:46" x14ac:dyDescent="0.25">
      <c r="E106" s="426">
        <f t="shared" ca="1" si="201"/>
        <v>0</v>
      </c>
      <c r="F106" s="426">
        <f t="shared" ref="F106:V106" ca="1" si="211">E106</f>
        <v>0</v>
      </c>
      <c r="G106" s="426">
        <f t="shared" ca="1" si="211"/>
        <v>0</v>
      </c>
      <c r="H106" s="426">
        <f t="shared" ca="1" si="211"/>
        <v>0</v>
      </c>
      <c r="I106" s="426">
        <f t="shared" ca="1" si="211"/>
        <v>0</v>
      </c>
      <c r="J106" s="426">
        <f t="shared" ca="1" si="211"/>
        <v>0</v>
      </c>
      <c r="K106" s="426">
        <f t="shared" ca="1" si="211"/>
        <v>0</v>
      </c>
      <c r="L106" s="426">
        <f t="shared" ca="1" si="211"/>
        <v>0</v>
      </c>
      <c r="M106" s="426">
        <f t="shared" ca="1" si="211"/>
        <v>0</v>
      </c>
      <c r="N106" s="426">
        <f t="shared" ca="1" si="211"/>
        <v>0</v>
      </c>
      <c r="O106" s="426">
        <f t="shared" ca="1" si="211"/>
        <v>0</v>
      </c>
      <c r="P106" s="426">
        <f t="shared" ca="1" si="211"/>
        <v>0</v>
      </c>
      <c r="Q106" s="426">
        <f t="shared" ca="1" si="211"/>
        <v>0</v>
      </c>
      <c r="R106" s="426">
        <f t="shared" ca="1" si="211"/>
        <v>0</v>
      </c>
      <c r="S106" s="426">
        <f t="shared" ca="1" si="211"/>
        <v>0</v>
      </c>
      <c r="T106" s="426">
        <f t="shared" ca="1" si="211"/>
        <v>0</v>
      </c>
      <c r="U106" s="426">
        <f t="shared" ca="1" si="211"/>
        <v>0</v>
      </c>
      <c r="V106" s="426">
        <f t="shared" ca="1" si="211"/>
        <v>0</v>
      </c>
      <c r="AC106" s="426">
        <f t="shared" ca="1" si="203"/>
        <v>0</v>
      </c>
      <c r="AD106" s="426">
        <f t="shared" ref="AD106:AT106" ca="1" si="212">AC106</f>
        <v>0</v>
      </c>
      <c r="AE106" s="426">
        <f t="shared" ca="1" si="212"/>
        <v>0</v>
      </c>
      <c r="AF106" s="426">
        <f t="shared" ca="1" si="212"/>
        <v>0</v>
      </c>
      <c r="AG106" s="426">
        <f t="shared" ca="1" si="212"/>
        <v>0</v>
      </c>
      <c r="AH106" s="426">
        <f t="shared" ca="1" si="212"/>
        <v>0</v>
      </c>
      <c r="AI106" s="426">
        <f t="shared" ca="1" si="212"/>
        <v>0</v>
      </c>
      <c r="AJ106" s="426">
        <f t="shared" ca="1" si="212"/>
        <v>0</v>
      </c>
      <c r="AK106" s="426">
        <f t="shared" ca="1" si="212"/>
        <v>0</v>
      </c>
      <c r="AL106" s="426">
        <f t="shared" ca="1" si="212"/>
        <v>0</v>
      </c>
      <c r="AM106" s="426">
        <f t="shared" ca="1" si="212"/>
        <v>0</v>
      </c>
      <c r="AN106" s="426">
        <f t="shared" ca="1" si="212"/>
        <v>0</v>
      </c>
      <c r="AO106" s="426">
        <f t="shared" ca="1" si="212"/>
        <v>0</v>
      </c>
      <c r="AP106" s="426">
        <f t="shared" ca="1" si="212"/>
        <v>0</v>
      </c>
      <c r="AQ106" s="426">
        <f t="shared" ca="1" si="212"/>
        <v>0</v>
      </c>
      <c r="AR106" s="426">
        <f t="shared" ca="1" si="212"/>
        <v>0</v>
      </c>
      <c r="AS106" s="426">
        <f t="shared" ca="1" si="212"/>
        <v>0</v>
      </c>
      <c r="AT106" s="426">
        <f t="shared" ca="1" si="212"/>
        <v>0</v>
      </c>
    </row>
    <row r="107" spans="5:46" x14ac:dyDescent="0.25">
      <c r="E107" s="426">
        <f t="shared" ca="1" si="201"/>
        <v>0</v>
      </c>
      <c r="F107" s="426">
        <f t="shared" ref="F107:V107" ca="1" si="213">IF(E$107=0,E108,E107)</f>
        <v>0</v>
      </c>
      <c r="G107" s="426">
        <f t="shared" ca="1" si="213"/>
        <v>0</v>
      </c>
      <c r="H107" s="426">
        <f t="shared" ca="1" si="213"/>
        <v>0</v>
      </c>
      <c r="I107" s="426">
        <f t="shared" ca="1" si="213"/>
        <v>0</v>
      </c>
      <c r="J107" s="426">
        <f t="shared" ca="1" si="213"/>
        <v>0</v>
      </c>
      <c r="K107" s="426">
        <f t="shared" ca="1" si="213"/>
        <v>0</v>
      </c>
      <c r="L107" s="426">
        <f t="shared" ca="1" si="213"/>
        <v>0</v>
      </c>
      <c r="M107" s="426">
        <f t="shared" ca="1" si="213"/>
        <v>0</v>
      </c>
      <c r="N107" s="426">
        <f t="shared" ca="1" si="213"/>
        <v>0</v>
      </c>
      <c r="O107" s="426">
        <f t="shared" ca="1" si="213"/>
        <v>0</v>
      </c>
      <c r="P107" s="426">
        <f t="shared" ca="1" si="213"/>
        <v>0</v>
      </c>
      <c r="Q107" s="426">
        <f t="shared" ca="1" si="213"/>
        <v>0</v>
      </c>
      <c r="R107" s="426">
        <f t="shared" ca="1" si="213"/>
        <v>0</v>
      </c>
      <c r="S107" s="426">
        <f t="shared" ca="1" si="213"/>
        <v>0</v>
      </c>
      <c r="T107" s="426">
        <f t="shared" ca="1" si="213"/>
        <v>0</v>
      </c>
      <c r="U107" s="426">
        <f t="shared" ca="1" si="213"/>
        <v>0</v>
      </c>
      <c r="V107" s="426">
        <f t="shared" ca="1" si="213"/>
        <v>0</v>
      </c>
      <c r="AC107" s="426">
        <f t="shared" ca="1" si="203"/>
        <v>0</v>
      </c>
      <c r="AD107" s="426">
        <f t="shared" ref="AD107:AT107" ca="1" si="214">IF(AC$107=0,AC108,AC107)</f>
        <v>0</v>
      </c>
      <c r="AE107" s="426">
        <f t="shared" ca="1" si="214"/>
        <v>0</v>
      </c>
      <c r="AF107" s="426">
        <f t="shared" ca="1" si="214"/>
        <v>0</v>
      </c>
      <c r="AG107" s="426">
        <f t="shared" ca="1" si="214"/>
        <v>0</v>
      </c>
      <c r="AH107" s="426">
        <f t="shared" ca="1" si="214"/>
        <v>0</v>
      </c>
      <c r="AI107" s="426">
        <f t="shared" ca="1" si="214"/>
        <v>0</v>
      </c>
      <c r="AJ107" s="426">
        <f t="shared" ca="1" si="214"/>
        <v>0</v>
      </c>
      <c r="AK107" s="426">
        <f t="shared" ca="1" si="214"/>
        <v>0</v>
      </c>
      <c r="AL107" s="426">
        <f t="shared" ca="1" si="214"/>
        <v>0</v>
      </c>
      <c r="AM107" s="426">
        <f t="shared" ca="1" si="214"/>
        <v>0</v>
      </c>
      <c r="AN107" s="426">
        <f t="shared" ca="1" si="214"/>
        <v>0</v>
      </c>
      <c r="AO107" s="426">
        <f t="shared" ca="1" si="214"/>
        <v>0</v>
      </c>
      <c r="AP107" s="426">
        <f t="shared" ca="1" si="214"/>
        <v>0</v>
      </c>
      <c r="AQ107" s="426">
        <f t="shared" ca="1" si="214"/>
        <v>0</v>
      </c>
      <c r="AR107" s="426">
        <f t="shared" ca="1" si="214"/>
        <v>0</v>
      </c>
      <c r="AS107" s="426">
        <f t="shared" ca="1" si="214"/>
        <v>0</v>
      </c>
      <c r="AT107" s="426">
        <f t="shared" ca="1" si="214"/>
        <v>0</v>
      </c>
    </row>
    <row r="108" spans="5:46" x14ac:dyDescent="0.25">
      <c r="E108" s="426">
        <f t="shared" ca="1" si="201"/>
        <v>0</v>
      </c>
      <c r="F108" s="426">
        <f t="shared" ref="F108:V108" ca="1" si="215">IF(E$107=0,E109,E108)</f>
        <v>0</v>
      </c>
      <c r="G108" s="426">
        <f t="shared" ca="1" si="215"/>
        <v>0</v>
      </c>
      <c r="H108" s="426">
        <f t="shared" ca="1" si="215"/>
        <v>0</v>
      </c>
      <c r="I108" s="426">
        <f t="shared" ca="1" si="215"/>
        <v>0</v>
      </c>
      <c r="J108" s="426">
        <f t="shared" ca="1" si="215"/>
        <v>0</v>
      </c>
      <c r="K108" s="426">
        <f t="shared" ca="1" si="215"/>
        <v>0</v>
      </c>
      <c r="L108" s="426">
        <f t="shared" ca="1" si="215"/>
        <v>0</v>
      </c>
      <c r="M108" s="426">
        <f t="shared" ca="1" si="215"/>
        <v>0</v>
      </c>
      <c r="N108" s="426">
        <f t="shared" ca="1" si="215"/>
        <v>0</v>
      </c>
      <c r="O108" s="426">
        <f t="shared" ca="1" si="215"/>
        <v>0</v>
      </c>
      <c r="P108" s="426">
        <f t="shared" ca="1" si="215"/>
        <v>0</v>
      </c>
      <c r="Q108" s="426">
        <f t="shared" ca="1" si="215"/>
        <v>0</v>
      </c>
      <c r="R108" s="426">
        <f t="shared" ca="1" si="215"/>
        <v>0</v>
      </c>
      <c r="S108" s="426">
        <f t="shared" ca="1" si="215"/>
        <v>0</v>
      </c>
      <c r="T108" s="426">
        <f t="shared" ca="1" si="215"/>
        <v>0</v>
      </c>
      <c r="U108" s="426">
        <f t="shared" ca="1" si="215"/>
        <v>0</v>
      </c>
      <c r="V108" s="426">
        <f t="shared" ca="1" si="215"/>
        <v>0</v>
      </c>
      <c r="AC108" s="426">
        <f t="shared" ca="1" si="203"/>
        <v>0</v>
      </c>
      <c r="AD108" s="426">
        <f t="shared" ref="AD108:AT108" ca="1" si="216">IF(AC$107=0,AC109,AC108)</f>
        <v>0</v>
      </c>
      <c r="AE108" s="426">
        <f t="shared" ca="1" si="216"/>
        <v>0</v>
      </c>
      <c r="AF108" s="426">
        <f t="shared" ca="1" si="216"/>
        <v>0</v>
      </c>
      <c r="AG108" s="426">
        <f t="shared" ca="1" si="216"/>
        <v>0</v>
      </c>
      <c r="AH108" s="426">
        <f t="shared" ca="1" si="216"/>
        <v>0</v>
      </c>
      <c r="AI108" s="426">
        <f t="shared" ca="1" si="216"/>
        <v>0</v>
      </c>
      <c r="AJ108" s="426">
        <f t="shared" ca="1" si="216"/>
        <v>0</v>
      </c>
      <c r="AK108" s="426">
        <f t="shared" ca="1" si="216"/>
        <v>0</v>
      </c>
      <c r="AL108" s="426">
        <f t="shared" ca="1" si="216"/>
        <v>0</v>
      </c>
      <c r="AM108" s="426">
        <f t="shared" ca="1" si="216"/>
        <v>0</v>
      </c>
      <c r="AN108" s="426">
        <f t="shared" ca="1" si="216"/>
        <v>0</v>
      </c>
      <c r="AO108" s="426">
        <f t="shared" ca="1" si="216"/>
        <v>0</v>
      </c>
      <c r="AP108" s="426">
        <f t="shared" ca="1" si="216"/>
        <v>0</v>
      </c>
      <c r="AQ108" s="426">
        <f t="shared" ca="1" si="216"/>
        <v>0</v>
      </c>
      <c r="AR108" s="426">
        <f t="shared" ca="1" si="216"/>
        <v>0</v>
      </c>
      <c r="AS108" s="426">
        <f t="shared" ca="1" si="216"/>
        <v>0</v>
      </c>
      <c r="AT108" s="426">
        <f t="shared" ca="1" si="216"/>
        <v>0</v>
      </c>
    </row>
    <row r="109" spans="5:46" x14ac:dyDescent="0.25">
      <c r="E109" s="426">
        <f t="shared" ca="1" si="201"/>
        <v>0</v>
      </c>
      <c r="F109" s="426">
        <f t="shared" ref="F109:V109" ca="1" si="217">IF(E$107=0,E110,E109)</f>
        <v>0</v>
      </c>
      <c r="G109" s="426">
        <f t="shared" ca="1" si="217"/>
        <v>0</v>
      </c>
      <c r="H109" s="426">
        <f t="shared" ca="1" si="217"/>
        <v>0</v>
      </c>
      <c r="I109" s="426">
        <f t="shared" ca="1" si="217"/>
        <v>0</v>
      </c>
      <c r="J109" s="426">
        <f t="shared" ca="1" si="217"/>
        <v>0</v>
      </c>
      <c r="K109" s="426">
        <f t="shared" ca="1" si="217"/>
        <v>0</v>
      </c>
      <c r="L109" s="426">
        <f t="shared" ca="1" si="217"/>
        <v>0</v>
      </c>
      <c r="M109" s="426">
        <f t="shared" ca="1" si="217"/>
        <v>0</v>
      </c>
      <c r="N109" s="426">
        <f t="shared" ca="1" si="217"/>
        <v>0</v>
      </c>
      <c r="O109" s="426">
        <f t="shared" ca="1" si="217"/>
        <v>0</v>
      </c>
      <c r="P109" s="426">
        <f t="shared" ca="1" si="217"/>
        <v>0</v>
      </c>
      <c r="Q109" s="426">
        <f t="shared" ca="1" si="217"/>
        <v>0</v>
      </c>
      <c r="R109" s="426">
        <f t="shared" ca="1" si="217"/>
        <v>0</v>
      </c>
      <c r="S109" s="426">
        <f t="shared" ca="1" si="217"/>
        <v>0</v>
      </c>
      <c r="T109" s="426">
        <f t="shared" ca="1" si="217"/>
        <v>0</v>
      </c>
      <c r="U109" s="426">
        <f t="shared" ca="1" si="217"/>
        <v>0</v>
      </c>
      <c r="V109" s="426">
        <f t="shared" ca="1" si="217"/>
        <v>0</v>
      </c>
      <c r="AC109" s="426">
        <f t="shared" ca="1" si="203"/>
        <v>0</v>
      </c>
      <c r="AD109" s="426">
        <f t="shared" ref="AD109:AT109" ca="1" si="218">IF(AC$107=0,AC110,AC109)</f>
        <v>0</v>
      </c>
      <c r="AE109" s="426">
        <f t="shared" ca="1" si="218"/>
        <v>0</v>
      </c>
      <c r="AF109" s="426">
        <f t="shared" ca="1" si="218"/>
        <v>0</v>
      </c>
      <c r="AG109" s="426">
        <f t="shared" ca="1" si="218"/>
        <v>0</v>
      </c>
      <c r="AH109" s="426">
        <f t="shared" ca="1" si="218"/>
        <v>0</v>
      </c>
      <c r="AI109" s="426">
        <f t="shared" ca="1" si="218"/>
        <v>0</v>
      </c>
      <c r="AJ109" s="426">
        <f t="shared" ca="1" si="218"/>
        <v>0</v>
      </c>
      <c r="AK109" s="426">
        <f t="shared" ca="1" si="218"/>
        <v>0</v>
      </c>
      <c r="AL109" s="426">
        <f t="shared" ca="1" si="218"/>
        <v>0</v>
      </c>
      <c r="AM109" s="426">
        <f t="shared" ca="1" si="218"/>
        <v>0</v>
      </c>
      <c r="AN109" s="426">
        <f t="shared" ca="1" si="218"/>
        <v>0</v>
      </c>
      <c r="AO109" s="426">
        <f t="shared" ca="1" si="218"/>
        <v>0</v>
      </c>
      <c r="AP109" s="426">
        <f t="shared" ca="1" si="218"/>
        <v>0</v>
      </c>
      <c r="AQ109" s="426">
        <f t="shared" ca="1" si="218"/>
        <v>0</v>
      </c>
      <c r="AR109" s="426">
        <f t="shared" ca="1" si="218"/>
        <v>0</v>
      </c>
      <c r="AS109" s="426">
        <f t="shared" ca="1" si="218"/>
        <v>0</v>
      </c>
      <c r="AT109" s="426">
        <f t="shared" ca="1" si="218"/>
        <v>0</v>
      </c>
    </row>
    <row r="110" spans="5:46" x14ac:dyDescent="0.25">
      <c r="E110" s="426">
        <f t="shared" ca="1" si="201"/>
        <v>0</v>
      </c>
      <c r="F110" s="426">
        <f t="shared" ref="F110:V110" ca="1" si="219">IF(E$107=0,E111,E110)</f>
        <v>0</v>
      </c>
      <c r="G110" s="426">
        <f t="shared" ca="1" si="219"/>
        <v>0</v>
      </c>
      <c r="H110" s="426">
        <f t="shared" ca="1" si="219"/>
        <v>0</v>
      </c>
      <c r="I110" s="426">
        <f t="shared" ca="1" si="219"/>
        <v>0</v>
      </c>
      <c r="J110" s="426">
        <f t="shared" ca="1" si="219"/>
        <v>0</v>
      </c>
      <c r="K110" s="426">
        <f t="shared" ca="1" si="219"/>
        <v>0</v>
      </c>
      <c r="L110" s="426">
        <f t="shared" ca="1" si="219"/>
        <v>0</v>
      </c>
      <c r="M110" s="426">
        <f t="shared" ca="1" si="219"/>
        <v>0</v>
      </c>
      <c r="N110" s="426">
        <f t="shared" ca="1" si="219"/>
        <v>0</v>
      </c>
      <c r="O110" s="426">
        <f t="shared" ca="1" si="219"/>
        <v>0</v>
      </c>
      <c r="P110" s="426">
        <f t="shared" ca="1" si="219"/>
        <v>0</v>
      </c>
      <c r="Q110" s="426">
        <f t="shared" ca="1" si="219"/>
        <v>0</v>
      </c>
      <c r="R110" s="426">
        <f t="shared" ca="1" si="219"/>
        <v>0</v>
      </c>
      <c r="S110" s="426">
        <f t="shared" ca="1" si="219"/>
        <v>0</v>
      </c>
      <c r="T110" s="426">
        <f t="shared" ca="1" si="219"/>
        <v>0</v>
      </c>
      <c r="U110" s="426">
        <f t="shared" ca="1" si="219"/>
        <v>0</v>
      </c>
      <c r="V110" s="426">
        <f t="shared" ca="1" si="219"/>
        <v>0</v>
      </c>
      <c r="AC110" s="426">
        <f t="shared" ca="1" si="203"/>
        <v>0</v>
      </c>
      <c r="AD110" s="426">
        <f t="shared" ref="AD110:AT110" ca="1" si="220">IF(AC$107=0,AC111,AC110)</f>
        <v>0</v>
      </c>
      <c r="AE110" s="426">
        <f t="shared" ca="1" si="220"/>
        <v>0</v>
      </c>
      <c r="AF110" s="426">
        <f t="shared" ca="1" si="220"/>
        <v>0</v>
      </c>
      <c r="AG110" s="426">
        <f t="shared" ca="1" si="220"/>
        <v>0</v>
      </c>
      <c r="AH110" s="426">
        <f t="shared" ca="1" si="220"/>
        <v>0</v>
      </c>
      <c r="AI110" s="426">
        <f t="shared" ca="1" si="220"/>
        <v>0</v>
      </c>
      <c r="AJ110" s="426">
        <f t="shared" ca="1" si="220"/>
        <v>0</v>
      </c>
      <c r="AK110" s="426">
        <f t="shared" ca="1" si="220"/>
        <v>0</v>
      </c>
      <c r="AL110" s="426">
        <f t="shared" ca="1" si="220"/>
        <v>0</v>
      </c>
      <c r="AM110" s="426">
        <f t="shared" ca="1" si="220"/>
        <v>0</v>
      </c>
      <c r="AN110" s="426">
        <f t="shared" ca="1" si="220"/>
        <v>0</v>
      </c>
      <c r="AO110" s="426">
        <f t="shared" ca="1" si="220"/>
        <v>0</v>
      </c>
      <c r="AP110" s="426">
        <f t="shared" ca="1" si="220"/>
        <v>0</v>
      </c>
      <c r="AQ110" s="426">
        <f t="shared" ca="1" si="220"/>
        <v>0</v>
      </c>
      <c r="AR110" s="426">
        <f t="shared" ca="1" si="220"/>
        <v>0</v>
      </c>
      <c r="AS110" s="426">
        <f t="shared" ca="1" si="220"/>
        <v>0</v>
      </c>
      <c r="AT110" s="426">
        <f t="shared" ca="1" si="220"/>
        <v>0</v>
      </c>
    </row>
    <row r="111" spans="5:46" x14ac:dyDescent="0.25">
      <c r="E111" s="426">
        <f t="shared" ca="1" si="201"/>
        <v>0</v>
      </c>
      <c r="F111" s="426">
        <f t="shared" ref="F111:V111" ca="1" si="221">IF(E$107=0,E112,E111)</f>
        <v>0</v>
      </c>
      <c r="G111" s="426">
        <f t="shared" ca="1" si="221"/>
        <v>0</v>
      </c>
      <c r="H111" s="426">
        <f t="shared" ca="1" si="221"/>
        <v>0</v>
      </c>
      <c r="I111" s="426">
        <f t="shared" ca="1" si="221"/>
        <v>0</v>
      </c>
      <c r="J111" s="426">
        <f t="shared" ca="1" si="221"/>
        <v>0</v>
      </c>
      <c r="K111" s="426">
        <f t="shared" ca="1" si="221"/>
        <v>0</v>
      </c>
      <c r="L111" s="426">
        <f t="shared" ca="1" si="221"/>
        <v>0</v>
      </c>
      <c r="M111" s="426">
        <f t="shared" ca="1" si="221"/>
        <v>0</v>
      </c>
      <c r="N111" s="426">
        <f t="shared" ca="1" si="221"/>
        <v>0</v>
      </c>
      <c r="O111" s="426">
        <f t="shared" ca="1" si="221"/>
        <v>0</v>
      </c>
      <c r="P111" s="426">
        <f t="shared" ca="1" si="221"/>
        <v>0</v>
      </c>
      <c r="Q111" s="426">
        <f t="shared" ca="1" si="221"/>
        <v>0</v>
      </c>
      <c r="R111" s="426">
        <f t="shared" ca="1" si="221"/>
        <v>0</v>
      </c>
      <c r="S111" s="426">
        <f t="shared" ca="1" si="221"/>
        <v>0</v>
      </c>
      <c r="T111" s="426">
        <f t="shared" ca="1" si="221"/>
        <v>0</v>
      </c>
      <c r="U111" s="426">
        <f t="shared" ca="1" si="221"/>
        <v>0</v>
      </c>
      <c r="V111" s="426">
        <f t="shared" ca="1" si="221"/>
        <v>0</v>
      </c>
      <c r="AC111" s="426">
        <f t="shared" ca="1" si="203"/>
        <v>0</v>
      </c>
      <c r="AD111" s="426">
        <f t="shared" ref="AD111:AT111" ca="1" si="222">IF(AC$107=0,AC112,AC111)</f>
        <v>0</v>
      </c>
      <c r="AE111" s="426">
        <f t="shared" ca="1" si="222"/>
        <v>0</v>
      </c>
      <c r="AF111" s="426">
        <f t="shared" ca="1" si="222"/>
        <v>0</v>
      </c>
      <c r="AG111" s="426">
        <f t="shared" ca="1" si="222"/>
        <v>0</v>
      </c>
      <c r="AH111" s="426">
        <f t="shared" ca="1" si="222"/>
        <v>0</v>
      </c>
      <c r="AI111" s="426">
        <f t="shared" ca="1" si="222"/>
        <v>0</v>
      </c>
      <c r="AJ111" s="426">
        <f t="shared" ca="1" si="222"/>
        <v>0</v>
      </c>
      <c r="AK111" s="426">
        <f t="shared" ca="1" si="222"/>
        <v>0</v>
      </c>
      <c r="AL111" s="426">
        <f t="shared" ca="1" si="222"/>
        <v>0</v>
      </c>
      <c r="AM111" s="426">
        <f t="shared" ca="1" si="222"/>
        <v>0</v>
      </c>
      <c r="AN111" s="426">
        <f t="shared" ca="1" si="222"/>
        <v>0</v>
      </c>
      <c r="AO111" s="426">
        <f t="shared" ca="1" si="222"/>
        <v>0</v>
      </c>
      <c r="AP111" s="426">
        <f t="shared" ca="1" si="222"/>
        <v>0</v>
      </c>
      <c r="AQ111" s="426">
        <f t="shared" ca="1" si="222"/>
        <v>0</v>
      </c>
      <c r="AR111" s="426">
        <f t="shared" ca="1" si="222"/>
        <v>0</v>
      </c>
      <c r="AS111" s="426">
        <f t="shared" ca="1" si="222"/>
        <v>0</v>
      </c>
      <c r="AT111" s="426">
        <f t="shared" ca="1" si="222"/>
        <v>0</v>
      </c>
    </row>
    <row r="112" spans="5:46" x14ac:dyDescent="0.25">
      <c r="E112" s="426">
        <f t="shared" ca="1" si="201"/>
        <v>0</v>
      </c>
      <c r="F112" s="426">
        <f t="shared" ref="F112:V112" ca="1" si="223">IF(E$107=0,E113,E112)</f>
        <v>0</v>
      </c>
      <c r="G112" s="426">
        <f t="shared" ca="1" si="223"/>
        <v>0</v>
      </c>
      <c r="H112" s="426">
        <f t="shared" ca="1" si="223"/>
        <v>0</v>
      </c>
      <c r="I112" s="426">
        <f t="shared" ca="1" si="223"/>
        <v>0</v>
      </c>
      <c r="J112" s="426">
        <f t="shared" ca="1" si="223"/>
        <v>0</v>
      </c>
      <c r="K112" s="426">
        <f t="shared" ca="1" si="223"/>
        <v>0</v>
      </c>
      <c r="L112" s="426">
        <f t="shared" ca="1" si="223"/>
        <v>0</v>
      </c>
      <c r="M112" s="426">
        <f t="shared" ca="1" si="223"/>
        <v>0</v>
      </c>
      <c r="N112" s="426">
        <f t="shared" ca="1" si="223"/>
        <v>0</v>
      </c>
      <c r="O112" s="426">
        <f t="shared" ca="1" si="223"/>
        <v>0</v>
      </c>
      <c r="P112" s="426">
        <f t="shared" ca="1" si="223"/>
        <v>0</v>
      </c>
      <c r="Q112" s="426">
        <f t="shared" ca="1" si="223"/>
        <v>0</v>
      </c>
      <c r="R112" s="426">
        <f t="shared" ca="1" si="223"/>
        <v>0</v>
      </c>
      <c r="S112" s="426">
        <f t="shared" ca="1" si="223"/>
        <v>0</v>
      </c>
      <c r="T112" s="426">
        <f t="shared" ca="1" si="223"/>
        <v>0</v>
      </c>
      <c r="U112" s="426">
        <f t="shared" ca="1" si="223"/>
        <v>0</v>
      </c>
      <c r="V112" s="426">
        <f t="shared" ca="1" si="223"/>
        <v>0</v>
      </c>
      <c r="AC112" s="426">
        <f t="shared" ca="1" si="203"/>
        <v>0</v>
      </c>
      <c r="AD112" s="426">
        <f t="shared" ref="AD112:AT112" ca="1" si="224">IF(AC$107=0,AC113,AC112)</f>
        <v>0</v>
      </c>
      <c r="AE112" s="426">
        <f t="shared" ca="1" si="224"/>
        <v>0</v>
      </c>
      <c r="AF112" s="426">
        <f t="shared" ca="1" si="224"/>
        <v>0</v>
      </c>
      <c r="AG112" s="426">
        <f t="shared" ca="1" si="224"/>
        <v>0</v>
      </c>
      <c r="AH112" s="426">
        <f t="shared" ca="1" si="224"/>
        <v>0</v>
      </c>
      <c r="AI112" s="426">
        <f t="shared" ca="1" si="224"/>
        <v>0</v>
      </c>
      <c r="AJ112" s="426">
        <f t="shared" ca="1" si="224"/>
        <v>0</v>
      </c>
      <c r="AK112" s="426">
        <f t="shared" ca="1" si="224"/>
        <v>0</v>
      </c>
      <c r="AL112" s="426">
        <f t="shared" ca="1" si="224"/>
        <v>0</v>
      </c>
      <c r="AM112" s="426">
        <f t="shared" ca="1" si="224"/>
        <v>0</v>
      </c>
      <c r="AN112" s="426">
        <f t="shared" ca="1" si="224"/>
        <v>0</v>
      </c>
      <c r="AO112" s="426">
        <f t="shared" ca="1" si="224"/>
        <v>0</v>
      </c>
      <c r="AP112" s="426">
        <f t="shared" ca="1" si="224"/>
        <v>0</v>
      </c>
      <c r="AQ112" s="426">
        <f t="shared" ca="1" si="224"/>
        <v>0</v>
      </c>
      <c r="AR112" s="426">
        <f t="shared" ca="1" si="224"/>
        <v>0</v>
      </c>
      <c r="AS112" s="426">
        <f t="shared" ca="1" si="224"/>
        <v>0</v>
      </c>
      <c r="AT112" s="426">
        <f t="shared" ca="1" si="224"/>
        <v>0</v>
      </c>
    </row>
    <row r="113" spans="5:46" x14ac:dyDescent="0.25">
      <c r="E113" s="426">
        <f t="shared" ca="1" si="201"/>
        <v>0</v>
      </c>
      <c r="F113" s="426">
        <f t="shared" ref="F113:V113" ca="1" si="225">IF(E$107=0,E114,E113)</f>
        <v>0</v>
      </c>
      <c r="G113" s="426">
        <f t="shared" ca="1" si="225"/>
        <v>0</v>
      </c>
      <c r="H113" s="426">
        <f t="shared" ca="1" si="225"/>
        <v>0</v>
      </c>
      <c r="I113" s="426">
        <f t="shared" ca="1" si="225"/>
        <v>0</v>
      </c>
      <c r="J113" s="426">
        <f t="shared" ca="1" si="225"/>
        <v>0</v>
      </c>
      <c r="K113" s="426">
        <f t="shared" ca="1" si="225"/>
        <v>0</v>
      </c>
      <c r="L113" s="426">
        <f t="shared" ca="1" si="225"/>
        <v>0</v>
      </c>
      <c r="M113" s="426">
        <f t="shared" ca="1" si="225"/>
        <v>0</v>
      </c>
      <c r="N113" s="426">
        <f t="shared" ca="1" si="225"/>
        <v>0</v>
      </c>
      <c r="O113" s="426">
        <f t="shared" ca="1" si="225"/>
        <v>0</v>
      </c>
      <c r="P113" s="426">
        <f t="shared" ca="1" si="225"/>
        <v>0</v>
      </c>
      <c r="Q113" s="426">
        <f t="shared" ca="1" si="225"/>
        <v>0</v>
      </c>
      <c r="R113" s="426">
        <f t="shared" ca="1" si="225"/>
        <v>0</v>
      </c>
      <c r="S113" s="426">
        <f t="shared" ca="1" si="225"/>
        <v>0</v>
      </c>
      <c r="T113" s="426">
        <f t="shared" ca="1" si="225"/>
        <v>0</v>
      </c>
      <c r="U113" s="426">
        <f t="shared" ca="1" si="225"/>
        <v>0</v>
      </c>
      <c r="V113" s="426">
        <f t="shared" ca="1" si="225"/>
        <v>0</v>
      </c>
      <c r="AC113" s="426">
        <f t="shared" ca="1" si="203"/>
        <v>0</v>
      </c>
      <c r="AD113" s="426">
        <f t="shared" ref="AD113:AT113" ca="1" si="226">IF(AC$107=0,AC114,AC113)</f>
        <v>0</v>
      </c>
      <c r="AE113" s="426">
        <f t="shared" ca="1" si="226"/>
        <v>0</v>
      </c>
      <c r="AF113" s="426">
        <f t="shared" ca="1" si="226"/>
        <v>0</v>
      </c>
      <c r="AG113" s="426">
        <f t="shared" ca="1" si="226"/>
        <v>0</v>
      </c>
      <c r="AH113" s="426">
        <f t="shared" ca="1" si="226"/>
        <v>0</v>
      </c>
      <c r="AI113" s="426">
        <f t="shared" ca="1" si="226"/>
        <v>0</v>
      </c>
      <c r="AJ113" s="426">
        <f t="shared" ca="1" si="226"/>
        <v>0</v>
      </c>
      <c r="AK113" s="426">
        <f t="shared" ca="1" si="226"/>
        <v>0</v>
      </c>
      <c r="AL113" s="426">
        <f t="shared" ca="1" si="226"/>
        <v>0</v>
      </c>
      <c r="AM113" s="426">
        <f t="shared" ca="1" si="226"/>
        <v>0</v>
      </c>
      <c r="AN113" s="426">
        <f t="shared" ca="1" si="226"/>
        <v>0</v>
      </c>
      <c r="AO113" s="426">
        <f t="shared" ca="1" si="226"/>
        <v>0</v>
      </c>
      <c r="AP113" s="426">
        <f t="shared" ca="1" si="226"/>
        <v>0</v>
      </c>
      <c r="AQ113" s="426">
        <f t="shared" ca="1" si="226"/>
        <v>0</v>
      </c>
      <c r="AR113" s="426">
        <f t="shared" ca="1" si="226"/>
        <v>0</v>
      </c>
      <c r="AS113" s="426">
        <f t="shared" ca="1" si="226"/>
        <v>0</v>
      </c>
      <c r="AT113" s="426">
        <f t="shared" ca="1" si="226"/>
        <v>0</v>
      </c>
    </row>
    <row r="114" spans="5:46" x14ac:dyDescent="0.25">
      <c r="E114" s="426">
        <f t="shared" ca="1" si="201"/>
        <v>0</v>
      </c>
      <c r="F114" s="426">
        <f t="shared" ref="F114:V114" ca="1" si="227">IF(E$107=0,E115,E114)</f>
        <v>0</v>
      </c>
      <c r="G114" s="426">
        <f t="shared" ca="1" si="227"/>
        <v>0</v>
      </c>
      <c r="H114" s="426">
        <f t="shared" ca="1" si="227"/>
        <v>0</v>
      </c>
      <c r="I114" s="426">
        <f t="shared" ca="1" si="227"/>
        <v>0</v>
      </c>
      <c r="J114" s="426">
        <f t="shared" ca="1" si="227"/>
        <v>0</v>
      </c>
      <c r="K114" s="426">
        <f t="shared" ca="1" si="227"/>
        <v>0</v>
      </c>
      <c r="L114" s="426">
        <f t="shared" ca="1" si="227"/>
        <v>0</v>
      </c>
      <c r="M114" s="426">
        <f t="shared" ca="1" si="227"/>
        <v>0</v>
      </c>
      <c r="N114" s="426">
        <f t="shared" ca="1" si="227"/>
        <v>0</v>
      </c>
      <c r="O114" s="426">
        <f t="shared" ca="1" si="227"/>
        <v>0</v>
      </c>
      <c r="P114" s="426">
        <f t="shared" ca="1" si="227"/>
        <v>0</v>
      </c>
      <c r="Q114" s="426">
        <f t="shared" ca="1" si="227"/>
        <v>0</v>
      </c>
      <c r="R114" s="426">
        <f t="shared" ca="1" si="227"/>
        <v>0</v>
      </c>
      <c r="S114" s="426">
        <f t="shared" ca="1" si="227"/>
        <v>0</v>
      </c>
      <c r="T114" s="426">
        <f t="shared" ca="1" si="227"/>
        <v>0</v>
      </c>
      <c r="U114" s="426">
        <f t="shared" ca="1" si="227"/>
        <v>0</v>
      </c>
      <c r="V114" s="426">
        <f t="shared" ca="1" si="227"/>
        <v>0</v>
      </c>
      <c r="AC114" s="426">
        <f t="shared" ca="1" si="203"/>
        <v>0</v>
      </c>
      <c r="AD114" s="426">
        <f t="shared" ref="AD114:AT114" ca="1" si="228">IF(AC$107=0,AC115,AC114)</f>
        <v>0</v>
      </c>
      <c r="AE114" s="426">
        <f t="shared" ca="1" si="228"/>
        <v>0</v>
      </c>
      <c r="AF114" s="426">
        <f t="shared" ca="1" si="228"/>
        <v>0</v>
      </c>
      <c r="AG114" s="426">
        <f t="shared" ca="1" si="228"/>
        <v>0</v>
      </c>
      <c r="AH114" s="426">
        <f t="shared" ca="1" si="228"/>
        <v>0</v>
      </c>
      <c r="AI114" s="426">
        <f t="shared" ca="1" si="228"/>
        <v>0</v>
      </c>
      <c r="AJ114" s="426">
        <f t="shared" ca="1" si="228"/>
        <v>0</v>
      </c>
      <c r="AK114" s="426">
        <f t="shared" ca="1" si="228"/>
        <v>0</v>
      </c>
      <c r="AL114" s="426">
        <f t="shared" ca="1" si="228"/>
        <v>0</v>
      </c>
      <c r="AM114" s="426">
        <f t="shared" ca="1" si="228"/>
        <v>0</v>
      </c>
      <c r="AN114" s="426">
        <f t="shared" ca="1" si="228"/>
        <v>0</v>
      </c>
      <c r="AO114" s="426">
        <f t="shared" ca="1" si="228"/>
        <v>0</v>
      </c>
      <c r="AP114" s="426">
        <f t="shared" ca="1" si="228"/>
        <v>0</v>
      </c>
      <c r="AQ114" s="426">
        <f t="shared" ca="1" si="228"/>
        <v>0</v>
      </c>
      <c r="AR114" s="426">
        <f t="shared" ca="1" si="228"/>
        <v>0</v>
      </c>
      <c r="AS114" s="426">
        <f t="shared" ca="1" si="228"/>
        <v>0</v>
      </c>
      <c r="AT114" s="426">
        <f t="shared" ca="1" si="228"/>
        <v>0</v>
      </c>
    </row>
    <row r="115" spans="5:46" x14ac:dyDescent="0.25">
      <c r="E115" s="426">
        <f t="shared" ca="1" si="201"/>
        <v>0</v>
      </c>
      <c r="F115" s="426">
        <f t="shared" ref="F115:V115" ca="1" si="229">IF(E$107=0,E116,E115)</f>
        <v>0</v>
      </c>
      <c r="G115" s="426">
        <f t="shared" ca="1" si="229"/>
        <v>0</v>
      </c>
      <c r="H115" s="426">
        <f t="shared" ca="1" si="229"/>
        <v>0</v>
      </c>
      <c r="I115" s="426">
        <f t="shared" ca="1" si="229"/>
        <v>0</v>
      </c>
      <c r="J115" s="426">
        <f t="shared" ca="1" si="229"/>
        <v>0</v>
      </c>
      <c r="K115" s="426">
        <f t="shared" ca="1" si="229"/>
        <v>0</v>
      </c>
      <c r="L115" s="426">
        <f t="shared" ca="1" si="229"/>
        <v>0</v>
      </c>
      <c r="M115" s="426">
        <f t="shared" ca="1" si="229"/>
        <v>0</v>
      </c>
      <c r="N115" s="426">
        <f t="shared" ca="1" si="229"/>
        <v>0</v>
      </c>
      <c r="O115" s="426">
        <f t="shared" ca="1" si="229"/>
        <v>0</v>
      </c>
      <c r="P115" s="426">
        <f t="shared" ca="1" si="229"/>
        <v>0</v>
      </c>
      <c r="Q115" s="426">
        <f t="shared" ca="1" si="229"/>
        <v>0</v>
      </c>
      <c r="R115" s="426">
        <f t="shared" ca="1" si="229"/>
        <v>0</v>
      </c>
      <c r="S115" s="426">
        <f t="shared" ca="1" si="229"/>
        <v>0</v>
      </c>
      <c r="T115" s="426">
        <f t="shared" ca="1" si="229"/>
        <v>0</v>
      </c>
      <c r="U115" s="426">
        <f t="shared" ca="1" si="229"/>
        <v>0</v>
      </c>
      <c r="V115" s="426">
        <f t="shared" ca="1" si="229"/>
        <v>0</v>
      </c>
      <c r="AC115" s="426">
        <f t="shared" ca="1" si="203"/>
        <v>0</v>
      </c>
      <c r="AD115" s="426">
        <f t="shared" ref="AD115:AT115" ca="1" si="230">IF(AC$107=0,AC116,AC115)</f>
        <v>0</v>
      </c>
      <c r="AE115" s="426">
        <f t="shared" ca="1" si="230"/>
        <v>0</v>
      </c>
      <c r="AF115" s="426">
        <f t="shared" ca="1" si="230"/>
        <v>0</v>
      </c>
      <c r="AG115" s="426">
        <f t="shared" ca="1" si="230"/>
        <v>0</v>
      </c>
      <c r="AH115" s="426">
        <f t="shared" ca="1" si="230"/>
        <v>0</v>
      </c>
      <c r="AI115" s="426">
        <f t="shared" ca="1" si="230"/>
        <v>0</v>
      </c>
      <c r="AJ115" s="426">
        <f t="shared" ca="1" si="230"/>
        <v>0</v>
      </c>
      <c r="AK115" s="426">
        <f t="shared" ca="1" si="230"/>
        <v>0</v>
      </c>
      <c r="AL115" s="426">
        <f t="shared" ca="1" si="230"/>
        <v>0</v>
      </c>
      <c r="AM115" s="426">
        <f t="shared" ca="1" si="230"/>
        <v>0</v>
      </c>
      <c r="AN115" s="426">
        <f t="shared" ca="1" si="230"/>
        <v>0</v>
      </c>
      <c r="AO115" s="426">
        <f t="shared" ca="1" si="230"/>
        <v>0</v>
      </c>
      <c r="AP115" s="426">
        <f t="shared" ca="1" si="230"/>
        <v>0</v>
      </c>
      <c r="AQ115" s="426">
        <f t="shared" ca="1" si="230"/>
        <v>0</v>
      </c>
      <c r="AR115" s="426">
        <f t="shared" ca="1" si="230"/>
        <v>0</v>
      </c>
      <c r="AS115" s="426">
        <f t="shared" ca="1" si="230"/>
        <v>0</v>
      </c>
      <c r="AT115" s="426">
        <f t="shared" ca="1" si="230"/>
        <v>0</v>
      </c>
    </row>
    <row r="116" spans="5:46" x14ac:dyDescent="0.25">
      <c r="E116" s="426">
        <f t="shared" ca="1" si="201"/>
        <v>0</v>
      </c>
      <c r="F116" s="426">
        <f t="shared" ref="F116:V116" ca="1" si="231">IF(E$107=0,E117,E116)</f>
        <v>0</v>
      </c>
      <c r="G116" s="426">
        <f t="shared" ca="1" si="231"/>
        <v>0</v>
      </c>
      <c r="H116" s="426">
        <f t="shared" ca="1" si="231"/>
        <v>0</v>
      </c>
      <c r="I116" s="426">
        <f t="shared" ca="1" si="231"/>
        <v>0</v>
      </c>
      <c r="J116" s="426">
        <f t="shared" ca="1" si="231"/>
        <v>0</v>
      </c>
      <c r="K116" s="426">
        <f t="shared" ca="1" si="231"/>
        <v>0</v>
      </c>
      <c r="L116" s="426">
        <f t="shared" ca="1" si="231"/>
        <v>0</v>
      </c>
      <c r="M116" s="426">
        <f t="shared" ca="1" si="231"/>
        <v>0</v>
      </c>
      <c r="N116" s="426">
        <f t="shared" ca="1" si="231"/>
        <v>0</v>
      </c>
      <c r="O116" s="426">
        <f t="shared" ca="1" si="231"/>
        <v>0</v>
      </c>
      <c r="P116" s="426">
        <f t="shared" ca="1" si="231"/>
        <v>0</v>
      </c>
      <c r="Q116" s="426">
        <f t="shared" ca="1" si="231"/>
        <v>0</v>
      </c>
      <c r="R116" s="426">
        <f t="shared" ca="1" si="231"/>
        <v>0</v>
      </c>
      <c r="S116" s="426">
        <f t="shared" ca="1" si="231"/>
        <v>0</v>
      </c>
      <c r="T116" s="426">
        <f t="shared" ca="1" si="231"/>
        <v>0</v>
      </c>
      <c r="U116" s="426">
        <f t="shared" ca="1" si="231"/>
        <v>0</v>
      </c>
      <c r="V116" s="426">
        <f t="shared" ca="1" si="231"/>
        <v>0</v>
      </c>
      <c r="AC116" s="426">
        <f t="shared" ca="1" si="203"/>
        <v>0</v>
      </c>
      <c r="AD116" s="426">
        <f t="shared" ref="AD116:AT116" ca="1" si="232">IF(AC$107=0,AC117,AC116)</f>
        <v>0</v>
      </c>
      <c r="AE116" s="426">
        <f t="shared" ca="1" si="232"/>
        <v>0</v>
      </c>
      <c r="AF116" s="426">
        <f t="shared" ca="1" si="232"/>
        <v>0</v>
      </c>
      <c r="AG116" s="426">
        <f t="shared" ca="1" si="232"/>
        <v>0</v>
      </c>
      <c r="AH116" s="426">
        <f t="shared" ca="1" si="232"/>
        <v>0</v>
      </c>
      <c r="AI116" s="426">
        <f t="shared" ca="1" si="232"/>
        <v>0</v>
      </c>
      <c r="AJ116" s="426">
        <f t="shared" ca="1" si="232"/>
        <v>0</v>
      </c>
      <c r="AK116" s="426">
        <f t="shared" ca="1" si="232"/>
        <v>0</v>
      </c>
      <c r="AL116" s="426">
        <f t="shared" ca="1" si="232"/>
        <v>0</v>
      </c>
      <c r="AM116" s="426">
        <f t="shared" ca="1" si="232"/>
        <v>0</v>
      </c>
      <c r="AN116" s="426">
        <f t="shared" ca="1" si="232"/>
        <v>0</v>
      </c>
      <c r="AO116" s="426">
        <f t="shared" ca="1" si="232"/>
        <v>0</v>
      </c>
      <c r="AP116" s="426">
        <f t="shared" ca="1" si="232"/>
        <v>0</v>
      </c>
      <c r="AQ116" s="426">
        <f t="shared" ca="1" si="232"/>
        <v>0</v>
      </c>
      <c r="AR116" s="426">
        <f t="shared" ca="1" si="232"/>
        <v>0</v>
      </c>
      <c r="AS116" s="426">
        <f t="shared" ca="1" si="232"/>
        <v>0</v>
      </c>
      <c r="AT116" s="426">
        <f t="shared" ca="1" si="232"/>
        <v>0</v>
      </c>
    </row>
    <row r="117" spans="5:46" x14ac:dyDescent="0.25">
      <c r="E117" s="426">
        <f t="shared" ca="1" si="201"/>
        <v>0</v>
      </c>
      <c r="F117" s="426">
        <f t="shared" ref="F117:V117" ca="1" si="233">IF(E$107=0,E118,E117)</f>
        <v>0</v>
      </c>
      <c r="G117" s="426">
        <f t="shared" ca="1" si="233"/>
        <v>0</v>
      </c>
      <c r="H117" s="426">
        <f t="shared" ca="1" si="233"/>
        <v>0</v>
      </c>
      <c r="I117" s="426">
        <f t="shared" ca="1" si="233"/>
        <v>0</v>
      </c>
      <c r="J117" s="426">
        <f t="shared" ca="1" si="233"/>
        <v>0</v>
      </c>
      <c r="K117" s="426">
        <f t="shared" ca="1" si="233"/>
        <v>0</v>
      </c>
      <c r="L117" s="426">
        <f t="shared" ca="1" si="233"/>
        <v>0</v>
      </c>
      <c r="M117" s="426">
        <f t="shared" ca="1" si="233"/>
        <v>0</v>
      </c>
      <c r="N117" s="426">
        <f t="shared" ca="1" si="233"/>
        <v>0</v>
      </c>
      <c r="O117" s="426">
        <f t="shared" ca="1" si="233"/>
        <v>0</v>
      </c>
      <c r="P117" s="426">
        <f t="shared" ca="1" si="233"/>
        <v>0</v>
      </c>
      <c r="Q117" s="426">
        <f t="shared" ca="1" si="233"/>
        <v>0</v>
      </c>
      <c r="R117" s="426">
        <f t="shared" ca="1" si="233"/>
        <v>0</v>
      </c>
      <c r="S117" s="426">
        <f t="shared" ca="1" si="233"/>
        <v>0</v>
      </c>
      <c r="T117" s="426">
        <f t="shared" ca="1" si="233"/>
        <v>0</v>
      </c>
      <c r="U117" s="426">
        <f t="shared" ca="1" si="233"/>
        <v>0</v>
      </c>
      <c r="V117" s="426">
        <f t="shared" ca="1" si="233"/>
        <v>0</v>
      </c>
      <c r="AC117" s="426">
        <f t="shared" ca="1" si="203"/>
        <v>0</v>
      </c>
      <c r="AD117" s="426">
        <f t="shared" ref="AD117:AT117" ca="1" si="234">IF(AC$107=0,AC118,AC117)</f>
        <v>0</v>
      </c>
      <c r="AE117" s="426">
        <f t="shared" ca="1" si="234"/>
        <v>0</v>
      </c>
      <c r="AF117" s="426">
        <f t="shared" ca="1" si="234"/>
        <v>0</v>
      </c>
      <c r="AG117" s="426">
        <f t="shared" ca="1" si="234"/>
        <v>0</v>
      </c>
      <c r="AH117" s="426">
        <f t="shared" ca="1" si="234"/>
        <v>0</v>
      </c>
      <c r="AI117" s="426">
        <f t="shared" ca="1" si="234"/>
        <v>0</v>
      </c>
      <c r="AJ117" s="426">
        <f t="shared" ca="1" si="234"/>
        <v>0</v>
      </c>
      <c r="AK117" s="426">
        <f t="shared" ca="1" si="234"/>
        <v>0</v>
      </c>
      <c r="AL117" s="426">
        <f t="shared" ca="1" si="234"/>
        <v>0</v>
      </c>
      <c r="AM117" s="426">
        <f t="shared" ca="1" si="234"/>
        <v>0</v>
      </c>
      <c r="AN117" s="426">
        <f t="shared" ca="1" si="234"/>
        <v>0</v>
      </c>
      <c r="AO117" s="426">
        <f t="shared" ca="1" si="234"/>
        <v>0</v>
      </c>
      <c r="AP117" s="426">
        <f t="shared" ca="1" si="234"/>
        <v>0</v>
      </c>
      <c r="AQ117" s="426">
        <f t="shared" ca="1" si="234"/>
        <v>0</v>
      </c>
      <c r="AR117" s="426">
        <f t="shared" ca="1" si="234"/>
        <v>0</v>
      </c>
      <c r="AS117" s="426">
        <f t="shared" ca="1" si="234"/>
        <v>0</v>
      </c>
      <c r="AT117" s="426">
        <f t="shared" ca="1" si="234"/>
        <v>0</v>
      </c>
    </row>
    <row r="118" spans="5:46" x14ac:dyDescent="0.25">
      <c r="E118" s="426">
        <f t="shared" ca="1" si="201"/>
        <v>0</v>
      </c>
      <c r="F118" s="426">
        <f t="shared" ref="F118:V118" ca="1" si="235">IF(E$107=0,E119,E118)</f>
        <v>0</v>
      </c>
      <c r="G118" s="426">
        <f t="shared" ca="1" si="235"/>
        <v>0</v>
      </c>
      <c r="H118" s="426">
        <f t="shared" ca="1" si="235"/>
        <v>0</v>
      </c>
      <c r="I118" s="426">
        <f t="shared" ca="1" si="235"/>
        <v>0</v>
      </c>
      <c r="J118" s="426">
        <f t="shared" ca="1" si="235"/>
        <v>0</v>
      </c>
      <c r="K118" s="426">
        <f t="shared" ca="1" si="235"/>
        <v>0</v>
      </c>
      <c r="L118" s="426">
        <f t="shared" ca="1" si="235"/>
        <v>0</v>
      </c>
      <c r="M118" s="426">
        <f t="shared" ca="1" si="235"/>
        <v>0</v>
      </c>
      <c r="N118" s="426">
        <f t="shared" ca="1" si="235"/>
        <v>0</v>
      </c>
      <c r="O118" s="426">
        <f t="shared" ca="1" si="235"/>
        <v>0</v>
      </c>
      <c r="P118" s="426">
        <f t="shared" ca="1" si="235"/>
        <v>0</v>
      </c>
      <c r="Q118" s="426">
        <f t="shared" ca="1" si="235"/>
        <v>0</v>
      </c>
      <c r="R118" s="426">
        <f t="shared" ca="1" si="235"/>
        <v>0</v>
      </c>
      <c r="S118" s="426">
        <f t="shared" ca="1" si="235"/>
        <v>0</v>
      </c>
      <c r="T118" s="426">
        <f t="shared" ca="1" si="235"/>
        <v>0</v>
      </c>
      <c r="U118" s="426">
        <f t="shared" ca="1" si="235"/>
        <v>0</v>
      </c>
      <c r="V118" s="426">
        <f t="shared" ca="1" si="235"/>
        <v>0</v>
      </c>
      <c r="AC118" s="426">
        <f t="shared" ca="1" si="203"/>
        <v>0</v>
      </c>
      <c r="AD118" s="426">
        <f t="shared" ref="AD118:AT118" ca="1" si="236">IF(AC$107=0,AC119,AC118)</f>
        <v>0</v>
      </c>
      <c r="AE118" s="426">
        <f t="shared" ca="1" si="236"/>
        <v>0</v>
      </c>
      <c r="AF118" s="426">
        <f t="shared" ca="1" si="236"/>
        <v>0</v>
      </c>
      <c r="AG118" s="426">
        <f t="shared" ca="1" si="236"/>
        <v>0</v>
      </c>
      <c r="AH118" s="426">
        <f t="shared" ca="1" si="236"/>
        <v>0</v>
      </c>
      <c r="AI118" s="426">
        <f t="shared" ca="1" si="236"/>
        <v>0</v>
      </c>
      <c r="AJ118" s="426">
        <f t="shared" ca="1" si="236"/>
        <v>0</v>
      </c>
      <c r="AK118" s="426">
        <f t="shared" ca="1" si="236"/>
        <v>0</v>
      </c>
      <c r="AL118" s="426">
        <f t="shared" ca="1" si="236"/>
        <v>0</v>
      </c>
      <c r="AM118" s="426">
        <f t="shared" ca="1" si="236"/>
        <v>0</v>
      </c>
      <c r="AN118" s="426">
        <f t="shared" ca="1" si="236"/>
        <v>0</v>
      </c>
      <c r="AO118" s="426">
        <f t="shared" ca="1" si="236"/>
        <v>0</v>
      </c>
      <c r="AP118" s="426">
        <f t="shared" ca="1" si="236"/>
        <v>0</v>
      </c>
      <c r="AQ118" s="426">
        <f t="shared" ca="1" si="236"/>
        <v>0</v>
      </c>
      <c r="AR118" s="426">
        <f t="shared" ca="1" si="236"/>
        <v>0</v>
      </c>
      <c r="AS118" s="426">
        <f t="shared" ca="1" si="236"/>
        <v>0</v>
      </c>
      <c r="AT118" s="426">
        <f t="shared" ca="1" si="236"/>
        <v>0</v>
      </c>
    </row>
    <row r="119" spans="5:46" x14ac:dyDescent="0.25">
      <c r="E119" s="426">
        <f t="shared" ca="1" si="201"/>
        <v>0</v>
      </c>
      <c r="F119" s="426">
        <f t="shared" ref="F119:V119" ca="1" si="237">IF(E$107=0,E120,E119)</f>
        <v>0</v>
      </c>
      <c r="G119" s="426">
        <f t="shared" ca="1" si="237"/>
        <v>0</v>
      </c>
      <c r="H119" s="426">
        <f t="shared" ca="1" si="237"/>
        <v>0</v>
      </c>
      <c r="I119" s="426">
        <f t="shared" ca="1" si="237"/>
        <v>0</v>
      </c>
      <c r="J119" s="426">
        <f t="shared" ca="1" si="237"/>
        <v>0</v>
      </c>
      <c r="K119" s="426">
        <f t="shared" ca="1" si="237"/>
        <v>0</v>
      </c>
      <c r="L119" s="426">
        <f t="shared" ca="1" si="237"/>
        <v>0</v>
      </c>
      <c r="M119" s="426">
        <f t="shared" ca="1" si="237"/>
        <v>0</v>
      </c>
      <c r="N119" s="426">
        <f t="shared" ca="1" si="237"/>
        <v>0</v>
      </c>
      <c r="O119" s="426">
        <f t="shared" ca="1" si="237"/>
        <v>0</v>
      </c>
      <c r="P119" s="426">
        <f t="shared" ca="1" si="237"/>
        <v>0</v>
      </c>
      <c r="Q119" s="426">
        <f t="shared" ca="1" si="237"/>
        <v>0</v>
      </c>
      <c r="R119" s="426">
        <f t="shared" ca="1" si="237"/>
        <v>0</v>
      </c>
      <c r="S119" s="426">
        <f t="shared" ca="1" si="237"/>
        <v>0</v>
      </c>
      <c r="T119" s="426">
        <f t="shared" ca="1" si="237"/>
        <v>0</v>
      </c>
      <c r="U119" s="426">
        <f t="shared" ca="1" si="237"/>
        <v>0</v>
      </c>
      <c r="V119" s="426">
        <f t="shared" ca="1" si="237"/>
        <v>0</v>
      </c>
      <c r="AC119" s="426">
        <f t="shared" ca="1" si="203"/>
        <v>0</v>
      </c>
      <c r="AD119" s="426">
        <f t="shared" ref="AD119:AT119" ca="1" si="238">IF(AC$107=0,AC120,AC119)</f>
        <v>0</v>
      </c>
      <c r="AE119" s="426">
        <f t="shared" ca="1" si="238"/>
        <v>0</v>
      </c>
      <c r="AF119" s="426">
        <f t="shared" ca="1" si="238"/>
        <v>0</v>
      </c>
      <c r="AG119" s="426">
        <f t="shared" ca="1" si="238"/>
        <v>0</v>
      </c>
      <c r="AH119" s="426">
        <f t="shared" ca="1" si="238"/>
        <v>0</v>
      </c>
      <c r="AI119" s="426">
        <f t="shared" ca="1" si="238"/>
        <v>0</v>
      </c>
      <c r="AJ119" s="426">
        <f t="shared" ca="1" si="238"/>
        <v>0</v>
      </c>
      <c r="AK119" s="426">
        <f t="shared" ca="1" si="238"/>
        <v>0</v>
      </c>
      <c r="AL119" s="426">
        <f t="shared" ca="1" si="238"/>
        <v>0</v>
      </c>
      <c r="AM119" s="426">
        <f t="shared" ca="1" si="238"/>
        <v>0</v>
      </c>
      <c r="AN119" s="426">
        <f t="shared" ca="1" si="238"/>
        <v>0</v>
      </c>
      <c r="AO119" s="426">
        <f t="shared" ca="1" si="238"/>
        <v>0</v>
      </c>
      <c r="AP119" s="426">
        <f t="shared" ca="1" si="238"/>
        <v>0</v>
      </c>
      <c r="AQ119" s="426">
        <f t="shared" ca="1" si="238"/>
        <v>0</v>
      </c>
      <c r="AR119" s="426">
        <f t="shared" ca="1" si="238"/>
        <v>0</v>
      </c>
      <c r="AS119" s="426">
        <f t="shared" ca="1" si="238"/>
        <v>0</v>
      </c>
      <c r="AT119" s="426">
        <f t="shared" ca="1" si="238"/>
        <v>0</v>
      </c>
    </row>
    <row r="120" spans="5:46" x14ac:dyDescent="0.25">
      <c r="E120" s="429"/>
      <c r="F120" s="429"/>
      <c r="G120" s="429"/>
      <c r="H120" s="429"/>
      <c r="I120" s="429"/>
      <c r="J120" s="429"/>
      <c r="K120" s="427"/>
      <c r="L120" s="427"/>
      <c r="M120" s="427"/>
      <c r="N120" s="427"/>
      <c r="O120" s="427"/>
      <c r="P120" s="427"/>
      <c r="Q120" s="427"/>
      <c r="R120" s="427"/>
      <c r="S120" s="427"/>
      <c r="T120" s="427"/>
      <c r="U120" s="427"/>
      <c r="V120" s="427"/>
      <c r="AC120" s="429"/>
      <c r="AD120" s="429"/>
      <c r="AE120" s="429"/>
      <c r="AF120" s="429"/>
      <c r="AG120" s="429"/>
      <c r="AH120" s="429"/>
      <c r="AI120" s="427"/>
      <c r="AJ120" s="427"/>
      <c r="AK120" s="427"/>
      <c r="AL120" s="427"/>
      <c r="AM120" s="427"/>
      <c r="AN120" s="427"/>
      <c r="AO120" s="427"/>
      <c r="AP120" s="427"/>
      <c r="AQ120" s="427"/>
      <c r="AR120" s="427"/>
      <c r="AS120" s="427"/>
      <c r="AT120" s="427"/>
    </row>
    <row r="121" spans="5:46" x14ac:dyDescent="0.25">
      <c r="E121" s="426">
        <f t="shared" ref="E121:E138" ca="1" si="239">V102</f>
        <v>0</v>
      </c>
      <c r="F121" s="426">
        <f t="shared" ref="F121:V121" ca="1" si="240">E121</f>
        <v>0</v>
      </c>
      <c r="G121" s="426">
        <f t="shared" ca="1" si="240"/>
        <v>0</v>
      </c>
      <c r="H121" s="426">
        <f t="shared" ca="1" si="240"/>
        <v>0</v>
      </c>
      <c r="I121" s="426">
        <f t="shared" ca="1" si="240"/>
        <v>0</v>
      </c>
      <c r="J121" s="426">
        <f t="shared" ca="1" si="240"/>
        <v>0</v>
      </c>
      <c r="K121" s="426">
        <f t="shared" ca="1" si="240"/>
        <v>0</v>
      </c>
      <c r="L121" s="426">
        <f t="shared" ca="1" si="240"/>
        <v>0</v>
      </c>
      <c r="M121" s="426">
        <f t="shared" ca="1" si="240"/>
        <v>0</v>
      </c>
      <c r="N121" s="426">
        <f t="shared" ca="1" si="240"/>
        <v>0</v>
      </c>
      <c r="O121" s="426">
        <f t="shared" ca="1" si="240"/>
        <v>0</v>
      </c>
      <c r="P121" s="426">
        <f t="shared" ca="1" si="240"/>
        <v>0</v>
      </c>
      <c r="Q121" s="426">
        <f t="shared" ca="1" si="240"/>
        <v>0</v>
      </c>
      <c r="R121" s="426">
        <f t="shared" ca="1" si="240"/>
        <v>0</v>
      </c>
      <c r="S121" s="426">
        <f t="shared" ca="1" si="240"/>
        <v>0</v>
      </c>
      <c r="T121" s="426">
        <f t="shared" ca="1" si="240"/>
        <v>0</v>
      </c>
      <c r="U121" s="426">
        <f t="shared" ca="1" si="240"/>
        <v>0</v>
      </c>
      <c r="V121" s="426">
        <f t="shared" ca="1" si="240"/>
        <v>0</v>
      </c>
      <c r="AC121" s="426">
        <f t="shared" ref="AC121:AC138" ca="1" si="241">AT102</f>
        <v>0</v>
      </c>
      <c r="AD121" s="426">
        <f t="shared" ref="AD121:AT121" ca="1" si="242">AC121</f>
        <v>0</v>
      </c>
      <c r="AE121" s="426">
        <f t="shared" ca="1" si="242"/>
        <v>0</v>
      </c>
      <c r="AF121" s="426">
        <f t="shared" ca="1" si="242"/>
        <v>0</v>
      </c>
      <c r="AG121" s="426">
        <f t="shared" ca="1" si="242"/>
        <v>0</v>
      </c>
      <c r="AH121" s="426">
        <f t="shared" ca="1" si="242"/>
        <v>0</v>
      </c>
      <c r="AI121" s="426">
        <f t="shared" ca="1" si="242"/>
        <v>0</v>
      </c>
      <c r="AJ121" s="426">
        <f t="shared" ca="1" si="242"/>
        <v>0</v>
      </c>
      <c r="AK121" s="426">
        <f t="shared" ca="1" si="242"/>
        <v>0</v>
      </c>
      <c r="AL121" s="426">
        <f t="shared" ca="1" si="242"/>
        <v>0</v>
      </c>
      <c r="AM121" s="426">
        <f t="shared" ca="1" si="242"/>
        <v>0</v>
      </c>
      <c r="AN121" s="426">
        <f t="shared" ca="1" si="242"/>
        <v>0</v>
      </c>
      <c r="AO121" s="426">
        <f t="shared" ca="1" si="242"/>
        <v>0</v>
      </c>
      <c r="AP121" s="426">
        <f t="shared" ca="1" si="242"/>
        <v>0</v>
      </c>
      <c r="AQ121" s="426">
        <f t="shared" ca="1" si="242"/>
        <v>0</v>
      </c>
      <c r="AR121" s="426">
        <f t="shared" ca="1" si="242"/>
        <v>0</v>
      </c>
      <c r="AS121" s="426">
        <f t="shared" ca="1" si="242"/>
        <v>0</v>
      </c>
      <c r="AT121" s="426">
        <f t="shared" ca="1" si="242"/>
        <v>0</v>
      </c>
    </row>
    <row r="122" spans="5:46" x14ac:dyDescent="0.25">
      <c r="E122" s="426">
        <f t="shared" ca="1" si="239"/>
        <v>0</v>
      </c>
      <c r="F122" s="426">
        <f t="shared" ref="F122:V122" ca="1" si="243">E122</f>
        <v>0</v>
      </c>
      <c r="G122" s="426">
        <f t="shared" ca="1" si="243"/>
        <v>0</v>
      </c>
      <c r="H122" s="426">
        <f t="shared" ca="1" si="243"/>
        <v>0</v>
      </c>
      <c r="I122" s="426">
        <f t="shared" ca="1" si="243"/>
        <v>0</v>
      </c>
      <c r="J122" s="426">
        <f t="shared" ca="1" si="243"/>
        <v>0</v>
      </c>
      <c r="K122" s="426">
        <f t="shared" ca="1" si="243"/>
        <v>0</v>
      </c>
      <c r="L122" s="426">
        <f t="shared" ca="1" si="243"/>
        <v>0</v>
      </c>
      <c r="M122" s="426">
        <f t="shared" ca="1" si="243"/>
        <v>0</v>
      </c>
      <c r="N122" s="426">
        <f t="shared" ca="1" si="243"/>
        <v>0</v>
      </c>
      <c r="O122" s="426">
        <f t="shared" ca="1" si="243"/>
        <v>0</v>
      </c>
      <c r="P122" s="426">
        <f t="shared" ca="1" si="243"/>
        <v>0</v>
      </c>
      <c r="Q122" s="426">
        <f t="shared" ca="1" si="243"/>
        <v>0</v>
      </c>
      <c r="R122" s="426">
        <f t="shared" ca="1" si="243"/>
        <v>0</v>
      </c>
      <c r="S122" s="426">
        <f t="shared" ca="1" si="243"/>
        <v>0</v>
      </c>
      <c r="T122" s="426">
        <f t="shared" ca="1" si="243"/>
        <v>0</v>
      </c>
      <c r="U122" s="426">
        <f t="shared" ca="1" si="243"/>
        <v>0</v>
      </c>
      <c r="V122" s="426">
        <f t="shared" ca="1" si="243"/>
        <v>0</v>
      </c>
      <c r="AC122" s="426">
        <f t="shared" ca="1" si="241"/>
        <v>0</v>
      </c>
      <c r="AD122" s="426">
        <f t="shared" ref="AD122:AT122" ca="1" si="244">AC122</f>
        <v>0</v>
      </c>
      <c r="AE122" s="426">
        <f t="shared" ca="1" si="244"/>
        <v>0</v>
      </c>
      <c r="AF122" s="426">
        <f t="shared" ca="1" si="244"/>
        <v>0</v>
      </c>
      <c r="AG122" s="426">
        <f t="shared" ca="1" si="244"/>
        <v>0</v>
      </c>
      <c r="AH122" s="426">
        <f t="shared" ca="1" si="244"/>
        <v>0</v>
      </c>
      <c r="AI122" s="426">
        <f t="shared" ca="1" si="244"/>
        <v>0</v>
      </c>
      <c r="AJ122" s="426">
        <f t="shared" ca="1" si="244"/>
        <v>0</v>
      </c>
      <c r="AK122" s="426">
        <f t="shared" ca="1" si="244"/>
        <v>0</v>
      </c>
      <c r="AL122" s="426">
        <f t="shared" ca="1" si="244"/>
        <v>0</v>
      </c>
      <c r="AM122" s="426">
        <f t="shared" ca="1" si="244"/>
        <v>0</v>
      </c>
      <c r="AN122" s="426">
        <f t="shared" ca="1" si="244"/>
        <v>0</v>
      </c>
      <c r="AO122" s="426">
        <f t="shared" ca="1" si="244"/>
        <v>0</v>
      </c>
      <c r="AP122" s="426">
        <f t="shared" ca="1" si="244"/>
        <v>0</v>
      </c>
      <c r="AQ122" s="426">
        <f t="shared" ca="1" si="244"/>
        <v>0</v>
      </c>
      <c r="AR122" s="426">
        <f t="shared" ca="1" si="244"/>
        <v>0</v>
      </c>
      <c r="AS122" s="426">
        <f t="shared" ca="1" si="244"/>
        <v>0</v>
      </c>
      <c r="AT122" s="426">
        <f t="shared" ca="1" si="244"/>
        <v>0</v>
      </c>
    </row>
    <row r="123" spans="5:46" x14ac:dyDescent="0.25">
      <c r="E123" s="426">
        <f t="shared" ca="1" si="239"/>
        <v>0</v>
      </c>
      <c r="F123" s="426">
        <f t="shared" ref="F123:V123" ca="1" si="245">E123</f>
        <v>0</v>
      </c>
      <c r="G123" s="426">
        <f t="shared" ca="1" si="245"/>
        <v>0</v>
      </c>
      <c r="H123" s="426">
        <f t="shared" ca="1" si="245"/>
        <v>0</v>
      </c>
      <c r="I123" s="426">
        <f t="shared" ca="1" si="245"/>
        <v>0</v>
      </c>
      <c r="J123" s="426">
        <f t="shared" ca="1" si="245"/>
        <v>0</v>
      </c>
      <c r="K123" s="426">
        <f t="shared" ca="1" si="245"/>
        <v>0</v>
      </c>
      <c r="L123" s="426">
        <f t="shared" ca="1" si="245"/>
        <v>0</v>
      </c>
      <c r="M123" s="426">
        <f t="shared" ca="1" si="245"/>
        <v>0</v>
      </c>
      <c r="N123" s="426">
        <f t="shared" ca="1" si="245"/>
        <v>0</v>
      </c>
      <c r="O123" s="426">
        <f t="shared" ca="1" si="245"/>
        <v>0</v>
      </c>
      <c r="P123" s="426">
        <f t="shared" ca="1" si="245"/>
        <v>0</v>
      </c>
      <c r="Q123" s="426">
        <f t="shared" ca="1" si="245"/>
        <v>0</v>
      </c>
      <c r="R123" s="426">
        <f t="shared" ca="1" si="245"/>
        <v>0</v>
      </c>
      <c r="S123" s="426">
        <f t="shared" ca="1" si="245"/>
        <v>0</v>
      </c>
      <c r="T123" s="426">
        <f t="shared" ca="1" si="245"/>
        <v>0</v>
      </c>
      <c r="U123" s="426">
        <f t="shared" ca="1" si="245"/>
        <v>0</v>
      </c>
      <c r="V123" s="426">
        <f t="shared" ca="1" si="245"/>
        <v>0</v>
      </c>
      <c r="AC123" s="426">
        <f t="shared" ca="1" si="241"/>
        <v>0</v>
      </c>
      <c r="AD123" s="426">
        <f t="shared" ref="AD123:AT123" ca="1" si="246">AC123</f>
        <v>0</v>
      </c>
      <c r="AE123" s="426">
        <f t="shared" ca="1" si="246"/>
        <v>0</v>
      </c>
      <c r="AF123" s="426">
        <f t="shared" ca="1" si="246"/>
        <v>0</v>
      </c>
      <c r="AG123" s="426">
        <f t="shared" ca="1" si="246"/>
        <v>0</v>
      </c>
      <c r="AH123" s="426">
        <f t="shared" ca="1" si="246"/>
        <v>0</v>
      </c>
      <c r="AI123" s="426">
        <f t="shared" ca="1" si="246"/>
        <v>0</v>
      </c>
      <c r="AJ123" s="426">
        <f t="shared" ca="1" si="246"/>
        <v>0</v>
      </c>
      <c r="AK123" s="426">
        <f t="shared" ca="1" si="246"/>
        <v>0</v>
      </c>
      <c r="AL123" s="426">
        <f t="shared" ca="1" si="246"/>
        <v>0</v>
      </c>
      <c r="AM123" s="426">
        <f t="shared" ca="1" si="246"/>
        <v>0</v>
      </c>
      <c r="AN123" s="426">
        <f t="shared" ca="1" si="246"/>
        <v>0</v>
      </c>
      <c r="AO123" s="426">
        <f t="shared" ca="1" si="246"/>
        <v>0</v>
      </c>
      <c r="AP123" s="426">
        <f t="shared" ca="1" si="246"/>
        <v>0</v>
      </c>
      <c r="AQ123" s="426">
        <f t="shared" ca="1" si="246"/>
        <v>0</v>
      </c>
      <c r="AR123" s="426">
        <f t="shared" ca="1" si="246"/>
        <v>0</v>
      </c>
      <c r="AS123" s="426">
        <f t="shared" ca="1" si="246"/>
        <v>0</v>
      </c>
      <c r="AT123" s="426">
        <f t="shared" ca="1" si="246"/>
        <v>0</v>
      </c>
    </row>
    <row r="124" spans="5:46" x14ac:dyDescent="0.25">
      <c r="E124" s="426">
        <f t="shared" ca="1" si="239"/>
        <v>0</v>
      </c>
      <c r="F124" s="426">
        <f t="shared" ref="F124:V124" ca="1" si="247">E124</f>
        <v>0</v>
      </c>
      <c r="G124" s="426">
        <f t="shared" ca="1" si="247"/>
        <v>0</v>
      </c>
      <c r="H124" s="426">
        <f t="shared" ca="1" si="247"/>
        <v>0</v>
      </c>
      <c r="I124" s="426">
        <f t="shared" ca="1" si="247"/>
        <v>0</v>
      </c>
      <c r="J124" s="426">
        <f t="shared" ca="1" si="247"/>
        <v>0</v>
      </c>
      <c r="K124" s="426">
        <f t="shared" ca="1" si="247"/>
        <v>0</v>
      </c>
      <c r="L124" s="426">
        <f t="shared" ca="1" si="247"/>
        <v>0</v>
      </c>
      <c r="M124" s="426">
        <f t="shared" ca="1" si="247"/>
        <v>0</v>
      </c>
      <c r="N124" s="426">
        <f t="shared" ca="1" si="247"/>
        <v>0</v>
      </c>
      <c r="O124" s="426">
        <f t="shared" ca="1" si="247"/>
        <v>0</v>
      </c>
      <c r="P124" s="426">
        <f t="shared" ca="1" si="247"/>
        <v>0</v>
      </c>
      <c r="Q124" s="426">
        <f t="shared" ca="1" si="247"/>
        <v>0</v>
      </c>
      <c r="R124" s="426">
        <f t="shared" ca="1" si="247"/>
        <v>0</v>
      </c>
      <c r="S124" s="426">
        <f t="shared" ca="1" si="247"/>
        <v>0</v>
      </c>
      <c r="T124" s="426">
        <f t="shared" ca="1" si="247"/>
        <v>0</v>
      </c>
      <c r="U124" s="426">
        <f t="shared" ca="1" si="247"/>
        <v>0</v>
      </c>
      <c r="V124" s="426">
        <f t="shared" ca="1" si="247"/>
        <v>0</v>
      </c>
      <c r="AC124" s="426">
        <f t="shared" ca="1" si="241"/>
        <v>0</v>
      </c>
      <c r="AD124" s="426">
        <f t="shared" ref="AD124:AT124" ca="1" si="248">AC124</f>
        <v>0</v>
      </c>
      <c r="AE124" s="426">
        <f t="shared" ca="1" si="248"/>
        <v>0</v>
      </c>
      <c r="AF124" s="426">
        <f t="shared" ca="1" si="248"/>
        <v>0</v>
      </c>
      <c r="AG124" s="426">
        <f t="shared" ca="1" si="248"/>
        <v>0</v>
      </c>
      <c r="AH124" s="426">
        <f t="shared" ca="1" si="248"/>
        <v>0</v>
      </c>
      <c r="AI124" s="426">
        <f t="shared" ca="1" si="248"/>
        <v>0</v>
      </c>
      <c r="AJ124" s="426">
        <f t="shared" ca="1" si="248"/>
        <v>0</v>
      </c>
      <c r="AK124" s="426">
        <f t="shared" ca="1" si="248"/>
        <v>0</v>
      </c>
      <c r="AL124" s="426">
        <f t="shared" ca="1" si="248"/>
        <v>0</v>
      </c>
      <c r="AM124" s="426">
        <f t="shared" ca="1" si="248"/>
        <v>0</v>
      </c>
      <c r="AN124" s="426">
        <f t="shared" ca="1" si="248"/>
        <v>0</v>
      </c>
      <c r="AO124" s="426">
        <f t="shared" ca="1" si="248"/>
        <v>0</v>
      </c>
      <c r="AP124" s="426">
        <f t="shared" ca="1" si="248"/>
        <v>0</v>
      </c>
      <c r="AQ124" s="426">
        <f t="shared" ca="1" si="248"/>
        <v>0</v>
      </c>
      <c r="AR124" s="426">
        <f t="shared" ca="1" si="248"/>
        <v>0</v>
      </c>
      <c r="AS124" s="426">
        <f t="shared" ca="1" si="248"/>
        <v>0</v>
      </c>
      <c r="AT124" s="426">
        <f t="shared" ca="1" si="248"/>
        <v>0</v>
      </c>
    </row>
    <row r="125" spans="5:46" x14ac:dyDescent="0.25">
      <c r="E125" s="426">
        <f t="shared" ca="1" si="239"/>
        <v>0</v>
      </c>
      <c r="F125" s="426">
        <f t="shared" ref="F125:V125" ca="1" si="249">E125</f>
        <v>0</v>
      </c>
      <c r="G125" s="426">
        <f t="shared" ca="1" si="249"/>
        <v>0</v>
      </c>
      <c r="H125" s="426">
        <f t="shared" ca="1" si="249"/>
        <v>0</v>
      </c>
      <c r="I125" s="426">
        <f t="shared" ca="1" si="249"/>
        <v>0</v>
      </c>
      <c r="J125" s="426">
        <f t="shared" ca="1" si="249"/>
        <v>0</v>
      </c>
      <c r="K125" s="426">
        <f t="shared" ca="1" si="249"/>
        <v>0</v>
      </c>
      <c r="L125" s="426">
        <f t="shared" ca="1" si="249"/>
        <v>0</v>
      </c>
      <c r="M125" s="426">
        <f t="shared" ca="1" si="249"/>
        <v>0</v>
      </c>
      <c r="N125" s="426">
        <f t="shared" ca="1" si="249"/>
        <v>0</v>
      </c>
      <c r="O125" s="426">
        <f t="shared" ca="1" si="249"/>
        <v>0</v>
      </c>
      <c r="P125" s="426">
        <f t="shared" ca="1" si="249"/>
        <v>0</v>
      </c>
      <c r="Q125" s="426">
        <f t="shared" ca="1" si="249"/>
        <v>0</v>
      </c>
      <c r="R125" s="426">
        <f t="shared" ca="1" si="249"/>
        <v>0</v>
      </c>
      <c r="S125" s="426">
        <f t="shared" ca="1" si="249"/>
        <v>0</v>
      </c>
      <c r="T125" s="426">
        <f t="shared" ca="1" si="249"/>
        <v>0</v>
      </c>
      <c r="U125" s="426">
        <f t="shared" ca="1" si="249"/>
        <v>0</v>
      </c>
      <c r="V125" s="426">
        <f t="shared" ca="1" si="249"/>
        <v>0</v>
      </c>
      <c r="AC125" s="426">
        <f t="shared" ca="1" si="241"/>
        <v>0</v>
      </c>
      <c r="AD125" s="426">
        <f t="shared" ref="AD125:AT125" ca="1" si="250">AC125</f>
        <v>0</v>
      </c>
      <c r="AE125" s="426">
        <f t="shared" ca="1" si="250"/>
        <v>0</v>
      </c>
      <c r="AF125" s="426">
        <f t="shared" ca="1" si="250"/>
        <v>0</v>
      </c>
      <c r="AG125" s="426">
        <f t="shared" ca="1" si="250"/>
        <v>0</v>
      </c>
      <c r="AH125" s="426">
        <f t="shared" ca="1" si="250"/>
        <v>0</v>
      </c>
      <c r="AI125" s="426">
        <f t="shared" ca="1" si="250"/>
        <v>0</v>
      </c>
      <c r="AJ125" s="426">
        <f t="shared" ca="1" si="250"/>
        <v>0</v>
      </c>
      <c r="AK125" s="426">
        <f t="shared" ca="1" si="250"/>
        <v>0</v>
      </c>
      <c r="AL125" s="426">
        <f t="shared" ca="1" si="250"/>
        <v>0</v>
      </c>
      <c r="AM125" s="426">
        <f t="shared" ca="1" si="250"/>
        <v>0</v>
      </c>
      <c r="AN125" s="426">
        <f t="shared" ca="1" si="250"/>
        <v>0</v>
      </c>
      <c r="AO125" s="426">
        <f t="shared" ca="1" si="250"/>
        <v>0</v>
      </c>
      <c r="AP125" s="426">
        <f t="shared" ca="1" si="250"/>
        <v>0</v>
      </c>
      <c r="AQ125" s="426">
        <f t="shared" ca="1" si="250"/>
        <v>0</v>
      </c>
      <c r="AR125" s="426">
        <f t="shared" ca="1" si="250"/>
        <v>0</v>
      </c>
      <c r="AS125" s="426">
        <f t="shared" ca="1" si="250"/>
        <v>0</v>
      </c>
      <c r="AT125" s="426">
        <f t="shared" ca="1" si="250"/>
        <v>0</v>
      </c>
    </row>
    <row r="126" spans="5:46" x14ac:dyDescent="0.25">
      <c r="E126" s="426">
        <f t="shared" ca="1" si="239"/>
        <v>0</v>
      </c>
      <c r="F126" s="426">
        <f t="shared" ref="F126:V126" ca="1" si="251">E126</f>
        <v>0</v>
      </c>
      <c r="G126" s="426">
        <f t="shared" ca="1" si="251"/>
        <v>0</v>
      </c>
      <c r="H126" s="426">
        <f t="shared" ca="1" si="251"/>
        <v>0</v>
      </c>
      <c r="I126" s="426">
        <f t="shared" ca="1" si="251"/>
        <v>0</v>
      </c>
      <c r="J126" s="426">
        <f t="shared" ca="1" si="251"/>
        <v>0</v>
      </c>
      <c r="K126" s="426">
        <f t="shared" ca="1" si="251"/>
        <v>0</v>
      </c>
      <c r="L126" s="426">
        <f t="shared" ca="1" si="251"/>
        <v>0</v>
      </c>
      <c r="M126" s="426">
        <f t="shared" ca="1" si="251"/>
        <v>0</v>
      </c>
      <c r="N126" s="426">
        <f t="shared" ca="1" si="251"/>
        <v>0</v>
      </c>
      <c r="O126" s="426">
        <f t="shared" ca="1" si="251"/>
        <v>0</v>
      </c>
      <c r="P126" s="426">
        <f t="shared" ca="1" si="251"/>
        <v>0</v>
      </c>
      <c r="Q126" s="426">
        <f t="shared" ca="1" si="251"/>
        <v>0</v>
      </c>
      <c r="R126" s="426">
        <f t="shared" ca="1" si="251"/>
        <v>0</v>
      </c>
      <c r="S126" s="426">
        <f t="shared" ca="1" si="251"/>
        <v>0</v>
      </c>
      <c r="T126" s="426">
        <f t="shared" ca="1" si="251"/>
        <v>0</v>
      </c>
      <c r="U126" s="426">
        <f t="shared" ca="1" si="251"/>
        <v>0</v>
      </c>
      <c r="V126" s="426">
        <f t="shared" ca="1" si="251"/>
        <v>0</v>
      </c>
      <c r="AC126" s="426">
        <f t="shared" ca="1" si="241"/>
        <v>0</v>
      </c>
      <c r="AD126" s="426">
        <f t="shared" ref="AD126:AT126" ca="1" si="252">AC126</f>
        <v>0</v>
      </c>
      <c r="AE126" s="426">
        <f t="shared" ca="1" si="252"/>
        <v>0</v>
      </c>
      <c r="AF126" s="426">
        <f t="shared" ca="1" si="252"/>
        <v>0</v>
      </c>
      <c r="AG126" s="426">
        <f t="shared" ca="1" si="252"/>
        <v>0</v>
      </c>
      <c r="AH126" s="426">
        <f t="shared" ca="1" si="252"/>
        <v>0</v>
      </c>
      <c r="AI126" s="426">
        <f t="shared" ca="1" si="252"/>
        <v>0</v>
      </c>
      <c r="AJ126" s="426">
        <f t="shared" ca="1" si="252"/>
        <v>0</v>
      </c>
      <c r="AK126" s="426">
        <f t="shared" ca="1" si="252"/>
        <v>0</v>
      </c>
      <c r="AL126" s="426">
        <f t="shared" ca="1" si="252"/>
        <v>0</v>
      </c>
      <c r="AM126" s="426">
        <f t="shared" ca="1" si="252"/>
        <v>0</v>
      </c>
      <c r="AN126" s="426">
        <f t="shared" ca="1" si="252"/>
        <v>0</v>
      </c>
      <c r="AO126" s="426">
        <f t="shared" ca="1" si="252"/>
        <v>0</v>
      </c>
      <c r="AP126" s="426">
        <f t="shared" ca="1" si="252"/>
        <v>0</v>
      </c>
      <c r="AQ126" s="426">
        <f t="shared" ca="1" si="252"/>
        <v>0</v>
      </c>
      <c r="AR126" s="426">
        <f t="shared" ca="1" si="252"/>
        <v>0</v>
      </c>
      <c r="AS126" s="426">
        <f t="shared" ca="1" si="252"/>
        <v>0</v>
      </c>
      <c r="AT126" s="426">
        <f t="shared" ca="1" si="252"/>
        <v>0</v>
      </c>
    </row>
    <row r="127" spans="5:46" x14ac:dyDescent="0.25">
      <c r="E127" s="426">
        <f t="shared" ca="1" si="239"/>
        <v>0</v>
      </c>
      <c r="F127" s="426">
        <f t="shared" ref="F127:V127" ca="1" si="253">IF(E$127=0,E128,E127)</f>
        <v>0</v>
      </c>
      <c r="G127" s="426">
        <f t="shared" ca="1" si="253"/>
        <v>0</v>
      </c>
      <c r="H127" s="426">
        <f t="shared" ca="1" si="253"/>
        <v>0</v>
      </c>
      <c r="I127" s="426">
        <f t="shared" ca="1" si="253"/>
        <v>0</v>
      </c>
      <c r="J127" s="426">
        <f t="shared" ca="1" si="253"/>
        <v>0</v>
      </c>
      <c r="K127" s="426">
        <f t="shared" ca="1" si="253"/>
        <v>0</v>
      </c>
      <c r="L127" s="426">
        <f t="shared" ca="1" si="253"/>
        <v>0</v>
      </c>
      <c r="M127" s="426">
        <f t="shared" ca="1" si="253"/>
        <v>0</v>
      </c>
      <c r="N127" s="426">
        <f t="shared" ca="1" si="253"/>
        <v>0</v>
      </c>
      <c r="O127" s="426">
        <f t="shared" ca="1" si="253"/>
        <v>0</v>
      </c>
      <c r="P127" s="426">
        <f t="shared" ca="1" si="253"/>
        <v>0</v>
      </c>
      <c r="Q127" s="426">
        <f t="shared" ca="1" si="253"/>
        <v>0</v>
      </c>
      <c r="R127" s="426">
        <f t="shared" ca="1" si="253"/>
        <v>0</v>
      </c>
      <c r="S127" s="426">
        <f t="shared" ca="1" si="253"/>
        <v>0</v>
      </c>
      <c r="T127" s="426">
        <f t="shared" ca="1" si="253"/>
        <v>0</v>
      </c>
      <c r="U127" s="426">
        <f t="shared" ca="1" si="253"/>
        <v>0</v>
      </c>
      <c r="V127" s="426">
        <f t="shared" ca="1" si="253"/>
        <v>0</v>
      </c>
      <c r="AC127" s="426">
        <f t="shared" ca="1" si="241"/>
        <v>0</v>
      </c>
      <c r="AD127" s="426">
        <f t="shared" ref="AD127:AT127" ca="1" si="254">IF(AC$127=0,AC128,AC127)</f>
        <v>0</v>
      </c>
      <c r="AE127" s="426">
        <f t="shared" ca="1" si="254"/>
        <v>0</v>
      </c>
      <c r="AF127" s="426">
        <f t="shared" ca="1" si="254"/>
        <v>0</v>
      </c>
      <c r="AG127" s="426">
        <f t="shared" ca="1" si="254"/>
        <v>0</v>
      </c>
      <c r="AH127" s="426">
        <f t="shared" ca="1" si="254"/>
        <v>0</v>
      </c>
      <c r="AI127" s="426">
        <f t="shared" ca="1" si="254"/>
        <v>0</v>
      </c>
      <c r="AJ127" s="426">
        <f t="shared" ca="1" si="254"/>
        <v>0</v>
      </c>
      <c r="AK127" s="426">
        <f t="shared" ca="1" si="254"/>
        <v>0</v>
      </c>
      <c r="AL127" s="426">
        <f t="shared" ca="1" si="254"/>
        <v>0</v>
      </c>
      <c r="AM127" s="426">
        <f t="shared" ca="1" si="254"/>
        <v>0</v>
      </c>
      <c r="AN127" s="426">
        <f t="shared" ca="1" si="254"/>
        <v>0</v>
      </c>
      <c r="AO127" s="426">
        <f t="shared" ca="1" si="254"/>
        <v>0</v>
      </c>
      <c r="AP127" s="426">
        <f t="shared" ca="1" si="254"/>
        <v>0</v>
      </c>
      <c r="AQ127" s="426">
        <f t="shared" ca="1" si="254"/>
        <v>0</v>
      </c>
      <c r="AR127" s="426">
        <f t="shared" ca="1" si="254"/>
        <v>0</v>
      </c>
      <c r="AS127" s="426">
        <f t="shared" ca="1" si="254"/>
        <v>0</v>
      </c>
      <c r="AT127" s="426">
        <f t="shared" ca="1" si="254"/>
        <v>0</v>
      </c>
    </row>
    <row r="128" spans="5:46" x14ac:dyDescent="0.25">
      <c r="E128" s="426">
        <f t="shared" ca="1" si="239"/>
        <v>0</v>
      </c>
      <c r="F128" s="426">
        <f t="shared" ref="F128:V128" ca="1" si="255">IF(E$127=0,E129,E128)</f>
        <v>0</v>
      </c>
      <c r="G128" s="426">
        <f t="shared" ca="1" si="255"/>
        <v>0</v>
      </c>
      <c r="H128" s="426">
        <f t="shared" ca="1" si="255"/>
        <v>0</v>
      </c>
      <c r="I128" s="426">
        <f t="shared" ca="1" si="255"/>
        <v>0</v>
      </c>
      <c r="J128" s="426">
        <f t="shared" ca="1" si="255"/>
        <v>0</v>
      </c>
      <c r="K128" s="426">
        <f t="shared" ca="1" si="255"/>
        <v>0</v>
      </c>
      <c r="L128" s="426">
        <f t="shared" ca="1" si="255"/>
        <v>0</v>
      </c>
      <c r="M128" s="426">
        <f t="shared" ca="1" si="255"/>
        <v>0</v>
      </c>
      <c r="N128" s="426">
        <f t="shared" ca="1" si="255"/>
        <v>0</v>
      </c>
      <c r="O128" s="426">
        <f t="shared" ca="1" si="255"/>
        <v>0</v>
      </c>
      <c r="P128" s="426">
        <f t="shared" ca="1" si="255"/>
        <v>0</v>
      </c>
      <c r="Q128" s="426">
        <f t="shared" ca="1" si="255"/>
        <v>0</v>
      </c>
      <c r="R128" s="426">
        <f t="shared" ca="1" si="255"/>
        <v>0</v>
      </c>
      <c r="S128" s="426">
        <f t="shared" ca="1" si="255"/>
        <v>0</v>
      </c>
      <c r="T128" s="426">
        <f t="shared" ca="1" si="255"/>
        <v>0</v>
      </c>
      <c r="U128" s="426">
        <f t="shared" ca="1" si="255"/>
        <v>0</v>
      </c>
      <c r="V128" s="426">
        <f t="shared" ca="1" si="255"/>
        <v>0</v>
      </c>
      <c r="AC128" s="426">
        <f t="shared" ca="1" si="241"/>
        <v>0</v>
      </c>
      <c r="AD128" s="426">
        <f t="shared" ref="AD128:AT128" ca="1" si="256">IF(AC$127=0,AC129,AC128)</f>
        <v>0</v>
      </c>
      <c r="AE128" s="426">
        <f t="shared" ca="1" si="256"/>
        <v>0</v>
      </c>
      <c r="AF128" s="426">
        <f t="shared" ca="1" si="256"/>
        <v>0</v>
      </c>
      <c r="AG128" s="426">
        <f t="shared" ca="1" si="256"/>
        <v>0</v>
      </c>
      <c r="AH128" s="426">
        <f t="shared" ca="1" si="256"/>
        <v>0</v>
      </c>
      <c r="AI128" s="426">
        <f t="shared" ca="1" si="256"/>
        <v>0</v>
      </c>
      <c r="AJ128" s="426">
        <f t="shared" ca="1" si="256"/>
        <v>0</v>
      </c>
      <c r="AK128" s="426">
        <f t="shared" ca="1" si="256"/>
        <v>0</v>
      </c>
      <c r="AL128" s="426">
        <f t="shared" ca="1" si="256"/>
        <v>0</v>
      </c>
      <c r="AM128" s="426">
        <f t="shared" ca="1" si="256"/>
        <v>0</v>
      </c>
      <c r="AN128" s="426">
        <f t="shared" ca="1" si="256"/>
        <v>0</v>
      </c>
      <c r="AO128" s="426">
        <f t="shared" ca="1" si="256"/>
        <v>0</v>
      </c>
      <c r="AP128" s="426">
        <f t="shared" ca="1" si="256"/>
        <v>0</v>
      </c>
      <c r="AQ128" s="426">
        <f t="shared" ca="1" si="256"/>
        <v>0</v>
      </c>
      <c r="AR128" s="426">
        <f t="shared" ca="1" si="256"/>
        <v>0</v>
      </c>
      <c r="AS128" s="426">
        <f t="shared" ca="1" si="256"/>
        <v>0</v>
      </c>
      <c r="AT128" s="426">
        <f t="shared" ca="1" si="256"/>
        <v>0</v>
      </c>
    </row>
    <row r="129" spans="5:46" x14ac:dyDescent="0.25">
      <c r="E129" s="426">
        <f t="shared" ca="1" si="239"/>
        <v>0</v>
      </c>
      <c r="F129" s="426">
        <f t="shared" ref="F129:V129" ca="1" si="257">IF(E$127=0,E130,E129)</f>
        <v>0</v>
      </c>
      <c r="G129" s="426">
        <f t="shared" ca="1" si="257"/>
        <v>0</v>
      </c>
      <c r="H129" s="426">
        <f t="shared" ca="1" si="257"/>
        <v>0</v>
      </c>
      <c r="I129" s="426">
        <f t="shared" ca="1" si="257"/>
        <v>0</v>
      </c>
      <c r="J129" s="426">
        <f t="shared" ca="1" si="257"/>
        <v>0</v>
      </c>
      <c r="K129" s="426">
        <f t="shared" ca="1" si="257"/>
        <v>0</v>
      </c>
      <c r="L129" s="426">
        <f t="shared" ca="1" si="257"/>
        <v>0</v>
      </c>
      <c r="M129" s="426">
        <f t="shared" ca="1" si="257"/>
        <v>0</v>
      </c>
      <c r="N129" s="426">
        <f t="shared" ca="1" si="257"/>
        <v>0</v>
      </c>
      <c r="O129" s="426">
        <f t="shared" ca="1" si="257"/>
        <v>0</v>
      </c>
      <c r="P129" s="426">
        <f t="shared" ca="1" si="257"/>
        <v>0</v>
      </c>
      <c r="Q129" s="426">
        <f t="shared" ca="1" si="257"/>
        <v>0</v>
      </c>
      <c r="R129" s="426">
        <f t="shared" ca="1" si="257"/>
        <v>0</v>
      </c>
      <c r="S129" s="426">
        <f t="shared" ca="1" si="257"/>
        <v>0</v>
      </c>
      <c r="T129" s="426">
        <f t="shared" ca="1" si="257"/>
        <v>0</v>
      </c>
      <c r="U129" s="426">
        <f t="shared" ca="1" si="257"/>
        <v>0</v>
      </c>
      <c r="V129" s="426">
        <f t="shared" ca="1" si="257"/>
        <v>0</v>
      </c>
      <c r="AC129" s="426">
        <f t="shared" ca="1" si="241"/>
        <v>0</v>
      </c>
      <c r="AD129" s="426">
        <f t="shared" ref="AD129:AT129" ca="1" si="258">IF(AC$127=0,AC130,AC129)</f>
        <v>0</v>
      </c>
      <c r="AE129" s="426">
        <f t="shared" ca="1" si="258"/>
        <v>0</v>
      </c>
      <c r="AF129" s="426">
        <f t="shared" ca="1" si="258"/>
        <v>0</v>
      </c>
      <c r="AG129" s="426">
        <f t="shared" ca="1" si="258"/>
        <v>0</v>
      </c>
      <c r="AH129" s="426">
        <f t="shared" ca="1" si="258"/>
        <v>0</v>
      </c>
      <c r="AI129" s="426">
        <f t="shared" ca="1" si="258"/>
        <v>0</v>
      </c>
      <c r="AJ129" s="426">
        <f t="shared" ca="1" si="258"/>
        <v>0</v>
      </c>
      <c r="AK129" s="426">
        <f t="shared" ca="1" si="258"/>
        <v>0</v>
      </c>
      <c r="AL129" s="426">
        <f t="shared" ca="1" si="258"/>
        <v>0</v>
      </c>
      <c r="AM129" s="426">
        <f t="shared" ca="1" si="258"/>
        <v>0</v>
      </c>
      <c r="AN129" s="426">
        <f t="shared" ca="1" si="258"/>
        <v>0</v>
      </c>
      <c r="AO129" s="426">
        <f t="shared" ca="1" si="258"/>
        <v>0</v>
      </c>
      <c r="AP129" s="426">
        <f t="shared" ca="1" si="258"/>
        <v>0</v>
      </c>
      <c r="AQ129" s="426">
        <f t="shared" ca="1" si="258"/>
        <v>0</v>
      </c>
      <c r="AR129" s="426">
        <f t="shared" ca="1" si="258"/>
        <v>0</v>
      </c>
      <c r="AS129" s="426">
        <f t="shared" ca="1" si="258"/>
        <v>0</v>
      </c>
      <c r="AT129" s="426">
        <f t="shared" ca="1" si="258"/>
        <v>0</v>
      </c>
    </row>
    <row r="130" spans="5:46" x14ac:dyDescent="0.25">
      <c r="E130" s="426">
        <f t="shared" ca="1" si="239"/>
        <v>0</v>
      </c>
      <c r="F130" s="426">
        <f t="shared" ref="F130:V130" ca="1" si="259">IF(E$127=0,E131,E130)</f>
        <v>0</v>
      </c>
      <c r="G130" s="426">
        <f t="shared" ca="1" si="259"/>
        <v>0</v>
      </c>
      <c r="H130" s="426">
        <f t="shared" ca="1" si="259"/>
        <v>0</v>
      </c>
      <c r="I130" s="426">
        <f t="shared" ca="1" si="259"/>
        <v>0</v>
      </c>
      <c r="J130" s="426">
        <f t="shared" ca="1" si="259"/>
        <v>0</v>
      </c>
      <c r="K130" s="426">
        <f t="shared" ca="1" si="259"/>
        <v>0</v>
      </c>
      <c r="L130" s="426">
        <f t="shared" ca="1" si="259"/>
        <v>0</v>
      </c>
      <c r="M130" s="426">
        <f t="shared" ca="1" si="259"/>
        <v>0</v>
      </c>
      <c r="N130" s="426">
        <f t="shared" ca="1" si="259"/>
        <v>0</v>
      </c>
      <c r="O130" s="426">
        <f t="shared" ca="1" si="259"/>
        <v>0</v>
      </c>
      <c r="P130" s="426">
        <f t="shared" ca="1" si="259"/>
        <v>0</v>
      </c>
      <c r="Q130" s="426">
        <f t="shared" ca="1" si="259"/>
        <v>0</v>
      </c>
      <c r="R130" s="426">
        <f t="shared" ca="1" si="259"/>
        <v>0</v>
      </c>
      <c r="S130" s="426">
        <f t="shared" ca="1" si="259"/>
        <v>0</v>
      </c>
      <c r="T130" s="426">
        <f t="shared" ca="1" si="259"/>
        <v>0</v>
      </c>
      <c r="U130" s="426">
        <f t="shared" ca="1" si="259"/>
        <v>0</v>
      </c>
      <c r="V130" s="426">
        <f t="shared" ca="1" si="259"/>
        <v>0</v>
      </c>
      <c r="AC130" s="426">
        <f t="shared" ca="1" si="241"/>
        <v>0</v>
      </c>
      <c r="AD130" s="426">
        <f t="shared" ref="AD130:AT130" ca="1" si="260">IF(AC$127=0,AC131,AC130)</f>
        <v>0</v>
      </c>
      <c r="AE130" s="426">
        <f t="shared" ca="1" si="260"/>
        <v>0</v>
      </c>
      <c r="AF130" s="426">
        <f t="shared" ca="1" si="260"/>
        <v>0</v>
      </c>
      <c r="AG130" s="426">
        <f t="shared" ca="1" si="260"/>
        <v>0</v>
      </c>
      <c r="AH130" s="426">
        <f t="shared" ca="1" si="260"/>
        <v>0</v>
      </c>
      <c r="AI130" s="426">
        <f t="shared" ca="1" si="260"/>
        <v>0</v>
      </c>
      <c r="AJ130" s="426">
        <f t="shared" ca="1" si="260"/>
        <v>0</v>
      </c>
      <c r="AK130" s="426">
        <f t="shared" ca="1" si="260"/>
        <v>0</v>
      </c>
      <c r="AL130" s="426">
        <f t="shared" ca="1" si="260"/>
        <v>0</v>
      </c>
      <c r="AM130" s="426">
        <f t="shared" ca="1" si="260"/>
        <v>0</v>
      </c>
      <c r="AN130" s="426">
        <f t="shared" ca="1" si="260"/>
        <v>0</v>
      </c>
      <c r="AO130" s="426">
        <f t="shared" ca="1" si="260"/>
        <v>0</v>
      </c>
      <c r="AP130" s="426">
        <f t="shared" ca="1" si="260"/>
        <v>0</v>
      </c>
      <c r="AQ130" s="426">
        <f t="shared" ca="1" si="260"/>
        <v>0</v>
      </c>
      <c r="AR130" s="426">
        <f t="shared" ca="1" si="260"/>
        <v>0</v>
      </c>
      <c r="AS130" s="426">
        <f t="shared" ca="1" si="260"/>
        <v>0</v>
      </c>
      <c r="AT130" s="426">
        <f t="shared" ca="1" si="260"/>
        <v>0</v>
      </c>
    </row>
    <row r="131" spans="5:46" x14ac:dyDescent="0.25">
      <c r="E131" s="426">
        <f t="shared" ca="1" si="239"/>
        <v>0</v>
      </c>
      <c r="F131" s="426">
        <f t="shared" ref="F131:V131" ca="1" si="261">IF(E$127=0,E132,E131)</f>
        <v>0</v>
      </c>
      <c r="G131" s="426">
        <f t="shared" ca="1" si="261"/>
        <v>0</v>
      </c>
      <c r="H131" s="426">
        <f t="shared" ca="1" si="261"/>
        <v>0</v>
      </c>
      <c r="I131" s="426">
        <f t="shared" ca="1" si="261"/>
        <v>0</v>
      </c>
      <c r="J131" s="426">
        <f t="shared" ca="1" si="261"/>
        <v>0</v>
      </c>
      <c r="K131" s="426">
        <f t="shared" ca="1" si="261"/>
        <v>0</v>
      </c>
      <c r="L131" s="426">
        <f t="shared" ca="1" si="261"/>
        <v>0</v>
      </c>
      <c r="M131" s="426">
        <f t="shared" ca="1" si="261"/>
        <v>0</v>
      </c>
      <c r="N131" s="426">
        <f t="shared" ca="1" si="261"/>
        <v>0</v>
      </c>
      <c r="O131" s="426">
        <f t="shared" ca="1" si="261"/>
        <v>0</v>
      </c>
      <c r="P131" s="426">
        <f t="shared" ca="1" si="261"/>
        <v>0</v>
      </c>
      <c r="Q131" s="426">
        <f t="shared" ca="1" si="261"/>
        <v>0</v>
      </c>
      <c r="R131" s="426">
        <f t="shared" ca="1" si="261"/>
        <v>0</v>
      </c>
      <c r="S131" s="426">
        <f t="shared" ca="1" si="261"/>
        <v>0</v>
      </c>
      <c r="T131" s="426">
        <f t="shared" ca="1" si="261"/>
        <v>0</v>
      </c>
      <c r="U131" s="426">
        <f t="shared" ca="1" si="261"/>
        <v>0</v>
      </c>
      <c r="V131" s="426">
        <f t="shared" ca="1" si="261"/>
        <v>0</v>
      </c>
      <c r="AC131" s="426">
        <f t="shared" ca="1" si="241"/>
        <v>0</v>
      </c>
      <c r="AD131" s="426">
        <f t="shared" ref="AD131:AT131" ca="1" si="262">IF(AC$127=0,AC132,AC131)</f>
        <v>0</v>
      </c>
      <c r="AE131" s="426">
        <f t="shared" ca="1" si="262"/>
        <v>0</v>
      </c>
      <c r="AF131" s="426">
        <f t="shared" ca="1" si="262"/>
        <v>0</v>
      </c>
      <c r="AG131" s="426">
        <f t="shared" ca="1" si="262"/>
        <v>0</v>
      </c>
      <c r="AH131" s="426">
        <f t="shared" ca="1" si="262"/>
        <v>0</v>
      </c>
      <c r="AI131" s="426">
        <f t="shared" ca="1" si="262"/>
        <v>0</v>
      </c>
      <c r="AJ131" s="426">
        <f t="shared" ca="1" si="262"/>
        <v>0</v>
      </c>
      <c r="AK131" s="426">
        <f t="shared" ca="1" si="262"/>
        <v>0</v>
      </c>
      <c r="AL131" s="426">
        <f t="shared" ca="1" si="262"/>
        <v>0</v>
      </c>
      <c r="AM131" s="426">
        <f t="shared" ca="1" si="262"/>
        <v>0</v>
      </c>
      <c r="AN131" s="426">
        <f t="shared" ca="1" si="262"/>
        <v>0</v>
      </c>
      <c r="AO131" s="426">
        <f t="shared" ca="1" si="262"/>
        <v>0</v>
      </c>
      <c r="AP131" s="426">
        <f t="shared" ca="1" si="262"/>
        <v>0</v>
      </c>
      <c r="AQ131" s="426">
        <f t="shared" ca="1" si="262"/>
        <v>0</v>
      </c>
      <c r="AR131" s="426">
        <f t="shared" ca="1" si="262"/>
        <v>0</v>
      </c>
      <c r="AS131" s="426">
        <f t="shared" ca="1" si="262"/>
        <v>0</v>
      </c>
      <c r="AT131" s="426">
        <f t="shared" ca="1" si="262"/>
        <v>0</v>
      </c>
    </row>
    <row r="132" spans="5:46" x14ac:dyDescent="0.25">
      <c r="E132" s="426">
        <f t="shared" ca="1" si="239"/>
        <v>0</v>
      </c>
      <c r="F132" s="426">
        <f t="shared" ref="F132:V132" ca="1" si="263">IF(E$127=0,E133,E132)</f>
        <v>0</v>
      </c>
      <c r="G132" s="426">
        <f t="shared" ca="1" si="263"/>
        <v>0</v>
      </c>
      <c r="H132" s="426">
        <f t="shared" ca="1" si="263"/>
        <v>0</v>
      </c>
      <c r="I132" s="426">
        <f t="shared" ca="1" si="263"/>
        <v>0</v>
      </c>
      <c r="J132" s="426">
        <f t="shared" ca="1" si="263"/>
        <v>0</v>
      </c>
      <c r="K132" s="426">
        <f t="shared" ca="1" si="263"/>
        <v>0</v>
      </c>
      <c r="L132" s="426">
        <f t="shared" ca="1" si="263"/>
        <v>0</v>
      </c>
      <c r="M132" s="426">
        <f t="shared" ca="1" si="263"/>
        <v>0</v>
      </c>
      <c r="N132" s="426">
        <f t="shared" ca="1" si="263"/>
        <v>0</v>
      </c>
      <c r="O132" s="426">
        <f t="shared" ca="1" si="263"/>
        <v>0</v>
      </c>
      <c r="P132" s="426">
        <f t="shared" ca="1" si="263"/>
        <v>0</v>
      </c>
      <c r="Q132" s="426">
        <f t="shared" ca="1" si="263"/>
        <v>0</v>
      </c>
      <c r="R132" s="426">
        <f t="shared" ca="1" si="263"/>
        <v>0</v>
      </c>
      <c r="S132" s="426">
        <f t="shared" ca="1" si="263"/>
        <v>0</v>
      </c>
      <c r="T132" s="426">
        <f t="shared" ca="1" si="263"/>
        <v>0</v>
      </c>
      <c r="U132" s="426">
        <f t="shared" ca="1" si="263"/>
        <v>0</v>
      </c>
      <c r="V132" s="426">
        <f t="shared" ca="1" si="263"/>
        <v>0</v>
      </c>
      <c r="AC132" s="426">
        <f t="shared" ca="1" si="241"/>
        <v>0</v>
      </c>
      <c r="AD132" s="426">
        <f t="shared" ref="AD132:AT132" ca="1" si="264">IF(AC$127=0,AC133,AC132)</f>
        <v>0</v>
      </c>
      <c r="AE132" s="426">
        <f t="shared" ca="1" si="264"/>
        <v>0</v>
      </c>
      <c r="AF132" s="426">
        <f t="shared" ca="1" si="264"/>
        <v>0</v>
      </c>
      <c r="AG132" s="426">
        <f t="shared" ca="1" si="264"/>
        <v>0</v>
      </c>
      <c r="AH132" s="426">
        <f t="shared" ca="1" si="264"/>
        <v>0</v>
      </c>
      <c r="AI132" s="426">
        <f t="shared" ca="1" si="264"/>
        <v>0</v>
      </c>
      <c r="AJ132" s="426">
        <f t="shared" ca="1" si="264"/>
        <v>0</v>
      </c>
      <c r="AK132" s="426">
        <f t="shared" ca="1" si="264"/>
        <v>0</v>
      </c>
      <c r="AL132" s="426">
        <f t="shared" ca="1" si="264"/>
        <v>0</v>
      </c>
      <c r="AM132" s="426">
        <f t="shared" ca="1" si="264"/>
        <v>0</v>
      </c>
      <c r="AN132" s="426">
        <f t="shared" ca="1" si="264"/>
        <v>0</v>
      </c>
      <c r="AO132" s="426">
        <f t="shared" ca="1" si="264"/>
        <v>0</v>
      </c>
      <c r="AP132" s="426">
        <f t="shared" ca="1" si="264"/>
        <v>0</v>
      </c>
      <c r="AQ132" s="426">
        <f t="shared" ca="1" si="264"/>
        <v>0</v>
      </c>
      <c r="AR132" s="426">
        <f t="shared" ca="1" si="264"/>
        <v>0</v>
      </c>
      <c r="AS132" s="426">
        <f t="shared" ca="1" si="264"/>
        <v>0</v>
      </c>
      <c r="AT132" s="426">
        <f t="shared" ca="1" si="264"/>
        <v>0</v>
      </c>
    </row>
    <row r="133" spans="5:46" x14ac:dyDescent="0.25">
      <c r="E133" s="426">
        <f t="shared" ca="1" si="239"/>
        <v>0</v>
      </c>
      <c r="F133" s="426">
        <f t="shared" ref="F133:V133" ca="1" si="265">IF(E$127=0,E134,E133)</f>
        <v>0</v>
      </c>
      <c r="G133" s="426">
        <f t="shared" ca="1" si="265"/>
        <v>0</v>
      </c>
      <c r="H133" s="426">
        <f t="shared" ca="1" si="265"/>
        <v>0</v>
      </c>
      <c r="I133" s="426">
        <f t="shared" ca="1" si="265"/>
        <v>0</v>
      </c>
      <c r="J133" s="426">
        <f t="shared" ca="1" si="265"/>
        <v>0</v>
      </c>
      <c r="K133" s="426">
        <f t="shared" ca="1" si="265"/>
        <v>0</v>
      </c>
      <c r="L133" s="426">
        <f t="shared" ca="1" si="265"/>
        <v>0</v>
      </c>
      <c r="M133" s="426">
        <f t="shared" ca="1" si="265"/>
        <v>0</v>
      </c>
      <c r="N133" s="426">
        <f t="shared" ca="1" si="265"/>
        <v>0</v>
      </c>
      <c r="O133" s="426">
        <f t="shared" ca="1" si="265"/>
        <v>0</v>
      </c>
      <c r="P133" s="426">
        <f t="shared" ca="1" si="265"/>
        <v>0</v>
      </c>
      <c r="Q133" s="426">
        <f t="shared" ca="1" si="265"/>
        <v>0</v>
      </c>
      <c r="R133" s="426">
        <f t="shared" ca="1" si="265"/>
        <v>0</v>
      </c>
      <c r="S133" s="426">
        <f t="shared" ca="1" si="265"/>
        <v>0</v>
      </c>
      <c r="T133" s="426">
        <f t="shared" ca="1" si="265"/>
        <v>0</v>
      </c>
      <c r="U133" s="426">
        <f t="shared" ca="1" si="265"/>
        <v>0</v>
      </c>
      <c r="V133" s="426">
        <f t="shared" ca="1" si="265"/>
        <v>0</v>
      </c>
      <c r="AC133" s="426">
        <f t="shared" ca="1" si="241"/>
        <v>0</v>
      </c>
      <c r="AD133" s="426">
        <f t="shared" ref="AD133:AT133" ca="1" si="266">IF(AC$127=0,AC134,AC133)</f>
        <v>0</v>
      </c>
      <c r="AE133" s="426">
        <f t="shared" ca="1" si="266"/>
        <v>0</v>
      </c>
      <c r="AF133" s="426">
        <f t="shared" ca="1" si="266"/>
        <v>0</v>
      </c>
      <c r="AG133" s="426">
        <f t="shared" ca="1" si="266"/>
        <v>0</v>
      </c>
      <c r="AH133" s="426">
        <f t="shared" ca="1" si="266"/>
        <v>0</v>
      </c>
      <c r="AI133" s="426">
        <f t="shared" ca="1" si="266"/>
        <v>0</v>
      </c>
      <c r="AJ133" s="426">
        <f t="shared" ca="1" si="266"/>
        <v>0</v>
      </c>
      <c r="AK133" s="426">
        <f t="shared" ca="1" si="266"/>
        <v>0</v>
      </c>
      <c r="AL133" s="426">
        <f t="shared" ca="1" si="266"/>
        <v>0</v>
      </c>
      <c r="AM133" s="426">
        <f t="shared" ca="1" si="266"/>
        <v>0</v>
      </c>
      <c r="AN133" s="426">
        <f t="shared" ca="1" si="266"/>
        <v>0</v>
      </c>
      <c r="AO133" s="426">
        <f t="shared" ca="1" si="266"/>
        <v>0</v>
      </c>
      <c r="AP133" s="426">
        <f t="shared" ca="1" si="266"/>
        <v>0</v>
      </c>
      <c r="AQ133" s="426">
        <f t="shared" ca="1" si="266"/>
        <v>0</v>
      </c>
      <c r="AR133" s="426">
        <f t="shared" ca="1" si="266"/>
        <v>0</v>
      </c>
      <c r="AS133" s="426">
        <f t="shared" ca="1" si="266"/>
        <v>0</v>
      </c>
      <c r="AT133" s="426">
        <f t="shared" ca="1" si="266"/>
        <v>0</v>
      </c>
    </row>
    <row r="134" spans="5:46" x14ac:dyDescent="0.25">
      <c r="E134" s="426">
        <f t="shared" ca="1" si="239"/>
        <v>0</v>
      </c>
      <c r="F134" s="426">
        <f t="shared" ref="F134:V134" ca="1" si="267">IF(E$127=0,E135,E134)</f>
        <v>0</v>
      </c>
      <c r="G134" s="426">
        <f t="shared" ca="1" si="267"/>
        <v>0</v>
      </c>
      <c r="H134" s="426">
        <f t="shared" ca="1" si="267"/>
        <v>0</v>
      </c>
      <c r="I134" s="426">
        <f t="shared" ca="1" si="267"/>
        <v>0</v>
      </c>
      <c r="J134" s="426">
        <f t="shared" ca="1" si="267"/>
        <v>0</v>
      </c>
      <c r="K134" s="426">
        <f t="shared" ca="1" si="267"/>
        <v>0</v>
      </c>
      <c r="L134" s="426">
        <f t="shared" ca="1" si="267"/>
        <v>0</v>
      </c>
      <c r="M134" s="426">
        <f t="shared" ca="1" si="267"/>
        <v>0</v>
      </c>
      <c r="N134" s="426">
        <f t="shared" ca="1" si="267"/>
        <v>0</v>
      </c>
      <c r="O134" s="426">
        <f t="shared" ca="1" si="267"/>
        <v>0</v>
      </c>
      <c r="P134" s="426">
        <f t="shared" ca="1" si="267"/>
        <v>0</v>
      </c>
      <c r="Q134" s="426">
        <f t="shared" ca="1" si="267"/>
        <v>0</v>
      </c>
      <c r="R134" s="426">
        <f t="shared" ca="1" si="267"/>
        <v>0</v>
      </c>
      <c r="S134" s="426">
        <f t="shared" ca="1" si="267"/>
        <v>0</v>
      </c>
      <c r="T134" s="426">
        <f t="shared" ca="1" si="267"/>
        <v>0</v>
      </c>
      <c r="U134" s="426">
        <f t="shared" ca="1" si="267"/>
        <v>0</v>
      </c>
      <c r="V134" s="426">
        <f t="shared" ca="1" si="267"/>
        <v>0</v>
      </c>
      <c r="AC134" s="426">
        <f t="shared" ca="1" si="241"/>
        <v>0</v>
      </c>
      <c r="AD134" s="426">
        <f t="shared" ref="AD134:AT134" ca="1" si="268">IF(AC$127=0,AC135,AC134)</f>
        <v>0</v>
      </c>
      <c r="AE134" s="426">
        <f t="shared" ca="1" si="268"/>
        <v>0</v>
      </c>
      <c r="AF134" s="426">
        <f t="shared" ca="1" si="268"/>
        <v>0</v>
      </c>
      <c r="AG134" s="426">
        <f t="shared" ca="1" si="268"/>
        <v>0</v>
      </c>
      <c r="AH134" s="426">
        <f t="shared" ca="1" si="268"/>
        <v>0</v>
      </c>
      <c r="AI134" s="426">
        <f t="shared" ca="1" si="268"/>
        <v>0</v>
      </c>
      <c r="AJ134" s="426">
        <f t="shared" ca="1" si="268"/>
        <v>0</v>
      </c>
      <c r="AK134" s="426">
        <f t="shared" ca="1" si="268"/>
        <v>0</v>
      </c>
      <c r="AL134" s="426">
        <f t="shared" ca="1" si="268"/>
        <v>0</v>
      </c>
      <c r="AM134" s="426">
        <f t="shared" ca="1" si="268"/>
        <v>0</v>
      </c>
      <c r="AN134" s="426">
        <f t="shared" ca="1" si="268"/>
        <v>0</v>
      </c>
      <c r="AO134" s="426">
        <f t="shared" ca="1" si="268"/>
        <v>0</v>
      </c>
      <c r="AP134" s="426">
        <f t="shared" ca="1" si="268"/>
        <v>0</v>
      </c>
      <c r="AQ134" s="426">
        <f t="shared" ca="1" si="268"/>
        <v>0</v>
      </c>
      <c r="AR134" s="426">
        <f t="shared" ca="1" si="268"/>
        <v>0</v>
      </c>
      <c r="AS134" s="426">
        <f t="shared" ca="1" si="268"/>
        <v>0</v>
      </c>
      <c r="AT134" s="426">
        <f t="shared" ca="1" si="268"/>
        <v>0</v>
      </c>
    </row>
    <row r="135" spans="5:46" x14ac:dyDescent="0.25">
      <c r="E135" s="426">
        <f t="shared" ca="1" si="239"/>
        <v>0</v>
      </c>
      <c r="F135" s="426">
        <f t="shared" ref="F135:V135" ca="1" si="269">IF(E$127=0,E136,E135)</f>
        <v>0</v>
      </c>
      <c r="G135" s="426">
        <f t="shared" ca="1" si="269"/>
        <v>0</v>
      </c>
      <c r="H135" s="426">
        <f t="shared" ca="1" si="269"/>
        <v>0</v>
      </c>
      <c r="I135" s="426">
        <f t="shared" ca="1" si="269"/>
        <v>0</v>
      </c>
      <c r="J135" s="426">
        <f t="shared" ca="1" si="269"/>
        <v>0</v>
      </c>
      <c r="K135" s="426">
        <f t="shared" ca="1" si="269"/>
        <v>0</v>
      </c>
      <c r="L135" s="426">
        <f t="shared" ca="1" si="269"/>
        <v>0</v>
      </c>
      <c r="M135" s="426">
        <f t="shared" ca="1" si="269"/>
        <v>0</v>
      </c>
      <c r="N135" s="426">
        <f t="shared" ca="1" si="269"/>
        <v>0</v>
      </c>
      <c r="O135" s="426">
        <f t="shared" ca="1" si="269"/>
        <v>0</v>
      </c>
      <c r="P135" s="426">
        <f t="shared" ca="1" si="269"/>
        <v>0</v>
      </c>
      <c r="Q135" s="426">
        <f t="shared" ca="1" si="269"/>
        <v>0</v>
      </c>
      <c r="R135" s="426">
        <f t="shared" ca="1" si="269"/>
        <v>0</v>
      </c>
      <c r="S135" s="426">
        <f t="shared" ca="1" si="269"/>
        <v>0</v>
      </c>
      <c r="T135" s="426">
        <f t="shared" ca="1" si="269"/>
        <v>0</v>
      </c>
      <c r="U135" s="426">
        <f t="shared" ca="1" si="269"/>
        <v>0</v>
      </c>
      <c r="V135" s="426">
        <f t="shared" ca="1" si="269"/>
        <v>0</v>
      </c>
      <c r="AC135" s="426">
        <f t="shared" ca="1" si="241"/>
        <v>0</v>
      </c>
      <c r="AD135" s="426">
        <f t="shared" ref="AD135:AT135" ca="1" si="270">IF(AC$127=0,AC136,AC135)</f>
        <v>0</v>
      </c>
      <c r="AE135" s="426">
        <f t="shared" ca="1" si="270"/>
        <v>0</v>
      </c>
      <c r="AF135" s="426">
        <f t="shared" ca="1" si="270"/>
        <v>0</v>
      </c>
      <c r="AG135" s="426">
        <f t="shared" ca="1" si="270"/>
        <v>0</v>
      </c>
      <c r="AH135" s="426">
        <f t="shared" ca="1" si="270"/>
        <v>0</v>
      </c>
      <c r="AI135" s="426">
        <f t="shared" ca="1" si="270"/>
        <v>0</v>
      </c>
      <c r="AJ135" s="426">
        <f t="shared" ca="1" si="270"/>
        <v>0</v>
      </c>
      <c r="AK135" s="426">
        <f t="shared" ca="1" si="270"/>
        <v>0</v>
      </c>
      <c r="AL135" s="426">
        <f t="shared" ca="1" si="270"/>
        <v>0</v>
      </c>
      <c r="AM135" s="426">
        <f t="shared" ca="1" si="270"/>
        <v>0</v>
      </c>
      <c r="AN135" s="426">
        <f t="shared" ca="1" si="270"/>
        <v>0</v>
      </c>
      <c r="AO135" s="426">
        <f t="shared" ca="1" si="270"/>
        <v>0</v>
      </c>
      <c r="AP135" s="426">
        <f t="shared" ca="1" si="270"/>
        <v>0</v>
      </c>
      <c r="AQ135" s="426">
        <f t="shared" ca="1" si="270"/>
        <v>0</v>
      </c>
      <c r="AR135" s="426">
        <f t="shared" ca="1" si="270"/>
        <v>0</v>
      </c>
      <c r="AS135" s="426">
        <f t="shared" ca="1" si="270"/>
        <v>0</v>
      </c>
      <c r="AT135" s="426">
        <f t="shared" ca="1" si="270"/>
        <v>0</v>
      </c>
    </row>
    <row r="136" spans="5:46" x14ac:dyDescent="0.25">
      <c r="E136" s="426">
        <f t="shared" ca="1" si="239"/>
        <v>0</v>
      </c>
      <c r="F136" s="426">
        <f t="shared" ref="F136:V136" ca="1" si="271">IF(E$127=0,E137,E136)</f>
        <v>0</v>
      </c>
      <c r="G136" s="426">
        <f t="shared" ca="1" si="271"/>
        <v>0</v>
      </c>
      <c r="H136" s="426">
        <f t="shared" ca="1" si="271"/>
        <v>0</v>
      </c>
      <c r="I136" s="426">
        <f t="shared" ca="1" si="271"/>
        <v>0</v>
      </c>
      <c r="J136" s="426">
        <f t="shared" ca="1" si="271"/>
        <v>0</v>
      </c>
      <c r="K136" s="426">
        <f t="shared" ca="1" si="271"/>
        <v>0</v>
      </c>
      <c r="L136" s="426">
        <f t="shared" ca="1" si="271"/>
        <v>0</v>
      </c>
      <c r="M136" s="426">
        <f t="shared" ca="1" si="271"/>
        <v>0</v>
      </c>
      <c r="N136" s="426">
        <f t="shared" ca="1" si="271"/>
        <v>0</v>
      </c>
      <c r="O136" s="426">
        <f t="shared" ca="1" si="271"/>
        <v>0</v>
      </c>
      <c r="P136" s="426">
        <f t="shared" ca="1" si="271"/>
        <v>0</v>
      </c>
      <c r="Q136" s="426">
        <f t="shared" ca="1" si="271"/>
        <v>0</v>
      </c>
      <c r="R136" s="426">
        <f t="shared" ca="1" si="271"/>
        <v>0</v>
      </c>
      <c r="S136" s="426">
        <f t="shared" ca="1" si="271"/>
        <v>0</v>
      </c>
      <c r="T136" s="426">
        <f t="shared" ca="1" si="271"/>
        <v>0</v>
      </c>
      <c r="U136" s="426">
        <f t="shared" ca="1" si="271"/>
        <v>0</v>
      </c>
      <c r="V136" s="426">
        <f t="shared" ca="1" si="271"/>
        <v>0</v>
      </c>
      <c r="AC136" s="426">
        <f t="shared" ca="1" si="241"/>
        <v>0</v>
      </c>
      <c r="AD136" s="426">
        <f t="shared" ref="AD136:AT136" ca="1" si="272">IF(AC$127=0,AC137,AC136)</f>
        <v>0</v>
      </c>
      <c r="AE136" s="426">
        <f t="shared" ca="1" si="272"/>
        <v>0</v>
      </c>
      <c r="AF136" s="426">
        <f t="shared" ca="1" si="272"/>
        <v>0</v>
      </c>
      <c r="AG136" s="426">
        <f t="shared" ca="1" si="272"/>
        <v>0</v>
      </c>
      <c r="AH136" s="426">
        <f t="shared" ca="1" si="272"/>
        <v>0</v>
      </c>
      <c r="AI136" s="426">
        <f t="shared" ca="1" si="272"/>
        <v>0</v>
      </c>
      <c r="AJ136" s="426">
        <f t="shared" ca="1" si="272"/>
        <v>0</v>
      </c>
      <c r="AK136" s="426">
        <f t="shared" ca="1" si="272"/>
        <v>0</v>
      </c>
      <c r="AL136" s="426">
        <f t="shared" ca="1" si="272"/>
        <v>0</v>
      </c>
      <c r="AM136" s="426">
        <f t="shared" ca="1" si="272"/>
        <v>0</v>
      </c>
      <c r="AN136" s="426">
        <f t="shared" ca="1" si="272"/>
        <v>0</v>
      </c>
      <c r="AO136" s="426">
        <f t="shared" ca="1" si="272"/>
        <v>0</v>
      </c>
      <c r="AP136" s="426">
        <f t="shared" ca="1" si="272"/>
        <v>0</v>
      </c>
      <c r="AQ136" s="426">
        <f t="shared" ca="1" si="272"/>
        <v>0</v>
      </c>
      <c r="AR136" s="426">
        <f t="shared" ca="1" si="272"/>
        <v>0</v>
      </c>
      <c r="AS136" s="426">
        <f t="shared" ca="1" si="272"/>
        <v>0</v>
      </c>
      <c r="AT136" s="426">
        <f t="shared" ca="1" si="272"/>
        <v>0</v>
      </c>
    </row>
    <row r="137" spans="5:46" x14ac:dyDescent="0.25">
      <c r="E137" s="426">
        <f t="shared" ca="1" si="239"/>
        <v>0</v>
      </c>
      <c r="F137" s="426">
        <f t="shared" ref="F137:V137" ca="1" si="273">IF(E$127=0,E138,E137)</f>
        <v>0</v>
      </c>
      <c r="G137" s="426">
        <f t="shared" ca="1" si="273"/>
        <v>0</v>
      </c>
      <c r="H137" s="426">
        <f t="shared" ca="1" si="273"/>
        <v>0</v>
      </c>
      <c r="I137" s="426">
        <f t="shared" ca="1" si="273"/>
        <v>0</v>
      </c>
      <c r="J137" s="426">
        <f t="shared" ca="1" si="273"/>
        <v>0</v>
      </c>
      <c r="K137" s="426">
        <f t="shared" ca="1" si="273"/>
        <v>0</v>
      </c>
      <c r="L137" s="426">
        <f t="shared" ca="1" si="273"/>
        <v>0</v>
      </c>
      <c r="M137" s="426">
        <f t="shared" ca="1" si="273"/>
        <v>0</v>
      </c>
      <c r="N137" s="426">
        <f t="shared" ca="1" si="273"/>
        <v>0</v>
      </c>
      <c r="O137" s="426">
        <f t="shared" ca="1" si="273"/>
        <v>0</v>
      </c>
      <c r="P137" s="426">
        <f t="shared" ca="1" si="273"/>
        <v>0</v>
      </c>
      <c r="Q137" s="426">
        <f t="shared" ca="1" si="273"/>
        <v>0</v>
      </c>
      <c r="R137" s="426">
        <f t="shared" ca="1" si="273"/>
        <v>0</v>
      </c>
      <c r="S137" s="426">
        <f t="shared" ca="1" si="273"/>
        <v>0</v>
      </c>
      <c r="T137" s="426">
        <f t="shared" ca="1" si="273"/>
        <v>0</v>
      </c>
      <c r="U137" s="426">
        <f t="shared" ca="1" si="273"/>
        <v>0</v>
      </c>
      <c r="V137" s="426">
        <f t="shared" ca="1" si="273"/>
        <v>0</v>
      </c>
      <c r="AC137" s="426">
        <f t="shared" ca="1" si="241"/>
        <v>0</v>
      </c>
      <c r="AD137" s="426">
        <f t="shared" ref="AD137:AT137" ca="1" si="274">IF(AC$127=0,AC138,AC137)</f>
        <v>0</v>
      </c>
      <c r="AE137" s="426">
        <f t="shared" ca="1" si="274"/>
        <v>0</v>
      </c>
      <c r="AF137" s="426">
        <f t="shared" ca="1" si="274"/>
        <v>0</v>
      </c>
      <c r="AG137" s="426">
        <f t="shared" ca="1" si="274"/>
        <v>0</v>
      </c>
      <c r="AH137" s="426">
        <f t="shared" ca="1" si="274"/>
        <v>0</v>
      </c>
      <c r="AI137" s="426">
        <f t="shared" ca="1" si="274"/>
        <v>0</v>
      </c>
      <c r="AJ137" s="426">
        <f t="shared" ca="1" si="274"/>
        <v>0</v>
      </c>
      <c r="AK137" s="426">
        <f t="shared" ca="1" si="274"/>
        <v>0</v>
      </c>
      <c r="AL137" s="426">
        <f t="shared" ca="1" si="274"/>
        <v>0</v>
      </c>
      <c r="AM137" s="426">
        <f t="shared" ca="1" si="274"/>
        <v>0</v>
      </c>
      <c r="AN137" s="426">
        <f t="shared" ca="1" si="274"/>
        <v>0</v>
      </c>
      <c r="AO137" s="426">
        <f t="shared" ca="1" si="274"/>
        <v>0</v>
      </c>
      <c r="AP137" s="426">
        <f t="shared" ca="1" si="274"/>
        <v>0</v>
      </c>
      <c r="AQ137" s="426">
        <f t="shared" ca="1" si="274"/>
        <v>0</v>
      </c>
      <c r="AR137" s="426">
        <f t="shared" ca="1" si="274"/>
        <v>0</v>
      </c>
      <c r="AS137" s="426">
        <f t="shared" ca="1" si="274"/>
        <v>0</v>
      </c>
      <c r="AT137" s="426">
        <f t="shared" ca="1" si="274"/>
        <v>0</v>
      </c>
    </row>
    <row r="138" spans="5:46" x14ac:dyDescent="0.25">
      <c r="E138" s="426">
        <f t="shared" ca="1" si="239"/>
        <v>0</v>
      </c>
      <c r="F138" s="426">
        <f t="shared" ref="F138:V138" ca="1" si="275">IF(E$127=0,E139,E138)</f>
        <v>0</v>
      </c>
      <c r="G138" s="426">
        <f t="shared" ca="1" si="275"/>
        <v>0</v>
      </c>
      <c r="H138" s="426">
        <f t="shared" ca="1" si="275"/>
        <v>0</v>
      </c>
      <c r="I138" s="426">
        <f t="shared" ca="1" si="275"/>
        <v>0</v>
      </c>
      <c r="J138" s="426">
        <f t="shared" ca="1" si="275"/>
        <v>0</v>
      </c>
      <c r="K138" s="426">
        <f t="shared" ca="1" si="275"/>
        <v>0</v>
      </c>
      <c r="L138" s="426">
        <f t="shared" ca="1" si="275"/>
        <v>0</v>
      </c>
      <c r="M138" s="426">
        <f t="shared" ca="1" si="275"/>
        <v>0</v>
      </c>
      <c r="N138" s="426">
        <f t="shared" ca="1" si="275"/>
        <v>0</v>
      </c>
      <c r="O138" s="426">
        <f t="shared" ca="1" si="275"/>
        <v>0</v>
      </c>
      <c r="P138" s="426">
        <f t="shared" ca="1" si="275"/>
        <v>0</v>
      </c>
      <c r="Q138" s="426">
        <f t="shared" ca="1" si="275"/>
        <v>0</v>
      </c>
      <c r="R138" s="426">
        <f t="shared" ca="1" si="275"/>
        <v>0</v>
      </c>
      <c r="S138" s="426">
        <f t="shared" ca="1" si="275"/>
        <v>0</v>
      </c>
      <c r="T138" s="426">
        <f t="shared" ca="1" si="275"/>
        <v>0</v>
      </c>
      <c r="U138" s="426">
        <f t="shared" ca="1" si="275"/>
        <v>0</v>
      </c>
      <c r="V138" s="426">
        <f t="shared" ca="1" si="275"/>
        <v>0</v>
      </c>
      <c r="AC138" s="426">
        <f t="shared" ca="1" si="241"/>
        <v>0</v>
      </c>
      <c r="AD138" s="426">
        <f t="shared" ref="AD138:AT138" ca="1" si="276">IF(AC$127=0,AC139,AC138)</f>
        <v>0</v>
      </c>
      <c r="AE138" s="426">
        <f t="shared" ca="1" si="276"/>
        <v>0</v>
      </c>
      <c r="AF138" s="426">
        <f t="shared" ca="1" si="276"/>
        <v>0</v>
      </c>
      <c r="AG138" s="426">
        <f t="shared" ca="1" si="276"/>
        <v>0</v>
      </c>
      <c r="AH138" s="426">
        <f t="shared" ca="1" si="276"/>
        <v>0</v>
      </c>
      <c r="AI138" s="426">
        <f t="shared" ca="1" si="276"/>
        <v>0</v>
      </c>
      <c r="AJ138" s="426">
        <f t="shared" ca="1" si="276"/>
        <v>0</v>
      </c>
      <c r="AK138" s="426">
        <f t="shared" ca="1" si="276"/>
        <v>0</v>
      </c>
      <c r="AL138" s="426">
        <f t="shared" ca="1" si="276"/>
        <v>0</v>
      </c>
      <c r="AM138" s="426">
        <f t="shared" ca="1" si="276"/>
        <v>0</v>
      </c>
      <c r="AN138" s="426">
        <f t="shared" ca="1" si="276"/>
        <v>0</v>
      </c>
      <c r="AO138" s="426">
        <f t="shared" ca="1" si="276"/>
        <v>0</v>
      </c>
      <c r="AP138" s="426">
        <f t="shared" ca="1" si="276"/>
        <v>0</v>
      </c>
      <c r="AQ138" s="426">
        <f t="shared" ca="1" si="276"/>
        <v>0</v>
      </c>
      <c r="AR138" s="426">
        <f t="shared" ca="1" si="276"/>
        <v>0</v>
      </c>
      <c r="AS138" s="426">
        <f t="shared" ca="1" si="276"/>
        <v>0</v>
      </c>
      <c r="AT138" s="426">
        <f t="shared" ca="1" si="276"/>
        <v>0</v>
      </c>
    </row>
    <row r="139" spans="5:46" x14ac:dyDescent="0.25">
      <c r="E139" s="429"/>
      <c r="F139" s="429"/>
      <c r="G139" s="429"/>
      <c r="H139" s="429"/>
      <c r="I139" s="429"/>
      <c r="J139" s="429"/>
      <c r="K139" s="427"/>
      <c r="L139" s="427"/>
      <c r="M139" s="427"/>
      <c r="N139" s="427"/>
      <c r="O139" s="427"/>
      <c r="P139" s="427"/>
      <c r="Q139" s="427"/>
      <c r="R139" s="427"/>
      <c r="S139" s="427"/>
      <c r="T139" s="427"/>
      <c r="U139" s="427"/>
      <c r="V139" s="427"/>
      <c r="AC139" s="429"/>
      <c r="AD139" s="429"/>
      <c r="AE139" s="429"/>
      <c r="AF139" s="429"/>
      <c r="AG139" s="429"/>
      <c r="AH139" s="429"/>
      <c r="AI139" s="427"/>
      <c r="AJ139" s="427"/>
      <c r="AK139" s="427"/>
      <c r="AL139" s="427"/>
      <c r="AM139" s="427"/>
      <c r="AN139" s="427"/>
      <c r="AO139" s="427"/>
      <c r="AP139" s="427"/>
      <c r="AQ139" s="427"/>
      <c r="AR139" s="427"/>
      <c r="AS139" s="427"/>
      <c r="AT139" s="427"/>
    </row>
    <row r="140" spans="5:46" x14ac:dyDescent="0.25">
      <c r="E140" s="426">
        <f t="shared" ref="E140:E157" ca="1" si="277">V121</f>
        <v>0</v>
      </c>
      <c r="F140" s="426">
        <f t="shared" ref="F140:V140" ca="1" si="278">E140</f>
        <v>0</v>
      </c>
      <c r="G140" s="426">
        <f t="shared" ca="1" si="278"/>
        <v>0</v>
      </c>
      <c r="H140" s="426">
        <f t="shared" ca="1" si="278"/>
        <v>0</v>
      </c>
      <c r="I140" s="426">
        <f t="shared" ca="1" si="278"/>
        <v>0</v>
      </c>
      <c r="J140" s="426">
        <f t="shared" ca="1" si="278"/>
        <v>0</v>
      </c>
      <c r="K140" s="426">
        <f t="shared" ca="1" si="278"/>
        <v>0</v>
      </c>
      <c r="L140" s="426">
        <f t="shared" ca="1" si="278"/>
        <v>0</v>
      </c>
      <c r="M140" s="426">
        <f t="shared" ca="1" si="278"/>
        <v>0</v>
      </c>
      <c r="N140" s="426">
        <f t="shared" ca="1" si="278"/>
        <v>0</v>
      </c>
      <c r="O140" s="426">
        <f t="shared" ca="1" si="278"/>
        <v>0</v>
      </c>
      <c r="P140" s="426">
        <f t="shared" ca="1" si="278"/>
        <v>0</v>
      </c>
      <c r="Q140" s="426">
        <f t="shared" ca="1" si="278"/>
        <v>0</v>
      </c>
      <c r="R140" s="426">
        <f t="shared" ca="1" si="278"/>
        <v>0</v>
      </c>
      <c r="S140" s="426">
        <f t="shared" ca="1" si="278"/>
        <v>0</v>
      </c>
      <c r="T140" s="426">
        <f t="shared" ca="1" si="278"/>
        <v>0</v>
      </c>
      <c r="U140" s="426">
        <f t="shared" ca="1" si="278"/>
        <v>0</v>
      </c>
      <c r="V140" s="426">
        <f t="shared" ca="1" si="278"/>
        <v>0</v>
      </c>
      <c r="AC140" s="426">
        <f t="shared" ref="AC140:AC157" ca="1" si="279">AT121</f>
        <v>0</v>
      </c>
      <c r="AD140" s="426">
        <f t="shared" ref="AD140:AT140" ca="1" si="280">AC140</f>
        <v>0</v>
      </c>
      <c r="AE140" s="426">
        <f t="shared" ca="1" si="280"/>
        <v>0</v>
      </c>
      <c r="AF140" s="426">
        <f t="shared" ca="1" si="280"/>
        <v>0</v>
      </c>
      <c r="AG140" s="426">
        <f t="shared" ca="1" si="280"/>
        <v>0</v>
      </c>
      <c r="AH140" s="426">
        <f t="shared" ca="1" si="280"/>
        <v>0</v>
      </c>
      <c r="AI140" s="426">
        <f t="shared" ca="1" si="280"/>
        <v>0</v>
      </c>
      <c r="AJ140" s="426">
        <f t="shared" ca="1" si="280"/>
        <v>0</v>
      </c>
      <c r="AK140" s="426">
        <f t="shared" ca="1" si="280"/>
        <v>0</v>
      </c>
      <c r="AL140" s="426">
        <f t="shared" ca="1" si="280"/>
        <v>0</v>
      </c>
      <c r="AM140" s="426">
        <f t="shared" ca="1" si="280"/>
        <v>0</v>
      </c>
      <c r="AN140" s="426">
        <f t="shared" ca="1" si="280"/>
        <v>0</v>
      </c>
      <c r="AO140" s="426">
        <f t="shared" ca="1" si="280"/>
        <v>0</v>
      </c>
      <c r="AP140" s="426">
        <f t="shared" ca="1" si="280"/>
        <v>0</v>
      </c>
      <c r="AQ140" s="426">
        <f t="shared" ca="1" si="280"/>
        <v>0</v>
      </c>
      <c r="AR140" s="426">
        <f t="shared" ca="1" si="280"/>
        <v>0</v>
      </c>
      <c r="AS140" s="426">
        <f t="shared" ca="1" si="280"/>
        <v>0</v>
      </c>
      <c r="AT140" s="426">
        <f t="shared" ca="1" si="280"/>
        <v>0</v>
      </c>
    </row>
    <row r="141" spans="5:46" x14ac:dyDescent="0.25">
      <c r="E141" s="426">
        <f t="shared" ca="1" si="277"/>
        <v>0</v>
      </c>
      <c r="F141" s="426">
        <f t="shared" ref="F141:V141" ca="1" si="281">E141</f>
        <v>0</v>
      </c>
      <c r="G141" s="426">
        <f t="shared" ca="1" si="281"/>
        <v>0</v>
      </c>
      <c r="H141" s="426">
        <f t="shared" ca="1" si="281"/>
        <v>0</v>
      </c>
      <c r="I141" s="426">
        <f t="shared" ca="1" si="281"/>
        <v>0</v>
      </c>
      <c r="J141" s="426">
        <f t="shared" ca="1" si="281"/>
        <v>0</v>
      </c>
      <c r="K141" s="426">
        <f t="shared" ca="1" si="281"/>
        <v>0</v>
      </c>
      <c r="L141" s="426">
        <f t="shared" ca="1" si="281"/>
        <v>0</v>
      </c>
      <c r="M141" s="426">
        <f t="shared" ca="1" si="281"/>
        <v>0</v>
      </c>
      <c r="N141" s="426">
        <f t="shared" ca="1" si="281"/>
        <v>0</v>
      </c>
      <c r="O141" s="426">
        <f t="shared" ca="1" si="281"/>
        <v>0</v>
      </c>
      <c r="P141" s="426">
        <f t="shared" ca="1" si="281"/>
        <v>0</v>
      </c>
      <c r="Q141" s="426">
        <f t="shared" ca="1" si="281"/>
        <v>0</v>
      </c>
      <c r="R141" s="426">
        <f t="shared" ca="1" si="281"/>
        <v>0</v>
      </c>
      <c r="S141" s="426">
        <f t="shared" ca="1" si="281"/>
        <v>0</v>
      </c>
      <c r="T141" s="426">
        <f t="shared" ca="1" si="281"/>
        <v>0</v>
      </c>
      <c r="U141" s="426">
        <f t="shared" ca="1" si="281"/>
        <v>0</v>
      </c>
      <c r="V141" s="426">
        <f t="shared" ca="1" si="281"/>
        <v>0</v>
      </c>
      <c r="AC141" s="426">
        <f t="shared" ca="1" si="279"/>
        <v>0</v>
      </c>
      <c r="AD141" s="426">
        <f t="shared" ref="AD141:AT141" ca="1" si="282">AC141</f>
        <v>0</v>
      </c>
      <c r="AE141" s="426">
        <f t="shared" ca="1" si="282"/>
        <v>0</v>
      </c>
      <c r="AF141" s="426">
        <f t="shared" ca="1" si="282"/>
        <v>0</v>
      </c>
      <c r="AG141" s="426">
        <f t="shared" ca="1" si="282"/>
        <v>0</v>
      </c>
      <c r="AH141" s="426">
        <f t="shared" ca="1" si="282"/>
        <v>0</v>
      </c>
      <c r="AI141" s="426">
        <f t="shared" ca="1" si="282"/>
        <v>0</v>
      </c>
      <c r="AJ141" s="426">
        <f t="shared" ca="1" si="282"/>
        <v>0</v>
      </c>
      <c r="AK141" s="426">
        <f t="shared" ca="1" si="282"/>
        <v>0</v>
      </c>
      <c r="AL141" s="426">
        <f t="shared" ca="1" si="282"/>
        <v>0</v>
      </c>
      <c r="AM141" s="426">
        <f t="shared" ca="1" si="282"/>
        <v>0</v>
      </c>
      <c r="AN141" s="426">
        <f t="shared" ca="1" si="282"/>
        <v>0</v>
      </c>
      <c r="AO141" s="426">
        <f t="shared" ca="1" si="282"/>
        <v>0</v>
      </c>
      <c r="AP141" s="426">
        <f t="shared" ca="1" si="282"/>
        <v>0</v>
      </c>
      <c r="AQ141" s="426">
        <f t="shared" ca="1" si="282"/>
        <v>0</v>
      </c>
      <c r="AR141" s="426">
        <f t="shared" ca="1" si="282"/>
        <v>0</v>
      </c>
      <c r="AS141" s="426">
        <f t="shared" ca="1" si="282"/>
        <v>0</v>
      </c>
      <c r="AT141" s="426">
        <f t="shared" ca="1" si="282"/>
        <v>0</v>
      </c>
    </row>
    <row r="142" spans="5:46" x14ac:dyDescent="0.25">
      <c r="E142" s="426">
        <f t="shared" ca="1" si="277"/>
        <v>0</v>
      </c>
      <c r="F142" s="426">
        <f t="shared" ref="F142:V142" ca="1" si="283">E142</f>
        <v>0</v>
      </c>
      <c r="G142" s="426">
        <f t="shared" ca="1" si="283"/>
        <v>0</v>
      </c>
      <c r="H142" s="426">
        <f t="shared" ca="1" si="283"/>
        <v>0</v>
      </c>
      <c r="I142" s="426">
        <f t="shared" ca="1" si="283"/>
        <v>0</v>
      </c>
      <c r="J142" s="426">
        <f t="shared" ca="1" si="283"/>
        <v>0</v>
      </c>
      <c r="K142" s="426">
        <f t="shared" ca="1" si="283"/>
        <v>0</v>
      </c>
      <c r="L142" s="426">
        <f t="shared" ca="1" si="283"/>
        <v>0</v>
      </c>
      <c r="M142" s="426">
        <f t="shared" ca="1" si="283"/>
        <v>0</v>
      </c>
      <c r="N142" s="426">
        <f t="shared" ca="1" si="283"/>
        <v>0</v>
      </c>
      <c r="O142" s="426">
        <f t="shared" ca="1" si="283"/>
        <v>0</v>
      </c>
      <c r="P142" s="426">
        <f t="shared" ca="1" si="283"/>
        <v>0</v>
      </c>
      <c r="Q142" s="426">
        <f t="shared" ca="1" si="283"/>
        <v>0</v>
      </c>
      <c r="R142" s="426">
        <f t="shared" ca="1" si="283"/>
        <v>0</v>
      </c>
      <c r="S142" s="426">
        <f t="shared" ca="1" si="283"/>
        <v>0</v>
      </c>
      <c r="T142" s="426">
        <f t="shared" ca="1" si="283"/>
        <v>0</v>
      </c>
      <c r="U142" s="426">
        <f t="shared" ca="1" si="283"/>
        <v>0</v>
      </c>
      <c r="V142" s="426">
        <f t="shared" ca="1" si="283"/>
        <v>0</v>
      </c>
      <c r="AC142" s="426">
        <f t="shared" ca="1" si="279"/>
        <v>0</v>
      </c>
      <c r="AD142" s="426">
        <f t="shared" ref="AD142:AT142" ca="1" si="284">AC142</f>
        <v>0</v>
      </c>
      <c r="AE142" s="426">
        <f t="shared" ca="1" si="284"/>
        <v>0</v>
      </c>
      <c r="AF142" s="426">
        <f t="shared" ca="1" si="284"/>
        <v>0</v>
      </c>
      <c r="AG142" s="426">
        <f t="shared" ca="1" si="284"/>
        <v>0</v>
      </c>
      <c r="AH142" s="426">
        <f t="shared" ca="1" si="284"/>
        <v>0</v>
      </c>
      <c r="AI142" s="426">
        <f t="shared" ca="1" si="284"/>
        <v>0</v>
      </c>
      <c r="AJ142" s="426">
        <f t="shared" ca="1" si="284"/>
        <v>0</v>
      </c>
      <c r="AK142" s="426">
        <f t="shared" ca="1" si="284"/>
        <v>0</v>
      </c>
      <c r="AL142" s="426">
        <f t="shared" ca="1" si="284"/>
        <v>0</v>
      </c>
      <c r="AM142" s="426">
        <f t="shared" ca="1" si="284"/>
        <v>0</v>
      </c>
      <c r="AN142" s="426">
        <f t="shared" ca="1" si="284"/>
        <v>0</v>
      </c>
      <c r="AO142" s="426">
        <f t="shared" ca="1" si="284"/>
        <v>0</v>
      </c>
      <c r="AP142" s="426">
        <f t="shared" ca="1" si="284"/>
        <v>0</v>
      </c>
      <c r="AQ142" s="426">
        <f t="shared" ca="1" si="284"/>
        <v>0</v>
      </c>
      <c r="AR142" s="426">
        <f t="shared" ca="1" si="284"/>
        <v>0</v>
      </c>
      <c r="AS142" s="426">
        <f t="shared" ca="1" si="284"/>
        <v>0</v>
      </c>
      <c r="AT142" s="426">
        <f t="shared" ca="1" si="284"/>
        <v>0</v>
      </c>
    </row>
    <row r="143" spans="5:46" x14ac:dyDescent="0.25">
      <c r="E143" s="426">
        <f t="shared" ca="1" si="277"/>
        <v>0</v>
      </c>
      <c r="F143" s="426">
        <f t="shared" ref="F143:V143" ca="1" si="285">E143</f>
        <v>0</v>
      </c>
      <c r="G143" s="426">
        <f t="shared" ca="1" si="285"/>
        <v>0</v>
      </c>
      <c r="H143" s="426">
        <f t="shared" ca="1" si="285"/>
        <v>0</v>
      </c>
      <c r="I143" s="426">
        <f t="shared" ca="1" si="285"/>
        <v>0</v>
      </c>
      <c r="J143" s="426">
        <f t="shared" ca="1" si="285"/>
        <v>0</v>
      </c>
      <c r="K143" s="426">
        <f t="shared" ca="1" si="285"/>
        <v>0</v>
      </c>
      <c r="L143" s="426">
        <f t="shared" ca="1" si="285"/>
        <v>0</v>
      </c>
      <c r="M143" s="426">
        <f t="shared" ca="1" si="285"/>
        <v>0</v>
      </c>
      <c r="N143" s="426">
        <f t="shared" ca="1" si="285"/>
        <v>0</v>
      </c>
      <c r="O143" s="426">
        <f t="shared" ca="1" si="285"/>
        <v>0</v>
      </c>
      <c r="P143" s="426">
        <f t="shared" ca="1" si="285"/>
        <v>0</v>
      </c>
      <c r="Q143" s="426">
        <f t="shared" ca="1" si="285"/>
        <v>0</v>
      </c>
      <c r="R143" s="426">
        <f t="shared" ca="1" si="285"/>
        <v>0</v>
      </c>
      <c r="S143" s="426">
        <f t="shared" ca="1" si="285"/>
        <v>0</v>
      </c>
      <c r="T143" s="426">
        <f t="shared" ca="1" si="285"/>
        <v>0</v>
      </c>
      <c r="U143" s="426">
        <f t="shared" ca="1" si="285"/>
        <v>0</v>
      </c>
      <c r="V143" s="426">
        <f t="shared" ca="1" si="285"/>
        <v>0</v>
      </c>
      <c r="AC143" s="426">
        <f t="shared" ca="1" si="279"/>
        <v>0</v>
      </c>
      <c r="AD143" s="426">
        <f t="shared" ref="AD143:AT143" ca="1" si="286">AC143</f>
        <v>0</v>
      </c>
      <c r="AE143" s="426">
        <f t="shared" ca="1" si="286"/>
        <v>0</v>
      </c>
      <c r="AF143" s="426">
        <f t="shared" ca="1" si="286"/>
        <v>0</v>
      </c>
      <c r="AG143" s="426">
        <f t="shared" ca="1" si="286"/>
        <v>0</v>
      </c>
      <c r="AH143" s="426">
        <f t="shared" ca="1" si="286"/>
        <v>0</v>
      </c>
      <c r="AI143" s="426">
        <f t="shared" ca="1" si="286"/>
        <v>0</v>
      </c>
      <c r="AJ143" s="426">
        <f t="shared" ca="1" si="286"/>
        <v>0</v>
      </c>
      <c r="AK143" s="426">
        <f t="shared" ca="1" si="286"/>
        <v>0</v>
      </c>
      <c r="AL143" s="426">
        <f t="shared" ca="1" si="286"/>
        <v>0</v>
      </c>
      <c r="AM143" s="426">
        <f t="shared" ca="1" si="286"/>
        <v>0</v>
      </c>
      <c r="AN143" s="426">
        <f t="shared" ca="1" si="286"/>
        <v>0</v>
      </c>
      <c r="AO143" s="426">
        <f t="shared" ca="1" si="286"/>
        <v>0</v>
      </c>
      <c r="AP143" s="426">
        <f t="shared" ca="1" si="286"/>
        <v>0</v>
      </c>
      <c r="AQ143" s="426">
        <f t="shared" ca="1" si="286"/>
        <v>0</v>
      </c>
      <c r="AR143" s="426">
        <f t="shared" ca="1" si="286"/>
        <v>0</v>
      </c>
      <c r="AS143" s="426">
        <f t="shared" ca="1" si="286"/>
        <v>0</v>
      </c>
      <c r="AT143" s="426">
        <f t="shared" ca="1" si="286"/>
        <v>0</v>
      </c>
    </row>
    <row r="144" spans="5:46" x14ac:dyDescent="0.25">
      <c r="E144" s="426">
        <f t="shared" ca="1" si="277"/>
        <v>0</v>
      </c>
      <c r="F144" s="426">
        <f t="shared" ref="F144:V144" ca="1" si="287">E144</f>
        <v>0</v>
      </c>
      <c r="G144" s="426">
        <f t="shared" ca="1" si="287"/>
        <v>0</v>
      </c>
      <c r="H144" s="426">
        <f t="shared" ca="1" si="287"/>
        <v>0</v>
      </c>
      <c r="I144" s="426">
        <f t="shared" ca="1" si="287"/>
        <v>0</v>
      </c>
      <c r="J144" s="426">
        <f t="shared" ca="1" si="287"/>
        <v>0</v>
      </c>
      <c r="K144" s="426">
        <f t="shared" ca="1" si="287"/>
        <v>0</v>
      </c>
      <c r="L144" s="426">
        <f t="shared" ca="1" si="287"/>
        <v>0</v>
      </c>
      <c r="M144" s="426">
        <f t="shared" ca="1" si="287"/>
        <v>0</v>
      </c>
      <c r="N144" s="426">
        <f t="shared" ca="1" si="287"/>
        <v>0</v>
      </c>
      <c r="O144" s="426">
        <f t="shared" ca="1" si="287"/>
        <v>0</v>
      </c>
      <c r="P144" s="426">
        <f t="shared" ca="1" si="287"/>
        <v>0</v>
      </c>
      <c r="Q144" s="426">
        <f t="shared" ca="1" si="287"/>
        <v>0</v>
      </c>
      <c r="R144" s="426">
        <f t="shared" ca="1" si="287"/>
        <v>0</v>
      </c>
      <c r="S144" s="426">
        <f t="shared" ca="1" si="287"/>
        <v>0</v>
      </c>
      <c r="T144" s="426">
        <f t="shared" ca="1" si="287"/>
        <v>0</v>
      </c>
      <c r="U144" s="426">
        <f t="shared" ca="1" si="287"/>
        <v>0</v>
      </c>
      <c r="V144" s="426">
        <f t="shared" ca="1" si="287"/>
        <v>0</v>
      </c>
      <c r="AC144" s="426">
        <f t="shared" ca="1" si="279"/>
        <v>0</v>
      </c>
      <c r="AD144" s="426">
        <f t="shared" ref="AD144:AT144" ca="1" si="288">AC144</f>
        <v>0</v>
      </c>
      <c r="AE144" s="426">
        <f t="shared" ca="1" si="288"/>
        <v>0</v>
      </c>
      <c r="AF144" s="426">
        <f t="shared" ca="1" si="288"/>
        <v>0</v>
      </c>
      <c r="AG144" s="426">
        <f t="shared" ca="1" si="288"/>
        <v>0</v>
      </c>
      <c r="AH144" s="426">
        <f t="shared" ca="1" si="288"/>
        <v>0</v>
      </c>
      <c r="AI144" s="426">
        <f t="shared" ca="1" si="288"/>
        <v>0</v>
      </c>
      <c r="AJ144" s="426">
        <f t="shared" ca="1" si="288"/>
        <v>0</v>
      </c>
      <c r="AK144" s="426">
        <f t="shared" ca="1" si="288"/>
        <v>0</v>
      </c>
      <c r="AL144" s="426">
        <f t="shared" ca="1" si="288"/>
        <v>0</v>
      </c>
      <c r="AM144" s="426">
        <f t="shared" ca="1" si="288"/>
        <v>0</v>
      </c>
      <c r="AN144" s="426">
        <f t="shared" ca="1" si="288"/>
        <v>0</v>
      </c>
      <c r="AO144" s="426">
        <f t="shared" ca="1" si="288"/>
        <v>0</v>
      </c>
      <c r="AP144" s="426">
        <f t="shared" ca="1" si="288"/>
        <v>0</v>
      </c>
      <c r="AQ144" s="426">
        <f t="shared" ca="1" si="288"/>
        <v>0</v>
      </c>
      <c r="AR144" s="426">
        <f t="shared" ca="1" si="288"/>
        <v>0</v>
      </c>
      <c r="AS144" s="426">
        <f t="shared" ca="1" si="288"/>
        <v>0</v>
      </c>
      <c r="AT144" s="426">
        <f t="shared" ca="1" si="288"/>
        <v>0</v>
      </c>
    </row>
    <row r="145" spans="5:46" x14ac:dyDescent="0.25">
      <c r="E145" s="426">
        <f t="shared" ca="1" si="277"/>
        <v>0</v>
      </c>
      <c r="F145" s="426">
        <f t="shared" ref="F145:V145" ca="1" si="289">E145</f>
        <v>0</v>
      </c>
      <c r="G145" s="426">
        <f t="shared" ca="1" si="289"/>
        <v>0</v>
      </c>
      <c r="H145" s="426">
        <f t="shared" ca="1" si="289"/>
        <v>0</v>
      </c>
      <c r="I145" s="426">
        <f t="shared" ca="1" si="289"/>
        <v>0</v>
      </c>
      <c r="J145" s="426">
        <f t="shared" ca="1" si="289"/>
        <v>0</v>
      </c>
      <c r="K145" s="426">
        <f t="shared" ca="1" si="289"/>
        <v>0</v>
      </c>
      <c r="L145" s="426">
        <f t="shared" ca="1" si="289"/>
        <v>0</v>
      </c>
      <c r="M145" s="426">
        <f t="shared" ca="1" si="289"/>
        <v>0</v>
      </c>
      <c r="N145" s="426">
        <f t="shared" ca="1" si="289"/>
        <v>0</v>
      </c>
      <c r="O145" s="426">
        <f t="shared" ca="1" si="289"/>
        <v>0</v>
      </c>
      <c r="P145" s="426">
        <f t="shared" ca="1" si="289"/>
        <v>0</v>
      </c>
      <c r="Q145" s="426">
        <f t="shared" ca="1" si="289"/>
        <v>0</v>
      </c>
      <c r="R145" s="426">
        <f t="shared" ca="1" si="289"/>
        <v>0</v>
      </c>
      <c r="S145" s="426">
        <f t="shared" ca="1" si="289"/>
        <v>0</v>
      </c>
      <c r="T145" s="426">
        <f t="shared" ca="1" si="289"/>
        <v>0</v>
      </c>
      <c r="U145" s="426">
        <f t="shared" ca="1" si="289"/>
        <v>0</v>
      </c>
      <c r="V145" s="426">
        <f t="shared" ca="1" si="289"/>
        <v>0</v>
      </c>
      <c r="AC145" s="426">
        <f t="shared" ca="1" si="279"/>
        <v>0</v>
      </c>
      <c r="AD145" s="426">
        <f t="shared" ref="AD145:AT145" ca="1" si="290">AC145</f>
        <v>0</v>
      </c>
      <c r="AE145" s="426">
        <f t="shared" ca="1" si="290"/>
        <v>0</v>
      </c>
      <c r="AF145" s="426">
        <f t="shared" ca="1" si="290"/>
        <v>0</v>
      </c>
      <c r="AG145" s="426">
        <f t="shared" ca="1" si="290"/>
        <v>0</v>
      </c>
      <c r="AH145" s="426">
        <f t="shared" ca="1" si="290"/>
        <v>0</v>
      </c>
      <c r="AI145" s="426">
        <f t="shared" ca="1" si="290"/>
        <v>0</v>
      </c>
      <c r="AJ145" s="426">
        <f t="shared" ca="1" si="290"/>
        <v>0</v>
      </c>
      <c r="AK145" s="426">
        <f t="shared" ca="1" si="290"/>
        <v>0</v>
      </c>
      <c r="AL145" s="426">
        <f t="shared" ca="1" si="290"/>
        <v>0</v>
      </c>
      <c r="AM145" s="426">
        <f t="shared" ca="1" si="290"/>
        <v>0</v>
      </c>
      <c r="AN145" s="426">
        <f t="shared" ca="1" si="290"/>
        <v>0</v>
      </c>
      <c r="AO145" s="426">
        <f t="shared" ca="1" si="290"/>
        <v>0</v>
      </c>
      <c r="AP145" s="426">
        <f t="shared" ca="1" si="290"/>
        <v>0</v>
      </c>
      <c r="AQ145" s="426">
        <f t="shared" ca="1" si="290"/>
        <v>0</v>
      </c>
      <c r="AR145" s="426">
        <f t="shared" ca="1" si="290"/>
        <v>0</v>
      </c>
      <c r="AS145" s="426">
        <f t="shared" ca="1" si="290"/>
        <v>0</v>
      </c>
      <c r="AT145" s="426">
        <f t="shared" ca="1" si="290"/>
        <v>0</v>
      </c>
    </row>
    <row r="146" spans="5:46" x14ac:dyDescent="0.25">
      <c r="E146" s="426">
        <f t="shared" ca="1" si="277"/>
        <v>0</v>
      </c>
      <c r="F146" s="426">
        <f t="shared" ref="F146:V146" ca="1" si="291">E146</f>
        <v>0</v>
      </c>
      <c r="G146" s="426">
        <f t="shared" ca="1" si="291"/>
        <v>0</v>
      </c>
      <c r="H146" s="426">
        <f t="shared" ca="1" si="291"/>
        <v>0</v>
      </c>
      <c r="I146" s="426">
        <f t="shared" ca="1" si="291"/>
        <v>0</v>
      </c>
      <c r="J146" s="426">
        <f t="shared" ca="1" si="291"/>
        <v>0</v>
      </c>
      <c r="K146" s="426">
        <f t="shared" ca="1" si="291"/>
        <v>0</v>
      </c>
      <c r="L146" s="426">
        <f t="shared" ca="1" si="291"/>
        <v>0</v>
      </c>
      <c r="M146" s="426">
        <f t="shared" ca="1" si="291"/>
        <v>0</v>
      </c>
      <c r="N146" s="426">
        <f t="shared" ca="1" si="291"/>
        <v>0</v>
      </c>
      <c r="O146" s="426">
        <f t="shared" ca="1" si="291"/>
        <v>0</v>
      </c>
      <c r="P146" s="426">
        <f t="shared" ca="1" si="291"/>
        <v>0</v>
      </c>
      <c r="Q146" s="426">
        <f t="shared" ca="1" si="291"/>
        <v>0</v>
      </c>
      <c r="R146" s="426">
        <f t="shared" ca="1" si="291"/>
        <v>0</v>
      </c>
      <c r="S146" s="426">
        <f t="shared" ca="1" si="291"/>
        <v>0</v>
      </c>
      <c r="T146" s="426">
        <f t="shared" ca="1" si="291"/>
        <v>0</v>
      </c>
      <c r="U146" s="426">
        <f t="shared" ca="1" si="291"/>
        <v>0</v>
      </c>
      <c r="V146" s="426">
        <f t="shared" ca="1" si="291"/>
        <v>0</v>
      </c>
      <c r="AC146" s="426">
        <f t="shared" ca="1" si="279"/>
        <v>0</v>
      </c>
      <c r="AD146" s="426">
        <f t="shared" ref="AD146:AT146" ca="1" si="292">AC146</f>
        <v>0</v>
      </c>
      <c r="AE146" s="426">
        <f t="shared" ca="1" si="292"/>
        <v>0</v>
      </c>
      <c r="AF146" s="426">
        <f t="shared" ca="1" si="292"/>
        <v>0</v>
      </c>
      <c r="AG146" s="426">
        <f t="shared" ca="1" si="292"/>
        <v>0</v>
      </c>
      <c r="AH146" s="426">
        <f t="shared" ca="1" si="292"/>
        <v>0</v>
      </c>
      <c r="AI146" s="426">
        <f t="shared" ca="1" si="292"/>
        <v>0</v>
      </c>
      <c r="AJ146" s="426">
        <f t="shared" ca="1" si="292"/>
        <v>0</v>
      </c>
      <c r="AK146" s="426">
        <f t="shared" ca="1" si="292"/>
        <v>0</v>
      </c>
      <c r="AL146" s="426">
        <f t="shared" ca="1" si="292"/>
        <v>0</v>
      </c>
      <c r="AM146" s="426">
        <f t="shared" ca="1" si="292"/>
        <v>0</v>
      </c>
      <c r="AN146" s="426">
        <f t="shared" ca="1" si="292"/>
        <v>0</v>
      </c>
      <c r="AO146" s="426">
        <f t="shared" ca="1" si="292"/>
        <v>0</v>
      </c>
      <c r="AP146" s="426">
        <f t="shared" ca="1" si="292"/>
        <v>0</v>
      </c>
      <c r="AQ146" s="426">
        <f t="shared" ca="1" si="292"/>
        <v>0</v>
      </c>
      <c r="AR146" s="426">
        <f t="shared" ca="1" si="292"/>
        <v>0</v>
      </c>
      <c r="AS146" s="426">
        <f t="shared" ca="1" si="292"/>
        <v>0</v>
      </c>
      <c r="AT146" s="426">
        <f t="shared" ca="1" si="292"/>
        <v>0</v>
      </c>
    </row>
    <row r="147" spans="5:46" x14ac:dyDescent="0.25">
      <c r="E147" s="426">
        <f t="shared" ca="1" si="277"/>
        <v>0</v>
      </c>
      <c r="F147" s="426">
        <f t="shared" ref="F147:V147" ca="1" si="293">IF(E$147=0,E148,E147)</f>
        <v>0</v>
      </c>
      <c r="G147" s="426">
        <f t="shared" ca="1" si="293"/>
        <v>0</v>
      </c>
      <c r="H147" s="426">
        <f t="shared" ca="1" si="293"/>
        <v>0</v>
      </c>
      <c r="I147" s="426">
        <f t="shared" ca="1" si="293"/>
        <v>0</v>
      </c>
      <c r="J147" s="426">
        <f t="shared" ca="1" si="293"/>
        <v>0</v>
      </c>
      <c r="K147" s="426">
        <f t="shared" ca="1" si="293"/>
        <v>0</v>
      </c>
      <c r="L147" s="426">
        <f t="shared" ca="1" si="293"/>
        <v>0</v>
      </c>
      <c r="M147" s="426">
        <f t="shared" ca="1" si="293"/>
        <v>0</v>
      </c>
      <c r="N147" s="426">
        <f t="shared" ca="1" si="293"/>
        <v>0</v>
      </c>
      <c r="O147" s="426">
        <f t="shared" ca="1" si="293"/>
        <v>0</v>
      </c>
      <c r="P147" s="426">
        <f t="shared" ca="1" si="293"/>
        <v>0</v>
      </c>
      <c r="Q147" s="426">
        <f t="shared" ca="1" si="293"/>
        <v>0</v>
      </c>
      <c r="R147" s="426">
        <f t="shared" ca="1" si="293"/>
        <v>0</v>
      </c>
      <c r="S147" s="426">
        <f t="shared" ca="1" si="293"/>
        <v>0</v>
      </c>
      <c r="T147" s="426">
        <f t="shared" ca="1" si="293"/>
        <v>0</v>
      </c>
      <c r="U147" s="426">
        <f t="shared" ca="1" si="293"/>
        <v>0</v>
      </c>
      <c r="V147" s="426">
        <f t="shared" ca="1" si="293"/>
        <v>0</v>
      </c>
      <c r="AC147" s="426">
        <f t="shared" ca="1" si="279"/>
        <v>0</v>
      </c>
      <c r="AD147" s="426">
        <f t="shared" ref="AD147:AT147" ca="1" si="294">IF(AC$147=0,AC148,AC147)</f>
        <v>0</v>
      </c>
      <c r="AE147" s="426">
        <f t="shared" ca="1" si="294"/>
        <v>0</v>
      </c>
      <c r="AF147" s="426">
        <f t="shared" ca="1" si="294"/>
        <v>0</v>
      </c>
      <c r="AG147" s="426">
        <f t="shared" ca="1" si="294"/>
        <v>0</v>
      </c>
      <c r="AH147" s="426">
        <f t="shared" ca="1" si="294"/>
        <v>0</v>
      </c>
      <c r="AI147" s="426">
        <f t="shared" ca="1" si="294"/>
        <v>0</v>
      </c>
      <c r="AJ147" s="426">
        <f t="shared" ca="1" si="294"/>
        <v>0</v>
      </c>
      <c r="AK147" s="426">
        <f t="shared" ca="1" si="294"/>
        <v>0</v>
      </c>
      <c r="AL147" s="426">
        <f t="shared" ca="1" si="294"/>
        <v>0</v>
      </c>
      <c r="AM147" s="426">
        <f t="shared" ca="1" si="294"/>
        <v>0</v>
      </c>
      <c r="AN147" s="426">
        <f t="shared" ca="1" si="294"/>
        <v>0</v>
      </c>
      <c r="AO147" s="426">
        <f t="shared" ca="1" si="294"/>
        <v>0</v>
      </c>
      <c r="AP147" s="426">
        <f t="shared" ca="1" si="294"/>
        <v>0</v>
      </c>
      <c r="AQ147" s="426">
        <f t="shared" ca="1" si="294"/>
        <v>0</v>
      </c>
      <c r="AR147" s="426">
        <f t="shared" ca="1" si="294"/>
        <v>0</v>
      </c>
      <c r="AS147" s="426">
        <f t="shared" ca="1" si="294"/>
        <v>0</v>
      </c>
      <c r="AT147" s="426">
        <f t="shared" ca="1" si="294"/>
        <v>0</v>
      </c>
    </row>
    <row r="148" spans="5:46" x14ac:dyDescent="0.25">
      <c r="E148" s="426">
        <f t="shared" ca="1" si="277"/>
        <v>0</v>
      </c>
      <c r="F148" s="426">
        <f t="shared" ref="F148:V148" ca="1" si="295">IF(E$147=0,E149,E148)</f>
        <v>0</v>
      </c>
      <c r="G148" s="426">
        <f t="shared" ca="1" si="295"/>
        <v>0</v>
      </c>
      <c r="H148" s="426">
        <f t="shared" ca="1" si="295"/>
        <v>0</v>
      </c>
      <c r="I148" s="426">
        <f t="shared" ca="1" si="295"/>
        <v>0</v>
      </c>
      <c r="J148" s="426">
        <f t="shared" ca="1" si="295"/>
        <v>0</v>
      </c>
      <c r="K148" s="426">
        <f t="shared" ca="1" si="295"/>
        <v>0</v>
      </c>
      <c r="L148" s="426">
        <f t="shared" ca="1" si="295"/>
        <v>0</v>
      </c>
      <c r="M148" s="426">
        <f t="shared" ca="1" si="295"/>
        <v>0</v>
      </c>
      <c r="N148" s="426">
        <f t="shared" ca="1" si="295"/>
        <v>0</v>
      </c>
      <c r="O148" s="426">
        <f t="shared" ca="1" si="295"/>
        <v>0</v>
      </c>
      <c r="P148" s="426">
        <f t="shared" ca="1" si="295"/>
        <v>0</v>
      </c>
      <c r="Q148" s="426">
        <f t="shared" ca="1" si="295"/>
        <v>0</v>
      </c>
      <c r="R148" s="426">
        <f t="shared" ca="1" si="295"/>
        <v>0</v>
      </c>
      <c r="S148" s="426">
        <f t="shared" ca="1" si="295"/>
        <v>0</v>
      </c>
      <c r="T148" s="426">
        <f t="shared" ca="1" si="295"/>
        <v>0</v>
      </c>
      <c r="U148" s="426">
        <f t="shared" ca="1" si="295"/>
        <v>0</v>
      </c>
      <c r="V148" s="426">
        <f t="shared" ca="1" si="295"/>
        <v>0</v>
      </c>
      <c r="AC148" s="426">
        <f t="shared" ca="1" si="279"/>
        <v>0</v>
      </c>
      <c r="AD148" s="426">
        <f t="shared" ref="AD148:AT148" ca="1" si="296">IF(AC$147=0,AC149,AC148)</f>
        <v>0</v>
      </c>
      <c r="AE148" s="426">
        <f t="shared" ca="1" si="296"/>
        <v>0</v>
      </c>
      <c r="AF148" s="426">
        <f t="shared" ca="1" si="296"/>
        <v>0</v>
      </c>
      <c r="AG148" s="426">
        <f t="shared" ca="1" si="296"/>
        <v>0</v>
      </c>
      <c r="AH148" s="426">
        <f t="shared" ca="1" si="296"/>
        <v>0</v>
      </c>
      <c r="AI148" s="426">
        <f t="shared" ca="1" si="296"/>
        <v>0</v>
      </c>
      <c r="AJ148" s="426">
        <f t="shared" ca="1" si="296"/>
        <v>0</v>
      </c>
      <c r="AK148" s="426">
        <f t="shared" ca="1" si="296"/>
        <v>0</v>
      </c>
      <c r="AL148" s="426">
        <f t="shared" ca="1" si="296"/>
        <v>0</v>
      </c>
      <c r="AM148" s="426">
        <f t="shared" ca="1" si="296"/>
        <v>0</v>
      </c>
      <c r="AN148" s="426">
        <f t="shared" ca="1" si="296"/>
        <v>0</v>
      </c>
      <c r="AO148" s="426">
        <f t="shared" ca="1" si="296"/>
        <v>0</v>
      </c>
      <c r="AP148" s="426">
        <f t="shared" ca="1" si="296"/>
        <v>0</v>
      </c>
      <c r="AQ148" s="426">
        <f t="shared" ca="1" si="296"/>
        <v>0</v>
      </c>
      <c r="AR148" s="426">
        <f t="shared" ca="1" si="296"/>
        <v>0</v>
      </c>
      <c r="AS148" s="426">
        <f t="shared" ca="1" si="296"/>
        <v>0</v>
      </c>
      <c r="AT148" s="426">
        <f t="shared" ca="1" si="296"/>
        <v>0</v>
      </c>
    </row>
    <row r="149" spans="5:46" x14ac:dyDescent="0.25">
      <c r="E149" s="426">
        <f t="shared" ca="1" si="277"/>
        <v>0</v>
      </c>
      <c r="F149" s="426">
        <f t="shared" ref="F149:V149" ca="1" si="297">IF(E$147=0,E150,E149)</f>
        <v>0</v>
      </c>
      <c r="G149" s="426">
        <f t="shared" ca="1" si="297"/>
        <v>0</v>
      </c>
      <c r="H149" s="426">
        <f t="shared" ca="1" si="297"/>
        <v>0</v>
      </c>
      <c r="I149" s="426">
        <f t="shared" ca="1" si="297"/>
        <v>0</v>
      </c>
      <c r="J149" s="426">
        <f t="shared" ca="1" si="297"/>
        <v>0</v>
      </c>
      <c r="K149" s="426">
        <f t="shared" ca="1" si="297"/>
        <v>0</v>
      </c>
      <c r="L149" s="426">
        <f t="shared" ca="1" si="297"/>
        <v>0</v>
      </c>
      <c r="M149" s="426">
        <f t="shared" ca="1" si="297"/>
        <v>0</v>
      </c>
      <c r="N149" s="426">
        <f t="shared" ca="1" si="297"/>
        <v>0</v>
      </c>
      <c r="O149" s="426">
        <f t="shared" ca="1" si="297"/>
        <v>0</v>
      </c>
      <c r="P149" s="426">
        <f t="shared" ca="1" si="297"/>
        <v>0</v>
      </c>
      <c r="Q149" s="426">
        <f t="shared" ca="1" si="297"/>
        <v>0</v>
      </c>
      <c r="R149" s="426">
        <f t="shared" ca="1" si="297"/>
        <v>0</v>
      </c>
      <c r="S149" s="426">
        <f t="shared" ca="1" si="297"/>
        <v>0</v>
      </c>
      <c r="T149" s="426">
        <f t="shared" ca="1" si="297"/>
        <v>0</v>
      </c>
      <c r="U149" s="426">
        <f t="shared" ca="1" si="297"/>
        <v>0</v>
      </c>
      <c r="V149" s="426">
        <f t="shared" ca="1" si="297"/>
        <v>0</v>
      </c>
      <c r="AC149" s="426">
        <f t="shared" ca="1" si="279"/>
        <v>0</v>
      </c>
      <c r="AD149" s="426">
        <f t="shared" ref="AD149:AT149" ca="1" si="298">IF(AC$147=0,AC150,AC149)</f>
        <v>0</v>
      </c>
      <c r="AE149" s="426">
        <f t="shared" ca="1" si="298"/>
        <v>0</v>
      </c>
      <c r="AF149" s="426">
        <f t="shared" ca="1" si="298"/>
        <v>0</v>
      </c>
      <c r="AG149" s="426">
        <f t="shared" ca="1" si="298"/>
        <v>0</v>
      </c>
      <c r="AH149" s="426">
        <f t="shared" ca="1" si="298"/>
        <v>0</v>
      </c>
      <c r="AI149" s="426">
        <f t="shared" ca="1" si="298"/>
        <v>0</v>
      </c>
      <c r="AJ149" s="426">
        <f t="shared" ca="1" si="298"/>
        <v>0</v>
      </c>
      <c r="AK149" s="426">
        <f t="shared" ca="1" si="298"/>
        <v>0</v>
      </c>
      <c r="AL149" s="426">
        <f t="shared" ca="1" si="298"/>
        <v>0</v>
      </c>
      <c r="AM149" s="426">
        <f t="shared" ca="1" si="298"/>
        <v>0</v>
      </c>
      <c r="AN149" s="426">
        <f t="shared" ca="1" si="298"/>
        <v>0</v>
      </c>
      <c r="AO149" s="426">
        <f t="shared" ca="1" si="298"/>
        <v>0</v>
      </c>
      <c r="AP149" s="426">
        <f t="shared" ca="1" si="298"/>
        <v>0</v>
      </c>
      <c r="AQ149" s="426">
        <f t="shared" ca="1" si="298"/>
        <v>0</v>
      </c>
      <c r="AR149" s="426">
        <f t="shared" ca="1" si="298"/>
        <v>0</v>
      </c>
      <c r="AS149" s="426">
        <f t="shared" ca="1" si="298"/>
        <v>0</v>
      </c>
      <c r="AT149" s="426">
        <f t="shared" ca="1" si="298"/>
        <v>0</v>
      </c>
    </row>
    <row r="150" spans="5:46" x14ac:dyDescent="0.25">
      <c r="E150" s="426">
        <f t="shared" ca="1" si="277"/>
        <v>0</v>
      </c>
      <c r="F150" s="426">
        <f t="shared" ref="F150:V150" ca="1" si="299">IF(E$147=0,E151,E150)</f>
        <v>0</v>
      </c>
      <c r="G150" s="426">
        <f t="shared" ca="1" si="299"/>
        <v>0</v>
      </c>
      <c r="H150" s="426">
        <f t="shared" ca="1" si="299"/>
        <v>0</v>
      </c>
      <c r="I150" s="426">
        <f t="shared" ca="1" si="299"/>
        <v>0</v>
      </c>
      <c r="J150" s="426">
        <f t="shared" ca="1" si="299"/>
        <v>0</v>
      </c>
      <c r="K150" s="426">
        <f t="shared" ca="1" si="299"/>
        <v>0</v>
      </c>
      <c r="L150" s="426">
        <f t="shared" ca="1" si="299"/>
        <v>0</v>
      </c>
      <c r="M150" s="426">
        <f t="shared" ca="1" si="299"/>
        <v>0</v>
      </c>
      <c r="N150" s="426">
        <f t="shared" ca="1" si="299"/>
        <v>0</v>
      </c>
      <c r="O150" s="426">
        <f t="shared" ca="1" si="299"/>
        <v>0</v>
      </c>
      <c r="P150" s="426">
        <f t="shared" ca="1" si="299"/>
        <v>0</v>
      </c>
      <c r="Q150" s="426">
        <f t="shared" ca="1" si="299"/>
        <v>0</v>
      </c>
      <c r="R150" s="426">
        <f t="shared" ca="1" si="299"/>
        <v>0</v>
      </c>
      <c r="S150" s="426">
        <f t="shared" ca="1" si="299"/>
        <v>0</v>
      </c>
      <c r="T150" s="426">
        <f t="shared" ca="1" si="299"/>
        <v>0</v>
      </c>
      <c r="U150" s="426">
        <f t="shared" ca="1" si="299"/>
        <v>0</v>
      </c>
      <c r="V150" s="426">
        <f t="shared" ca="1" si="299"/>
        <v>0</v>
      </c>
      <c r="AC150" s="426">
        <f t="shared" ca="1" si="279"/>
        <v>0</v>
      </c>
      <c r="AD150" s="426">
        <f t="shared" ref="AD150:AT150" ca="1" si="300">IF(AC$147=0,AC151,AC150)</f>
        <v>0</v>
      </c>
      <c r="AE150" s="426">
        <f t="shared" ca="1" si="300"/>
        <v>0</v>
      </c>
      <c r="AF150" s="426">
        <f t="shared" ca="1" si="300"/>
        <v>0</v>
      </c>
      <c r="AG150" s="426">
        <f t="shared" ca="1" si="300"/>
        <v>0</v>
      </c>
      <c r="AH150" s="426">
        <f t="shared" ca="1" si="300"/>
        <v>0</v>
      </c>
      <c r="AI150" s="426">
        <f t="shared" ca="1" si="300"/>
        <v>0</v>
      </c>
      <c r="AJ150" s="426">
        <f t="shared" ca="1" si="300"/>
        <v>0</v>
      </c>
      <c r="AK150" s="426">
        <f t="shared" ca="1" si="300"/>
        <v>0</v>
      </c>
      <c r="AL150" s="426">
        <f t="shared" ca="1" si="300"/>
        <v>0</v>
      </c>
      <c r="AM150" s="426">
        <f t="shared" ca="1" si="300"/>
        <v>0</v>
      </c>
      <c r="AN150" s="426">
        <f t="shared" ca="1" si="300"/>
        <v>0</v>
      </c>
      <c r="AO150" s="426">
        <f t="shared" ca="1" si="300"/>
        <v>0</v>
      </c>
      <c r="AP150" s="426">
        <f t="shared" ca="1" si="300"/>
        <v>0</v>
      </c>
      <c r="AQ150" s="426">
        <f t="shared" ca="1" si="300"/>
        <v>0</v>
      </c>
      <c r="AR150" s="426">
        <f t="shared" ca="1" si="300"/>
        <v>0</v>
      </c>
      <c r="AS150" s="426">
        <f t="shared" ca="1" si="300"/>
        <v>0</v>
      </c>
      <c r="AT150" s="426">
        <f t="shared" ca="1" si="300"/>
        <v>0</v>
      </c>
    </row>
    <row r="151" spans="5:46" x14ac:dyDescent="0.25">
      <c r="E151" s="426">
        <f t="shared" ca="1" si="277"/>
        <v>0</v>
      </c>
      <c r="F151" s="426">
        <f t="shared" ref="F151:V151" ca="1" si="301">IF(E$147=0,E152,E151)</f>
        <v>0</v>
      </c>
      <c r="G151" s="426">
        <f t="shared" ca="1" si="301"/>
        <v>0</v>
      </c>
      <c r="H151" s="426">
        <f t="shared" ca="1" si="301"/>
        <v>0</v>
      </c>
      <c r="I151" s="426">
        <f t="shared" ca="1" si="301"/>
        <v>0</v>
      </c>
      <c r="J151" s="426">
        <f t="shared" ca="1" si="301"/>
        <v>0</v>
      </c>
      <c r="K151" s="426">
        <f t="shared" ca="1" si="301"/>
        <v>0</v>
      </c>
      <c r="L151" s="426">
        <f t="shared" ca="1" si="301"/>
        <v>0</v>
      </c>
      <c r="M151" s="426">
        <f t="shared" ca="1" si="301"/>
        <v>0</v>
      </c>
      <c r="N151" s="426">
        <f t="shared" ca="1" si="301"/>
        <v>0</v>
      </c>
      <c r="O151" s="426">
        <f t="shared" ca="1" si="301"/>
        <v>0</v>
      </c>
      <c r="P151" s="426">
        <f t="shared" ca="1" si="301"/>
        <v>0</v>
      </c>
      <c r="Q151" s="426">
        <f t="shared" ca="1" si="301"/>
        <v>0</v>
      </c>
      <c r="R151" s="426">
        <f t="shared" ca="1" si="301"/>
        <v>0</v>
      </c>
      <c r="S151" s="426">
        <f t="shared" ca="1" si="301"/>
        <v>0</v>
      </c>
      <c r="T151" s="426">
        <f t="shared" ca="1" si="301"/>
        <v>0</v>
      </c>
      <c r="U151" s="426">
        <f t="shared" ca="1" si="301"/>
        <v>0</v>
      </c>
      <c r="V151" s="426">
        <f t="shared" ca="1" si="301"/>
        <v>0</v>
      </c>
      <c r="AC151" s="426">
        <f t="shared" ca="1" si="279"/>
        <v>0</v>
      </c>
      <c r="AD151" s="426">
        <f t="shared" ref="AD151:AT151" ca="1" si="302">IF(AC$147=0,AC152,AC151)</f>
        <v>0</v>
      </c>
      <c r="AE151" s="426">
        <f t="shared" ca="1" si="302"/>
        <v>0</v>
      </c>
      <c r="AF151" s="426">
        <f t="shared" ca="1" si="302"/>
        <v>0</v>
      </c>
      <c r="AG151" s="426">
        <f t="shared" ca="1" si="302"/>
        <v>0</v>
      </c>
      <c r="AH151" s="426">
        <f t="shared" ca="1" si="302"/>
        <v>0</v>
      </c>
      <c r="AI151" s="426">
        <f t="shared" ca="1" si="302"/>
        <v>0</v>
      </c>
      <c r="AJ151" s="426">
        <f t="shared" ca="1" si="302"/>
        <v>0</v>
      </c>
      <c r="AK151" s="426">
        <f t="shared" ca="1" si="302"/>
        <v>0</v>
      </c>
      <c r="AL151" s="426">
        <f t="shared" ca="1" si="302"/>
        <v>0</v>
      </c>
      <c r="AM151" s="426">
        <f t="shared" ca="1" si="302"/>
        <v>0</v>
      </c>
      <c r="AN151" s="426">
        <f t="shared" ca="1" si="302"/>
        <v>0</v>
      </c>
      <c r="AO151" s="426">
        <f t="shared" ca="1" si="302"/>
        <v>0</v>
      </c>
      <c r="AP151" s="426">
        <f t="shared" ca="1" si="302"/>
        <v>0</v>
      </c>
      <c r="AQ151" s="426">
        <f t="shared" ca="1" si="302"/>
        <v>0</v>
      </c>
      <c r="AR151" s="426">
        <f t="shared" ca="1" si="302"/>
        <v>0</v>
      </c>
      <c r="AS151" s="426">
        <f t="shared" ca="1" si="302"/>
        <v>0</v>
      </c>
      <c r="AT151" s="426">
        <f t="shared" ca="1" si="302"/>
        <v>0</v>
      </c>
    </row>
    <row r="152" spans="5:46" x14ac:dyDescent="0.25">
      <c r="E152" s="426">
        <f t="shared" ca="1" si="277"/>
        <v>0</v>
      </c>
      <c r="F152" s="426">
        <f t="shared" ref="F152:V152" ca="1" si="303">IF(E$147=0,E153,E152)</f>
        <v>0</v>
      </c>
      <c r="G152" s="426">
        <f t="shared" ca="1" si="303"/>
        <v>0</v>
      </c>
      <c r="H152" s="426">
        <f t="shared" ca="1" si="303"/>
        <v>0</v>
      </c>
      <c r="I152" s="426">
        <f t="shared" ca="1" si="303"/>
        <v>0</v>
      </c>
      <c r="J152" s="426">
        <f t="shared" ca="1" si="303"/>
        <v>0</v>
      </c>
      <c r="K152" s="426">
        <f t="shared" ca="1" si="303"/>
        <v>0</v>
      </c>
      <c r="L152" s="426">
        <f t="shared" ca="1" si="303"/>
        <v>0</v>
      </c>
      <c r="M152" s="426">
        <f t="shared" ca="1" si="303"/>
        <v>0</v>
      </c>
      <c r="N152" s="426">
        <f t="shared" ca="1" si="303"/>
        <v>0</v>
      </c>
      <c r="O152" s="426">
        <f t="shared" ca="1" si="303"/>
        <v>0</v>
      </c>
      <c r="P152" s="426">
        <f t="shared" ca="1" si="303"/>
        <v>0</v>
      </c>
      <c r="Q152" s="426">
        <f t="shared" ca="1" si="303"/>
        <v>0</v>
      </c>
      <c r="R152" s="426">
        <f t="shared" ca="1" si="303"/>
        <v>0</v>
      </c>
      <c r="S152" s="426">
        <f t="shared" ca="1" si="303"/>
        <v>0</v>
      </c>
      <c r="T152" s="426">
        <f t="shared" ca="1" si="303"/>
        <v>0</v>
      </c>
      <c r="U152" s="426">
        <f t="shared" ca="1" si="303"/>
        <v>0</v>
      </c>
      <c r="V152" s="426">
        <f t="shared" ca="1" si="303"/>
        <v>0</v>
      </c>
      <c r="AC152" s="426">
        <f t="shared" ca="1" si="279"/>
        <v>0</v>
      </c>
      <c r="AD152" s="426">
        <f t="shared" ref="AD152:AT152" ca="1" si="304">IF(AC$147=0,AC153,AC152)</f>
        <v>0</v>
      </c>
      <c r="AE152" s="426">
        <f t="shared" ca="1" si="304"/>
        <v>0</v>
      </c>
      <c r="AF152" s="426">
        <f t="shared" ca="1" si="304"/>
        <v>0</v>
      </c>
      <c r="AG152" s="426">
        <f t="shared" ca="1" si="304"/>
        <v>0</v>
      </c>
      <c r="AH152" s="426">
        <f t="shared" ca="1" si="304"/>
        <v>0</v>
      </c>
      <c r="AI152" s="426">
        <f t="shared" ca="1" si="304"/>
        <v>0</v>
      </c>
      <c r="AJ152" s="426">
        <f t="shared" ca="1" si="304"/>
        <v>0</v>
      </c>
      <c r="AK152" s="426">
        <f t="shared" ca="1" si="304"/>
        <v>0</v>
      </c>
      <c r="AL152" s="426">
        <f t="shared" ca="1" si="304"/>
        <v>0</v>
      </c>
      <c r="AM152" s="426">
        <f t="shared" ca="1" si="304"/>
        <v>0</v>
      </c>
      <c r="AN152" s="426">
        <f t="shared" ca="1" si="304"/>
        <v>0</v>
      </c>
      <c r="AO152" s="426">
        <f t="shared" ca="1" si="304"/>
        <v>0</v>
      </c>
      <c r="AP152" s="426">
        <f t="shared" ca="1" si="304"/>
        <v>0</v>
      </c>
      <c r="AQ152" s="426">
        <f t="shared" ca="1" si="304"/>
        <v>0</v>
      </c>
      <c r="AR152" s="426">
        <f t="shared" ca="1" si="304"/>
        <v>0</v>
      </c>
      <c r="AS152" s="426">
        <f t="shared" ca="1" si="304"/>
        <v>0</v>
      </c>
      <c r="AT152" s="426">
        <f t="shared" ca="1" si="304"/>
        <v>0</v>
      </c>
    </row>
    <row r="153" spans="5:46" x14ac:dyDescent="0.25">
      <c r="E153" s="426">
        <f t="shared" ca="1" si="277"/>
        <v>0</v>
      </c>
      <c r="F153" s="426">
        <f t="shared" ref="F153:V153" ca="1" si="305">IF(E$147=0,E154,E153)</f>
        <v>0</v>
      </c>
      <c r="G153" s="426">
        <f t="shared" ca="1" si="305"/>
        <v>0</v>
      </c>
      <c r="H153" s="426">
        <f t="shared" ca="1" si="305"/>
        <v>0</v>
      </c>
      <c r="I153" s="426">
        <f t="shared" ca="1" si="305"/>
        <v>0</v>
      </c>
      <c r="J153" s="426">
        <f t="shared" ca="1" si="305"/>
        <v>0</v>
      </c>
      <c r="K153" s="426">
        <f t="shared" ca="1" si="305"/>
        <v>0</v>
      </c>
      <c r="L153" s="426">
        <f t="shared" ca="1" si="305"/>
        <v>0</v>
      </c>
      <c r="M153" s="426">
        <f t="shared" ca="1" si="305"/>
        <v>0</v>
      </c>
      <c r="N153" s="426">
        <f t="shared" ca="1" si="305"/>
        <v>0</v>
      </c>
      <c r="O153" s="426">
        <f t="shared" ca="1" si="305"/>
        <v>0</v>
      </c>
      <c r="P153" s="426">
        <f t="shared" ca="1" si="305"/>
        <v>0</v>
      </c>
      <c r="Q153" s="426">
        <f t="shared" ca="1" si="305"/>
        <v>0</v>
      </c>
      <c r="R153" s="426">
        <f t="shared" ca="1" si="305"/>
        <v>0</v>
      </c>
      <c r="S153" s="426">
        <f t="shared" ca="1" si="305"/>
        <v>0</v>
      </c>
      <c r="T153" s="426">
        <f t="shared" ca="1" si="305"/>
        <v>0</v>
      </c>
      <c r="U153" s="426">
        <f t="shared" ca="1" si="305"/>
        <v>0</v>
      </c>
      <c r="V153" s="426">
        <f t="shared" ca="1" si="305"/>
        <v>0</v>
      </c>
      <c r="AC153" s="426">
        <f t="shared" ca="1" si="279"/>
        <v>0</v>
      </c>
      <c r="AD153" s="426">
        <f t="shared" ref="AD153:AT153" ca="1" si="306">IF(AC$147=0,AC154,AC153)</f>
        <v>0</v>
      </c>
      <c r="AE153" s="426">
        <f t="shared" ca="1" si="306"/>
        <v>0</v>
      </c>
      <c r="AF153" s="426">
        <f t="shared" ca="1" si="306"/>
        <v>0</v>
      </c>
      <c r="AG153" s="426">
        <f t="shared" ca="1" si="306"/>
        <v>0</v>
      </c>
      <c r="AH153" s="426">
        <f t="shared" ca="1" si="306"/>
        <v>0</v>
      </c>
      <c r="AI153" s="426">
        <f t="shared" ca="1" si="306"/>
        <v>0</v>
      </c>
      <c r="AJ153" s="426">
        <f t="shared" ca="1" si="306"/>
        <v>0</v>
      </c>
      <c r="AK153" s="426">
        <f t="shared" ca="1" si="306"/>
        <v>0</v>
      </c>
      <c r="AL153" s="426">
        <f t="shared" ca="1" si="306"/>
        <v>0</v>
      </c>
      <c r="AM153" s="426">
        <f t="shared" ca="1" si="306"/>
        <v>0</v>
      </c>
      <c r="AN153" s="426">
        <f t="shared" ca="1" si="306"/>
        <v>0</v>
      </c>
      <c r="AO153" s="426">
        <f t="shared" ca="1" si="306"/>
        <v>0</v>
      </c>
      <c r="AP153" s="426">
        <f t="shared" ca="1" si="306"/>
        <v>0</v>
      </c>
      <c r="AQ153" s="426">
        <f t="shared" ca="1" si="306"/>
        <v>0</v>
      </c>
      <c r="AR153" s="426">
        <f t="shared" ca="1" si="306"/>
        <v>0</v>
      </c>
      <c r="AS153" s="426">
        <f t="shared" ca="1" si="306"/>
        <v>0</v>
      </c>
      <c r="AT153" s="426">
        <f t="shared" ca="1" si="306"/>
        <v>0</v>
      </c>
    </row>
    <row r="154" spans="5:46" x14ac:dyDescent="0.25">
      <c r="E154" s="426">
        <f t="shared" ca="1" si="277"/>
        <v>0</v>
      </c>
      <c r="F154" s="426">
        <f t="shared" ref="F154:V154" ca="1" si="307">IF(E$147=0,E155,E154)</f>
        <v>0</v>
      </c>
      <c r="G154" s="426">
        <f t="shared" ca="1" si="307"/>
        <v>0</v>
      </c>
      <c r="H154" s="426">
        <f t="shared" ca="1" si="307"/>
        <v>0</v>
      </c>
      <c r="I154" s="426">
        <f t="shared" ca="1" si="307"/>
        <v>0</v>
      </c>
      <c r="J154" s="426">
        <f t="shared" ca="1" si="307"/>
        <v>0</v>
      </c>
      <c r="K154" s="426">
        <f t="shared" ca="1" si="307"/>
        <v>0</v>
      </c>
      <c r="L154" s="426">
        <f t="shared" ca="1" si="307"/>
        <v>0</v>
      </c>
      <c r="M154" s="426">
        <f t="shared" ca="1" si="307"/>
        <v>0</v>
      </c>
      <c r="N154" s="426">
        <f t="shared" ca="1" si="307"/>
        <v>0</v>
      </c>
      <c r="O154" s="426">
        <f t="shared" ca="1" si="307"/>
        <v>0</v>
      </c>
      <c r="P154" s="426">
        <f t="shared" ca="1" si="307"/>
        <v>0</v>
      </c>
      <c r="Q154" s="426">
        <f t="shared" ca="1" si="307"/>
        <v>0</v>
      </c>
      <c r="R154" s="426">
        <f t="shared" ca="1" si="307"/>
        <v>0</v>
      </c>
      <c r="S154" s="426">
        <f t="shared" ca="1" si="307"/>
        <v>0</v>
      </c>
      <c r="T154" s="426">
        <f t="shared" ca="1" si="307"/>
        <v>0</v>
      </c>
      <c r="U154" s="426">
        <f t="shared" ca="1" si="307"/>
        <v>0</v>
      </c>
      <c r="V154" s="426">
        <f t="shared" ca="1" si="307"/>
        <v>0</v>
      </c>
      <c r="AC154" s="426">
        <f t="shared" ca="1" si="279"/>
        <v>0</v>
      </c>
      <c r="AD154" s="426">
        <f t="shared" ref="AD154:AT154" ca="1" si="308">IF(AC$147=0,AC155,AC154)</f>
        <v>0</v>
      </c>
      <c r="AE154" s="426">
        <f t="shared" ca="1" si="308"/>
        <v>0</v>
      </c>
      <c r="AF154" s="426">
        <f t="shared" ca="1" si="308"/>
        <v>0</v>
      </c>
      <c r="AG154" s="426">
        <f t="shared" ca="1" si="308"/>
        <v>0</v>
      </c>
      <c r="AH154" s="426">
        <f t="shared" ca="1" si="308"/>
        <v>0</v>
      </c>
      <c r="AI154" s="426">
        <f t="shared" ca="1" si="308"/>
        <v>0</v>
      </c>
      <c r="AJ154" s="426">
        <f t="shared" ca="1" si="308"/>
        <v>0</v>
      </c>
      <c r="AK154" s="426">
        <f t="shared" ca="1" si="308"/>
        <v>0</v>
      </c>
      <c r="AL154" s="426">
        <f t="shared" ca="1" si="308"/>
        <v>0</v>
      </c>
      <c r="AM154" s="426">
        <f t="shared" ca="1" si="308"/>
        <v>0</v>
      </c>
      <c r="AN154" s="426">
        <f t="shared" ca="1" si="308"/>
        <v>0</v>
      </c>
      <c r="AO154" s="426">
        <f t="shared" ca="1" si="308"/>
        <v>0</v>
      </c>
      <c r="AP154" s="426">
        <f t="shared" ca="1" si="308"/>
        <v>0</v>
      </c>
      <c r="AQ154" s="426">
        <f t="shared" ca="1" si="308"/>
        <v>0</v>
      </c>
      <c r="AR154" s="426">
        <f t="shared" ca="1" si="308"/>
        <v>0</v>
      </c>
      <c r="AS154" s="426">
        <f t="shared" ca="1" si="308"/>
        <v>0</v>
      </c>
      <c r="AT154" s="426">
        <f t="shared" ca="1" si="308"/>
        <v>0</v>
      </c>
    </row>
    <row r="155" spans="5:46" x14ac:dyDescent="0.25">
      <c r="E155" s="426">
        <f t="shared" ca="1" si="277"/>
        <v>0</v>
      </c>
      <c r="F155" s="426">
        <f t="shared" ref="F155:V155" ca="1" si="309">IF(E$147=0,E156,E155)</f>
        <v>0</v>
      </c>
      <c r="G155" s="426">
        <f t="shared" ca="1" si="309"/>
        <v>0</v>
      </c>
      <c r="H155" s="426">
        <f t="shared" ca="1" si="309"/>
        <v>0</v>
      </c>
      <c r="I155" s="426">
        <f t="shared" ca="1" si="309"/>
        <v>0</v>
      </c>
      <c r="J155" s="426">
        <f t="shared" ca="1" si="309"/>
        <v>0</v>
      </c>
      <c r="K155" s="426">
        <f t="shared" ca="1" si="309"/>
        <v>0</v>
      </c>
      <c r="L155" s="426">
        <f t="shared" ca="1" si="309"/>
        <v>0</v>
      </c>
      <c r="M155" s="426">
        <f t="shared" ca="1" si="309"/>
        <v>0</v>
      </c>
      <c r="N155" s="426">
        <f t="shared" ca="1" si="309"/>
        <v>0</v>
      </c>
      <c r="O155" s="426">
        <f t="shared" ca="1" si="309"/>
        <v>0</v>
      </c>
      <c r="P155" s="426">
        <f t="shared" ca="1" si="309"/>
        <v>0</v>
      </c>
      <c r="Q155" s="426">
        <f t="shared" ca="1" si="309"/>
        <v>0</v>
      </c>
      <c r="R155" s="426">
        <f t="shared" ca="1" si="309"/>
        <v>0</v>
      </c>
      <c r="S155" s="426">
        <f t="shared" ca="1" si="309"/>
        <v>0</v>
      </c>
      <c r="T155" s="426">
        <f t="shared" ca="1" si="309"/>
        <v>0</v>
      </c>
      <c r="U155" s="426">
        <f t="shared" ca="1" si="309"/>
        <v>0</v>
      </c>
      <c r="V155" s="426">
        <f t="shared" ca="1" si="309"/>
        <v>0</v>
      </c>
      <c r="AC155" s="426">
        <f t="shared" ca="1" si="279"/>
        <v>0</v>
      </c>
      <c r="AD155" s="426">
        <f t="shared" ref="AD155:AT155" ca="1" si="310">IF(AC$147=0,AC156,AC155)</f>
        <v>0</v>
      </c>
      <c r="AE155" s="426">
        <f t="shared" ca="1" si="310"/>
        <v>0</v>
      </c>
      <c r="AF155" s="426">
        <f t="shared" ca="1" si="310"/>
        <v>0</v>
      </c>
      <c r="AG155" s="426">
        <f t="shared" ca="1" si="310"/>
        <v>0</v>
      </c>
      <c r="AH155" s="426">
        <f t="shared" ca="1" si="310"/>
        <v>0</v>
      </c>
      <c r="AI155" s="426">
        <f t="shared" ca="1" si="310"/>
        <v>0</v>
      </c>
      <c r="AJ155" s="426">
        <f t="shared" ca="1" si="310"/>
        <v>0</v>
      </c>
      <c r="AK155" s="426">
        <f t="shared" ca="1" si="310"/>
        <v>0</v>
      </c>
      <c r="AL155" s="426">
        <f t="shared" ca="1" si="310"/>
        <v>0</v>
      </c>
      <c r="AM155" s="426">
        <f t="shared" ca="1" si="310"/>
        <v>0</v>
      </c>
      <c r="AN155" s="426">
        <f t="shared" ca="1" si="310"/>
        <v>0</v>
      </c>
      <c r="AO155" s="426">
        <f t="shared" ca="1" si="310"/>
        <v>0</v>
      </c>
      <c r="AP155" s="426">
        <f t="shared" ca="1" si="310"/>
        <v>0</v>
      </c>
      <c r="AQ155" s="426">
        <f t="shared" ca="1" si="310"/>
        <v>0</v>
      </c>
      <c r="AR155" s="426">
        <f t="shared" ca="1" si="310"/>
        <v>0</v>
      </c>
      <c r="AS155" s="426">
        <f t="shared" ca="1" si="310"/>
        <v>0</v>
      </c>
      <c r="AT155" s="426">
        <f t="shared" ca="1" si="310"/>
        <v>0</v>
      </c>
    </row>
    <row r="156" spans="5:46" x14ac:dyDescent="0.25">
      <c r="E156" s="426">
        <f t="shared" ca="1" si="277"/>
        <v>0</v>
      </c>
      <c r="F156" s="426">
        <f t="shared" ref="F156:V156" ca="1" si="311">IF(E$147=0,E157,E156)</f>
        <v>0</v>
      </c>
      <c r="G156" s="426">
        <f t="shared" ca="1" si="311"/>
        <v>0</v>
      </c>
      <c r="H156" s="426">
        <f t="shared" ca="1" si="311"/>
        <v>0</v>
      </c>
      <c r="I156" s="426">
        <f t="shared" ca="1" si="311"/>
        <v>0</v>
      </c>
      <c r="J156" s="426">
        <f t="shared" ca="1" si="311"/>
        <v>0</v>
      </c>
      <c r="K156" s="426">
        <f t="shared" ca="1" si="311"/>
        <v>0</v>
      </c>
      <c r="L156" s="426">
        <f t="shared" ca="1" si="311"/>
        <v>0</v>
      </c>
      <c r="M156" s="426">
        <f t="shared" ca="1" si="311"/>
        <v>0</v>
      </c>
      <c r="N156" s="426">
        <f t="shared" ca="1" si="311"/>
        <v>0</v>
      </c>
      <c r="O156" s="426">
        <f t="shared" ca="1" si="311"/>
        <v>0</v>
      </c>
      <c r="P156" s="426">
        <f t="shared" ca="1" si="311"/>
        <v>0</v>
      </c>
      <c r="Q156" s="426">
        <f t="shared" ca="1" si="311"/>
        <v>0</v>
      </c>
      <c r="R156" s="426">
        <f t="shared" ca="1" si="311"/>
        <v>0</v>
      </c>
      <c r="S156" s="426">
        <f t="shared" ca="1" si="311"/>
        <v>0</v>
      </c>
      <c r="T156" s="426">
        <f t="shared" ca="1" si="311"/>
        <v>0</v>
      </c>
      <c r="U156" s="426">
        <f t="shared" ca="1" si="311"/>
        <v>0</v>
      </c>
      <c r="V156" s="426">
        <f t="shared" ca="1" si="311"/>
        <v>0</v>
      </c>
      <c r="AC156" s="426">
        <f t="shared" ca="1" si="279"/>
        <v>0</v>
      </c>
      <c r="AD156" s="426">
        <f t="shared" ref="AD156:AT156" ca="1" si="312">IF(AC$147=0,AC157,AC156)</f>
        <v>0</v>
      </c>
      <c r="AE156" s="426">
        <f t="shared" ca="1" si="312"/>
        <v>0</v>
      </c>
      <c r="AF156" s="426">
        <f t="shared" ca="1" si="312"/>
        <v>0</v>
      </c>
      <c r="AG156" s="426">
        <f t="shared" ca="1" si="312"/>
        <v>0</v>
      </c>
      <c r="AH156" s="426">
        <f t="shared" ca="1" si="312"/>
        <v>0</v>
      </c>
      <c r="AI156" s="426">
        <f t="shared" ca="1" si="312"/>
        <v>0</v>
      </c>
      <c r="AJ156" s="426">
        <f t="shared" ca="1" si="312"/>
        <v>0</v>
      </c>
      <c r="AK156" s="426">
        <f t="shared" ca="1" si="312"/>
        <v>0</v>
      </c>
      <c r="AL156" s="426">
        <f t="shared" ca="1" si="312"/>
        <v>0</v>
      </c>
      <c r="AM156" s="426">
        <f t="shared" ca="1" si="312"/>
        <v>0</v>
      </c>
      <c r="AN156" s="426">
        <f t="shared" ca="1" si="312"/>
        <v>0</v>
      </c>
      <c r="AO156" s="426">
        <f t="shared" ca="1" si="312"/>
        <v>0</v>
      </c>
      <c r="AP156" s="426">
        <f t="shared" ca="1" si="312"/>
        <v>0</v>
      </c>
      <c r="AQ156" s="426">
        <f t="shared" ca="1" si="312"/>
        <v>0</v>
      </c>
      <c r="AR156" s="426">
        <f t="shared" ca="1" si="312"/>
        <v>0</v>
      </c>
      <c r="AS156" s="426">
        <f t="shared" ca="1" si="312"/>
        <v>0</v>
      </c>
      <c r="AT156" s="426">
        <f t="shared" ca="1" si="312"/>
        <v>0</v>
      </c>
    </row>
    <row r="157" spans="5:46" x14ac:dyDescent="0.25">
      <c r="E157" s="426">
        <f t="shared" ca="1" si="277"/>
        <v>0</v>
      </c>
      <c r="F157" s="426">
        <f t="shared" ref="F157:V157" ca="1" si="313">IF(E$147=0,E158,E157)</f>
        <v>0</v>
      </c>
      <c r="G157" s="426">
        <f t="shared" ca="1" si="313"/>
        <v>0</v>
      </c>
      <c r="H157" s="426">
        <f t="shared" ca="1" si="313"/>
        <v>0</v>
      </c>
      <c r="I157" s="426">
        <f t="shared" ca="1" si="313"/>
        <v>0</v>
      </c>
      <c r="J157" s="426">
        <f t="shared" ca="1" si="313"/>
        <v>0</v>
      </c>
      <c r="K157" s="426">
        <f t="shared" ca="1" si="313"/>
        <v>0</v>
      </c>
      <c r="L157" s="426">
        <f t="shared" ca="1" si="313"/>
        <v>0</v>
      </c>
      <c r="M157" s="426">
        <f t="shared" ca="1" si="313"/>
        <v>0</v>
      </c>
      <c r="N157" s="426">
        <f t="shared" ca="1" si="313"/>
        <v>0</v>
      </c>
      <c r="O157" s="426">
        <f t="shared" ca="1" si="313"/>
        <v>0</v>
      </c>
      <c r="P157" s="426">
        <f t="shared" ca="1" si="313"/>
        <v>0</v>
      </c>
      <c r="Q157" s="426">
        <f t="shared" ca="1" si="313"/>
        <v>0</v>
      </c>
      <c r="R157" s="426">
        <f t="shared" ca="1" si="313"/>
        <v>0</v>
      </c>
      <c r="S157" s="426">
        <f t="shared" ca="1" si="313"/>
        <v>0</v>
      </c>
      <c r="T157" s="426">
        <f t="shared" ca="1" si="313"/>
        <v>0</v>
      </c>
      <c r="U157" s="426">
        <f t="shared" ca="1" si="313"/>
        <v>0</v>
      </c>
      <c r="V157" s="426">
        <f t="shared" ca="1" si="313"/>
        <v>0</v>
      </c>
      <c r="AC157" s="426">
        <f t="shared" ca="1" si="279"/>
        <v>0</v>
      </c>
      <c r="AD157" s="426">
        <f t="shared" ref="AD157:AT157" ca="1" si="314">IF(AC$147=0,AC158,AC157)</f>
        <v>0</v>
      </c>
      <c r="AE157" s="426">
        <f t="shared" ca="1" si="314"/>
        <v>0</v>
      </c>
      <c r="AF157" s="426">
        <f t="shared" ca="1" si="314"/>
        <v>0</v>
      </c>
      <c r="AG157" s="426">
        <f t="shared" ca="1" si="314"/>
        <v>0</v>
      </c>
      <c r="AH157" s="426">
        <f t="shared" ca="1" si="314"/>
        <v>0</v>
      </c>
      <c r="AI157" s="426">
        <f t="shared" ca="1" si="314"/>
        <v>0</v>
      </c>
      <c r="AJ157" s="426">
        <f t="shared" ca="1" si="314"/>
        <v>0</v>
      </c>
      <c r="AK157" s="426">
        <f t="shared" ca="1" si="314"/>
        <v>0</v>
      </c>
      <c r="AL157" s="426">
        <f t="shared" ca="1" si="314"/>
        <v>0</v>
      </c>
      <c r="AM157" s="426">
        <f t="shared" ca="1" si="314"/>
        <v>0</v>
      </c>
      <c r="AN157" s="426">
        <f t="shared" ca="1" si="314"/>
        <v>0</v>
      </c>
      <c r="AO157" s="426">
        <f t="shared" ca="1" si="314"/>
        <v>0</v>
      </c>
      <c r="AP157" s="426">
        <f t="shared" ca="1" si="314"/>
        <v>0</v>
      </c>
      <c r="AQ157" s="426">
        <f t="shared" ca="1" si="314"/>
        <v>0</v>
      </c>
      <c r="AR157" s="426">
        <f t="shared" ca="1" si="314"/>
        <v>0</v>
      </c>
      <c r="AS157" s="426">
        <f t="shared" ca="1" si="314"/>
        <v>0</v>
      </c>
      <c r="AT157" s="426">
        <f t="shared" ca="1" si="314"/>
        <v>0</v>
      </c>
    </row>
    <row r="158" spans="5:46" x14ac:dyDescent="0.25">
      <c r="E158" s="429"/>
      <c r="F158" s="429"/>
      <c r="G158" s="429"/>
      <c r="H158" s="429"/>
      <c r="I158" s="429"/>
      <c r="J158" s="429"/>
      <c r="K158" s="427"/>
      <c r="L158" s="427"/>
      <c r="M158" s="427"/>
      <c r="N158" s="427"/>
      <c r="O158" s="427"/>
      <c r="P158" s="427"/>
      <c r="Q158" s="427"/>
      <c r="R158" s="427"/>
      <c r="S158" s="427"/>
      <c r="T158" s="427"/>
      <c r="U158" s="427"/>
      <c r="V158" s="427"/>
      <c r="AC158" s="429"/>
      <c r="AD158" s="429"/>
      <c r="AE158" s="429"/>
      <c r="AF158" s="429"/>
      <c r="AG158" s="429"/>
      <c r="AH158" s="429"/>
      <c r="AI158" s="427"/>
      <c r="AJ158" s="427"/>
      <c r="AK158" s="427"/>
      <c r="AL158" s="427"/>
      <c r="AM158" s="427"/>
      <c r="AN158" s="427"/>
      <c r="AO158" s="427"/>
      <c r="AP158" s="427"/>
      <c r="AQ158" s="427"/>
      <c r="AR158" s="427"/>
      <c r="AS158" s="427"/>
      <c r="AT158" s="427"/>
    </row>
    <row r="159" spans="5:46" x14ac:dyDescent="0.25">
      <c r="E159" s="426">
        <f t="shared" ref="E159:E176" ca="1" si="315">V140</f>
        <v>0</v>
      </c>
      <c r="F159" s="426">
        <f t="shared" ref="F159:V159" ca="1" si="316">E159</f>
        <v>0</v>
      </c>
      <c r="G159" s="426">
        <f t="shared" ca="1" si="316"/>
        <v>0</v>
      </c>
      <c r="H159" s="426">
        <f t="shared" ca="1" si="316"/>
        <v>0</v>
      </c>
      <c r="I159" s="426">
        <f t="shared" ca="1" si="316"/>
        <v>0</v>
      </c>
      <c r="J159" s="426">
        <f t="shared" ca="1" si="316"/>
        <v>0</v>
      </c>
      <c r="K159" s="426">
        <f t="shared" ca="1" si="316"/>
        <v>0</v>
      </c>
      <c r="L159" s="426">
        <f t="shared" ca="1" si="316"/>
        <v>0</v>
      </c>
      <c r="M159" s="426">
        <f t="shared" ca="1" si="316"/>
        <v>0</v>
      </c>
      <c r="N159" s="426">
        <f t="shared" ca="1" si="316"/>
        <v>0</v>
      </c>
      <c r="O159" s="426">
        <f t="shared" ca="1" si="316"/>
        <v>0</v>
      </c>
      <c r="P159" s="426">
        <f t="shared" ca="1" si="316"/>
        <v>0</v>
      </c>
      <c r="Q159" s="426">
        <f t="shared" ca="1" si="316"/>
        <v>0</v>
      </c>
      <c r="R159" s="426">
        <f t="shared" ca="1" si="316"/>
        <v>0</v>
      </c>
      <c r="S159" s="426">
        <f t="shared" ca="1" si="316"/>
        <v>0</v>
      </c>
      <c r="T159" s="426">
        <f t="shared" ca="1" si="316"/>
        <v>0</v>
      </c>
      <c r="U159" s="426">
        <f t="shared" ca="1" si="316"/>
        <v>0</v>
      </c>
      <c r="V159" s="426">
        <f t="shared" ca="1" si="316"/>
        <v>0</v>
      </c>
      <c r="AC159" s="426">
        <f t="shared" ref="AC159:AC176" ca="1" si="317">AT140</f>
        <v>0</v>
      </c>
      <c r="AD159" s="426">
        <f t="shared" ref="AD159:AT159" ca="1" si="318">AC159</f>
        <v>0</v>
      </c>
      <c r="AE159" s="426">
        <f t="shared" ca="1" si="318"/>
        <v>0</v>
      </c>
      <c r="AF159" s="426">
        <f t="shared" ca="1" si="318"/>
        <v>0</v>
      </c>
      <c r="AG159" s="426">
        <f t="shared" ca="1" si="318"/>
        <v>0</v>
      </c>
      <c r="AH159" s="426">
        <f t="shared" ca="1" si="318"/>
        <v>0</v>
      </c>
      <c r="AI159" s="426">
        <f t="shared" ca="1" si="318"/>
        <v>0</v>
      </c>
      <c r="AJ159" s="426">
        <f t="shared" ca="1" si="318"/>
        <v>0</v>
      </c>
      <c r="AK159" s="426">
        <f t="shared" ca="1" si="318"/>
        <v>0</v>
      </c>
      <c r="AL159" s="426">
        <f t="shared" ca="1" si="318"/>
        <v>0</v>
      </c>
      <c r="AM159" s="426">
        <f t="shared" ca="1" si="318"/>
        <v>0</v>
      </c>
      <c r="AN159" s="426">
        <f t="shared" ca="1" si="318"/>
        <v>0</v>
      </c>
      <c r="AO159" s="426">
        <f t="shared" ca="1" si="318"/>
        <v>0</v>
      </c>
      <c r="AP159" s="426">
        <f t="shared" ca="1" si="318"/>
        <v>0</v>
      </c>
      <c r="AQ159" s="426">
        <f t="shared" ca="1" si="318"/>
        <v>0</v>
      </c>
      <c r="AR159" s="426">
        <f t="shared" ca="1" si="318"/>
        <v>0</v>
      </c>
      <c r="AS159" s="426">
        <f t="shared" ca="1" si="318"/>
        <v>0</v>
      </c>
      <c r="AT159" s="426">
        <f t="shared" ca="1" si="318"/>
        <v>0</v>
      </c>
    </row>
    <row r="160" spans="5:46" x14ac:dyDescent="0.25">
      <c r="E160" s="426">
        <f t="shared" ca="1" si="315"/>
        <v>0</v>
      </c>
      <c r="F160" s="426">
        <f t="shared" ref="F160:V160" ca="1" si="319">E160</f>
        <v>0</v>
      </c>
      <c r="G160" s="426">
        <f t="shared" ca="1" si="319"/>
        <v>0</v>
      </c>
      <c r="H160" s="426">
        <f t="shared" ca="1" si="319"/>
        <v>0</v>
      </c>
      <c r="I160" s="426">
        <f t="shared" ca="1" si="319"/>
        <v>0</v>
      </c>
      <c r="J160" s="426">
        <f t="shared" ca="1" si="319"/>
        <v>0</v>
      </c>
      <c r="K160" s="426">
        <f t="shared" ca="1" si="319"/>
        <v>0</v>
      </c>
      <c r="L160" s="426">
        <f t="shared" ca="1" si="319"/>
        <v>0</v>
      </c>
      <c r="M160" s="426">
        <f t="shared" ca="1" si="319"/>
        <v>0</v>
      </c>
      <c r="N160" s="426">
        <f t="shared" ca="1" si="319"/>
        <v>0</v>
      </c>
      <c r="O160" s="426">
        <f t="shared" ca="1" si="319"/>
        <v>0</v>
      </c>
      <c r="P160" s="426">
        <f t="shared" ca="1" si="319"/>
        <v>0</v>
      </c>
      <c r="Q160" s="426">
        <f t="shared" ca="1" si="319"/>
        <v>0</v>
      </c>
      <c r="R160" s="426">
        <f t="shared" ca="1" si="319"/>
        <v>0</v>
      </c>
      <c r="S160" s="426">
        <f t="shared" ca="1" si="319"/>
        <v>0</v>
      </c>
      <c r="T160" s="426">
        <f t="shared" ca="1" si="319"/>
        <v>0</v>
      </c>
      <c r="U160" s="426">
        <f t="shared" ca="1" si="319"/>
        <v>0</v>
      </c>
      <c r="V160" s="426">
        <f t="shared" ca="1" si="319"/>
        <v>0</v>
      </c>
      <c r="AC160" s="426">
        <f t="shared" ca="1" si="317"/>
        <v>0</v>
      </c>
      <c r="AD160" s="426">
        <f t="shared" ref="AD160:AT160" ca="1" si="320">AC160</f>
        <v>0</v>
      </c>
      <c r="AE160" s="426">
        <f t="shared" ca="1" si="320"/>
        <v>0</v>
      </c>
      <c r="AF160" s="426">
        <f t="shared" ca="1" si="320"/>
        <v>0</v>
      </c>
      <c r="AG160" s="426">
        <f t="shared" ca="1" si="320"/>
        <v>0</v>
      </c>
      <c r="AH160" s="426">
        <f t="shared" ca="1" si="320"/>
        <v>0</v>
      </c>
      <c r="AI160" s="426">
        <f t="shared" ca="1" si="320"/>
        <v>0</v>
      </c>
      <c r="AJ160" s="426">
        <f t="shared" ca="1" si="320"/>
        <v>0</v>
      </c>
      <c r="AK160" s="426">
        <f t="shared" ca="1" si="320"/>
        <v>0</v>
      </c>
      <c r="AL160" s="426">
        <f t="shared" ca="1" si="320"/>
        <v>0</v>
      </c>
      <c r="AM160" s="426">
        <f t="shared" ca="1" si="320"/>
        <v>0</v>
      </c>
      <c r="AN160" s="426">
        <f t="shared" ca="1" si="320"/>
        <v>0</v>
      </c>
      <c r="AO160" s="426">
        <f t="shared" ca="1" si="320"/>
        <v>0</v>
      </c>
      <c r="AP160" s="426">
        <f t="shared" ca="1" si="320"/>
        <v>0</v>
      </c>
      <c r="AQ160" s="426">
        <f t="shared" ca="1" si="320"/>
        <v>0</v>
      </c>
      <c r="AR160" s="426">
        <f t="shared" ca="1" si="320"/>
        <v>0</v>
      </c>
      <c r="AS160" s="426">
        <f t="shared" ca="1" si="320"/>
        <v>0</v>
      </c>
      <c r="AT160" s="426">
        <f t="shared" ca="1" si="320"/>
        <v>0</v>
      </c>
    </row>
    <row r="161" spans="5:46" x14ac:dyDescent="0.25">
      <c r="E161" s="426">
        <f t="shared" ca="1" si="315"/>
        <v>0</v>
      </c>
      <c r="F161" s="426">
        <f t="shared" ref="F161:V161" ca="1" si="321">E161</f>
        <v>0</v>
      </c>
      <c r="G161" s="426">
        <f t="shared" ca="1" si="321"/>
        <v>0</v>
      </c>
      <c r="H161" s="426">
        <f t="shared" ca="1" si="321"/>
        <v>0</v>
      </c>
      <c r="I161" s="426">
        <f t="shared" ca="1" si="321"/>
        <v>0</v>
      </c>
      <c r="J161" s="426">
        <f t="shared" ca="1" si="321"/>
        <v>0</v>
      </c>
      <c r="K161" s="426">
        <f t="shared" ca="1" si="321"/>
        <v>0</v>
      </c>
      <c r="L161" s="426">
        <f t="shared" ca="1" si="321"/>
        <v>0</v>
      </c>
      <c r="M161" s="426">
        <f t="shared" ca="1" si="321"/>
        <v>0</v>
      </c>
      <c r="N161" s="426">
        <f t="shared" ca="1" si="321"/>
        <v>0</v>
      </c>
      <c r="O161" s="426">
        <f t="shared" ca="1" si="321"/>
        <v>0</v>
      </c>
      <c r="P161" s="426">
        <f t="shared" ca="1" si="321"/>
        <v>0</v>
      </c>
      <c r="Q161" s="426">
        <f t="shared" ca="1" si="321"/>
        <v>0</v>
      </c>
      <c r="R161" s="426">
        <f t="shared" ca="1" si="321"/>
        <v>0</v>
      </c>
      <c r="S161" s="426">
        <f t="shared" ca="1" si="321"/>
        <v>0</v>
      </c>
      <c r="T161" s="426">
        <f t="shared" ca="1" si="321"/>
        <v>0</v>
      </c>
      <c r="U161" s="426">
        <f t="shared" ca="1" si="321"/>
        <v>0</v>
      </c>
      <c r="V161" s="426">
        <f t="shared" ca="1" si="321"/>
        <v>0</v>
      </c>
      <c r="AC161" s="426">
        <f t="shared" ca="1" si="317"/>
        <v>0</v>
      </c>
      <c r="AD161" s="426">
        <f t="shared" ref="AD161:AT161" ca="1" si="322">AC161</f>
        <v>0</v>
      </c>
      <c r="AE161" s="426">
        <f t="shared" ca="1" si="322"/>
        <v>0</v>
      </c>
      <c r="AF161" s="426">
        <f t="shared" ca="1" si="322"/>
        <v>0</v>
      </c>
      <c r="AG161" s="426">
        <f t="shared" ca="1" si="322"/>
        <v>0</v>
      </c>
      <c r="AH161" s="426">
        <f t="shared" ca="1" si="322"/>
        <v>0</v>
      </c>
      <c r="AI161" s="426">
        <f t="shared" ca="1" si="322"/>
        <v>0</v>
      </c>
      <c r="AJ161" s="426">
        <f t="shared" ca="1" si="322"/>
        <v>0</v>
      </c>
      <c r="AK161" s="426">
        <f t="shared" ca="1" si="322"/>
        <v>0</v>
      </c>
      <c r="AL161" s="426">
        <f t="shared" ca="1" si="322"/>
        <v>0</v>
      </c>
      <c r="AM161" s="426">
        <f t="shared" ca="1" si="322"/>
        <v>0</v>
      </c>
      <c r="AN161" s="426">
        <f t="shared" ca="1" si="322"/>
        <v>0</v>
      </c>
      <c r="AO161" s="426">
        <f t="shared" ca="1" si="322"/>
        <v>0</v>
      </c>
      <c r="AP161" s="426">
        <f t="shared" ca="1" si="322"/>
        <v>0</v>
      </c>
      <c r="AQ161" s="426">
        <f t="shared" ca="1" si="322"/>
        <v>0</v>
      </c>
      <c r="AR161" s="426">
        <f t="shared" ca="1" si="322"/>
        <v>0</v>
      </c>
      <c r="AS161" s="426">
        <f t="shared" ca="1" si="322"/>
        <v>0</v>
      </c>
      <c r="AT161" s="426">
        <f t="shared" ca="1" si="322"/>
        <v>0</v>
      </c>
    </row>
    <row r="162" spans="5:46" x14ac:dyDescent="0.25">
      <c r="E162" s="426">
        <f t="shared" ca="1" si="315"/>
        <v>0</v>
      </c>
      <c r="F162" s="426">
        <f t="shared" ref="F162:V162" ca="1" si="323">E162</f>
        <v>0</v>
      </c>
      <c r="G162" s="426">
        <f t="shared" ca="1" si="323"/>
        <v>0</v>
      </c>
      <c r="H162" s="426">
        <f t="shared" ca="1" si="323"/>
        <v>0</v>
      </c>
      <c r="I162" s="426">
        <f t="shared" ca="1" si="323"/>
        <v>0</v>
      </c>
      <c r="J162" s="426">
        <f t="shared" ca="1" si="323"/>
        <v>0</v>
      </c>
      <c r="K162" s="426">
        <f t="shared" ca="1" si="323"/>
        <v>0</v>
      </c>
      <c r="L162" s="426">
        <f t="shared" ca="1" si="323"/>
        <v>0</v>
      </c>
      <c r="M162" s="426">
        <f t="shared" ca="1" si="323"/>
        <v>0</v>
      </c>
      <c r="N162" s="426">
        <f t="shared" ca="1" si="323"/>
        <v>0</v>
      </c>
      <c r="O162" s="426">
        <f t="shared" ca="1" si="323"/>
        <v>0</v>
      </c>
      <c r="P162" s="426">
        <f t="shared" ca="1" si="323"/>
        <v>0</v>
      </c>
      <c r="Q162" s="426">
        <f t="shared" ca="1" si="323"/>
        <v>0</v>
      </c>
      <c r="R162" s="426">
        <f t="shared" ca="1" si="323"/>
        <v>0</v>
      </c>
      <c r="S162" s="426">
        <f t="shared" ca="1" si="323"/>
        <v>0</v>
      </c>
      <c r="T162" s="426">
        <f t="shared" ca="1" si="323"/>
        <v>0</v>
      </c>
      <c r="U162" s="426">
        <f t="shared" ca="1" si="323"/>
        <v>0</v>
      </c>
      <c r="V162" s="426">
        <f t="shared" ca="1" si="323"/>
        <v>0</v>
      </c>
      <c r="AC162" s="426">
        <f t="shared" ca="1" si="317"/>
        <v>0</v>
      </c>
      <c r="AD162" s="426">
        <f t="shared" ref="AD162:AT162" ca="1" si="324">AC162</f>
        <v>0</v>
      </c>
      <c r="AE162" s="426">
        <f t="shared" ca="1" si="324"/>
        <v>0</v>
      </c>
      <c r="AF162" s="426">
        <f t="shared" ca="1" si="324"/>
        <v>0</v>
      </c>
      <c r="AG162" s="426">
        <f t="shared" ca="1" si="324"/>
        <v>0</v>
      </c>
      <c r="AH162" s="426">
        <f t="shared" ca="1" si="324"/>
        <v>0</v>
      </c>
      <c r="AI162" s="426">
        <f t="shared" ca="1" si="324"/>
        <v>0</v>
      </c>
      <c r="AJ162" s="426">
        <f t="shared" ca="1" si="324"/>
        <v>0</v>
      </c>
      <c r="AK162" s="426">
        <f t="shared" ca="1" si="324"/>
        <v>0</v>
      </c>
      <c r="AL162" s="426">
        <f t="shared" ca="1" si="324"/>
        <v>0</v>
      </c>
      <c r="AM162" s="426">
        <f t="shared" ca="1" si="324"/>
        <v>0</v>
      </c>
      <c r="AN162" s="426">
        <f t="shared" ca="1" si="324"/>
        <v>0</v>
      </c>
      <c r="AO162" s="426">
        <f t="shared" ca="1" si="324"/>
        <v>0</v>
      </c>
      <c r="AP162" s="426">
        <f t="shared" ca="1" si="324"/>
        <v>0</v>
      </c>
      <c r="AQ162" s="426">
        <f t="shared" ca="1" si="324"/>
        <v>0</v>
      </c>
      <c r="AR162" s="426">
        <f t="shared" ca="1" si="324"/>
        <v>0</v>
      </c>
      <c r="AS162" s="426">
        <f t="shared" ca="1" si="324"/>
        <v>0</v>
      </c>
      <c r="AT162" s="426">
        <f t="shared" ca="1" si="324"/>
        <v>0</v>
      </c>
    </row>
    <row r="163" spans="5:46" x14ac:dyDescent="0.25">
      <c r="E163" s="426">
        <f t="shared" ca="1" si="315"/>
        <v>0</v>
      </c>
      <c r="F163" s="426">
        <f t="shared" ref="F163:V163" ca="1" si="325">E163</f>
        <v>0</v>
      </c>
      <c r="G163" s="426">
        <f t="shared" ca="1" si="325"/>
        <v>0</v>
      </c>
      <c r="H163" s="426">
        <f t="shared" ca="1" si="325"/>
        <v>0</v>
      </c>
      <c r="I163" s="426">
        <f t="shared" ca="1" si="325"/>
        <v>0</v>
      </c>
      <c r="J163" s="426">
        <f t="shared" ca="1" si="325"/>
        <v>0</v>
      </c>
      <c r="K163" s="426">
        <f t="shared" ca="1" si="325"/>
        <v>0</v>
      </c>
      <c r="L163" s="426">
        <f t="shared" ca="1" si="325"/>
        <v>0</v>
      </c>
      <c r="M163" s="426">
        <f t="shared" ca="1" si="325"/>
        <v>0</v>
      </c>
      <c r="N163" s="426">
        <f t="shared" ca="1" si="325"/>
        <v>0</v>
      </c>
      <c r="O163" s="426">
        <f t="shared" ca="1" si="325"/>
        <v>0</v>
      </c>
      <c r="P163" s="426">
        <f t="shared" ca="1" si="325"/>
        <v>0</v>
      </c>
      <c r="Q163" s="426">
        <f t="shared" ca="1" si="325"/>
        <v>0</v>
      </c>
      <c r="R163" s="426">
        <f t="shared" ca="1" si="325"/>
        <v>0</v>
      </c>
      <c r="S163" s="426">
        <f t="shared" ca="1" si="325"/>
        <v>0</v>
      </c>
      <c r="T163" s="426">
        <f t="shared" ca="1" si="325"/>
        <v>0</v>
      </c>
      <c r="U163" s="426">
        <f t="shared" ca="1" si="325"/>
        <v>0</v>
      </c>
      <c r="V163" s="426">
        <f t="shared" ca="1" si="325"/>
        <v>0</v>
      </c>
      <c r="AC163" s="426">
        <f t="shared" ca="1" si="317"/>
        <v>0</v>
      </c>
      <c r="AD163" s="426">
        <f t="shared" ref="AD163:AT163" ca="1" si="326">AC163</f>
        <v>0</v>
      </c>
      <c r="AE163" s="426">
        <f t="shared" ca="1" si="326"/>
        <v>0</v>
      </c>
      <c r="AF163" s="426">
        <f t="shared" ca="1" si="326"/>
        <v>0</v>
      </c>
      <c r="AG163" s="426">
        <f t="shared" ca="1" si="326"/>
        <v>0</v>
      </c>
      <c r="AH163" s="426">
        <f t="shared" ca="1" si="326"/>
        <v>0</v>
      </c>
      <c r="AI163" s="426">
        <f t="shared" ca="1" si="326"/>
        <v>0</v>
      </c>
      <c r="AJ163" s="426">
        <f t="shared" ca="1" si="326"/>
        <v>0</v>
      </c>
      <c r="AK163" s="426">
        <f t="shared" ca="1" si="326"/>
        <v>0</v>
      </c>
      <c r="AL163" s="426">
        <f t="shared" ca="1" si="326"/>
        <v>0</v>
      </c>
      <c r="AM163" s="426">
        <f t="shared" ca="1" si="326"/>
        <v>0</v>
      </c>
      <c r="AN163" s="426">
        <f t="shared" ca="1" si="326"/>
        <v>0</v>
      </c>
      <c r="AO163" s="426">
        <f t="shared" ca="1" si="326"/>
        <v>0</v>
      </c>
      <c r="AP163" s="426">
        <f t="shared" ca="1" si="326"/>
        <v>0</v>
      </c>
      <c r="AQ163" s="426">
        <f t="shared" ca="1" si="326"/>
        <v>0</v>
      </c>
      <c r="AR163" s="426">
        <f t="shared" ca="1" si="326"/>
        <v>0</v>
      </c>
      <c r="AS163" s="426">
        <f t="shared" ca="1" si="326"/>
        <v>0</v>
      </c>
      <c r="AT163" s="426">
        <f t="shared" ca="1" si="326"/>
        <v>0</v>
      </c>
    </row>
    <row r="164" spans="5:46" x14ac:dyDescent="0.25">
      <c r="E164" s="426">
        <f t="shared" ca="1" si="315"/>
        <v>0</v>
      </c>
      <c r="F164" s="426">
        <f t="shared" ref="F164:V164" ca="1" si="327">E164</f>
        <v>0</v>
      </c>
      <c r="G164" s="426">
        <f t="shared" ca="1" si="327"/>
        <v>0</v>
      </c>
      <c r="H164" s="426">
        <f t="shared" ca="1" si="327"/>
        <v>0</v>
      </c>
      <c r="I164" s="426">
        <f t="shared" ca="1" si="327"/>
        <v>0</v>
      </c>
      <c r="J164" s="426">
        <f t="shared" ca="1" si="327"/>
        <v>0</v>
      </c>
      <c r="K164" s="426">
        <f t="shared" ca="1" si="327"/>
        <v>0</v>
      </c>
      <c r="L164" s="426">
        <f t="shared" ca="1" si="327"/>
        <v>0</v>
      </c>
      <c r="M164" s="426">
        <f t="shared" ca="1" si="327"/>
        <v>0</v>
      </c>
      <c r="N164" s="426">
        <f t="shared" ca="1" si="327"/>
        <v>0</v>
      </c>
      <c r="O164" s="426">
        <f t="shared" ca="1" si="327"/>
        <v>0</v>
      </c>
      <c r="P164" s="426">
        <f t="shared" ca="1" si="327"/>
        <v>0</v>
      </c>
      <c r="Q164" s="426">
        <f t="shared" ca="1" si="327"/>
        <v>0</v>
      </c>
      <c r="R164" s="426">
        <f t="shared" ca="1" si="327"/>
        <v>0</v>
      </c>
      <c r="S164" s="426">
        <f t="shared" ca="1" si="327"/>
        <v>0</v>
      </c>
      <c r="T164" s="426">
        <f t="shared" ca="1" si="327"/>
        <v>0</v>
      </c>
      <c r="U164" s="426">
        <f t="shared" ca="1" si="327"/>
        <v>0</v>
      </c>
      <c r="V164" s="426">
        <f t="shared" ca="1" si="327"/>
        <v>0</v>
      </c>
      <c r="AC164" s="426">
        <f t="shared" ca="1" si="317"/>
        <v>0</v>
      </c>
      <c r="AD164" s="426">
        <f t="shared" ref="AD164:AT164" ca="1" si="328">AC164</f>
        <v>0</v>
      </c>
      <c r="AE164" s="426">
        <f t="shared" ca="1" si="328"/>
        <v>0</v>
      </c>
      <c r="AF164" s="426">
        <f t="shared" ca="1" si="328"/>
        <v>0</v>
      </c>
      <c r="AG164" s="426">
        <f t="shared" ca="1" si="328"/>
        <v>0</v>
      </c>
      <c r="AH164" s="426">
        <f t="shared" ca="1" si="328"/>
        <v>0</v>
      </c>
      <c r="AI164" s="426">
        <f t="shared" ca="1" si="328"/>
        <v>0</v>
      </c>
      <c r="AJ164" s="426">
        <f t="shared" ca="1" si="328"/>
        <v>0</v>
      </c>
      <c r="AK164" s="426">
        <f t="shared" ca="1" si="328"/>
        <v>0</v>
      </c>
      <c r="AL164" s="426">
        <f t="shared" ca="1" si="328"/>
        <v>0</v>
      </c>
      <c r="AM164" s="426">
        <f t="shared" ca="1" si="328"/>
        <v>0</v>
      </c>
      <c r="AN164" s="426">
        <f t="shared" ca="1" si="328"/>
        <v>0</v>
      </c>
      <c r="AO164" s="426">
        <f t="shared" ca="1" si="328"/>
        <v>0</v>
      </c>
      <c r="AP164" s="426">
        <f t="shared" ca="1" si="328"/>
        <v>0</v>
      </c>
      <c r="AQ164" s="426">
        <f t="shared" ca="1" si="328"/>
        <v>0</v>
      </c>
      <c r="AR164" s="426">
        <f t="shared" ca="1" si="328"/>
        <v>0</v>
      </c>
      <c r="AS164" s="426">
        <f t="shared" ca="1" si="328"/>
        <v>0</v>
      </c>
      <c r="AT164" s="426">
        <f t="shared" ca="1" si="328"/>
        <v>0</v>
      </c>
    </row>
    <row r="165" spans="5:46" x14ac:dyDescent="0.25">
      <c r="E165" s="426">
        <f t="shared" ca="1" si="315"/>
        <v>0</v>
      </c>
      <c r="F165" s="426">
        <f t="shared" ref="F165:V165" ca="1" si="329">E165</f>
        <v>0</v>
      </c>
      <c r="G165" s="426">
        <f t="shared" ca="1" si="329"/>
        <v>0</v>
      </c>
      <c r="H165" s="426">
        <f t="shared" ca="1" si="329"/>
        <v>0</v>
      </c>
      <c r="I165" s="426">
        <f t="shared" ca="1" si="329"/>
        <v>0</v>
      </c>
      <c r="J165" s="426">
        <f t="shared" ca="1" si="329"/>
        <v>0</v>
      </c>
      <c r="K165" s="426">
        <f t="shared" ca="1" si="329"/>
        <v>0</v>
      </c>
      <c r="L165" s="426">
        <f t="shared" ca="1" si="329"/>
        <v>0</v>
      </c>
      <c r="M165" s="426">
        <f t="shared" ca="1" si="329"/>
        <v>0</v>
      </c>
      <c r="N165" s="426">
        <f t="shared" ca="1" si="329"/>
        <v>0</v>
      </c>
      <c r="O165" s="426">
        <f t="shared" ca="1" si="329"/>
        <v>0</v>
      </c>
      <c r="P165" s="426">
        <f t="shared" ca="1" si="329"/>
        <v>0</v>
      </c>
      <c r="Q165" s="426">
        <f t="shared" ca="1" si="329"/>
        <v>0</v>
      </c>
      <c r="R165" s="426">
        <f t="shared" ca="1" si="329"/>
        <v>0</v>
      </c>
      <c r="S165" s="426">
        <f t="shared" ca="1" si="329"/>
        <v>0</v>
      </c>
      <c r="T165" s="426">
        <f t="shared" ca="1" si="329"/>
        <v>0</v>
      </c>
      <c r="U165" s="426">
        <f t="shared" ca="1" si="329"/>
        <v>0</v>
      </c>
      <c r="V165" s="426">
        <f t="shared" ca="1" si="329"/>
        <v>0</v>
      </c>
      <c r="AC165" s="426">
        <f t="shared" ca="1" si="317"/>
        <v>0</v>
      </c>
      <c r="AD165" s="426">
        <f t="shared" ref="AD165:AT165" ca="1" si="330">AC165</f>
        <v>0</v>
      </c>
      <c r="AE165" s="426">
        <f t="shared" ca="1" si="330"/>
        <v>0</v>
      </c>
      <c r="AF165" s="426">
        <f t="shared" ca="1" si="330"/>
        <v>0</v>
      </c>
      <c r="AG165" s="426">
        <f t="shared" ca="1" si="330"/>
        <v>0</v>
      </c>
      <c r="AH165" s="426">
        <f t="shared" ca="1" si="330"/>
        <v>0</v>
      </c>
      <c r="AI165" s="426">
        <f t="shared" ca="1" si="330"/>
        <v>0</v>
      </c>
      <c r="AJ165" s="426">
        <f t="shared" ca="1" si="330"/>
        <v>0</v>
      </c>
      <c r="AK165" s="426">
        <f t="shared" ca="1" si="330"/>
        <v>0</v>
      </c>
      <c r="AL165" s="426">
        <f t="shared" ca="1" si="330"/>
        <v>0</v>
      </c>
      <c r="AM165" s="426">
        <f t="shared" ca="1" si="330"/>
        <v>0</v>
      </c>
      <c r="AN165" s="426">
        <f t="shared" ca="1" si="330"/>
        <v>0</v>
      </c>
      <c r="AO165" s="426">
        <f t="shared" ca="1" si="330"/>
        <v>0</v>
      </c>
      <c r="AP165" s="426">
        <f t="shared" ca="1" si="330"/>
        <v>0</v>
      </c>
      <c r="AQ165" s="426">
        <f t="shared" ca="1" si="330"/>
        <v>0</v>
      </c>
      <c r="AR165" s="426">
        <f t="shared" ca="1" si="330"/>
        <v>0</v>
      </c>
      <c r="AS165" s="426">
        <f t="shared" ca="1" si="330"/>
        <v>0</v>
      </c>
      <c r="AT165" s="426">
        <f t="shared" ca="1" si="330"/>
        <v>0</v>
      </c>
    </row>
    <row r="166" spans="5:46" x14ac:dyDescent="0.25">
      <c r="E166" s="426">
        <f t="shared" ca="1" si="315"/>
        <v>0</v>
      </c>
      <c r="F166" s="426">
        <f t="shared" ref="F166:V166" ca="1" si="331">E166</f>
        <v>0</v>
      </c>
      <c r="G166" s="426">
        <f t="shared" ca="1" si="331"/>
        <v>0</v>
      </c>
      <c r="H166" s="426">
        <f t="shared" ca="1" si="331"/>
        <v>0</v>
      </c>
      <c r="I166" s="426">
        <f t="shared" ca="1" si="331"/>
        <v>0</v>
      </c>
      <c r="J166" s="426">
        <f t="shared" ca="1" si="331"/>
        <v>0</v>
      </c>
      <c r="K166" s="426">
        <f t="shared" ca="1" si="331"/>
        <v>0</v>
      </c>
      <c r="L166" s="426">
        <f t="shared" ca="1" si="331"/>
        <v>0</v>
      </c>
      <c r="M166" s="426">
        <f t="shared" ca="1" si="331"/>
        <v>0</v>
      </c>
      <c r="N166" s="426">
        <f t="shared" ca="1" si="331"/>
        <v>0</v>
      </c>
      <c r="O166" s="426">
        <f t="shared" ca="1" si="331"/>
        <v>0</v>
      </c>
      <c r="P166" s="426">
        <f t="shared" ca="1" si="331"/>
        <v>0</v>
      </c>
      <c r="Q166" s="426">
        <f t="shared" ca="1" si="331"/>
        <v>0</v>
      </c>
      <c r="R166" s="426">
        <f t="shared" ca="1" si="331"/>
        <v>0</v>
      </c>
      <c r="S166" s="426">
        <f t="shared" ca="1" si="331"/>
        <v>0</v>
      </c>
      <c r="T166" s="426">
        <f t="shared" ca="1" si="331"/>
        <v>0</v>
      </c>
      <c r="U166" s="426">
        <f t="shared" ca="1" si="331"/>
        <v>0</v>
      </c>
      <c r="V166" s="426">
        <f t="shared" ca="1" si="331"/>
        <v>0</v>
      </c>
      <c r="AC166" s="426">
        <f t="shared" ca="1" si="317"/>
        <v>0</v>
      </c>
      <c r="AD166" s="426">
        <f t="shared" ref="AD166:AT166" ca="1" si="332">AC166</f>
        <v>0</v>
      </c>
      <c r="AE166" s="426">
        <f t="shared" ca="1" si="332"/>
        <v>0</v>
      </c>
      <c r="AF166" s="426">
        <f t="shared" ca="1" si="332"/>
        <v>0</v>
      </c>
      <c r="AG166" s="426">
        <f t="shared" ca="1" si="332"/>
        <v>0</v>
      </c>
      <c r="AH166" s="426">
        <f t="shared" ca="1" si="332"/>
        <v>0</v>
      </c>
      <c r="AI166" s="426">
        <f t="shared" ca="1" si="332"/>
        <v>0</v>
      </c>
      <c r="AJ166" s="426">
        <f t="shared" ca="1" si="332"/>
        <v>0</v>
      </c>
      <c r="AK166" s="426">
        <f t="shared" ca="1" si="332"/>
        <v>0</v>
      </c>
      <c r="AL166" s="426">
        <f t="shared" ca="1" si="332"/>
        <v>0</v>
      </c>
      <c r="AM166" s="426">
        <f t="shared" ca="1" si="332"/>
        <v>0</v>
      </c>
      <c r="AN166" s="426">
        <f t="shared" ca="1" si="332"/>
        <v>0</v>
      </c>
      <c r="AO166" s="426">
        <f t="shared" ca="1" si="332"/>
        <v>0</v>
      </c>
      <c r="AP166" s="426">
        <f t="shared" ca="1" si="332"/>
        <v>0</v>
      </c>
      <c r="AQ166" s="426">
        <f t="shared" ca="1" si="332"/>
        <v>0</v>
      </c>
      <c r="AR166" s="426">
        <f t="shared" ca="1" si="332"/>
        <v>0</v>
      </c>
      <c r="AS166" s="426">
        <f t="shared" ca="1" si="332"/>
        <v>0</v>
      </c>
      <c r="AT166" s="426">
        <f t="shared" ca="1" si="332"/>
        <v>0</v>
      </c>
    </row>
    <row r="167" spans="5:46" x14ac:dyDescent="0.25">
      <c r="E167" s="426">
        <f t="shared" ca="1" si="315"/>
        <v>0</v>
      </c>
      <c r="F167" s="426">
        <f t="shared" ref="F167:V167" ca="1" si="333">IF(E$167=0,E168,E167)</f>
        <v>0</v>
      </c>
      <c r="G167" s="426">
        <f t="shared" ca="1" si="333"/>
        <v>0</v>
      </c>
      <c r="H167" s="426">
        <f t="shared" ca="1" si="333"/>
        <v>0</v>
      </c>
      <c r="I167" s="426">
        <f t="shared" ca="1" si="333"/>
        <v>0</v>
      </c>
      <c r="J167" s="426">
        <f t="shared" ca="1" si="333"/>
        <v>0</v>
      </c>
      <c r="K167" s="426">
        <f t="shared" ca="1" si="333"/>
        <v>0</v>
      </c>
      <c r="L167" s="426">
        <f t="shared" ca="1" si="333"/>
        <v>0</v>
      </c>
      <c r="M167" s="426">
        <f t="shared" ca="1" si="333"/>
        <v>0</v>
      </c>
      <c r="N167" s="426">
        <f t="shared" ca="1" si="333"/>
        <v>0</v>
      </c>
      <c r="O167" s="426">
        <f t="shared" ca="1" si="333"/>
        <v>0</v>
      </c>
      <c r="P167" s="426">
        <f t="shared" ca="1" si="333"/>
        <v>0</v>
      </c>
      <c r="Q167" s="426">
        <f t="shared" ca="1" si="333"/>
        <v>0</v>
      </c>
      <c r="R167" s="426">
        <f t="shared" ca="1" si="333"/>
        <v>0</v>
      </c>
      <c r="S167" s="426">
        <f t="shared" ca="1" si="333"/>
        <v>0</v>
      </c>
      <c r="T167" s="426">
        <f t="shared" ca="1" si="333"/>
        <v>0</v>
      </c>
      <c r="U167" s="426">
        <f t="shared" ca="1" si="333"/>
        <v>0</v>
      </c>
      <c r="V167" s="426">
        <f t="shared" ca="1" si="333"/>
        <v>0</v>
      </c>
      <c r="AC167" s="426">
        <f t="shared" ca="1" si="317"/>
        <v>0</v>
      </c>
      <c r="AD167" s="426">
        <f t="shared" ref="AD167:AT167" ca="1" si="334">IF(AC$167=0,AC168,AC167)</f>
        <v>0</v>
      </c>
      <c r="AE167" s="426">
        <f t="shared" ca="1" si="334"/>
        <v>0</v>
      </c>
      <c r="AF167" s="426">
        <f t="shared" ca="1" si="334"/>
        <v>0</v>
      </c>
      <c r="AG167" s="426">
        <f t="shared" ca="1" si="334"/>
        <v>0</v>
      </c>
      <c r="AH167" s="426">
        <f t="shared" ca="1" si="334"/>
        <v>0</v>
      </c>
      <c r="AI167" s="426">
        <f t="shared" ca="1" si="334"/>
        <v>0</v>
      </c>
      <c r="AJ167" s="426">
        <f t="shared" ca="1" si="334"/>
        <v>0</v>
      </c>
      <c r="AK167" s="426">
        <f t="shared" ca="1" si="334"/>
        <v>0</v>
      </c>
      <c r="AL167" s="426">
        <f t="shared" ca="1" si="334"/>
        <v>0</v>
      </c>
      <c r="AM167" s="426">
        <f t="shared" ca="1" si="334"/>
        <v>0</v>
      </c>
      <c r="AN167" s="426">
        <f t="shared" ca="1" si="334"/>
        <v>0</v>
      </c>
      <c r="AO167" s="426">
        <f t="shared" ca="1" si="334"/>
        <v>0</v>
      </c>
      <c r="AP167" s="426">
        <f t="shared" ca="1" si="334"/>
        <v>0</v>
      </c>
      <c r="AQ167" s="426">
        <f t="shared" ca="1" si="334"/>
        <v>0</v>
      </c>
      <c r="AR167" s="426">
        <f t="shared" ca="1" si="334"/>
        <v>0</v>
      </c>
      <c r="AS167" s="426">
        <f t="shared" ca="1" si="334"/>
        <v>0</v>
      </c>
      <c r="AT167" s="426">
        <f t="shared" ca="1" si="334"/>
        <v>0</v>
      </c>
    </row>
    <row r="168" spans="5:46" x14ac:dyDescent="0.25">
      <c r="E168" s="426">
        <f t="shared" ca="1" si="315"/>
        <v>0</v>
      </c>
      <c r="F168" s="426">
        <f t="shared" ref="F168:V168" ca="1" si="335">IF(E$167=0,E169,E168)</f>
        <v>0</v>
      </c>
      <c r="G168" s="426">
        <f t="shared" ca="1" si="335"/>
        <v>0</v>
      </c>
      <c r="H168" s="426">
        <f t="shared" ca="1" si="335"/>
        <v>0</v>
      </c>
      <c r="I168" s="426">
        <f t="shared" ca="1" si="335"/>
        <v>0</v>
      </c>
      <c r="J168" s="426">
        <f t="shared" ca="1" si="335"/>
        <v>0</v>
      </c>
      <c r="K168" s="426">
        <f t="shared" ca="1" si="335"/>
        <v>0</v>
      </c>
      <c r="L168" s="426">
        <f t="shared" ca="1" si="335"/>
        <v>0</v>
      </c>
      <c r="M168" s="426">
        <f t="shared" ca="1" si="335"/>
        <v>0</v>
      </c>
      <c r="N168" s="426">
        <f t="shared" ca="1" si="335"/>
        <v>0</v>
      </c>
      <c r="O168" s="426">
        <f t="shared" ca="1" si="335"/>
        <v>0</v>
      </c>
      <c r="P168" s="426">
        <f t="shared" ca="1" si="335"/>
        <v>0</v>
      </c>
      <c r="Q168" s="426">
        <f t="shared" ca="1" si="335"/>
        <v>0</v>
      </c>
      <c r="R168" s="426">
        <f t="shared" ca="1" si="335"/>
        <v>0</v>
      </c>
      <c r="S168" s="426">
        <f t="shared" ca="1" si="335"/>
        <v>0</v>
      </c>
      <c r="T168" s="426">
        <f t="shared" ca="1" si="335"/>
        <v>0</v>
      </c>
      <c r="U168" s="426">
        <f t="shared" ca="1" si="335"/>
        <v>0</v>
      </c>
      <c r="V168" s="426">
        <f t="shared" ca="1" si="335"/>
        <v>0</v>
      </c>
      <c r="AC168" s="426">
        <f t="shared" ca="1" si="317"/>
        <v>0</v>
      </c>
      <c r="AD168" s="426">
        <f t="shared" ref="AD168:AT168" ca="1" si="336">IF(AC$167=0,AC169,AC168)</f>
        <v>0</v>
      </c>
      <c r="AE168" s="426">
        <f t="shared" ca="1" si="336"/>
        <v>0</v>
      </c>
      <c r="AF168" s="426">
        <f t="shared" ca="1" si="336"/>
        <v>0</v>
      </c>
      <c r="AG168" s="426">
        <f t="shared" ca="1" si="336"/>
        <v>0</v>
      </c>
      <c r="AH168" s="426">
        <f t="shared" ca="1" si="336"/>
        <v>0</v>
      </c>
      <c r="AI168" s="426">
        <f t="shared" ca="1" si="336"/>
        <v>0</v>
      </c>
      <c r="AJ168" s="426">
        <f t="shared" ca="1" si="336"/>
        <v>0</v>
      </c>
      <c r="AK168" s="426">
        <f t="shared" ca="1" si="336"/>
        <v>0</v>
      </c>
      <c r="AL168" s="426">
        <f t="shared" ca="1" si="336"/>
        <v>0</v>
      </c>
      <c r="AM168" s="426">
        <f t="shared" ca="1" si="336"/>
        <v>0</v>
      </c>
      <c r="AN168" s="426">
        <f t="shared" ca="1" si="336"/>
        <v>0</v>
      </c>
      <c r="AO168" s="426">
        <f t="shared" ca="1" si="336"/>
        <v>0</v>
      </c>
      <c r="AP168" s="426">
        <f t="shared" ca="1" si="336"/>
        <v>0</v>
      </c>
      <c r="AQ168" s="426">
        <f t="shared" ca="1" si="336"/>
        <v>0</v>
      </c>
      <c r="AR168" s="426">
        <f t="shared" ca="1" si="336"/>
        <v>0</v>
      </c>
      <c r="AS168" s="426">
        <f t="shared" ca="1" si="336"/>
        <v>0</v>
      </c>
      <c r="AT168" s="426">
        <f t="shared" ca="1" si="336"/>
        <v>0</v>
      </c>
    </row>
    <row r="169" spans="5:46" x14ac:dyDescent="0.25">
      <c r="E169" s="426">
        <f t="shared" ca="1" si="315"/>
        <v>0</v>
      </c>
      <c r="F169" s="426">
        <f t="shared" ref="F169:V169" ca="1" si="337">IF(E$167=0,E170,E169)</f>
        <v>0</v>
      </c>
      <c r="G169" s="426">
        <f t="shared" ca="1" si="337"/>
        <v>0</v>
      </c>
      <c r="H169" s="426">
        <f t="shared" ca="1" si="337"/>
        <v>0</v>
      </c>
      <c r="I169" s="426">
        <f t="shared" ca="1" si="337"/>
        <v>0</v>
      </c>
      <c r="J169" s="426">
        <f t="shared" ca="1" si="337"/>
        <v>0</v>
      </c>
      <c r="K169" s="426">
        <f t="shared" ca="1" si="337"/>
        <v>0</v>
      </c>
      <c r="L169" s="426">
        <f t="shared" ca="1" si="337"/>
        <v>0</v>
      </c>
      <c r="M169" s="426">
        <f t="shared" ca="1" si="337"/>
        <v>0</v>
      </c>
      <c r="N169" s="426">
        <f t="shared" ca="1" si="337"/>
        <v>0</v>
      </c>
      <c r="O169" s="426">
        <f t="shared" ca="1" si="337"/>
        <v>0</v>
      </c>
      <c r="P169" s="426">
        <f t="shared" ca="1" si="337"/>
        <v>0</v>
      </c>
      <c r="Q169" s="426">
        <f t="shared" ca="1" si="337"/>
        <v>0</v>
      </c>
      <c r="R169" s="426">
        <f t="shared" ca="1" si="337"/>
        <v>0</v>
      </c>
      <c r="S169" s="426">
        <f t="shared" ca="1" si="337"/>
        <v>0</v>
      </c>
      <c r="T169" s="426">
        <f t="shared" ca="1" si="337"/>
        <v>0</v>
      </c>
      <c r="U169" s="426">
        <f t="shared" ca="1" si="337"/>
        <v>0</v>
      </c>
      <c r="V169" s="426">
        <f t="shared" ca="1" si="337"/>
        <v>0</v>
      </c>
      <c r="AC169" s="426">
        <f t="shared" ca="1" si="317"/>
        <v>0</v>
      </c>
      <c r="AD169" s="426">
        <f t="shared" ref="AD169:AT169" ca="1" si="338">IF(AC$167=0,AC170,AC169)</f>
        <v>0</v>
      </c>
      <c r="AE169" s="426">
        <f t="shared" ca="1" si="338"/>
        <v>0</v>
      </c>
      <c r="AF169" s="426">
        <f t="shared" ca="1" si="338"/>
        <v>0</v>
      </c>
      <c r="AG169" s="426">
        <f t="shared" ca="1" si="338"/>
        <v>0</v>
      </c>
      <c r="AH169" s="426">
        <f t="shared" ca="1" si="338"/>
        <v>0</v>
      </c>
      <c r="AI169" s="426">
        <f t="shared" ca="1" si="338"/>
        <v>0</v>
      </c>
      <c r="AJ169" s="426">
        <f t="shared" ca="1" si="338"/>
        <v>0</v>
      </c>
      <c r="AK169" s="426">
        <f t="shared" ca="1" si="338"/>
        <v>0</v>
      </c>
      <c r="AL169" s="426">
        <f t="shared" ca="1" si="338"/>
        <v>0</v>
      </c>
      <c r="AM169" s="426">
        <f t="shared" ca="1" si="338"/>
        <v>0</v>
      </c>
      <c r="AN169" s="426">
        <f t="shared" ca="1" si="338"/>
        <v>0</v>
      </c>
      <c r="AO169" s="426">
        <f t="shared" ca="1" si="338"/>
        <v>0</v>
      </c>
      <c r="AP169" s="426">
        <f t="shared" ca="1" si="338"/>
        <v>0</v>
      </c>
      <c r="AQ169" s="426">
        <f t="shared" ca="1" si="338"/>
        <v>0</v>
      </c>
      <c r="AR169" s="426">
        <f t="shared" ca="1" si="338"/>
        <v>0</v>
      </c>
      <c r="AS169" s="426">
        <f t="shared" ca="1" si="338"/>
        <v>0</v>
      </c>
      <c r="AT169" s="426">
        <f t="shared" ca="1" si="338"/>
        <v>0</v>
      </c>
    </row>
    <row r="170" spans="5:46" x14ac:dyDescent="0.25">
      <c r="E170" s="426">
        <f t="shared" ca="1" si="315"/>
        <v>0</v>
      </c>
      <c r="F170" s="426">
        <f t="shared" ref="F170:V170" ca="1" si="339">IF(E$167=0,E171,E170)</f>
        <v>0</v>
      </c>
      <c r="G170" s="426">
        <f t="shared" ca="1" si="339"/>
        <v>0</v>
      </c>
      <c r="H170" s="426">
        <f t="shared" ca="1" si="339"/>
        <v>0</v>
      </c>
      <c r="I170" s="426">
        <f t="shared" ca="1" si="339"/>
        <v>0</v>
      </c>
      <c r="J170" s="426">
        <f t="shared" ca="1" si="339"/>
        <v>0</v>
      </c>
      <c r="K170" s="426">
        <f t="shared" ca="1" si="339"/>
        <v>0</v>
      </c>
      <c r="L170" s="426">
        <f t="shared" ca="1" si="339"/>
        <v>0</v>
      </c>
      <c r="M170" s="426">
        <f t="shared" ca="1" si="339"/>
        <v>0</v>
      </c>
      <c r="N170" s="426">
        <f t="shared" ca="1" si="339"/>
        <v>0</v>
      </c>
      <c r="O170" s="426">
        <f t="shared" ca="1" si="339"/>
        <v>0</v>
      </c>
      <c r="P170" s="426">
        <f t="shared" ca="1" si="339"/>
        <v>0</v>
      </c>
      <c r="Q170" s="426">
        <f t="shared" ca="1" si="339"/>
        <v>0</v>
      </c>
      <c r="R170" s="426">
        <f t="shared" ca="1" si="339"/>
        <v>0</v>
      </c>
      <c r="S170" s="426">
        <f t="shared" ca="1" si="339"/>
        <v>0</v>
      </c>
      <c r="T170" s="426">
        <f t="shared" ca="1" si="339"/>
        <v>0</v>
      </c>
      <c r="U170" s="426">
        <f t="shared" ca="1" si="339"/>
        <v>0</v>
      </c>
      <c r="V170" s="426">
        <f t="shared" ca="1" si="339"/>
        <v>0</v>
      </c>
      <c r="AC170" s="426">
        <f t="shared" ca="1" si="317"/>
        <v>0</v>
      </c>
      <c r="AD170" s="426">
        <f t="shared" ref="AD170:AT170" ca="1" si="340">IF(AC$167=0,AC171,AC170)</f>
        <v>0</v>
      </c>
      <c r="AE170" s="426">
        <f t="shared" ca="1" si="340"/>
        <v>0</v>
      </c>
      <c r="AF170" s="426">
        <f t="shared" ca="1" si="340"/>
        <v>0</v>
      </c>
      <c r="AG170" s="426">
        <f t="shared" ca="1" si="340"/>
        <v>0</v>
      </c>
      <c r="AH170" s="426">
        <f t="shared" ca="1" si="340"/>
        <v>0</v>
      </c>
      <c r="AI170" s="426">
        <f t="shared" ca="1" si="340"/>
        <v>0</v>
      </c>
      <c r="AJ170" s="426">
        <f t="shared" ca="1" si="340"/>
        <v>0</v>
      </c>
      <c r="AK170" s="426">
        <f t="shared" ca="1" si="340"/>
        <v>0</v>
      </c>
      <c r="AL170" s="426">
        <f t="shared" ca="1" si="340"/>
        <v>0</v>
      </c>
      <c r="AM170" s="426">
        <f t="shared" ca="1" si="340"/>
        <v>0</v>
      </c>
      <c r="AN170" s="426">
        <f t="shared" ca="1" si="340"/>
        <v>0</v>
      </c>
      <c r="AO170" s="426">
        <f t="shared" ca="1" si="340"/>
        <v>0</v>
      </c>
      <c r="AP170" s="426">
        <f t="shared" ca="1" si="340"/>
        <v>0</v>
      </c>
      <c r="AQ170" s="426">
        <f t="shared" ca="1" si="340"/>
        <v>0</v>
      </c>
      <c r="AR170" s="426">
        <f t="shared" ca="1" si="340"/>
        <v>0</v>
      </c>
      <c r="AS170" s="426">
        <f t="shared" ca="1" si="340"/>
        <v>0</v>
      </c>
      <c r="AT170" s="426">
        <f t="shared" ca="1" si="340"/>
        <v>0</v>
      </c>
    </row>
    <row r="171" spans="5:46" x14ac:dyDescent="0.25">
      <c r="E171" s="426">
        <f t="shared" ca="1" si="315"/>
        <v>0</v>
      </c>
      <c r="F171" s="426">
        <f t="shared" ref="F171:V171" ca="1" si="341">IF(E$167=0,E172,E171)</f>
        <v>0</v>
      </c>
      <c r="G171" s="426">
        <f t="shared" ca="1" si="341"/>
        <v>0</v>
      </c>
      <c r="H171" s="426">
        <f t="shared" ca="1" si="341"/>
        <v>0</v>
      </c>
      <c r="I171" s="426">
        <f t="shared" ca="1" si="341"/>
        <v>0</v>
      </c>
      <c r="J171" s="426">
        <f t="shared" ca="1" si="341"/>
        <v>0</v>
      </c>
      <c r="K171" s="426">
        <f t="shared" ca="1" si="341"/>
        <v>0</v>
      </c>
      <c r="L171" s="426">
        <f t="shared" ca="1" si="341"/>
        <v>0</v>
      </c>
      <c r="M171" s="426">
        <f t="shared" ca="1" si="341"/>
        <v>0</v>
      </c>
      <c r="N171" s="426">
        <f t="shared" ca="1" si="341"/>
        <v>0</v>
      </c>
      <c r="O171" s="426">
        <f t="shared" ca="1" si="341"/>
        <v>0</v>
      </c>
      <c r="P171" s="426">
        <f t="shared" ca="1" si="341"/>
        <v>0</v>
      </c>
      <c r="Q171" s="426">
        <f t="shared" ca="1" si="341"/>
        <v>0</v>
      </c>
      <c r="R171" s="426">
        <f t="shared" ca="1" si="341"/>
        <v>0</v>
      </c>
      <c r="S171" s="426">
        <f t="shared" ca="1" si="341"/>
        <v>0</v>
      </c>
      <c r="T171" s="426">
        <f t="shared" ca="1" si="341"/>
        <v>0</v>
      </c>
      <c r="U171" s="426">
        <f t="shared" ca="1" si="341"/>
        <v>0</v>
      </c>
      <c r="V171" s="426">
        <f t="shared" ca="1" si="341"/>
        <v>0</v>
      </c>
      <c r="AC171" s="426">
        <f t="shared" ca="1" si="317"/>
        <v>0</v>
      </c>
      <c r="AD171" s="426">
        <f t="shared" ref="AD171:AT171" ca="1" si="342">IF(AC$167=0,AC172,AC171)</f>
        <v>0</v>
      </c>
      <c r="AE171" s="426">
        <f t="shared" ca="1" si="342"/>
        <v>0</v>
      </c>
      <c r="AF171" s="426">
        <f t="shared" ca="1" si="342"/>
        <v>0</v>
      </c>
      <c r="AG171" s="426">
        <f t="shared" ca="1" si="342"/>
        <v>0</v>
      </c>
      <c r="AH171" s="426">
        <f t="shared" ca="1" si="342"/>
        <v>0</v>
      </c>
      <c r="AI171" s="426">
        <f t="shared" ca="1" si="342"/>
        <v>0</v>
      </c>
      <c r="AJ171" s="426">
        <f t="shared" ca="1" si="342"/>
        <v>0</v>
      </c>
      <c r="AK171" s="426">
        <f t="shared" ca="1" si="342"/>
        <v>0</v>
      </c>
      <c r="AL171" s="426">
        <f t="shared" ca="1" si="342"/>
        <v>0</v>
      </c>
      <c r="AM171" s="426">
        <f t="shared" ca="1" si="342"/>
        <v>0</v>
      </c>
      <c r="AN171" s="426">
        <f t="shared" ca="1" si="342"/>
        <v>0</v>
      </c>
      <c r="AO171" s="426">
        <f t="shared" ca="1" si="342"/>
        <v>0</v>
      </c>
      <c r="AP171" s="426">
        <f t="shared" ca="1" si="342"/>
        <v>0</v>
      </c>
      <c r="AQ171" s="426">
        <f t="shared" ca="1" si="342"/>
        <v>0</v>
      </c>
      <c r="AR171" s="426">
        <f t="shared" ca="1" si="342"/>
        <v>0</v>
      </c>
      <c r="AS171" s="426">
        <f t="shared" ca="1" si="342"/>
        <v>0</v>
      </c>
      <c r="AT171" s="426">
        <f t="shared" ca="1" si="342"/>
        <v>0</v>
      </c>
    </row>
    <row r="172" spans="5:46" x14ac:dyDescent="0.25">
      <c r="E172" s="426">
        <f t="shared" ca="1" si="315"/>
        <v>0</v>
      </c>
      <c r="F172" s="426">
        <f t="shared" ref="F172:V172" ca="1" si="343">IF(E$167=0,E173,E172)</f>
        <v>0</v>
      </c>
      <c r="G172" s="426">
        <f t="shared" ca="1" si="343"/>
        <v>0</v>
      </c>
      <c r="H172" s="426">
        <f t="shared" ca="1" si="343"/>
        <v>0</v>
      </c>
      <c r="I172" s="426">
        <f t="shared" ca="1" si="343"/>
        <v>0</v>
      </c>
      <c r="J172" s="426">
        <f t="shared" ca="1" si="343"/>
        <v>0</v>
      </c>
      <c r="K172" s="426">
        <f t="shared" ca="1" si="343"/>
        <v>0</v>
      </c>
      <c r="L172" s="426">
        <f t="shared" ca="1" si="343"/>
        <v>0</v>
      </c>
      <c r="M172" s="426">
        <f t="shared" ca="1" si="343"/>
        <v>0</v>
      </c>
      <c r="N172" s="426">
        <f t="shared" ca="1" si="343"/>
        <v>0</v>
      </c>
      <c r="O172" s="426">
        <f t="shared" ca="1" si="343"/>
        <v>0</v>
      </c>
      <c r="P172" s="426">
        <f t="shared" ca="1" si="343"/>
        <v>0</v>
      </c>
      <c r="Q172" s="426">
        <f t="shared" ca="1" si="343"/>
        <v>0</v>
      </c>
      <c r="R172" s="426">
        <f t="shared" ca="1" si="343"/>
        <v>0</v>
      </c>
      <c r="S172" s="426">
        <f t="shared" ca="1" si="343"/>
        <v>0</v>
      </c>
      <c r="T172" s="426">
        <f t="shared" ca="1" si="343"/>
        <v>0</v>
      </c>
      <c r="U172" s="426">
        <f t="shared" ca="1" si="343"/>
        <v>0</v>
      </c>
      <c r="V172" s="426">
        <f t="shared" ca="1" si="343"/>
        <v>0</v>
      </c>
      <c r="AC172" s="426">
        <f t="shared" ca="1" si="317"/>
        <v>0</v>
      </c>
      <c r="AD172" s="426">
        <f t="shared" ref="AD172:AT172" ca="1" si="344">IF(AC$167=0,AC173,AC172)</f>
        <v>0</v>
      </c>
      <c r="AE172" s="426">
        <f t="shared" ca="1" si="344"/>
        <v>0</v>
      </c>
      <c r="AF172" s="426">
        <f t="shared" ca="1" si="344"/>
        <v>0</v>
      </c>
      <c r="AG172" s="426">
        <f t="shared" ca="1" si="344"/>
        <v>0</v>
      </c>
      <c r="AH172" s="426">
        <f t="shared" ca="1" si="344"/>
        <v>0</v>
      </c>
      <c r="AI172" s="426">
        <f t="shared" ca="1" si="344"/>
        <v>0</v>
      </c>
      <c r="AJ172" s="426">
        <f t="shared" ca="1" si="344"/>
        <v>0</v>
      </c>
      <c r="AK172" s="426">
        <f t="shared" ca="1" si="344"/>
        <v>0</v>
      </c>
      <c r="AL172" s="426">
        <f t="shared" ca="1" si="344"/>
        <v>0</v>
      </c>
      <c r="AM172" s="426">
        <f t="shared" ca="1" si="344"/>
        <v>0</v>
      </c>
      <c r="AN172" s="426">
        <f t="shared" ca="1" si="344"/>
        <v>0</v>
      </c>
      <c r="AO172" s="426">
        <f t="shared" ca="1" si="344"/>
        <v>0</v>
      </c>
      <c r="AP172" s="426">
        <f t="shared" ca="1" si="344"/>
        <v>0</v>
      </c>
      <c r="AQ172" s="426">
        <f t="shared" ca="1" si="344"/>
        <v>0</v>
      </c>
      <c r="AR172" s="426">
        <f t="shared" ca="1" si="344"/>
        <v>0</v>
      </c>
      <c r="AS172" s="426">
        <f t="shared" ca="1" si="344"/>
        <v>0</v>
      </c>
      <c r="AT172" s="426">
        <f t="shared" ca="1" si="344"/>
        <v>0</v>
      </c>
    </row>
    <row r="173" spans="5:46" x14ac:dyDescent="0.25">
      <c r="E173" s="426">
        <f t="shared" ca="1" si="315"/>
        <v>0</v>
      </c>
      <c r="F173" s="426">
        <f t="shared" ref="F173:V173" ca="1" si="345">IF(E$167=0,E174,E173)</f>
        <v>0</v>
      </c>
      <c r="G173" s="426">
        <f t="shared" ca="1" si="345"/>
        <v>0</v>
      </c>
      <c r="H173" s="426">
        <f t="shared" ca="1" si="345"/>
        <v>0</v>
      </c>
      <c r="I173" s="426">
        <f t="shared" ca="1" si="345"/>
        <v>0</v>
      </c>
      <c r="J173" s="426">
        <f t="shared" ca="1" si="345"/>
        <v>0</v>
      </c>
      <c r="K173" s="426">
        <f t="shared" ca="1" si="345"/>
        <v>0</v>
      </c>
      <c r="L173" s="426">
        <f t="shared" ca="1" si="345"/>
        <v>0</v>
      </c>
      <c r="M173" s="426">
        <f t="shared" ca="1" si="345"/>
        <v>0</v>
      </c>
      <c r="N173" s="426">
        <f t="shared" ca="1" si="345"/>
        <v>0</v>
      </c>
      <c r="O173" s="426">
        <f t="shared" ca="1" si="345"/>
        <v>0</v>
      </c>
      <c r="P173" s="426">
        <f t="shared" ca="1" si="345"/>
        <v>0</v>
      </c>
      <c r="Q173" s="426">
        <f t="shared" ca="1" si="345"/>
        <v>0</v>
      </c>
      <c r="R173" s="426">
        <f t="shared" ca="1" si="345"/>
        <v>0</v>
      </c>
      <c r="S173" s="426">
        <f t="shared" ca="1" si="345"/>
        <v>0</v>
      </c>
      <c r="T173" s="426">
        <f t="shared" ca="1" si="345"/>
        <v>0</v>
      </c>
      <c r="U173" s="426">
        <f t="shared" ca="1" si="345"/>
        <v>0</v>
      </c>
      <c r="V173" s="426">
        <f t="shared" ca="1" si="345"/>
        <v>0</v>
      </c>
      <c r="AC173" s="426">
        <f t="shared" ca="1" si="317"/>
        <v>0</v>
      </c>
      <c r="AD173" s="426">
        <f t="shared" ref="AD173:AT173" ca="1" si="346">IF(AC$167=0,AC174,AC173)</f>
        <v>0</v>
      </c>
      <c r="AE173" s="426">
        <f t="shared" ca="1" si="346"/>
        <v>0</v>
      </c>
      <c r="AF173" s="426">
        <f t="shared" ca="1" si="346"/>
        <v>0</v>
      </c>
      <c r="AG173" s="426">
        <f t="shared" ca="1" si="346"/>
        <v>0</v>
      </c>
      <c r="AH173" s="426">
        <f t="shared" ca="1" si="346"/>
        <v>0</v>
      </c>
      <c r="AI173" s="426">
        <f t="shared" ca="1" si="346"/>
        <v>0</v>
      </c>
      <c r="AJ173" s="426">
        <f t="shared" ca="1" si="346"/>
        <v>0</v>
      </c>
      <c r="AK173" s="426">
        <f t="shared" ca="1" si="346"/>
        <v>0</v>
      </c>
      <c r="AL173" s="426">
        <f t="shared" ca="1" si="346"/>
        <v>0</v>
      </c>
      <c r="AM173" s="426">
        <f t="shared" ca="1" si="346"/>
        <v>0</v>
      </c>
      <c r="AN173" s="426">
        <f t="shared" ca="1" si="346"/>
        <v>0</v>
      </c>
      <c r="AO173" s="426">
        <f t="shared" ca="1" si="346"/>
        <v>0</v>
      </c>
      <c r="AP173" s="426">
        <f t="shared" ca="1" si="346"/>
        <v>0</v>
      </c>
      <c r="AQ173" s="426">
        <f t="shared" ca="1" si="346"/>
        <v>0</v>
      </c>
      <c r="AR173" s="426">
        <f t="shared" ca="1" si="346"/>
        <v>0</v>
      </c>
      <c r="AS173" s="426">
        <f t="shared" ca="1" si="346"/>
        <v>0</v>
      </c>
      <c r="AT173" s="426">
        <f t="shared" ca="1" si="346"/>
        <v>0</v>
      </c>
    </row>
    <row r="174" spans="5:46" x14ac:dyDescent="0.25">
      <c r="E174" s="426">
        <f t="shared" ca="1" si="315"/>
        <v>0</v>
      </c>
      <c r="F174" s="426">
        <f t="shared" ref="F174:V174" ca="1" si="347">IF(E$167=0,E175,E174)</f>
        <v>0</v>
      </c>
      <c r="G174" s="426">
        <f t="shared" ca="1" si="347"/>
        <v>0</v>
      </c>
      <c r="H174" s="426">
        <f t="shared" ca="1" si="347"/>
        <v>0</v>
      </c>
      <c r="I174" s="426">
        <f t="shared" ca="1" si="347"/>
        <v>0</v>
      </c>
      <c r="J174" s="426">
        <f t="shared" ca="1" si="347"/>
        <v>0</v>
      </c>
      <c r="K174" s="426">
        <f t="shared" ca="1" si="347"/>
        <v>0</v>
      </c>
      <c r="L174" s="426">
        <f t="shared" ca="1" si="347"/>
        <v>0</v>
      </c>
      <c r="M174" s="426">
        <f t="shared" ca="1" si="347"/>
        <v>0</v>
      </c>
      <c r="N174" s="426">
        <f t="shared" ca="1" si="347"/>
        <v>0</v>
      </c>
      <c r="O174" s="426">
        <f t="shared" ca="1" si="347"/>
        <v>0</v>
      </c>
      <c r="P174" s="426">
        <f t="shared" ca="1" si="347"/>
        <v>0</v>
      </c>
      <c r="Q174" s="426">
        <f t="shared" ca="1" si="347"/>
        <v>0</v>
      </c>
      <c r="R174" s="426">
        <f t="shared" ca="1" si="347"/>
        <v>0</v>
      </c>
      <c r="S174" s="426">
        <f t="shared" ca="1" si="347"/>
        <v>0</v>
      </c>
      <c r="T174" s="426">
        <f t="shared" ca="1" si="347"/>
        <v>0</v>
      </c>
      <c r="U174" s="426">
        <f t="shared" ca="1" si="347"/>
        <v>0</v>
      </c>
      <c r="V174" s="426">
        <f t="shared" ca="1" si="347"/>
        <v>0</v>
      </c>
      <c r="AC174" s="426">
        <f t="shared" ca="1" si="317"/>
        <v>0</v>
      </c>
      <c r="AD174" s="426">
        <f t="shared" ref="AD174:AT174" ca="1" si="348">IF(AC$167=0,AC175,AC174)</f>
        <v>0</v>
      </c>
      <c r="AE174" s="426">
        <f t="shared" ca="1" si="348"/>
        <v>0</v>
      </c>
      <c r="AF174" s="426">
        <f t="shared" ca="1" si="348"/>
        <v>0</v>
      </c>
      <c r="AG174" s="426">
        <f t="shared" ca="1" si="348"/>
        <v>0</v>
      </c>
      <c r="AH174" s="426">
        <f t="shared" ca="1" si="348"/>
        <v>0</v>
      </c>
      <c r="AI174" s="426">
        <f t="shared" ca="1" si="348"/>
        <v>0</v>
      </c>
      <c r="AJ174" s="426">
        <f t="shared" ca="1" si="348"/>
        <v>0</v>
      </c>
      <c r="AK174" s="426">
        <f t="shared" ca="1" si="348"/>
        <v>0</v>
      </c>
      <c r="AL174" s="426">
        <f t="shared" ca="1" si="348"/>
        <v>0</v>
      </c>
      <c r="AM174" s="426">
        <f t="shared" ca="1" si="348"/>
        <v>0</v>
      </c>
      <c r="AN174" s="426">
        <f t="shared" ca="1" si="348"/>
        <v>0</v>
      </c>
      <c r="AO174" s="426">
        <f t="shared" ca="1" si="348"/>
        <v>0</v>
      </c>
      <c r="AP174" s="426">
        <f t="shared" ca="1" si="348"/>
        <v>0</v>
      </c>
      <c r="AQ174" s="426">
        <f t="shared" ca="1" si="348"/>
        <v>0</v>
      </c>
      <c r="AR174" s="426">
        <f t="shared" ca="1" si="348"/>
        <v>0</v>
      </c>
      <c r="AS174" s="426">
        <f t="shared" ca="1" si="348"/>
        <v>0</v>
      </c>
      <c r="AT174" s="426">
        <f t="shared" ca="1" si="348"/>
        <v>0</v>
      </c>
    </row>
    <row r="175" spans="5:46" x14ac:dyDescent="0.25">
      <c r="E175" s="426">
        <f t="shared" ca="1" si="315"/>
        <v>0</v>
      </c>
      <c r="F175" s="426">
        <f t="shared" ref="F175:V175" ca="1" si="349">IF(E$167=0,E176,E175)</f>
        <v>0</v>
      </c>
      <c r="G175" s="426">
        <f t="shared" ca="1" si="349"/>
        <v>0</v>
      </c>
      <c r="H175" s="426">
        <f t="shared" ca="1" si="349"/>
        <v>0</v>
      </c>
      <c r="I175" s="426">
        <f t="shared" ca="1" si="349"/>
        <v>0</v>
      </c>
      <c r="J175" s="426">
        <f t="shared" ca="1" si="349"/>
        <v>0</v>
      </c>
      <c r="K175" s="426">
        <f t="shared" ca="1" si="349"/>
        <v>0</v>
      </c>
      <c r="L175" s="426">
        <f t="shared" ca="1" si="349"/>
        <v>0</v>
      </c>
      <c r="M175" s="426">
        <f t="shared" ca="1" si="349"/>
        <v>0</v>
      </c>
      <c r="N175" s="426">
        <f t="shared" ca="1" si="349"/>
        <v>0</v>
      </c>
      <c r="O175" s="426">
        <f t="shared" ca="1" si="349"/>
        <v>0</v>
      </c>
      <c r="P175" s="426">
        <f t="shared" ca="1" si="349"/>
        <v>0</v>
      </c>
      <c r="Q175" s="426">
        <f t="shared" ca="1" si="349"/>
        <v>0</v>
      </c>
      <c r="R175" s="426">
        <f t="shared" ca="1" si="349"/>
        <v>0</v>
      </c>
      <c r="S175" s="426">
        <f t="shared" ca="1" si="349"/>
        <v>0</v>
      </c>
      <c r="T175" s="426">
        <f t="shared" ca="1" si="349"/>
        <v>0</v>
      </c>
      <c r="U175" s="426">
        <f t="shared" ca="1" si="349"/>
        <v>0</v>
      </c>
      <c r="V175" s="426">
        <f t="shared" ca="1" si="349"/>
        <v>0</v>
      </c>
      <c r="AC175" s="426">
        <f t="shared" ca="1" si="317"/>
        <v>0</v>
      </c>
      <c r="AD175" s="426">
        <f t="shared" ref="AD175:AT175" ca="1" si="350">IF(AC$167=0,AC176,AC175)</f>
        <v>0</v>
      </c>
      <c r="AE175" s="426">
        <f t="shared" ca="1" si="350"/>
        <v>0</v>
      </c>
      <c r="AF175" s="426">
        <f t="shared" ca="1" si="350"/>
        <v>0</v>
      </c>
      <c r="AG175" s="426">
        <f t="shared" ca="1" si="350"/>
        <v>0</v>
      </c>
      <c r="AH175" s="426">
        <f t="shared" ca="1" si="350"/>
        <v>0</v>
      </c>
      <c r="AI175" s="426">
        <f t="shared" ca="1" si="350"/>
        <v>0</v>
      </c>
      <c r="AJ175" s="426">
        <f t="shared" ca="1" si="350"/>
        <v>0</v>
      </c>
      <c r="AK175" s="426">
        <f t="shared" ca="1" si="350"/>
        <v>0</v>
      </c>
      <c r="AL175" s="426">
        <f t="shared" ca="1" si="350"/>
        <v>0</v>
      </c>
      <c r="AM175" s="426">
        <f t="shared" ca="1" si="350"/>
        <v>0</v>
      </c>
      <c r="AN175" s="426">
        <f t="shared" ca="1" si="350"/>
        <v>0</v>
      </c>
      <c r="AO175" s="426">
        <f t="shared" ca="1" si="350"/>
        <v>0</v>
      </c>
      <c r="AP175" s="426">
        <f t="shared" ca="1" si="350"/>
        <v>0</v>
      </c>
      <c r="AQ175" s="426">
        <f t="shared" ca="1" si="350"/>
        <v>0</v>
      </c>
      <c r="AR175" s="426">
        <f t="shared" ca="1" si="350"/>
        <v>0</v>
      </c>
      <c r="AS175" s="426">
        <f t="shared" ca="1" si="350"/>
        <v>0</v>
      </c>
      <c r="AT175" s="426">
        <f t="shared" ca="1" si="350"/>
        <v>0</v>
      </c>
    </row>
    <row r="176" spans="5:46" x14ac:dyDescent="0.25">
      <c r="E176" s="426">
        <f t="shared" ca="1" si="315"/>
        <v>0</v>
      </c>
      <c r="F176" s="426">
        <f t="shared" ref="F176:V176" ca="1" si="351">IF(E$167=0,E177,E176)</f>
        <v>0</v>
      </c>
      <c r="G176" s="426">
        <f t="shared" ca="1" si="351"/>
        <v>0</v>
      </c>
      <c r="H176" s="426">
        <f t="shared" ca="1" si="351"/>
        <v>0</v>
      </c>
      <c r="I176" s="426">
        <f t="shared" ca="1" si="351"/>
        <v>0</v>
      </c>
      <c r="J176" s="426">
        <f t="shared" ca="1" si="351"/>
        <v>0</v>
      </c>
      <c r="K176" s="426">
        <f t="shared" ca="1" si="351"/>
        <v>0</v>
      </c>
      <c r="L176" s="426">
        <f t="shared" ca="1" si="351"/>
        <v>0</v>
      </c>
      <c r="M176" s="426">
        <f t="shared" ca="1" si="351"/>
        <v>0</v>
      </c>
      <c r="N176" s="426">
        <f t="shared" ca="1" si="351"/>
        <v>0</v>
      </c>
      <c r="O176" s="426">
        <f t="shared" ca="1" si="351"/>
        <v>0</v>
      </c>
      <c r="P176" s="426">
        <f t="shared" ca="1" si="351"/>
        <v>0</v>
      </c>
      <c r="Q176" s="426">
        <f t="shared" ca="1" si="351"/>
        <v>0</v>
      </c>
      <c r="R176" s="426">
        <f t="shared" ca="1" si="351"/>
        <v>0</v>
      </c>
      <c r="S176" s="426">
        <f t="shared" ca="1" si="351"/>
        <v>0</v>
      </c>
      <c r="T176" s="426">
        <f t="shared" ca="1" si="351"/>
        <v>0</v>
      </c>
      <c r="U176" s="426">
        <f t="shared" ca="1" si="351"/>
        <v>0</v>
      </c>
      <c r="V176" s="426">
        <f t="shared" ca="1" si="351"/>
        <v>0</v>
      </c>
      <c r="AC176" s="426">
        <f t="shared" ca="1" si="317"/>
        <v>0</v>
      </c>
      <c r="AD176" s="426">
        <f t="shared" ref="AD176:AT176" ca="1" si="352">IF(AC$167=0,AC177,AC176)</f>
        <v>0</v>
      </c>
      <c r="AE176" s="426">
        <f t="shared" ca="1" si="352"/>
        <v>0</v>
      </c>
      <c r="AF176" s="426">
        <f t="shared" ca="1" si="352"/>
        <v>0</v>
      </c>
      <c r="AG176" s="426">
        <f t="shared" ca="1" si="352"/>
        <v>0</v>
      </c>
      <c r="AH176" s="426">
        <f t="shared" ca="1" si="352"/>
        <v>0</v>
      </c>
      <c r="AI176" s="426">
        <f t="shared" ca="1" si="352"/>
        <v>0</v>
      </c>
      <c r="AJ176" s="426">
        <f t="shared" ca="1" si="352"/>
        <v>0</v>
      </c>
      <c r="AK176" s="426">
        <f t="shared" ca="1" si="352"/>
        <v>0</v>
      </c>
      <c r="AL176" s="426">
        <f t="shared" ca="1" si="352"/>
        <v>0</v>
      </c>
      <c r="AM176" s="426">
        <f t="shared" ca="1" si="352"/>
        <v>0</v>
      </c>
      <c r="AN176" s="426">
        <f t="shared" ca="1" si="352"/>
        <v>0</v>
      </c>
      <c r="AO176" s="426">
        <f t="shared" ca="1" si="352"/>
        <v>0</v>
      </c>
      <c r="AP176" s="426">
        <f t="shared" ca="1" si="352"/>
        <v>0</v>
      </c>
      <c r="AQ176" s="426">
        <f t="shared" ca="1" si="352"/>
        <v>0</v>
      </c>
      <c r="AR176" s="426">
        <f t="shared" ca="1" si="352"/>
        <v>0</v>
      </c>
      <c r="AS176" s="426">
        <f t="shared" ca="1" si="352"/>
        <v>0</v>
      </c>
      <c r="AT176" s="426">
        <f t="shared" ca="1" si="352"/>
        <v>0</v>
      </c>
    </row>
    <row r="177" spans="5:46" x14ac:dyDescent="0.25">
      <c r="E177" s="429"/>
      <c r="F177" s="429"/>
      <c r="G177" s="429"/>
      <c r="H177" s="429"/>
      <c r="I177" s="429"/>
      <c r="J177" s="429"/>
      <c r="K177" s="427"/>
      <c r="L177" s="427"/>
      <c r="M177" s="427"/>
      <c r="N177" s="427"/>
      <c r="O177" s="427"/>
      <c r="P177" s="427"/>
      <c r="Q177" s="427"/>
      <c r="R177" s="427"/>
      <c r="S177" s="427"/>
      <c r="T177" s="427"/>
      <c r="U177" s="427"/>
      <c r="V177" s="427"/>
      <c r="AC177" s="429"/>
      <c r="AD177" s="429"/>
      <c r="AE177" s="429"/>
      <c r="AF177" s="429"/>
      <c r="AG177" s="429"/>
      <c r="AH177" s="429"/>
      <c r="AI177" s="427"/>
      <c r="AJ177" s="427"/>
      <c r="AK177" s="427"/>
      <c r="AL177" s="427"/>
      <c r="AM177" s="427"/>
      <c r="AN177" s="427"/>
      <c r="AO177" s="427"/>
      <c r="AP177" s="427"/>
      <c r="AQ177" s="427"/>
      <c r="AR177" s="427"/>
      <c r="AS177" s="427"/>
      <c r="AT177" s="427"/>
    </row>
    <row r="178" spans="5:46" x14ac:dyDescent="0.25">
      <c r="E178" s="426">
        <f t="shared" ref="E178:E195" ca="1" si="353">V159</f>
        <v>0</v>
      </c>
      <c r="F178" s="426">
        <f t="shared" ref="F178:V178" ca="1" si="354">E178</f>
        <v>0</v>
      </c>
      <c r="G178" s="426">
        <f t="shared" ca="1" si="354"/>
        <v>0</v>
      </c>
      <c r="H178" s="426">
        <f t="shared" ca="1" si="354"/>
        <v>0</v>
      </c>
      <c r="I178" s="426">
        <f t="shared" ca="1" si="354"/>
        <v>0</v>
      </c>
      <c r="J178" s="426">
        <f t="shared" ca="1" si="354"/>
        <v>0</v>
      </c>
      <c r="K178" s="426">
        <f t="shared" ca="1" si="354"/>
        <v>0</v>
      </c>
      <c r="L178" s="426">
        <f t="shared" ca="1" si="354"/>
        <v>0</v>
      </c>
      <c r="M178" s="426">
        <f t="shared" ca="1" si="354"/>
        <v>0</v>
      </c>
      <c r="N178" s="426">
        <f t="shared" ca="1" si="354"/>
        <v>0</v>
      </c>
      <c r="O178" s="426">
        <f t="shared" ca="1" si="354"/>
        <v>0</v>
      </c>
      <c r="P178" s="426">
        <f t="shared" ca="1" si="354"/>
        <v>0</v>
      </c>
      <c r="Q178" s="426">
        <f t="shared" ca="1" si="354"/>
        <v>0</v>
      </c>
      <c r="R178" s="426">
        <f t="shared" ca="1" si="354"/>
        <v>0</v>
      </c>
      <c r="S178" s="426">
        <f t="shared" ca="1" si="354"/>
        <v>0</v>
      </c>
      <c r="T178" s="426">
        <f t="shared" ca="1" si="354"/>
        <v>0</v>
      </c>
      <c r="U178" s="426">
        <f t="shared" ca="1" si="354"/>
        <v>0</v>
      </c>
      <c r="V178" s="426">
        <f t="shared" ca="1" si="354"/>
        <v>0</v>
      </c>
      <c r="AC178" s="426">
        <f t="shared" ref="AC178:AC195" ca="1" si="355">AT159</f>
        <v>0</v>
      </c>
      <c r="AD178" s="426">
        <f t="shared" ref="AD178:AT178" ca="1" si="356">AC178</f>
        <v>0</v>
      </c>
      <c r="AE178" s="426">
        <f t="shared" ca="1" si="356"/>
        <v>0</v>
      </c>
      <c r="AF178" s="426">
        <f t="shared" ca="1" si="356"/>
        <v>0</v>
      </c>
      <c r="AG178" s="426">
        <f t="shared" ca="1" si="356"/>
        <v>0</v>
      </c>
      <c r="AH178" s="426">
        <f t="shared" ca="1" si="356"/>
        <v>0</v>
      </c>
      <c r="AI178" s="426">
        <f t="shared" ca="1" si="356"/>
        <v>0</v>
      </c>
      <c r="AJ178" s="426">
        <f t="shared" ca="1" si="356"/>
        <v>0</v>
      </c>
      <c r="AK178" s="426">
        <f t="shared" ca="1" si="356"/>
        <v>0</v>
      </c>
      <c r="AL178" s="426">
        <f t="shared" ca="1" si="356"/>
        <v>0</v>
      </c>
      <c r="AM178" s="426">
        <f t="shared" ca="1" si="356"/>
        <v>0</v>
      </c>
      <c r="AN178" s="426">
        <f t="shared" ca="1" si="356"/>
        <v>0</v>
      </c>
      <c r="AO178" s="426">
        <f t="shared" ca="1" si="356"/>
        <v>0</v>
      </c>
      <c r="AP178" s="426">
        <f t="shared" ca="1" si="356"/>
        <v>0</v>
      </c>
      <c r="AQ178" s="426">
        <f t="shared" ca="1" si="356"/>
        <v>0</v>
      </c>
      <c r="AR178" s="426">
        <f t="shared" ca="1" si="356"/>
        <v>0</v>
      </c>
      <c r="AS178" s="426">
        <f t="shared" ca="1" si="356"/>
        <v>0</v>
      </c>
      <c r="AT178" s="426">
        <f t="shared" ca="1" si="356"/>
        <v>0</v>
      </c>
    </row>
    <row r="179" spans="5:46" x14ac:dyDescent="0.25">
      <c r="E179" s="426">
        <f t="shared" ca="1" si="353"/>
        <v>0</v>
      </c>
      <c r="F179" s="426">
        <f t="shared" ref="F179:V179" ca="1" si="357">E179</f>
        <v>0</v>
      </c>
      <c r="G179" s="426">
        <f t="shared" ca="1" si="357"/>
        <v>0</v>
      </c>
      <c r="H179" s="426">
        <f t="shared" ca="1" si="357"/>
        <v>0</v>
      </c>
      <c r="I179" s="426">
        <f t="shared" ca="1" si="357"/>
        <v>0</v>
      </c>
      <c r="J179" s="426">
        <f t="shared" ca="1" si="357"/>
        <v>0</v>
      </c>
      <c r="K179" s="426">
        <f t="shared" ca="1" si="357"/>
        <v>0</v>
      </c>
      <c r="L179" s="426">
        <f t="shared" ca="1" si="357"/>
        <v>0</v>
      </c>
      <c r="M179" s="426">
        <f t="shared" ca="1" si="357"/>
        <v>0</v>
      </c>
      <c r="N179" s="426">
        <f t="shared" ca="1" si="357"/>
        <v>0</v>
      </c>
      <c r="O179" s="426">
        <f t="shared" ca="1" si="357"/>
        <v>0</v>
      </c>
      <c r="P179" s="426">
        <f t="shared" ca="1" si="357"/>
        <v>0</v>
      </c>
      <c r="Q179" s="426">
        <f t="shared" ca="1" si="357"/>
        <v>0</v>
      </c>
      <c r="R179" s="426">
        <f t="shared" ca="1" si="357"/>
        <v>0</v>
      </c>
      <c r="S179" s="426">
        <f t="shared" ca="1" si="357"/>
        <v>0</v>
      </c>
      <c r="T179" s="426">
        <f t="shared" ca="1" si="357"/>
        <v>0</v>
      </c>
      <c r="U179" s="426">
        <f t="shared" ca="1" si="357"/>
        <v>0</v>
      </c>
      <c r="V179" s="426">
        <f t="shared" ca="1" si="357"/>
        <v>0</v>
      </c>
      <c r="AC179" s="426">
        <f t="shared" ca="1" si="355"/>
        <v>0</v>
      </c>
      <c r="AD179" s="426">
        <f t="shared" ref="AD179:AT179" ca="1" si="358">AC179</f>
        <v>0</v>
      </c>
      <c r="AE179" s="426">
        <f t="shared" ca="1" si="358"/>
        <v>0</v>
      </c>
      <c r="AF179" s="426">
        <f t="shared" ca="1" si="358"/>
        <v>0</v>
      </c>
      <c r="AG179" s="426">
        <f t="shared" ca="1" si="358"/>
        <v>0</v>
      </c>
      <c r="AH179" s="426">
        <f t="shared" ca="1" si="358"/>
        <v>0</v>
      </c>
      <c r="AI179" s="426">
        <f t="shared" ca="1" si="358"/>
        <v>0</v>
      </c>
      <c r="AJ179" s="426">
        <f t="shared" ca="1" si="358"/>
        <v>0</v>
      </c>
      <c r="AK179" s="426">
        <f t="shared" ca="1" si="358"/>
        <v>0</v>
      </c>
      <c r="AL179" s="426">
        <f t="shared" ca="1" si="358"/>
        <v>0</v>
      </c>
      <c r="AM179" s="426">
        <f t="shared" ca="1" si="358"/>
        <v>0</v>
      </c>
      <c r="AN179" s="426">
        <f t="shared" ca="1" si="358"/>
        <v>0</v>
      </c>
      <c r="AO179" s="426">
        <f t="shared" ca="1" si="358"/>
        <v>0</v>
      </c>
      <c r="AP179" s="426">
        <f t="shared" ca="1" si="358"/>
        <v>0</v>
      </c>
      <c r="AQ179" s="426">
        <f t="shared" ca="1" si="358"/>
        <v>0</v>
      </c>
      <c r="AR179" s="426">
        <f t="shared" ca="1" si="358"/>
        <v>0</v>
      </c>
      <c r="AS179" s="426">
        <f t="shared" ca="1" si="358"/>
        <v>0</v>
      </c>
      <c r="AT179" s="426">
        <f t="shared" ca="1" si="358"/>
        <v>0</v>
      </c>
    </row>
    <row r="180" spans="5:46" x14ac:dyDescent="0.25">
      <c r="E180" s="426">
        <f t="shared" ca="1" si="353"/>
        <v>0</v>
      </c>
      <c r="F180" s="426">
        <f t="shared" ref="F180:V180" ca="1" si="359">E180</f>
        <v>0</v>
      </c>
      <c r="G180" s="426">
        <f t="shared" ca="1" si="359"/>
        <v>0</v>
      </c>
      <c r="H180" s="426">
        <f t="shared" ca="1" si="359"/>
        <v>0</v>
      </c>
      <c r="I180" s="426">
        <f t="shared" ca="1" si="359"/>
        <v>0</v>
      </c>
      <c r="J180" s="426">
        <f t="shared" ca="1" si="359"/>
        <v>0</v>
      </c>
      <c r="K180" s="426">
        <f t="shared" ca="1" si="359"/>
        <v>0</v>
      </c>
      <c r="L180" s="426">
        <f t="shared" ca="1" si="359"/>
        <v>0</v>
      </c>
      <c r="M180" s="426">
        <f t="shared" ca="1" si="359"/>
        <v>0</v>
      </c>
      <c r="N180" s="426">
        <f t="shared" ca="1" si="359"/>
        <v>0</v>
      </c>
      <c r="O180" s="426">
        <f t="shared" ca="1" si="359"/>
        <v>0</v>
      </c>
      <c r="P180" s="426">
        <f t="shared" ca="1" si="359"/>
        <v>0</v>
      </c>
      <c r="Q180" s="426">
        <f t="shared" ca="1" si="359"/>
        <v>0</v>
      </c>
      <c r="R180" s="426">
        <f t="shared" ca="1" si="359"/>
        <v>0</v>
      </c>
      <c r="S180" s="426">
        <f t="shared" ca="1" si="359"/>
        <v>0</v>
      </c>
      <c r="T180" s="426">
        <f t="shared" ca="1" si="359"/>
        <v>0</v>
      </c>
      <c r="U180" s="426">
        <f t="shared" ca="1" si="359"/>
        <v>0</v>
      </c>
      <c r="V180" s="426">
        <f t="shared" ca="1" si="359"/>
        <v>0</v>
      </c>
      <c r="AC180" s="426">
        <f t="shared" ca="1" si="355"/>
        <v>0</v>
      </c>
      <c r="AD180" s="426">
        <f t="shared" ref="AD180:AT180" ca="1" si="360">AC180</f>
        <v>0</v>
      </c>
      <c r="AE180" s="426">
        <f t="shared" ca="1" si="360"/>
        <v>0</v>
      </c>
      <c r="AF180" s="426">
        <f t="shared" ca="1" si="360"/>
        <v>0</v>
      </c>
      <c r="AG180" s="426">
        <f t="shared" ca="1" si="360"/>
        <v>0</v>
      </c>
      <c r="AH180" s="426">
        <f t="shared" ca="1" si="360"/>
        <v>0</v>
      </c>
      <c r="AI180" s="426">
        <f t="shared" ca="1" si="360"/>
        <v>0</v>
      </c>
      <c r="AJ180" s="426">
        <f t="shared" ca="1" si="360"/>
        <v>0</v>
      </c>
      <c r="AK180" s="426">
        <f t="shared" ca="1" si="360"/>
        <v>0</v>
      </c>
      <c r="AL180" s="426">
        <f t="shared" ca="1" si="360"/>
        <v>0</v>
      </c>
      <c r="AM180" s="426">
        <f t="shared" ca="1" si="360"/>
        <v>0</v>
      </c>
      <c r="AN180" s="426">
        <f t="shared" ca="1" si="360"/>
        <v>0</v>
      </c>
      <c r="AO180" s="426">
        <f t="shared" ca="1" si="360"/>
        <v>0</v>
      </c>
      <c r="AP180" s="426">
        <f t="shared" ca="1" si="360"/>
        <v>0</v>
      </c>
      <c r="AQ180" s="426">
        <f t="shared" ca="1" si="360"/>
        <v>0</v>
      </c>
      <c r="AR180" s="426">
        <f t="shared" ca="1" si="360"/>
        <v>0</v>
      </c>
      <c r="AS180" s="426">
        <f t="shared" ca="1" si="360"/>
        <v>0</v>
      </c>
      <c r="AT180" s="426">
        <f t="shared" ca="1" si="360"/>
        <v>0</v>
      </c>
    </row>
    <row r="181" spans="5:46" x14ac:dyDescent="0.25">
      <c r="E181" s="426">
        <f t="shared" ca="1" si="353"/>
        <v>0</v>
      </c>
      <c r="F181" s="426">
        <f t="shared" ref="F181:V181" ca="1" si="361">E181</f>
        <v>0</v>
      </c>
      <c r="G181" s="426">
        <f t="shared" ca="1" si="361"/>
        <v>0</v>
      </c>
      <c r="H181" s="426">
        <f t="shared" ca="1" si="361"/>
        <v>0</v>
      </c>
      <c r="I181" s="426">
        <f t="shared" ca="1" si="361"/>
        <v>0</v>
      </c>
      <c r="J181" s="426">
        <f t="shared" ca="1" si="361"/>
        <v>0</v>
      </c>
      <c r="K181" s="426">
        <f t="shared" ca="1" si="361"/>
        <v>0</v>
      </c>
      <c r="L181" s="426">
        <f t="shared" ca="1" si="361"/>
        <v>0</v>
      </c>
      <c r="M181" s="426">
        <f t="shared" ca="1" si="361"/>
        <v>0</v>
      </c>
      <c r="N181" s="426">
        <f t="shared" ca="1" si="361"/>
        <v>0</v>
      </c>
      <c r="O181" s="426">
        <f t="shared" ca="1" si="361"/>
        <v>0</v>
      </c>
      <c r="P181" s="426">
        <f t="shared" ca="1" si="361"/>
        <v>0</v>
      </c>
      <c r="Q181" s="426">
        <f t="shared" ca="1" si="361"/>
        <v>0</v>
      </c>
      <c r="R181" s="426">
        <f t="shared" ca="1" si="361"/>
        <v>0</v>
      </c>
      <c r="S181" s="426">
        <f t="shared" ca="1" si="361"/>
        <v>0</v>
      </c>
      <c r="T181" s="426">
        <f t="shared" ca="1" si="361"/>
        <v>0</v>
      </c>
      <c r="U181" s="426">
        <f t="shared" ca="1" si="361"/>
        <v>0</v>
      </c>
      <c r="V181" s="426">
        <f t="shared" ca="1" si="361"/>
        <v>0</v>
      </c>
      <c r="AC181" s="426">
        <f t="shared" ca="1" si="355"/>
        <v>0</v>
      </c>
      <c r="AD181" s="426">
        <f t="shared" ref="AD181:AT181" ca="1" si="362">AC181</f>
        <v>0</v>
      </c>
      <c r="AE181" s="426">
        <f t="shared" ca="1" si="362"/>
        <v>0</v>
      </c>
      <c r="AF181" s="426">
        <f t="shared" ca="1" si="362"/>
        <v>0</v>
      </c>
      <c r="AG181" s="426">
        <f t="shared" ca="1" si="362"/>
        <v>0</v>
      </c>
      <c r="AH181" s="426">
        <f t="shared" ca="1" si="362"/>
        <v>0</v>
      </c>
      <c r="AI181" s="426">
        <f t="shared" ca="1" si="362"/>
        <v>0</v>
      </c>
      <c r="AJ181" s="426">
        <f t="shared" ca="1" si="362"/>
        <v>0</v>
      </c>
      <c r="AK181" s="426">
        <f t="shared" ca="1" si="362"/>
        <v>0</v>
      </c>
      <c r="AL181" s="426">
        <f t="shared" ca="1" si="362"/>
        <v>0</v>
      </c>
      <c r="AM181" s="426">
        <f t="shared" ca="1" si="362"/>
        <v>0</v>
      </c>
      <c r="AN181" s="426">
        <f t="shared" ca="1" si="362"/>
        <v>0</v>
      </c>
      <c r="AO181" s="426">
        <f t="shared" ca="1" si="362"/>
        <v>0</v>
      </c>
      <c r="AP181" s="426">
        <f t="shared" ca="1" si="362"/>
        <v>0</v>
      </c>
      <c r="AQ181" s="426">
        <f t="shared" ca="1" si="362"/>
        <v>0</v>
      </c>
      <c r="AR181" s="426">
        <f t="shared" ca="1" si="362"/>
        <v>0</v>
      </c>
      <c r="AS181" s="426">
        <f t="shared" ca="1" si="362"/>
        <v>0</v>
      </c>
      <c r="AT181" s="426">
        <f t="shared" ca="1" si="362"/>
        <v>0</v>
      </c>
    </row>
    <row r="182" spans="5:46" x14ac:dyDescent="0.25">
      <c r="E182" s="426">
        <f t="shared" ca="1" si="353"/>
        <v>0</v>
      </c>
      <c r="F182" s="426">
        <f t="shared" ref="F182:V182" ca="1" si="363">E182</f>
        <v>0</v>
      </c>
      <c r="G182" s="426">
        <f t="shared" ca="1" si="363"/>
        <v>0</v>
      </c>
      <c r="H182" s="426">
        <f t="shared" ca="1" si="363"/>
        <v>0</v>
      </c>
      <c r="I182" s="426">
        <f t="shared" ca="1" si="363"/>
        <v>0</v>
      </c>
      <c r="J182" s="426">
        <f t="shared" ca="1" si="363"/>
        <v>0</v>
      </c>
      <c r="K182" s="426">
        <f t="shared" ca="1" si="363"/>
        <v>0</v>
      </c>
      <c r="L182" s="426">
        <f t="shared" ca="1" si="363"/>
        <v>0</v>
      </c>
      <c r="M182" s="426">
        <f t="shared" ca="1" si="363"/>
        <v>0</v>
      </c>
      <c r="N182" s="426">
        <f t="shared" ca="1" si="363"/>
        <v>0</v>
      </c>
      <c r="O182" s="426">
        <f t="shared" ca="1" si="363"/>
        <v>0</v>
      </c>
      <c r="P182" s="426">
        <f t="shared" ca="1" si="363"/>
        <v>0</v>
      </c>
      <c r="Q182" s="426">
        <f t="shared" ca="1" si="363"/>
        <v>0</v>
      </c>
      <c r="R182" s="426">
        <f t="shared" ca="1" si="363"/>
        <v>0</v>
      </c>
      <c r="S182" s="426">
        <f t="shared" ca="1" si="363"/>
        <v>0</v>
      </c>
      <c r="T182" s="426">
        <f t="shared" ca="1" si="363"/>
        <v>0</v>
      </c>
      <c r="U182" s="426">
        <f t="shared" ca="1" si="363"/>
        <v>0</v>
      </c>
      <c r="V182" s="426">
        <f t="shared" ca="1" si="363"/>
        <v>0</v>
      </c>
      <c r="AC182" s="426">
        <f t="shared" ca="1" si="355"/>
        <v>0</v>
      </c>
      <c r="AD182" s="426">
        <f t="shared" ref="AD182:AT182" ca="1" si="364">AC182</f>
        <v>0</v>
      </c>
      <c r="AE182" s="426">
        <f t="shared" ca="1" si="364"/>
        <v>0</v>
      </c>
      <c r="AF182" s="426">
        <f t="shared" ca="1" si="364"/>
        <v>0</v>
      </c>
      <c r="AG182" s="426">
        <f t="shared" ca="1" si="364"/>
        <v>0</v>
      </c>
      <c r="AH182" s="426">
        <f t="shared" ca="1" si="364"/>
        <v>0</v>
      </c>
      <c r="AI182" s="426">
        <f t="shared" ca="1" si="364"/>
        <v>0</v>
      </c>
      <c r="AJ182" s="426">
        <f t="shared" ca="1" si="364"/>
        <v>0</v>
      </c>
      <c r="AK182" s="426">
        <f t="shared" ca="1" si="364"/>
        <v>0</v>
      </c>
      <c r="AL182" s="426">
        <f t="shared" ca="1" si="364"/>
        <v>0</v>
      </c>
      <c r="AM182" s="426">
        <f t="shared" ca="1" si="364"/>
        <v>0</v>
      </c>
      <c r="AN182" s="426">
        <f t="shared" ca="1" si="364"/>
        <v>0</v>
      </c>
      <c r="AO182" s="426">
        <f t="shared" ca="1" si="364"/>
        <v>0</v>
      </c>
      <c r="AP182" s="426">
        <f t="shared" ca="1" si="364"/>
        <v>0</v>
      </c>
      <c r="AQ182" s="426">
        <f t="shared" ca="1" si="364"/>
        <v>0</v>
      </c>
      <c r="AR182" s="426">
        <f t="shared" ca="1" si="364"/>
        <v>0</v>
      </c>
      <c r="AS182" s="426">
        <f t="shared" ca="1" si="364"/>
        <v>0</v>
      </c>
      <c r="AT182" s="426">
        <f t="shared" ca="1" si="364"/>
        <v>0</v>
      </c>
    </row>
    <row r="183" spans="5:46" x14ac:dyDescent="0.25">
      <c r="E183" s="426">
        <f t="shared" ca="1" si="353"/>
        <v>0</v>
      </c>
      <c r="F183" s="426">
        <f t="shared" ref="F183:V183" ca="1" si="365">E183</f>
        <v>0</v>
      </c>
      <c r="G183" s="426">
        <f t="shared" ca="1" si="365"/>
        <v>0</v>
      </c>
      <c r="H183" s="426">
        <f t="shared" ca="1" si="365"/>
        <v>0</v>
      </c>
      <c r="I183" s="426">
        <f t="shared" ca="1" si="365"/>
        <v>0</v>
      </c>
      <c r="J183" s="426">
        <f t="shared" ca="1" si="365"/>
        <v>0</v>
      </c>
      <c r="K183" s="426">
        <f t="shared" ca="1" si="365"/>
        <v>0</v>
      </c>
      <c r="L183" s="426">
        <f t="shared" ca="1" si="365"/>
        <v>0</v>
      </c>
      <c r="M183" s="426">
        <f t="shared" ca="1" si="365"/>
        <v>0</v>
      </c>
      <c r="N183" s="426">
        <f t="shared" ca="1" si="365"/>
        <v>0</v>
      </c>
      <c r="O183" s="426">
        <f t="shared" ca="1" si="365"/>
        <v>0</v>
      </c>
      <c r="P183" s="426">
        <f t="shared" ca="1" si="365"/>
        <v>0</v>
      </c>
      <c r="Q183" s="426">
        <f t="shared" ca="1" si="365"/>
        <v>0</v>
      </c>
      <c r="R183" s="426">
        <f t="shared" ca="1" si="365"/>
        <v>0</v>
      </c>
      <c r="S183" s="426">
        <f t="shared" ca="1" si="365"/>
        <v>0</v>
      </c>
      <c r="T183" s="426">
        <f t="shared" ca="1" si="365"/>
        <v>0</v>
      </c>
      <c r="U183" s="426">
        <f t="shared" ca="1" si="365"/>
        <v>0</v>
      </c>
      <c r="V183" s="426">
        <f t="shared" ca="1" si="365"/>
        <v>0</v>
      </c>
      <c r="AC183" s="426">
        <f t="shared" ca="1" si="355"/>
        <v>0</v>
      </c>
      <c r="AD183" s="426">
        <f t="shared" ref="AD183:AT183" ca="1" si="366">AC183</f>
        <v>0</v>
      </c>
      <c r="AE183" s="426">
        <f t="shared" ca="1" si="366"/>
        <v>0</v>
      </c>
      <c r="AF183" s="426">
        <f t="shared" ca="1" si="366"/>
        <v>0</v>
      </c>
      <c r="AG183" s="426">
        <f t="shared" ca="1" si="366"/>
        <v>0</v>
      </c>
      <c r="AH183" s="426">
        <f t="shared" ca="1" si="366"/>
        <v>0</v>
      </c>
      <c r="AI183" s="426">
        <f t="shared" ca="1" si="366"/>
        <v>0</v>
      </c>
      <c r="AJ183" s="426">
        <f t="shared" ca="1" si="366"/>
        <v>0</v>
      </c>
      <c r="AK183" s="426">
        <f t="shared" ca="1" si="366"/>
        <v>0</v>
      </c>
      <c r="AL183" s="426">
        <f t="shared" ca="1" si="366"/>
        <v>0</v>
      </c>
      <c r="AM183" s="426">
        <f t="shared" ca="1" si="366"/>
        <v>0</v>
      </c>
      <c r="AN183" s="426">
        <f t="shared" ca="1" si="366"/>
        <v>0</v>
      </c>
      <c r="AO183" s="426">
        <f t="shared" ca="1" si="366"/>
        <v>0</v>
      </c>
      <c r="AP183" s="426">
        <f t="shared" ca="1" si="366"/>
        <v>0</v>
      </c>
      <c r="AQ183" s="426">
        <f t="shared" ca="1" si="366"/>
        <v>0</v>
      </c>
      <c r="AR183" s="426">
        <f t="shared" ca="1" si="366"/>
        <v>0</v>
      </c>
      <c r="AS183" s="426">
        <f t="shared" ca="1" si="366"/>
        <v>0</v>
      </c>
      <c r="AT183" s="426">
        <f t="shared" ca="1" si="366"/>
        <v>0</v>
      </c>
    </row>
    <row r="184" spans="5:46" x14ac:dyDescent="0.25">
      <c r="E184" s="426">
        <f t="shared" ca="1" si="353"/>
        <v>0</v>
      </c>
      <c r="F184" s="426">
        <f t="shared" ref="F184:V184" ca="1" si="367">E184</f>
        <v>0</v>
      </c>
      <c r="G184" s="426">
        <f t="shared" ca="1" si="367"/>
        <v>0</v>
      </c>
      <c r="H184" s="426">
        <f t="shared" ca="1" si="367"/>
        <v>0</v>
      </c>
      <c r="I184" s="426">
        <f t="shared" ca="1" si="367"/>
        <v>0</v>
      </c>
      <c r="J184" s="426">
        <f t="shared" ca="1" si="367"/>
        <v>0</v>
      </c>
      <c r="K184" s="426">
        <f t="shared" ca="1" si="367"/>
        <v>0</v>
      </c>
      <c r="L184" s="426">
        <f t="shared" ca="1" si="367"/>
        <v>0</v>
      </c>
      <c r="M184" s="426">
        <f t="shared" ca="1" si="367"/>
        <v>0</v>
      </c>
      <c r="N184" s="426">
        <f t="shared" ca="1" si="367"/>
        <v>0</v>
      </c>
      <c r="O184" s="426">
        <f t="shared" ca="1" si="367"/>
        <v>0</v>
      </c>
      <c r="P184" s="426">
        <f t="shared" ca="1" si="367"/>
        <v>0</v>
      </c>
      <c r="Q184" s="426">
        <f t="shared" ca="1" si="367"/>
        <v>0</v>
      </c>
      <c r="R184" s="426">
        <f t="shared" ca="1" si="367"/>
        <v>0</v>
      </c>
      <c r="S184" s="426">
        <f t="shared" ca="1" si="367"/>
        <v>0</v>
      </c>
      <c r="T184" s="426">
        <f t="shared" ca="1" si="367"/>
        <v>0</v>
      </c>
      <c r="U184" s="426">
        <f t="shared" ca="1" si="367"/>
        <v>0</v>
      </c>
      <c r="V184" s="426">
        <f t="shared" ca="1" si="367"/>
        <v>0</v>
      </c>
      <c r="AC184" s="426">
        <f t="shared" ca="1" si="355"/>
        <v>0</v>
      </c>
      <c r="AD184" s="426">
        <f t="shared" ref="AD184:AT184" ca="1" si="368">AC184</f>
        <v>0</v>
      </c>
      <c r="AE184" s="426">
        <f t="shared" ca="1" si="368"/>
        <v>0</v>
      </c>
      <c r="AF184" s="426">
        <f t="shared" ca="1" si="368"/>
        <v>0</v>
      </c>
      <c r="AG184" s="426">
        <f t="shared" ca="1" si="368"/>
        <v>0</v>
      </c>
      <c r="AH184" s="426">
        <f t="shared" ca="1" si="368"/>
        <v>0</v>
      </c>
      <c r="AI184" s="426">
        <f t="shared" ca="1" si="368"/>
        <v>0</v>
      </c>
      <c r="AJ184" s="426">
        <f t="shared" ca="1" si="368"/>
        <v>0</v>
      </c>
      <c r="AK184" s="426">
        <f t="shared" ca="1" si="368"/>
        <v>0</v>
      </c>
      <c r="AL184" s="426">
        <f t="shared" ca="1" si="368"/>
        <v>0</v>
      </c>
      <c r="AM184" s="426">
        <f t="shared" ca="1" si="368"/>
        <v>0</v>
      </c>
      <c r="AN184" s="426">
        <f t="shared" ca="1" si="368"/>
        <v>0</v>
      </c>
      <c r="AO184" s="426">
        <f t="shared" ca="1" si="368"/>
        <v>0</v>
      </c>
      <c r="AP184" s="426">
        <f t="shared" ca="1" si="368"/>
        <v>0</v>
      </c>
      <c r="AQ184" s="426">
        <f t="shared" ca="1" si="368"/>
        <v>0</v>
      </c>
      <c r="AR184" s="426">
        <f t="shared" ca="1" si="368"/>
        <v>0</v>
      </c>
      <c r="AS184" s="426">
        <f t="shared" ca="1" si="368"/>
        <v>0</v>
      </c>
      <c r="AT184" s="426">
        <f t="shared" ca="1" si="368"/>
        <v>0</v>
      </c>
    </row>
    <row r="185" spans="5:46" x14ac:dyDescent="0.25">
      <c r="E185" s="426">
        <f t="shared" ca="1" si="353"/>
        <v>0</v>
      </c>
      <c r="F185" s="426">
        <f t="shared" ref="F185:V185" ca="1" si="369">E185</f>
        <v>0</v>
      </c>
      <c r="G185" s="426">
        <f t="shared" ca="1" si="369"/>
        <v>0</v>
      </c>
      <c r="H185" s="426">
        <f t="shared" ca="1" si="369"/>
        <v>0</v>
      </c>
      <c r="I185" s="426">
        <f t="shared" ca="1" si="369"/>
        <v>0</v>
      </c>
      <c r="J185" s="426">
        <f t="shared" ca="1" si="369"/>
        <v>0</v>
      </c>
      <c r="K185" s="426">
        <f t="shared" ca="1" si="369"/>
        <v>0</v>
      </c>
      <c r="L185" s="426">
        <f t="shared" ca="1" si="369"/>
        <v>0</v>
      </c>
      <c r="M185" s="426">
        <f t="shared" ca="1" si="369"/>
        <v>0</v>
      </c>
      <c r="N185" s="426">
        <f t="shared" ca="1" si="369"/>
        <v>0</v>
      </c>
      <c r="O185" s="426">
        <f t="shared" ca="1" si="369"/>
        <v>0</v>
      </c>
      <c r="P185" s="426">
        <f t="shared" ca="1" si="369"/>
        <v>0</v>
      </c>
      <c r="Q185" s="426">
        <f t="shared" ca="1" si="369"/>
        <v>0</v>
      </c>
      <c r="R185" s="426">
        <f t="shared" ca="1" si="369"/>
        <v>0</v>
      </c>
      <c r="S185" s="426">
        <f t="shared" ca="1" si="369"/>
        <v>0</v>
      </c>
      <c r="T185" s="426">
        <f t="shared" ca="1" si="369"/>
        <v>0</v>
      </c>
      <c r="U185" s="426">
        <f t="shared" ca="1" si="369"/>
        <v>0</v>
      </c>
      <c r="V185" s="426">
        <f t="shared" ca="1" si="369"/>
        <v>0</v>
      </c>
      <c r="AC185" s="426">
        <f t="shared" ca="1" si="355"/>
        <v>0</v>
      </c>
      <c r="AD185" s="426">
        <f t="shared" ref="AD185:AT185" ca="1" si="370">AC185</f>
        <v>0</v>
      </c>
      <c r="AE185" s="426">
        <f t="shared" ca="1" si="370"/>
        <v>0</v>
      </c>
      <c r="AF185" s="426">
        <f t="shared" ca="1" si="370"/>
        <v>0</v>
      </c>
      <c r="AG185" s="426">
        <f t="shared" ca="1" si="370"/>
        <v>0</v>
      </c>
      <c r="AH185" s="426">
        <f t="shared" ca="1" si="370"/>
        <v>0</v>
      </c>
      <c r="AI185" s="426">
        <f t="shared" ca="1" si="370"/>
        <v>0</v>
      </c>
      <c r="AJ185" s="426">
        <f t="shared" ca="1" si="370"/>
        <v>0</v>
      </c>
      <c r="AK185" s="426">
        <f t="shared" ca="1" si="370"/>
        <v>0</v>
      </c>
      <c r="AL185" s="426">
        <f t="shared" ca="1" si="370"/>
        <v>0</v>
      </c>
      <c r="AM185" s="426">
        <f t="shared" ca="1" si="370"/>
        <v>0</v>
      </c>
      <c r="AN185" s="426">
        <f t="shared" ca="1" si="370"/>
        <v>0</v>
      </c>
      <c r="AO185" s="426">
        <f t="shared" ca="1" si="370"/>
        <v>0</v>
      </c>
      <c r="AP185" s="426">
        <f t="shared" ca="1" si="370"/>
        <v>0</v>
      </c>
      <c r="AQ185" s="426">
        <f t="shared" ca="1" si="370"/>
        <v>0</v>
      </c>
      <c r="AR185" s="426">
        <f t="shared" ca="1" si="370"/>
        <v>0</v>
      </c>
      <c r="AS185" s="426">
        <f t="shared" ca="1" si="370"/>
        <v>0</v>
      </c>
      <c r="AT185" s="426">
        <f t="shared" ca="1" si="370"/>
        <v>0</v>
      </c>
    </row>
    <row r="186" spans="5:46" x14ac:dyDescent="0.25">
      <c r="E186" s="426">
        <f t="shared" ca="1" si="353"/>
        <v>0</v>
      </c>
      <c r="F186" s="426">
        <f t="shared" ref="F186:V186" ca="1" si="371">E186</f>
        <v>0</v>
      </c>
      <c r="G186" s="426">
        <f t="shared" ca="1" si="371"/>
        <v>0</v>
      </c>
      <c r="H186" s="426">
        <f t="shared" ca="1" si="371"/>
        <v>0</v>
      </c>
      <c r="I186" s="426">
        <f t="shared" ca="1" si="371"/>
        <v>0</v>
      </c>
      <c r="J186" s="426">
        <f t="shared" ca="1" si="371"/>
        <v>0</v>
      </c>
      <c r="K186" s="426">
        <f t="shared" ca="1" si="371"/>
        <v>0</v>
      </c>
      <c r="L186" s="426">
        <f t="shared" ca="1" si="371"/>
        <v>0</v>
      </c>
      <c r="M186" s="426">
        <f t="shared" ca="1" si="371"/>
        <v>0</v>
      </c>
      <c r="N186" s="426">
        <f t="shared" ca="1" si="371"/>
        <v>0</v>
      </c>
      <c r="O186" s="426">
        <f t="shared" ca="1" si="371"/>
        <v>0</v>
      </c>
      <c r="P186" s="426">
        <f t="shared" ca="1" si="371"/>
        <v>0</v>
      </c>
      <c r="Q186" s="426">
        <f t="shared" ca="1" si="371"/>
        <v>0</v>
      </c>
      <c r="R186" s="426">
        <f t="shared" ca="1" si="371"/>
        <v>0</v>
      </c>
      <c r="S186" s="426">
        <f t="shared" ca="1" si="371"/>
        <v>0</v>
      </c>
      <c r="T186" s="426">
        <f t="shared" ca="1" si="371"/>
        <v>0</v>
      </c>
      <c r="U186" s="426">
        <f t="shared" ca="1" si="371"/>
        <v>0</v>
      </c>
      <c r="V186" s="426">
        <f t="shared" ca="1" si="371"/>
        <v>0</v>
      </c>
      <c r="AC186" s="426">
        <f t="shared" ca="1" si="355"/>
        <v>0</v>
      </c>
      <c r="AD186" s="426">
        <f t="shared" ref="AD186:AT186" ca="1" si="372">AC186</f>
        <v>0</v>
      </c>
      <c r="AE186" s="426">
        <f t="shared" ca="1" si="372"/>
        <v>0</v>
      </c>
      <c r="AF186" s="426">
        <f t="shared" ca="1" si="372"/>
        <v>0</v>
      </c>
      <c r="AG186" s="426">
        <f t="shared" ca="1" si="372"/>
        <v>0</v>
      </c>
      <c r="AH186" s="426">
        <f t="shared" ca="1" si="372"/>
        <v>0</v>
      </c>
      <c r="AI186" s="426">
        <f t="shared" ca="1" si="372"/>
        <v>0</v>
      </c>
      <c r="AJ186" s="426">
        <f t="shared" ca="1" si="372"/>
        <v>0</v>
      </c>
      <c r="AK186" s="426">
        <f t="shared" ca="1" si="372"/>
        <v>0</v>
      </c>
      <c r="AL186" s="426">
        <f t="shared" ca="1" si="372"/>
        <v>0</v>
      </c>
      <c r="AM186" s="426">
        <f t="shared" ca="1" si="372"/>
        <v>0</v>
      </c>
      <c r="AN186" s="426">
        <f t="shared" ca="1" si="372"/>
        <v>0</v>
      </c>
      <c r="AO186" s="426">
        <f t="shared" ca="1" si="372"/>
        <v>0</v>
      </c>
      <c r="AP186" s="426">
        <f t="shared" ca="1" si="372"/>
        <v>0</v>
      </c>
      <c r="AQ186" s="426">
        <f t="shared" ca="1" si="372"/>
        <v>0</v>
      </c>
      <c r="AR186" s="426">
        <f t="shared" ca="1" si="372"/>
        <v>0</v>
      </c>
      <c r="AS186" s="426">
        <f t="shared" ca="1" si="372"/>
        <v>0</v>
      </c>
      <c r="AT186" s="426">
        <f t="shared" ca="1" si="372"/>
        <v>0</v>
      </c>
    </row>
    <row r="187" spans="5:46" x14ac:dyDescent="0.25">
      <c r="E187" s="426">
        <f t="shared" ca="1" si="353"/>
        <v>0</v>
      </c>
      <c r="F187" s="426">
        <f t="shared" ref="F187:V187" ca="1" si="373">IF(E$187=0,E188,E187)</f>
        <v>0</v>
      </c>
      <c r="G187" s="426">
        <f t="shared" ca="1" si="373"/>
        <v>0</v>
      </c>
      <c r="H187" s="426">
        <f t="shared" ca="1" si="373"/>
        <v>0</v>
      </c>
      <c r="I187" s="426">
        <f t="shared" ca="1" si="373"/>
        <v>0</v>
      </c>
      <c r="J187" s="426">
        <f t="shared" ca="1" si="373"/>
        <v>0</v>
      </c>
      <c r="K187" s="426">
        <f t="shared" ca="1" si="373"/>
        <v>0</v>
      </c>
      <c r="L187" s="426">
        <f t="shared" ca="1" si="373"/>
        <v>0</v>
      </c>
      <c r="M187" s="426">
        <f t="shared" ca="1" si="373"/>
        <v>0</v>
      </c>
      <c r="N187" s="426">
        <f t="shared" ca="1" si="373"/>
        <v>0</v>
      </c>
      <c r="O187" s="426">
        <f t="shared" ca="1" si="373"/>
        <v>0</v>
      </c>
      <c r="P187" s="426">
        <f t="shared" ca="1" si="373"/>
        <v>0</v>
      </c>
      <c r="Q187" s="426">
        <f t="shared" ca="1" si="373"/>
        <v>0</v>
      </c>
      <c r="R187" s="426">
        <f t="shared" ca="1" si="373"/>
        <v>0</v>
      </c>
      <c r="S187" s="426">
        <f t="shared" ca="1" si="373"/>
        <v>0</v>
      </c>
      <c r="T187" s="426">
        <f t="shared" ca="1" si="373"/>
        <v>0</v>
      </c>
      <c r="U187" s="426">
        <f t="shared" ca="1" si="373"/>
        <v>0</v>
      </c>
      <c r="V187" s="426">
        <f t="shared" ca="1" si="373"/>
        <v>0</v>
      </c>
      <c r="AC187" s="426">
        <f t="shared" ca="1" si="355"/>
        <v>0</v>
      </c>
      <c r="AD187" s="426">
        <f t="shared" ref="AD187:AT187" ca="1" si="374">IF(AC$187=0,AC188,AC187)</f>
        <v>0</v>
      </c>
      <c r="AE187" s="426">
        <f t="shared" ca="1" si="374"/>
        <v>0</v>
      </c>
      <c r="AF187" s="426">
        <f t="shared" ca="1" si="374"/>
        <v>0</v>
      </c>
      <c r="AG187" s="426">
        <f t="shared" ca="1" si="374"/>
        <v>0</v>
      </c>
      <c r="AH187" s="426">
        <f t="shared" ca="1" si="374"/>
        <v>0</v>
      </c>
      <c r="AI187" s="426">
        <f t="shared" ca="1" si="374"/>
        <v>0</v>
      </c>
      <c r="AJ187" s="426">
        <f t="shared" ca="1" si="374"/>
        <v>0</v>
      </c>
      <c r="AK187" s="426">
        <f t="shared" ca="1" si="374"/>
        <v>0</v>
      </c>
      <c r="AL187" s="426">
        <f t="shared" ca="1" si="374"/>
        <v>0</v>
      </c>
      <c r="AM187" s="426">
        <f t="shared" ca="1" si="374"/>
        <v>0</v>
      </c>
      <c r="AN187" s="426">
        <f t="shared" ca="1" si="374"/>
        <v>0</v>
      </c>
      <c r="AO187" s="426">
        <f t="shared" ca="1" si="374"/>
        <v>0</v>
      </c>
      <c r="AP187" s="426">
        <f t="shared" ca="1" si="374"/>
        <v>0</v>
      </c>
      <c r="AQ187" s="426">
        <f t="shared" ca="1" si="374"/>
        <v>0</v>
      </c>
      <c r="AR187" s="426">
        <f t="shared" ca="1" si="374"/>
        <v>0</v>
      </c>
      <c r="AS187" s="426">
        <f t="shared" ca="1" si="374"/>
        <v>0</v>
      </c>
      <c r="AT187" s="426">
        <f t="shared" ca="1" si="374"/>
        <v>0</v>
      </c>
    </row>
    <row r="188" spans="5:46" x14ac:dyDescent="0.25">
      <c r="E188" s="426">
        <f t="shared" ca="1" si="353"/>
        <v>0</v>
      </c>
      <c r="F188" s="426">
        <f t="shared" ref="F188:V188" ca="1" si="375">IF(E$187=0,E189,E188)</f>
        <v>0</v>
      </c>
      <c r="G188" s="426">
        <f t="shared" ca="1" si="375"/>
        <v>0</v>
      </c>
      <c r="H188" s="426">
        <f t="shared" ca="1" si="375"/>
        <v>0</v>
      </c>
      <c r="I188" s="426">
        <f t="shared" ca="1" si="375"/>
        <v>0</v>
      </c>
      <c r="J188" s="426">
        <f t="shared" ca="1" si="375"/>
        <v>0</v>
      </c>
      <c r="K188" s="426">
        <f t="shared" ca="1" si="375"/>
        <v>0</v>
      </c>
      <c r="L188" s="426">
        <f t="shared" ca="1" si="375"/>
        <v>0</v>
      </c>
      <c r="M188" s="426">
        <f t="shared" ca="1" si="375"/>
        <v>0</v>
      </c>
      <c r="N188" s="426">
        <f t="shared" ca="1" si="375"/>
        <v>0</v>
      </c>
      <c r="O188" s="426">
        <f t="shared" ca="1" si="375"/>
        <v>0</v>
      </c>
      <c r="P188" s="426">
        <f t="shared" ca="1" si="375"/>
        <v>0</v>
      </c>
      <c r="Q188" s="426">
        <f t="shared" ca="1" si="375"/>
        <v>0</v>
      </c>
      <c r="R188" s="426">
        <f t="shared" ca="1" si="375"/>
        <v>0</v>
      </c>
      <c r="S188" s="426">
        <f t="shared" ca="1" si="375"/>
        <v>0</v>
      </c>
      <c r="T188" s="426">
        <f t="shared" ca="1" si="375"/>
        <v>0</v>
      </c>
      <c r="U188" s="426">
        <f t="shared" ca="1" si="375"/>
        <v>0</v>
      </c>
      <c r="V188" s="426">
        <f t="shared" ca="1" si="375"/>
        <v>0</v>
      </c>
      <c r="AC188" s="426">
        <f t="shared" ca="1" si="355"/>
        <v>0</v>
      </c>
      <c r="AD188" s="426">
        <f t="shared" ref="AD188:AT188" ca="1" si="376">IF(AC$187=0,AC189,AC188)</f>
        <v>0</v>
      </c>
      <c r="AE188" s="426">
        <f t="shared" ca="1" si="376"/>
        <v>0</v>
      </c>
      <c r="AF188" s="426">
        <f t="shared" ca="1" si="376"/>
        <v>0</v>
      </c>
      <c r="AG188" s="426">
        <f t="shared" ca="1" si="376"/>
        <v>0</v>
      </c>
      <c r="AH188" s="426">
        <f t="shared" ca="1" si="376"/>
        <v>0</v>
      </c>
      <c r="AI188" s="426">
        <f t="shared" ca="1" si="376"/>
        <v>0</v>
      </c>
      <c r="AJ188" s="426">
        <f t="shared" ca="1" si="376"/>
        <v>0</v>
      </c>
      <c r="AK188" s="426">
        <f t="shared" ca="1" si="376"/>
        <v>0</v>
      </c>
      <c r="AL188" s="426">
        <f t="shared" ca="1" si="376"/>
        <v>0</v>
      </c>
      <c r="AM188" s="426">
        <f t="shared" ca="1" si="376"/>
        <v>0</v>
      </c>
      <c r="AN188" s="426">
        <f t="shared" ca="1" si="376"/>
        <v>0</v>
      </c>
      <c r="AO188" s="426">
        <f t="shared" ca="1" si="376"/>
        <v>0</v>
      </c>
      <c r="AP188" s="426">
        <f t="shared" ca="1" si="376"/>
        <v>0</v>
      </c>
      <c r="AQ188" s="426">
        <f t="shared" ca="1" si="376"/>
        <v>0</v>
      </c>
      <c r="AR188" s="426">
        <f t="shared" ca="1" si="376"/>
        <v>0</v>
      </c>
      <c r="AS188" s="426">
        <f t="shared" ca="1" si="376"/>
        <v>0</v>
      </c>
      <c r="AT188" s="426">
        <f t="shared" ca="1" si="376"/>
        <v>0</v>
      </c>
    </row>
    <row r="189" spans="5:46" x14ac:dyDescent="0.25">
      <c r="E189" s="426">
        <f t="shared" ca="1" si="353"/>
        <v>0</v>
      </c>
      <c r="F189" s="426">
        <f t="shared" ref="F189:V189" ca="1" si="377">IF(E$187=0,E190,E189)</f>
        <v>0</v>
      </c>
      <c r="G189" s="426">
        <f t="shared" ca="1" si="377"/>
        <v>0</v>
      </c>
      <c r="H189" s="426">
        <f t="shared" ca="1" si="377"/>
        <v>0</v>
      </c>
      <c r="I189" s="426">
        <f t="shared" ca="1" si="377"/>
        <v>0</v>
      </c>
      <c r="J189" s="426">
        <f t="shared" ca="1" si="377"/>
        <v>0</v>
      </c>
      <c r="K189" s="426">
        <f t="shared" ca="1" si="377"/>
        <v>0</v>
      </c>
      <c r="L189" s="426">
        <f t="shared" ca="1" si="377"/>
        <v>0</v>
      </c>
      <c r="M189" s="426">
        <f t="shared" ca="1" si="377"/>
        <v>0</v>
      </c>
      <c r="N189" s="426">
        <f t="shared" ca="1" si="377"/>
        <v>0</v>
      </c>
      <c r="O189" s="426">
        <f t="shared" ca="1" si="377"/>
        <v>0</v>
      </c>
      <c r="P189" s="426">
        <f t="shared" ca="1" si="377"/>
        <v>0</v>
      </c>
      <c r="Q189" s="426">
        <f t="shared" ca="1" si="377"/>
        <v>0</v>
      </c>
      <c r="R189" s="426">
        <f t="shared" ca="1" si="377"/>
        <v>0</v>
      </c>
      <c r="S189" s="426">
        <f t="shared" ca="1" si="377"/>
        <v>0</v>
      </c>
      <c r="T189" s="426">
        <f t="shared" ca="1" si="377"/>
        <v>0</v>
      </c>
      <c r="U189" s="426">
        <f t="shared" ca="1" si="377"/>
        <v>0</v>
      </c>
      <c r="V189" s="426">
        <f t="shared" ca="1" si="377"/>
        <v>0</v>
      </c>
      <c r="AC189" s="426">
        <f t="shared" ca="1" si="355"/>
        <v>0</v>
      </c>
      <c r="AD189" s="426">
        <f t="shared" ref="AD189:AT189" ca="1" si="378">IF(AC$187=0,AC190,AC189)</f>
        <v>0</v>
      </c>
      <c r="AE189" s="426">
        <f t="shared" ca="1" si="378"/>
        <v>0</v>
      </c>
      <c r="AF189" s="426">
        <f t="shared" ca="1" si="378"/>
        <v>0</v>
      </c>
      <c r="AG189" s="426">
        <f t="shared" ca="1" si="378"/>
        <v>0</v>
      </c>
      <c r="AH189" s="426">
        <f t="shared" ca="1" si="378"/>
        <v>0</v>
      </c>
      <c r="AI189" s="426">
        <f t="shared" ca="1" si="378"/>
        <v>0</v>
      </c>
      <c r="AJ189" s="426">
        <f t="shared" ca="1" si="378"/>
        <v>0</v>
      </c>
      <c r="AK189" s="426">
        <f t="shared" ca="1" si="378"/>
        <v>0</v>
      </c>
      <c r="AL189" s="426">
        <f t="shared" ca="1" si="378"/>
        <v>0</v>
      </c>
      <c r="AM189" s="426">
        <f t="shared" ca="1" si="378"/>
        <v>0</v>
      </c>
      <c r="AN189" s="426">
        <f t="shared" ca="1" si="378"/>
        <v>0</v>
      </c>
      <c r="AO189" s="426">
        <f t="shared" ca="1" si="378"/>
        <v>0</v>
      </c>
      <c r="AP189" s="426">
        <f t="shared" ca="1" si="378"/>
        <v>0</v>
      </c>
      <c r="AQ189" s="426">
        <f t="shared" ca="1" si="378"/>
        <v>0</v>
      </c>
      <c r="AR189" s="426">
        <f t="shared" ca="1" si="378"/>
        <v>0</v>
      </c>
      <c r="AS189" s="426">
        <f t="shared" ca="1" si="378"/>
        <v>0</v>
      </c>
      <c r="AT189" s="426">
        <f t="shared" ca="1" si="378"/>
        <v>0</v>
      </c>
    </row>
    <row r="190" spans="5:46" x14ac:dyDescent="0.25">
      <c r="E190" s="426">
        <f t="shared" ca="1" si="353"/>
        <v>0</v>
      </c>
      <c r="F190" s="426">
        <f t="shared" ref="F190:V190" ca="1" si="379">IF(E$187=0,E191,E190)</f>
        <v>0</v>
      </c>
      <c r="G190" s="426">
        <f t="shared" ca="1" si="379"/>
        <v>0</v>
      </c>
      <c r="H190" s="426">
        <f t="shared" ca="1" si="379"/>
        <v>0</v>
      </c>
      <c r="I190" s="426">
        <f t="shared" ca="1" si="379"/>
        <v>0</v>
      </c>
      <c r="J190" s="426">
        <f t="shared" ca="1" si="379"/>
        <v>0</v>
      </c>
      <c r="K190" s="426">
        <f t="shared" ca="1" si="379"/>
        <v>0</v>
      </c>
      <c r="L190" s="426">
        <f t="shared" ca="1" si="379"/>
        <v>0</v>
      </c>
      <c r="M190" s="426">
        <f t="shared" ca="1" si="379"/>
        <v>0</v>
      </c>
      <c r="N190" s="426">
        <f t="shared" ca="1" si="379"/>
        <v>0</v>
      </c>
      <c r="O190" s="426">
        <f t="shared" ca="1" si="379"/>
        <v>0</v>
      </c>
      <c r="P190" s="426">
        <f t="shared" ca="1" si="379"/>
        <v>0</v>
      </c>
      <c r="Q190" s="426">
        <f t="shared" ca="1" si="379"/>
        <v>0</v>
      </c>
      <c r="R190" s="426">
        <f t="shared" ca="1" si="379"/>
        <v>0</v>
      </c>
      <c r="S190" s="426">
        <f t="shared" ca="1" si="379"/>
        <v>0</v>
      </c>
      <c r="T190" s="426">
        <f t="shared" ca="1" si="379"/>
        <v>0</v>
      </c>
      <c r="U190" s="426">
        <f t="shared" ca="1" si="379"/>
        <v>0</v>
      </c>
      <c r="V190" s="426">
        <f t="shared" ca="1" si="379"/>
        <v>0</v>
      </c>
      <c r="AC190" s="426">
        <f t="shared" ca="1" si="355"/>
        <v>0</v>
      </c>
      <c r="AD190" s="426">
        <f t="shared" ref="AD190:AT190" ca="1" si="380">IF(AC$187=0,AC191,AC190)</f>
        <v>0</v>
      </c>
      <c r="AE190" s="426">
        <f t="shared" ca="1" si="380"/>
        <v>0</v>
      </c>
      <c r="AF190" s="426">
        <f t="shared" ca="1" si="380"/>
        <v>0</v>
      </c>
      <c r="AG190" s="426">
        <f t="shared" ca="1" si="380"/>
        <v>0</v>
      </c>
      <c r="AH190" s="426">
        <f t="shared" ca="1" si="380"/>
        <v>0</v>
      </c>
      <c r="AI190" s="426">
        <f t="shared" ca="1" si="380"/>
        <v>0</v>
      </c>
      <c r="AJ190" s="426">
        <f t="shared" ca="1" si="380"/>
        <v>0</v>
      </c>
      <c r="AK190" s="426">
        <f t="shared" ca="1" si="380"/>
        <v>0</v>
      </c>
      <c r="AL190" s="426">
        <f t="shared" ca="1" si="380"/>
        <v>0</v>
      </c>
      <c r="AM190" s="426">
        <f t="shared" ca="1" si="380"/>
        <v>0</v>
      </c>
      <c r="AN190" s="426">
        <f t="shared" ca="1" si="380"/>
        <v>0</v>
      </c>
      <c r="AO190" s="426">
        <f t="shared" ca="1" si="380"/>
        <v>0</v>
      </c>
      <c r="AP190" s="426">
        <f t="shared" ca="1" si="380"/>
        <v>0</v>
      </c>
      <c r="AQ190" s="426">
        <f t="shared" ca="1" si="380"/>
        <v>0</v>
      </c>
      <c r="AR190" s="426">
        <f t="shared" ca="1" si="380"/>
        <v>0</v>
      </c>
      <c r="AS190" s="426">
        <f t="shared" ca="1" si="380"/>
        <v>0</v>
      </c>
      <c r="AT190" s="426">
        <f t="shared" ca="1" si="380"/>
        <v>0</v>
      </c>
    </row>
    <row r="191" spans="5:46" x14ac:dyDescent="0.25">
      <c r="E191" s="426">
        <f t="shared" ca="1" si="353"/>
        <v>0</v>
      </c>
      <c r="F191" s="426">
        <f t="shared" ref="F191:V191" ca="1" si="381">IF(E$187=0,E192,E191)</f>
        <v>0</v>
      </c>
      <c r="G191" s="426">
        <f t="shared" ca="1" si="381"/>
        <v>0</v>
      </c>
      <c r="H191" s="426">
        <f t="shared" ca="1" si="381"/>
        <v>0</v>
      </c>
      <c r="I191" s="426">
        <f t="shared" ca="1" si="381"/>
        <v>0</v>
      </c>
      <c r="J191" s="426">
        <f t="shared" ca="1" si="381"/>
        <v>0</v>
      </c>
      <c r="K191" s="426">
        <f t="shared" ca="1" si="381"/>
        <v>0</v>
      </c>
      <c r="L191" s="426">
        <f t="shared" ca="1" si="381"/>
        <v>0</v>
      </c>
      <c r="M191" s="426">
        <f t="shared" ca="1" si="381"/>
        <v>0</v>
      </c>
      <c r="N191" s="426">
        <f t="shared" ca="1" si="381"/>
        <v>0</v>
      </c>
      <c r="O191" s="426">
        <f t="shared" ca="1" si="381"/>
        <v>0</v>
      </c>
      <c r="P191" s="426">
        <f t="shared" ca="1" si="381"/>
        <v>0</v>
      </c>
      <c r="Q191" s="426">
        <f t="shared" ca="1" si="381"/>
        <v>0</v>
      </c>
      <c r="R191" s="426">
        <f t="shared" ca="1" si="381"/>
        <v>0</v>
      </c>
      <c r="S191" s="426">
        <f t="shared" ca="1" si="381"/>
        <v>0</v>
      </c>
      <c r="T191" s="426">
        <f t="shared" ca="1" si="381"/>
        <v>0</v>
      </c>
      <c r="U191" s="426">
        <f t="shared" ca="1" si="381"/>
        <v>0</v>
      </c>
      <c r="V191" s="426">
        <f t="shared" ca="1" si="381"/>
        <v>0</v>
      </c>
      <c r="AC191" s="426">
        <f t="shared" ca="1" si="355"/>
        <v>0</v>
      </c>
      <c r="AD191" s="426">
        <f t="shared" ref="AD191:AT191" ca="1" si="382">IF(AC$187=0,AC192,AC191)</f>
        <v>0</v>
      </c>
      <c r="AE191" s="426">
        <f t="shared" ca="1" si="382"/>
        <v>0</v>
      </c>
      <c r="AF191" s="426">
        <f t="shared" ca="1" si="382"/>
        <v>0</v>
      </c>
      <c r="AG191" s="426">
        <f t="shared" ca="1" si="382"/>
        <v>0</v>
      </c>
      <c r="AH191" s="426">
        <f t="shared" ca="1" si="382"/>
        <v>0</v>
      </c>
      <c r="AI191" s="426">
        <f t="shared" ca="1" si="382"/>
        <v>0</v>
      </c>
      <c r="AJ191" s="426">
        <f t="shared" ca="1" si="382"/>
        <v>0</v>
      </c>
      <c r="AK191" s="426">
        <f t="shared" ca="1" si="382"/>
        <v>0</v>
      </c>
      <c r="AL191" s="426">
        <f t="shared" ca="1" si="382"/>
        <v>0</v>
      </c>
      <c r="AM191" s="426">
        <f t="shared" ca="1" si="382"/>
        <v>0</v>
      </c>
      <c r="AN191" s="426">
        <f t="shared" ca="1" si="382"/>
        <v>0</v>
      </c>
      <c r="AO191" s="426">
        <f t="shared" ca="1" si="382"/>
        <v>0</v>
      </c>
      <c r="AP191" s="426">
        <f t="shared" ca="1" si="382"/>
        <v>0</v>
      </c>
      <c r="AQ191" s="426">
        <f t="shared" ca="1" si="382"/>
        <v>0</v>
      </c>
      <c r="AR191" s="426">
        <f t="shared" ca="1" si="382"/>
        <v>0</v>
      </c>
      <c r="AS191" s="426">
        <f t="shared" ca="1" si="382"/>
        <v>0</v>
      </c>
      <c r="AT191" s="426">
        <f t="shared" ca="1" si="382"/>
        <v>0</v>
      </c>
    </row>
    <row r="192" spans="5:46" x14ac:dyDescent="0.25">
      <c r="E192" s="426">
        <f t="shared" ca="1" si="353"/>
        <v>0</v>
      </c>
      <c r="F192" s="426">
        <f t="shared" ref="F192:V192" ca="1" si="383">IF(E$187=0,E193,E192)</f>
        <v>0</v>
      </c>
      <c r="G192" s="426">
        <f t="shared" ca="1" si="383"/>
        <v>0</v>
      </c>
      <c r="H192" s="426">
        <f t="shared" ca="1" si="383"/>
        <v>0</v>
      </c>
      <c r="I192" s="426">
        <f t="shared" ca="1" si="383"/>
        <v>0</v>
      </c>
      <c r="J192" s="426">
        <f t="shared" ca="1" si="383"/>
        <v>0</v>
      </c>
      <c r="K192" s="426">
        <f t="shared" ca="1" si="383"/>
        <v>0</v>
      </c>
      <c r="L192" s="426">
        <f t="shared" ca="1" si="383"/>
        <v>0</v>
      </c>
      <c r="M192" s="426">
        <f t="shared" ca="1" si="383"/>
        <v>0</v>
      </c>
      <c r="N192" s="426">
        <f t="shared" ca="1" si="383"/>
        <v>0</v>
      </c>
      <c r="O192" s="426">
        <f t="shared" ca="1" si="383"/>
        <v>0</v>
      </c>
      <c r="P192" s="426">
        <f t="shared" ca="1" si="383"/>
        <v>0</v>
      </c>
      <c r="Q192" s="426">
        <f t="shared" ca="1" si="383"/>
        <v>0</v>
      </c>
      <c r="R192" s="426">
        <f t="shared" ca="1" si="383"/>
        <v>0</v>
      </c>
      <c r="S192" s="426">
        <f t="shared" ca="1" si="383"/>
        <v>0</v>
      </c>
      <c r="T192" s="426">
        <f t="shared" ca="1" si="383"/>
        <v>0</v>
      </c>
      <c r="U192" s="426">
        <f t="shared" ca="1" si="383"/>
        <v>0</v>
      </c>
      <c r="V192" s="426">
        <f t="shared" ca="1" si="383"/>
        <v>0</v>
      </c>
      <c r="AC192" s="426">
        <f t="shared" ca="1" si="355"/>
        <v>0</v>
      </c>
      <c r="AD192" s="426">
        <f t="shared" ref="AD192:AT192" ca="1" si="384">IF(AC$187=0,AC193,AC192)</f>
        <v>0</v>
      </c>
      <c r="AE192" s="426">
        <f t="shared" ca="1" si="384"/>
        <v>0</v>
      </c>
      <c r="AF192" s="426">
        <f t="shared" ca="1" si="384"/>
        <v>0</v>
      </c>
      <c r="AG192" s="426">
        <f t="shared" ca="1" si="384"/>
        <v>0</v>
      </c>
      <c r="AH192" s="426">
        <f t="shared" ca="1" si="384"/>
        <v>0</v>
      </c>
      <c r="AI192" s="426">
        <f t="shared" ca="1" si="384"/>
        <v>0</v>
      </c>
      <c r="AJ192" s="426">
        <f t="shared" ca="1" si="384"/>
        <v>0</v>
      </c>
      <c r="AK192" s="426">
        <f t="shared" ca="1" si="384"/>
        <v>0</v>
      </c>
      <c r="AL192" s="426">
        <f t="shared" ca="1" si="384"/>
        <v>0</v>
      </c>
      <c r="AM192" s="426">
        <f t="shared" ca="1" si="384"/>
        <v>0</v>
      </c>
      <c r="AN192" s="426">
        <f t="shared" ca="1" si="384"/>
        <v>0</v>
      </c>
      <c r="AO192" s="426">
        <f t="shared" ca="1" si="384"/>
        <v>0</v>
      </c>
      <c r="AP192" s="426">
        <f t="shared" ca="1" si="384"/>
        <v>0</v>
      </c>
      <c r="AQ192" s="426">
        <f t="shared" ca="1" si="384"/>
        <v>0</v>
      </c>
      <c r="AR192" s="426">
        <f t="shared" ca="1" si="384"/>
        <v>0</v>
      </c>
      <c r="AS192" s="426">
        <f t="shared" ca="1" si="384"/>
        <v>0</v>
      </c>
      <c r="AT192" s="426">
        <f t="shared" ca="1" si="384"/>
        <v>0</v>
      </c>
    </row>
    <row r="193" spans="5:46" x14ac:dyDescent="0.25">
      <c r="E193" s="426">
        <f t="shared" ca="1" si="353"/>
        <v>0</v>
      </c>
      <c r="F193" s="426">
        <f t="shared" ref="F193:V193" ca="1" si="385">IF(E$187=0,E194,E193)</f>
        <v>0</v>
      </c>
      <c r="G193" s="426">
        <f t="shared" ca="1" si="385"/>
        <v>0</v>
      </c>
      <c r="H193" s="426">
        <f t="shared" ca="1" si="385"/>
        <v>0</v>
      </c>
      <c r="I193" s="426">
        <f t="shared" ca="1" si="385"/>
        <v>0</v>
      </c>
      <c r="J193" s="426">
        <f t="shared" ca="1" si="385"/>
        <v>0</v>
      </c>
      <c r="K193" s="426">
        <f t="shared" ca="1" si="385"/>
        <v>0</v>
      </c>
      <c r="L193" s="426">
        <f t="shared" ca="1" si="385"/>
        <v>0</v>
      </c>
      <c r="M193" s="426">
        <f t="shared" ca="1" si="385"/>
        <v>0</v>
      </c>
      <c r="N193" s="426">
        <f t="shared" ca="1" si="385"/>
        <v>0</v>
      </c>
      <c r="O193" s="426">
        <f t="shared" ca="1" si="385"/>
        <v>0</v>
      </c>
      <c r="P193" s="426">
        <f t="shared" ca="1" si="385"/>
        <v>0</v>
      </c>
      <c r="Q193" s="426">
        <f t="shared" ca="1" si="385"/>
        <v>0</v>
      </c>
      <c r="R193" s="426">
        <f t="shared" ca="1" si="385"/>
        <v>0</v>
      </c>
      <c r="S193" s="426">
        <f t="shared" ca="1" si="385"/>
        <v>0</v>
      </c>
      <c r="T193" s="426">
        <f t="shared" ca="1" si="385"/>
        <v>0</v>
      </c>
      <c r="U193" s="426">
        <f t="shared" ca="1" si="385"/>
        <v>0</v>
      </c>
      <c r="V193" s="426">
        <f t="shared" ca="1" si="385"/>
        <v>0</v>
      </c>
      <c r="AC193" s="426">
        <f t="shared" ca="1" si="355"/>
        <v>0</v>
      </c>
      <c r="AD193" s="426">
        <f t="shared" ref="AD193:AT193" ca="1" si="386">IF(AC$187=0,AC194,AC193)</f>
        <v>0</v>
      </c>
      <c r="AE193" s="426">
        <f t="shared" ca="1" si="386"/>
        <v>0</v>
      </c>
      <c r="AF193" s="426">
        <f t="shared" ca="1" si="386"/>
        <v>0</v>
      </c>
      <c r="AG193" s="426">
        <f t="shared" ca="1" si="386"/>
        <v>0</v>
      </c>
      <c r="AH193" s="426">
        <f t="shared" ca="1" si="386"/>
        <v>0</v>
      </c>
      <c r="AI193" s="426">
        <f t="shared" ca="1" si="386"/>
        <v>0</v>
      </c>
      <c r="AJ193" s="426">
        <f t="shared" ca="1" si="386"/>
        <v>0</v>
      </c>
      <c r="AK193" s="426">
        <f t="shared" ca="1" si="386"/>
        <v>0</v>
      </c>
      <c r="AL193" s="426">
        <f t="shared" ca="1" si="386"/>
        <v>0</v>
      </c>
      <c r="AM193" s="426">
        <f t="shared" ca="1" si="386"/>
        <v>0</v>
      </c>
      <c r="AN193" s="426">
        <f t="shared" ca="1" si="386"/>
        <v>0</v>
      </c>
      <c r="AO193" s="426">
        <f t="shared" ca="1" si="386"/>
        <v>0</v>
      </c>
      <c r="AP193" s="426">
        <f t="shared" ca="1" si="386"/>
        <v>0</v>
      </c>
      <c r="AQ193" s="426">
        <f t="shared" ca="1" si="386"/>
        <v>0</v>
      </c>
      <c r="AR193" s="426">
        <f t="shared" ca="1" si="386"/>
        <v>0</v>
      </c>
      <c r="AS193" s="426">
        <f t="shared" ca="1" si="386"/>
        <v>0</v>
      </c>
      <c r="AT193" s="426">
        <f t="shared" ca="1" si="386"/>
        <v>0</v>
      </c>
    </row>
    <row r="194" spans="5:46" x14ac:dyDescent="0.25">
      <c r="E194" s="426">
        <f t="shared" ca="1" si="353"/>
        <v>0</v>
      </c>
      <c r="F194" s="426">
        <f t="shared" ref="F194:V194" ca="1" si="387">IF(E$187=0,E195,E194)</f>
        <v>0</v>
      </c>
      <c r="G194" s="426">
        <f t="shared" ca="1" si="387"/>
        <v>0</v>
      </c>
      <c r="H194" s="426">
        <f t="shared" ca="1" si="387"/>
        <v>0</v>
      </c>
      <c r="I194" s="426">
        <f t="shared" ca="1" si="387"/>
        <v>0</v>
      </c>
      <c r="J194" s="426">
        <f t="shared" ca="1" si="387"/>
        <v>0</v>
      </c>
      <c r="K194" s="426">
        <f t="shared" ca="1" si="387"/>
        <v>0</v>
      </c>
      <c r="L194" s="426">
        <f t="shared" ca="1" si="387"/>
        <v>0</v>
      </c>
      <c r="M194" s="426">
        <f t="shared" ca="1" si="387"/>
        <v>0</v>
      </c>
      <c r="N194" s="426">
        <f t="shared" ca="1" si="387"/>
        <v>0</v>
      </c>
      <c r="O194" s="426">
        <f t="shared" ca="1" si="387"/>
        <v>0</v>
      </c>
      <c r="P194" s="426">
        <f t="shared" ca="1" si="387"/>
        <v>0</v>
      </c>
      <c r="Q194" s="426">
        <f t="shared" ca="1" si="387"/>
        <v>0</v>
      </c>
      <c r="R194" s="426">
        <f t="shared" ca="1" si="387"/>
        <v>0</v>
      </c>
      <c r="S194" s="426">
        <f t="shared" ca="1" si="387"/>
        <v>0</v>
      </c>
      <c r="T194" s="426">
        <f t="shared" ca="1" si="387"/>
        <v>0</v>
      </c>
      <c r="U194" s="426">
        <f t="shared" ca="1" si="387"/>
        <v>0</v>
      </c>
      <c r="V194" s="426">
        <f t="shared" ca="1" si="387"/>
        <v>0</v>
      </c>
      <c r="AC194" s="426">
        <f t="shared" ca="1" si="355"/>
        <v>0</v>
      </c>
      <c r="AD194" s="426">
        <f t="shared" ref="AD194:AT194" ca="1" si="388">IF(AC$187=0,AC195,AC194)</f>
        <v>0</v>
      </c>
      <c r="AE194" s="426">
        <f t="shared" ca="1" si="388"/>
        <v>0</v>
      </c>
      <c r="AF194" s="426">
        <f t="shared" ca="1" si="388"/>
        <v>0</v>
      </c>
      <c r="AG194" s="426">
        <f t="shared" ca="1" si="388"/>
        <v>0</v>
      </c>
      <c r="AH194" s="426">
        <f t="shared" ca="1" si="388"/>
        <v>0</v>
      </c>
      <c r="AI194" s="426">
        <f t="shared" ca="1" si="388"/>
        <v>0</v>
      </c>
      <c r="AJ194" s="426">
        <f t="shared" ca="1" si="388"/>
        <v>0</v>
      </c>
      <c r="AK194" s="426">
        <f t="shared" ca="1" si="388"/>
        <v>0</v>
      </c>
      <c r="AL194" s="426">
        <f t="shared" ca="1" si="388"/>
        <v>0</v>
      </c>
      <c r="AM194" s="426">
        <f t="shared" ca="1" si="388"/>
        <v>0</v>
      </c>
      <c r="AN194" s="426">
        <f t="shared" ca="1" si="388"/>
        <v>0</v>
      </c>
      <c r="AO194" s="426">
        <f t="shared" ca="1" si="388"/>
        <v>0</v>
      </c>
      <c r="AP194" s="426">
        <f t="shared" ca="1" si="388"/>
        <v>0</v>
      </c>
      <c r="AQ194" s="426">
        <f t="shared" ca="1" si="388"/>
        <v>0</v>
      </c>
      <c r="AR194" s="426">
        <f t="shared" ca="1" si="388"/>
        <v>0</v>
      </c>
      <c r="AS194" s="426">
        <f t="shared" ca="1" si="388"/>
        <v>0</v>
      </c>
      <c r="AT194" s="426">
        <f t="shared" ca="1" si="388"/>
        <v>0</v>
      </c>
    </row>
    <row r="195" spans="5:46" x14ac:dyDescent="0.25">
      <c r="E195" s="426">
        <f t="shared" ca="1" si="353"/>
        <v>0</v>
      </c>
      <c r="F195" s="426">
        <f t="shared" ref="F195:V195" ca="1" si="389">IF(E$187=0,E196,E195)</f>
        <v>0</v>
      </c>
      <c r="G195" s="426">
        <f t="shared" ca="1" si="389"/>
        <v>0</v>
      </c>
      <c r="H195" s="426">
        <f t="shared" ca="1" si="389"/>
        <v>0</v>
      </c>
      <c r="I195" s="426">
        <f t="shared" ca="1" si="389"/>
        <v>0</v>
      </c>
      <c r="J195" s="426">
        <f t="shared" ca="1" si="389"/>
        <v>0</v>
      </c>
      <c r="K195" s="426">
        <f t="shared" ca="1" si="389"/>
        <v>0</v>
      </c>
      <c r="L195" s="426">
        <f t="shared" ca="1" si="389"/>
        <v>0</v>
      </c>
      <c r="M195" s="426">
        <f t="shared" ca="1" si="389"/>
        <v>0</v>
      </c>
      <c r="N195" s="426">
        <f t="shared" ca="1" si="389"/>
        <v>0</v>
      </c>
      <c r="O195" s="426">
        <f t="shared" ca="1" si="389"/>
        <v>0</v>
      </c>
      <c r="P195" s="426">
        <f t="shared" ca="1" si="389"/>
        <v>0</v>
      </c>
      <c r="Q195" s="426">
        <f t="shared" ca="1" si="389"/>
        <v>0</v>
      </c>
      <c r="R195" s="426">
        <f t="shared" ca="1" si="389"/>
        <v>0</v>
      </c>
      <c r="S195" s="426">
        <f t="shared" ca="1" si="389"/>
        <v>0</v>
      </c>
      <c r="T195" s="426">
        <f t="shared" ca="1" si="389"/>
        <v>0</v>
      </c>
      <c r="U195" s="426">
        <f t="shared" ca="1" si="389"/>
        <v>0</v>
      </c>
      <c r="V195" s="426">
        <f t="shared" ca="1" si="389"/>
        <v>0</v>
      </c>
      <c r="AC195" s="426">
        <f t="shared" ca="1" si="355"/>
        <v>0</v>
      </c>
      <c r="AD195" s="426">
        <f t="shared" ref="AD195:AT195" ca="1" si="390">IF(AC$187=0,AC196,AC195)</f>
        <v>0</v>
      </c>
      <c r="AE195" s="426">
        <f t="shared" ca="1" si="390"/>
        <v>0</v>
      </c>
      <c r="AF195" s="426">
        <f t="shared" ca="1" si="390"/>
        <v>0</v>
      </c>
      <c r="AG195" s="426">
        <f t="shared" ca="1" si="390"/>
        <v>0</v>
      </c>
      <c r="AH195" s="426">
        <f t="shared" ca="1" si="390"/>
        <v>0</v>
      </c>
      <c r="AI195" s="426">
        <f t="shared" ca="1" si="390"/>
        <v>0</v>
      </c>
      <c r="AJ195" s="426">
        <f t="shared" ca="1" si="390"/>
        <v>0</v>
      </c>
      <c r="AK195" s="426">
        <f t="shared" ca="1" si="390"/>
        <v>0</v>
      </c>
      <c r="AL195" s="426">
        <f t="shared" ca="1" si="390"/>
        <v>0</v>
      </c>
      <c r="AM195" s="426">
        <f t="shared" ca="1" si="390"/>
        <v>0</v>
      </c>
      <c r="AN195" s="426">
        <f t="shared" ca="1" si="390"/>
        <v>0</v>
      </c>
      <c r="AO195" s="426">
        <f t="shared" ca="1" si="390"/>
        <v>0</v>
      </c>
      <c r="AP195" s="426">
        <f t="shared" ca="1" si="390"/>
        <v>0</v>
      </c>
      <c r="AQ195" s="426">
        <f t="shared" ca="1" si="390"/>
        <v>0</v>
      </c>
      <c r="AR195" s="426">
        <f t="shared" ca="1" si="390"/>
        <v>0</v>
      </c>
      <c r="AS195" s="426">
        <f t="shared" ca="1" si="390"/>
        <v>0</v>
      </c>
      <c r="AT195" s="426">
        <f t="shared" ca="1" si="390"/>
        <v>0</v>
      </c>
    </row>
    <row r="196" spans="5:46" x14ac:dyDescent="0.25">
      <c r="E196" s="429"/>
      <c r="F196" s="429"/>
      <c r="G196" s="429"/>
      <c r="H196" s="429"/>
      <c r="I196" s="429"/>
      <c r="J196" s="429"/>
      <c r="K196" s="427"/>
      <c r="L196" s="427"/>
      <c r="M196" s="427"/>
      <c r="N196" s="427"/>
      <c r="O196" s="427"/>
      <c r="P196" s="427"/>
      <c r="Q196" s="427"/>
      <c r="R196" s="427"/>
      <c r="S196" s="427"/>
      <c r="T196" s="427"/>
      <c r="U196" s="427"/>
      <c r="V196" s="427"/>
      <c r="AC196" s="429"/>
      <c r="AD196" s="429"/>
      <c r="AE196" s="429"/>
      <c r="AF196" s="429"/>
      <c r="AG196" s="429"/>
      <c r="AH196" s="429"/>
      <c r="AI196" s="427"/>
      <c r="AJ196" s="427"/>
      <c r="AK196" s="427"/>
      <c r="AL196" s="427"/>
      <c r="AM196" s="427"/>
      <c r="AN196" s="427"/>
      <c r="AO196" s="427"/>
      <c r="AP196" s="427"/>
      <c r="AQ196" s="427"/>
      <c r="AR196" s="427"/>
      <c r="AS196" s="427"/>
      <c r="AT196" s="427"/>
    </row>
    <row r="197" spans="5:46" x14ac:dyDescent="0.25">
      <c r="E197" s="426">
        <f t="shared" ref="E197:E214" ca="1" si="391">V178</f>
        <v>0</v>
      </c>
      <c r="F197" s="426">
        <f t="shared" ref="F197:V197" ca="1" si="392">E197</f>
        <v>0</v>
      </c>
      <c r="G197" s="426">
        <f t="shared" ca="1" si="392"/>
        <v>0</v>
      </c>
      <c r="H197" s="426">
        <f t="shared" ca="1" si="392"/>
        <v>0</v>
      </c>
      <c r="I197" s="426">
        <f t="shared" ca="1" si="392"/>
        <v>0</v>
      </c>
      <c r="J197" s="426">
        <f t="shared" ca="1" si="392"/>
        <v>0</v>
      </c>
      <c r="K197" s="426">
        <f t="shared" ca="1" si="392"/>
        <v>0</v>
      </c>
      <c r="L197" s="426">
        <f t="shared" ca="1" si="392"/>
        <v>0</v>
      </c>
      <c r="M197" s="426">
        <f t="shared" ca="1" si="392"/>
        <v>0</v>
      </c>
      <c r="N197" s="426">
        <f t="shared" ca="1" si="392"/>
        <v>0</v>
      </c>
      <c r="O197" s="426">
        <f t="shared" ca="1" si="392"/>
        <v>0</v>
      </c>
      <c r="P197" s="426">
        <f t="shared" ca="1" si="392"/>
        <v>0</v>
      </c>
      <c r="Q197" s="426">
        <f t="shared" ca="1" si="392"/>
        <v>0</v>
      </c>
      <c r="R197" s="426">
        <f t="shared" ca="1" si="392"/>
        <v>0</v>
      </c>
      <c r="S197" s="426">
        <f t="shared" ca="1" si="392"/>
        <v>0</v>
      </c>
      <c r="T197" s="426">
        <f t="shared" ca="1" si="392"/>
        <v>0</v>
      </c>
      <c r="U197" s="426">
        <f t="shared" ca="1" si="392"/>
        <v>0</v>
      </c>
      <c r="V197" s="426">
        <f t="shared" ca="1" si="392"/>
        <v>0</v>
      </c>
      <c r="AC197" s="426">
        <f t="shared" ref="AC197:AC214" ca="1" si="393">AT178</f>
        <v>0</v>
      </c>
      <c r="AD197" s="426">
        <f t="shared" ref="AD197:AT197" ca="1" si="394">AC197</f>
        <v>0</v>
      </c>
      <c r="AE197" s="426">
        <f t="shared" ca="1" si="394"/>
        <v>0</v>
      </c>
      <c r="AF197" s="426">
        <f t="shared" ca="1" si="394"/>
        <v>0</v>
      </c>
      <c r="AG197" s="426">
        <f t="shared" ca="1" si="394"/>
        <v>0</v>
      </c>
      <c r="AH197" s="426">
        <f t="shared" ca="1" si="394"/>
        <v>0</v>
      </c>
      <c r="AI197" s="426">
        <f t="shared" ca="1" si="394"/>
        <v>0</v>
      </c>
      <c r="AJ197" s="426">
        <f t="shared" ca="1" si="394"/>
        <v>0</v>
      </c>
      <c r="AK197" s="426">
        <f t="shared" ca="1" si="394"/>
        <v>0</v>
      </c>
      <c r="AL197" s="426">
        <f t="shared" ca="1" si="394"/>
        <v>0</v>
      </c>
      <c r="AM197" s="426">
        <f t="shared" ca="1" si="394"/>
        <v>0</v>
      </c>
      <c r="AN197" s="426">
        <f t="shared" ca="1" si="394"/>
        <v>0</v>
      </c>
      <c r="AO197" s="426">
        <f t="shared" ca="1" si="394"/>
        <v>0</v>
      </c>
      <c r="AP197" s="426">
        <f t="shared" ca="1" si="394"/>
        <v>0</v>
      </c>
      <c r="AQ197" s="426">
        <f t="shared" ca="1" si="394"/>
        <v>0</v>
      </c>
      <c r="AR197" s="426">
        <f t="shared" ca="1" si="394"/>
        <v>0</v>
      </c>
      <c r="AS197" s="426">
        <f t="shared" ca="1" si="394"/>
        <v>0</v>
      </c>
      <c r="AT197" s="426">
        <f t="shared" ca="1" si="394"/>
        <v>0</v>
      </c>
    </row>
    <row r="198" spans="5:46" x14ac:dyDescent="0.25">
      <c r="E198" s="426">
        <f t="shared" ca="1" si="391"/>
        <v>0</v>
      </c>
      <c r="F198" s="426">
        <f t="shared" ref="F198:V198" ca="1" si="395">E198</f>
        <v>0</v>
      </c>
      <c r="G198" s="426">
        <f t="shared" ca="1" si="395"/>
        <v>0</v>
      </c>
      <c r="H198" s="426">
        <f t="shared" ca="1" si="395"/>
        <v>0</v>
      </c>
      <c r="I198" s="426">
        <f t="shared" ca="1" si="395"/>
        <v>0</v>
      </c>
      <c r="J198" s="426">
        <f t="shared" ca="1" si="395"/>
        <v>0</v>
      </c>
      <c r="K198" s="426">
        <f t="shared" ca="1" si="395"/>
        <v>0</v>
      </c>
      <c r="L198" s="426">
        <f t="shared" ca="1" si="395"/>
        <v>0</v>
      </c>
      <c r="M198" s="426">
        <f t="shared" ca="1" si="395"/>
        <v>0</v>
      </c>
      <c r="N198" s="426">
        <f t="shared" ca="1" si="395"/>
        <v>0</v>
      </c>
      <c r="O198" s="426">
        <f t="shared" ca="1" si="395"/>
        <v>0</v>
      </c>
      <c r="P198" s="426">
        <f t="shared" ca="1" si="395"/>
        <v>0</v>
      </c>
      <c r="Q198" s="426">
        <f t="shared" ca="1" si="395"/>
        <v>0</v>
      </c>
      <c r="R198" s="426">
        <f t="shared" ca="1" si="395"/>
        <v>0</v>
      </c>
      <c r="S198" s="426">
        <f t="shared" ca="1" si="395"/>
        <v>0</v>
      </c>
      <c r="T198" s="426">
        <f t="shared" ca="1" si="395"/>
        <v>0</v>
      </c>
      <c r="U198" s="426">
        <f t="shared" ca="1" si="395"/>
        <v>0</v>
      </c>
      <c r="V198" s="426">
        <f t="shared" ca="1" si="395"/>
        <v>0</v>
      </c>
      <c r="AC198" s="426">
        <f t="shared" ca="1" si="393"/>
        <v>0</v>
      </c>
      <c r="AD198" s="426">
        <f t="shared" ref="AD198:AT198" ca="1" si="396">AC198</f>
        <v>0</v>
      </c>
      <c r="AE198" s="426">
        <f t="shared" ca="1" si="396"/>
        <v>0</v>
      </c>
      <c r="AF198" s="426">
        <f t="shared" ca="1" si="396"/>
        <v>0</v>
      </c>
      <c r="AG198" s="426">
        <f t="shared" ca="1" si="396"/>
        <v>0</v>
      </c>
      <c r="AH198" s="426">
        <f t="shared" ca="1" si="396"/>
        <v>0</v>
      </c>
      <c r="AI198" s="426">
        <f t="shared" ca="1" si="396"/>
        <v>0</v>
      </c>
      <c r="AJ198" s="426">
        <f t="shared" ca="1" si="396"/>
        <v>0</v>
      </c>
      <c r="AK198" s="426">
        <f t="shared" ca="1" si="396"/>
        <v>0</v>
      </c>
      <c r="AL198" s="426">
        <f t="shared" ca="1" si="396"/>
        <v>0</v>
      </c>
      <c r="AM198" s="426">
        <f t="shared" ca="1" si="396"/>
        <v>0</v>
      </c>
      <c r="AN198" s="426">
        <f t="shared" ca="1" si="396"/>
        <v>0</v>
      </c>
      <c r="AO198" s="426">
        <f t="shared" ca="1" si="396"/>
        <v>0</v>
      </c>
      <c r="AP198" s="426">
        <f t="shared" ca="1" si="396"/>
        <v>0</v>
      </c>
      <c r="AQ198" s="426">
        <f t="shared" ca="1" si="396"/>
        <v>0</v>
      </c>
      <c r="AR198" s="426">
        <f t="shared" ca="1" si="396"/>
        <v>0</v>
      </c>
      <c r="AS198" s="426">
        <f t="shared" ca="1" si="396"/>
        <v>0</v>
      </c>
      <c r="AT198" s="426">
        <f t="shared" ca="1" si="396"/>
        <v>0</v>
      </c>
    </row>
    <row r="199" spans="5:46" x14ac:dyDescent="0.25">
      <c r="E199" s="426">
        <f t="shared" ca="1" si="391"/>
        <v>0</v>
      </c>
      <c r="F199" s="426">
        <f t="shared" ref="F199:V199" ca="1" si="397">E199</f>
        <v>0</v>
      </c>
      <c r="G199" s="426">
        <f t="shared" ca="1" si="397"/>
        <v>0</v>
      </c>
      <c r="H199" s="426">
        <f t="shared" ca="1" si="397"/>
        <v>0</v>
      </c>
      <c r="I199" s="426">
        <f t="shared" ca="1" si="397"/>
        <v>0</v>
      </c>
      <c r="J199" s="426">
        <f t="shared" ca="1" si="397"/>
        <v>0</v>
      </c>
      <c r="K199" s="426">
        <f t="shared" ca="1" si="397"/>
        <v>0</v>
      </c>
      <c r="L199" s="426">
        <f t="shared" ca="1" si="397"/>
        <v>0</v>
      </c>
      <c r="M199" s="426">
        <f t="shared" ca="1" si="397"/>
        <v>0</v>
      </c>
      <c r="N199" s="426">
        <f t="shared" ca="1" si="397"/>
        <v>0</v>
      </c>
      <c r="O199" s="426">
        <f t="shared" ca="1" si="397"/>
        <v>0</v>
      </c>
      <c r="P199" s="426">
        <f t="shared" ca="1" si="397"/>
        <v>0</v>
      </c>
      <c r="Q199" s="426">
        <f t="shared" ca="1" si="397"/>
        <v>0</v>
      </c>
      <c r="R199" s="426">
        <f t="shared" ca="1" si="397"/>
        <v>0</v>
      </c>
      <c r="S199" s="426">
        <f t="shared" ca="1" si="397"/>
        <v>0</v>
      </c>
      <c r="T199" s="426">
        <f t="shared" ca="1" si="397"/>
        <v>0</v>
      </c>
      <c r="U199" s="426">
        <f t="shared" ca="1" si="397"/>
        <v>0</v>
      </c>
      <c r="V199" s="426">
        <f t="shared" ca="1" si="397"/>
        <v>0</v>
      </c>
      <c r="AC199" s="426">
        <f t="shared" ca="1" si="393"/>
        <v>0</v>
      </c>
      <c r="AD199" s="426">
        <f t="shared" ref="AD199:AT199" ca="1" si="398">AC199</f>
        <v>0</v>
      </c>
      <c r="AE199" s="426">
        <f t="shared" ca="1" si="398"/>
        <v>0</v>
      </c>
      <c r="AF199" s="426">
        <f t="shared" ca="1" si="398"/>
        <v>0</v>
      </c>
      <c r="AG199" s="426">
        <f t="shared" ca="1" si="398"/>
        <v>0</v>
      </c>
      <c r="AH199" s="426">
        <f t="shared" ca="1" si="398"/>
        <v>0</v>
      </c>
      <c r="AI199" s="426">
        <f t="shared" ca="1" si="398"/>
        <v>0</v>
      </c>
      <c r="AJ199" s="426">
        <f t="shared" ca="1" si="398"/>
        <v>0</v>
      </c>
      <c r="AK199" s="426">
        <f t="shared" ca="1" si="398"/>
        <v>0</v>
      </c>
      <c r="AL199" s="426">
        <f t="shared" ca="1" si="398"/>
        <v>0</v>
      </c>
      <c r="AM199" s="426">
        <f t="shared" ca="1" si="398"/>
        <v>0</v>
      </c>
      <c r="AN199" s="426">
        <f t="shared" ca="1" si="398"/>
        <v>0</v>
      </c>
      <c r="AO199" s="426">
        <f t="shared" ca="1" si="398"/>
        <v>0</v>
      </c>
      <c r="AP199" s="426">
        <f t="shared" ca="1" si="398"/>
        <v>0</v>
      </c>
      <c r="AQ199" s="426">
        <f t="shared" ca="1" si="398"/>
        <v>0</v>
      </c>
      <c r="AR199" s="426">
        <f t="shared" ca="1" si="398"/>
        <v>0</v>
      </c>
      <c r="AS199" s="426">
        <f t="shared" ca="1" si="398"/>
        <v>0</v>
      </c>
      <c r="AT199" s="426">
        <f t="shared" ca="1" si="398"/>
        <v>0</v>
      </c>
    </row>
    <row r="200" spans="5:46" x14ac:dyDescent="0.25">
      <c r="E200" s="426">
        <f t="shared" ca="1" si="391"/>
        <v>0</v>
      </c>
      <c r="F200" s="426">
        <f t="shared" ref="F200:V200" ca="1" si="399">E200</f>
        <v>0</v>
      </c>
      <c r="G200" s="426">
        <f t="shared" ca="1" si="399"/>
        <v>0</v>
      </c>
      <c r="H200" s="426">
        <f t="shared" ca="1" si="399"/>
        <v>0</v>
      </c>
      <c r="I200" s="426">
        <f t="shared" ca="1" si="399"/>
        <v>0</v>
      </c>
      <c r="J200" s="426">
        <f t="shared" ca="1" si="399"/>
        <v>0</v>
      </c>
      <c r="K200" s="426">
        <f t="shared" ca="1" si="399"/>
        <v>0</v>
      </c>
      <c r="L200" s="426">
        <f t="shared" ca="1" si="399"/>
        <v>0</v>
      </c>
      <c r="M200" s="426">
        <f t="shared" ca="1" si="399"/>
        <v>0</v>
      </c>
      <c r="N200" s="426">
        <f t="shared" ca="1" si="399"/>
        <v>0</v>
      </c>
      <c r="O200" s="426">
        <f t="shared" ca="1" si="399"/>
        <v>0</v>
      </c>
      <c r="P200" s="426">
        <f t="shared" ca="1" si="399"/>
        <v>0</v>
      </c>
      <c r="Q200" s="426">
        <f t="shared" ca="1" si="399"/>
        <v>0</v>
      </c>
      <c r="R200" s="426">
        <f t="shared" ca="1" si="399"/>
        <v>0</v>
      </c>
      <c r="S200" s="426">
        <f t="shared" ca="1" si="399"/>
        <v>0</v>
      </c>
      <c r="T200" s="426">
        <f t="shared" ca="1" si="399"/>
        <v>0</v>
      </c>
      <c r="U200" s="426">
        <f t="shared" ca="1" si="399"/>
        <v>0</v>
      </c>
      <c r="V200" s="426">
        <f t="shared" ca="1" si="399"/>
        <v>0</v>
      </c>
      <c r="AC200" s="426">
        <f t="shared" ca="1" si="393"/>
        <v>0</v>
      </c>
      <c r="AD200" s="426">
        <f t="shared" ref="AD200:AT200" ca="1" si="400">AC200</f>
        <v>0</v>
      </c>
      <c r="AE200" s="426">
        <f t="shared" ca="1" si="400"/>
        <v>0</v>
      </c>
      <c r="AF200" s="426">
        <f t="shared" ca="1" si="400"/>
        <v>0</v>
      </c>
      <c r="AG200" s="426">
        <f t="shared" ca="1" si="400"/>
        <v>0</v>
      </c>
      <c r="AH200" s="426">
        <f t="shared" ca="1" si="400"/>
        <v>0</v>
      </c>
      <c r="AI200" s="426">
        <f t="shared" ca="1" si="400"/>
        <v>0</v>
      </c>
      <c r="AJ200" s="426">
        <f t="shared" ca="1" si="400"/>
        <v>0</v>
      </c>
      <c r="AK200" s="426">
        <f t="shared" ca="1" si="400"/>
        <v>0</v>
      </c>
      <c r="AL200" s="426">
        <f t="shared" ca="1" si="400"/>
        <v>0</v>
      </c>
      <c r="AM200" s="426">
        <f t="shared" ca="1" si="400"/>
        <v>0</v>
      </c>
      <c r="AN200" s="426">
        <f t="shared" ca="1" si="400"/>
        <v>0</v>
      </c>
      <c r="AO200" s="426">
        <f t="shared" ca="1" si="400"/>
        <v>0</v>
      </c>
      <c r="AP200" s="426">
        <f t="shared" ca="1" si="400"/>
        <v>0</v>
      </c>
      <c r="AQ200" s="426">
        <f t="shared" ca="1" si="400"/>
        <v>0</v>
      </c>
      <c r="AR200" s="426">
        <f t="shared" ca="1" si="400"/>
        <v>0</v>
      </c>
      <c r="AS200" s="426">
        <f t="shared" ca="1" si="400"/>
        <v>0</v>
      </c>
      <c r="AT200" s="426">
        <f t="shared" ca="1" si="400"/>
        <v>0</v>
      </c>
    </row>
    <row r="201" spans="5:46" x14ac:dyDescent="0.25">
      <c r="E201" s="426">
        <f t="shared" ca="1" si="391"/>
        <v>0</v>
      </c>
      <c r="F201" s="426">
        <f t="shared" ref="F201:V201" ca="1" si="401">E201</f>
        <v>0</v>
      </c>
      <c r="G201" s="426">
        <f t="shared" ca="1" si="401"/>
        <v>0</v>
      </c>
      <c r="H201" s="426">
        <f t="shared" ca="1" si="401"/>
        <v>0</v>
      </c>
      <c r="I201" s="426">
        <f t="shared" ca="1" si="401"/>
        <v>0</v>
      </c>
      <c r="J201" s="426">
        <f t="shared" ca="1" si="401"/>
        <v>0</v>
      </c>
      <c r="K201" s="426">
        <f t="shared" ca="1" si="401"/>
        <v>0</v>
      </c>
      <c r="L201" s="426">
        <f t="shared" ca="1" si="401"/>
        <v>0</v>
      </c>
      <c r="M201" s="426">
        <f t="shared" ca="1" si="401"/>
        <v>0</v>
      </c>
      <c r="N201" s="426">
        <f t="shared" ca="1" si="401"/>
        <v>0</v>
      </c>
      <c r="O201" s="426">
        <f t="shared" ca="1" si="401"/>
        <v>0</v>
      </c>
      <c r="P201" s="426">
        <f t="shared" ca="1" si="401"/>
        <v>0</v>
      </c>
      <c r="Q201" s="426">
        <f t="shared" ca="1" si="401"/>
        <v>0</v>
      </c>
      <c r="R201" s="426">
        <f t="shared" ca="1" si="401"/>
        <v>0</v>
      </c>
      <c r="S201" s="426">
        <f t="shared" ca="1" si="401"/>
        <v>0</v>
      </c>
      <c r="T201" s="426">
        <f t="shared" ca="1" si="401"/>
        <v>0</v>
      </c>
      <c r="U201" s="426">
        <f t="shared" ca="1" si="401"/>
        <v>0</v>
      </c>
      <c r="V201" s="426">
        <f t="shared" ca="1" si="401"/>
        <v>0</v>
      </c>
      <c r="AC201" s="426">
        <f t="shared" ca="1" si="393"/>
        <v>0</v>
      </c>
      <c r="AD201" s="426">
        <f t="shared" ref="AD201:AT201" ca="1" si="402">AC201</f>
        <v>0</v>
      </c>
      <c r="AE201" s="426">
        <f t="shared" ca="1" si="402"/>
        <v>0</v>
      </c>
      <c r="AF201" s="426">
        <f t="shared" ca="1" si="402"/>
        <v>0</v>
      </c>
      <c r="AG201" s="426">
        <f t="shared" ca="1" si="402"/>
        <v>0</v>
      </c>
      <c r="AH201" s="426">
        <f t="shared" ca="1" si="402"/>
        <v>0</v>
      </c>
      <c r="AI201" s="426">
        <f t="shared" ca="1" si="402"/>
        <v>0</v>
      </c>
      <c r="AJ201" s="426">
        <f t="shared" ca="1" si="402"/>
        <v>0</v>
      </c>
      <c r="AK201" s="426">
        <f t="shared" ca="1" si="402"/>
        <v>0</v>
      </c>
      <c r="AL201" s="426">
        <f t="shared" ca="1" si="402"/>
        <v>0</v>
      </c>
      <c r="AM201" s="426">
        <f t="shared" ca="1" si="402"/>
        <v>0</v>
      </c>
      <c r="AN201" s="426">
        <f t="shared" ca="1" si="402"/>
        <v>0</v>
      </c>
      <c r="AO201" s="426">
        <f t="shared" ca="1" si="402"/>
        <v>0</v>
      </c>
      <c r="AP201" s="426">
        <f t="shared" ca="1" si="402"/>
        <v>0</v>
      </c>
      <c r="AQ201" s="426">
        <f t="shared" ca="1" si="402"/>
        <v>0</v>
      </c>
      <c r="AR201" s="426">
        <f t="shared" ca="1" si="402"/>
        <v>0</v>
      </c>
      <c r="AS201" s="426">
        <f t="shared" ca="1" si="402"/>
        <v>0</v>
      </c>
      <c r="AT201" s="426">
        <f t="shared" ca="1" si="402"/>
        <v>0</v>
      </c>
    </row>
    <row r="202" spans="5:46" x14ac:dyDescent="0.25">
      <c r="E202" s="426">
        <f t="shared" ca="1" si="391"/>
        <v>0</v>
      </c>
      <c r="F202" s="426">
        <f t="shared" ref="F202:V202" ca="1" si="403">E202</f>
        <v>0</v>
      </c>
      <c r="G202" s="426">
        <f t="shared" ca="1" si="403"/>
        <v>0</v>
      </c>
      <c r="H202" s="426">
        <f t="shared" ca="1" si="403"/>
        <v>0</v>
      </c>
      <c r="I202" s="426">
        <f t="shared" ca="1" si="403"/>
        <v>0</v>
      </c>
      <c r="J202" s="426">
        <f t="shared" ca="1" si="403"/>
        <v>0</v>
      </c>
      <c r="K202" s="426">
        <f t="shared" ca="1" si="403"/>
        <v>0</v>
      </c>
      <c r="L202" s="426">
        <f t="shared" ca="1" si="403"/>
        <v>0</v>
      </c>
      <c r="M202" s="426">
        <f t="shared" ca="1" si="403"/>
        <v>0</v>
      </c>
      <c r="N202" s="426">
        <f t="shared" ca="1" si="403"/>
        <v>0</v>
      </c>
      <c r="O202" s="426">
        <f t="shared" ca="1" si="403"/>
        <v>0</v>
      </c>
      <c r="P202" s="426">
        <f t="shared" ca="1" si="403"/>
        <v>0</v>
      </c>
      <c r="Q202" s="426">
        <f t="shared" ca="1" si="403"/>
        <v>0</v>
      </c>
      <c r="R202" s="426">
        <f t="shared" ca="1" si="403"/>
        <v>0</v>
      </c>
      <c r="S202" s="426">
        <f t="shared" ca="1" si="403"/>
        <v>0</v>
      </c>
      <c r="T202" s="426">
        <f t="shared" ca="1" si="403"/>
        <v>0</v>
      </c>
      <c r="U202" s="426">
        <f t="shared" ca="1" si="403"/>
        <v>0</v>
      </c>
      <c r="V202" s="426">
        <f t="shared" ca="1" si="403"/>
        <v>0</v>
      </c>
      <c r="AC202" s="426">
        <f t="shared" ca="1" si="393"/>
        <v>0</v>
      </c>
      <c r="AD202" s="426">
        <f t="shared" ref="AD202:AT202" ca="1" si="404">AC202</f>
        <v>0</v>
      </c>
      <c r="AE202" s="426">
        <f t="shared" ca="1" si="404"/>
        <v>0</v>
      </c>
      <c r="AF202" s="426">
        <f t="shared" ca="1" si="404"/>
        <v>0</v>
      </c>
      <c r="AG202" s="426">
        <f t="shared" ca="1" si="404"/>
        <v>0</v>
      </c>
      <c r="AH202" s="426">
        <f t="shared" ca="1" si="404"/>
        <v>0</v>
      </c>
      <c r="AI202" s="426">
        <f t="shared" ca="1" si="404"/>
        <v>0</v>
      </c>
      <c r="AJ202" s="426">
        <f t="shared" ca="1" si="404"/>
        <v>0</v>
      </c>
      <c r="AK202" s="426">
        <f t="shared" ca="1" si="404"/>
        <v>0</v>
      </c>
      <c r="AL202" s="426">
        <f t="shared" ca="1" si="404"/>
        <v>0</v>
      </c>
      <c r="AM202" s="426">
        <f t="shared" ca="1" si="404"/>
        <v>0</v>
      </c>
      <c r="AN202" s="426">
        <f t="shared" ca="1" si="404"/>
        <v>0</v>
      </c>
      <c r="AO202" s="426">
        <f t="shared" ca="1" si="404"/>
        <v>0</v>
      </c>
      <c r="AP202" s="426">
        <f t="shared" ca="1" si="404"/>
        <v>0</v>
      </c>
      <c r="AQ202" s="426">
        <f t="shared" ca="1" si="404"/>
        <v>0</v>
      </c>
      <c r="AR202" s="426">
        <f t="shared" ca="1" si="404"/>
        <v>0</v>
      </c>
      <c r="AS202" s="426">
        <f t="shared" ca="1" si="404"/>
        <v>0</v>
      </c>
      <c r="AT202" s="426">
        <f t="shared" ca="1" si="404"/>
        <v>0</v>
      </c>
    </row>
    <row r="203" spans="5:46" x14ac:dyDescent="0.25">
      <c r="E203" s="426">
        <f t="shared" ca="1" si="391"/>
        <v>0</v>
      </c>
      <c r="F203" s="426">
        <f t="shared" ref="F203:V203" ca="1" si="405">E203</f>
        <v>0</v>
      </c>
      <c r="G203" s="426">
        <f t="shared" ca="1" si="405"/>
        <v>0</v>
      </c>
      <c r="H203" s="426">
        <f t="shared" ca="1" si="405"/>
        <v>0</v>
      </c>
      <c r="I203" s="426">
        <f t="shared" ca="1" si="405"/>
        <v>0</v>
      </c>
      <c r="J203" s="426">
        <f t="shared" ca="1" si="405"/>
        <v>0</v>
      </c>
      <c r="K203" s="426">
        <f t="shared" ca="1" si="405"/>
        <v>0</v>
      </c>
      <c r="L203" s="426">
        <f t="shared" ca="1" si="405"/>
        <v>0</v>
      </c>
      <c r="M203" s="426">
        <f t="shared" ca="1" si="405"/>
        <v>0</v>
      </c>
      <c r="N203" s="426">
        <f t="shared" ca="1" si="405"/>
        <v>0</v>
      </c>
      <c r="O203" s="426">
        <f t="shared" ca="1" si="405"/>
        <v>0</v>
      </c>
      <c r="P203" s="426">
        <f t="shared" ca="1" si="405"/>
        <v>0</v>
      </c>
      <c r="Q203" s="426">
        <f t="shared" ca="1" si="405"/>
        <v>0</v>
      </c>
      <c r="R203" s="426">
        <f t="shared" ca="1" si="405"/>
        <v>0</v>
      </c>
      <c r="S203" s="426">
        <f t="shared" ca="1" si="405"/>
        <v>0</v>
      </c>
      <c r="T203" s="426">
        <f t="shared" ca="1" si="405"/>
        <v>0</v>
      </c>
      <c r="U203" s="426">
        <f t="shared" ca="1" si="405"/>
        <v>0</v>
      </c>
      <c r="V203" s="426">
        <f t="shared" ca="1" si="405"/>
        <v>0</v>
      </c>
      <c r="AC203" s="426">
        <f t="shared" ca="1" si="393"/>
        <v>0</v>
      </c>
      <c r="AD203" s="426">
        <f t="shared" ref="AD203:AT203" ca="1" si="406">AC203</f>
        <v>0</v>
      </c>
      <c r="AE203" s="426">
        <f t="shared" ca="1" si="406"/>
        <v>0</v>
      </c>
      <c r="AF203" s="426">
        <f t="shared" ca="1" si="406"/>
        <v>0</v>
      </c>
      <c r="AG203" s="426">
        <f t="shared" ca="1" si="406"/>
        <v>0</v>
      </c>
      <c r="AH203" s="426">
        <f t="shared" ca="1" si="406"/>
        <v>0</v>
      </c>
      <c r="AI203" s="426">
        <f t="shared" ca="1" si="406"/>
        <v>0</v>
      </c>
      <c r="AJ203" s="426">
        <f t="shared" ca="1" si="406"/>
        <v>0</v>
      </c>
      <c r="AK203" s="426">
        <f t="shared" ca="1" si="406"/>
        <v>0</v>
      </c>
      <c r="AL203" s="426">
        <f t="shared" ca="1" si="406"/>
        <v>0</v>
      </c>
      <c r="AM203" s="426">
        <f t="shared" ca="1" si="406"/>
        <v>0</v>
      </c>
      <c r="AN203" s="426">
        <f t="shared" ca="1" si="406"/>
        <v>0</v>
      </c>
      <c r="AO203" s="426">
        <f t="shared" ca="1" si="406"/>
        <v>0</v>
      </c>
      <c r="AP203" s="426">
        <f t="shared" ca="1" si="406"/>
        <v>0</v>
      </c>
      <c r="AQ203" s="426">
        <f t="shared" ca="1" si="406"/>
        <v>0</v>
      </c>
      <c r="AR203" s="426">
        <f t="shared" ca="1" si="406"/>
        <v>0</v>
      </c>
      <c r="AS203" s="426">
        <f t="shared" ca="1" si="406"/>
        <v>0</v>
      </c>
      <c r="AT203" s="426">
        <f t="shared" ca="1" si="406"/>
        <v>0</v>
      </c>
    </row>
    <row r="204" spans="5:46" x14ac:dyDescent="0.25">
      <c r="E204" s="426">
        <f t="shared" ca="1" si="391"/>
        <v>0</v>
      </c>
      <c r="F204" s="426">
        <f t="shared" ref="F204:V204" ca="1" si="407">E204</f>
        <v>0</v>
      </c>
      <c r="G204" s="426">
        <f t="shared" ca="1" si="407"/>
        <v>0</v>
      </c>
      <c r="H204" s="426">
        <f t="shared" ca="1" si="407"/>
        <v>0</v>
      </c>
      <c r="I204" s="426">
        <f t="shared" ca="1" si="407"/>
        <v>0</v>
      </c>
      <c r="J204" s="426">
        <f t="shared" ca="1" si="407"/>
        <v>0</v>
      </c>
      <c r="K204" s="426">
        <f t="shared" ca="1" si="407"/>
        <v>0</v>
      </c>
      <c r="L204" s="426">
        <f t="shared" ca="1" si="407"/>
        <v>0</v>
      </c>
      <c r="M204" s="426">
        <f t="shared" ca="1" si="407"/>
        <v>0</v>
      </c>
      <c r="N204" s="426">
        <f t="shared" ca="1" si="407"/>
        <v>0</v>
      </c>
      <c r="O204" s="426">
        <f t="shared" ca="1" si="407"/>
        <v>0</v>
      </c>
      <c r="P204" s="426">
        <f t="shared" ca="1" si="407"/>
        <v>0</v>
      </c>
      <c r="Q204" s="426">
        <f t="shared" ca="1" si="407"/>
        <v>0</v>
      </c>
      <c r="R204" s="426">
        <f t="shared" ca="1" si="407"/>
        <v>0</v>
      </c>
      <c r="S204" s="426">
        <f t="shared" ca="1" si="407"/>
        <v>0</v>
      </c>
      <c r="T204" s="426">
        <f t="shared" ca="1" si="407"/>
        <v>0</v>
      </c>
      <c r="U204" s="426">
        <f t="shared" ca="1" si="407"/>
        <v>0</v>
      </c>
      <c r="V204" s="426">
        <f t="shared" ca="1" si="407"/>
        <v>0</v>
      </c>
      <c r="AC204" s="426">
        <f t="shared" ca="1" si="393"/>
        <v>0</v>
      </c>
      <c r="AD204" s="426">
        <f t="shared" ref="AD204:AT204" ca="1" si="408">AC204</f>
        <v>0</v>
      </c>
      <c r="AE204" s="426">
        <f t="shared" ca="1" si="408"/>
        <v>0</v>
      </c>
      <c r="AF204" s="426">
        <f t="shared" ca="1" si="408"/>
        <v>0</v>
      </c>
      <c r="AG204" s="426">
        <f t="shared" ca="1" si="408"/>
        <v>0</v>
      </c>
      <c r="AH204" s="426">
        <f t="shared" ca="1" si="408"/>
        <v>0</v>
      </c>
      <c r="AI204" s="426">
        <f t="shared" ca="1" si="408"/>
        <v>0</v>
      </c>
      <c r="AJ204" s="426">
        <f t="shared" ca="1" si="408"/>
        <v>0</v>
      </c>
      <c r="AK204" s="426">
        <f t="shared" ca="1" si="408"/>
        <v>0</v>
      </c>
      <c r="AL204" s="426">
        <f t="shared" ca="1" si="408"/>
        <v>0</v>
      </c>
      <c r="AM204" s="426">
        <f t="shared" ca="1" si="408"/>
        <v>0</v>
      </c>
      <c r="AN204" s="426">
        <f t="shared" ca="1" si="408"/>
        <v>0</v>
      </c>
      <c r="AO204" s="426">
        <f t="shared" ca="1" si="408"/>
        <v>0</v>
      </c>
      <c r="AP204" s="426">
        <f t="shared" ca="1" si="408"/>
        <v>0</v>
      </c>
      <c r="AQ204" s="426">
        <f t="shared" ca="1" si="408"/>
        <v>0</v>
      </c>
      <c r="AR204" s="426">
        <f t="shared" ca="1" si="408"/>
        <v>0</v>
      </c>
      <c r="AS204" s="426">
        <f t="shared" ca="1" si="408"/>
        <v>0</v>
      </c>
      <c r="AT204" s="426">
        <f t="shared" ca="1" si="408"/>
        <v>0</v>
      </c>
    </row>
    <row r="205" spans="5:46" x14ac:dyDescent="0.25">
      <c r="E205" s="426">
        <f t="shared" ca="1" si="391"/>
        <v>0</v>
      </c>
      <c r="F205" s="426">
        <f t="shared" ref="F205:V205" ca="1" si="409">E205</f>
        <v>0</v>
      </c>
      <c r="G205" s="426">
        <f t="shared" ca="1" si="409"/>
        <v>0</v>
      </c>
      <c r="H205" s="426">
        <f t="shared" ca="1" si="409"/>
        <v>0</v>
      </c>
      <c r="I205" s="426">
        <f t="shared" ca="1" si="409"/>
        <v>0</v>
      </c>
      <c r="J205" s="426">
        <f t="shared" ca="1" si="409"/>
        <v>0</v>
      </c>
      <c r="K205" s="426">
        <f t="shared" ca="1" si="409"/>
        <v>0</v>
      </c>
      <c r="L205" s="426">
        <f t="shared" ca="1" si="409"/>
        <v>0</v>
      </c>
      <c r="M205" s="426">
        <f t="shared" ca="1" si="409"/>
        <v>0</v>
      </c>
      <c r="N205" s="426">
        <f t="shared" ca="1" si="409"/>
        <v>0</v>
      </c>
      <c r="O205" s="426">
        <f t="shared" ca="1" si="409"/>
        <v>0</v>
      </c>
      <c r="P205" s="426">
        <f t="shared" ca="1" si="409"/>
        <v>0</v>
      </c>
      <c r="Q205" s="426">
        <f t="shared" ca="1" si="409"/>
        <v>0</v>
      </c>
      <c r="R205" s="426">
        <f t="shared" ca="1" si="409"/>
        <v>0</v>
      </c>
      <c r="S205" s="426">
        <f t="shared" ca="1" si="409"/>
        <v>0</v>
      </c>
      <c r="T205" s="426">
        <f t="shared" ca="1" si="409"/>
        <v>0</v>
      </c>
      <c r="U205" s="426">
        <f t="shared" ca="1" si="409"/>
        <v>0</v>
      </c>
      <c r="V205" s="426">
        <f t="shared" ca="1" si="409"/>
        <v>0</v>
      </c>
      <c r="AC205" s="426">
        <f t="shared" ca="1" si="393"/>
        <v>0</v>
      </c>
      <c r="AD205" s="426">
        <f t="shared" ref="AD205:AT205" ca="1" si="410">AC205</f>
        <v>0</v>
      </c>
      <c r="AE205" s="426">
        <f t="shared" ca="1" si="410"/>
        <v>0</v>
      </c>
      <c r="AF205" s="426">
        <f t="shared" ca="1" si="410"/>
        <v>0</v>
      </c>
      <c r="AG205" s="426">
        <f t="shared" ca="1" si="410"/>
        <v>0</v>
      </c>
      <c r="AH205" s="426">
        <f t="shared" ca="1" si="410"/>
        <v>0</v>
      </c>
      <c r="AI205" s="426">
        <f t="shared" ca="1" si="410"/>
        <v>0</v>
      </c>
      <c r="AJ205" s="426">
        <f t="shared" ca="1" si="410"/>
        <v>0</v>
      </c>
      <c r="AK205" s="426">
        <f t="shared" ca="1" si="410"/>
        <v>0</v>
      </c>
      <c r="AL205" s="426">
        <f t="shared" ca="1" si="410"/>
        <v>0</v>
      </c>
      <c r="AM205" s="426">
        <f t="shared" ca="1" si="410"/>
        <v>0</v>
      </c>
      <c r="AN205" s="426">
        <f t="shared" ca="1" si="410"/>
        <v>0</v>
      </c>
      <c r="AO205" s="426">
        <f t="shared" ca="1" si="410"/>
        <v>0</v>
      </c>
      <c r="AP205" s="426">
        <f t="shared" ca="1" si="410"/>
        <v>0</v>
      </c>
      <c r="AQ205" s="426">
        <f t="shared" ca="1" si="410"/>
        <v>0</v>
      </c>
      <c r="AR205" s="426">
        <f t="shared" ca="1" si="410"/>
        <v>0</v>
      </c>
      <c r="AS205" s="426">
        <f t="shared" ca="1" si="410"/>
        <v>0</v>
      </c>
      <c r="AT205" s="426">
        <f t="shared" ca="1" si="410"/>
        <v>0</v>
      </c>
    </row>
    <row r="206" spans="5:46" x14ac:dyDescent="0.25">
      <c r="E206" s="426">
        <f t="shared" ca="1" si="391"/>
        <v>0</v>
      </c>
      <c r="F206" s="426">
        <f t="shared" ref="F206:V206" ca="1" si="411">E206</f>
        <v>0</v>
      </c>
      <c r="G206" s="426">
        <f t="shared" ca="1" si="411"/>
        <v>0</v>
      </c>
      <c r="H206" s="426">
        <f t="shared" ca="1" si="411"/>
        <v>0</v>
      </c>
      <c r="I206" s="426">
        <f t="shared" ca="1" si="411"/>
        <v>0</v>
      </c>
      <c r="J206" s="426">
        <f t="shared" ca="1" si="411"/>
        <v>0</v>
      </c>
      <c r="K206" s="426">
        <f t="shared" ca="1" si="411"/>
        <v>0</v>
      </c>
      <c r="L206" s="426">
        <f t="shared" ca="1" si="411"/>
        <v>0</v>
      </c>
      <c r="M206" s="426">
        <f t="shared" ca="1" si="411"/>
        <v>0</v>
      </c>
      <c r="N206" s="426">
        <f t="shared" ca="1" si="411"/>
        <v>0</v>
      </c>
      <c r="O206" s="426">
        <f t="shared" ca="1" si="411"/>
        <v>0</v>
      </c>
      <c r="P206" s="426">
        <f t="shared" ca="1" si="411"/>
        <v>0</v>
      </c>
      <c r="Q206" s="426">
        <f t="shared" ca="1" si="411"/>
        <v>0</v>
      </c>
      <c r="R206" s="426">
        <f t="shared" ca="1" si="411"/>
        <v>0</v>
      </c>
      <c r="S206" s="426">
        <f t="shared" ca="1" si="411"/>
        <v>0</v>
      </c>
      <c r="T206" s="426">
        <f t="shared" ca="1" si="411"/>
        <v>0</v>
      </c>
      <c r="U206" s="426">
        <f t="shared" ca="1" si="411"/>
        <v>0</v>
      </c>
      <c r="V206" s="426">
        <f t="shared" ca="1" si="411"/>
        <v>0</v>
      </c>
      <c r="AC206" s="426">
        <f t="shared" ca="1" si="393"/>
        <v>0</v>
      </c>
      <c r="AD206" s="426">
        <f t="shared" ref="AD206:AT206" ca="1" si="412">AC206</f>
        <v>0</v>
      </c>
      <c r="AE206" s="426">
        <f t="shared" ca="1" si="412"/>
        <v>0</v>
      </c>
      <c r="AF206" s="426">
        <f t="shared" ca="1" si="412"/>
        <v>0</v>
      </c>
      <c r="AG206" s="426">
        <f t="shared" ca="1" si="412"/>
        <v>0</v>
      </c>
      <c r="AH206" s="426">
        <f t="shared" ca="1" si="412"/>
        <v>0</v>
      </c>
      <c r="AI206" s="426">
        <f t="shared" ca="1" si="412"/>
        <v>0</v>
      </c>
      <c r="AJ206" s="426">
        <f t="shared" ca="1" si="412"/>
        <v>0</v>
      </c>
      <c r="AK206" s="426">
        <f t="shared" ca="1" si="412"/>
        <v>0</v>
      </c>
      <c r="AL206" s="426">
        <f t="shared" ca="1" si="412"/>
        <v>0</v>
      </c>
      <c r="AM206" s="426">
        <f t="shared" ca="1" si="412"/>
        <v>0</v>
      </c>
      <c r="AN206" s="426">
        <f t="shared" ca="1" si="412"/>
        <v>0</v>
      </c>
      <c r="AO206" s="426">
        <f t="shared" ca="1" si="412"/>
        <v>0</v>
      </c>
      <c r="AP206" s="426">
        <f t="shared" ca="1" si="412"/>
        <v>0</v>
      </c>
      <c r="AQ206" s="426">
        <f t="shared" ca="1" si="412"/>
        <v>0</v>
      </c>
      <c r="AR206" s="426">
        <f t="shared" ca="1" si="412"/>
        <v>0</v>
      </c>
      <c r="AS206" s="426">
        <f t="shared" ca="1" si="412"/>
        <v>0</v>
      </c>
      <c r="AT206" s="426">
        <f t="shared" ca="1" si="412"/>
        <v>0</v>
      </c>
    </row>
    <row r="207" spans="5:46" x14ac:dyDescent="0.25">
      <c r="E207" s="426">
        <f t="shared" ca="1" si="391"/>
        <v>0</v>
      </c>
      <c r="F207" s="426">
        <f t="shared" ref="F207:V207" ca="1" si="413">IF(E$207=0,E208,E207)</f>
        <v>0</v>
      </c>
      <c r="G207" s="426">
        <f t="shared" ca="1" si="413"/>
        <v>0</v>
      </c>
      <c r="H207" s="426">
        <f t="shared" ca="1" si="413"/>
        <v>0</v>
      </c>
      <c r="I207" s="426">
        <f t="shared" ca="1" si="413"/>
        <v>0</v>
      </c>
      <c r="J207" s="426">
        <f t="shared" ca="1" si="413"/>
        <v>0</v>
      </c>
      <c r="K207" s="426">
        <f t="shared" ca="1" si="413"/>
        <v>0</v>
      </c>
      <c r="L207" s="426">
        <f t="shared" ca="1" si="413"/>
        <v>0</v>
      </c>
      <c r="M207" s="426">
        <f t="shared" ca="1" si="413"/>
        <v>0</v>
      </c>
      <c r="N207" s="426">
        <f t="shared" ca="1" si="413"/>
        <v>0</v>
      </c>
      <c r="O207" s="426">
        <f t="shared" ca="1" si="413"/>
        <v>0</v>
      </c>
      <c r="P207" s="426">
        <f t="shared" ca="1" si="413"/>
        <v>0</v>
      </c>
      <c r="Q207" s="426">
        <f t="shared" ca="1" si="413"/>
        <v>0</v>
      </c>
      <c r="R207" s="426">
        <f t="shared" ca="1" si="413"/>
        <v>0</v>
      </c>
      <c r="S207" s="426">
        <f t="shared" ca="1" si="413"/>
        <v>0</v>
      </c>
      <c r="T207" s="426">
        <f t="shared" ca="1" si="413"/>
        <v>0</v>
      </c>
      <c r="U207" s="426">
        <f t="shared" ca="1" si="413"/>
        <v>0</v>
      </c>
      <c r="V207" s="426">
        <f t="shared" ca="1" si="413"/>
        <v>0</v>
      </c>
      <c r="AC207" s="426">
        <f t="shared" ca="1" si="393"/>
        <v>0</v>
      </c>
      <c r="AD207" s="426">
        <f t="shared" ref="AD207:AT207" ca="1" si="414">IF(AC$207=0,AC208,AC207)</f>
        <v>0</v>
      </c>
      <c r="AE207" s="426">
        <f t="shared" ca="1" si="414"/>
        <v>0</v>
      </c>
      <c r="AF207" s="426">
        <f t="shared" ca="1" si="414"/>
        <v>0</v>
      </c>
      <c r="AG207" s="426">
        <f t="shared" ca="1" si="414"/>
        <v>0</v>
      </c>
      <c r="AH207" s="426">
        <f t="shared" ca="1" si="414"/>
        <v>0</v>
      </c>
      <c r="AI207" s="426">
        <f t="shared" ca="1" si="414"/>
        <v>0</v>
      </c>
      <c r="AJ207" s="426">
        <f t="shared" ca="1" si="414"/>
        <v>0</v>
      </c>
      <c r="AK207" s="426">
        <f t="shared" ca="1" si="414"/>
        <v>0</v>
      </c>
      <c r="AL207" s="426">
        <f t="shared" ca="1" si="414"/>
        <v>0</v>
      </c>
      <c r="AM207" s="426">
        <f t="shared" ca="1" si="414"/>
        <v>0</v>
      </c>
      <c r="AN207" s="426">
        <f t="shared" ca="1" si="414"/>
        <v>0</v>
      </c>
      <c r="AO207" s="426">
        <f t="shared" ca="1" si="414"/>
        <v>0</v>
      </c>
      <c r="AP207" s="426">
        <f t="shared" ca="1" si="414"/>
        <v>0</v>
      </c>
      <c r="AQ207" s="426">
        <f t="shared" ca="1" si="414"/>
        <v>0</v>
      </c>
      <c r="AR207" s="426">
        <f t="shared" ca="1" si="414"/>
        <v>0</v>
      </c>
      <c r="AS207" s="426">
        <f t="shared" ca="1" si="414"/>
        <v>0</v>
      </c>
      <c r="AT207" s="426">
        <f t="shared" ca="1" si="414"/>
        <v>0</v>
      </c>
    </row>
    <row r="208" spans="5:46" x14ac:dyDescent="0.25">
      <c r="E208" s="426">
        <f t="shared" ca="1" si="391"/>
        <v>0</v>
      </c>
      <c r="F208" s="426">
        <f t="shared" ref="F208:V208" ca="1" si="415">IF(E$207=0,E209,E208)</f>
        <v>0</v>
      </c>
      <c r="G208" s="426">
        <f t="shared" ca="1" si="415"/>
        <v>0</v>
      </c>
      <c r="H208" s="426">
        <f t="shared" ca="1" si="415"/>
        <v>0</v>
      </c>
      <c r="I208" s="426">
        <f t="shared" ca="1" si="415"/>
        <v>0</v>
      </c>
      <c r="J208" s="426">
        <f t="shared" ca="1" si="415"/>
        <v>0</v>
      </c>
      <c r="K208" s="426">
        <f t="shared" ca="1" si="415"/>
        <v>0</v>
      </c>
      <c r="L208" s="426">
        <f t="shared" ca="1" si="415"/>
        <v>0</v>
      </c>
      <c r="M208" s="426">
        <f t="shared" ca="1" si="415"/>
        <v>0</v>
      </c>
      <c r="N208" s="426">
        <f t="shared" ca="1" si="415"/>
        <v>0</v>
      </c>
      <c r="O208" s="426">
        <f t="shared" ca="1" si="415"/>
        <v>0</v>
      </c>
      <c r="P208" s="426">
        <f t="shared" ca="1" si="415"/>
        <v>0</v>
      </c>
      <c r="Q208" s="426">
        <f t="shared" ca="1" si="415"/>
        <v>0</v>
      </c>
      <c r="R208" s="426">
        <f t="shared" ca="1" si="415"/>
        <v>0</v>
      </c>
      <c r="S208" s="426">
        <f t="shared" ca="1" si="415"/>
        <v>0</v>
      </c>
      <c r="T208" s="426">
        <f t="shared" ca="1" si="415"/>
        <v>0</v>
      </c>
      <c r="U208" s="426">
        <f t="shared" ca="1" si="415"/>
        <v>0</v>
      </c>
      <c r="V208" s="426">
        <f t="shared" ca="1" si="415"/>
        <v>0</v>
      </c>
      <c r="AC208" s="426">
        <f t="shared" ca="1" si="393"/>
        <v>0</v>
      </c>
      <c r="AD208" s="426">
        <f t="shared" ref="AD208:AT208" ca="1" si="416">IF(AC$207=0,AC209,AC208)</f>
        <v>0</v>
      </c>
      <c r="AE208" s="426">
        <f t="shared" ca="1" si="416"/>
        <v>0</v>
      </c>
      <c r="AF208" s="426">
        <f t="shared" ca="1" si="416"/>
        <v>0</v>
      </c>
      <c r="AG208" s="426">
        <f t="shared" ca="1" si="416"/>
        <v>0</v>
      </c>
      <c r="AH208" s="426">
        <f t="shared" ca="1" si="416"/>
        <v>0</v>
      </c>
      <c r="AI208" s="426">
        <f t="shared" ca="1" si="416"/>
        <v>0</v>
      </c>
      <c r="AJ208" s="426">
        <f t="shared" ca="1" si="416"/>
        <v>0</v>
      </c>
      <c r="AK208" s="426">
        <f t="shared" ca="1" si="416"/>
        <v>0</v>
      </c>
      <c r="AL208" s="426">
        <f t="shared" ca="1" si="416"/>
        <v>0</v>
      </c>
      <c r="AM208" s="426">
        <f t="shared" ca="1" si="416"/>
        <v>0</v>
      </c>
      <c r="AN208" s="426">
        <f t="shared" ca="1" si="416"/>
        <v>0</v>
      </c>
      <c r="AO208" s="426">
        <f t="shared" ca="1" si="416"/>
        <v>0</v>
      </c>
      <c r="AP208" s="426">
        <f t="shared" ca="1" si="416"/>
        <v>0</v>
      </c>
      <c r="AQ208" s="426">
        <f t="shared" ca="1" si="416"/>
        <v>0</v>
      </c>
      <c r="AR208" s="426">
        <f t="shared" ca="1" si="416"/>
        <v>0</v>
      </c>
      <c r="AS208" s="426">
        <f t="shared" ca="1" si="416"/>
        <v>0</v>
      </c>
      <c r="AT208" s="426">
        <f t="shared" ca="1" si="416"/>
        <v>0</v>
      </c>
    </row>
    <row r="209" spans="5:46" x14ac:dyDescent="0.25">
      <c r="E209" s="426">
        <f t="shared" ca="1" si="391"/>
        <v>0</v>
      </c>
      <c r="F209" s="426">
        <f t="shared" ref="F209:V209" ca="1" si="417">IF(E$207=0,E210,E209)</f>
        <v>0</v>
      </c>
      <c r="G209" s="426">
        <f t="shared" ca="1" si="417"/>
        <v>0</v>
      </c>
      <c r="H209" s="426">
        <f t="shared" ca="1" si="417"/>
        <v>0</v>
      </c>
      <c r="I209" s="426">
        <f t="shared" ca="1" si="417"/>
        <v>0</v>
      </c>
      <c r="J209" s="426">
        <f t="shared" ca="1" si="417"/>
        <v>0</v>
      </c>
      <c r="K209" s="426">
        <f t="shared" ca="1" si="417"/>
        <v>0</v>
      </c>
      <c r="L209" s="426">
        <f t="shared" ca="1" si="417"/>
        <v>0</v>
      </c>
      <c r="M209" s="426">
        <f t="shared" ca="1" si="417"/>
        <v>0</v>
      </c>
      <c r="N209" s="426">
        <f t="shared" ca="1" si="417"/>
        <v>0</v>
      </c>
      <c r="O209" s="426">
        <f t="shared" ca="1" si="417"/>
        <v>0</v>
      </c>
      <c r="P209" s="426">
        <f t="shared" ca="1" si="417"/>
        <v>0</v>
      </c>
      <c r="Q209" s="426">
        <f t="shared" ca="1" si="417"/>
        <v>0</v>
      </c>
      <c r="R209" s="426">
        <f t="shared" ca="1" si="417"/>
        <v>0</v>
      </c>
      <c r="S209" s="426">
        <f t="shared" ca="1" si="417"/>
        <v>0</v>
      </c>
      <c r="T209" s="426">
        <f t="shared" ca="1" si="417"/>
        <v>0</v>
      </c>
      <c r="U209" s="426">
        <f t="shared" ca="1" si="417"/>
        <v>0</v>
      </c>
      <c r="V209" s="426">
        <f t="shared" ca="1" si="417"/>
        <v>0</v>
      </c>
      <c r="AC209" s="426">
        <f t="shared" ca="1" si="393"/>
        <v>0</v>
      </c>
      <c r="AD209" s="426">
        <f t="shared" ref="AD209:AT209" ca="1" si="418">IF(AC$207=0,AC210,AC209)</f>
        <v>0</v>
      </c>
      <c r="AE209" s="426">
        <f t="shared" ca="1" si="418"/>
        <v>0</v>
      </c>
      <c r="AF209" s="426">
        <f t="shared" ca="1" si="418"/>
        <v>0</v>
      </c>
      <c r="AG209" s="426">
        <f t="shared" ca="1" si="418"/>
        <v>0</v>
      </c>
      <c r="AH209" s="426">
        <f t="shared" ca="1" si="418"/>
        <v>0</v>
      </c>
      <c r="AI209" s="426">
        <f t="shared" ca="1" si="418"/>
        <v>0</v>
      </c>
      <c r="AJ209" s="426">
        <f t="shared" ca="1" si="418"/>
        <v>0</v>
      </c>
      <c r="AK209" s="426">
        <f t="shared" ca="1" si="418"/>
        <v>0</v>
      </c>
      <c r="AL209" s="426">
        <f t="shared" ca="1" si="418"/>
        <v>0</v>
      </c>
      <c r="AM209" s="426">
        <f t="shared" ca="1" si="418"/>
        <v>0</v>
      </c>
      <c r="AN209" s="426">
        <f t="shared" ca="1" si="418"/>
        <v>0</v>
      </c>
      <c r="AO209" s="426">
        <f t="shared" ca="1" si="418"/>
        <v>0</v>
      </c>
      <c r="AP209" s="426">
        <f t="shared" ca="1" si="418"/>
        <v>0</v>
      </c>
      <c r="AQ209" s="426">
        <f t="shared" ca="1" si="418"/>
        <v>0</v>
      </c>
      <c r="AR209" s="426">
        <f t="shared" ca="1" si="418"/>
        <v>0</v>
      </c>
      <c r="AS209" s="426">
        <f t="shared" ca="1" si="418"/>
        <v>0</v>
      </c>
      <c r="AT209" s="426">
        <f t="shared" ca="1" si="418"/>
        <v>0</v>
      </c>
    </row>
    <row r="210" spans="5:46" x14ac:dyDescent="0.25">
      <c r="E210" s="426">
        <f t="shared" ca="1" si="391"/>
        <v>0</v>
      </c>
      <c r="F210" s="426">
        <f t="shared" ref="F210:V210" ca="1" si="419">IF(E$207=0,E211,E210)</f>
        <v>0</v>
      </c>
      <c r="G210" s="426">
        <f t="shared" ca="1" si="419"/>
        <v>0</v>
      </c>
      <c r="H210" s="426">
        <f t="shared" ca="1" si="419"/>
        <v>0</v>
      </c>
      <c r="I210" s="426">
        <f t="shared" ca="1" si="419"/>
        <v>0</v>
      </c>
      <c r="J210" s="426">
        <f t="shared" ca="1" si="419"/>
        <v>0</v>
      </c>
      <c r="K210" s="426">
        <f t="shared" ca="1" si="419"/>
        <v>0</v>
      </c>
      <c r="L210" s="426">
        <f t="shared" ca="1" si="419"/>
        <v>0</v>
      </c>
      <c r="M210" s="426">
        <f t="shared" ca="1" si="419"/>
        <v>0</v>
      </c>
      <c r="N210" s="426">
        <f t="shared" ca="1" si="419"/>
        <v>0</v>
      </c>
      <c r="O210" s="426">
        <f t="shared" ca="1" si="419"/>
        <v>0</v>
      </c>
      <c r="P210" s="426">
        <f t="shared" ca="1" si="419"/>
        <v>0</v>
      </c>
      <c r="Q210" s="426">
        <f t="shared" ca="1" si="419"/>
        <v>0</v>
      </c>
      <c r="R210" s="426">
        <f t="shared" ca="1" si="419"/>
        <v>0</v>
      </c>
      <c r="S210" s="426">
        <f t="shared" ca="1" si="419"/>
        <v>0</v>
      </c>
      <c r="T210" s="426">
        <f t="shared" ca="1" si="419"/>
        <v>0</v>
      </c>
      <c r="U210" s="426">
        <f t="shared" ca="1" si="419"/>
        <v>0</v>
      </c>
      <c r="V210" s="426">
        <f t="shared" ca="1" si="419"/>
        <v>0</v>
      </c>
      <c r="AC210" s="426">
        <f t="shared" ca="1" si="393"/>
        <v>0</v>
      </c>
      <c r="AD210" s="426">
        <f t="shared" ref="AD210:AT210" ca="1" si="420">IF(AC$207=0,AC211,AC210)</f>
        <v>0</v>
      </c>
      <c r="AE210" s="426">
        <f t="shared" ca="1" si="420"/>
        <v>0</v>
      </c>
      <c r="AF210" s="426">
        <f t="shared" ca="1" si="420"/>
        <v>0</v>
      </c>
      <c r="AG210" s="426">
        <f t="shared" ca="1" si="420"/>
        <v>0</v>
      </c>
      <c r="AH210" s="426">
        <f t="shared" ca="1" si="420"/>
        <v>0</v>
      </c>
      <c r="AI210" s="426">
        <f t="shared" ca="1" si="420"/>
        <v>0</v>
      </c>
      <c r="AJ210" s="426">
        <f t="shared" ca="1" si="420"/>
        <v>0</v>
      </c>
      <c r="AK210" s="426">
        <f t="shared" ca="1" si="420"/>
        <v>0</v>
      </c>
      <c r="AL210" s="426">
        <f t="shared" ca="1" si="420"/>
        <v>0</v>
      </c>
      <c r="AM210" s="426">
        <f t="shared" ca="1" si="420"/>
        <v>0</v>
      </c>
      <c r="AN210" s="426">
        <f t="shared" ca="1" si="420"/>
        <v>0</v>
      </c>
      <c r="AO210" s="426">
        <f t="shared" ca="1" si="420"/>
        <v>0</v>
      </c>
      <c r="AP210" s="426">
        <f t="shared" ca="1" si="420"/>
        <v>0</v>
      </c>
      <c r="AQ210" s="426">
        <f t="shared" ca="1" si="420"/>
        <v>0</v>
      </c>
      <c r="AR210" s="426">
        <f t="shared" ca="1" si="420"/>
        <v>0</v>
      </c>
      <c r="AS210" s="426">
        <f t="shared" ca="1" si="420"/>
        <v>0</v>
      </c>
      <c r="AT210" s="426">
        <f t="shared" ca="1" si="420"/>
        <v>0</v>
      </c>
    </row>
    <row r="211" spans="5:46" x14ac:dyDescent="0.25">
      <c r="E211" s="426">
        <f t="shared" ca="1" si="391"/>
        <v>0</v>
      </c>
      <c r="F211" s="426">
        <f t="shared" ref="F211:V211" ca="1" si="421">IF(E$207=0,E212,E211)</f>
        <v>0</v>
      </c>
      <c r="G211" s="426">
        <f t="shared" ca="1" si="421"/>
        <v>0</v>
      </c>
      <c r="H211" s="426">
        <f t="shared" ca="1" si="421"/>
        <v>0</v>
      </c>
      <c r="I211" s="426">
        <f t="shared" ca="1" si="421"/>
        <v>0</v>
      </c>
      <c r="J211" s="426">
        <f t="shared" ca="1" si="421"/>
        <v>0</v>
      </c>
      <c r="K211" s="426">
        <f t="shared" ca="1" si="421"/>
        <v>0</v>
      </c>
      <c r="L211" s="426">
        <f t="shared" ca="1" si="421"/>
        <v>0</v>
      </c>
      <c r="M211" s="426">
        <f t="shared" ca="1" si="421"/>
        <v>0</v>
      </c>
      <c r="N211" s="426">
        <f t="shared" ca="1" si="421"/>
        <v>0</v>
      </c>
      <c r="O211" s="426">
        <f t="shared" ca="1" si="421"/>
        <v>0</v>
      </c>
      <c r="P211" s="426">
        <f t="shared" ca="1" si="421"/>
        <v>0</v>
      </c>
      <c r="Q211" s="426">
        <f t="shared" ca="1" si="421"/>
        <v>0</v>
      </c>
      <c r="R211" s="426">
        <f t="shared" ca="1" si="421"/>
        <v>0</v>
      </c>
      <c r="S211" s="426">
        <f t="shared" ca="1" si="421"/>
        <v>0</v>
      </c>
      <c r="T211" s="426">
        <f t="shared" ca="1" si="421"/>
        <v>0</v>
      </c>
      <c r="U211" s="426">
        <f t="shared" ca="1" si="421"/>
        <v>0</v>
      </c>
      <c r="V211" s="426">
        <f t="shared" ca="1" si="421"/>
        <v>0</v>
      </c>
      <c r="AC211" s="426">
        <f t="shared" ca="1" si="393"/>
        <v>0</v>
      </c>
      <c r="AD211" s="426">
        <f t="shared" ref="AD211:AT211" ca="1" si="422">IF(AC$207=0,AC212,AC211)</f>
        <v>0</v>
      </c>
      <c r="AE211" s="426">
        <f t="shared" ca="1" si="422"/>
        <v>0</v>
      </c>
      <c r="AF211" s="426">
        <f t="shared" ca="1" si="422"/>
        <v>0</v>
      </c>
      <c r="AG211" s="426">
        <f t="shared" ca="1" si="422"/>
        <v>0</v>
      </c>
      <c r="AH211" s="426">
        <f t="shared" ca="1" si="422"/>
        <v>0</v>
      </c>
      <c r="AI211" s="426">
        <f t="shared" ca="1" si="422"/>
        <v>0</v>
      </c>
      <c r="AJ211" s="426">
        <f t="shared" ca="1" si="422"/>
        <v>0</v>
      </c>
      <c r="AK211" s="426">
        <f t="shared" ca="1" si="422"/>
        <v>0</v>
      </c>
      <c r="AL211" s="426">
        <f t="shared" ca="1" si="422"/>
        <v>0</v>
      </c>
      <c r="AM211" s="426">
        <f t="shared" ca="1" si="422"/>
        <v>0</v>
      </c>
      <c r="AN211" s="426">
        <f t="shared" ca="1" si="422"/>
        <v>0</v>
      </c>
      <c r="AO211" s="426">
        <f t="shared" ca="1" si="422"/>
        <v>0</v>
      </c>
      <c r="AP211" s="426">
        <f t="shared" ca="1" si="422"/>
        <v>0</v>
      </c>
      <c r="AQ211" s="426">
        <f t="shared" ca="1" si="422"/>
        <v>0</v>
      </c>
      <c r="AR211" s="426">
        <f t="shared" ca="1" si="422"/>
        <v>0</v>
      </c>
      <c r="AS211" s="426">
        <f t="shared" ca="1" si="422"/>
        <v>0</v>
      </c>
      <c r="AT211" s="426">
        <f t="shared" ca="1" si="422"/>
        <v>0</v>
      </c>
    </row>
    <row r="212" spans="5:46" x14ac:dyDescent="0.25">
      <c r="E212" s="426">
        <f t="shared" ca="1" si="391"/>
        <v>0</v>
      </c>
      <c r="F212" s="426">
        <f t="shared" ref="F212:V212" ca="1" si="423">IF(E$207=0,E213,E212)</f>
        <v>0</v>
      </c>
      <c r="G212" s="426">
        <f t="shared" ca="1" si="423"/>
        <v>0</v>
      </c>
      <c r="H212" s="426">
        <f t="shared" ca="1" si="423"/>
        <v>0</v>
      </c>
      <c r="I212" s="426">
        <f t="shared" ca="1" si="423"/>
        <v>0</v>
      </c>
      <c r="J212" s="426">
        <f t="shared" ca="1" si="423"/>
        <v>0</v>
      </c>
      <c r="K212" s="426">
        <f t="shared" ca="1" si="423"/>
        <v>0</v>
      </c>
      <c r="L212" s="426">
        <f t="shared" ca="1" si="423"/>
        <v>0</v>
      </c>
      <c r="M212" s="426">
        <f t="shared" ca="1" si="423"/>
        <v>0</v>
      </c>
      <c r="N212" s="426">
        <f t="shared" ca="1" si="423"/>
        <v>0</v>
      </c>
      <c r="O212" s="426">
        <f t="shared" ca="1" si="423"/>
        <v>0</v>
      </c>
      <c r="P212" s="426">
        <f t="shared" ca="1" si="423"/>
        <v>0</v>
      </c>
      <c r="Q212" s="426">
        <f t="shared" ca="1" si="423"/>
        <v>0</v>
      </c>
      <c r="R212" s="426">
        <f t="shared" ca="1" si="423"/>
        <v>0</v>
      </c>
      <c r="S212" s="426">
        <f t="shared" ca="1" si="423"/>
        <v>0</v>
      </c>
      <c r="T212" s="426">
        <f t="shared" ca="1" si="423"/>
        <v>0</v>
      </c>
      <c r="U212" s="426">
        <f t="shared" ca="1" si="423"/>
        <v>0</v>
      </c>
      <c r="V212" s="426">
        <f t="shared" ca="1" si="423"/>
        <v>0</v>
      </c>
      <c r="AC212" s="426">
        <f t="shared" ca="1" si="393"/>
        <v>0</v>
      </c>
      <c r="AD212" s="426">
        <f t="shared" ref="AD212:AT212" ca="1" si="424">IF(AC$207=0,AC213,AC212)</f>
        <v>0</v>
      </c>
      <c r="AE212" s="426">
        <f t="shared" ca="1" si="424"/>
        <v>0</v>
      </c>
      <c r="AF212" s="426">
        <f t="shared" ca="1" si="424"/>
        <v>0</v>
      </c>
      <c r="AG212" s="426">
        <f t="shared" ca="1" si="424"/>
        <v>0</v>
      </c>
      <c r="AH212" s="426">
        <f t="shared" ca="1" si="424"/>
        <v>0</v>
      </c>
      <c r="AI212" s="426">
        <f t="shared" ca="1" si="424"/>
        <v>0</v>
      </c>
      <c r="AJ212" s="426">
        <f t="shared" ca="1" si="424"/>
        <v>0</v>
      </c>
      <c r="AK212" s="426">
        <f t="shared" ca="1" si="424"/>
        <v>0</v>
      </c>
      <c r="AL212" s="426">
        <f t="shared" ca="1" si="424"/>
        <v>0</v>
      </c>
      <c r="AM212" s="426">
        <f t="shared" ca="1" si="424"/>
        <v>0</v>
      </c>
      <c r="AN212" s="426">
        <f t="shared" ca="1" si="424"/>
        <v>0</v>
      </c>
      <c r="AO212" s="426">
        <f t="shared" ca="1" si="424"/>
        <v>0</v>
      </c>
      <c r="AP212" s="426">
        <f t="shared" ca="1" si="424"/>
        <v>0</v>
      </c>
      <c r="AQ212" s="426">
        <f t="shared" ca="1" si="424"/>
        <v>0</v>
      </c>
      <c r="AR212" s="426">
        <f t="shared" ca="1" si="424"/>
        <v>0</v>
      </c>
      <c r="AS212" s="426">
        <f t="shared" ca="1" si="424"/>
        <v>0</v>
      </c>
      <c r="AT212" s="426">
        <f t="shared" ca="1" si="424"/>
        <v>0</v>
      </c>
    </row>
    <row r="213" spans="5:46" x14ac:dyDescent="0.25">
      <c r="E213" s="426">
        <f t="shared" ca="1" si="391"/>
        <v>0</v>
      </c>
      <c r="F213" s="426">
        <f t="shared" ref="F213:V213" ca="1" si="425">IF(E$207=0,E214,E213)</f>
        <v>0</v>
      </c>
      <c r="G213" s="426">
        <f t="shared" ca="1" si="425"/>
        <v>0</v>
      </c>
      <c r="H213" s="426">
        <f t="shared" ca="1" si="425"/>
        <v>0</v>
      </c>
      <c r="I213" s="426">
        <f t="shared" ca="1" si="425"/>
        <v>0</v>
      </c>
      <c r="J213" s="426">
        <f t="shared" ca="1" si="425"/>
        <v>0</v>
      </c>
      <c r="K213" s="426">
        <f t="shared" ca="1" si="425"/>
        <v>0</v>
      </c>
      <c r="L213" s="426">
        <f t="shared" ca="1" si="425"/>
        <v>0</v>
      </c>
      <c r="M213" s="426">
        <f t="shared" ca="1" si="425"/>
        <v>0</v>
      </c>
      <c r="N213" s="426">
        <f t="shared" ca="1" si="425"/>
        <v>0</v>
      </c>
      <c r="O213" s="426">
        <f t="shared" ca="1" si="425"/>
        <v>0</v>
      </c>
      <c r="P213" s="426">
        <f t="shared" ca="1" si="425"/>
        <v>0</v>
      </c>
      <c r="Q213" s="426">
        <f t="shared" ca="1" si="425"/>
        <v>0</v>
      </c>
      <c r="R213" s="426">
        <f t="shared" ca="1" si="425"/>
        <v>0</v>
      </c>
      <c r="S213" s="426">
        <f t="shared" ca="1" si="425"/>
        <v>0</v>
      </c>
      <c r="T213" s="426">
        <f t="shared" ca="1" si="425"/>
        <v>0</v>
      </c>
      <c r="U213" s="426">
        <f t="shared" ca="1" si="425"/>
        <v>0</v>
      </c>
      <c r="V213" s="426">
        <f t="shared" ca="1" si="425"/>
        <v>0</v>
      </c>
      <c r="AC213" s="426">
        <f t="shared" ca="1" si="393"/>
        <v>0</v>
      </c>
      <c r="AD213" s="426">
        <f t="shared" ref="AD213:AT213" ca="1" si="426">IF(AC$207=0,AC214,AC213)</f>
        <v>0</v>
      </c>
      <c r="AE213" s="426">
        <f t="shared" ca="1" si="426"/>
        <v>0</v>
      </c>
      <c r="AF213" s="426">
        <f t="shared" ca="1" si="426"/>
        <v>0</v>
      </c>
      <c r="AG213" s="426">
        <f t="shared" ca="1" si="426"/>
        <v>0</v>
      </c>
      <c r="AH213" s="426">
        <f t="shared" ca="1" si="426"/>
        <v>0</v>
      </c>
      <c r="AI213" s="426">
        <f t="shared" ca="1" si="426"/>
        <v>0</v>
      </c>
      <c r="AJ213" s="426">
        <f t="shared" ca="1" si="426"/>
        <v>0</v>
      </c>
      <c r="AK213" s="426">
        <f t="shared" ca="1" si="426"/>
        <v>0</v>
      </c>
      <c r="AL213" s="426">
        <f t="shared" ca="1" si="426"/>
        <v>0</v>
      </c>
      <c r="AM213" s="426">
        <f t="shared" ca="1" si="426"/>
        <v>0</v>
      </c>
      <c r="AN213" s="426">
        <f t="shared" ca="1" si="426"/>
        <v>0</v>
      </c>
      <c r="AO213" s="426">
        <f t="shared" ca="1" si="426"/>
        <v>0</v>
      </c>
      <c r="AP213" s="426">
        <f t="shared" ca="1" si="426"/>
        <v>0</v>
      </c>
      <c r="AQ213" s="426">
        <f t="shared" ca="1" si="426"/>
        <v>0</v>
      </c>
      <c r="AR213" s="426">
        <f t="shared" ca="1" si="426"/>
        <v>0</v>
      </c>
      <c r="AS213" s="426">
        <f t="shared" ca="1" si="426"/>
        <v>0</v>
      </c>
      <c r="AT213" s="426">
        <f t="shared" ca="1" si="426"/>
        <v>0</v>
      </c>
    </row>
    <row r="214" spans="5:46" x14ac:dyDescent="0.25">
      <c r="E214" s="426">
        <f t="shared" ca="1" si="391"/>
        <v>0</v>
      </c>
      <c r="F214" s="426">
        <f t="shared" ref="F214:V214" ca="1" si="427">IF(E$207=0,E215,E214)</f>
        <v>0</v>
      </c>
      <c r="G214" s="426">
        <f t="shared" ca="1" si="427"/>
        <v>0</v>
      </c>
      <c r="H214" s="426">
        <f t="shared" ca="1" si="427"/>
        <v>0</v>
      </c>
      <c r="I214" s="426">
        <f t="shared" ca="1" si="427"/>
        <v>0</v>
      </c>
      <c r="J214" s="426">
        <f t="shared" ca="1" si="427"/>
        <v>0</v>
      </c>
      <c r="K214" s="426">
        <f t="shared" ca="1" si="427"/>
        <v>0</v>
      </c>
      <c r="L214" s="426">
        <f t="shared" ca="1" si="427"/>
        <v>0</v>
      </c>
      <c r="M214" s="426">
        <f t="shared" ca="1" si="427"/>
        <v>0</v>
      </c>
      <c r="N214" s="426">
        <f t="shared" ca="1" si="427"/>
        <v>0</v>
      </c>
      <c r="O214" s="426">
        <f t="shared" ca="1" si="427"/>
        <v>0</v>
      </c>
      <c r="P214" s="426">
        <f t="shared" ca="1" si="427"/>
        <v>0</v>
      </c>
      <c r="Q214" s="426">
        <f t="shared" ca="1" si="427"/>
        <v>0</v>
      </c>
      <c r="R214" s="426">
        <f t="shared" ca="1" si="427"/>
        <v>0</v>
      </c>
      <c r="S214" s="426">
        <f t="shared" ca="1" si="427"/>
        <v>0</v>
      </c>
      <c r="T214" s="426">
        <f t="shared" ca="1" si="427"/>
        <v>0</v>
      </c>
      <c r="U214" s="426">
        <f t="shared" ca="1" si="427"/>
        <v>0</v>
      </c>
      <c r="V214" s="426">
        <f t="shared" ca="1" si="427"/>
        <v>0</v>
      </c>
      <c r="AC214" s="426">
        <f t="shared" ca="1" si="393"/>
        <v>0</v>
      </c>
      <c r="AD214" s="426">
        <f t="shared" ref="AD214:AT214" ca="1" si="428">IF(AC$207=0,AC215,AC214)</f>
        <v>0</v>
      </c>
      <c r="AE214" s="426">
        <f t="shared" ca="1" si="428"/>
        <v>0</v>
      </c>
      <c r="AF214" s="426">
        <f t="shared" ca="1" si="428"/>
        <v>0</v>
      </c>
      <c r="AG214" s="426">
        <f t="shared" ca="1" si="428"/>
        <v>0</v>
      </c>
      <c r="AH214" s="426">
        <f t="shared" ca="1" si="428"/>
        <v>0</v>
      </c>
      <c r="AI214" s="426">
        <f t="shared" ca="1" si="428"/>
        <v>0</v>
      </c>
      <c r="AJ214" s="426">
        <f t="shared" ca="1" si="428"/>
        <v>0</v>
      </c>
      <c r="AK214" s="426">
        <f t="shared" ca="1" si="428"/>
        <v>0</v>
      </c>
      <c r="AL214" s="426">
        <f t="shared" ca="1" si="428"/>
        <v>0</v>
      </c>
      <c r="AM214" s="426">
        <f t="shared" ca="1" si="428"/>
        <v>0</v>
      </c>
      <c r="AN214" s="426">
        <f t="shared" ca="1" si="428"/>
        <v>0</v>
      </c>
      <c r="AO214" s="426">
        <f t="shared" ca="1" si="428"/>
        <v>0</v>
      </c>
      <c r="AP214" s="426">
        <f t="shared" ca="1" si="428"/>
        <v>0</v>
      </c>
      <c r="AQ214" s="426">
        <f t="shared" ca="1" si="428"/>
        <v>0</v>
      </c>
      <c r="AR214" s="426">
        <f t="shared" ca="1" si="428"/>
        <v>0</v>
      </c>
      <c r="AS214" s="426">
        <f t="shared" ca="1" si="428"/>
        <v>0</v>
      </c>
      <c r="AT214" s="426">
        <f t="shared" ca="1" si="428"/>
        <v>0</v>
      </c>
    </row>
    <row r="215" spans="5:46" x14ac:dyDescent="0.25">
      <c r="E215" s="429"/>
      <c r="F215" s="429"/>
      <c r="G215" s="429"/>
      <c r="H215" s="429"/>
      <c r="I215" s="429"/>
      <c r="J215" s="429"/>
      <c r="K215" s="427"/>
      <c r="L215" s="427"/>
      <c r="M215" s="427"/>
      <c r="N215" s="427"/>
      <c r="O215" s="427"/>
      <c r="P215" s="427"/>
      <c r="Q215" s="427"/>
      <c r="R215" s="427"/>
      <c r="S215" s="427"/>
      <c r="T215" s="427"/>
      <c r="U215" s="427"/>
      <c r="V215" s="427"/>
      <c r="AC215" s="429"/>
      <c r="AD215" s="429"/>
      <c r="AE215" s="429"/>
      <c r="AF215" s="429"/>
      <c r="AG215" s="429"/>
      <c r="AH215" s="429"/>
      <c r="AI215" s="427"/>
      <c r="AJ215" s="427"/>
      <c r="AK215" s="427"/>
      <c r="AL215" s="427"/>
      <c r="AM215" s="427"/>
      <c r="AN215" s="427"/>
      <c r="AO215" s="427"/>
      <c r="AP215" s="427"/>
      <c r="AQ215" s="427"/>
      <c r="AR215" s="427"/>
      <c r="AS215" s="427"/>
      <c r="AT215" s="427"/>
    </row>
    <row r="216" spans="5:46" x14ac:dyDescent="0.25">
      <c r="E216" s="426">
        <f t="shared" ref="E216:E233" ca="1" si="429">V197</f>
        <v>0</v>
      </c>
      <c r="F216" s="426">
        <f t="shared" ref="F216:V216" ca="1" si="430">E216</f>
        <v>0</v>
      </c>
      <c r="G216" s="426">
        <f t="shared" ca="1" si="430"/>
        <v>0</v>
      </c>
      <c r="H216" s="426">
        <f t="shared" ca="1" si="430"/>
        <v>0</v>
      </c>
      <c r="I216" s="426">
        <f t="shared" ca="1" si="430"/>
        <v>0</v>
      </c>
      <c r="J216" s="426">
        <f t="shared" ca="1" si="430"/>
        <v>0</v>
      </c>
      <c r="K216" s="426">
        <f t="shared" ca="1" si="430"/>
        <v>0</v>
      </c>
      <c r="L216" s="426">
        <f t="shared" ca="1" si="430"/>
        <v>0</v>
      </c>
      <c r="M216" s="426">
        <f t="shared" ca="1" si="430"/>
        <v>0</v>
      </c>
      <c r="N216" s="426">
        <f t="shared" ca="1" si="430"/>
        <v>0</v>
      </c>
      <c r="O216" s="426">
        <f t="shared" ca="1" si="430"/>
        <v>0</v>
      </c>
      <c r="P216" s="426">
        <f t="shared" ca="1" si="430"/>
        <v>0</v>
      </c>
      <c r="Q216" s="426">
        <f t="shared" ca="1" si="430"/>
        <v>0</v>
      </c>
      <c r="R216" s="426">
        <f t="shared" ca="1" si="430"/>
        <v>0</v>
      </c>
      <c r="S216" s="426">
        <f t="shared" ca="1" si="430"/>
        <v>0</v>
      </c>
      <c r="T216" s="426">
        <f t="shared" ca="1" si="430"/>
        <v>0</v>
      </c>
      <c r="U216" s="426">
        <f t="shared" ca="1" si="430"/>
        <v>0</v>
      </c>
      <c r="V216" s="426">
        <f t="shared" ca="1" si="430"/>
        <v>0</v>
      </c>
      <c r="AC216" s="426">
        <f t="shared" ref="AC216:AC233" ca="1" si="431">AT197</f>
        <v>0</v>
      </c>
      <c r="AD216" s="426">
        <f t="shared" ref="AD216:AT216" ca="1" si="432">AC216</f>
        <v>0</v>
      </c>
      <c r="AE216" s="426">
        <f t="shared" ca="1" si="432"/>
        <v>0</v>
      </c>
      <c r="AF216" s="426">
        <f t="shared" ca="1" si="432"/>
        <v>0</v>
      </c>
      <c r="AG216" s="426">
        <f t="shared" ca="1" si="432"/>
        <v>0</v>
      </c>
      <c r="AH216" s="426">
        <f t="shared" ca="1" si="432"/>
        <v>0</v>
      </c>
      <c r="AI216" s="426">
        <f t="shared" ca="1" si="432"/>
        <v>0</v>
      </c>
      <c r="AJ216" s="426">
        <f t="shared" ca="1" si="432"/>
        <v>0</v>
      </c>
      <c r="AK216" s="426">
        <f t="shared" ca="1" si="432"/>
        <v>0</v>
      </c>
      <c r="AL216" s="426">
        <f t="shared" ca="1" si="432"/>
        <v>0</v>
      </c>
      <c r="AM216" s="426">
        <f t="shared" ca="1" si="432"/>
        <v>0</v>
      </c>
      <c r="AN216" s="426">
        <f t="shared" ca="1" si="432"/>
        <v>0</v>
      </c>
      <c r="AO216" s="426">
        <f t="shared" ca="1" si="432"/>
        <v>0</v>
      </c>
      <c r="AP216" s="426">
        <f t="shared" ca="1" si="432"/>
        <v>0</v>
      </c>
      <c r="AQ216" s="426">
        <f t="shared" ca="1" si="432"/>
        <v>0</v>
      </c>
      <c r="AR216" s="426">
        <f t="shared" ca="1" si="432"/>
        <v>0</v>
      </c>
      <c r="AS216" s="426">
        <f t="shared" ca="1" si="432"/>
        <v>0</v>
      </c>
      <c r="AT216" s="426">
        <f t="shared" ca="1" si="432"/>
        <v>0</v>
      </c>
    </row>
    <row r="217" spans="5:46" x14ac:dyDescent="0.25">
      <c r="E217" s="426">
        <f t="shared" ca="1" si="429"/>
        <v>0</v>
      </c>
      <c r="F217" s="426">
        <f t="shared" ref="F217:V217" ca="1" si="433">E217</f>
        <v>0</v>
      </c>
      <c r="G217" s="426">
        <f t="shared" ca="1" si="433"/>
        <v>0</v>
      </c>
      <c r="H217" s="426">
        <f t="shared" ca="1" si="433"/>
        <v>0</v>
      </c>
      <c r="I217" s="426">
        <f t="shared" ca="1" si="433"/>
        <v>0</v>
      </c>
      <c r="J217" s="426">
        <f t="shared" ca="1" si="433"/>
        <v>0</v>
      </c>
      <c r="K217" s="426">
        <f t="shared" ca="1" si="433"/>
        <v>0</v>
      </c>
      <c r="L217" s="426">
        <f t="shared" ca="1" si="433"/>
        <v>0</v>
      </c>
      <c r="M217" s="426">
        <f t="shared" ca="1" si="433"/>
        <v>0</v>
      </c>
      <c r="N217" s="426">
        <f t="shared" ca="1" si="433"/>
        <v>0</v>
      </c>
      <c r="O217" s="426">
        <f t="shared" ca="1" si="433"/>
        <v>0</v>
      </c>
      <c r="P217" s="426">
        <f t="shared" ca="1" si="433"/>
        <v>0</v>
      </c>
      <c r="Q217" s="426">
        <f t="shared" ca="1" si="433"/>
        <v>0</v>
      </c>
      <c r="R217" s="426">
        <f t="shared" ca="1" si="433"/>
        <v>0</v>
      </c>
      <c r="S217" s="426">
        <f t="shared" ca="1" si="433"/>
        <v>0</v>
      </c>
      <c r="T217" s="426">
        <f t="shared" ca="1" si="433"/>
        <v>0</v>
      </c>
      <c r="U217" s="426">
        <f t="shared" ca="1" si="433"/>
        <v>0</v>
      </c>
      <c r="V217" s="426">
        <f t="shared" ca="1" si="433"/>
        <v>0</v>
      </c>
      <c r="AC217" s="426">
        <f t="shared" ca="1" si="431"/>
        <v>0</v>
      </c>
      <c r="AD217" s="426">
        <f t="shared" ref="AD217:AT217" ca="1" si="434">AC217</f>
        <v>0</v>
      </c>
      <c r="AE217" s="426">
        <f t="shared" ca="1" si="434"/>
        <v>0</v>
      </c>
      <c r="AF217" s="426">
        <f t="shared" ca="1" si="434"/>
        <v>0</v>
      </c>
      <c r="AG217" s="426">
        <f t="shared" ca="1" si="434"/>
        <v>0</v>
      </c>
      <c r="AH217" s="426">
        <f t="shared" ca="1" si="434"/>
        <v>0</v>
      </c>
      <c r="AI217" s="426">
        <f t="shared" ca="1" si="434"/>
        <v>0</v>
      </c>
      <c r="AJ217" s="426">
        <f t="shared" ca="1" si="434"/>
        <v>0</v>
      </c>
      <c r="AK217" s="426">
        <f t="shared" ca="1" si="434"/>
        <v>0</v>
      </c>
      <c r="AL217" s="426">
        <f t="shared" ca="1" si="434"/>
        <v>0</v>
      </c>
      <c r="AM217" s="426">
        <f t="shared" ca="1" si="434"/>
        <v>0</v>
      </c>
      <c r="AN217" s="426">
        <f t="shared" ca="1" si="434"/>
        <v>0</v>
      </c>
      <c r="AO217" s="426">
        <f t="shared" ca="1" si="434"/>
        <v>0</v>
      </c>
      <c r="AP217" s="426">
        <f t="shared" ca="1" si="434"/>
        <v>0</v>
      </c>
      <c r="AQ217" s="426">
        <f t="shared" ca="1" si="434"/>
        <v>0</v>
      </c>
      <c r="AR217" s="426">
        <f t="shared" ca="1" si="434"/>
        <v>0</v>
      </c>
      <c r="AS217" s="426">
        <f t="shared" ca="1" si="434"/>
        <v>0</v>
      </c>
      <c r="AT217" s="426">
        <f t="shared" ca="1" si="434"/>
        <v>0</v>
      </c>
    </row>
    <row r="218" spans="5:46" x14ac:dyDescent="0.25">
      <c r="E218" s="426">
        <f t="shared" ca="1" si="429"/>
        <v>0</v>
      </c>
      <c r="F218" s="426">
        <f t="shared" ref="F218:V218" ca="1" si="435">E218</f>
        <v>0</v>
      </c>
      <c r="G218" s="426">
        <f t="shared" ca="1" si="435"/>
        <v>0</v>
      </c>
      <c r="H218" s="426">
        <f t="shared" ca="1" si="435"/>
        <v>0</v>
      </c>
      <c r="I218" s="426">
        <f t="shared" ca="1" si="435"/>
        <v>0</v>
      </c>
      <c r="J218" s="426">
        <f t="shared" ca="1" si="435"/>
        <v>0</v>
      </c>
      <c r="K218" s="426">
        <f t="shared" ca="1" si="435"/>
        <v>0</v>
      </c>
      <c r="L218" s="426">
        <f t="shared" ca="1" si="435"/>
        <v>0</v>
      </c>
      <c r="M218" s="426">
        <f t="shared" ca="1" si="435"/>
        <v>0</v>
      </c>
      <c r="N218" s="426">
        <f t="shared" ca="1" si="435"/>
        <v>0</v>
      </c>
      <c r="O218" s="426">
        <f t="shared" ca="1" si="435"/>
        <v>0</v>
      </c>
      <c r="P218" s="426">
        <f t="shared" ca="1" si="435"/>
        <v>0</v>
      </c>
      <c r="Q218" s="426">
        <f t="shared" ca="1" si="435"/>
        <v>0</v>
      </c>
      <c r="R218" s="426">
        <f t="shared" ca="1" si="435"/>
        <v>0</v>
      </c>
      <c r="S218" s="426">
        <f t="shared" ca="1" si="435"/>
        <v>0</v>
      </c>
      <c r="T218" s="426">
        <f t="shared" ca="1" si="435"/>
        <v>0</v>
      </c>
      <c r="U218" s="426">
        <f t="shared" ca="1" si="435"/>
        <v>0</v>
      </c>
      <c r="V218" s="426">
        <f t="shared" ca="1" si="435"/>
        <v>0</v>
      </c>
      <c r="AC218" s="426">
        <f t="shared" ca="1" si="431"/>
        <v>0</v>
      </c>
      <c r="AD218" s="426">
        <f t="shared" ref="AD218:AT218" ca="1" si="436">AC218</f>
        <v>0</v>
      </c>
      <c r="AE218" s="426">
        <f t="shared" ca="1" si="436"/>
        <v>0</v>
      </c>
      <c r="AF218" s="426">
        <f t="shared" ca="1" si="436"/>
        <v>0</v>
      </c>
      <c r="AG218" s="426">
        <f t="shared" ca="1" si="436"/>
        <v>0</v>
      </c>
      <c r="AH218" s="426">
        <f t="shared" ca="1" si="436"/>
        <v>0</v>
      </c>
      <c r="AI218" s="426">
        <f t="shared" ca="1" si="436"/>
        <v>0</v>
      </c>
      <c r="AJ218" s="426">
        <f t="shared" ca="1" si="436"/>
        <v>0</v>
      </c>
      <c r="AK218" s="426">
        <f t="shared" ca="1" si="436"/>
        <v>0</v>
      </c>
      <c r="AL218" s="426">
        <f t="shared" ca="1" si="436"/>
        <v>0</v>
      </c>
      <c r="AM218" s="426">
        <f t="shared" ca="1" si="436"/>
        <v>0</v>
      </c>
      <c r="AN218" s="426">
        <f t="shared" ca="1" si="436"/>
        <v>0</v>
      </c>
      <c r="AO218" s="426">
        <f t="shared" ca="1" si="436"/>
        <v>0</v>
      </c>
      <c r="AP218" s="426">
        <f t="shared" ca="1" si="436"/>
        <v>0</v>
      </c>
      <c r="AQ218" s="426">
        <f t="shared" ca="1" si="436"/>
        <v>0</v>
      </c>
      <c r="AR218" s="426">
        <f t="shared" ca="1" si="436"/>
        <v>0</v>
      </c>
      <c r="AS218" s="426">
        <f t="shared" ca="1" si="436"/>
        <v>0</v>
      </c>
      <c r="AT218" s="426">
        <f t="shared" ca="1" si="436"/>
        <v>0</v>
      </c>
    </row>
    <row r="219" spans="5:46" x14ac:dyDescent="0.25">
      <c r="E219" s="426">
        <f t="shared" ca="1" si="429"/>
        <v>0</v>
      </c>
      <c r="F219" s="426">
        <f t="shared" ref="F219:V219" ca="1" si="437">E219</f>
        <v>0</v>
      </c>
      <c r="G219" s="426">
        <f t="shared" ca="1" si="437"/>
        <v>0</v>
      </c>
      <c r="H219" s="426">
        <f t="shared" ca="1" si="437"/>
        <v>0</v>
      </c>
      <c r="I219" s="426">
        <f t="shared" ca="1" si="437"/>
        <v>0</v>
      </c>
      <c r="J219" s="426">
        <f t="shared" ca="1" si="437"/>
        <v>0</v>
      </c>
      <c r="K219" s="426">
        <f t="shared" ca="1" si="437"/>
        <v>0</v>
      </c>
      <c r="L219" s="426">
        <f t="shared" ca="1" si="437"/>
        <v>0</v>
      </c>
      <c r="M219" s="426">
        <f t="shared" ca="1" si="437"/>
        <v>0</v>
      </c>
      <c r="N219" s="426">
        <f t="shared" ca="1" si="437"/>
        <v>0</v>
      </c>
      <c r="O219" s="426">
        <f t="shared" ca="1" si="437"/>
        <v>0</v>
      </c>
      <c r="P219" s="426">
        <f t="shared" ca="1" si="437"/>
        <v>0</v>
      </c>
      <c r="Q219" s="426">
        <f t="shared" ca="1" si="437"/>
        <v>0</v>
      </c>
      <c r="R219" s="426">
        <f t="shared" ca="1" si="437"/>
        <v>0</v>
      </c>
      <c r="S219" s="426">
        <f t="shared" ca="1" si="437"/>
        <v>0</v>
      </c>
      <c r="T219" s="426">
        <f t="shared" ca="1" si="437"/>
        <v>0</v>
      </c>
      <c r="U219" s="426">
        <f t="shared" ca="1" si="437"/>
        <v>0</v>
      </c>
      <c r="V219" s="426">
        <f t="shared" ca="1" si="437"/>
        <v>0</v>
      </c>
      <c r="AC219" s="426">
        <f t="shared" ca="1" si="431"/>
        <v>0</v>
      </c>
      <c r="AD219" s="426">
        <f t="shared" ref="AD219:AT219" ca="1" si="438">AC219</f>
        <v>0</v>
      </c>
      <c r="AE219" s="426">
        <f t="shared" ca="1" si="438"/>
        <v>0</v>
      </c>
      <c r="AF219" s="426">
        <f t="shared" ca="1" si="438"/>
        <v>0</v>
      </c>
      <c r="AG219" s="426">
        <f t="shared" ca="1" si="438"/>
        <v>0</v>
      </c>
      <c r="AH219" s="426">
        <f t="shared" ca="1" si="438"/>
        <v>0</v>
      </c>
      <c r="AI219" s="426">
        <f t="shared" ca="1" si="438"/>
        <v>0</v>
      </c>
      <c r="AJ219" s="426">
        <f t="shared" ca="1" si="438"/>
        <v>0</v>
      </c>
      <c r="AK219" s="426">
        <f t="shared" ca="1" si="438"/>
        <v>0</v>
      </c>
      <c r="AL219" s="426">
        <f t="shared" ca="1" si="438"/>
        <v>0</v>
      </c>
      <c r="AM219" s="426">
        <f t="shared" ca="1" si="438"/>
        <v>0</v>
      </c>
      <c r="AN219" s="426">
        <f t="shared" ca="1" si="438"/>
        <v>0</v>
      </c>
      <c r="AO219" s="426">
        <f t="shared" ca="1" si="438"/>
        <v>0</v>
      </c>
      <c r="AP219" s="426">
        <f t="shared" ca="1" si="438"/>
        <v>0</v>
      </c>
      <c r="AQ219" s="426">
        <f t="shared" ca="1" si="438"/>
        <v>0</v>
      </c>
      <c r="AR219" s="426">
        <f t="shared" ca="1" si="438"/>
        <v>0</v>
      </c>
      <c r="AS219" s="426">
        <f t="shared" ca="1" si="438"/>
        <v>0</v>
      </c>
      <c r="AT219" s="426">
        <f t="shared" ca="1" si="438"/>
        <v>0</v>
      </c>
    </row>
    <row r="220" spans="5:46" x14ac:dyDescent="0.25">
      <c r="E220" s="426">
        <f t="shared" ca="1" si="429"/>
        <v>0</v>
      </c>
      <c r="F220" s="426">
        <f t="shared" ref="F220:V220" ca="1" si="439">E220</f>
        <v>0</v>
      </c>
      <c r="G220" s="426">
        <f t="shared" ca="1" si="439"/>
        <v>0</v>
      </c>
      <c r="H220" s="426">
        <f t="shared" ca="1" si="439"/>
        <v>0</v>
      </c>
      <c r="I220" s="426">
        <f t="shared" ca="1" si="439"/>
        <v>0</v>
      </c>
      <c r="J220" s="426">
        <f t="shared" ca="1" si="439"/>
        <v>0</v>
      </c>
      <c r="K220" s="426">
        <f t="shared" ca="1" si="439"/>
        <v>0</v>
      </c>
      <c r="L220" s="426">
        <f t="shared" ca="1" si="439"/>
        <v>0</v>
      </c>
      <c r="M220" s="426">
        <f t="shared" ca="1" si="439"/>
        <v>0</v>
      </c>
      <c r="N220" s="426">
        <f t="shared" ca="1" si="439"/>
        <v>0</v>
      </c>
      <c r="O220" s="426">
        <f t="shared" ca="1" si="439"/>
        <v>0</v>
      </c>
      <c r="P220" s="426">
        <f t="shared" ca="1" si="439"/>
        <v>0</v>
      </c>
      <c r="Q220" s="426">
        <f t="shared" ca="1" si="439"/>
        <v>0</v>
      </c>
      <c r="R220" s="426">
        <f t="shared" ca="1" si="439"/>
        <v>0</v>
      </c>
      <c r="S220" s="426">
        <f t="shared" ca="1" si="439"/>
        <v>0</v>
      </c>
      <c r="T220" s="426">
        <f t="shared" ca="1" si="439"/>
        <v>0</v>
      </c>
      <c r="U220" s="426">
        <f t="shared" ca="1" si="439"/>
        <v>0</v>
      </c>
      <c r="V220" s="426">
        <f t="shared" ca="1" si="439"/>
        <v>0</v>
      </c>
      <c r="AC220" s="426">
        <f t="shared" ca="1" si="431"/>
        <v>0</v>
      </c>
      <c r="AD220" s="426">
        <f t="shared" ref="AD220:AT220" ca="1" si="440">AC220</f>
        <v>0</v>
      </c>
      <c r="AE220" s="426">
        <f t="shared" ca="1" si="440"/>
        <v>0</v>
      </c>
      <c r="AF220" s="426">
        <f t="shared" ca="1" si="440"/>
        <v>0</v>
      </c>
      <c r="AG220" s="426">
        <f t="shared" ca="1" si="440"/>
        <v>0</v>
      </c>
      <c r="AH220" s="426">
        <f t="shared" ca="1" si="440"/>
        <v>0</v>
      </c>
      <c r="AI220" s="426">
        <f t="shared" ca="1" si="440"/>
        <v>0</v>
      </c>
      <c r="AJ220" s="426">
        <f t="shared" ca="1" si="440"/>
        <v>0</v>
      </c>
      <c r="AK220" s="426">
        <f t="shared" ca="1" si="440"/>
        <v>0</v>
      </c>
      <c r="AL220" s="426">
        <f t="shared" ca="1" si="440"/>
        <v>0</v>
      </c>
      <c r="AM220" s="426">
        <f t="shared" ca="1" si="440"/>
        <v>0</v>
      </c>
      <c r="AN220" s="426">
        <f t="shared" ca="1" si="440"/>
        <v>0</v>
      </c>
      <c r="AO220" s="426">
        <f t="shared" ca="1" si="440"/>
        <v>0</v>
      </c>
      <c r="AP220" s="426">
        <f t="shared" ca="1" si="440"/>
        <v>0</v>
      </c>
      <c r="AQ220" s="426">
        <f t="shared" ca="1" si="440"/>
        <v>0</v>
      </c>
      <c r="AR220" s="426">
        <f t="shared" ca="1" si="440"/>
        <v>0</v>
      </c>
      <c r="AS220" s="426">
        <f t="shared" ca="1" si="440"/>
        <v>0</v>
      </c>
      <c r="AT220" s="426">
        <f t="shared" ca="1" si="440"/>
        <v>0</v>
      </c>
    </row>
    <row r="221" spans="5:46" x14ac:dyDescent="0.25">
      <c r="E221" s="426">
        <f t="shared" ca="1" si="429"/>
        <v>0</v>
      </c>
      <c r="F221" s="426">
        <f t="shared" ref="F221:V221" ca="1" si="441">E221</f>
        <v>0</v>
      </c>
      <c r="G221" s="426">
        <f t="shared" ca="1" si="441"/>
        <v>0</v>
      </c>
      <c r="H221" s="426">
        <f t="shared" ca="1" si="441"/>
        <v>0</v>
      </c>
      <c r="I221" s="426">
        <f t="shared" ca="1" si="441"/>
        <v>0</v>
      </c>
      <c r="J221" s="426">
        <f t="shared" ca="1" si="441"/>
        <v>0</v>
      </c>
      <c r="K221" s="426">
        <f t="shared" ca="1" si="441"/>
        <v>0</v>
      </c>
      <c r="L221" s="426">
        <f t="shared" ca="1" si="441"/>
        <v>0</v>
      </c>
      <c r="M221" s="426">
        <f t="shared" ca="1" si="441"/>
        <v>0</v>
      </c>
      <c r="N221" s="426">
        <f t="shared" ca="1" si="441"/>
        <v>0</v>
      </c>
      <c r="O221" s="426">
        <f t="shared" ca="1" si="441"/>
        <v>0</v>
      </c>
      <c r="P221" s="426">
        <f t="shared" ca="1" si="441"/>
        <v>0</v>
      </c>
      <c r="Q221" s="426">
        <f t="shared" ca="1" si="441"/>
        <v>0</v>
      </c>
      <c r="R221" s="426">
        <f t="shared" ca="1" si="441"/>
        <v>0</v>
      </c>
      <c r="S221" s="426">
        <f t="shared" ca="1" si="441"/>
        <v>0</v>
      </c>
      <c r="T221" s="426">
        <f t="shared" ca="1" si="441"/>
        <v>0</v>
      </c>
      <c r="U221" s="426">
        <f t="shared" ca="1" si="441"/>
        <v>0</v>
      </c>
      <c r="V221" s="426">
        <f t="shared" ca="1" si="441"/>
        <v>0</v>
      </c>
      <c r="AC221" s="426">
        <f t="shared" ca="1" si="431"/>
        <v>0</v>
      </c>
      <c r="AD221" s="426">
        <f t="shared" ref="AD221:AT221" ca="1" si="442">AC221</f>
        <v>0</v>
      </c>
      <c r="AE221" s="426">
        <f t="shared" ca="1" si="442"/>
        <v>0</v>
      </c>
      <c r="AF221" s="426">
        <f t="shared" ca="1" si="442"/>
        <v>0</v>
      </c>
      <c r="AG221" s="426">
        <f t="shared" ca="1" si="442"/>
        <v>0</v>
      </c>
      <c r="AH221" s="426">
        <f t="shared" ca="1" si="442"/>
        <v>0</v>
      </c>
      <c r="AI221" s="426">
        <f t="shared" ca="1" si="442"/>
        <v>0</v>
      </c>
      <c r="AJ221" s="426">
        <f t="shared" ca="1" si="442"/>
        <v>0</v>
      </c>
      <c r="AK221" s="426">
        <f t="shared" ca="1" si="442"/>
        <v>0</v>
      </c>
      <c r="AL221" s="426">
        <f t="shared" ca="1" si="442"/>
        <v>0</v>
      </c>
      <c r="AM221" s="426">
        <f t="shared" ca="1" si="442"/>
        <v>0</v>
      </c>
      <c r="AN221" s="426">
        <f t="shared" ca="1" si="442"/>
        <v>0</v>
      </c>
      <c r="AO221" s="426">
        <f t="shared" ca="1" si="442"/>
        <v>0</v>
      </c>
      <c r="AP221" s="426">
        <f t="shared" ca="1" si="442"/>
        <v>0</v>
      </c>
      <c r="AQ221" s="426">
        <f t="shared" ca="1" si="442"/>
        <v>0</v>
      </c>
      <c r="AR221" s="426">
        <f t="shared" ca="1" si="442"/>
        <v>0</v>
      </c>
      <c r="AS221" s="426">
        <f t="shared" ca="1" si="442"/>
        <v>0</v>
      </c>
      <c r="AT221" s="426">
        <f t="shared" ca="1" si="442"/>
        <v>0</v>
      </c>
    </row>
    <row r="222" spans="5:46" x14ac:dyDescent="0.25">
      <c r="E222" s="426">
        <f t="shared" ca="1" si="429"/>
        <v>0</v>
      </c>
      <c r="F222" s="426">
        <f t="shared" ref="F222:V222" ca="1" si="443">E222</f>
        <v>0</v>
      </c>
      <c r="G222" s="426">
        <f t="shared" ca="1" si="443"/>
        <v>0</v>
      </c>
      <c r="H222" s="426">
        <f t="shared" ca="1" si="443"/>
        <v>0</v>
      </c>
      <c r="I222" s="426">
        <f t="shared" ca="1" si="443"/>
        <v>0</v>
      </c>
      <c r="J222" s="426">
        <f t="shared" ca="1" si="443"/>
        <v>0</v>
      </c>
      <c r="K222" s="426">
        <f t="shared" ca="1" si="443"/>
        <v>0</v>
      </c>
      <c r="L222" s="426">
        <f t="shared" ca="1" si="443"/>
        <v>0</v>
      </c>
      <c r="M222" s="426">
        <f t="shared" ca="1" si="443"/>
        <v>0</v>
      </c>
      <c r="N222" s="426">
        <f t="shared" ca="1" si="443"/>
        <v>0</v>
      </c>
      <c r="O222" s="426">
        <f t="shared" ca="1" si="443"/>
        <v>0</v>
      </c>
      <c r="P222" s="426">
        <f t="shared" ca="1" si="443"/>
        <v>0</v>
      </c>
      <c r="Q222" s="426">
        <f t="shared" ca="1" si="443"/>
        <v>0</v>
      </c>
      <c r="R222" s="426">
        <f t="shared" ca="1" si="443"/>
        <v>0</v>
      </c>
      <c r="S222" s="426">
        <f t="shared" ca="1" si="443"/>
        <v>0</v>
      </c>
      <c r="T222" s="426">
        <f t="shared" ca="1" si="443"/>
        <v>0</v>
      </c>
      <c r="U222" s="426">
        <f t="shared" ca="1" si="443"/>
        <v>0</v>
      </c>
      <c r="V222" s="426">
        <f t="shared" ca="1" si="443"/>
        <v>0</v>
      </c>
      <c r="AC222" s="426">
        <f t="shared" ca="1" si="431"/>
        <v>0</v>
      </c>
      <c r="AD222" s="426">
        <f t="shared" ref="AD222:AT222" ca="1" si="444">AC222</f>
        <v>0</v>
      </c>
      <c r="AE222" s="426">
        <f t="shared" ca="1" si="444"/>
        <v>0</v>
      </c>
      <c r="AF222" s="426">
        <f t="shared" ca="1" si="444"/>
        <v>0</v>
      </c>
      <c r="AG222" s="426">
        <f t="shared" ca="1" si="444"/>
        <v>0</v>
      </c>
      <c r="AH222" s="426">
        <f t="shared" ca="1" si="444"/>
        <v>0</v>
      </c>
      <c r="AI222" s="426">
        <f t="shared" ca="1" si="444"/>
        <v>0</v>
      </c>
      <c r="AJ222" s="426">
        <f t="shared" ca="1" si="444"/>
        <v>0</v>
      </c>
      <c r="AK222" s="426">
        <f t="shared" ca="1" si="444"/>
        <v>0</v>
      </c>
      <c r="AL222" s="426">
        <f t="shared" ca="1" si="444"/>
        <v>0</v>
      </c>
      <c r="AM222" s="426">
        <f t="shared" ca="1" si="444"/>
        <v>0</v>
      </c>
      <c r="AN222" s="426">
        <f t="shared" ca="1" si="444"/>
        <v>0</v>
      </c>
      <c r="AO222" s="426">
        <f t="shared" ca="1" si="444"/>
        <v>0</v>
      </c>
      <c r="AP222" s="426">
        <f t="shared" ca="1" si="444"/>
        <v>0</v>
      </c>
      <c r="AQ222" s="426">
        <f t="shared" ca="1" si="444"/>
        <v>0</v>
      </c>
      <c r="AR222" s="426">
        <f t="shared" ca="1" si="444"/>
        <v>0</v>
      </c>
      <c r="AS222" s="426">
        <f t="shared" ca="1" si="444"/>
        <v>0</v>
      </c>
      <c r="AT222" s="426">
        <f t="shared" ca="1" si="444"/>
        <v>0</v>
      </c>
    </row>
    <row r="223" spans="5:46" x14ac:dyDescent="0.25">
      <c r="E223" s="426">
        <f t="shared" ca="1" si="429"/>
        <v>0</v>
      </c>
      <c r="F223" s="426">
        <f t="shared" ref="F223:V223" ca="1" si="445">E223</f>
        <v>0</v>
      </c>
      <c r="G223" s="426">
        <f t="shared" ca="1" si="445"/>
        <v>0</v>
      </c>
      <c r="H223" s="426">
        <f t="shared" ca="1" si="445"/>
        <v>0</v>
      </c>
      <c r="I223" s="426">
        <f t="shared" ca="1" si="445"/>
        <v>0</v>
      </c>
      <c r="J223" s="426">
        <f t="shared" ca="1" si="445"/>
        <v>0</v>
      </c>
      <c r="K223" s="426">
        <f t="shared" ca="1" si="445"/>
        <v>0</v>
      </c>
      <c r="L223" s="426">
        <f t="shared" ca="1" si="445"/>
        <v>0</v>
      </c>
      <c r="M223" s="426">
        <f t="shared" ca="1" si="445"/>
        <v>0</v>
      </c>
      <c r="N223" s="426">
        <f t="shared" ca="1" si="445"/>
        <v>0</v>
      </c>
      <c r="O223" s="426">
        <f t="shared" ca="1" si="445"/>
        <v>0</v>
      </c>
      <c r="P223" s="426">
        <f t="shared" ca="1" si="445"/>
        <v>0</v>
      </c>
      <c r="Q223" s="426">
        <f t="shared" ca="1" si="445"/>
        <v>0</v>
      </c>
      <c r="R223" s="426">
        <f t="shared" ca="1" si="445"/>
        <v>0</v>
      </c>
      <c r="S223" s="426">
        <f t="shared" ca="1" si="445"/>
        <v>0</v>
      </c>
      <c r="T223" s="426">
        <f t="shared" ca="1" si="445"/>
        <v>0</v>
      </c>
      <c r="U223" s="426">
        <f t="shared" ca="1" si="445"/>
        <v>0</v>
      </c>
      <c r="V223" s="426">
        <f t="shared" ca="1" si="445"/>
        <v>0</v>
      </c>
      <c r="AC223" s="426">
        <f t="shared" ca="1" si="431"/>
        <v>0</v>
      </c>
      <c r="AD223" s="426">
        <f t="shared" ref="AD223:AT223" ca="1" si="446">AC223</f>
        <v>0</v>
      </c>
      <c r="AE223" s="426">
        <f t="shared" ca="1" si="446"/>
        <v>0</v>
      </c>
      <c r="AF223" s="426">
        <f t="shared" ca="1" si="446"/>
        <v>0</v>
      </c>
      <c r="AG223" s="426">
        <f t="shared" ca="1" si="446"/>
        <v>0</v>
      </c>
      <c r="AH223" s="426">
        <f t="shared" ca="1" si="446"/>
        <v>0</v>
      </c>
      <c r="AI223" s="426">
        <f t="shared" ca="1" si="446"/>
        <v>0</v>
      </c>
      <c r="AJ223" s="426">
        <f t="shared" ca="1" si="446"/>
        <v>0</v>
      </c>
      <c r="AK223" s="426">
        <f t="shared" ca="1" si="446"/>
        <v>0</v>
      </c>
      <c r="AL223" s="426">
        <f t="shared" ca="1" si="446"/>
        <v>0</v>
      </c>
      <c r="AM223" s="426">
        <f t="shared" ca="1" si="446"/>
        <v>0</v>
      </c>
      <c r="AN223" s="426">
        <f t="shared" ca="1" si="446"/>
        <v>0</v>
      </c>
      <c r="AO223" s="426">
        <f t="shared" ca="1" si="446"/>
        <v>0</v>
      </c>
      <c r="AP223" s="426">
        <f t="shared" ca="1" si="446"/>
        <v>0</v>
      </c>
      <c r="AQ223" s="426">
        <f t="shared" ca="1" si="446"/>
        <v>0</v>
      </c>
      <c r="AR223" s="426">
        <f t="shared" ca="1" si="446"/>
        <v>0</v>
      </c>
      <c r="AS223" s="426">
        <f t="shared" ca="1" si="446"/>
        <v>0</v>
      </c>
      <c r="AT223" s="426">
        <f t="shared" ca="1" si="446"/>
        <v>0</v>
      </c>
    </row>
    <row r="224" spans="5:46" x14ac:dyDescent="0.25">
      <c r="E224" s="426">
        <f t="shared" ca="1" si="429"/>
        <v>0</v>
      </c>
      <c r="F224" s="426">
        <f t="shared" ref="F224:V224" ca="1" si="447">E224</f>
        <v>0</v>
      </c>
      <c r="G224" s="426">
        <f t="shared" ca="1" si="447"/>
        <v>0</v>
      </c>
      <c r="H224" s="426">
        <f t="shared" ca="1" si="447"/>
        <v>0</v>
      </c>
      <c r="I224" s="426">
        <f t="shared" ca="1" si="447"/>
        <v>0</v>
      </c>
      <c r="J224" s="426">
        <f t="shared" ca="1" si="447"/>
        <v>0</v>
      </c>
      <c r="K224" s="426">
        <f t="shared" ca="1" si="447"/>
        <v>0</v>
      </c>
      <c r="L224" s="426">
        <f t="shared" ca="1" si="447"/>
        <v>0</v>
      </c>
      <c r="M224" s="426">
        <f t="shared" ca="1" si="447"/>
        <v>0</v>
      </c>
      <c r="N224" s="426">
        <f t="shared" ca="1" si="447"/>
        <v>0</v>
      </c>
      <c r="O224" s="426">
        <f t="shared" ca="1" si="447"/>
        <v>0</v>
      </c>
      <c r="P224" s="426">
        <f t="shared" ca="1" si="447"/>
        <v>0</v>
      </c>
      <c r="Q224" s="426">
        <f t="shared" ca="1" si="447"/>
        <v>0</v>
      </c>
      <c r="R224" s="426">
        <f t="shared" ca="1" si="447"/>
        <v>0</v>
      </c>
      <c r="S224" s="426">
        <f t="shared" ca="1" si="447"/>
        <v>0</v>
      </c>
      <c r="T224" s="426">
        <f t="shared" ca="1" si="447"/>
        <v>0</v>
      </c>
      <c r="U224" s="426">
        <f t="shared" ca="1" si="447"/>
        <v>0</v>
      </c>
      <c r="V224" s="426">
        <f t="shared" ca="1" si="447"/>
        <v>0</v>
      </c>
      <c r="AC224" s="426">
        <f t="shared" ca="1" si="431"/>
        <v>0</v>
      </c>
      <c r="AD224" s="426">
        <f t="shared" ref="AD224:AT224" ca="1" si="448">AC224</f>
        <v>0</v>
      </c>
      <c r="AE224" s="426">
        <f t="shared" ca="1" si="448"/>
        <v>0</v>
      </c>
      <c r="AF224" s="426">
        <f t="shared" ca="1" si="448"/>
        <v>0</v>
      </c>
      <c r="AG224" s="426">
        <f t="shared" ca="1" si="448"/>
        <v>0</v>
      </c>
      <c r="AH224" s="426">
        <f t="shared" ca="1" si="448"/>
        <v>0</v>
      </c>
      <c r="AI224" s="426">
        <f t="shared" ca="1" si="448"/>
        <v>0</v>
      </c>
      <c r="AJ224" s="426">
        <f t="shared" ca="1" si="448"/>
        <v>0</v>
      </c>
      <c r="AK224" s="426">
        <f t="shared" ca="1" si="448"/>
        <v>0</v>
      </c>
      <c r="AL224" s="426">
        <f t="shared" ca="1" si="448"/>
        <v>0</v>
      </c>
      <c r="AM224" s="426">
        <f t="shared" ca="1" si="448"/>
        <v>0</v>
      </c>
      <c r="AN224" s="426">
        <f t="shared" ca="1" si="448"/>
        <v>0</v>
      </c>
      <c r="AO224" s="426">
        <f t="shared" ca="1" si="448"/>
        <v>0</v>
      </c>
      <c r="AP224" s="426">
        <f t="shared" ca="1" si="448"/>
        <v>0</v>
      </c>
      <c r="AQ224" s="426">
        <f t="shared" ca="1" si="448"/>
        <v>0</v>
      </c>
      <c r="AR224" s="426">
        <f t="shared" ca="1" si="448"/>
        <v>0</v>
      </c>
      <c r="AS224" s="426">
        <f t="shared" ca="1" si="448"/>
        <v>0</v>
      </c>
      <c r="AT224" s="426">
        <f t="shared" ca="1" si="448"/>
        <v>0</v>
      </c>
    </row>
    <row r="225" spans="5:46" x14ac:dyDescent="0.25">
      <c r="E225" s="426">
        <f t="shared" ca="1" si="429"/>
        <v>0</v>
      </c>
      <c r="F225" s="426">
        <f t="shared" ref="F225:V225" ca="1" si="449">E225</f>
        <v>0</v>
      </c>
      <c r="G225" s="426">
        <f t="shared" ca="1" si="449"/>
        <v>0</v>
      </c>
      <c r="H225" s="426">
        <f t="shared" ca="1" si="449"/>
        <v>0</v>
      </c>
      <c r="I225" s="426">
        <f t="shared" ca="1" si="449"/>
        <v>0</v>
      </c>
      <c r="J225" s="426">
        <f t="shared" ca="1" si="449"/>
        <v>0</v>
      </c>
      <c r="K225" s="426">
        <f t="shared" ca="1" si="449"/>
        <v>0</v>
      </c>
      <c r="L225" s="426">
        <f t="shared" ca="1" si="449"/>
        <v>0</v>
      </c>
      <c r="M225" s="426">
        <f t="shared" ca="1" si="449"/>
        <v>0</v>
      </c>
      <c r="N225" s="426">
        <f t="shared" ca="1" si="449"/>
        <v>0</v>
      </c>
      <c r="O225" s="426">
        <f t="shared" ca="1" si="449"/>
        <v>0</v>
      </c>
      <c r="P225" s="426">
        <f t="shared" ca="1" si="449"/>
        <v>0</v>
      </c>
      <c r="Q225" s="426">
        <f t="shared" ca="1" si="449"/>
        <v>0</v>
      </c>
      <c r="R225" s="426">
        <f t="shared" ca="1" si="449"/>
        <v>0</v>
      </c>
      <c r="S225" s="426">
        <f t="shared" ca="1" si="449"/>
        <v>0</v>
      </c>
      <c r="T225" s="426">
        <f t="shared" ca="1" si="449"/>
        <v>0</v>
      </c>
      <c r="U225" s="426">
        <f t="shared" ca="1" si="449"/>
        <v>0</v>
      </c>
      <c r="V225" s="426">
        <f t="shared" ca="1" si="449"/>
        <v>0</v>
      </c>
      <c r="AC225" s="426">
        <f t="shared" ca="1" si="431"/>
        <v>0</v>
      </c>
      <c r="AD225" s="426">
        <f t="shared" ref="AD225:AT225" ca="1" si="450">AC225</f>
        <v>0</v>
      </c>
      <c r="AE225" s="426">
        <f t="shared" ca="1" si="450"/>
        <v>0</v>
      </c>
      <c r="AF225" s="426">
        <f t="shared" ca="1" si="450"/>
        <v>0</v>
      </c>
      <c r="AG225" s="426">
        <f t="shared" ca="1" si="450"/>
        <v>0</v>
      </c>
      <c r="AH225" s="426">
        <f t="shared" ca="1" si="450"/>
        <v>0</v>
      </c>
      <c r="AI225" s="426">
        <f t="shared" ca="1" si="450"/>
        <v>0</v>
      </c>
      <c r="AJ225" s="426">
        <f t="shared" ca="1" si="450"/>
        <v>0</v>
      </c>
      <c r="AK225" s="426">
        <f t="shared" ca="1" si="450"/>
        <v>0</v>
      </c>
      <c r="AL225" s="426">
        <f t="shared" ca="1" si="450"/>
        <v>0</v>
      </c>
      <c r="AM225" s="426">
        <f t="shared" ca="1" si="450"/>
        <v>0</v>
      </c>
      <c r="AN225" s="426">
        <f t="shared" ca="1" si="450"/>
        <v>0</v>
      </c>
      <c r="AO225" s="426">
        <f t="shared" ca="1" si="450"/>
        <v>0</v>
      </c>
      <c r="AP225" s="426">
        <f t="shared" ca="1" si="450"/>
        <v>0</v>
      </c>
      <c r="AQ225" s="426">
        <f t="shared" ca="1" si="450"/>
        <v>0</v>
      </c>
      <c r="AR225" s="426">
        <f t="shared" ca="1" si="450"/>
        <v>0</v>
      </c>
      <c r="AS225" s="426">
        <f t="shared" ca="1" si="450"/>
        <v>0</v>
      </c>
      <c r="AT225" s="426">
        <f t="shared" ca="1" si="450"/>
        <v>0</v>
      </c>
    </row>
    <row r="226" spans="5:46" x14ac:dyDescent="0.25">
      <c r="E226" s="426">
        <f t="shared" ca="1" si="429"/>
        <v>0</v>
      </c>
      <c r="F226" s="426">
        <f t="shared" ref="F226:V226" ca="1" si="451">E226</f>
        <v>0</v>
      </c>
      <c r="G226" s="426">
        <f t="shared" ca="1" si="451"/>
        <v>0</v>
      </c>
      <c r="H226" s="426">
        <f t="shared" ca="1" si="451"/>
        <v>0</v>
      </c>
      <c r="I226" s="426">
        <f t="shared" ca="1" si="451"/>
        <v>0</v>
      </c>
      <c r="J226" s="426">
        <f t="shared" ca="1" si="451"/>
        <v>0</v>
      </c>
      <c r="K226" s="426">
        <f t="shared" ca="1" si="451"/>
        <v>0</v>
      </c>
      <c r="L226" s="426">
        <f t="shared" ca="1" si="451"/>
        <v>0</v>
      </c>
      <c r="M226" s="426">
        <f t="shared" ca="1" si="451"/>
        <v>0</v>
      </c>
      <c r="N226" s="426">
        <f t="shared" ca="1" si="451"/>
        <v>0</v>
      </c>
      <c r="O226" s="426">
        <f t="shared" ca="1" si="451"/>
        <v>0</v>
      </c>
      <c r="P226" s="426">
        <f t="shared" ca="1" si="451"/>
        <v>0</v>
      </c>
      <c r="Q226" s="426">
        <f t="shared" ca="1" si="451"/>
        <v>0</v>
      </c>
      <c r="R226" s="426">
        <f t="shared" ca="1" si="451"/>
        <v>0</v>
      </c>
      <c r="S226" s="426">
        <f t="shared" ca="1" si="451"/>
        <v>0</v>
      </c>
      <c r="T226" s="426">
        <f t="shared" ca="1" si="451"/>
        <v>0</v>
      </c>
      <c r="U226" s="426">
        <f t="shared" ca="1" si="451"/>
        <v>0</v>
      </c>
      <c r="V226" s="426">
        <f t="shared" ca="1" si="451"/>
        <v>0</v>
      </c>
      <c r="AC226" s="426">
        <f t="shared" ca="1" si="431"/>
        <v>0</v>
      </c>
      <c r="AD226" s="426">
        <f t="shared" ref="AD226:AT226" ca="1" si="452">AC226</f>
        <v>0</v>
      </c>
      <c r="AE226" s="426">
        <f t="shared" ca="1" si="452"/>
        <v>0</v>
      </c>
      <c r="AF226" s="426">
        <f t="shared" ca="1" si="452"/>
        <v>0</v>
      </c>
      <c r="AG226" s="426">
        <f t="shared" ca="1" si="452"/>
        <v>0</v>
      </c>
      <c r="AH226" s="426">
        <f t="shared" ca="1" si="452"/>
        <v>0</v>
      </c>
      <c r="AI226" s="426">
        <f t="shared" ca="1" si="452"/>
        <v>0</v>
      </c>
      <c r="AJ226" s="426">
        <f t="shared" ca="1" si="452"/>
        <v>0</v>
      </c>
      <c r="AK226" s="426">
        <f t="shared" ca="1" si="452"/>
        <v>0</v>
      </c>
      <c r="AL226" s="426">
        <f t="shared" ca="1" si="452"/>
        <v>0</v>
      </c>
      <c r="AM226" s="426">
        <f t="shared" ca="1" si="452"/>
        <v>0</v>
      </c>
      <c r="AN226" s="426">
        <f t="shared" ca="1" si="452"/>
        <v>0</v>
      </c>
      <c r="AO226" s="426">
        <f t="shared" ca="1" si="452"/>
        <v>0</v>
      </c>
      <c r="AP226" s="426">
        <f t="shared" ca="1" si="452"/>
        <v>0</v>
      </c>
      <c r="AQ226" s="426">
        <f t="shared" ca="1" si="452"/>
        <v>0</v>
      </c>
      <c r="AR226" s="426">
        <f t="shared" ca="1" si="452"/>
        <v>0</v>
      </c>
      <c r="AS226" s="426">
        <f t="shared" ca="1" si="452"/>
        <v>0</v>
      </c>
      <c r="AT226" s="426">
        <f t="shared" ca="1" si="452"/>
        <v>0</v>
      </c>
    </row>
    <row r="227" spans="5:46" x14ac:dyDescent="0.25">
      <c r="E227" s="426">
        <f t="shared" ca="1" si="429"/>
        <v>0</v>
      </c>
      <c r="F227" s="426">
        <f t="shared" ref="F227:V227" ca="1" si="453">IF(E$227=0,E228,E227)</f>
        <v>0</v>
      </c>
      <c r="G227" s="426">
        <f t="shared" ca="1" si="453"/>
        <v>0</v>
      </c>
      <c r="H227" s="426">
        <f t="shared" ca="1" si="453"/>
        <v>0</v>
      </c>
      <c r="I227" s="426">
        <f t="shared" ca="1" si="453"/>
        <v>0</v>
      </c>
      <c r="J227" s="426">
        <f t="shared" ca="1" si="453"/>
        <v>0</v>
      </c>
      <c r="K227" s="426">
        <f t="shared" ca="1" si="453"/>
        <v>0</v>
      </c>
      <c r="L227" s="426">
        <f t="shared" ca="1" si="453"/>
        <v>0</v>
      </c>
      <c r="M227" s="426">
        <f t="shared" ca="1" si="453"/>
        <v>0</v>
      </c>
      <c r="N227" s="426">
        <f t="shared" ca="1" si="453"/>
        <v>0</v>
      </c>
      <c r="O227" s="426">
        <f t="shared" ca="1" si="453"/>
        <v>0</v>
      </c>
      <c r="P227" s="426">
        <f t="shared" ca="1" si="453"/>
        <v>0</v>
      </c>
      <c r="Q227" s="426">
        <f t="shared" ca="1" si="453"/>
        <v>0</v>
      </c>
      <c r="R227" s="426">
        <f t="shared" ca="1" si="453"/>
        <v>0</v>
      </c>
      <c r="S227" s="426">
        <f t="shared" ca="1" si="453"/>
        <v>0</v>
      </c>
      <c r="T227" s="426">
        <f t="shared" ca="1" si="453"/>
        <v>0</v>
      </c>
      <c r="U227" s="426">
        <f t="shared" ca="1" si="453"/>
        <v>0</v>
      </c>
      <c r="V227" s="426">
        <f t="shared" ca="1" si="453"/>
        <v>0</v>
      </c>
      <c r="AC227" s="426">
        <f t="shared" ca="1" si="431"/>
        <v>0</v>
      </c>
      <c r="AD227" s="426">
        <f t="shared" ref="AD227:AT227" ca="1" si="454">IF(AC$227=0,AC228,AC227)</f>
        <v>0</v>
      </c>
      <c r="AE227" s="426">
        <f t="shared" ca="1" si="454"/>
        <v>0</v>
      </c>
      <c r="AF227" s="426">
        <f t="shared" ca="1" si="454"/>
        <v>0</v>
      </c>
      <c r="AG227" s="426">
        <f t="shared" ca="1" si="454"/>
        <v>0</v>
      </c>
      <c r="AH227" s="426">
        <f t="shared" ca="1" si="454"/>
        <v>0</v>
      </c>
      <c r="AI227" s="426">
        <f t="shared" ca="1" si="454"/>
        <v>0</v>
      </c>
      <c r="AJ227" s="426">
        <f t="shared" ca="1" si="454"/>
        <v>0</v>
      </c>
      <c r="AK227" s="426">
        <f t="shared" ca="1" si="454"/>
        <v>0</v>
      </c>
      <c r="AL227" s="426">
        <f t="shared" ca="1" si="454"/>
        <v>0</v>
      </c>
      <c r="AM227" s="426">
        <f t="shared" ca="1" si="454"/>
        <v>0</v>
      </c>
      <c r="AN227" s="426">
        <f t="shared" ca="1" si="454"/>
        <v>0</v>
      </c>
      <c r="AO227" s="426">
        <f t="shared" ca="1" si="454"/>
        <v>0</v>
      </c>
      <c r="AP227" s="426">
        <f t="shared" ca="1" si="454"/>
        <v>0</v>
      </c>
      <c r="AQ227" s="426">
        <f t="shared" ca="1" si="454"/>
        <v>0</v>
      </c>
      <c r="AR227" s="426">
        <f t="shared" ca="1" si="454"/>
        <v>0</v>
      </c>
      <c r="AS227" s="426">
        <f t="shared" ca="1" si="454"/>
        <v>0</v>
      </c>
      <c r="AT227" s="426">
        <f t="shared" ca="1" si="454"/>
        <v>0</v>
      </c>
    </row>
    <row r="228" spans="5:46" x14ac:dyDescent="0.25">
      <c r="E228" s="426">
        <f t="shared" ca="1" si="429"/>
        <v>0</v>
      </c>
      <c r="F228" s="426">
        <f t="shared" ref="F228:V228" ca="1" si="455">IF(E$227=0,E229,E228)</f>
        <v>0</v>
      </c>
      <c r="G228" s="426">
        <f t="shared" ca="1" si="455"/>
        <v>0</v>
      </c>
      <c r="H228" s="426">
        <f t="shared" ca="1" si="455"/>
        <v>0</v>
      </c>
      <c r="I228" s="426">
        <f t="shared" ca="1" si="455"/>
        <v>0</v>
      </c>
      <c r="J228" s="426">
        <f t="shared" ca="1" si="455"/>
        <v>0</v>
      </c>
      <c r="K228" s="426">
        <f t="shared" ca="1" si="455"/>
        <v>0</v>
      </c>
      <c r="L228" s="426">
        <f t="shared" ca="1" si="455"/>
        <v>0</v>
      </c>
      <c r="M228" s="426">
        <f t="shared" ca="1" si="455"/>
        <v>0</v>
      </c>
      <c r="N228" s="426">
        <f t="shared" ca="1" si="455"/>
        <v>0</v>
      </c>
      <c r="O228" s="426">
        <f t="shared" ca="1" si="455"/>
        <v>0</v>
      </c>
      <c r="P228" s="426">
        <f t="shared" ca="1" si="455"/>
        <v>0</v>
      </c>
      <c r="Q228" s="426">
        <f t="shared" ca="1" si="455"/>
        <v>0</v>
      </c>
      <c r="R228" s="426">
        <f t="shared" ca="1" si="455"/>
        <v>0</v>
      </c>
      <c r="S228" s="426">
        <f t="shared" ca="1" si="455"/>
        <v>0</v>
      </c>
      <c r="T228" s="426">
        <f t="shared" ca="1" si="455"/>
        <v>0</v>
      </c>
      <c r="U228" s="426">
        <f t="shared" ca="1" si="455"/>
        <v>0</v>
      </c>
      <c r="V228" s="426">
        <f t="shared" ca="1" si="455"/>
        <v>0</v>
      </c>
      <c r="AC228" s="426">
        <f t="shared" ca="1" si="431"/>
        <v>0</v>
      </c>
      <c r="AD228" s="426">
        <f t="shared" ref="AD228:AT228" ca="1" si="456">IF(AC$227=0,AC229,AC228)</f>
        <v>0</v>
      </c>
      <c r="AE228" s="426">
        <f t="shared" ca="1" si="456"/>
        <v>0</v>
      </c>
      <c r="AF228" s="426">
        <f t="shared" ca="1" si="456"/>
        <v>0</v>
      </c>
      <c r="AG228" s="426">
        <f t="shared" ca="1" si="456"/>
        <v>0</v>
      </c>
      <c r="AH228" s="426">
        <f t="shared" ca="1" si="456"/>
        <v>0</v>
      </c>
      <c r="AI228" s="426">
        <f t="shared" ca="1" si="456"/>
        <v>0</v>
      </c>
      <c r="AJ228" s="426">
        <f t="shared" ca="1" si="456"/>
        <v>0</v>
      </c>
      <c r="AK228" s="426">
        <f t="shared" ca="1" si="456"/>
        <v>0</v>
      </c>
      <c r="AL228" s="426">
        <f t="shared" ca="1" si="456"/>
        <v>0</v>
      </c>
      <c r="AM228" s="426">
        <f t="shared" ca="1" si="456"/>
        <v>0</v>
      </c>
      <c r="AN228" s="426">
        <f t="shared" ca="1" si="456"/>
        <v>0</v>
      </c>
      <c r="AO228" s="426">
        <f t="shared" ca="1" si="456"/>
        <v>0</v>
      </c>
      <c r="AP228" s="426">
        <f t="shared" ca="1" si="456"/>
        <v>0</v>
      </c>
      <c r="AQ228" s="426">
        <f t="shared" ca="1" si="456"/>
        <v>0</v>
      </c>
      <c r="AR228" s="426">
        <f t="shared" ca="1" si="456"/>
        <v>0</v>
      </c>
      <c r="AS228" s="426">
        <f t="shared" ca="1" si="456"/>
        <v>0</v>
      </c>
      <c r="AT228" s="426">
        <f t="shared" ca="1" si="456"/>
        <v>0</v>
      </c>
    </row>
    <row r="229" spans="5:46" x14ac:dyDescent="0.25">
      <c r="E229" s="426">
        <f t="shared" ca="1" si="429"/>
        <v>0</v>
      </c>
      <c r="F229" s="426">
        <f t="shared" ref="F229:V229" ca="1" si="457">IF(E$227=0,E230,E229)</f>
        <v>0</v>
      </c>
      <c r="G229" s="426">
        <f t="shared" ca="1" si="457"/>
        <v>0</v>
      </c>
      <c r="H229" s="426">
        <f t="shared" ca="1" si="457"/>
        <v>0</v>
      </c>
      <c r="I229" s="426">
        <f t="shared" ca="1" si="457"/>
        <v>0</v>
      </c>
      <c r="J229" s="426">
        <f t="shared" ca="1" si="457"/>
        <v>0</v>
      </c>
      <c r="K229" s="426">
        <f t="shared" ca="1" si="457"/>
        <v>0</v>
      </c>
      <c r="L229" s="426">
        <f t="shared" ca="1" si="457"/>
        <v>0</v>
      </c>
      <c r="M229" s="426">
        <f t="shared" ca="1" si="457"/>
        <v>0</v>
      </c>
      <c r="N229" s="426">
        <f t="shared" ca="1" si="457"/>
        <v>0</v>
      </c>
      <c r="O229" s="426">
        <f t="shared" ca="1" si="457"/>
        <v>0</v>
      </c>
      <c r="P229" s="426">
        <f t="shared" ca="1" si="457"/>
        <v>0</v>
      </c>
      <c r="Q229" s="426">
        <f t="shared" ca="1" si="457"/>
        <v>0</v>
      </c>
      <c r="R229" s="426">
        <f t="shared" ca="1" si="457"/>
        <v>0</v>
      </c>
      <c r="S229" s="426">
        <f t="shared" ca="1" si="457"/>
        <v>0</v>
      </c>
      <c r="T229" s="426">
        <f t="shared" ca="1" si="457"/>
        <v>0</v>
      </c>
      <c r="U229" s="426">
        <f t="shared" ca="1" si="457"/>
        <v>0</v>
      </c>
      <c r="V229" s="426">
        <f t="shared" ca="1" si="457"/>
        <v>0</v>
      </c>
      <c r="AC229" s="426">
        <f t="shared" ca="1" si="431"/>
        <v>0</v>
      </c>
      <c r="AD229" s="426">
        <f t="shared" ref="AD229:AT229" ca="1" si="458">IF(AC$227=0,AC230,AC229)</f>
        <v>0</v>
      </c>
      <c r="AE229" s="426">
        <f t="shared" ca="1" si="458"/>
        <v>0</v>
      </c>
      <c r="AF229" s="426">
        <f t="shared" ca="1" si="458"/>
        <v>0</v>
      </c>
      <c r="AG229" s="426">
        <f t="shared" ca="1" si="458"/>
        <v>0</v>
      </c>
      <c r="AH229" s="426">
        <f t="shared" ca="1" si="458"/>
        <v>0</v>
      </c>
      <c r="AI229" s="426">
        <f t="shared" ca="1" si="458"/>
        <v>0</v>
      </c>
      <c r="AJ229" s="426">
        <f t="shared" ca="1" si="458"/>
        <v>0</v>
      </c>
      <c r="AK229" s="426">
        <f t="shared" ca="1" si="458"/>
        <v>0</v>
      </c>
      <c r="AL229" s="426">
        <f t="shared" ca="1" si="458"/>
        <v>0</v>
      </c>
      <c r="AM229" s="426">
        <f t="shared" ca="1" si="458"/>
        <v>0</v>
      </c>
      <c r="AN229" s="426">
        <f t="shared" ca="1" si="458"/>
        <v>0</v>
      </c>
      <c r="AO229" s="426">
        <f t="shared" ca="1" si="458"/>
        <v>0</v>
      </c>
      <c r="AP229" s="426">
        <f t="shared" ca="1" si="458"/>
        <v>0</v>
      </c>
      <c r="AQ229" s="426">
        <f t="shared" ca="1" si="458"/>
        <v>0</v>
      </c>
      <c r="AR229" s="426">
        <f t="shared" ca="1" si="458"/>
        <v>0</v>
      </c>
      <c r="AS229" s="426">
        <f t="shared" ca="1" si="458"/>
        <v>0</v>
      </c>
      <c r="AT229" s="426">
        <f t="shared" ca="1" si="458"/>
        <v>0</v>
      </c>
    </row>
    <row r="230" spans="5:46" x14ac:dyDescent="0.25">
      <c r="E230" s="426">
        <f t="shared" ca="1" si="429"/>
        <v>0</v>
      </c>
      <c r="F230" s="426">
        <f t="shared" ref="F230:V230" ca="1" si="459">IF(E$227=0,E231,E230)</f>
        <v>0</v>
      </c>
      <c r="G230" s="426">
        <f t="shared" ca="1" si="459"/>
        <v>0</v>
      </c>
      <c r="H230" s="426">
        <f t="shared" ca="1" si="459"/>
        <v>0</v>
      </c>
      <c r="I230" s="426">
        <f t="shared" ca="1" si="459"/>
        <v>0</v>
      </c>
      <c r="J230" s="426">
        <f t="shared" ca="1" si="459"/>
        <v>0</v>
      </c>
      <c r="K230" s="426">
        <f t="shared" ca="1" si="459"/>
        <v>0</v>
      </c>
      <c r="L230" s="426">
        <f t="shared" ca="1" si="459"/>
        <v>0</v>
      </c>
      <c r="M230" s="426">
        <f t="shared" ca="1" si="459"/>
        <v>0</v>
      </c>
      <c r="N230" s="426">
        <f t="shared" ca="1" si="459"/>
        <v>0</v>
      </c>
      <c r="O230" s="426">
        <f t="shared" ca="1" si="459"/>
        <v>0</v>
      </c>
      <c r="P230" s="426">
        <f t="shared" ca="1" si="459"/>
        <v>0</v>
      </c>
      <c r="Q230" s="426">
        <f t="shared" ca="1" si="459"/>
        <v>0</v>
      </c>
      <c r="R230" s="426">
        <f t="shared" ca="1" si="459"/>
        <v>0</v>
      </c>
      <c r="S230" s="426">
        <f t="shared" ca="1" si="459"/>
        <v>0</v>
      </c>
      <c r="T230" s="426">
        <f t="shared" ca="1" si="459"/>
        <v>0</v>
      </c>
      <c r="U230" s="426">
        <f t="shared" ca="1" si="459"/>
        <v>0</v>
      </c>
      <c r="V230" s="426">
        <f t="shared" ca="1" si="459"/>
        <v>0</v>
      </c>
      <c r="AC230" s="426">
        <f t="shared" ca="1" si="431"/>
        <v>0</v>
      </c>
      <c r="AD230" s="426">
        <f t="shared" ref="AD230:AT230" ca="1" si="460">IF(AC$227=0,AC231,AC230)</f>
        <v>0</v>
      </c>
      <c r="AE230" s="426">
        <f t="shared" ca="1" si="460"/>
        <v>0</v>
      </c>
      <c r="AF230" s="426">
        <f t="shared" ca="1" si="460"/>
        <v>0</v>
      </c>
      <c r="AG230" s="426">
        <f t="shared" ca="1" si="460"/>
        <v>0</v>
      </c>
      <c r="AH230" s="426">
        <f t="shared" ca="1" si="460"/>
        <v>0</v>
      </c>
      <c r="AI230" s="426">
        <f t="shared" ca="1" si="460"/>
        <v>0</v>
      </c>
      <c r="AJ230" s="426">
        <f t="shared" ca="1" si="460"/>
        <v>0</v>
      </c>
      <c r="AK230" s="426">
        <f t="shared" ca="1" si="460"/>
        <v>0</v>
      </c>
      <c r="AL230" s="426">
        <f t="shared" ca="1" si="460"/>
        <v>0</v>
      </c>
      <c r="AM230" s="426">
        <f t="shared" ca="1" si="460"/>
        <v>0</v>
      </c>
      <c r="AN230" s="426">
        <f t="shared" ca="1" si="460"/>
        <v>0</v>
      </c>
      <c r="AO230" s="426">
        <f t="shared" ca="1" si="460"/>
        <v>0</v>
      </c>
      <c r="AP230" s="426">
        <f t="shared" ca="1" si="460"/>
        <v>0</v>
      </c>
      <c r="AQ230" s="426">
        <f t="shared" ca="1" si="460"/>
        <v>0</v>
      </c>
      <c r="AR230" s="426">
        <f t="shared" ca="1" si="460"/>
        <v>0</v>
      </c>
      <c r="AS230" s="426">
        <f t="shared" ca="1" si="460"/>
        <v>0</v>
      </c>
      <c r="AT230" s="426">
        <f t="shared" ca="1" si="460"/>
        <v>0</v>
      </c>
    </row>
    <row r="231" spans="5:46" x14ac:dyDescent="0.25">
      <c r="E231" s="426">
        <f t="shared" ca="1" si="429"/>
        <v>0</v>
      </c>
      <c r="F231" s="426">
        <f t="shared" ref="F231:V231" ca="1" si="461">IF(E$227=0,E232,E231)</f>
        <v>0</v>
      </c>
      <c r="G231" s="426">
        <f t="shared" ca="1" si="461"/>
        <v>0</v>
      </c>
      <c r="H231" s="426">
        <f t="shared" ca="1" si="461"/>
        <v>0</v>
      </c>
      <c r="I231" s="426">
        <f t="shared" ca="1" si="461"/>
        <v>0</v>
      </c>
      <c r="J231" s="426">
        <f t="shared" ca="1" si="461"/>
        <v>0</v>
      </c>
      <c r="K231" s="426">
        <f t="shared" ca="1" si="461"/>
        <v>0</v>
      </c>
      <c r="L231" s="426">
        <f t="shared" ca="1" si="461"/>
        <v>0</v>
      </c>
      <c r="M231" s="426">
        <f t="shared" ca="1" si="461"/>
        <v>0</v>
      </c>
      <c r="N231" s="426">
        <f t="shared" ca="1" si="461"/>
        <v>0</v>
      </c>
      <c r="O231" s="426">
        <f t="shared" ca="1" si="461"/>
        <v>0</v>
      </c>
      <c r="P231" s="426">
        <f t="shared" ca="1" si="461"/>
        <v>0</v>
      </c>
      <c r="Q231" s="426">
        <f t="shared" ca="1" si="461"/>
        <v>0</v>
      </c>
      <c r="R231" s="426">
        <f t="shared" ca="1" si="461"/>
        <v>0</v>
      </c>
      <c r="S231" s="426">
        <f t="shared" ca="1" si="461"/>
        <v>0</v>
      </c>
      <c r="T231" s="426">
        <f t="shared" ca="1" si="461"/>
        <v>0</v>
      </c>
      <c r="U231" s="426">
        <f t="shared" ca="1" si="461"/>
        <v>0</v>
      </c>
      <c r="V231" s="426">
        <f t="shared" ca="1" si="461"/>
        <v>0</v>
      </c>
      <c r="AC231" s="426">
        <f t="shared" ca="1" si="431"/>
        <v>0</v>
      </c>
      <c r="AD231" s="426">
        <f t="shared" ref="AD231:AT231" ca="1" si="462">IF(AC$227=0,AC232,AC231)</f>
        <v>0</v>
      </c>
      <c r="AE231" s="426">
        <f t="shared" ca="1" si="462"/>
        <v>0</v>
      </c>
      <c r="AF231" s="426">
        <f t="shared" ca="1" si="462"/>
        <v>0</v>
      </c>
      <c r="AG231" s="426">
        <f t="shared" ca="1" si="462"/>
        <v>0</v>
      </c>
      <c r="AH231" s="426">
        <f t="shared" ca="1" si="462"/>
        <v>0</v>
      </c>
      <c r="AI231" s="426">
        <f t="shared" ca="1" si="462"/>
        <v>0</v>
      </c>
      <c r="AJ231" s="426">
        <f t="shared" ca="1" si="462"/>
        <v>0</v>
      </c>
      <c r="AK231" s="426">
        <f t="shared" ca="1" si="462"/>
        <v>0</v>
      </c>
      <c r="AL231" s="426">
        <f t="shared" ca="1" si="462"/>
        <v>0</v>
      </c>
      <c r="AM231" s="426">
        <f t="shared" ca="1" si="462"/>
        <v>0</v>
      </c>
      <c r="AN231" s="426">
        <f t="shared" ca="1" si="462"/>
        <v>0</v>
      </c>
      <c r="AO231" s="426">
        <f t="shared" ca="1" si="462"/>
        <v>0</v>
      </c>
      <c r="AP231" s="426">
        <f t="shared" ca="1" si="462"/>
        <v>0</v>
      </c>
      <c r="AQ231" s="426">
        <f t="shared" ca="1" si="462"/>
        <v>0</v>
      </c>
      <c r="AR231" s="426">
        <f t="shared" ca="1" si="462"/>
        <v>0</v>
      </c>
      <c r="AS231" s="426">
        <f t="shared" ca="1" si="462"/>
        <v>0</v>
      </c>
      <c r="AT231" s="426">
        <f t="shared" ca="1" si="462"/>
        <v>0</v>
      </c>
    </row>
    <row r="232" spans="5:46" x14ac:dyDescent="0.25">
      <c r="E232" s="426">
        <f t="shared" ca="1" si="429"/>
        <v>0</v>
      </c>
      <c r="F232" s="426">
        <f t="shared" ref="F232:V232" ca="1" si="463">IF(E$227=0,E233,E232)</f>
        <v>0</v>
      </c>
      <c r="G232" s="426">
        <f t="shared" ca="1" si="463"/>
        <v>0</v>
      </c>
      <c r="H232" s="426">
        <f t="shared" ca="1" si="463"/>
        <v>0</v>
      </c>
      <c r="I232" s="426">
        <f t="shared" ca="1" si="463"/>
        <v>0</v>
      </c>
      <c r="J232" s="426">
        <f t="shared" ca="1" si="463"/>
        <v>0</v>
      </c>
      <c r="K232" s="426">
        <f t="shared" ca="1" si="463"/>
        <v>0</v>
      </c>
      <c r="L232" s="426">
        <f t="shared" ca="1" si="463"/>
        <v>0</v>
      </c>
      <c r="M232" s="426">
        <f t="shared" ca="1" si="463"/>
        <v>0</v>
      </c>
      <c r="N232" s="426">
        <f t="shared" ca="1" si="463"/>
        <v>0</v>
      </c>
      <c r="O232" s="426">
        <f t="shared" ca="1" si="463"/>
        <v>0</v>
      </c>
      <c r="P232" s="426">
        <f t="shared" ca="1" si="463"/>
        <v>0</v>
      </c>
      <c r="Q232" s="426">
        <f t="shared" ca="1" si="463"/>
        <v>0</v>
      </c>
      <c r="R232" s="426">
        <f t="shared" ca="1" si="463"/>
        <v>0</v>
      </c>
      <c r="S232" s="426">
        <f t="shared" ca="1" si="463"/>
        <v>0</v>
      </c>
      <c r="T232" s="426">
        <f t="shared" ca="1" si="463"/>
        <v>0</v>
      </c>
      <c r="U232" s="426">
        <f t="shared" ca="1" si="463"/>
        <v>0</v>
      </c>
      <c r="V232" s="426">
        <f t="shared" ca="1" si="463"/>
        <v>0</v>
      </c>
      <c r="AC232" s="426">
        <f t="shared" ca="1" si="431"/>
        <v>0</v>
      </c>
      <c r="AD232" s="426">
        <f t="shared" ref="AD232:AT232" ca="1" si="464">IF(AC$227=0,AC233,AC232)</f>
        <v>0</v>
      </c>
      <c r="AE232" s="426">
        <f t="shared" ca="1" si="464"/>
        <v>0</v>
      </c>
      <c r="AF232" s="426">
        <f t="shared" ca="1" si="464"/>
        <v>0</v>
      </c>
      <c r="AG232" s="426">
        <f t="shared" ca="1" si="464"/>
        <v>0</v>
      </c>
      <c r="AH232" s="426">
        <f t="shared" ca="1" si="464"/>
        <v>0</v>
      </c>
      <c r="AI232" s="426">
        <f t="shared" ca="1" si="464"/>
        <v>0</v>
      </c>
      <c r="AJ232" s="426">
        <f t="shared" ca="1" si="464"/>
        <v>0</v>
      </c>
      <c r="AK232" s="426">
        <f t="shared" ca="1" si="464"/>
        <v>0</v>
      </c>
      <c r="AL232" s="426">
        <f t="shared" ca="1" si="464"/>
        <v>0</v>
      </c>
      <c r="AM232" s="426">
        <f t="shared" ca="1" si="464"/>
        <v>0</v>
      </c>
      <c r="AN232" s="426">
        <f t="shared" ca="1" si="464"/>
        <v>0</v>
      </c>
      <c r="AO232" s="426">
        <f t="shared" ca="1" si="464"/>
        <v>0</v>
      </c>
      <c r="AP232" s="426">
        <f t="shared" ca="1" si="464"/>
        <v>0</v>
      </c>
      <c r="AQ232" s="426">
        <f t="shared" ca="1" si="464"/>
        <v>0</v>
      </c>
      <c r="AR232" s="426">
        <f t="shared" ca="1" si="464"/>
        <v>0</v>
      </c>
      <c r="AS232" s="426">
        <f t="shared" ca="1" si="464"/>
        <v>0</v>
      </c>
      <c r="AT232" s="426">
        <f t="shared" ca="1" si="464"/>
        <v>0</v>
      </c>
    </row>
    <row r="233" spans="5:46" x14ac:dyDescent="0.25">
      <c r="E233" s="426">
        <f t="shared" ca="1" si="429"/>
        <v>0</v>
      </c>
      <c r="F233" s="426">
        <f t="shared" ref="F233:V233" ca="1" si="465">IF(E$227=0,E234,E233)</f>
        <v>0</v>
      </c>
      <c r="G233" s="426">
        <f t="shared" ca="1" si="465"/>
        <v>0</v>
      </c>
      <c r="H233" s="426">
        <f t="shared" ca="1" si="465"/>
        <v>0</v>
      </c>
      <c r="I233" s="426">
        <f t="shared" ca="1" si="465"/>
        <v>0</v>
      </c>
      <c r="J233" s="426">
        <f t="shared" ca="1" si="465"/>
        <v>0</v>
      </c>
      <c r="K233" s="426">
        <f t="shared" ca="1" si="465"/>
        <v>0</v>
      </c>
      <c r="L233" s="426">
        <f t="shared" ca="1" si="465"/>
        <v>0</v>
      </c>
      <c r="M233" s="426">
        <f t="shared" ca="1" si="465"/>
        <v>0</v>
      </c>
      <c r="N233" s="426">
        <f t="shared" ca="1" si="465"/>
        <v>0</v>
      </c>
      <c r="O233" s="426">
        <f t="shared" ca="1" si="465"/>
        <v>0</v>
      </c>
      <c r="P233" s="426">
        <f t="shared" ca="1" si="465"/>
        <v>0</v>
      </c>
      <c r="Q233" s="426">
        <f t="shared" ca="1" si="465"/>
        <v>0</v>
      </c>
      <c r="R233" s="426">
        <f t="shared" ca="1" si="465"/>
        <v>0</v>
      </c>
      <c r="S233" s="426">
        <f t="shared" ca="1" si="465"/>
        <v>0</v>
      </c>
      <c r="T233" s="426">
        <f t="shared" ca="1" si="465"/>
        <v>0</v>
      </c>
      <c r="U233" s="426">
        <f t="shared" ca="1" si="465"/>
        <v>0</v>
      </c>
      <c r="V233" s="426">
        <f t="shared" ca="1" si="465"/>
        <v>0</v>
      </c>
      <c r="AC233" s="426">
        <f t="shared" ca="1" si="431"/>
        <v>0</v>
      </c>
      <c r="AD233" s="426">
        <f t="shared" ref="AD233:AT233" ca="1" si="466">IF(AC$227=0,AC234,AC233)</f>
        <v>0</v>
      </c>
      <c r="AE233" s="426">
        <f t="shared" ca="1" si="466"/>
        <v>0</v>
      </c>
      <c r="AF233" s="426">
        <f t="shared" ca="1" si="466"/>
        <v>0</v>
      </c>
      <c r="AG233" s="426">
        <f t="shared" ca="1" si="466"/>
        <v>0</v>
      </c>
      <c r="AH233" s="426">
        <f t="shared" ca="1" si="466"/>
        <v>0</v>
      </c>
      <c r="AI233" s="426">
        <f t="shared" ca="1" si="466"/>
        <v>0</v>
      </c>
      <c r="AJ233" s="426">
        <f t="shared" ca="1" si="466"/>
        <v>0</v>
      </c>
      <c r="AK233" s="426">
        <f t="shared" ca="1" si="466"/>
        <v>0</v>
      </c>
      <c r="AL233" s="426">
        <f t="shared" ca="1" si="466"/>
        <v>0</v>
      </c>
      <c r="AM233" s="426">
        <f t="shared" ca="1" si="466"/>
        <v>0</v>
      </c>
      <c r="AN233" s="426">
        <f t="shared" ca="1" si="466"/>
        <v>0</v>
      </c>
      <c r="AO233" s="426">
        <f t="shared" ca="1" si="466"/>
        <v>0</v>
      </c>
      <c r="AP233" s="426">
        <f t="shared" ca="1" si="466"/>
        <v>0</v>
      </c>
      <c r="AQ233" s="426">
        <f t="shared" ca="1" si="466"/>
        <v>0</v>
      </c>
      <c r="AR233" s="426">
        <f t="shared" ca="1" si="466"/>
        <v>0</v>
      </c>
      <c r="AS233" s="426">
        <f t="shared" ca="1" si="466"/>
        <v>0</v>
      </c>
      <c r="AT233" s="426">
        <f t="shared" ca="1" si="466"/>
        <v>0</v>
      </c>
    </row>
    <row r="234" spans="5:46" x14ac:dyDescent="0.25">
      <c r="E234" s="429"/>
      <c r="F234" s="429"/>
      <c r="G234" s="429"/>
      <c r="H234" s="429"/>
      <c r="I234" s="429"/>
      <c r="J234" s="429"/>
      <c r="K234" s="427"/>
      <c r="L234" s="427"/>
      <c r="M234" s="427"/>
      <c r="N234" s="427"/>
      <c r="O234" s="427"/>
      <c r="P234" s="427"/>
      <c r="Q234" s="427"/>
      <c r="R234" s="427"/>
      <c r="S234" s="427"/>
      <c r="T234" s="427"/>
      <c r="U234" s="427"/>
      <c r="V234" s="427"/>
      <c r="AC234" s="429"/>
      <c r="AD234" s="429"/>
      <c r="AE234" s="429"/>
      <c r="AF234" s="429"/>
      <c r="AG234" s="429"/>
      <c r="AH234" s="429"/>
      <c r="AI234" s="427"/>
      <c r="AJ234" s="427"/>
      <c r="AK234" s="427"/>
      <c r="AL234" s="427"/>
      <c r="AM234" s="427"/>
      <c r="AN234" s="427"/>
      <c r="AO234" s="427"/>
      <c r="AP234" s="427"/>
      <c r="AQ234" s="427"/>
      <c r="AR234" s="427"/>
      <c r="AS234" s="427"/>
      <c r="AT234" s="427"/>
    </row>
    <row r="235" spans="5:46" x14ac:dyDescent="0.25">
      <c r="E235" s="426">
        <f t="shared" ref="E235:E252" ca="1" si="467">V216</f>
        <v>0</v>
      </c>
      <c r="F235" s="426">
        <f t="shared" ref="F235:V235" ca="1" si="468">E235</f>
        <v>0</v>
      </c>
      <c r="G235" s="426">
        <f t="shared" ca="1" si="468"/>
        <v>0</v>
      </c>
      <c r="H235" s="426">
        <f t="shared" ca="1" si="468"/>
        <v>0</v>
      </c>
      <c r="I235" s="426">
        <f t="shared" ca="1" si="468"/>
        <v>0</v>
      </c>
      <c r="J235" s="426">
        <f t="shared" ca="1" si="468"/>
        <v>0</v>
      </c>
      <c r="K235" s="426">
        <f t="shared" ca="1" si="468"/>
        <v>0</v>
      </c>
      <c r="L235" s="426">
        <f t="shared" ca="1" si="468"/>
        <v>0</v>
      </c>
      <c r="M235" s="426">
        <f t="shared" ca="1" si="468"/>
        <v>0</v>
      </c>
      <c r="N235" s="426">
        <f t="shared" ca="1" si="468"/>
        <v>0</v>
      </c>
      <c r="O235" s="426">
        <f t="shared" ca="1" si="468"/>
        <v>0</v>
      </c>
      <c r="P235" s="426">
        <f t="shared" ca="1" si="468"/>
        <v>0</v>
      </c>
      <c r="Q235" s="426">
        <f t="shared" ca="1" si="468"/>
        <v>0</v>
      </c>
      <c r="R235" s="426">
        <f t="shared" ca="1" si="468"/>
        <v>0</v>
      </c>
      <c r="S235" s="426">
        <f t="shared" ca="1" si="468"/>
        <v>0</v>
      </c>
      <c r="T235" s="426">
        <f t="shared" ca="1" si="468"/>
        <v>0</v>
      </c>
      <c r="U235" s="426">
        <f t="shared" ca="1" si="468"/>
        <v>0</v>
      </c>
      <c r="V235" s="426">
        <f t="shared" ca="1" si="468"/>
        <v>0</v>
      </c>
      <c r="AC235" s="426">
        <f t="shared" ref="AC235:AC252" ca="1" si="469">AT216</f>
        <v>0</v>
      </c>
      <c r="AD235" s="426">
        <f t="shared" ref="AD235:AT235" ca="1" si="470">AC235</f>
        <v>0</v>
      </c>
      <c r="AE235" s="426">
        <f t="shared" ca="1" si="470"/>
        <v>0</v>
      </c>
      <c r="AF235" s="426">
        <f t="shared" ca="1" si="470"/>
        <v>0</v>
      </c>
      <c r="AG235" s="426">
        <f t="shared" ca="1" si="470"/>
        <v>0</v>
      </c>
      <c r="AH235" s="426">
        <f t="shared" ca="1" si="470"/>
        <v>0</v>
      </c>
      <c r="AI235" s="426">
        <f t="shared" ca="1" si="470"/>
        <v>0</v>
      </c>
      <c r="AJ235" s="426">
        <f t="shared" ca="1" si="470"/>
        <v>0</v>
      </c>
      <c r="AK235" s="426">
        <f t="shared" ca="1" si="470"/>
        <v>0</v>
      </c>
      <c r="AL235" s="426">
        <f t="shared" ca="1" si="470"/>
        <v>0</v>
      </c>
      <c r="AM235" s="426">
        <f t="shared" ca="1" si="470"/>
        <v>0</v>
      </c>
      <c r="AN235" s="426">
        <f t="shared" ca="1" si="470"/>
        <v>0</v>
      </c>
      <c r="AO235" s="426">
        <f t="shared" ca="1" si="470"/>
        <v>0</v>
      </c>
      <c r="AP235" s="426">
        <f t="shared" ca="1" si="470"/>
        <v>0</v>
      </c>
      <c r="AQ235" s="426">
        <f t="shared" ca="1" si="470"/>
        <v>0</v>
      </c>
      <c r="AR235" s="426">
        <f t="shared" ca="1" si="470"/>
        <v>0</v>
      </c>
      <c r="AS235" s="426">
        <f t="shared" ca="1" si="470"/>
        <v>0</v>
      </c>
      <c r="AT235" s="426">
        <f t="shared" ca="1" si="470"/>
        <v>0</v>
      </c>
    </row>
    <row r="236" spans="5:46" x14ac:dyDescent="0.25">
      <c r="E236" s="426">
        <f t="shared" ca="1" si="467"/>
        <v>0</v>
      </c>
      <c r="F236" s="426">
        <f t="shared" ref="F236:V236" ca="1" si="471">E236</f>
        <v>0</v>
      </c>
      <c r="G236" s="426">
        <f t="shared" ca="1" si="471"/>
        <v>0</v>
      </c>
      <c r="H236" s="426">
        <f t="shared" ca="1" si="471"/>
        <v>0</v>
      </c>
      <c r="I236" s="426">
        <f t="shared" ca="1" si="471"/>
        <v>0</v>
      </c>
      <c r="J236" s="426">
        <f t="shared" ca="1" si="471"/>
        <v>0</v>
      </c>
      <c r="K236" s="426">
        <f t="shared" ca="1" si="471"/>
        <v>0</v>
      </c>
      <c r="L236" s="426">
        <f t="shared" ca="1" si="471"/>
        <v>0</v>
      </c>
      <c r="M236" s="426">
        <f t="shared" ca="1" si="471"/>
        <v>0</v>
      </c>
      <c r="N236" s="426">
        <f t="shared" ca="1" si="471"/>
        <v>0</v>
      </c>
      <c r="O236" s="426">
        <f t="shared" ca="1" si="471"/>
        <v>0</v>
      </c>
      <c r="P236" s="426">
        <f t="shared" ca="1" si="471"/>
        <v>0</v>
      </c>
      <c r="Q236" s="426">
        <f t="shared" ca="1" si="471"/>
        <v>0</v>
      </c>
      <c r="R236" s="426">
        <f t="shared" ca="1" si="471"/>
        <v>0</v>
      </c>
      <c r="S236" s="426">
        <f t="shared" ca="1" si="471"/>
        <v>0</v>
      </c>
      <c r="T236" s="426">
        <f t="shared" ca="1" si="471"/>
        <v>0</v>
      </c>
      <c r="U236" s="426">
        <f t="shared" ca="1" si="471"/>
        <v>0</v>
      </c>
      <c r="V236" s="426">
        <f t="shared" ca="1" si="471"/>
        <v>0</v>
      </c>
      <c r="AC236" s="426">
        <f t="shared" ca="1" si="469"/>
        <v>0</v>
      </c>
      <c r="AD236" s="426">
        <f t="shared" ref="AD236:AT236" ca="1" si="472">AC236</f>
        <v>0</v>
      </c>
      <c r="AE236" s="426">
        <f t="shared" ca="1" si="472"/>
        <v>0</v>
      </c>
      <c r="AF236" s="426">
        <f t="shared" ca="1" si="472"/>
        <v>0</v>
      </c>
      <c r="AG236" s="426">
        <f t="shared" ca="1" si="472"/>
        <v>0</v>
      </c>
      <c r="AH236" s="426">
        <f t="shared" ca="1" si="472"/>
        <v>0</v>
      </c>
      <c r="AI236" s="426">
        <f t="shared" ca="1" si="472"/>
        <v>0</v>
      </c>
      <c r="AJ236" s="426">
        <f t="shared" ca="1" si="472"/>
        <v>0</v>
      </c>
      <c r="AK236" s="426">
        <f t="shared" ca="1" si="472"/>
        <v>0</v>
      </c>
      <c r="AL236" s="426">
        <f t="shared" ca="1" si="472"/>
        <v>0</v>
      </c>
      <c r="AM236" s="426">
        <f t="shared" ca="1" si="472"/>
        <v>0</v>
      </c>
      <c r="AN236" s="426">
        <f t="shared" ca="1" si="472"/>
        <v>0</v>
      </c>
      <c r="AO236" s="426">
        <f t="shared" ca="1" si="472"/>
        <v>0</v>
      </c>
      <c r="AP236" s="426">
        <f t="shared" ca="1" si="472"/>
        <v>0</v>
      </c>
      <c r="AQ236" s="426">
        <f t="shared" ca="1" si="472"/>
        <v>0</v>
      </c>
      <c r="AR236" s="426">
        <f t="shared" ca="1" si="472"/>
        <v>0</v>
      </c>
      <c r="AS236" s="426">
        <f t="shared" ca="1" si="472"/>
        <v>0</v>
      </c>
      <c r="AT236" s="426">
        <f t="shared" ca="1" si="472"/>
        <v>0</v>
      </c>
    </row>
    <row r="237" spans="5:46" x14ac:dyDescent="0.25">
      <c r="E237" s="426">
        <f t="shared" ca="1" si="467"/>
        <v>0</v>
      </c>
      <c r="F237" s="426">
        <f t="shared" ref="F237:V237" ca="1" si="473">E237</f>
        <v>0</v>
      </c>
      <c r="G237" s="426">
        <f t="shared" ca="1" si="473"/>
        <v>0</v>
      </c>
      <c r="H237" s="426">
        <f t="shared" ca="1" si="473"/>
        <v>0</v>
      </c>
      <c r="I237" s="426">
        <f t="shared" ca="1" si="473"/>
        <v>0</v>
      </c>
      <c r="J237" s="426">
        <f t="shared" ca="1" si="473"/>
        <v>0</v>
      </c>
      <c r="K237" s="426">
        <f t="shared" ca="1" si="473"/>
        <v>0</v>
      </c>
      <c r="L237" s="426">
        <f t="shared" ca="1" si="473"/>
        <v>0</v>
      </c>
      <c r="M237" s="426">
        <f t="shared" ca="1" si="473"/>
        <v>0</v>
      </c>
      <c r="N237" s="426">
        <f t="shared" ca="1" si="473"/>
        <v>0</v>
      </c>
      <c r="O237" s="426">
        <f t="shared" ca="1" si="473"/>
        <v>0</v>
      </c>
      <c r="P237" s="426">
        <f t="shared" ca="1" si="473"/>
        <v>0</v>
      </c>
      <c r="Q237" s="426">
        <f t="shared" ca="1" si="473"/>
        <v>0</v>
      </c>
      <c r="R237" s="426">
        <f t="shared" ca="1" si="473"/>
        <v>0</v>
      </c>
      <c r="S237" s="426">
        <f t="shared" ca="1" si="473"/>
        <v>0</v>
      </c>
      <c r="T237" s="426">
        <f t="shared" ca="1" si="473"/>
        <v>0</v>
      </c>
      <c r="U237" s="426">
        <f t="shared" ca="1" si="473"/>
        <v>0</v>
      </c>
      <c r="V237" s="426">
        <f t="shared" ca="1" si="473"/>
        <v>0</v>
      </c>
      <c r="AC237" s="426">
        <f t="shared" ca="1" si="469"/>
        <v>0</v>
      </c>
      <c r="AD237" s="426">
        <f t="shared" ref="AD237:AT237" ca="1" si="474">AC237</f>
        <v>0</v>
      </c>
      <c r="AE237" s="426">
        <f t="shared" ca="1" si="474"/>
        <v>0</v>
      </c>
      <c r="AF237" s="426">
        <f t="shared" ca="1" si="474"/>
        <v>0</v>
      </c>
      <c r="AG237" s="426">
        <f t="shared" ca="1" si="474"/>
        <v>0</v>
      </c>
      <c r="AH237" s="426">
        <f t="shared" ca="1" si="474"/>
        <v>0</v>
      </c>
      <c r="AI237" s="426">
        <f t="shared" ca="1" si="474"/>
        <v>0</v>
      </c>
      <c r="AJ237" s="426">
        <f t="shared" ca="1" si="474"/>
        <v>0</v>
      </c>
      <c r="AK237" s="426">
        <f t="shared" ca="1" si="474"/>
        <v>0</v>
      </c>
      <c r="AL237" s="426">
        <f t="shared" ca="1" si="474"/>
        <v>0</v>
      </c>
      <c r="AM237" s="426">
        <f t="shared" ca="1" si="474"/>
        <v>0</v>
      </c>
      <c r="AN237" s="426">
        <f t="shared" ca="1" si="474"/>
        <v>0</v>
      </c>
      <c r="AO237" s="426">
        <f t="shared" ca="1" si="474"/>
        <v>0</v>
      </c>
      <c r="AP237" s="426">
        <f t="shared" ca="1" si="474"/>
        <v>0</v>
      </c>
      <c r="AQ237" s="426">
        <f t="shared" ca="1" si="474"/>
        <v>0</v>
      </c>
      <c r="AR237" s="426">
        <f t="shared" ca="1" si="474"/>
        <v>0</v>
      </c>
      <c r="AS237" s="426">
        <f t="shared" ca="1" si="474"/>
        <v>0</v>
      </c>
      <c r="AT237" s="426">
        <f t="shared" ca="1" si="474"/>
        <v>0</v>
      </c>
    </row>
    <row r="238" spans="5:46" x14ac:dyDescent="0.25">
      <c r="E238" s="426">
        <f t="shared" ca="1" si="467"/>
        <v>0</v>
      </c>
      <c r="F238" s="426">
        <f t="shared" ref="F238:V238" ca="1" si="475">E238</f>
        <v>0</v>
      </c>
      <c r="G238" s="426">
        <f t="shared" ca="1" si="475"/>
        <v>0</v>
      </c>
      <c r="H238" s="426">
        <f t="shared" ca="1" si="475"/>
        <v>0</v>
      </c>
      <c r="I238" s="426">
        <f t="shared" ca="1" si="475"/>
        <v>0</v>
      </c>
      <c r="J238" s="426">
        <f t="shared" ca="1" si="475"/>
        <v>0</v>
      </c>
      <c r="K238" s="426">
        <f t="shared" ca="1" si="475"/>
        <v>0</v>
      </c>
      <c r="L238" s="426">
        <f t="shared" ca="1" si="475"/>
        <v>0</v>
      </c>
      <c r="M238" s="426">
        <f t="shared" ca="1" si="475"/>
        <v>0</v>
      </c>
      <c r="N238" s="426">
        <f t="shared" ca="1" si="475"/>
        <v>0</v>
      </c>
      <c r="O238" s="426">
        <f t="shared" ca="1" si="475"/>
        <v>0</v>
      </c>
      <c r="P238" s="426">
        <f t="shared" ca="1" si="475"/>
        <v>0</v>
      </c>
      <c r="Q238" s="426">
        <f t="shared" ca="1" si="475"/>
        <v>0</v>
      </c>
      <c r="R238" s="426">
        <f t="shared" ca="1" si="475"/>
        <v>0</v>
      </c>
      <c r="S238" s="426">
        <f t="shared" ca="1" si="475"/>
        <v>0</v>
      </c>
      <c r="T238" s="426">
        <f t="shared" ca="1" si="475"/>
        <v>0</v>
      </c>
      <c r="U238" s="426">
        <f t="shared" ca="1" si="475"/>
        <v>0</v>
      </c>
      <c r="V238" s="426">
        <f t="shared" ca="1" si="475"/>
        <v>0</v>
      </c>
      <c r="AC238" s="426">
        <f t="shared" ca="1" si="469"/>
        <v>0</v>
      </c>
      <c r="AD238" s="426">
        <f t="shared" ref="AD238:AT238" ca="1" si="476">AC238</f>
        <v>0</v>
      </c>
      <c r="AE238" s="426">
        <f t="shared" ca="1" si="476"/>
        <v>0</v>
      </c>
      <c r="AF238" s="426">
        <f t="shared" ca="1" si="476"/>
        <v>0</v>
      </c>
      <c r="AG238" s="426">
        <f t="shared" ca="1" si="476"/>
        <v>0</v>
      </c>
      <c r="AH238" s="426">
        <f t="shared" ca="1" si="476"/>
        <v>0</v>
      </c>
      <c r="AI238" s="426">
        <f t="shared" ca="1" si="476"/>
        <v>0</v>
      </c>
      <c r="AJ238" s="426">
        <f t="shared" ca="1" si="476"/>
        <v>0</v>
      </c>
      <c r="AK238" s="426">
        <f t="shared" ca="1" si="476"/>
        <v>0</v>
      </c>
      <c r="AL238" s="426">
        <f t="shared" ca="1" si="476"/>
        <v>0</v>
      </c>
      <c r="AM238" s="426">
        <f t="shared" ca="1" si="476"/>
        <v>0</v>
      </c>
      <c r="AN238" s="426">
        <f t="shared" ca="1" si="476"/>
        <v>0</v>
      </c>
      <c r="AO238" s="426">
        <f t="shared" ca="1" si="476"/>
        <v>0</v>
      </c>
      <c r="AP238" s="426">
        <f t="shared" ca="1" si="476"/>
        <v>0</v>
      </c>
      <c r="AQ238" s="426">
        <f t="shared" ca="1" si="476"/>
        <v>0</v>
      </c>
      <c r="AR238" s="426">
        <f t="shared" ca="1" si="476"/>
        <v>0</v>
      </c>
      <c r="AS238" s="426">
        <f t="shared" ca="1" si="476"/>
        <v>0</v>
      </c>
      <c r="AT238" s="426">
        <f t="shared" ca="1" si="476"/>
        <v>0</v>
      </c>
    </row>
    <row r="239" spans="5:46" x14ac:dyDescent="0.25">
      <c r="E239" s="426">
        <f t="shared" ca="1" si="467"/>
        <v>0</v>
      </c>
      <c r="F239" s="426">
        <f t="shared" ref="F239:V239" ca="1" si="477">E239</f>
        <v>0</v>
      </c>
      <c r="G239" s="426">
        <f t="shared" ca="1" si="477"/>
        <v>0</v>
      </c>
      <c r="H239" s="426">
        <f t="shared" ca="1" si="477"/>
        <v>0</v>
      </c>
      <c r="I239" s="426">
        <f t="shared" ca="1" si="477"/>
        <v>0</v>
      </c>
      <c r="J239" s="426">
        <f t="shared" ca="1" si="477"/>
        <v>0</v>
      </c>
      <c r="K239" s="426">
        <f t="shared" ca="1" si="477"/>
        <v>0</v>
      </c>
      <c r="L239" s="426">
        <f t="shared" ca="1" si="477"/>
        <v>0</v>
      </c>
      <c r="M239" s="426">
        <f t="shared" ca="1" si="477"/>
        <v>0</v>
      </c>
      <c r="N239" s="426">
        <f t="shared" ca="1" si="477"/>
        <v>0</v>
      </c>
      <c r="O239" s="426">
        <f t="shared" ca="1" si="477"/>
        <v>0</v>
      </c>
      <c r="P239" s="426">
        <f t="shared" ca="1" si="477"/>
        <v>0</v>
      </c>
      <c r="Q239" s="426">
        <f t="shared" ca="1" si="477"/>
        <v>0</v>
      </c>
      <c r="R239" s="426">
        <f t="shared" ca="1" si="477"/>
        <v>0</v>
      </c>
      <c r="S239" s="426">
        <f t="shared" ca="1" si="477"/>
        <v>0</v>
      </c>
      <c r="T239" s="426">
        <f t="shared" ca="1" si="477"/>
        <v>0</v>
      </c>
      <c r="U239" s="426">
        <f t="shared" ca="1" si="477"/>
        <v>0</v>
      </c>
      <c r="V239" s="426">
        <f t="shared" ca="1" si="477"/>
        <v>0</v>
      </c>
      <c r="AC239" s="426">
        <f t="shared" ca="1" si="469"/>
        <v>0</v>
      </c>
      <c r="AD239" s="426">
        <f t="shared" ref="AD239:AT239" ca="1" si="478">AC239</f>
        <v>0</v>
      </c>
      <c r="AE239" s="426">
        <f t="shared" ca="1" si="478"/>
        <v>0</v>
      </c>
      <c r="AF239" s="426">
        <f t="shared" ca="1" si="478"/>
        <v>0</v>
      </c>
      <c r="AG239" s="426">
        <f t="shared" ca="1" si="478"/>
        <v>0</v>
      </c>
      <c r="AH239" s="426">
        <f t="shared" ca="1" si="478"/>
        <v>0</v>
      </c>
      <c r="AI239" s="426">
        <f t="shared" ca="1" si="478"/>
        <v>0</v>
      </c>
      <c r="AJ239" s="426">
        <f t="shared" ca="1" si="478"/>
        <v>0</v>
      </c>
      <c r="AK239" s="426">
        <f t="shared" ca="1" si="478"/>
        <v>0</v>
      </c>
      <c r="AL239" s="426">
        <f t="shared" ca="1" si="478"/>
        <v>0</v>
      </c>
      <c r="AM239" s="426">
        <f t="shared" ca="1" si="478"/>
        <v>0</v>
      </c>
      <c r="AN239" s="426">
        <f t="shared" ca="1" si="478"/>
        <v>0</v>
      </c>
      <c r="AO239" s="426">
        <f t="shared" ca="1" si="478"/>
        <v>0</v>
      </c>
      <c r="AP239" s="426">
        <f t="shared" ca="1" si="478"/>
        <v>0</v>
      </c>
      <c r="AQ239" s="426">
        <f t="shared" ca="1" si="478"/>
        <v>0</v>
      </c>
      <c r="AR239" s="426">
        <f t="shared" ca="1" si="478"/>
        <v>0</v>
      </c>
      <c r="AS239" s="426">
        <f t="shared" ca="1" si="478"/>
        <v>0</v>
      </c>
      <c r="AT239" s="426">
        <f t="shared" ca="1" si="478"/>
        <v>0</v>
      </c>
    </row>
    <row r="240" spans="5:46" x14ac:dyDescent="0.25">
      <c r="E240" s="426">
        <f t="shared" ca="1" si="467"/>
        <v>0</v>
      </c>
      <c r="F240" s="426">
        <f t="shared" ref="F240:V240" ca="1" si="479">E240</f>
        <v>0</v>
      </c>
      <c r="G240" s="426">
        <f t="shared" ca="1" si="479"/>
        <v>0</v>
      </c>
      <c r="H240" s="426">
        <f t="shared" ca="1" si="479"/>
        <v>0</v>
      </c>
      <c r="I240" s="426">
        <f t="shared" ca="1" si="479"/>
        <v>0</v>
      </c>
      <c r="J240" s="426">
        <f t="shared" ca="1" si="479"/>
        <v>0</v>
      </c>
      <c r="K240" s="426">
        <f t="shared" ca="1" si="479"/>
        <v>0</v>
      </c>
      <c r="L240" s="426">
        <f t="shared" ca="1" si="479"/>
        <v>0</v>
      </c>
      <c r="M240" s="426">
        <f t="shared" ca="1" si="479"/>
        <v>0</v>
      </c>
      <c r="N240" s="426">
        <f t="shared" ca="1" si="479"/>
        <v>0</v>
      </c>
      <c r="O240" s="426">
        <f t="shared" ca="1" si="479"/>
        <v>0</v>
      </c>
      <c r="P240" s="426">
        <f t="shared" ca="1" si="479"/>
        <v>0</v>
      </c>
      <c r="Q240" s="426">
        <f t="shared" ca="1" si="479"/>
        <v>0</v>
      </c>
      <c r="R240" s="426">
        <f t="shared" ca="1" si="479"/>
        <v>0</v>
      </c>
      <c r="S240" s="426">
        <f t="shared" ca="1" si="479"/>
        <v>0</v>
      </c>
      <c r="T240" s="426">
        <f t="shared" ca="1" si="479"/>
        <v>0</v>
      </c>
      <c r="U240" s="426">
        <f t="shared" ca="1" si="479"/>
        <v>0</v>
      </c>
      <c r="V240" s="426">
        <f t="shared" ca="1" si="479"/>
        <v>0</v>
      </c>
      <c r="AC240" s="426">
        <f t="shared" ca="1" si="469"/>
        <v>0</v>
      </c>
      <c r="AD240" s="426">
        <f t="shared" ref="AD240:AT240" ca="1" si="480">AC240</f>
        <v>0</v>
      </c>
      <c r="AE240" s="426">
        <f t="shared" ca="1" si="480"/>
        <v>0</v>
      </c>
      <c r="AF240" s="426">
        <f t="shared" ca="1" si="480"/>
        <v>0</v>
      </c>
      <c r="AG240" s="426">
        <f t="shared" ca="1" si="480"/>
        <v>0</v>
      </c>
      <c r="AH240" s="426">
        <f t="shared" ca="1" si="480"/>
        <v>0</v>
      </c>
      <c r="AI240" s="426">
        <f t="shared" ca="1" si="480"/>
        <v>0</v>
      </c>
      <c r="AJ240" s="426">
        <f t="shared" ca="1" si="480"/>
        <v>0</v>
      </c>
      <c r="AK240" s="426">
        <f t="shared" ca="1" si="480"/>
        <v>0</v>
      </c>
      <c r="AL240" s="426">
        <f t="shared" ca="1" si="480"/>
        <v>0</v>
      </c>
      <c r="AM240" s="426">
        <f t="shared" ca="1" si="480"/>
        <v>0</v>
      </c>
      <c r="AN240" s="426">
        <f t="shared" ca="1" si="480"/>
        <v>0</v>
      </c>
      <c r="AO240" s="426">
        <f t="shared" ca="1" si="480"/>
        <v>0</v>
      </c>
      <c r="AP240" s="426">
        <f t="shared" ca="1" si="480"/>
        <v>0</v>
      </c>
      <c r="AQ240" s="426">
        <f t="shared" ca="1" si="480"/>
        <v>0</v>
      </c>
      <c r="AR240" s="426">
        <f t="shared" ca="1" si="480"/>
        <v>0</v>
      </c>
      <c r="AS240" s="426">
        <f t="shared" ca="1" si="480"/>
        <v>0</v>
      </c>
      <c r="AT240" s="426">
        <f t="shared" ca="1" si="480"/>
        <v>0</v>
      </c>
    </row>
    <row r="241" spans="5:46" x14ac:dyDescent="0.25">
      <c r="E241" s="426">
        <f t="shared" ca="1" si="467"/>
        <v>0</v>
      </c>
      <c r="F241" s="426">
        <f t="shared" ref="F241:V241" ca="1" si="481">E241</f>
        <v>0</v>
      </c>
      <c r="G241" s="426">
        <f t="shared" ca="1" si="481"/>
        <v>0</v>
      </c>
      <c r="H241" s="426">
        <f t="shared" ca="1" si="481"/>
        <v>0</v>
      </c>
      <c r="I241" s="426">
        <f t="shared" ca="1" si="481"/>
        <v>0</v>
      </c>
      <c r="J241" s="426">
        <f t="shared" ca="1" si="481"/>
        <v>0</v>
      </c>
      <c r="K241" s="426">
        <f t="shared" ca="1" si="481"/>
        <v>0</v>
      </c>
      <c r="L241" s="426">
        <f t="shared" ca="1" si="481"/>
        <v>0</v>
      </c>
      <c r="M241" s="426">
        <f t="shared" ca="1" si="481"/>
        <v>0</v>
      </c>
      <c r="N241" s="426">
        <f t="shared" ca="1" si="481"/>
        <v>0</v>
      </c>
      <c r="O241" s="426">
        <f t="shared" ca="1" si="481"/>
        <v>0</v>
      </c>
      <c r="P241" s="426">
        <f t="shared" ca="1" si="481"/>
        <v>0</v>
      </c>
      <c r="Q241" s="426">
        <f t="shared" ca="1" si="481"/>
        <v>0</v>
      </c>
      <c r="R241" s="426">
        <f t="shared" ca="1" si="481"/>
        <v>0</v>
      </c>
      <c r="S241" s="426">
        <f t="shared" ca="1" si="481"/>
        <v>0</v>
      </c>
      <c r="T241" s="426">
        <f t="shared" ca="1" si="481"/>
        <v>0</v>
      </c>
      <c r="U241" s="426">
        <f t="shared" ca="1" si="481"/>
        <v>0</v>
      </c>
      <c r="V241" s="426">
        <f t="shared" ca="1" si="481"/>
        <v>0</v>
      </c>
      <c r="AC241" s="426">
        <f t="shared" ca="1" si="469"/>
        <v>0</v>
      </c>
      <c r="AD241" s="426">
        <f t="shared" ref="AD241:AT241" ca="1" si="482">AC241</f>
        <v>0</v>
      </c>
      <c r="AE241" s="426">
        <f t="shared" ca="1" si="482"/>
        <v>0</v>
      </c>
      <c r="AF241" s="426">
        <f t="shared" ca="1" si="482"/>
        <v>0</v>
      </c>
      <c r="AG241" s="426">
        <f t="shared" ca="1" si="482"/>
        <v>0</v>
      </c>
      <c r="AH241" s="426">
        <f t="shared" ca="1" si="482"/>
        <v>0</v>
      </c>
      <c r="AI241" s="426">
        <f t="shared" ca="1" si="482"/>
        <v>0</v>
      </c>
      <c r="AJ241" s="426">
        <f t="shared" ca="1" si="482"/>
        <v>0</v>
      </c>
      <c r="AK241" s="426">
        <f t="shared" ca="1" si="482"/>
        <v>0</v>
      </c>
      <c r="AL241" s="426">
        <f t="shared" ca="1" si="482"/>
        <v>0</v>
      </c>
      <c r="AM241" s="426">
        <f t="shared" ca="1" si="482"/>
        <v>0</v>
      </c>
      <c r="AN241" s="426">
        <f t="shared" ca="1" si="482"/>
        <v>0</v>
      </c>
      <c r="AO241" s="426">
        <f t="shared" ca="1" si="482"/>
        <v>0</v>
      </c>
      <c r="AP241" s="426">
        <f t="shared" ca="1" si="482"/>
        <v>0</v>
      </c>
      <c r="AQ241" s="426">
        <f t="shared" ca="1" si="482"/>
        <v>0</v>
      </c>
      <c r="AR241" s="426">
        <f t="shared" ca="1" si="482"/>
        <v>0</v>
      </c>
      <c r="AS241" s="426">
        <f t="shared" ca="1" si="482"/>
        <v>0</v>
      </c>
      <c r="AT241" s="426">
        <f t="shared" ca="1" si="482"/>
        <v>0</v>
      </c>
    </row>
    <row r="242" spans="5:46" x14ac:dyDescent="0.25">
      <c r="E242" s="426">
        <f t="shared" ca="1" si="467"/>
        <v>0</v>
      </c>
      <c r="F242" s="426">
        <f t="shared" ref="F242:V242" ca="1" si="483">E242</f>
        <v>0</v>
      </c>
      <c r="G242" s="426">
        <f t="shared" ca="1" si="483"/>
        <v>0</v>
      </c>
      <c r="H242" s="426">
        <f t="shared" ca="1" si="483"/>
        <v>0</v>
      </c>
      <c r="I242" s="426">
        <f t="shared" ca="1" si="483"/>
        <v>0</v>
      </c>
      <c r="J242" s="426">
        <f t="shared" ca="1" si="483"/>
        <v>0</v>
      </c>
      <c r="K242" s="426">
        <f t="shared" ca="1" si="483"/>
        <v>0</v>
      </c>
      <c r="L242" s="426">
        <f t="shared" ca="1" si="483"/>
        <v>0</v>
      </c>
      <c r="M242" s="426">
        <f t="shared" ca="1" si="483"/>
        <v>0</v>
      </c>
      <c r="N242" s="426">
        <f t="shared" ca="1" si="483"/>
        <v>0</v>
      </c>
      <c r="O242" s="426">
        <f t="shared" ca="1" si="483"/>
        <v>0</v>
      </c>
      <c r="P242" s="426">
        <f t="shared" ca="1" si="483"/>
        <v>0</v>
      </c>
      <c r="Q242" s="426">
        <f t="shared" ca="1" si="483"/>
        <v>0</v>
      </c>
      <c r="R242" s="426">
        <f t="shared" ca="1" si="483"/>
        <v>0</v>
      </c>
      <c r="S242" s="426">
        <f t="shared" ca="1" si="483"/>
        <v>0</v>
      </c>
      <c r="T242" s="426">
        <f t="shared" ca="1" si="483"/>
        <v>0</v>
      </c>
      <c r="U242" s="426">
        <f t="shared" ca="1" si="483"/>
        <v>0</v>
      </c>
      <c r="V242" s="426">
        <f t="shared" ca="1" si="483"/>
        <v>0</v>
      </c>
      <c r="AC242" s="426">
        <f t="shared" ca="1" si="469"/>
        <v>0</v>
      </c>
      <c r="AD242" s="426">
        <f t="shared" ref="AD242:AT242" ca="1" si="484">AC242</f>
        <v>0</v>
      </c>
      <c r="AE242" s="426">
        <f t="shared" ca="1" si="484"/>
        <v>0</v>
      </c>
      <c r="AF242" s="426">
        <f t="shared" ca="1" si="484"/>
        <v>0</v>
      </c>
      <c r="AG242" s="426">
        <f t="shared" ca="1" si="484"/>
        <v>0</v>
      </c>
      <c r="AH242" s="426">
        <f t="shared" ca="1" si="484"/>
        <v>0</v>
      </c>
      <c r="AI242" s="426">
        <f t="shared" ca="1" si="484"/>
        <v>0</v>
      </c>
      <c r="AJ242" s="426">
        <f t="shared" ca="1" si="484"/>
        <v>0</v>
      </c>
      <c r="AK242" s="426">
        <f t="shared" ca="1" si="484"/>
        <v>0</v>
      </c>
      <c r="AL242" s="426">
        <f t="shared" ca="1" si="484"/>
        <v>0</v>
      </c>
      <c r="AM242" s="426">
        <f t="shared" ca="1" si="484"/>
        <v>0</v>
      </c>
      <c r="AN242" s="426">
        <f t="shared" ca="1" si="484"/>
        <v>0</v>
      </c>
      <c r="AO242" s="426">
        <f t="shared" ca="1" si="484"/>
        <v>0</v>
      </c>
      <c r="AP242" s="426">
        <f t="shared" ca="1" si="484"/>
        <v>0</v>
      </c>
      <c r="AQ242" s="426">
        <f t="shared" ca="1" si="484"/>
        <v>0</v>
      </c>
      <c r="AR242" s="426">
        <f t="shared" ca="1" si="484"/>
        <v>0</v>
      </c>
      <c r="AS242" s="426">
        <f t="shared" ca="1" si="484"/>
        <v>0</v>
      </c>
      <c r="AT242" s="426">
        <f t="shared" ca="1" si="484"/>
        <v>0</v>
      </c>
    </row>
    <row r="243" spans="5:46" x14ac:dyDescent="0.25">
      <c r="E243" s="426">
        <f t="shared" ca="1" si="467"/>
        <v>0</v>
      </c>
      <c r="F243" s="426">
        <f t="shared" ref="F243:V243" ca="1" si="485">E243</f>
        <v>0</v>
      </c>
      <c r="G243" s="426">
        <f t="shared" ca="1" si="485"/>
        <v>0</v>
      </c>
      <c r="H243" s="426">
        <f t="shared" ca="1" si="485"/>
        <v>0</v>
      </c>
      <c r="I243" s="426">
        <f t="shared" ca="1" si="485"/>
        <v>0</v>
      </c>
      <c r="J243" s="426">
        <f t="shared" ca="1" si="485"/>
        <v>0</v>
      </c>
      <c r="K243" s="426">
        <f t="shared" ca="1" si="485"/>
        <v>0</v>
      </c>
      <c r="L243" s="426">
        <f t="shared" ca="1" si="485"/>
        <v>0</v>
      </c>
      <c r="M243" s="426">
        <f t="shared" ca="1" si="485"/>
        <v>0</v>
      </c>
      <c r="N243" s="426">
        <f t="shared" ca="1" si="485"/>
        <v>0</v>
      </c>
      <c r="O243" s="426">
        <f t="shared" ca="1" si="485"/>
        <v>0</v>
      </c>
      <c r="P243" s="426">
        <f t="shared" ca="1" si="485"/>
        <v>0</v>
      </c>
      <c r="Q243" s="426">
        <f t="shared" ca="1" si="485"/>
        <v>0</v>
      </c>
      <c r="R243" s="426">
        <f t="shared" ca="1" si="485"/>
        <v>0</v>
      </c>
      <c r="S243" s="426">
        <f t="shared" ca="1" si="485"/>
        <v>0</v>
      </c>
      <c r="T243" s="426">
        <f t="shared" ca="1" si="485"/>
        <v>0</v>
      </c>
      <c r="U243" s="426">
        <f t="shared" ca="1" si="485"/>
        <v>0</v>
      </c>
      <c r="V243" s="426">
        <f t="shared" ca="1" si="485"/>
        <v>0</v>
      </c>
      <c r="AC243" s="426">
        <f t="shared" ca="1" si="469"/>
        <v>0</v>
      </c>
      <c r="AD243" s="426">
        <f t="shared" ref="AD243:AT243" ca="1" si="486">AC243</f>
        <v>0</v>
      </c>
      <c r="AE243" s="426">
        <f t="shared" ca="1" si="486"/>
        <v>0</v>
      </c>
      <c r="AF243" s="426">
        <f t="shared" ca="1" si="486"/>
        <v>0</v>
      </c>
      <c r="AG243" s="426">
        <f t="shared" ca="1" si="486"/>
        <v>0</v>
      </c>
      <c r="AH243" s="426">
        <f t="shared" ca="1" si="486"/>
        <v>0</v>
      </c>
      <c r="AI243" s="426">
        <f t="shared" ca="1" si="486"/>
        <v>0</v>
      </c>
      <c r="AJ243" s="426">
        <f t="shared" ca="1" si="486"/>
        <v>0</v>
      </c>
      <c r="AK243" s="426">
        <f t="shared" ca="1" si="486"/>
        <v>0</v>
      </c>
      <c r="AL243" s="426">
        <f t="shared" ca="1" si="486"/>
        <v>0</v>
      </c>
      <c r="AM243" s="426">
        <f t="shared" ca="1" si="486"/>
        <v>0</v>
      </c>
      <c r="AN243" s="426">
        <f t="shared" ca="1" si="486"/>
        <v>0</v>
      </c>
      <c r="AO243" s="426">
        <f t="shared" ca="1" si="486"/>
        <v>0</v>
      </c>
      <c r="AP243" s="426">
        <f t="shared" ca="1" si="486"/>
        <v>0</v>
      </c>
      <c r="AQ243" s="426">
        <f t="shared" ca="1" si="486"/>
        <v>0</v>
      </c>
      <c r="AR243" s="426">
        <f t="shared" ca="1" si="486"/>
        <v>0</v>
      </c>
      <c r="AS243" s="426">
        <f t="shared" ca="1" si="486"/>
        <v>0</v>
      </c>
      <c r="AT243" s="426">
        <f t="shared" ca="1" si="486"/>
        <v>0</v>
      </c>
    </row>
    <row r="244" spans="5:46" x14ac:dyDescent="0.25">
      <c r="E244" s="426">
        <f t="shared" ca="1" si="467"/>
        <v>0</v>
      </c>
      <c r="F244" s="426">
        <f t="shared" ref="F244:V244" ca="1" si="487">E244</f>
        <v>0</v>
      </c>
      <c r="G244" s="426">
        <f t="shared" ca="1" si="487"/>
        <v>0</v>
      </c>
      <c r="H244" s="426">
        <f t="shared" ca="1" si="487"/>
        <v>0</v>
      </c>
      <c r="I244" s="426">
        <f t="shared" ca="1" si="487"/>
        <v>0</v>
      </c>
      <c r="J244" s="426">
        <f t="shared" ca="1" si="487"/>
        <v>0</v>
      </c>
      <c r="K244" s="426">
        <f t="shared" ca="1" si="487"/>
        <v>0</v>
      </c>
      <c r="L244" s="426">
        <f t="shared" ca="1" si="487"/>
        <v>0</v>
      </c>
      <c r="M244" s="426">
        <f t="shared" ca="1" si="487"/>
        <v>0</v>
      </c>
      <c r="N244" s="426">
        <f t="shared" ca="1" si="487"/>
        <v>0</v>
      </c>
      <c r="O244" s="426">
        <f t="shared" ca="1" si="487"/>
        <v>0</v>
      </c>
      <c r="P244" s="426">
        <f t="shared" ca="1" si="487"/>
        <v>0</v>
      </c>
      <c r="Q244" s="426">
        <f t="shared" ca="1" si="487"/>
        <v>0</v>
      </c>
      <c r="R244" s="426">
        <f t="shared" ca="1" si="487"/>
        <v>0</v>
      </c>
      <c r="S244" s="426">
        <f t="shared" ca="1" si="487"/>
        <v>0</v>
      </c>
      <c r="T244" s="426">
        <f t="shared" ca="1" si="487"/>
        <v>0</v>
      </c>
      <c r="U244" s="426">
        <f t="shared" ca="1" si="487"/>
        <v>0</v>
      </c>
      <c r="V244" s="426">
        <f t="shared" ca="1" si="487"/>
        <v>0</v>
      </c>
      <c r="AC244" s="426">
        <f t="shared" ca="1" si="469"/>
        <v>0</v>
      </c>
      <c r="AD244" s="426">
        <f t="shared" ref="AD244:AT244" ca="1" si="488">AC244</f>
        <v>0</v>
      </c>
      <c r="AE244" s="426">
        <f t="shared" ca="1" si="488"/>
        <v>0</v>
      </c>
      <c r="AF244" s="426">
        <f t="shared" ca="1" si="488"/>
        <v>0</v>
      </c>
      <c r="AG244" s="426">
        <f t="shared" ca="1" si="488"/>
        <v>0</v>
      </c>
      <c r="AH244" s="426">
        <f t="shared" ca="1" si="488"/>
        <v>0</v>
      </c>
      <c r="AI244" s="426">
        <f t="shared" ca="1" si="488"/>
        <v>0</v>
      </c>
      <c r="AJ244" s="426">
        <f t="shared" ca="1" si="488"/>
        <v>0</v>
      </c>
      <c r="AK244" s="426">
        <f t="shared" ca="1" si="488"/>
        <v>0</v>
      </c>
      <c r="AL244" s="426">
        <f t="shared" ca="1" si="488"/>
        <v>0</v>
      </c>
      <c r="AM244" s="426">
        <f t="shared" ca="1" si="488"/>
        <v>0</v>
      </c>
      <c r="AN244" s="426">
        <f t="shared" ca="1" si="488"/>
        <v>0</v>
      </c>
      <c r="AO244" s="426">
        <f t="shared" ca="1" si="488"/>
        <v>0</v>
      </c>
      <c r="AP244" s="426">
        <f t="shared" ca="1" si="488"/>
        <v>0</v>
      </c>
      <c r="AQ244" s="426">
        <f t="shared" ca="1" si="488"/>
        <v>0</v>
      </c>
      <c r="AR244" s="426">
        <f t="shared" ca="1" si="488"/>
        <v>0</v>
      </c>
      <c r="AS244" s="426">
        <f t="shared" ca="1" si="488"/>
        <v>0</v>
      </c>
      <c r="AT244" s="426">
        <f t="shared" ca="1" si="488"/>
        <v>0</v>
      </c>
    </row>
    <row r="245" spans="5:46" x14ac:dyDescent="0.25">
      <c r="E245" s="426">
        <f t="shared" ca="1" si="467"/>
        <v>0</v>
      </c>
      <c r="F245" s="426">
        <f t="shared" ref="F245:V245" ca="1" si="489">E245</f>
        <v>0</v>
      </c>
      <c r="G245" s="426">
        <f t="shared" ca="1" si="489"/>
        <v>0</v>
      </c>
      <c r="H245" s="426">
        <f t="shared" ca="1" si="489"/>
        <v>0</v>
      </c>
      <c r="I245" s="426">
        <f t="shared" ca="1" si="489"/>
        <v>0</v>
      </c>
      <c r="J245" s="426">
        <f t="shared" ca="1" si="489"/>
        <v>0</v>
      </c>
      <c r="K245" s="426">
        <f t="shared" ca="1" si="489"/>
        <v>0</v>
      </c>
      <c r="L245" s="426">
        <f t="shared" ca="1" si="489"/>
        <v>0</v>
      </c>
      <c r="M245" s="426">
        <f t="shared" ca="1" si="489"/>
        <v>0</v>
      </c>
      <c r="N245" s="426">
        <f t="shared" ca="1" si="489"/>
        <v>0</v>
      </c>
      <c r="O245" s="426">
        <f t="shared" ca="1" si="489"/>
        <v>0</v>
      </c>
      <c r="P245" s="426">
        <f t="shared" ca="1" si="489"/>
        <v>0</v>
      </c>
      <c r="Q245" s="426">
        <f t="shared" ca="1" si="489"/>
        <v>0</v>
      </c>
      <c r="R245" s="426">
        <f t="shared" ca="1" si="489"/>
        <v>0</v>
      </c>
      <c r="S245" s="426">
        <f t="shared" ca="1" si="489"/>
        <v>0</v>
      </c>
      <c r="T245" s="426">
        <f t="shared" ca="1" si="489"/>
        <v>0</v>
      </c>
      <c r="U245" s="426">
        <f t="shared" ca="1" si="489"/>
        <v>0</v>
      </c>
      <c r="V245" s="426">
        <f t="shared" ca="1" si="489"/>
        <v>0</v>
      </c>
      <c r="AC245" s="426">
        <f t="shared" ca="1" si="469"/>
        <v>0</v>
      </c>
      <c r="AD245" s="426">
        <f t="shared" ref="AD245:AT245" ca="1" si="490">AC245</f>
        <v>0</v>
      </c>
      <c r="AE245" s="426">
        <f t="shared" ca="1" si="490"/>
        <v>0</v>
      </c>
      <c r="AF245" s="426">
        <f t="shared" ca="1" si="490"/>
        <v>0</v>
      </c>
      <c r="AG245" s="426">
        <f t="shared" ca="1" si="490"/>
        <v>0</v>
      </c>
      <c r="AH245" s="426">
        <f t="shared" ca="1" si="490"/>
        <v>0</v>
      </c>
      <c r="AI245" s="426">
        <f t="shared" ca="1" si="490"/>
        <v>0</v>
      </c>
      <c r="AJ245" s="426">
        <f t="shared" ca="1" si="490"/>
        <v>0</v>
      </c>
      <c r="AK245" s="426">
        <f t="shared" ca="1" si="490"/>
        <v>0</v>
      </c>
      <c r="AL245" s="426">
        <f t="shared" ca="1" si="490"/>
        <v>0</v>
      </c>
      <c r="AM245" s="426">
        <f t="shared" ca="1" si="490"/>
        <v>0</v>
      </c>
      <c r="AN245" s="426">
        <f t="shared" ca="1" si="490"/>
        <v>0</v>
      </c>
      <c r="AO245" s="426">
        <f t="shared" ca="1" si="490"/>
        <v>0</v>
      </c>
      <c r="AP245" s="426">
        <f t="shared" ca="1" si="490"/>
        <v>0</v>
      </c>
      <c r="AQ245" s="426">
        <f t="shared" ca="1" si="490"/>
        <v>0</v>
      </c>
      <c r="AR245" s="426">
        <f t="shared" ca="1" si="490"/>
        <v>0</v>
      </c>
      <c r="AS245" s="426">
        <f t="shared" ca="1" si="490"/>
        <v>0</v>
      </c>
      <c r="AT245" s="426">
        <f t="shared" ca="1" si="490"/>
        <v>0</v>
      </c>
    </row>
    <row r="246" spans="5:46" x14ac:dyDescent="0.25">
      <c r="E246" s="426">
        <f t="shared" ca="1" si="467"/>
        <v>0</v>
      </c>
      <c r="F246" s="426">
        <f t="shared" ref="F246:V246" ca="1" si="491">E246</f>
        <v>0</v>
      </c>
      <c r="G246" s="426">
        <f t="shared" ca="1" si="491"/>
        <v>0</v>
      </c>
      <c r="H246" s="426">
        <f t="shared" ca="1" si="491"/>
        <v>0</v>
      </c>
      <c r="I246" s="426">
        <f t="shared" ca="1" si="491"/>
        <v>0</v>
      </c>
      <c r="J246" s="426">
        <f t="shared" ca="1" si="491"/>
        <v>0</v>
      </c>
      <c r="K246" s="426">
        <f t="shared" ca="1" si="491"/>
        <v>0</v>
      </c>
      <c r="L246" s="426">
        <f t="shared" ca="1" si="491"/>
        <v>0</v>
      </c>
      <c r="M246" s="426">
        <f t="shared" ca="1" si="491"/>
        <v>0</v>
      </c>
      <c r="N246" s="426">
        <f t="shared" ca="1" si="491"/>
        <v>0</v>
      </c>
      <c r="O246" s="426">
        <f t="shared" ca="1" si="491"/>
        <v>0</v>
      </c>
      <c r="P246" s="426">
        <f t="shared" ca="1" si="491"/>
        <v>0</v>
      </c>
      <c r="Q246" s="426">
        <f t="shared" ca="1" si="491"/>
        <v>0</v>
      </c>
      <c r="R246" s="426">
        <f t="shared" ca="1" si="491"/>
        <v>0</v>
      </c>
      <c r="S246" s="426">
        <f t="shared" ca="1" si="491"/>
        <v>0</v>
      </c>
      <c r="T246" s="426">
        <f t="shared" ca="1" si="491"/>
        <v>0</v>
      </c>
      <c r="U246" s="426">
        <f t="shared" ca="1" si="491"/>
        <v>0</v>
      </c>
      <c r="V246" s="426">
        <f t="shared" ca="1" si="491"/>
        <v>0</v>
      </c>
      <c r="AC246" s="426">
        <f t="shared" ca="1" si="469"/>
        <v>0</v>
      </c>
      <c r="AD246" s="426">
        <f t="shared" ref="AD246:AT246" ca="1" si="492">AC246</f>
        <v>0</v>
      </c>
      <c r="AE246" s="426">
        <f t="shared" ca="1" si="492"/>
        <v>0</v>
      </c>
      <c r="AF246" s="426">
        <f t="shared" ca="1" si="492"/>
        <v>0</v>
      </c>
      <c r="AG246" s="426">
        <f t="shared" ca="1" si="492"/>
        <v>0</v>
      </c>
      <c r="AH246" s="426">
        <f t="shared" ca="1" si="492"/>
        <v>0</v>
      </c>
      <c r="AI246" s="426">
        <f t="shared" ca="1" si="492"/>
        <v>0</v>
      </c>
      <c r="AJ246" s="426">
        <f t="shared" ca="1" si="492"/>
        <v>0</v>
      </c>
      <c r="AK246" s="426">
        <f t="shared" ca="1" si="492"/>
        <v>0</v>
      </c>
      <c r="AL246" s="426">
        <f t="shared" ca="1" si="492"/>
        <v>0</v>
      </c>
      <c r="AM246" s="426">
        <f t="shared" ca="1" si="492"/>
        <v>0</v>
      </c>
      <c r="AN246" s="426">
        <f t="shared" ca="1" si="492"/>
        <v>0</v>
      </c>
      <c r="AO246" s="426">
        <f t="shared" ca="1" si="492"/>
        <v>0</v>
      </c>
      <c r="AP246" s="426">
        <f t="shared" ca="1" si="492"/>
        <v>0</v>
      </c>
      <c r="AQ246" s="426">
        <f t="shared" ca="1" si="492"/>
        <v>0</v>
      </c>
      <c r="AR246" s="426">
        <f t="shared" ca="1" si="492"/>
        <v>0</v>
      </c>
      <c r="AS246" s="426">
        <f t="shared" ca="1" si="492"/>
        <v>0</v>
      </c>
      <c r="AT246" s="426">
        <f t="shared" ca="1" si="492"/>
        <v>0</v>
      </c>
    </row>
    <row r="247" spans="5:46" x14ac:dyDescent="0.25">
      <c r="E247" s="426">
        <f t="shared" ca="1" si="467"/>
        <v>0</v>
      </c>
      <c r="F247" s="426">
        <f t="shared" ref="F247:V247" ca="1" si="493">IF(E$247=0,E248,E247)</f>
        <v>0</v>
      </c>
      <c r="G247" s="426">
        <f t="shared" ca="1" si="493"/>
        <v>0</v>
      </c>
      <c r="H247" s="426">
        <f t="shared" ca="1" si="493"/>
        <v>0</v>
      </c>
      <c r="I247" s="426">
        <f t="shared" ca="1" si="493"/>
        <v>0</v>
      </c>
      <c r="J247" s="426">
        <f t="shared" ca="1" si="493"/>
        <v>0</v>
      </c>
      <c r="K247" s="426">
        <f t="shared" ca="1" si="493"/>
        <v>0</v>
      </c>
      <c r="L247" s="426">
        <f t="shared" ca="1" si="493"/>
        <v>0</v>
      </c>
      <c r="M247" s="426">
        <f t="shared" ca="1" si="493"/>
        <v>0</v>
      </c>
      <c r="N247" s="426">
        <f t="shared" ca="1" si="493"/>
        <v>0</v>
      </c>
      <c r="O247" s="426">
        <f t="shared" ca="1" si="493"/>
        <v>0</v>
      </c>
      <c r="P247" s="426">
        <f t="shared" ca="1" si="493"/>
        <v>0</v>
      </c>
      <c r="Q247" s="426">
        <f t="shared" ca="1" si="493"/>
        <v>0</v>
      </c>
      <c r="R247" s="426">
        <f t="shared" ca="1" si="493"/>
        <v>0</v>
      </c>
      <c r="S247" s="426">
        <f t="shared" ca="1" si="493"/>
        <v>0</v>
      </c>
      <c r="T247" s="426">
        <f t="shared" ca="1" si="493"/>
        <v>0</v>
      </c>
      <c r="U247" s="426">
        <f t="shared" ca="1" si="493"/>
        <v>0</v>
      </c>
      <c r="V247" s="426">
        <f t="shared" ca="1" si="493"/>
        <v>0</v>
      </c>
      <c r="AC247" s="426">
        <f t="shared" ca="1" si="469"/>
        <v>0</v>
      </c>
      <c r="AD247" s="426">
        <f t="shared" ref="AD247:AT247" ca="1" si="494">IF(AC$247=0,AC248,AC247)</f>
        <v>0</v>
      </c>
      <c r="AE247" s="426">
        <f t="shared" ca="1" si="494"/>
        <v>0</v>
      </c>
      <c r="AF247" s="426">
        <f t="shared" ca="1" si="494"/>
        <v>0</v>
      </c>
      <c r="AG247" s="426">
        <f t="shared" ca="1" si="494"/>
        <v>0</v>
      </c>
      <c r="AH247" s="426">
        <f t="shared" ca="1" si="494"/>
        <v>0</v>
      </c>
      <c r="AI247" s="426">
        <f t="shared" ca="1" si="494"/>
        <v>0</v>
      </c>
      <c r="AJ247" s="426">
        <f t="shared" ca="1" si="494"/>
        <v>0</v>
      </c>
      <c r="AK247" s="426">
        <f t="shared" ca="1" si="494"/>
        <v>0</v>
      </c>
      <c r="AL247" s="426">
        <f t="shared" ca="1" si="494"/>
        <v>0</v>
      </c>
      <c r="AM247" s="426">
        <f t="shared" ca="1" si="494"/>
        <v>0</v>
      </c>
      <c r="AN247" s="426">
        <f t="shared" ca="1" si="494"/>
        <v>0</v>
      </c>
      <c r="AO247" s="426">
        <f t="shared" ca="1" si="494"/>
        <v>0</v>
      </c>
      <c r="AP247" s="426">
        <f t="shared" ca="1" si="494"/>
        <v>0</v>
      </c>
      <c r="AQ247" s="426">
        <f t="shared" ca="1" si="494"/>
        <v>0</v>
      </c>
      <c r="AR247" s="426">
        <f t="shared" ca="1" si="494"/>
        <v>0</v>
      </c>
      <c r="AS247" s="426">
        <f t="shared" ca="1" si="494"/>
        <v>0</v>
      </c>
      <c r="AT247" s="426">
        <f t="shared" ca="1" si="494"/>
        <v>0</v>
      </c>
    </row>
    <row r="248" spans="5:46" x14ac:dyDescent="0.25">
      <c r="E248" s="426">
        <f t="shared" ca="1" si="467"/>
        <v>0</v>
      </c>
      <c r="F248" s="426">
        <f t="shared" ref="F248:V248" ca="1" si="495">IF(E$247=0,E249,E248)</f>
        <v>0</v>
      </c>
      <c r="G248" s="426">
        <f t="shared" ca="1" si="495"/>
        <v>0</v>
      </c>
      <c r="H248" s="426">
        <f t="shared" ca="1" si="495"/>
        <v>0</v>
      </c>
      <c r="I248" s="426">
        <f t="shared" ca="1" si="495"/>
        <v>0</v>
      </c>
      <c r="J248" s="426">
        <f t="shared" ca="1" si="495"/>
        <v>0</v>
      </c>
      <c r="K248" s="426">
        <f t="shared" ca="1" si="495"/>
        <v>0</v>
      </c>
      <c r="L248" s="426">
        <f t="shared" ca="1" si="495"/>
        <v>0</v>
      </c>
      <c r="M248" s="426">
        <f t="shared" ca="1" si="495"/>
        <v>0</v>
      </c>
      <c r="N248" s="426">
        <f t="shared" ca="1" si="495"/>
        <v>0</v>
      </c>
      <c r="O248" s="426">
        <f t="shared" ca="1" si="495"/>
        <v>0</v>
      </c>
      <c r="P248" s="426">
        <f t="shared" ca="1" si="495"/>
        <v>0</v>
      </c>
      <c r="Q248" s="426">
        <f t="shared" ca="1" si="495"/>
        <v>0</v>
      </c>
      <c r="R248" s="426">
        <f t="shared" ca="1" si="495"/>
        <v>0</v>
      </c>
      <c r="S248" s="426">
        <f t="shared" ca="1" si="495"/>
        <v>0</v>
      </c>
      <c r="T248" s="426">
        <f t="shared" ca="1" si="495"/>
        <v>0</v>
      </c>
      <c r="U248" s="426">
        <f t="shared" ca="1" si="495"/>
        <v>0</v>
      </c>
      <c r="V248" s="426">
        <f t="shared" ca="1" si="495"/>
        <v>0</v>
      </c>
      <c r="AC248" s="426">
        <f t="shared" ca="1" si="469"/>
        <v>0</v>
      </c>
      <c r="AD248" s="426">
        <f t="shared" ref="AD248:AT248" ca="1" si="496">IF(AC$247=0,AC249,AC248)</f>
        <v>0</v>
      </c>
      <c r="AE248" s="426">
        <f t="shared" ca="1" si="496"/>
        <v>0</v>
      </c>
      <c r="AF248" s="426">
        <f t="shared" ca="1" si="496"/>
        <v>0</v>
      </c>
      <c r="AG248" s="426">
        <f t="shared" ca="1" si="496"/>
        <v>0</v>
      </c>
      <c r="AH248" s="426">
        <f t="shared" ca="1" si="496"/>
        <v>0</v>
      </c>
      <c r="AI248" s="426">
        <f t="shared" ca="1" si="496"/>
        <v>0</v>
      </c>
      <c r="AJ248" s="426">
        <f t="shared" ca="1" si="496"/>
        <v>0</v>
      </c>
      <c r="AK248" s="426">
        <f t="shared" ca="1" si="496"/>
        <v>0</v>
      </c>
      <c r="AL248" s="426">
        <f t="shared" ca="1" si="496"/>
        <v>0</v>
      </c>
      <c r="AM248" s="426">
        <f t="shared" ca="1" si="496"/>
        <v>0</v>
      </c>
      <c r="AN248" s="426">
        <f t="shared" ca="1" si="496"/>
        <v>0</v>
      </c>
      <c r="AO248" s="426">
        <f t="shared" ca="1" si="496"/>
        <v>0</v>
      </c>
      <c r="AP248" s="426">
        <f t="shared" ca="1" si="496"/>
        <v>0</v>
      </c>
      <c r="AQ248" s="426">
        <f t="shared" ca="1" si="496"/>
        <v>0</v>
      </c>
      <c r="AR248" s="426">
        <f t="shared" ca="1" si="496"/>
        <v>0</v>
      </c>
      <c r="AS248" s="426">
        <f t="shared" ca="1" si="496"/>
        <v>0</v>
      </c>
      <c r="AT248" s="426">
        <f t="shared" ca="1" si="496"/>
        <v>0</v>
      </c>
    </row>
    <row r="249" spans="5:46" x14ac:dyDescent="0.25">
      <c r="E249" s="426">
        <f t="shared" ca="1" si="467"/>
        <v>0</v>
      </c>
      <c r="F249" s="426">
        <f t="shared" ref="F249:V249" ca="1" si="497">IF(E$247=0,E250,E249)</f>
        <v>0</v>
      </c>
      <c r="G249" s="426">
        <f t="shared" ca="1" si="497"/>
        <v>0</v>
      </c>
      <c r="H249" s="426">
        <f t="shared" ca="1" si="497"/>
        <v>0</v>
      </c>
      <c r="I249" s="426">
        <f t="shared" ca="1" si="497"/>
        <v>0</v>
      </c>
      <c r="J249" s="426">
        <f t="shared" ca="1" si="497"/>
        <v>0</v>
      </c>
      <c r="K249" s="426">
        <f t="shared" ca="1" si="497"/>
        <v>0</v>
      </c>
      <c r="L249" s="426">
        <f t="shared" ca="1" si="497"/>
        <v>0</v>
      </c>
      <c r="M249" s="426">
        <f t="shared" ca="1" si="497"/>
        <v>0</v>
      </c>
      <c r="N249" s="426">
        <f t="shared" ca="1" si="497"/>
        <v>0</v>
      </c>
      <c r="O249" s="426">
        <f t="shared" ca="1" si="497"/>
        <v>0</v>
      </c>
      <c r="P249" s="426">
        <f t="shared" ca="1" si="497"/>
        <v>0</v>
      </c>
      <c r="Q249" s="426">
        <f t="shared" ca="1" si="497"/>
        <v>0</v>
      </c>
      <c r="R249" s="426">
        <f t="shared" ca="1" si="497"/>
        <v>0</v>
      </c>
      <c r="S249" s="426">
        <f t="shared" ca="1" si="497"/>
        <v>0</v>
      </c>
      <c r="T249" s="426">
        <f t="shared" ca="1" si="497"/>
        <v>0</v>
      </c>
      <c r="U249" s="426">
        <f t="shared" ca="1" si="497"/>
        <v>0</v>
      </c>
      <c r="V249" s="426">
        <f t="shared" ca="1" si="497"/>
        <v>0</v>
      </c>
      <c r="AC249" s="426">
        <f t="shared" ca="1" si="469"/>
        <v>0</v>
      </c>
      <c r="AD249" s="426">
        <f t="shared" ref="AD249:AT249" ca="1" si="498">IF(AC$247=0,AC250,AC249)</f>
        <v>0</v>
      </c>
      <c r="AE249" s="426">
        <f t="shared" ca="1" si="498"/>
        <v>0</v>
      </c>
      <c r="AF249" s="426">
        <f t="shared" ca="1" si="498"/>
        <v>0</v>
      </c>
      <c r="AG249" s="426">
        <f t="shared" ca="1" si="498"/>
        <v>0</v>
      </c>
      <c r="AH249" s="426">
        <f t="shared" ca="1" si="498"/>
        <v>0</v>
      </c>
      <c r="AI249" s="426">
        <f t="shared" ca="1" si="498"/>
        <v>0</v>
      </c>
      <c r="AJ249" s="426">
        <f t="shared" ca="1" si="498"/>
        <v>0</v>
      </c>
      <c r="AK249" s="426">
        <f t="shared" ca="1" si="498"/>
        <v>0</v>
      </c>
      <c r="AL249" s="426">
        <f t="shared" ca="1" si="498"/>
        <v>0</v>
      </c>
      <c r="AM249" s="426">
        <f t="shared" ca="1" si="498"/>
        <v>0</v>
      </c>
      <c r="AN249" s="426">
        <f t="shared" ca="1" si="498"/>
        <v>0</v>
      </c>
      <c r="AO249" s="426">
        <f t="shared" ca="1" si="498"/>
        <v>0</v>
      </c>
      <c r="AP249" s="426">
        <f t="shared" ca="1" si="498"/>
        <v>0</v>
      </c>
      <c r="AQ249" s="426">
        <f t="shared" ca="1" si="498"/>
        <v>0</v>
      </c>
      <c r="AR249" s="426">
        <f t="shared" ca="1" si="498"/>
        <v>0</v>
      </c>
      <c r="AS249" s="426">
        <f t="shared" ca="1" si="498"/>
        <v>0</v>
      </c>
      <c r="AT249" s="426">
        <f t="shared" ca="1" si="498"/>
        <v>0</v>
      </c>
    </row>
    <row r="250" spans="5:46" x14ac:dyDescent="0.25">
      <c r="E250" s="426">
        <f t="shared" ca="1" si="467"/>
        <v>0</v>
      </c>
      <c r="F250" s="426">
        <f t="shared" ref="F250:V250" ca="1" si="499">IF(E$247=0,E251,E250)</f>
        <v>0</v>
      </c>
      <c r="G250" s="426">
        <f t="shared" ca="1" si="499"/>
        <v>0</v>
      </c>
      <c r="H250" s="426">
        <f t="shared" ca="1" si="499"/>
        <v>0</v>
      </c>
      <c r="I250" s="426">
        <f t="shared" ca="1" si="499"/>
        <v>0</v>
      </c>
      <c r="J250" s="426">
        <f t="shared" ca="1" si="499"/>
        <v>0</v>
      </c>
      <c r="K250" s="426">
        <f t="shared" ca="1" si="499"/>
        <v>0</v>
      </c>
      <c r="L250" s="426">
        <f t="shared" ca="1" si="499"/>
        <v>0</v>
      </c>
      <c r="M250" s="426">
        <f t="shared" ca="1" si="499"/>
        <v>0</v>
      </c>
      <c r="N250" s="426">
        <f t="shared" ca="1" si="499"/>
        <v>0</v>
      </c>
      <c r="O250" s="426">
        <f t="shared" ca="1" si="499"/>
        <v>0</v>
      </c>
      <c r="P250" s="426">
        <f t="shared" ca="1" si="499"/>
        <v>0</v>
      </c>
      <c r="Q250" s="426">
        <f t="shared" ca="1" si="499"/>
        <v>0</v>
      </c>
      <c r="R250" s="426">
        <f t="shared" ca="1" si="499"/>
        <v>0</v>
      </c>
      <c r="S250" s="426">
        <f t="shared" ca="1" si="499"/>
        <v>0</v>
      </c>
      <c r="T250" s="426">
        <f t="shared" ca="1" si="499"/>
        <v>0</v>
      </c>
      <c r="U250" s="426">
        <f t="shared" ca="1" si="499"/>
        <v>0</v>
      </c>
      <c r="V250" s="426">
        <f t="shared" ca="1" si="499"/>
        <v>0</v>
      </c>
      <c r="AC250" s="426">
        <f t="shared" ca="1" si="469"/>
        <v>0</v>
      </c>
      <c r="AD250" s="426">
        <f t="shared" ref="AD250:AT250" ca="1" si="500">IF(AC$247=0,AC251,AC250)</f>
        <v>0</v>
      </c>
      <c r="AE250" s="426">
        <f t="shared" ca="1" si="500"/>
        <v>0</v>
      </c>
      <c r="AF250" s="426">
        <f t="shared" ca="1" si="500"/>
        <v>0</v>
      </c>
      <c r="AG250" s="426">
        <f t="shared" ca="1" si="500"/>
        <v>0</v>
      </c>
      <c r="AH250" s="426">
        <f t="shared" ca="1" si="500"/>
        <v>0</v>
      </c>
      <c r="AI250" s="426">
        <f t="shared" ca="1" si="500"/>
        <v>0</v>
      </c>
      <c r="AJ250" s="426">
        <f t="shared" ca="1" si="500"/>
        <v>0</v>
      </c>
      <c r="AK250" s="426">
        <f t="shared" ca="1" si="500"/>
        <v>0</v>
      </c>
      <c r="AL250" s="426">
        <f t="shared" ca="1" si="500"/>
        <v>0</v>
      </c>
      <c r="AM250" s="426">
        <f t="shared" ca="1" si="500"/>
        <v>0</v>
      </c>
      <c r="AN250" s="426">
        <f t="shared" ca="1" si="500"/>
        <v>0</v>
      </c>
      <c r="AO250" s="426">
        <f t="shared" ca="1" si="500"/>
        <v>0</v>
      </c>
      <c r="AP250" s="426">
        <f t="shared" ca="1" si="500"/>
        <v>0</v>
      </c>
      <c r="AQ250" s="426">
        <f t="shared" ca="1" si="500"/>
        <v>0</v>
      </c>
      <c r="AR250" s="426">
        <f t="shared" ca="1" si="500"/>
        <v>0</v>
      </c>
      <c r="AS250" s="426">
        <f t="shared" ca="1" si="500"/>
        <v>0</v>
      </c>
      <c r="AT250" s="426">
        <f t="shared" ca="1" si="500"/>
        <v>0</v>
      </c>
    </row>
    <row r="251" spans="5:46" x14ac:dyDescent="0.25">
      <c r="E251" s="426">
        <f t="shared" ca="1" si="467"/>
        <v>0</v>
      </c>
      <c r="F251" s="426">
        <f t="shared" ref="F251:V251" ca="1" si="501">IF(E$247=0,E252,E251)</f>
        <v>0</v>
      </c>
      <c r="G251" s="426">
        <f t="shared" ca="1" si="501"/>
        <v>0</v>
      </c>
      <c r="H251" s="426">
        <f t="shared" ca="1" si="501"/>
        <v>0</v>
      </c>
      <c r="I251" s="426">
        <f t="shared" ca="1" si="501"/>
        <v>0</v>
      </c>
      <c r="J251" s="426">
        <f t="shared" ca="1" si="501"/>
        <v>0</v>
      </c>
      <c r="K251" s="426">
        <f t="shared" ca="1" si="501"/>
        <v>0</v>
      </c>
      <c r="L251" s="426">
        <f t="shared" ca="1" si="501"/>
        <v>0</v>
      </c>
      <c r="M251" s="426">
        <f t="shared" ca="1" si="501"/>
        <v>0</v>
      </c>
      <c r="N251" s="426">
        <f t="shared" ca="1" si="501"/>
        <v>0</v>
      </c>
      <c r="O251" s="426">
        <f t="shared" ca="1" si="501"/>
        <v>0</v>
      </c>
      <c r="P251" s="426">
        <f t="shared" ca="1" si="501"/>
        <v>0</v>
      </c>
      <c r="Q251" s="426">
        <f t="shared" ca="1" si="501"/>
        <v>0</v>
      </c>
      <c r="R251" s="426">
        <f t="shared" ca="1" si="501"/>
        <v>0</v>
      </c>
      <c r="S251" s="426">
        <f t="shared" ca="1" si="501"/>
        <v>0</v>
      </c>
      <c r="T251" s="426">
        <f t="shared" ca="1" si="501"/>
        <v>0</v>
      </c>
      <c r="U251" s="426">
        <f t="shared" ca="1" si="501"/>
        <v>0</v>
      </c>
      <c r="V251" s="426">
        <f t="shared" ca="1" si="501"/>
        <v>0</v>
      </c>
      <c r="AC251" s="426">
        <f t="shared" ca="1" si="469"/>
        <v>0</v>
      </c>
      <c r="AD251" s="426">
        <f t="shared" ref="AD251:AT251" ca="1" si="502">IF(AC$247=0,AC252,AC251)</f>
        <v>0</v>
      </c>
      <c r="AE251" s="426">
        <f t="shared" ca="1" si="502"/>
        <v>0</v>
      </c>
      <c r="AF251" s="426">
        <f t="shared" ca="1" si="502"/>
        <v>0</v>
      </c>
      <c r="AG251" s="426">
        <f t="shared" ca="1" si="502"/>
        <v>0</v>
      </c>
      <c r="AH251" s="426">
        <f t="shared" ca="1" si="502"/>
        <v>0</v>
      </c>
      <c r="AI251" s="426">
        <f t="shared" ca="1" si="502"/>
        <v>0</v>
      </c>
      <c r="AJ251" s="426">
        <f t="shared" ca="1" si="502"/>
        <v>0</v>
      </c>
      <c r="AK251" s="426">
        <f t="shared" ca="1" si="502"/>
        <v>0</v>
      </c>
      <c r="AL251" s="426">
        <f t="shared" ca="1" si="502"/>
        <v>0</v>
      </c>
      <c r="AM251" s="426">
        <f t="shared" ca="1" si="502"/>
        <v>0</v>
      </c>
      <c r="AN251" s="426">
        <f t="shared" ca="1" si="502"/>
        <v>0</v>
      </c>
      <c r="AO251" s="426">
        <f t="shared" ca="1" si="502"/>
        <v>0</v>
      </c>
      <c r="AP251" s="426">
        <f t="shared" ca="1" si="502"/>
        <v>0</v>
      </c>
      <c r="AQ251" s="426">
        <f t="shared" ca="1" si="502"/>
        <v>0</v>
      </c>
      <c r="AR251" s="426">
        <f t="shared" ca="1" si="502"/>
        <v>0</v>
      </c>
      <c r="AS251" s="426">
        <f t="shared" ca="1" si="502"/>
        <v>0</v>
      </c>
      <c r="AT251" s="426">
        <f t="shared" ca="1" si="502"/>
        <v>0</v>
      </c>
    </row>
    <row r="252" spans="5:46" x14ac:dyDescent="0.25">
      <c r="E252" s="426">
        <f t="shared" ca="1" si="467"/>
        <v>0</v>
      </c>
      <c r="F252" s="426">
        <f t="shared" ref="F252:V252" ca="1" si="503">IF(E$247=0,E253,E252)</f>
        <v>0</v>
      </c>
      <c r="G252" s="426">
        <f t="shared" ca="1" si="503"/>
        <v>0</v>
      </c>
      <c r="H252" s="426">
        <f t="shared" ca="1" si="503"/>
        <v>0</v>
      </c>
      <c r="I252" s="426">
        <f t="shared" ca="1" si="503"/>
        <v>0</v>
      </c>
      <c r="J252" s="426">
        <f t="shared" ca="1" si="503"/>
        <v>0</v>
      </c>
      <c r="K252" s="426">
        <f t="shared" ca="1" si="503"/>
        <v>0</v>
      </c>
      <c r="L252" s="426">
        <f t="shared" ca="1" si="503"/>
        <v>0</v>
      </c>
      <c r="M252" s="426">
        <f t="shared" ca="1" si="503"/>
        <v>0</v>
      </c>
      <c r="N252" s="426">
        <f t="shared" ca="1" si="503"/>
        <v>0</v>
      </c>
      <c r="O252" s="426">
        <f t="shared" ca="1" si="503"/>
        <v>0</v>
      </c>
      <c r="P252" s="426">
        <f t="shared" ca="1" si="503"/>
        <v>0</v>
      </c>
      <c r="Q252" s="426">
        <f t="shared" ca="1" si="503"/>
        <v>0</v>
      </c>
      <c r="R252" s="426">
        <f t="shared" ca="1" si="503"/>
        <v>0</v>
      </c>
      <c r="S252" s="426">
        <f t="shared" ca="1" si="503"/>
        <v>0</v>
      </c>
      <c r="T252" s="426">
        <f t="shared" ca="1" si="503"/>
        <v>0</v>
      </c>
      <c r="U252" s="426">
        <f t="shared" ca="1" si="503"/>
        <v>0</v>
      </c>
      <c r="V252" s="426">
        <f t="shared" ca="1" si="503"/>
        <v>0</v>
      </c>
      <c r="AC252" s="426">
        <f t="shared" ca="1" si="469"/>
        <v>0</v>
      </c>
      <c r="AD252" s="426">
        <f t="shared" ref="AD252:AT252" ca="1" si="504">IF(AC$247=0,AC253,AC252)</f>
        <v>0</v>
      </c>
      <c r="AE252" s="426">
        <f t="shared" ca="1" si="504"/>
        <v>0</v>
      </c>
      <c r="AF252" s="426">
        <f t="shared" ca="1" si="504"/>
        <v>0</v>
      </c>
      <c r="AG252" s="426">
        <f t="shared" ca="1" si="504"/>
        <v>0</v>
      </c>
      <c r="AH252" s="426">
        <f t="shared" ca="1" si="504"/>
        <v>0</v>
      </c>
      <c r="AI252" s="426">
        <f t="shared" ca="1" si="504"/>
        <v>0</v>
      </c>
      <c r="AJ252" s="426">
        <f t="shared" ca="1" si="504"/>
        <v>0</v>
      </c>
      <c r="AK252" s="426">
        <f t="shared" ca="1" si="504"/>
        <v>0</v>
      </c>
      <c r="AL252" s="426">
        <f t="shared" ca="1" si="504"/>
        <v>0</v>
      </c>
      <c r="AM252" s="426">
        <f t="shared" ca="1" si="504"/>
        <v>0</v>
      </c>
      <c r="AN252" s="426">
        <f t="shared" ca="1" si="504"/>
        <v>0</v>
      </c>
      <c r="AO252" s="426">
        <f t="shared" ca="1" si="504"/>
        <v>0</v>
      </c>
      <c r="AP252" s="426">
        <f t="shared" ca="1" si="504"/>
        <v>0</v>
      </c>
      <c r="AQ252" s="426">
        <f t="shared" ca="1" si="504"/>
        <v>0</v>
      </c>
      <c r="AR252" s="426">
        <f t="shared" ca="1" si="504"/>
        <v>0</v>
      </c>
      <c r="AS252" s="426">
        <f t="shared" ca="1" si="504"/>
        <v>0</v>
      </c>
      <c r="AT252" s="426">
        <f t="shared" ca="1" si="504"/>
        <v>0</v>
      </c>
    </row>
    <row r="253" spans="5:46" x14ac:dyDescent="0.25">
      <c r="E253" s="429"/>
      <c r="F253" s="429"/>
      <c r="G253" s="429"/>
      <c r="H253" s="429"/>
      <c r="I253" s="429"/>
      <c r="J253" s="429"/>
      <c r="K253" s="427"/>
      <c r="L253" s="427"/>
      <c r="M253" s="427"/>
      <c r="N253" s="427"/>
      <c r="O253" s="427"/>
      <c r="P253" s="427"/>
      <c r="Q253" s="427"/>
      <c r="R253" s="427"/>
      <c r="S253" s="427"/>
      <c r="T253" s="427"/>
      <c r="U253" s="427"/>
      <c r="V253" s="427"/>
      <c r="AC253" s="429"/>
      <c r="AD253" s="429"/>
      <c r="AE253" s="429"/>
      <c r="AF253" s="429"/>
      <c r="AG253" s="429"/>
      <c r="AH253" s="429"/>
      <c r="AI253" s="427"/>
      <c r="AJ253" s="427"/>
      <c r="AK253" s="427"/>
      <c r="AL253" s="427"/>
      <c r="AM253" s="427"/>
      <c r="AN253" s="427"/>
      <c r="AO253" s="427"/>
      <c r="AP253" s="427"/>
      <c r="AQ253" s="427"/>
      <c r="AR253" s="427"/>
      <c r="AS253" s="427"/>
      <c r="AT253" s="427"/>
    </row>
    <row r="254" spans="5:46" x14ac:dyDescent="0.25">
      <c r="E254" s="426">
        <f t="shared" ref="E254:E271" ca="1" si="505">V235</f>
        <v>0</v>
      </c>
      <c r="F254" s="426">
        <f t="shared" ref="F254:V254" ca="1" si="506">E254</f>
        <v>0</v>
      </c>
      <c r="G254" s="426">
        <f t="shared" ca="1" si="506"/>
        <v>0</v>
      </c>
      <c r="H254" s="426">
        <f t="shared" ca="1" si="506"/>
        <v>0</v>
      </c>
      <c r="I254" s="426">
        <f t="shared" ca="1" si="506"/>
        <v>0</v>
      </c>
      <c r="J254" s="426">
        <f t="shared" ca="1" si="506"/>
        <v>0</v>
      </c>
      <c r="K254" s="426">
        <f t="shared" ca="1" si="506"/>
        <v>0</v>
      </c>
      <c r="L254" s="426">
        <f t="shared" ca="1" si="506"/>
        <v>0</v>
      </c>
      <c r="M254" s="426">
        <f t="shared" ca="1" si="506"/>
        <v>0</v>
      </c>
      <c r="N254" s="426">
        <f t="shared" ca="1" si="506"/>
        <v>0</v>
      </c>
      <c r="O254" s="426">
        <f t="shared" ca="1" si="506"/>
        <v>0</v>
      </c>
      <c r="P254" s="426">
        <f t="shared" ca="1" si="506"/>
        <v>0</v>
      </c>
      <c r="Q254" s="426">
        <f t="shared" ca="1" si="506"/>
        <v>0</v>
      </c>
      <c r="R254" s="426">
        <f t="shared" ca="1" si="506"/>
        <v>0</v>
      </c>
      <c r="S254" s="426">
        <f t="shared" ca="1" si="506"/>
        <v>0</v>
      </c>
      <c r="T254" s="426">
        <f t="shared" ca="1" si="506"/>
        <v>0</v>
      </c>
      <c r="U254" s="426">
        <f t="shared" ca="1" si="506"/>
        <v>0</v>
      </c>
      <c r="V254" s="426">
        <f t="shared" ca="1" si="506"/>
        <v>0</v>
      </c>
      <c r="AC254" s="426">
        <f t="shared" ref="AC254:AC271" ca="1" si="507">AT235</f>
        <v>0</v>
      </c>
      <c r="AD254" s="426">
        <f t="shared" ref="AD254:AT254" ca="1" si="508">AC254</f>
        <v>0</v>
      </c>
      <c r="AE254" s="426">
        <f t="shared" ca="1" si="508"/>
        <v>0</v>
      </c>
      <c r="AF254" s="426">
        <f t="shared" ca="1" si="508"/>
        <v>0</v>
      </c>
      <c r="AG254" s="426">
        <f t="shared" ca="1" si="508"/>
        <v>0</v>
      </c>
      <c r="AH254" s="426">
        <f t="shared" ca="1" si="508"/>
        <v>0</v>
      </c>
      <c r="AI254" s="426">
        <f t="shared" ca="1" si="508"/>
        <v>0</v>
      </c>
      <c r="AJ254" s="426">
        <f t="shared" ca="1" si="508"/>
        <v>0</v>
      </c>
      <c r="AK254" s="426">
        <f t="shared" ca="1" si="508"/>
        <v>0</v>
      </c>
      <c r="AL254" s="426">
        <f t="shared" ca="1" si="508"/>
        <v>0</v>
      </c>
      <c r="AM254" s="426">
        <f t="shared" ca="1" si="508"/>
        <v>0</v>
      </c>
      <c r="AN254" s="426">
        <f t="shared" ca="1" si="508"/>
        <v>0</v>
      </c>
      <c r="AO254" s="426">
        <f t="shared" ca="1" si="508"/>
        <v>0</v>
      </c>
      <c r="AP254" s="426">
        <f t="shared" ca="1" si="508"/>
        <v>0</v>
      </c>
      <c r="AQ254" s="426">
        <f t="shared" ca="1" si="508"/>
        <v>0</v>
      </c>
      <c r="AR254" s="426">
        <f t="shared" ca="1" si="508"/>
        <v>0</v>
      </c>
      <c r="AS254" s="426">
        <f t="shared" ca="1" si="508"/>
        <v>0</v>
      </c>
      <c r="AT254" s="426">
        <f t="shared" ca="1" si="508"/>
        <v>0</v>
      </c>
    </row>
    <row r="255" spans="5:46" x14ac:dyDescent="0.25">
      <c r="E255" s="426">
        <f t="shared" ca="1" si="505"/>
        <v>0</v>
      </c>
      <c r="F255" s="426">
        <f t="shared" ref="F255:V255" ca="1" si="509">E255</f>
        <v>0</v>
      </c>
      <c r="G255" s="426">
        <f t="shared" ca="1" si="509"/>
        <v>0</v>
      </c>
      <c r="H255" s="426">
        <f t="shared" ca="1" si="509"/>
        <v>0</v>
      </c>
      <c r="I255" s="426">
        <f t="shared" ca="1" si="509"/>
        <v>0</v>
      </c>
      <c r="J255" s="426">
        <f t="shared" ca="1" si="509"/>
        <v>0</v>
      </c>
      <c r="K255" s="426">
        <f t="shared" ca="1" si="509"/>
        <v>0</v>
      </c>
      <c r="L255" s="426">
        <f t="shared" ca="1" si="509"/>
        <v>0</v>
      </c>
      <c r="M255" s="426">
        <f t="shared" ca="1" si="509"/>
        <v>0</v>
      </c>
      <c r="N255" s="426">
        <f t="shared" ca="1" si="509"/>
        <v>0</v>
      </c>
      <c r="O255" s="426">
        <f t="shared" ca="1" si="509"/>
        <v>0</v>
      </c>
      <c r="P255" s="426">
        <f t="shared" ca="1" si="509"/>
        <v>0</v>
      </c>
      <c r="Q255" s="426">
        <f t="shared" ca="1" si="509"/>
        <v>0</v>
      </c>
      <c r="R255" s="426">
        <f t="shared" ca="1" si="509"/>
        <v>0</v>
      </c>
      <c r="S255" s="426">
        <f t="shared" ca="1" si="509"/>
        <v>0</v>
      </c>
      <c r="T255" s="426">
        <f t="shared" ca="1" si="509"/>
        <v>0</v>
      </c>
      <c r="U255" s="426">
        <f t="shared" ca="1" si="509"/>
        <v>0</v>
      </c>
      <c r="V255" s="426">
        <f t="shared" ca="1" si="509"/>
        <v>0</v>
      </c>
      <c r="AC255" s="426">
        <f t="shared" ca="1" si="507"/>
        <v>0</v>
      </c>
      <c r="AD255" s="426">
        <f t="shared" ref="AD255:AT255" ca="1" si="510">AC255</f>
        <v>0</v>
      </c>
      <c r="AE255" s="426">
        <f t="shared" ca="1" si="510"/>
        <v>0</v>
      </c>
      <c r="AF255" s="426">
        <f t="shared" ca="1" si="510"/>
        <v>0</v>
      </c>
      <c r="AG255" s="426">
        <f t="shared" ca="1" si="510"/>
        <v>0</v>
      </c>
      <c r="AH255" s="426">
        <f t="shared" ca="1" si="510"/>
        <v>0</v>
      </c>
      <c r="AI255" s="426">
        <f t="shared" ca="1" si="510"/>
        <v>0</v>
      </c>
      <c r="AJ255" s="426">
        <f t="shared" ca="1" si="510"/>
        <v>0</v>
      </c>
      <c r="AK255" s="426">
        <f t="shared" ca="1" si="510"/>
        <v>0</v>
      </c>
      <c r="AL255" s="426">
        <f t="shared" ca="1" si="510"/>
        <v>0</v>
      </c>
      <c r="AM255" s="426">
        <f t="shared" ca="1" si="510"/>
        <v>0</v>
      </c>
      <c r="AN255" s="426">
        <f t="shared" ca="1" si="510"/>
        <v>0</v>
      </c>
      <c r="AO255" s="426">
        <f t="shared" ca="1" si="510"/>
        <v>0</v>
      </c>
      <c r="AP255" s="426">
        <f t="shared" ca="1" si="510"/>
        <v>0</v>
      </c>
      <c r="AQ255" s="426">
        <f t="shared" ca="1" si="510"/>
        <v>0</v>
      </c>
      <c r="AR255" s="426">
        <f t="shared" ca="1" si="510"/>
        <v>0</v>
      </c>
      <c r="AS255" s="426">
        <f t="shared" ca="1" si="510"/>
        <v>0</v>
      </c>
      <c r="AT255" s="426">
        <f t="shared" ca="1" si="510"/>
        <v>0</v>
      </c>
    </row>
    <row r="256" spans="5:46" x14ac:dyDescent="0.25">
      <c r="E256" s="426">
        <f t="shared" ca="1" si="505"/>
        <v>0</v>
      </c>
      <c r="F256" s="426">
        <f t="shared" ref="F256:V256" ca="1" si="511">E256</f>
        <v>0</v>
      </c>
      <c r="G256" s="426">
        <f t="shared" ca="1" si="511"/>
        <v>0</v>
      </c>
      <c r="H256" s="426">
        <f t="shared" ca="1" si="511"/>
        <v>0</v>
      </c>
      <c r="I256" s="426">
        <f t="shared" ca="1" si="511"/>
        <v>0</v>
      </c>
      <c r="J256" s="426">
        <f t="shared" ca="1" si="511"/>
        <v>0</v>
      </c>
      <c r="K256" s="426">
        <f t="shared" ca="1" si="511"/>
        <v>0</v>
      </c>
      <c r="L256" s="426">
        <f t="shared" ca="1" si="511"/>
        <v>0</v>
      </c>
      <c r="M256" s="426">
        <f t="shared" ca="1" si="511"/>
        <v>0</v>
      </c>
      <c r="N256" s="426">
        <f t="shared" ca="1" si="511"/>
        <v>0</v>
      </c>
      <c r="O256" s="426">
        <f t="shared" ca="1" si="511"/>
        <v>0</v>
      </c>
      <c r="P256" s="426">
        <f t="shared" ca="1" si="511"/>
        <v>0</v>
      </c>
      <c r="Q256" s="426">
        <f t="shared" ca="1" si="511"/>
        <v>0</v>
      </c>
      <c r="R256" s="426">
        <f t="shared" ca="1" si="511"/>
        <v>0</v>
      </c>
      <c r="S256" s="426">
        <f t="shared" ca="1" si="511"/>
        <v>0</v>
      </c>
      <c r="T256" s="426">
        <f t="shared" ca="1" si="511"/>
        <v>0</v>
      </c>
      <c r="U256" s="426">
        <f t="shared" ca="1" si="511"/>
        <v>0</v>
      </c>
      <c r="V256" s="426">
        <f t="shared" ca="1" si="511"/>
        <v>0</v>
      </c>
      <c r="AC256" s="426">
        <f t="shared" ca="1" si="507"/>
        <v>0</v>
      </c>
      <c r="AD256" s="426">
        <f t="shared" ref="AD256:AT256" ca="1" si="512">AC256</f>
        <v>0</v>
      </c>
      <c r="AE256" s="426">
        <f t="shared" ca="1" si="512"/>
        <v>0</v>
      </c>
      <c r="AF256" s="426">
        <f t="shared" ca="1" si="512"/>
        <v>0</v>
      </c>
      <c r="AG256" s="426">
        <f t="shared" ca="1" si="512"/>
        <v>0</v>
      </c>
      <c r="AH256" s="426">
        <f t="shared" ca="1" si="512"/>
        <v>0</v>
      </c>
      <c r="AI256" s="426">
        <f t="shared" ca="1" si="512"/>
        <v>0</v>
      </c>
      <c r="AJ256" s="426">
        <f t="shared" ca="1" si="512"/>
        <v>0</v>
      </c>
      <c r="AK256" s="426">
        <f t="shared" ca="1" si="512"/>
        <v>0</v>
      </c>
      <c r="AL256" s="426">
        <f t="shared" ca="1" si="512"/>
        <v>0</v>
      </c>
      <c r="AM256" s="426">
        <f t="shared" ca="1" si="512"/>
        <v>0</v>
      </c>
      <c r="AN256" s="426">
        <f t="shared" ca="1" si="512"/>
        <v>0</v>
      </c>
      <c r="AO256" s="426">
        <f t="shared" ca="1" si="512"/>
        <v>0</v>
      </c>
      <c r="AP256" s="426">
        <f t="shared" ca="1" si="512"/>
        <v>0</v>
      </c>
      <c r="AQ256" s="426">
        <f t="shared" ca="1" si="512"/>
        <v>0</v>
      </c>
      <c r="AR256" s="426">
        <f t="shared" ca="1" si="512"/>
        <v>0</v>
      </c>
      <c r="AS256" s="426">
        <f t="shared" ca="1" si="512"/>
        <v>0</v>
      </c>
      <c r="AT256" s="426">
        <f t="shared" ca="1" si="512"/>
        <v>0</v>
      </c>
    </row>
    <row r="257" spans="5:46" x14ac:dyDescent="0.25">
      <c r="E257" s="426">
        <f t="shared" ca="1" si="505"/>
        <v>0</v>
      </c>
      <c r="F257" s="426">
        <f t="shared" ref="F257:V257" ca="1" si="513">E257</f>
        <v>0</v>
      </c>
      <c r="G257" s="426">
        <f t="shared" ca="1" si="513"/>
        <v>0</v>
      </c>
      <c r="H257" s="426">
        <f t="shared" ca="1" si="513"/>
        <v>0</v>
      </c>
      <c r="I257" s="426">
        <f t="shared" ca="1" si="513"/>
        <v>0</v>
      </c>
      <c r="J257" s="426">
        <f t="shared" ca="1" si="513"/>
        <v>0</v>
      </c>
      <c r="K257" s="426">
        <f t="shared" ca="1" si="513"/>
        <v>0</v>
      </c>
      <c r="L257" s="426">
        <f t="shared" ca="1" si="513"/>
        <v>0</v>
      </c>
      <c r="M257" s="426">
        <f t="shared" ca="1" si="513"/>
        <v>0</v>
      </c>
      <c r="N257" s="426">
        <f t="shared" ca="1" si="513"/>
        <v>0</v>
      </c>
      <c r="O257" s="426">
        <f t="shared" ca="1" si="513"/>
        <v>0</v>
      </c>
      <c r="P257" s="426">
        <f t="shared" ca="1" si="513"/>
        <v>0</v>
      </c>
      <c r="Q257" s="426">
        <f t="shared" ca="1" si="513"/>
        <v>0</v>
      </c>
      <c r="R257" s="426">
        <f t="shared" ca="1" si="513"/>
        <v>0</v>
      </c>
      <c r="S257" s="426">
        <f t="shared" ca="1" si="513"/>
        <v>0</v>
      </c>
      <c r="T257" s="426">
        <f t="shared" ca="1" si="513"/>
        <v>0</v>
      </c>
      <c r="U257" s="426">
        <f t="shared" ca="1" si="513"/>
        <v>0</v>
      </c>
      <c r="V257" s="426">
        <f t="shared" ca="1" si="513"/>
        <v>0</v>
      </c>
      <c r="AC257" s="426">
        <f t="shared" ca="1" si="507"/>
        <v>0</v>
      </c>
      <c r="AD257" s="426">
        <f t="shared" ref="AD257:AT257" ca="1" si="514">AC257</f>
        <v>0</v>
      </c>
      <c r="AE257" s="426">
        <f t="shared" ca="1" si="514"/>
        <v>0</v>
      </c>
      <c r="AF257" s="426">
        <f t="shared" ca="1" si="514"/>
        <v>0</v>
      </c>
      <c r="AG257" s="426">
        <f t="shared" ca="1" si="514"/>
        <v>0</v>
      </c>
      <c r="AH257" s="426">
        <f t="shared" ca="1" si="514"/>
        <v>0</v>
      </c>
      <c r="AI257" s="426">
        <f t="shared" ca="1" si="514"/>
        <v>0</v>
      </c>
      <c r="AJ257" s="426">
        <f t="shared" ca="1" si="514"/>
        <v>0</v>
      </c>
      <c r="AK257" s="426">
        <f t="shared" ca="1" si="514"/>
        <v>0</v>
      </c>
      <c r="AL257" s="426">
        <f t="shared" ca="1" si="514"/>
        <v>0</v>
      </c>
      <c r="AM257" s="426">
        <f t="shared" ca="1" si="514"/>
        <v>0</v>
      </c>
      <c r="AN257" s="426">
        <f t="shared" ca="1" si="514"/>
        <v>0</v>
      </c>
      <c r="AO257" s="426">
        <f t="shared" ca="1" si="514"/>
        <v>0</v>
      </c>
      <c r="AP257" s="426">
        <f t="shared" ca="1" si="514"/>
        <v>0</v>
      </c>
      <c r="AQ257" s="426">
        <f t="shared" ca="1" si="514"/>
        <v>0</v>
      </c>
      <c r="AR257" s="426">
        <f t="shared" ca="1" si="514"/>
        <v>0</v>
      </c>
      <c r="AS257" s="426">
        <f t="shared" ca="1" si="514"/>
        <v>0</v>
      </c>
      <c r="AT257" s="426">
        <f t="shared" ca="1" si="514"/>
        <v>0</v>
      </c>
    </row>
    <row r="258" spans="5:46" x14ac:dyDescent="0.25">
      <c r="E258" s="426">
        <f t="shared" ca="1" si="505"/>
        <v>0</v>
      </c>
      <c r="F258" s="426">
        <f t="shared" ref="F258:V258" ca="1" si="515">E258</f>
        <v>0</v>
      </c>
      <c r="G258" s="426">
        <f t="shared" ca="1" si="515"/>
        <v>0</v>
      </c>
      <c r="H258" s="426">
        <f t="shared" ca="1" si="515"/>
        <v>0</v>
      </c>
      <c r="I258" s="426">
        <f t="shared" ca="1" si="515"/>
        <v>0</v>
      </c>
      <c r="J258" s="426">
        <f t="shared" ca="1" si="515"/>
        <v>0</v>
      </c>
      <c r="K258" s="426">
        <f t="shared" ca="1" si="515"/>
        <v>0</v>
      </c>
      <c r="L258" s="426">
        <f t="shared" ca="1" si="515"/>
        <v>0</v>
      </c>
      <c r="M258" s="426">
        <f t="shared" ca="1" si="515"/>
        <v>0</v>
      </c>
      <c r="N258" s="426">
        <f t="shared" ca="1" si="515"/>
        <v>0</v>
      </c>
      <c r="O258" s="426">
        <f t="shared" ca="1" si="515"/>
        <v>0</v>
      </c>
      <c r="P258" s="426">
        <f t="shared" ca="1" si="515"/>
        <v>0</v>
      </c>
      <c r="Q258" s="426">
        <f t="shared" ca="1" si="515"/>
        <v>0</v>
      </c>
      <c r="R258" s="426">
        <f t="shared" ca="1" si="515"/>
        <v>0</v>
      </c>
      <c r="S258" s="426">
        <f t="shared" ca="1" si="515"/>
        <v>0</v>
      </c>
      <c r="T258" s="426">
        <f t="shared" ca="1" si="515"/>
        <v>0</v>
      </c>
      <c r="U258" s="426">
        <f t="shared" ca="1" si="515"/>
        <v>0</v>
      </c>
      <c r="V258" s="426">
        <f t="shared" ca="1" si="515"/>
        <v>0</v>
      </c>
      <c r="AC258" s="426">
        <f t="shared" ca="1" si="507"/>
        <v>0</v>
      </c>
      <c r="AD258" s="426">
        <f t="shared" ref="AD258:AT258" ca="1" si="516">AC258</f>
        <v>0</v>
      </c>
      <c r="AE258" s="426">
        <f t="shared" ca="1" si="516"/>
        <v>0</v>
      </c>
      <c r="AF258" s="426">
        <f t="shared" ca="1" si="516"/>
        <v>0</v>
      </c>
      <c r="AG258" s="426">
        <f t="shared" ca="1" si="516"/>
        <v>0</v>
      </c>
      <c r="AH258" s="426">
        <f t="shared" ca="1" si="516"/>
        <v>0</v>
      </c>
      <c r="AI258" s="426">
        <f t="shared" ca="1" si="516"/>
        <v>0</v>
      </c>
      <c r="AJ258" s="426">
        <f t="shared" ca="1" si="516"/>
        <v>0</v>
      </c>
      <c r="AK258" s="426">
        <f t="shared" ca="1" si="516"/>
        <v>0</v>
      </c>
      <c r="AL258" s="426">
        <f t="shared" ca="1" si="516"/>
        <v>0</v>
      </c>
      <c r="AM258" s="426">
        <f t="shared" ca="1" si="516"/>
        <v>0</v>
      </c>
      <c r="AN258" s="426">
        <f t="shared" ca="1" si="516"/>
        <v>0</v>
      </c>
      <c r="AO258" s="426">
        <f t="shared" ca="1" si="516"/>
        <v>0</v>
      </c>
      <c r="AP258" s="426">
        <f t="shared" ca="1" si="516"/>
        <v>0</v>
      </c>
      <c r="AQ258" s="426">
        <f t="shared" ca="1" si="516"/>
        <v>0</v>
      </c>
      <c r="AR258" s="426">
        <f t="shared" ca="1" si="516"/>
        <v>0</v>
      </c>
      <c r="AS258" s="426">
        <f t="shared" ca="1" si="516"/>
        <v>0</v>
      </c>
      <c r="AT258" s="426">
        <f t="shared" ca="1" si="516"/>
        <v>0</v>
      </c>
    </row>
    <row r="259" spans="5:46" x14ac:dyDescent="0.25">
      <c r="E259" s="426">
        <f t="shared" ca="1" si="505"/>
        <v>0</v>
      </c>
      <c r="F259" s="426">
        <f t="shared" ref="F259:V259" ca="1" si="517">E259</f>
        <v>0</v>
      </c>
      <c r="G259" s="426">
        <f t="shared" ca="1" si="517"/>
        <v>0</v>
      </c>
      <c r="H259" s="426">
        <f t="shared" ca="1" si="517"/>
        <v>0</v>
      </c>
      <c r="I259" s="426">
        <f t="shared" ca="1" si="517"/>
        <v>0</v>
      </c>
      <c r="J259" s="426">
        <f t="shared" ca="1" si="517"/>
        <v>0</v>
      </c>
      <c r="K259" s="426">
        <f t="shared" ca="1" si="517"/>
        <v>0</v>
      </c>
      <c r="L259" s="426">
        <f t="shared" ca="1" si="517"/>
        <v>0</v>
      </c>
      <c r="M259" s="426">
        <f t="shared" ca="1" si="517"/>
        <v>0</v>
      </c>
      <c r="N259" s="426">
        <f t="shared" ca="1" si="517"/>
        <v>0</v>
      </c>
      <c r="O259" s="426">
        <f t="shared" ca="1" si="517"/>
        <v>0</v>
      </c>
      <c r="P259" s="426">
        <f t="shared" ca="1" si="517"/>
        <v>0</v>
      </c>
      <c r="Q259" s="426">
        <f t="shared" ca="1" si="517"/>
        <v>0</v>
      </c>
      <c r="R259" s="426">
        <f t="shared" ca="1" si="517"/>
        <v>0</v>
      </c>
      <c r="S259" s="426">
        <f t="shared" ca="1" si="517"/>
        <v>0</v>
      </c>
      <c r="T259" s="426">
        <f t="shared" ca="1" si="517"/>
        <v>0</v>
      </c>
      <c r="U259" s="426">
        <f t="shared" ca="1" si="517"/>
        <v>0</v>
      </c>
      <c r="V259" s="426">
        <f t="shared" ca="1" si="517"/>
        <v>0</v>
      </c>
      <c r="AC259" s="426">
        <f t="shared" ca="1" si="507"/>
        <v>0</v>
      </c>
      <c r="AD259" s="426">
        <f t="shared" ref="AD259:AT259" ca="1" si="518">AC259</f>
        <v>0</v>
      </c>
      <c r="AE259" s="426">
        <f t="shared" ca="1" si="518"/>
        <v>0</v>
      </c>
      <c r="AF259" s="426">
        <f t="shared" ca="1" si="518"/>
        <v>0</v>
      </c>
      <c r="AG259" s="426">
        <f t="shared" ca="1" si="518"/>
        <v>0</v>
      </c>
      <c r="AH259" s="426">
        <f t="shared" ca="1" si="518"/>
        <v>0</v>
      </c>
      <c r="AI259" s="426">
        <f t="shared" ca="1" si="518"/>
        <v>0</v>
      </c>
      <c r="AJ259" s="426">
        <f t="shared" ca="1" si="518"/>
        <v>0</v>
      </c>
      <c r="AK259" s="426">
        <f t="shared" ca="1" si="518"/>
        <v>0</v>
      </c>
      <c r="AL259" s="426">
        <f t="shared" ca="1" si="518"/>
        <v>0</v>
      </c>
      <c r="AM259" s="426">
        <f t="shared" ca="1" si="518"/>
        <v>0</v>
      </c>
      <c r="AN259" s="426">
        <f t="shared" ca="1" si="518"/>
        <v>0</v>
      </c>
      <c r="AO259" s="426">
        <f t="shared" ca="1" si="518"/>
        <v>0</v>
      </c>
      <c r="AP259" s="426">
        <f t="shared" ca="1" si="518"/>
        <v>0</v>
      </c>
      <c r="AQ259" s="426">
        <f t="shared" ca="1" si="518"/>
        <v>0</v>
      </c>
      <c r="AR259" s="426">
        <f t="shared" ca="1" si="518"/>
        <v>0</v>
      </c>
      <c r="AS259" s="426">
        <f t="shared" ca="1" si="518"/>
        <v>0</v>
      </c>
      <c r="AT259" s="426">
        <f t="shared" ca="1" si="518"/>
        <v>0</v>
      </c>
    </row>
    <row r="260" spans="5:46" x14ac:dyDescent="0.25">
      <c r="E260" s="426">
        <f t="shared" ca="1" si="505"/>
        <v>0</v>
      </c>
      <c r="F260" s="426">
        <f t="shared" ref="F260:V260" ca="1" si="519">E260</f>
        <v>0</v>
      </c>
      <c r="G260" s="426">
        <f t="shared" ca="1" si="519"/>
        <v>0</v>
      </c>
      <c r="H260" s="426">
        <f t="shared" ca="1" si="519"/>
        <v>0</v>
      </c>
      <c r="I260" s="426">
        <f t="shared" ca="1" si="519"/>
        <v>0</v>
      </c>
      <c r="J260" s="426">
        <f t="shared" ca="1" si="519"/>
        <v>0</v>
      </c>
      <c r="K260" s="426">
        <f t="shared" ca="1" si="519"/>
        <v>0</v>
      </c>
      <c r="L260" s="426">
        <f t="shared" ca="1" si="519"/>
        <v>0</v>
      </c>
      <c r="M260" s="426">
        <f t="shared" ca="1" si="519"/>
        <v>0</v>
      </c>
      <c r="N260" s="426">
        <f t="shared" ca="1" si="519"/>
        <v>0</v>
      </c>
      <c r="O260" s="426">
        <f t="shared" ca="1" si="519"/>
        <v>0</v>
      </c>
      <c r="P260" s="426">
        <f t="shared" ca="1" si="519"/>
        <v>0</v>
      </c>
      <c r="Q260" s="426">
        <f t="shared" ca="1" si="519"/>
        <v>0</v>
      </c>
      <c r="R260" s="426">
        <f t="shared" ca="1" si="519"/>
        <v>0</v>
      </c>
      <c r="S260" s="426">
        <f t="shared" ca="1" si="519"/>
        <v>0</v>
      </c>
      <c r="T260" s="426">
        <f t="shared" ca="1" si="519"/>
        <v>0</v>
      </c>
      <c r="U260" s="426">
        <f t="shared" ca="1" si="519"/>
        <v>0</v>
      </c>
      <c r="V260" s="426">
        <f t="shared" ca="1" si="519"/>
        <v>0</v>
      </c>
      <c r="AC260" s="426">
        <f t="shared" ca="1" si="507"/>
        <v>0</v>
      </c>
      <c r="AD260" s="426">
        <f t="shared" ref="AD260:AT260" ca="1" si="520">AC260</f>
        <v>0</v>
      </c>
      <c r="AE260" s="426">
        <f t="shared" ca="1" si="520"/>
        <v>0</v>
      </c>
      <c r="AF260" s="426">
        <f t="shared" ca="1" si="520"/>
        <v>0</v>
      </c>
      <c r="AG260" s="426">
        <f t="shared" ca="1" si="520"/>
        <v>0</v>
      </c>
      <c r="AH260" s="426">
        <f t="shared" ca="1" si="520"/>
        <v>0</v>
      </c>
      <c r="AI260" s="426">
        <f t="shared" ca="1" si="520"/>
        <v>0</v>
      </c>
      <c r="AJ260" s="426">
        <f t="shared" ca="1" si="520"/>
        <v>0</v>
      </c>
      <c r="AK260" s="426">
        <f t="shared" ca="1" si="520"/>
        <v>0</v>
      </c>
      <c r="AL260" s="426">
        <f t="shared" ca="1" si="520"/>
        <v>0</v>
      </c>
      <c r="AM260" s="426">
        <f t="shared" ca="1" si="520"/>
        <v>0</v>
      </c>
      <c r="AN260" s="426">
        <f t="shared" ca="1" si="520"/>
        <v>0</v>
      </c>
      <c r="AO260" s="426">
        <f t="shared" ca="1" si="520"/>
        <v>0</v>
      </c>
      <c r="AP260" s="426">
        <f t="shared" ca="1" si="520"/>
        <v>0</v>
      </c>
      <c r="AQ260" s="426">
        <f t="shared" ca="1" si="520"/>
        <v>0</v>
      </c>
      <c r="AR260" s="426">
        <f t="shared" ca="1" si="520"/>
        <v>0</v>
      </c>
      <c r="AS260" s="426">
        <f t="shared" ca="1" si="520"/>
        <v>0</v>
      </c>
      <c r="AT260" s="426">
        <f t="shared" ca="1" si="520"/>
        <v>0</v>
      </c>
    </row>
    <row r="261" spans="5:46" x14ac:dyDescent="0.25">
      <c r="E261" s="426">
        <f t="shared" ca="1" si="505"/>
        <v>0</v>
      </c>
      <c r="F261" s="426">
        <f t="shared" ref="F261:V261" ca="1" si="521">E261</f>
        <v>0</v>
      </c>
      <c r="G261" s="426">
        <f t="shared" ca="1" si="521"/>
        <v>0</v>
      </c>
      <c r="H261" s="426">
        <f t="shared" ca="1" si="521"/>
        <v>0</v>
      </c>
      <c r="I261" s="426">
        <f t="shared" ca="1" si="521"/>
        <v>0</v>
      </c>
      <c r="J261" s="426">
        <f t="shared" ca="1" si="521"/>
        <v>0</v>
      </c>
      <c r="K261" s="426">
        <f t="shared" ca="1" si="521"/>
        <v>0</v>
      </c>
      <c r="L261" s="426">
        <f t="shared" ca="1" si="521"/>
        <v>0</v>
      </c>
      <c r="M261" s="426">
        <f t="shared" ca="1" si="521"/>
        <v>0</v>
      </c>
      <c r="N261" s="426">
        <f t="shared" ca="1" si="521"/>
        <v>0</v>
      </c>
      <c r="O261" s="426">
        <f t="shared" ca="1" si="521"/>
        <v>0</v>
      </c>
      <c r="P261" s="426">
        <f t="shared" ca="1" si="521"/>
        <v>0</v>
      </c>
      <c r="Q261" s="426">
        <f t="shared" ca="1" si="521"/>
        <v>0</v>
      </c>
      <c r="R261" s="426">
        <f t="shared" ca="1" si="521"/>
        <v>0</v>
      </c>
      <c r="S261" s="426">
        <f t="shared" ca="1" si="521"/>
        <v>0</v>
      </c>
      <c r="T261" s="426">
        <f t="shared" ca="1" si="521"/>
        <v>0</v>
      </c>
      <c r="U261" s="426">
        <f t="shared" ca="1" si="521"/>
        <v>0</v>
      </c>
      <c r="V261" s="426">
        <f t="shared" ca="1" si="521"/>
        <v>0</v>
      </c>
      <c r="AC261" s="426">
        <f t="shared" ca="1" si="507"/>
        <v>0</v>
      </c>
      <c r="AD261" s="426">
        <f t="shared" ref="AD261:AT261" ca="1" si="522">AC261</f>
        <v>0</v>
      </c>
      <c r="AE261" s="426">
        <f t="shared" ca="1" si="522"/>
        <v>0</v>
      </c>
      <c r="AF261" s="426">
        <f t="shared" ca="1" si="522"/>
        <v>0</v>
      </c>
      <c r="AG261" s="426">
        <f t="shared" ca="1" si="522"/>
        <v>0</v>
      </c>
      <c r="AH261" s="426">
        <f t="shared" ca="1" si="522"/>
        <v>0</v>
      </c>
      <c r="AI261" s="426">
        <f t="shared" ca="1" si="522"/>
        <v>0</v>
      </c>
      <c r="AJ261" s="426">
        <f t="shared" ca="1" si="522"/>
        <v>0</v>
      </c>
      <c r="AK261" s="426">
        <f t="shared" ca="1" si="522"/>
        <v>0</v>
      </c>
      <c r="AL261" s="426">
        <f t="shared" ca="1" si="522"/>
        <v>0</v>
      </c>
      <c r="AM261" s="426">
        <f t="shared" ca="1" si="522"/>
        <v>0</v>
      </c>
      <c r="AN261" s="426">
        <f t="shared" ca="1" si="522"/>
        <v>0</v>
      </c>
      <c r="AO261" s="426">
        <f t="shared" ca="1" si="522"/>
        <v>0</v>
      </c>
      <c r="AP261" s="426">
        <f t="shared" ca="1" si="522"/>
        <v>0</v>
      </c>
      <c r="AQ261" s="426">
        <f t="shared" ca="1" si="522"/>
        <v>0</v>
      </c>
      <c r="AR261" s="426">
        <f t="shared" ca="1" si="522"/>
        <v>0</v>
      </c>
      <c r="AS261" s="426">
        <f t="shared" ca="1" si="522"/>
        <v>0</v>
      </c>
      <c r="AT261" s="426">
        <f t="shared" ca="1" si="522"/>
        <v>0</v>
      </c>
    </row>
    <row r="262" spans="5:46" x14ac:dyDescent="0.25">
      <c r="E262" s="426">
        <f t="shared" ca="1" si="505"/>
        <v>0</v>
      </c>
      <c r="F262" s="426">
        <f t="shared" ref="F262:V262" ca="1" si="523">E262</f>
        <v>0</v>
      </c>
      <c r="G262" s="426">
        <f t="shared" ca="1" si="523"/>
        <v>0</v>
      </c>
      <c r="H262" s="426">
        <f t="shared" ca="1" si="523"/>
        <v>0</v>
      </c>
      <c r="I262" s="426">
        <f t="shared" ca="1" si="523"/>
        <v>0</v>
      </c>
      <c r="J262" s="426">
        <f t="shared" ca="1" si="523"/>
        <v>0</v>
      </c>
      <c r="K262" s="426">
        <f t="shared" ca="1" si="523"/>
        <v>0</v>
      </c>
      <c r="L262" s="426">
        <f t="shared" ca="1" si="523"/>
        <v>0</v>
      </c>
      <c r="M262" s="426">
        <f t="shared" ca="1" si="523"/>
        <v>0</v>
      </c>
      <c r="N262" s="426">
        <f t="shared" ca="1" si="523"/>
        <v>0</v>
      </c>
      <c r="O262" s="426">
        <f t="shared" ca="1" si="523"/>
        <v>0</v>
      </c>
      <c r="P262" s="426">
        <f t="shared" ca="1" si="523"/>
        <v>0</v>
      </c>
      <c r="Q262" s="426">
        <f t="shared" ca="1" si="523"/>
        <v>0</v>
      </c>
      <c r="R262" s="426">
        <f t="shared" ca="1" si="523"/>
        <v>0</v>
      </c>
      <c r="S262" s="426">
        <f t="shared" ca="1" si="523"/>
        <v>0</v>
      </c>
      <c r="T262" s="426">
        <f t="shared" ca="1" si="523"/>
        <v>0</v>
      </c>
      <c r="U262" s="426">
        <f t="shared" ca="1" si="523"/>
        <v>0</v>
      </c>
      <c r="V262" s="426">
        <f t="shared" ca="1" si="523"/>
        <v>0</v>
      </c>
      <c r="AC262" s="426">
        <f t="shared" ca="1" si="507"/>
        <v>0</v>
      </c>
      <c r="AD262" s="426">
        <f t="shared" ref="AD262:AT262" ca="1" si="524">AC262</f>
        <v>0</v>
      </c>
      <c r="AE262" s="426">
        <f t="shared" ca="1" si="524"/>
        <v>0</v>
      </c>
      <c r="AF262" s="426">
        <f t="shared" ca="1" si="524"/>
        <v>0</v>
      </c>
      <c r="AG262" s="426">
        <f t="shared" ca="1" si="524"/>
        <v>0</v>
      </c>
      <c r="AH262" s="426">
        <f t="shared" ca="1" si="524"/>
        <v>0</v>
      </c>
      <c r="AI262" s="426">
        <f t="shared" ca="1" si="524"/>
        <v>0</v>
      </c>
      <c r="AJ262" s="426">
        <f t="shared" ca="1" si="524"/>
        <v>0</v>
      </c>
      <c r="AK262" s="426">
        <f t="shared" ca="1" si="524"/>
        <v>0</v>
      </c>
      <c r="AL262" s="426">
        <f t="shared" ca="1" si="524"/>
        <v>0</v>
      </c>
      <c r="AM262" s="426">
        <f t="shared" ca="1" si="524"/>
        <v>0</v>
      </c>
      <c r="AN262" s="426">
        <f t="shared" ca="1" si="524"/>
        <v>0</v>
      </c>
      <c r="AO262" s="426">
        <f t="shared" ca="1" si="524"/>
        <v>0</v>
      </c>
      <c r="AP262" s="426">
        <f t="shared" ca="1" si="524"/>
        <v>0</v>
      </c>
      <c r="AQ262" s="426">
        <f t="shared" ca="1" si="524"/>
        <v>0</v>
      </c>
      <c r="AR262" s="426">
        <f t="shared" ca="1" si="524"/>
        <v>0</v>
      </c>
      <c r="AS262" s="426">
        <f t="shared" ca="1" si="524"/>
        <v>0</v>
      </c>
      <c r="AT262" s="426">
        <f t="shared" ca="1" si="524"/>
        <v>0</v>
      </c>
    </row>
    <row r="263" spans="5:46" x14ac:dyDescent="0.25">
      <c r="E263" s="426">
        <f t="shared" ca="1" si="505"/>
        <v>0</v>
      </c>
      <c r="F263" s="426">
        <f t="shared" ref="F263:V263" ca="1" si="525">E263</f>
        <v>0</v>
      </c>
      <c r="G263" s="426">
        <f t="shared" ca="1" si="525"/>
        <v>0</v>
      </c>
      <c r="H263" s="426">
        <f t="shared" ca="1" si="525"/>
        <v>0</v>
      </c>
      <c r="I263" s="426">
        <f t="shared" ca="1" si="525"/>
        <v>0</v>
      </c>
      <c r="J263" s="426">
        <f t="shared" ca="1" si="525"/>
        <v>0</v>
      </c>
      <c r="K263" s="426">
        <f t="shared" ca="1" si="525"/>
        <v>0</v>
      </c>
      <c r="L263" s="426">
        <f t="shared" ca="1" si="525"/>
        <v>0</v>
      </c>
      <c r="M263" s="426">
        <f t="shared" ca="1" si="525"/>
        <v>0</v>
      </c>
      <c r="N263" s="426">
        <f t="shared" ca="1" si="525"/>
        <v>0</v>
      </c>
      <c r="O263" s="426">
        <f t="shared" ca="1" si="525"/>
        <v>0</v>
      </c>
      <c r="P263" s="426">
        <f t="shared" ca="1" si="525"/>
        <v>0</v>
      </c>
      <c r="Q263" s="426">
        <f t="shared" ca="1" si="525"/>
        <v>0</v>
      </c>
      <c r="R263" s="426">
        <f t="shared" ca="1" si="525"/>
        <v>0</v>
      </c>
      <c r="S263" s="426">
        <f t="shared" ca="1" si="525"/>
        <v>0</v>
      </c>
      <c r="T263" s="426">
        <f t="shared" ca="1" si="525"/>
        <v>0</v>
      </c>
      <c r="U263" s="426">
        <f t="shared" ca="1" si="525"/>
        <v>0</v>
      </c>
      <c r="V263" s="426">
        <f t="shared" ca="1" si="525"/>
        <v>0</v>
      </c>
      <c r="AC263" s="426">
        <f t="shared" ca="1" si="507"/>
        <v>0</v>
      </c>
      <c r="AD263" s="426">
        <f t="shared" ref="AD263:AT263" ca="1" si="526">AC263</f>
        <v>0</v>
      </c>
      <c r="AE263" s="426">
        <f t="shared" ca="1" si="526"/>
        <v>0</v>
      </c>
      <c r="AF263" s="426">
        <f t="shared" ca="1" si="526"/>
        <v>0</v>
      </c>
      <c r="AG263" s="426">
        <f t="shared" ca="1" si="526"/>
        <v>0</v>
      </c>
      <c r="AH263" s="426">
        <f t="shared" ca="1" si="526"/>
        <v>0</v>
      </c>
      <c r="AI263" s="426">
        <f t="shared" ca="1" si="526"/>
        <v>0</v>
      </c>
      <c r="AJ263" s="426">
        <f t="shared" ca="1" si="526"/>
        <v>0</v>
      </c>
      <c r="AK263" s="426">
        <f t="shared" ca="1" si="526"/>
        <v>0</v>
      </c>
      <c r="AL263" s="426">
        <f t="shared" ca="1" si="526"/>
        <v>0</v>
      </c>
      <c r="AM263" s="426">
        <f t="shared" ca="1" si="526"/>
        <v>0</v>
      </c>
      <c r="AN263" s="426">
        <f t="shared" ca="1" si="526"/>
        <v>0</v>
      </c>
      <c r="AO263" s="426">
        <f t="shared" ca="1" si="526"/>
        <v>0</v>
      </c>
      <c r="AP263" s="426">
        <f t="shared" ca="1" si="526"/>
        <v>0</v>
      </c>
      <c r="AQ263" s="426">
        <f t="shared" ca="1" si="526"/>
        <v>0</v>
      </c>
      <c r="AR263" s="426">
        <f t="shared" ca="1" si="526"/>
        <v>0</v>
      </c>
      <c r="AS263" s="426">
        <f t="shared" ca="1" si="526"/>
        <v>0</v>
      </c>
      <c r="AT263" s="426">
        <f t="shared" ca="1" si="526"/>
        <v>0</v>
      </c>
    </row>
    <row r="264" spans="5:46" x14ac:dyDescent="0.25">
      <c r="E264" s="426">
        <f t="shared" ca="1" si="505"/>
        <v>0</v>
      </c>
      <c r="F264" s="426">
        <f t="shared" ref="F264:V264" ca="1" si="527">E264</f>
        <v>0</v>
      </c>
      <c r="G264" s="426">
        <f t="shared" ca="1" si="527"/>
        <v>0</v>
      </c>
      <c r="H264" s="426">
        <f t="shared" ca="1" si="527"/>
        <v>0</v>
      </c>
      <c r="I264" s="426">
        <f t="shared" ca="1" si="527"/>
        <v>0</v>
      </c>
      <c r="J264" s="426">
        <f t="shared" ca="1" si="527"/>
        <v>0</v>
      </c>
      <c r="K264" s="426">
        <f t="shared" ca="1" si="527"/>
        <v>0</v>
      </c>
      <c r="L264" s="426">
        <f t="shared" ca="1" si="527"/>
        <v>0</v>
      </c>
      <c r="M264" s="426">
        <f t="shared" ca="1" si="527"/>
        <v>0</v>
      </c>
      <c r="N264" s="426">
        <f t="shared" ca="1" si="527"/>
        <v>0</v>
      </c>
      <c r="O264" s="426">
        <f t="shared" ca="1" si="527"/>
        <v>0</v>
      </c>
      <c r="P264" s="426">
        <f t="shared" ca="1" si="527"/>
        <v>0</v>
      </c>
      <c r="Q264" s="426">
        <f t="shared" ca="1" si="527"/>
        <v>0</v>
      </c>
      <c r="R264" s="426">
        <f t="shared" ca="1" si="527"/>
        <v>0</v>
      </c>
      <c r="S264" s="426">
        <f t="shared" ca="1" si="527"/>
        <v>0</v>
      </c>
      <c r="T264" s="426">
        <f t="shared" ca="1" si="527"/>
        <v>0</v>
      </c>
      <c r="U264" s="426">
        <f t="shared" ca="1" si="527"/>
        <v>0</v>
      </c>
      <c r="V264" s="426">
        <f t="shared" ca="1" si="527"/>
        <v>0</v>
      </c>
      <c r="AC264" s="426">
        <f t="shared" ca="1" si="507"/>
        <v>0</v>
      </c>
      <c r="AD264" s="426">
        <f t="shared" ref="AD264:AT264" ca="1" si="528">AC264</f>
        <v>0</v>
      </c>
      <c r="AE264" s="426">
        <f t="shared" ca="1" si="528"/>
        <v>0</v>
      </c>
      <c r="AF264" s="426">
        <f t="shared" ca="1" si="528"/>
        <v>0</v>
      </c>
      <c r="AG264" s="426">
        <f t="shared" ca="1" si="528"/>
        <v>0</v>
      </c>
      <c r="AH264" s="426">
        <f t="shared" ca="1" si="528"/>
        <v>0</v>
      </c>
      <c r="AI264" s="426">
        <f t="shared" ca="1" si="528"/>
        <v>0</v>
      </c>
      <c r="AJ264" s="426">
        <f t="shared" ca="1" si="528"/>
        <v>0</v>
      </c>
      <c r="AK264" s="426">
        <f t="shared" ca="1" si="528"/>
        <v>0</v>
      </c>
      <c r="AL264" s="426">
        <f t="shared" ca="1" si="528"/>
        <v>0</v>
      </c>
      <c r="AM264" s="426">
        <f t="shared" ca="1" si="528"/>
        <v>0</v>
      </c>
      <c r="AN264" s="426">
        <f t="shared" ca="1" si="528"/>
        <v>0</v>
      </c>
      <c r="AO264" s="426">
        <f t="shared" ca="1" si="528"/>
        <v>0</v>
      </c>
      <c r="AP264" s="426">
        <f t="shared" ca="1" si="528"/>
        <v>0</v>
      </c>
      <c r="AQ264" s="426">
        <f t="shared" ca="1" si="528"/>
        <v>0</v>
      </c>
      <c r="AR264" s="426">
        <f t="shared" ca="1" si="528"/>
        <v>0</v>
      </c>
      <c r="AS264" s="426">
        <f t="shared" ca="1" si="528"/>
        <v>0</v>
      </c>
      <c r="AT264" s="426">
        <f t="shared" ca="1" si="528"/>
        <v>0</v>
      </c>
    </row>
    <row r="265" spans="5:46" x14ac:dyDescent="0.25">
      <c r="E265" s="426">
        <f t="shared" ca="1" si="505"/>
        <v>0</v>
      </c>
      <c r="F265" s="426">
        <f t="shared" ref="F265:V265" ca="1" si="529">E265</f>
        <v>0</v>
      </c>
      <c r="G265" s="426">
        <f t="shared" ca="1" si="529"/>
        <v>0</v>
      </c>
      <c r="H265" s="426">
        <f t="shared" ca="1" si="529"/>
        <v>0</v>
      </c>
      <c r="I265" s="426">
        <f t="shared" ca="1" si="529"/>
        <v>0</v>
      </c>
      <c r="J265" s="426">
        <f t="shared" ca="1" si="529"/>
        <v>0</v>
      </c>
      <c r="K265" s="426">
        <f t="shared" ca="1" si="529"/>
        <v>0</v>
      </c>
      <c r="L265" s="426">
        <f t="shared" ca="1" si="529"/>
        <v>0</v>
      </c>
      <c r="M265" s="426">
        <f t="shared" ca="1" si="529"/>
        <v>0</v>
      </c>
      <c r="N265" s="426">
        <f t="shared" ca="1" si="529"/>
        <v>0</v>
      </c>
      <c r="O265" s="426">
        <f t="shared" ca="1" si="529"/>
        <v>0</v>
      </c>
      <c r="P265" s="426">
        <f t="shared" ca="1" si="529"/>
        <v>0</v>
      </c>
      <c r="Q265" s="426">
        <f t="shared" ca="1" si="529"/>
        <v>0</v>
      </c>
      <c r="R265" s="426">
        <f t="shared" ca="1" si="529"/>
        <v>0</v>
      </c>
      <c r="S265" s="426">
        <f t="shared" ca="1" si="529"/>
        <v>0</v>
      </c>
      <c r="T265" s="426">
        <f t="shared" ca="1" si="529"/>
        <v>0</v>
      </c>
      <c r="U265" s="426">
        <f t="shared" ca="1" si="529"/>
        <v>0</v>
      </c>
      <c r="V265" s="426">
        <f t="shared" ca="1" si="529"/>
        <v>0</v>
      </c>
      <c r="AC265" s="426">
        <f t="shared" ca="1" si="507"/>
        <v>0</v>
      </c>
      <c r="AD265" s="426">
        <f t="shared" ref="AD265:AT265" ca="1" si="530">AC265</f>
        <v>0</v>
      </c>
      <c r="AE265" s="426">
        <f t="shared" ca="1" si="530"/>
        <v>0</v>
      </c>
      <c r="AF265" s="426">
        <f t="shared" ca="1" si="530"/>
        <v>0</v>
      </c>
      <c r="AG265" s="426">
        <f t="shared" ca="1" si="530"/>
        <v>0</v>
      </c>
      <c r="AH265" s="426">
        <f t="shared" ca="1" si="530"/>
        <v>0</v>
      </c>
      <c r="AI265" s="426">
        <f t="shared" ca="1" si="530"/>
        <v>0</v>
      </c>
      <c r="AJ265" s="426">
        <f t="shared" ca="1" si="530"/>
        <v>0</v>
      </c>
      <c r="AK265" s="426">
        <f t="shared" ca="1" si="530"/>
        <v>0</v>
      </c>
      <c r="AL265" s="426">
        <f t="shared" ca="1" si="530"/>
        <v>0</v>
      </c>
      <c r="AM265" s="426">
        <f t="shared" ca="1" si="530"/>
        <v>0</v>
      </c>
      <c r="AN265" s="426">
        <f t="shared" ca="1" si="530"/>
        <v>0</v>
      </c>
      <c r="AO265" s="426">
        <f t="shared" ca="1" si="530"/>
        <v>0</v>
      </c>
      <c r="AP265" s="426">
        <f t="shared" ca="1" si="530"/>
        <v>0</v>
      </c>
      <c r="AQ265" s="426">
        <f t="shared" ca="1" si="530"/>
        <v>0</v>
      </c>
      <c r="AR265" s="426">
        <f t="shared" ca="1" si="530"/>
        <v>0</v>
      </c>
      <c r="AS265" s="426">
        <f t="shared" ca="1" si="530"/>
        <v>0</v>
      </c>
      <c r="AT265" s="426">
        <f t="shared" ca="1" si="530"/>
        <v>0</v>
      </c>
    </row>
    <row r="266" spans="5:46" x14ac:dyDescent="0.25">
      <c r="E266" s="426">
        <f t="shared" ca="1" si="505"/>
        <v>0</v>
      </c>
      <c r="F266" s="426">
        <f t="shared" ref="F266:V266" ca="1" si="531">E266</f>
        <v>0</v>
      </c>
      <c r="G266" s="426">
        <f t="shared" ca="1" si="531"/>
        <v>0</v>
      </c>
      <c r="H266" s="426">
        <f t="shared" ca="1" si="531"/>
        <v>0</v>
      </c>
      <c r="I266" s="426">
        <f t="shared" ca="1" si="531"/>
        <v>0</v>
      </c>
      <c r="J266" s="426">
        <f t="shared" ca="1" si="531"/>
        <v>0</v>
      </c>
      <c r="K266" s="426">
        <f t="shared" ca="1" si="531"/>
        <v>0</v>
      </c>
      <c r="L266" s="426">
        <f t="shared" ca="1" si="531"/>
        <v>0</v>
      </c>
      <c r="M266" s="426">
        <f t="shared" ca="1" si="531"/>
        <v>0</v>
      </c>
      <c r="N266" s="426">
        <f t="shared" ca="1" si="531"/>
        <v>0</v>
      </c>
      <c r="O266" s="426">
        <f t="shared" ca="1" si="531"/>
        <v>0</v>
      </c>
      <c r="P266" s="426">
        <f t="shared" ca="1" si="531"/>
        <v>0</v>
      </c>
      <c r="Q266" s="426">
        <f t="shared" ca="1" si="531"/>
        <v>0</v>
      </c>
      <c r="R266" s="426">
        <f t="shared" ca="1" si="531"/>
        <v>0</v>
      </c>
      <c r="S266" s="426">
        <f t="shared" ca="1" si="531"/>
        <v>0</v>
      </c>
      <c r="T266" s="426">
        <f t="shared" ca="1" si="531"/>
        <v>0</v>
      </c>
      <c r="U266" s="426">
        <f t="shared" ca="1" si="531"/>
        <v>0</v>
      </c>
      <c r="V266" s="426">
        <f t="shared" ca="1" si="531"/>
        <v>0</v>
      </c>
      <c r="AC266" s="426">
        <f t="shared" ca="1" si="507"/>
        <v>0</v>
      </c>
      <c r="AD266" s="426">
        <f t="shared" ref="AD266:AT266" ca="1" si="532">AC266</f>
        <v>0</v>
      </c>
      <c r="AE266" s="426">
        <f t="shared" ca="1" si="532"/>
        <v>0</v>
      </c>
      <c r="AF266" s="426">
        <f t="shared" ca="1" si="532"/>
        <v>0</v>
      </c>
      <c r="AG266" s="426">
        <f t="shared" ca="1" si="532"/>
        <v>0</v>
      </c>
      <c r="AH266" s="426">
        <f t="shared" ca="1" si="532"/>
        <v>0</v>
      </c>
      <c r="AI266" s="426">
        <f t="shared" ca="1" si="532"/>
        <v>0</v>
      </c>
      <c r="AJ266" s="426">
        <f t="shared" ca="1" si="532"/>
        <v>0</v>
      </c>
      <c r="AK266" s="426">
        <f t="shared" ca="1" si="532"/>
        <v>0</v>
      </c>
      <c r="AL266" s="426">
        <f t="shared" ca="1" si="532"/>
        <v>0</v>
      </c>
      <c r="AM266" s="426">
        <f t="shared" ca="1" si="532"/>
        <v>0</v>
      </c>
      <c r="AN266" s="426">
        <f t="shared" ca="1" si="532"/>
        <v>0</v>
      </c>
      <c r="AO266" s="426">
        <f t="shared" ca="1" si="532"/>
        <v>0</v>
      </c>
      <c r="AP266" s="426">
        <f t="shared" ca="1" si="532"/>
        <v>0</v>
      </c>
      <c r="AQ266" s="426">
        <f t="shared" ca="1" si="532"/>
        <v>0</v>
      </c>
      <c r="AR266" s="426">
        <f t="shared" ca="1" si="532"/>
        <v>0</v>
      </c>
      <c r="AS266" s="426">
        <f t="shared" ca="1" si="532"/>
        <v>0</v>
      </c>
      <c r="AT266" s="426">
        <f t="shared" ca="1" si="532"/>
        <v>0</v>
      </c>
    </row>
    <row r="267" spans="5:46" x14ac:dyDescent="0.25">
      <c r="E267" s="426">
        <f t="shared" ca="1" si="505"/>
        <v>0</v>
      </c>
      <c r="F267" s="426">
        <f t="shared" ref="F267:V267" ca="1" si="533">IF(E$267=0,E268,E267)</f>
        <v>0</v>
      </c>
      <c r="G267" s="426">
        <f t="shared" ca="1" si="533"/>
        <v>0</v>
      </c>
      <c r="H267" s="426">
        <f t="shared" ca="1" si="533"/>
        <v>0</v>
      </c>
      <c r="I267" s="426">
        <f t="shared" ca="1" si="533"/>
        <v>0</v>
      </c>
      <c r="J267" s="426">
        <f t="shared" ca="1" si="533"/>
        <v>0</v>
      </c>
      <c r="K267" s="426">
        <f t="shared" ca="1" si="533"/>
        <v>0</v>
      </c>
      <c r="L267" s="426">
        <f t="shared" ca="1" si="533"/>
        <v>0</v>
      </c>
      <c r="M267" s="426">
        <f t="shared" ca="1" si="533"/>
        <v>0</v>
      </c>
      <c r="N267" s="426">
        <f t="shared" ca="1" si="533"/>
        <v>0</v>
      </c>
      <c r="O267" s="426">
        <f t="shared" ca="1" si="533"/>
        <v>0</v>
      </c>
      <c r="P267" s="426">
        <f t="shared" ca="1" si="533"/>
        <v>0</v>
      </c>
      <c r="Q267" s="426">
        <f t="shared" ca="1" si="533"/>
        <v>0</v>
      </c>
      <c r="R267" s="426">
        <f t="shared" ca="1" si="533"/>
        <v>0</v>
      </c>
      <c r="S267" s="426">
        <f t="shared" ca="1" si="533"/>
        <v>0</v>
      </c>
      <c r="T267" s="426">
        <f t="shared" ca="1" si="533"/>
        <v>0</v>
      </c>
      <c r="U267" s="426">
        <f t="shared" ca="1" si="533"/>
        <v>0</v>
      </c>
      <c r="V267" s="426">
        <f t="shared" ca="1" si="533"/>
        <v>0</v>
      </c>
      <c r="AC267" s="426">
        <f t="shared" ca="1" si="507"/>
        <v>0</v>
      </c>
      <c r="AD267" s="426">
        <f t="shared" ref="AD267:AT267" ca="1" si="534">IF(AC$267=0,AC268,AC267)</f>
        <v>0</v>
      </c>
      <c r="AE267" s="426">
        <f t="shared" ca="1" si="534"/>
        <v>0</v>
      </c>
      <c r="AF267" s="426">
        <f t="shared" ca="1" si="534"/>
        <v>0</v>
      </c>
      <c r="AG267" s="426">
        <f t="shared" ca="1" si="534"/>
        <v>0</v>
      </c>
      <c r="AH267" s="426">
        <f t="shared" ca="1" si="534"/>
        <v>0</v>
      </c>
      <c r="AI267" s="426">
        <f t="shared" ca="1" si="534"/>
        <v>0</v>
      </c>
      <c r="AJ267" s="426">
        <f t="shared" ca="1" si="534"/>
        <v>0</v>
      </c>
      <c r="AK267" s="426">
        <f t="shared" ca="1" si="534"/>
        <v>0</v>
      </c>
      <c r="AL267" s="426">
        <f t="shared" ca="1" si="534"/>
        <v>0</v>
      </c>
      <c r="AM267" s="426">
        <f t="shared" ca="1" si="534"/>
        <v>0</v>
      </c>
      <c r="AN267" s="426">
        <f t="shared" ca="1" si="534"/>
        <v>0</v>
      </c>
      <c r="AO267" s="426">
        <f t="shared" ca="1" si="534"/>
        <v>0</v>
      </c>
      <c r="AP267" s="426">
        <f t="shared" ca="1" si="534"/>
        <v>0</v>
      </c>
      <c r="AQ267" s="426">
        <f t="shared" ca="1" si="534"/>
        <v>0</v>
      </c>
      <c r="AR267" s="426">
        <f t="shared" ca="1" si="534"/>
        <v>0</v>
      </c>
      <c r="AS267" s="426">
        <f t="shared" ca="1" si="534"/>
        <v>0</v>
      </c>
      <c r="AT267" s="426">
        <f t="shared" ca="1" si="534"/>
        <v>0</v>
      </c>
    </row>
    <row r="268" spans="5:46" x14ac:dyDescent="0.25">
      <c r="E268" s="426">
        <f t="shared" ca="1" si="505"/>
        <v>0</v>
      </c>
      <c r="F268" s="426">
        <f t="shared" ref="F268:V268" ca="1" si="535">IF(E$267=0,E269,E268)</f>
        <v>0</v>
      </c>
      <c r="G268" s="426">
        <f t="shared" ca="1" si="535"/>
        <v>0</v>
      </c>
      <c r="H268" s="426">
        <f t="shared" ca="1" si="535"/>
        <v>0</v>
      </c>
      <c r="I268" s="426">
        <f t="shared" ca="1" si="535"/>
        <v>0</v>
      </c>
      <c r="J268" s="426">
        <f t="shared" ca="1" si="535"/>
        <v>0</v>
      </c>
      <c r="K268" s="426">
        <f t="shared" ca="1" si="535"/>
        <v>0</v>
      </c>
      <c r="L268" s="426">
        <f t="shared" ca="1" si="535"/>
        <v>0</v>
      </c>
      <c r="M268" s="426">
        <f t="shared" ca="1" si="535"/>
        <v>0</v>
      </c>
      <c r="N268" s="426">
        <f t="shared" ca="1" si="535"/>
        <v>0</v>
      </c>
      <c r="O268" s="426">
        <f t="shared" ca="1" si="535"/>
        <v>0</v>
      </c>
      <c r="P268" s="426">
        <f t="shared" ca="1" si="535"/>
        <v>0</v>
      </c>
      <c r="Q268" s="426">
        <f t="shared" ca="1" si="535"/>
        <v>0</v>
      </c>
      <c r="R268" s="426">
        <f t="shared" ca="1" si="535"/>
        <v>0</v>
      </c>
      <c r="S268" s="426">
        <f t="shared" ca="1" si="535"/>
        <v>0</v>
      </c>
      <c r="T268" s="426">
        <f t="shared" ca="1" si="535"/>
        <v>0</v>
      </c>
      <c r="U268" s="426">
        <f t="shared" ca="1" si="535"/>
        <v>0</v>
      </c>
      <c r="V268" s="426">
        <f t="shared" ca="1" si="535"/>
        <v>0</v>
      </c>
      <c r="AC268" s="426">
        <f t="shared" ca="1" si="507"/>
        <v>0</v>
      </c>
      <c r="AD268" s="426">
        <f t="shared" ref="AD268:AT268" ca="1" si="536">IF(AC$267=0,AC269,AC268)</f>
        <v>0</v>
      </c>
      <c r="AE268" s="426">
        <f t="shared" ca="1" si="536"/>
        <v>0</v>
      </c>
      <c r="AF268" s="426">
        <f t="shared" ca="1" si="536"/>
        <v>0</v>
      </c>
      <c r="AG268" s="426">
        <f t="shared" ca="1" si="536"/>
        <v>0</v>
      </c>
      <c r="AH268" s="426">
        <f t="shared" ca="1" si="536"/>
        <v>0</v>
      </c>
      <c r="AI268" s="426">
        <f t="shared" ca="1" si="536"/>
        <v>0</v>
      </c>
      <c r="AJ268" s="426">
        <f t="shared" ca="1" si="536"/>
        <v>0</v>
      </c>
      <c r="AK268" s="426">
        <f t="shared" ca="1" si="536"/>
        <v>0</v>
      </c>
      <c r="AL268" s="426">
        <f t="shared" ca="1" si="536"/>
        <v>0</v>
      </c>
      <c r="AM268" s="426">
        <f t="shared" ca="1" si="536"/>
        <v>0</v>
      </c>
      <c r="AN268" s="426">
        <f t="shared" ca="1" si="536"/>
        <v>0</v>
      </c>
      <c r="AO268" s="426">
        <f t="shared" ca="1" si="536"/>
        <v>0</v>
      </c>
      <c r="AP268" s="426">
        <f t="shared" ca="1" si="536"/>
        <v>0</v>
      </c>
      <c r="AQ268" s="426">
        <f t="shared" ca="1" si="536"/>
        <v>0</v>
      </c>
      <c r="AR268" s="426">
        <f t="shared" ca="1" si="536"/>
        <v>0</v>
      </c>
      <c r="AS268" s="426">
        <f t="shared" ca="1" si="536"/>
        <v>0</v>
      </c>
      <c r="AT268" s="426">
        <f t="shared" ca="1" si="536"/>
        <v>0</v>
      </c>
    </row>
    <row r="269" spans="5:46" x14ac:dyDescent="0.25">
      <c r="E269" s="426">
        <f t="shared" ca="1" si="505"/>
        <v>0</v>
      </c>
      <c r="F269" s="426">
        <f t="shared" ref="F269:V269" ca="1" si="537">IF(E$267=0,E270,E269)</f>
        <v>0</v>
      </c>
      <c r="G269" s="426">
        <f t="shared" ca="1" si="537"/>
        <v>0</v>
      </c>
      <c r="H269" s="426">
        <f t="shared" ca="1" si="537"/>
        <v>0</v>
      </c>
      <c r="I269" s="426">
        <f t="shared" ca="1" si="537"/>
        <v>0</v>
      </c>
      <c r="J269" s="426">
        <f t="shared" ca="1" si="537"/>
        <v>0</v>
      </c>
      <c r="K269" s="426">
        <f t="shared" ca="1" si="537"/>
        <v>0</v>
      </c>
      <c r="L269" s="426">
        <f t="shared" ca="1" si="537"/>
        <v>0</v>
      </c>
      <c r="M269" s="426">
        <f t="shared" ca="1" si="537"/>
        <v>0</v>
      </c>
      <c r="N269" s="426">
        <f t="shared" ca="1" si="537"/>
        <v>0</v>
      </c>
      <c r="O269" s="426">
        <f t="shared" ca="1" si="537"/>
        <v>0</v>
      </c>
      <c r="P269" s="426">
        <f t="shared" ca="1" si="537"/>
        <v>0</v>
      </c>
      <c r="Q269" s="426">
        <f t="shared" ca="1" si="537"/>
        <v>0</v>
      </c>
      <c r="R269" s="426">
        <f t="shared" ca="1" si="537"/>
        <v>0</v>
      </c>
      <c r="S269" s="426">
        <f t="shared" ca="1" si="537"/>
        <v>0</v>
      </c>
      <c r="T269" s="426">
        <f t="shared" ca="1" si="537"/>
        <v>0</v>
      </c>
      <c r="U269" s="426">
        <f t="shared" ca="1" si="537"/>
        <v>0</v>
      </c>
      <c r="V269" s="426">
        <f t="shared" ca="1" si="537"/>
        <v>0</v>
      </c>
      <c r="AC269" s="426">
        <f t="shared" ca="1" si="507"/>
        <v>0</v>
      </c>
      <c r="AD269" s="426">
        <f t="shared" ref="AD269:AT269" ca="1" si="538">IF(AC$267=0,AC270,AC269)</f>
        <v>0</v>
      </c>
      <c r="AE269" s="426">
        <f t="shared" ca="1" si="538"/>
        <v>0</v>
      </c>
      <c r="AF269" s="426">
        <f t="shared" ca="1" si="538"/>
        <v>0</v>
      </c>
      <c r="AG269" s="426">
        <f t="shared" ca="1" si="538"/>
        <v>0</v>
      </c>
      <c r="AH269" s="426">
        <f t="shared" ca="1" si="538"/>
        <v>0</v>
      </c>
      <c r="AI269" s="426">
        <f t="shared" ca="1" si="538"/>
        <v>0</v>
      </c>
      <c r="AJ269" s="426">
        <f t="shared" ca="1" si="538"/>
        <v>0</v>
      </c>
      <c r="AK269" s="426">
        <f t="shared" ca="1" si="538"/>
        <v>0</v>
      </c>
      <c r="AL269" s="426">
        <f t="shared" ca="1" si="538"/>
        <v>0</v>
      </c>
      <c r="AM269" s="426">
        <f t="shared" ca="1" si="538"/>
        <v>0</v>
      </c>
      <c r="AN269" s="426">
        <f t="shared" ca="1" si="538"/>
        <v>0</v>
      </c>
      <c r="AO269" s="426">
        <f t="shared" ca="1" si="538"/>
        <v>0</v>
      </c>
      <c r="AP269" s="426">
        <f t="shared" ca="1" si="538"/>
        <v>0</v>
      </c>
      <c r="AQ269" s="426">
        <f t="shared" ca="1" si="538"/>
        <v>0</v>
      </c>
      <c r="AR269" s="426">
        <f t="shared" ca="1" si="538"/>
        <v>0</v>
      </c>
      <c r="AS269" s="426">
        <f t="shared" ca="1" si="538"/>
        <v>0</v>
      </c>
      <c r="AT269" s="426">
        <f t="shared" ca="1" si="538"/>
        <v>0</v>
      </c>
    </row>
    <row r="270" spans="5:46" x14ac:dyDescent="0.25">
      <c r="E270" s="426">
        <f t="shared" ca="1" si="505"/>
        <v>0</v>
      </c>
      <c r="F270" s="426">
        <f t="shared" ref="F270:V270" ca="1" si="539">IF(E$267=0,E271,E270)</f>
        <v>0</v>
      </c>
      <c r="G270" s="426">
        <f t="shared" ca="1" si="539"/>
        <v>0</v>
      </c>
      <c r="H270" s="426">
        <f t="shared" ca="1" si="539"/>
        <v>0</v>
      </c>
      <c r="I270" s="426">
        <f t="shared" ca="1" si="539"/>
        <v>0</v>
      </c>
      <c r="J270" s="426">
        <f t="shared" ca="1" si="539"/>
        <v>0</v>
      </c>
      <c r="K270" s="426">
        <f t="shared" ca="1" si="539"/>
        <v>0</v>
      </c>
      <c r="L270" s="426">
        <f t="shared" ca="1" si="539"/>
        <v>0</v>
      </c>
      <c r="M270" s="426">
        <f t="shared" ca="1" si="539"/>
        <v>0</v>
      </c>
      <c r="N270" s="426">
        <f t="shared" ca="1" si="539"/>
        <v>0</v>
      </c>
      <c r="O270" s="426">
        <f t="shared" ca="1" si="539"/>
        <v>0</v>
      </c>
      <c r="P270" s="426">
        <f t="shared" ca="1" si="539"/>
        <v>0</v>
      </c>
      <c r="Q270" s="426">
        <f t="shared" ca="1" si="539"/>
        <v>0</v>
      </c>
      <c r="R270" s="426">
        <f t="shared" ca="1" si="539"/>
        <v>0</v>
      </c>
      <c r="S270" s="426">
        <f t="shared" ca="1" si="539"/>
        <v>0</v>
      </c>
      <c r="T270" s="426">
        <f t="shared" ca="1" si="539"/>
        <v>0</v>
      </c>
      <c r="U270" s="426">
        <f t="shared" ca="1" si="539"/>
        <v>0</v>
      </c>
      <c r="V270" s="426">
        <f t="shared" ca="1" si="539"/>
        <v>0</v>
      </c>
      <c r="AC270" s="426">
        <f t="shared" ca="1" si="507"/>
        <v>0</v>
      </c>
      <c r="AD270" s="426">
        <f t="shared" ref="AD270:AT270" ca="1" si="540">IF(AC$267=0,AC271,AC270)</f>
        <v>0</v>
      </c>
      <c r="AE270" s="426">
        <f t="shared" ca="1" si="540"/>
        <v>0</v>
      </c>
      <c r="AF270" s="426">
        <f t="shared" ca="1" si="540"/>
        <v>0</v>
      </c>
      <c r="AG270" s="426">
        <f t="shared" ca="1" si="540"/>
        <v>0</v>
      </c>
      <c r="AH270" s="426">
        <f t="shared" ca="1" si="540"/>
        <v>0</v>
      </c>
      <c r="AI270" s="426">
        <f t="shared" ca="1" si="540"/>
        <v>0</v>
      </c>
      <c r="AJ270" s="426">
        <f t="shared" ca="1" si="540"/>
        <v>0</v>
      </c>
      <c r="AK270" s="426">
        <f t="shared" ca="1" si="540"/>
        <v>0</v>
      </c>
      <c r="AL270" s="426">
        <f t="shared" ca="1" si="540"/>
        <v>0</v>
      </c>
      <c r="AM270" s="426">
        <f t="shared" ca="1" si="540"/>
        <v>0</v>
      </c>
      <c r="AN270" s="426">
        <f t="shared" ca="1" si="540"/>
        <v>0</v>
      </c>
      <c r="AO270" s="426">
        <f t="shared" ca="1" si="540"/>
        <v>0</v>
      </c>
      <c r="AP270" s="426">
        <f t="shared" ca="1" si="540"/>
        <v>0</v>
      </c>
      <c r="AQ270" s="426">
        <f t="shared" ca="1" si="540"/>
        <v>0</v>
      </c>
      <c r="AR270" s="426">
        <f t="shared" ca="1" si="540"/>
        <v>0</v>
      </c>
      <c r="AS270" s="426">
        <f t="shared" ca="1" si="540"/>
        <v>0</v>
      </c>
      <c r="AT270" s="426">
        <f t="shared" ca="1" si="540"/>
        <v>0</v>
      </c>
    </row>
    <row r="271" spans="5:46" x14ac:dyDescent="0.25">
      <c r="E271" s="426">
        <f t="shared" ca="1" si="505"/>
        <v>0</v>
      </c>
      <c r="F271" s="426">
        <f t="shared" ref="F271:V271" ca="1" si="541">IF(E$267=0,E272,E271)</f>
        <v>0</v>
      </c>
      <c r="G271" s="426">
        <f t="shared" ca="1" si="541"/>
        <v>0</v>
      </c>
      <c r="H271" s="426">
        <f t="shared" ca="1" si="541"/>
        <v>0</v>
      </c>
      <c r="I271" s="426">
        <f t="shared" ca="1" si="541"/>
        <v>0</v>
      </c>
      <c r="J271" s="426">
        <f t="shared" ca="1" si="541"/>
        <v>0</v>
      </c>
      <c r="K271" s="426">
        <f t="shared" ca="1" si="541"/>
        <v>0</v>
      </c>
      <c r="L271" s="426">
        <f t="shared" ca="1" si="541"/>
        <v>0</v>
      </c>
      <c r="M271" s="426">
        <f t="shared" ca="1" si="541"/>
        <v>0</v>
      </c>
      <c r="N271" s="426">
        <f t="shared" ca="1" si="541"/>
        <v>0</v>
      </c>
      <c r="O271" s="426">
        <f t="shared" ca="1" si="541"/>
        <v>0</v>
      </c>
      <c r="P271" s="426">
        <f t="shared" ca="1" si="541"/>
        <v>0</v>
      </c>
      <c r="Q271" s="426">
        <f t="shared" ca="1" si="541"/>
        <v>0</v>
      </c>
      <c r="R271" s="426">
        <f t="shared" ca="1" si="541"/>
        <v>0</v>
      </c>
      <c r="S271" s="426">
        <f t="shared" ca="1" si="541"/>
        <v>0</v>
      </c>
      <c r="T271" s="426">
        <f t="shared" ca="1" si="541"/>
        <v>0</v>
      </c>
      <c r="U271" s="426">
        <f t="shared" ca="1" si="541"/>
        <v>0</v>
      </c>
      <c r="V271" s="426">
        <f t="shared" ca="1" si="541"/>
        <v>0</v>
      </c>
      <c r="AC271" s="426">
        <f t="shared" ca="1" si="507"/>
        <v>0</v>
      </c>
      <c r="AD271" s="426">
        <f t="shared" ref="AD271:AT271" ca="1" si="542">IF(AC$267=0,AC272,AC271)</f>
        <v>0</v>
      </c>
      <c r="AE271" s="426">
        <f t="shared" ca="1" si="542"/>
        <v>0</v>
      </c>
      <c r="AF271" s="426">
        <f t="shared" ca="1" si="542"/>
        <v>0</v>
      </c>
      <c r="AG271" s="426">
        <f t="shared" ca="1" si="542"/>
        <v>0</v>
      </c>
      <c r="AH271" s="426">
        <f t="shared" ca="1" si="542"/>
        <v>0</v>
      </c>
      <c r="AI271" s="426">
        <f t="shared" ca="1" si="542"/>
        <v>0</v>
      </c>
      <c r="AJ271" s="426">
        <f t="shared" ca="1" si="542"/>
        <v>0</v>
      </c>
      <c r="AK271" s="426">
        <f t="shared" ca="1" si="542"/>
        <v>0</v>
      </c>
      <c r="AL271" s="426">
        <f t="shared" ca="1" si="542"/>
        <v>0</v>
      </c>
      <c r="AM271" s="426">
        <f t="shared" ca="1" si="542"/>
        <v>0</v>
      </c>
      <c r="AN271" s="426">
        <f t="shared" ca="1" si="542"/>
        <v>0</v>
      </c>
      <c r="AO271" s="426">
        <f t="shared" ca="1" si="542"/>
        <v>0</v>
      </c>
      <c r="AP271" s="426">
        <f t="shared" ca="1" si="542"/>
        <v>0</v>
      </c>
      <c r="AQ271" s="426">
        <f t="shared" ca="1" si="542"/>
        <v>0</v>
      </c>
      <c r="AR271" s="426">
        <f t="shared" ca="1" si="542"/>
        <v>0</v>
      </c>
      <c r="AS271" s="426">
        <f t="shared" ca="1" si="542"/>
        <v>0</v>
      </c>
      <c r="AT271" s="426">
        <f t="shared" ca="1" si="542"/>
        <v>0</v>
      </c>
    </row>
    <row r="272" spans="5:46" x14ac:dyDescent="0.25">
      <c r="E272" s="429"/>
      <c r="F272" s="429"/>
      <c r="G272" s="429"/>
      <c r="H272" s="429"/>
      <c r="I272" s="429"/>
      <c r="J272" s="429"/>
      <c r="K272" s="427"/>
      <c r="L272" s="427"/>
      <c r="M272" s="427"/>
      <c r="N272" s="427"/>
      <c r="O272" s="427"/>
      <c r="P272" s="427"/>
      <c r="Q272" s="427"/>
      <c r="R272" s="427"/>
      <c r="S272" s="427"/>
      <c r="T272" s="427"/>
      <c r="U272" s="427"/>
      <c r="V272" s="427"/>
      <c r="AC272" s="429"/>
      <c r="AD272" s="429"/>
      <c r="AE272" s="429"/>
      <c r="AF272" s="429"/>
      <c r="AG272" s="429"/>
      <c r="AH272" s="429"/>
      <c r="AI272" s="427"/>
      <c r="AJ272" s="427"/>
      <c r="AK272" s="427"/>
      <c r="AL272" s="427"/>
      <c r="AM272" s="427"/>
      <c r="AN272" s="427"/>
      <c r="AO272" s="427"/>
      <c r="AP272" s="427"/>
      <c r="AQ272" s="427"/>
      <c r="AR272" s="427"/>
      <c r="AS272" s="427"/>
      <c r="AT272" s="427"/>
    </row>
    <row r="273" spans="5:46" x14ac:dyDescent="0.25">
      <c r="E273" s="426">
        <f t="shared" ref="E273:E290" ca="1" si="543">V254</f>
        <v>0</v>
      </c>
      <c r="F273" s="426">
        <f t="shared" ref="F273:V273" ca="1" si="544">E273</f>
        <v>0</v>
      </c>
      <c r="G273" s="426">
        <f t="shared" ca="1" si="544"/>
        <v>0</v>
      </c>
      <c r="H273" s="426">
        <f t="shared" ca="1" si="544"/>
        <v>0</v>
      </c>
      <c r="I273" s="426">
        <f t="shared" ca="1" si="544"/>
        <v>0</v>
      </c>
      <c r="J273" s="426">
        <f t="shared" ca="1" si="544"/>
        <v>0</v>
      </c>
      <c r="K273" s="426">
        <f t="shared" ca="1" si="544"/>
        <v>0</v>
      </c>
      <c r="L273" s="426">
        <f t="shared" ca="1" si="544"/>
        <v>0</v>
      </c>
      <c r="M273" s="426">
        <f t="shared" ca="1" si="544"/>
        <v>0</v>
      </c>
      <c r="N273" s="426">
        <f t="shared" ca="1" si="544"/>
        <v>0</v>
      </c>
      <c r="O273" s="426">
        <f t="shared" ca="1" si="544"/>
        <v>0</v>
      </c>
      <c r="P273" s="426">
        <f t="shared" ca="1" si="544"/>
        <v>0</v>
      </c>
      <c r="Q273" s="426">
        <f t="shared" ca="1" si="544"/>
        <v>0</v>
      </c>
      <c r="R273" s="426">
        <f t="shared" ca="1" si="544"/>
        <v>0</v>
      </c>
      <c r="S273" s="426">
        <f t="shared" ca="1" si="544"/>
        <v>0</v>
      </c>
      <c r="T273" s="426">
        <f t="shared" ca="1" si="544"/>
        <v>0</v>
      </c>
      <c r="U273" s="426">
        <f t="shared" ca="1" si="544"/>
        <v>0</v>
      </c>
      <c r="V273" s="426">
        <f t="shared" ca="1" si="544"/>
        <v>0</v>
      </c>
      <c r="AC273" s="426">
        <f t="shared" ref="AC273:AC290" ca="1" si="545">AT254</f>
        <v>0</v>
      </c>
      <c r="AD273" s="426">
        <f t="shared" ref="AD273:AT273" ca="1" si="546">AC273</f>
        <v>0</v>
      </c>
      <c r="AE273" s="426">
        <f t="shared" ca="1" si="546"/>
        <v>0</v>
      </c>
      <c r="AF273" s="426">
        <f t="shared" ca="1" si="546"/>
        <v>0</v>
      </c>
      <c r="AG273" s="426">
        <f t="shared" ca="1" si="546"/>
        <v>0</v>
      </c>
      <c r="AH273" s="426">
        <f t="shared" ca="1" si="546"/>
        <v>0</v>
      </c>
      <c r="AI273" s="426">
        <f t="shared" ca="1" si="546"/>
        <v>0</v>
      </c>
      <c r="AJ273" s="426">
        <f t="shared" ca="1" si="546"/>
        <v>0</v>
      </c>
      <c r="AK273" s="426">
        <f t="shared" ca="1" si="546"/>
        <v>0</v>
      </c>
      <c r="AL273" s="426">
        <f t="shared" ca="1" si="546"/>
        <v>0</v>
      </c>
      <c r="AM273" s="426">
        <f t="shared" ca="1" si="546"/>
        <v>0</v>
      </c>
      <c r="AN273" s="426">
        <f t="shared" ca="1" si="546"/>
        <v>0</v>
      </c>
      <c r="AO273" s="426">
        <f t="shared" ca="1" si="546"/>
        <v>0</v>
      </c>
      <c r="AP273" s="426">
        <f t="shared" ca="1" si="546"/>
        <v>0</v>
      </c>
      <c r="AQ273" s="426">
        <f t="shared" ca="1" si="546"/>
        <v>0</v>
      </c>
      <c r="AR273" s="426">
        <f t="shared" ca="1" si="546"/>
        <v>0</v>
      </c>
      <c r="AS273" s="426">
        <f t="shared" ca="1" si="546"/>
        <v>0</v>
      </c>
      <c r="AT273" s="426">
        <f t="shared" ca="1" si="546"/>
        <v>0</v>
      </c>
    </row>
    <row r="274" spans="5:46" x14ac:dyDescent="0.25">
      <c r="E274" s="426">
        <f t="shared" ca="1" si="543"/>
        <v>0</v>
      </c>
      <c r="F274" s="426">
        <f t="shared" ref="F274:V274" ca="1" si="547">E274</f>
        <v>0</v>
      </c>
      <c r="G274" s="426">
        <f t="shared" ca="1" si="547"/>
        <v>0</v>
      </c>
      <c r="H274" s="426">
        <f t="shared" ca="1" si="547"/>
        <v>0</v>
      </c>
      <c r="I274" s="426">
        <f t="shared" ca="1" si="547"/>
        <v>0</v>
      </c>
      <c r="J274" s="426">
        <f t="shared" ca="1" si="547"/>
        <v>0</v>
      </c>
      <c r="K274" s="426">
        <f t="shared" ca="1" si="547"/>
        <v>0</v>
      </c>
      <c r="L274" s="426">
        <f t="shared" ca="1" si="547"/>
        <v>0</v>
      </c>
      <c r="M274" s="426">
        <f t="shared" ca="1" si="547"/>
        <v>0</v>
      </c>
      <c r="N274" s="426">
        <f t="shared" ca="1" si="547"/>
        <v>0</v>
      </c>
      <c r="O274" s="426">
        <f t="shared" ca="1" si="547"/>
        <v>0</v>
      </c>
      <c r="P274" s="426">
        <f t="shared" ca="1" si="547"/>
        <v>0</v>
      </c>
      <c r="Q274" s="426">
        <f t="shared" ca="1" si="547"/>
        <v>0</v>
      </c>
      <c r="R274" s="426">
        <f t="shared" ca="1" si="547"/>
        <v>0</v>
      </c>
      <c r="S274" s="426">
        <f t="shared" ca="1" si="547"/>
        <v>0</v>
      </c>
      <c r="T274" s="426">
        <f t="shared" ca="1" si="547"/>
        <v>0</v>
      </c>
      <c r="U274" s="426">
        <f t="shared" ca="1" si="547"/>
        <v>0</v>
      </c>
      <c r="V274" s="426">
        <f t="shared" ca="1" si="547"/>
        <v>0</v>
      </c>
      <c r="AC274" s="426">
        <f t="shared" ca="1" si="545"/>
        <v>0</v>
      </c>
      <c r="AD274" s="426">
        <f t="shared" ref="AD274:AT274" ca="1" si="548">AC274</f>
        <v>0</v>
      </c>
      <c r="AE274" s="426">
        <f t="shared" ca="1" si="548"/>
        <v>0</v>
      </c>
      <c r="AF274" s="426">
        <f t="shared" ca="1" si="548"/>
        <v>0</v>
      </c>
      <c r="AG274" s="426">
        <f t="shared" ca="1" si="548"/>
        <v>0</v>
      </c>
      <c r="AH274" s="426">
        <f t="shared" ca="1" si="548"/>
        <v>0</v>
      </c>
      <c r="AI274" s="426">
        <f t="shared" ca="1" si="548"/>
        <v>0</v>
      </c>
      <c r="AJ274" s="426">
        <f t="shared" ca="1" si="548"/>
        <v>0</v>
      </c>
      <c r="AK274" s="426">
        <f t="shared" ca="1" si="548"/>
        <v>0</v>
      </c>
      <c r="AL274" s="426">
        <f t="shared" ca="1" si="548"/>
        <v>0</v>
      </c>
      <c r="AM274" s="426">
        <f t="shared" ca="1" si="548"/>
        <v>0</v>
      </c>
      <c r="AN274" s="426">
        <f t="shared" ca="1" si="548"/>
        <v>0</v>
      </c>
      <c r="AO274" s="426">
        <f t="shared" ca="1" si="548"/>
        <v>0</v>
      </c>
      <c r="AP274" s="426">
        <f t="shared" ca="1" si="548"/>
        <v>0</v>
      </c>
      <c r="AQ274" s="426">
        <f t="shared" ca="1" si="548"/>
        <v>0</v>
      </c>
      <c r="AR274" s="426">
        <f t="shared" ca="1" si="548"/>
        <v>0</v>
      </c>
      <c r="AS274" s="426">
        <f t="shared" ca="1" si="548"/>
        <v>0</v>
      </c>
      <c r="AT274" s="426">
        <f t="shared" ca="1" si="548"/>
        <v>0</v>
      </c>
    </row>
    <row r="275" spans="5:46" x14ac:dyDescent="0.25">
      <c r="E275" s="426">
        <f t="shared" ca="1" si="543"/>
        <v>0</v>
      </c>
      <c r="F275" s="426">
        <f t="shared" ref="F275:V275" ca="1" si="549">E275</f>
        <v>0</v>
      </c>
      <c r="G275" s="426">
        <f t="shared" ca="1" si="549"/>
        <v>0</v>
      </c>
      <c r="H275" s="426">
        <f t="shared" ca="1" si="549"/>
        <v>0</v>
      </c>
      <c r="I275" s="426">
        <f t="shared" ca="1" si="549"/>
        <v>0</v>
      </c>
      <c r="J275" s="426">
        <f t="shared" ca="1" si="549"/>
        <v>0</v>
      </c>
      <c r="K275" s="426">
        <f t="shared" ca="1" si="549"/>
        <v>0</v>
      </c>
      <c r="L275" s="426">
        <f t="shared" ca="1" si="549"/>
        <v>0</v>
      </c>
      <c r="M275" s="426">
        <f t="shared" ca="1" si="549"/>
        <v>0</v>
      </c>
      <c r="N275" s="426">
        <f t="shared" ca="1" si="549"/>
        <v>0</v>
      </c>
      <c r="O275" s="426">
        <f t="shared" ca="1" si="549"/>
        <v>0</v>
      </c>
      <c r="P275" s="426">
        <f t="shared" ca="1" si="549"/>
        <v>0</v>
      </c>
      <c r="Q275" s="426">
        <f t="shared" ca="1" si="549"/>
        <v>0</v>
      </c>
      <c r="R275" s="426">
        <f t="shared" ca="1" si="549"/>
        <v>0</v>
      </c>
      <c r="S275" s="426">
        <f t="shared" ca="1" si="549"/>
        <v>0</v>
      </c>
      <c r="T275" s="426">
        <f t="shared" ca="1" si="549"/>
        <v>0</v>
      </c>
      <c r="U275" s="426">
        <f t="shared" ca="1" si="549"/>
        <v>0</v>
      </c>
      <c r="V275" s="426">
        <f t="shared" ca="1" si="549"/>
        <v>0</v>
      </c>
      <c r="AC275" s="426">
        <f t="shared" ca="1" si="545"/>
        <v>0</v>
      </c>
      <c r="AD275" s="426">
        <f t="shared" ref="AD275:AT275" ca="1" si="550">AC275</f>
        <v>0</v>
      </c>
      <c r="AE275" s="426">
        <f t="shared" ca="1" si="550"/>
        <v>0</v>
      </c>
      <c r="AF275" s="426">
        <f t="shared" ca="1" si="550"/>
        <v>0</v>
      </c>
      <c r="AG275" s="426">
        <f t="shared" ca="1" si="550"/>
        <v>0</v>
      </c>
      <c r="AH275" s="426">
        <f t="shared" ca="1" si="550"/>
        <v>0</v>
      </c>
      <c r="AI275" s="426">
        <f t="shared" ca="1" si="550"/>
        <v>0</v>
      </c>
      <c r="AJ275" s="426">
        <f t="shared" ca="1" si="550"/>
        <v>0</v>
      </c>
      <c r="AK275" s="426">
        <f t="shared" ca="1" si="550"/>
        <v>0</v>
      </c>
      <c r="AL275" s="426">
        <f t="shared" ca="1" si="550"/>
        <v>0</v>
      </c>
      <c r="AM275" s="426">
        <f t="shared" ca="1" si="550"/>
        <v>0</v>
      </c>
      <c r="AN275" s="426">
        <f t="shared" ca="1" si="550"/>
        <v>0</v>
      </c>
      <c r="AO275" s="426">
        <f t="shared" ca="1" si="550"/>
        <v>0</v>
      </c>
      <c r="AP275" s="426">
        <f t="shared" ca="1" si="550"/>
        <v>0</v>
      </c>
      <c r="AQ275" s="426">
        <f t="shared" ca="1" si="550"/>
        <v>0</v>
      </c>
      <c r="AR275" s="426">
        <f t="shared" ca="1" si="550"/>
        <v>0</v>
      </c>
      <c r="AS275" s="426">
        <f t="shared" ca="1" si="550"/>
        <v>0</v>
      </c>
      <c r="AT275" s="426">
        <f t="shared" ca="1" si="550"/>
        <v>0</v>
      </c>
    </row>
    <row r="276" spans="5:46" x14ac:dyDescent="0.25">
      <c r="E276" s="426">
        <f t="shared" ca="1" si="543"/>
        <v>0</v>
      </c>
      <c r="F276" s="426">
        <f t="shared" ref="F276:V276" ca="1" si="551">E276</f>
        <v>0</v>
      </c>
      <c r="G276" s="426">
        <f t="shared" ca="1" si="551"/>
        <v>0</v>
      </c>
      <c r="H276" s="426">
        <f t="shared" ca="1" si="551"/>
        <v>0</v>
      </c>
      <c r="I276" s="426">
        <f t="shared" ca="1" si="551"/>
        <v>0</v>
      </c>
      <c r="J276" s="426">
        <f t="shared" ca="1" si="551"/>
        <v>0</v>
      </c>
      <c r="K276" s="426">
        <f t="shared" ca="1" si="551"/>
        <v>0</v>
      </c>
      <c r="L276" s="426">
        <f t="shared" ca="1" si="551"/>
        <v>0</v>
      </c>
      <c r="M276" s="426">
        <f t="shared" ca="1" si="551"/>
        <v>0</v>
      </c>
      <c r="N276" s="426">
        <f t="shared" ca="1" si="551"/>
        <v>0</v>
      </c>
      <c r="O276" s="426">
        <f t="shared" ca="1" si="551"/>
        <v>0</v>
      </c>
      <c r="P276" s="426">
        <f t="shared" ca="1" si="551"/>
        <v>0</v>
      </c>
      <c r="Q276" s="426">
        <f t="shared" ca="1" si="551"/>
        <v>0</v>
      </c>
      <c r="R276" s="426">
        <f t="shared" ca="1" si="551"/>
        <v>0</v>
      </c>
      <c r="S276" s="426">
        <f t="shared" ca="1" si="551"/>
        <v>0</v>
      </c>
      <c r="T276" s="426">
        <f t="shared" ca="1" si="551"/>
        <v>0</v>
      </c>
      <c r="U276" s="426">
        <f t="shared" ca="1" si="551"/>
        <v>0</v>
      </c>
      <c r="V276" s="426">
        <f t="shared" ca="1" si="551"/>
        <v>0</v>
      </c>
      <c r="AC276" s="426">
        <f t="shared" ca="1" si="545"/>
        <v>0</v>
      </c>
      <c r="AD276" s="426">
        <f t="shared" ref="AD276:AT276" ca="1" si="552">AC276</f>
        <v>0</v>
      </c>
      <c r="AE276" s="426">
        <f t="shared" ca="1" si="552"/>
        <v>0</v>
      </c>
      <c r="AF276" s="426">
        <f t="shared" ca="1" si="552"/>
        <v>0</v>
      </c>
      <c r="AG276" s="426">
        <f t="shared" ca="1" si="552"/>
        <v>0</v>
      </c>
      <c r="AH276" s="426">
        <f t="shared" ca="1" si="552"/>
        <v>0</v>
      </c>
      <c r="AI276" s="426">
        <f t="shared" ca="1" si="552"/>
        <v>0</v>
      </c>
      <c r="AJ276" s="426">
        <f t="shared" ca="1" si="552"/>
        <v>0</v>
      </c>
      <c r="AK276" s="426">
        <f t="shared" ca="1" si="552"/>
        <v>0</v>
      </c>
      <c r="AL276" s="426">
        <f t="shared" ca="1" si="552"/>
        <v>0</v>
      </c>
      <c r="AM276" s="426">
        <f t="shared" ca="1" si="552"/>
        <v>0</v>
      </c>
      <c r="AN276" s="426">
        <f t="shared" ca="1" si="552"/>
        <v>0</v>
      </c>
      <c r="AO276" s="426">
        <f t="shared" ca="1" si="552"/>
        <v>0</v>
      </c>
      <c r="AP276" s="426">
        <f t="shared" ca="1" si="552"/>
        <v>0</v>
      </c>
      <c r="AQ276" s="426">
        <f t="shared" ca="1" si="552"/>
        <v>0</v>
      </c>
      <c r="AR276" s="426">
        <f t="shared" ca="1" si="552"/>
        <v>0</v>
      </c>
      <c r="AS276" s="426">
        <f t="shared" ca="1" si="552"/>
        <v>0</v>
      </c>
      <c r="AT276" s="426">
        <f t="shared" ca="1" si="552"/>
        <v>0</v>
      </c>
    </row>
    <row r="277" spans="5:46" x14ac:dyDescent="0.25">
      <c r="E277" s="426">
        <f t="shared" ca="1" si="543"/>
        <v>0</v>
      </c>
      <c r="F277" s="426">
        <f t="shared" ref="F277:V277" ca="1" si="553">E277</f>
        <v>0</v>
      </c>
      <c r="G277" s="426">
        <f t="shared" ca="1" si="553"/>
        <v>0</v>
      </c>
      <c r="H277" s="426">
        <f t="shared" ca="1" si="553"/>
        <v>0</v>
      </c>
      <c r="I277" s="426">
        <f t="shared" ca="1" si="553"/>
        <v>0</v>
      </c>
      <c r="J277" s="426">
        <f t="shared" ca="1" si="553"/>
        <v>0</v>
      </c>
      <c r="K277" s="426">
        <f t="shared" ca="1" si="553"/>
        <v>0</v>
      </c>
      <c r="L277" s="426">
        <f t="shared" ca="1" si="553"/>
        <v>0</v>
      </c>
      <c r="M277" s="426">
        <f t="shared" ca="1" si="553"/>
        <v>0</v>
      </c>
      <c r="N277" s="426">
        <f t="shared" ca="1" si="553"/>
        <v>0</v>
      </c>
      <c r="O277" s="426">
        <f t="shared" ca="1" si="553"/>
        <v>0</v>
      </c>
      <c r="P277" s="426">
        <f t="shared" ca="1" si="553"/>
        <v>0</v>
      </c>
      <c r="Q277" s="426">
        <f t="shared" ca="1" si="553"/>
        <v>0</v>
      </c>
      <c r="R277" s="426">
        <f t="shared" ca="1" si="553"/>
        <v>0</v>
      </c>
      <c r="S277" s="426">
        <f t="shared" ca="1" si="553"/>
        <v>0</v>
      </c>
      <c r="T277" s="426">
        <f t="shared" ca="1" si="553"/>
        <v>0</v>
      </c>
      <c r="U277" s="426">
        <f t="shared" ca="1" si="553"/>
        <v>0</v>
      </c>
      <c r="V277" s="426">
        <f t="shared" ca="1" si="553"/>
        <v>0</v>
      </c>
      <c r="AC277" s="426">
        <f t="shared" ca="1" si="545"/>
        <v>0</v>
      </c>
      <c r="AD277" s="426">
        <f t="shared" ref="AD277:AT277" ca="1" si="554">AC277</f>
        <v>0</v>
      </c>
      <c r="AE277" s="426">
        <f t="shared" ca="1" si="554"/>
        <v>0</v>
      </c>
      <c r="AF277" s="426">
        <f t="shared" ca="1" si="554"/>
        <v>0</v>
      </c>
      <c r="AG277" s="426">
        <f t="shared" ca="1" si="554"/>
        <v>0</v>
      </c>
      <c r="AH277" s="426">
        <f t="shared" ca="1" si="554"/>
        <v>0</v>
      </c>
      <c r="AI277" s="426">
        <f t="shared" ca="1" si="554"/>
        <v>0</v>
      </c>
      <c r="AJ277" s="426">
        <f t="shared" ca="1" si="554"/>
        <v>0</v>
      </c>
      <c r="AK277" s="426">
        <f t="shared" ca="1" si="554"/>
        <v>0</v>
      </c>
      <c r="AL277" s="426">
        <f t="shared" ca="1" si="554"/>
        <v>0</v>
      </c>
      <c r="AM277" s="426">
        <f t="shared" ca="1" si="554"/>
        <v>0</v>
      </c>
      <c r="AN277" s="426">
        <f t="shared" ca="1" si="554"/>
        <v>0</v>
      </c>
      <c r="AO277" s="426">
        <f t="shared" ca="1" si="554"/>
        <v>0</v>
      </c>
      <c r="AP277" s="426">
        <f t="shared" ca="1" si="554"/>
        <v>0</v>
      </c>
      <c r="AQ277" s="426">
        <f t="shared" ca="1" si="554"/>
        <v>0</v>
      </c>
      <c r="AR277" s="426">
        <f t="shared" ca="1" si="554"/>
        <v>0</v>
      </c>
      <c r="AS277" s="426">
        <f t="shared" ca="1" si="554"/>
        <v>0</v>
      </c>
      <c r="AT277" s="426">
        <f t="shared" ca="1" si="554"/>
        <v>0</v>
      </c>
    </row>
    <row r="278" spans="5:46" x14ac:dyDescent="0.25">
      <c r="E278" s="426">
        <f t="shared" ca="1" si="543"/>
        <v>0</v>
      </c>
      <c r="F278" s="426">
        <f t="shared" ref="F278:V278" ca="1" si="555">E278</f>
        <v>0</v>
      </c>
      <c r="G278" s="426">
        <f t="shared" ca="1" si="555"/>
        <v>0</v>
      </c>
      <c r="H278" s="426">
        <f t="shared" ca="1" si="555"/>
        <v>0</v>
      </c>
      <c r="I278" s="426">
        <f t="shared" ca="1" si="555"/>
        <v>0</v>
      </c>
      <c r="J278" s="426">
        <f t="shared" ca="1" si="555"/>
        <v>0</v>
      </c>
      <c r="K278" s="426">
        <f t="shared" ca="1" si="555"/>
        <v>0</v>
      </c>
      <c r="L278" s="426">
        <f t="shared" ca="1" si="555"/>
        <v>0</v>
      </c>
      <c r="M278" s="426">
        <f t="shared" ca="1" si="555"/>
        <v>0</v>
      </c>
      <c r="N278" s="426">
        <f t="shared" ca="1" si="555"/>
        <v>0</v>
      </c>
      <c r="O278" s="426">
        <f t="shared" ca="1" si="555"/>
        <v>0</v>
      </c>
      <c r="P278" s="426">
        <f t="shared" ca="1" si="555"/>
        <v>0</v>
      </c>
      <c r="Q278" s="426">
        <f t="shared" ca="1" si="555"/>
        <v>0</v>
      </c>
      <c r="R278" s="426">
        <f t="shared" ca="1" si="555"/>
        <v>0</v>
      </c>
      <c r="S278" s="426">
        <f t="shared" ca="1" si="555"/>
        <v>0</v>
      </c>
      <c r="T278" s="426">
        <f t="shared" ca="1" si="555"/>
        <v>0</v>
      </c>
      <c r="U278" s="426">
        <f t="shared" ca="1" si="555"/>
        <v>0</v>
      </c>
      <c r="V278" s="426">
        <f t="shared" ca="1" si="555"/>
        <v>0</v>
      </c>
      <c r="AC278" s="426">
        <f t="shared" ca="1" si="545"/>
        <v>0</v>
      </c>
      <c r="AD278" s="426">
        <f t="shared" ref="AD278:AT278" ca="1" si="556">AC278</f>
        <v>0</v>
      </c>
      <c r="AE278" s="426">
        <f t="shared" ca="1" si="556"/>
        <v>0</v>
      </c>
      <c r="AF278" s="426">
        <f t="shared" ca="1" si="556"/>
        <v>0</v>
      </c>
      <c r="AG278" s="426">
        <f t="shared" ca="1" si="556"/>
        <v>0</v>
      </c>
      <c r="AH278" s="426">
        <f t="shared" ca="1" si="556"/>
        <v>0</v>
      </c>
      <c r="AI278" s="426">
        <f t="shared" ca="1" si="556"/>
        <v>0</v>
      </c>
      <c r="AJ278" s="426">
        <f t="shared" ca="1" si="556"/>
        <v>0</v>
      </c>
      <c r="AK278" s="426">
        <f t="shared" ca="1" si="556"/>
        <v>0</v>
      </c>
      <c r="AL278" s="426">
        <f t="shared" ca="1" si="556"/>
        <v>0</v>
      </c>
      <c r="AM278" s="426">
        <f t="shared" ca="1" si="556"/>
        <v>0</v>
      </c>
      <c r="AN278" s="426">
        <f t="shared" ca="1" si="556"/>
        <v>0</v>
      </c>
      <c r="AO278" s="426">
        <f t="shared" ca="1" si="556"/>
        <v>0</v>
      </c>
      <c r="AP278" s="426">
        <f t="shared" ca="1" si="556"/>
        <v>0</v>
      </c>
      <c r="AQ278" s="426">
        <f t="shared" ca="1" si="556"/>
        <v>0</v>
      </c>
      <c r="AR278" s="426">
        <f t="shared" ca="1" si="556"/>
        <v>0</v>
      </c>
      <c r="AS278" s="426">
        <f t="shared" ca="1" si="556"/>
        <v>0</v>
      </c>
      <c r="AT278" s="426">
        <f t="shared" ca="1" si="556"/>
        <v>0</v>
      </c>
    </row>
    <row r="279" spans="5:46" x14ac:dyDescent="0.25">
      <c r="E279" s="426">
        <f t="shared" ca="1" si="543"/>
        <v>0</v>
      </c>
      <c r="F279" s="426">
        <f t="shared" ref="F279:V279" ca="1" si="557">E279</f>
        <v>0</v>
      </c>
      <c r="G279" s="426">
        <f t="shared" ca="1" si="557"/>
        <v>0</v>
      </c>
      <c r="H279" s="426">
        <f t="shared" ca="1" si="557"/>
        <v>0</v>
      </c>
      <c r="I279" s="426">
        <f t="shared" ca="1" si="557"/>
        <v>0</v>
      </c>
      <c r="J279" s="426">
        <f t="shared" ca="1" si="557"/>
        <v>0</v>
      </c>
      <c r="K279" s="426">
        <f t="shared" ca="1" si="557"/>
        <v>0</v>
      </c>
      <c r="L279" s="426">
        <f t="shared" ca="1" si="557"/>
        <v>0</v>
      </c>
      <c r="M279" s="426">
        <f t="shared" ca="1" si="557"/>
        <v>0</v>
      </c>
      <c r="N279" s="426">
        <f t="shared" ca="1" si="557"/>
        <v>0</v>
      </c>
      <c r="O279" s="426">
        <f t="shared" ca="1" si="557"/>
        <v>0</v>
      </c>
      <c r="P279" s="426">
        <f t="shared" ca="1" si="557"/>
        <v>0</v>
      </c>
      <c r="Q279" s="426">
        <f t="shared" ca="1" si="557"/>
        <v>0</v>
      </c>
      <c r="R279" s="426">
        <f t="shared" ca="1" si="557"/>
        <v>0</v>
      </c>
      <c r="S279" s="426">
        <f t="shared" ca="1" si="557"/>
        <v>0</v>
      </c>
      <c r="T279" s="426">
        <f t="shared" ca="1" si="557"/>
        <v>0</v>
      </c>
      <c r="U279" s="426">
        <f t="shared" ca="1" si="557"/>
        <v>0</v>
      </c>
      <c r="V279" s="426">
        <f t="shared" ca="1" si="557"/>
        <v>0</v>
      </c>
      <c r="AC279" s="426">
        <f t="shared" ca="1" si="545"/>
        <v>0</v>
      </c>
      <c r="AD279" s="426">
        <f t="shared" ref="AD279:AT279" ca="1" si="558">AC279</f>
        <v>0</v>
      </c>
      <c r="AE279" s="426">
        <f t="shared" ca="1" si="558"/>
        <v>0</v>
      </c>
      <c r="AF279" s="426">
        <f t="shared" ca="1" si="558"/>
        <v>0</v>
      </c>
      <c r="AG279" s="426">
        <f t="shared" ca="1" si="558"/>
        <v>0</v>
      </c>
      <c r="AH279" s="426">
        <f t="shared" ca="1" si="558"/>
        <v>0</v>
      </c>
      <c r="AI279" s="426">
        <f t="shared" ca="1" si="558"/>
        <v>0</v>
      </c>
      <c r="AJ279" s="426">
        <f t="shared" ca="1" si="558"/>
        <v>0</v>
      </c>
      <c r="AK279" s="426">
        <f t="shared" ca="1" si="558"/>
        <v>0</v>
      </c>
      <c r="AL279" s="426">
        <f t="shared" ca="1" si="558"/>
        <v>0</v>
      </c>
      <c r="AM279" s="426">
        <f t="shared" ca="1" si="558"/>
        <v>0</v>
      </c>
      <c r="AN279" s="426">
        <f t="shared" ca="1" si="558"/>
        <v>0</v>
      </c>
      <c r="AO279" s="426">
        <f t="shared" ca="1" si="558"/>
        <v>0</v>
      </c>
      <c r="AP279" s="426">
        <f t="shared" ca="1" si="558"/>
        <v>0</v>
      </c>
      <c r="AQ279" s="426">
        <f t="shared" ca="1" si="558"/>
        <v>0</v>
      </c>
      <c r="AR279" s="426">
        <f t="shared" ca="1" si="558"/>
        <v>0</v>
      </c>
      <c r="AS279" s="426">
        <f t="shared" ca="1" si="558"/>
        <v>0</v>
      </c>
      <c r="AT279" s="426">
        <f t="shared" ca="1" si="558"/>
        <v>0</v>
      </c>
    </row>
    <row r="280" spans="5:46" x14ac:dyDescent="0.25">
      <c r="E280" s="426">
        <f t="shared" ca="1" si="543"/>
        <v>0</v>
      </c>
      <c r="F280" s="426">
        <f t="shared" ref="F280:V280" ca="1" si="559">E280</f>
        <v>0</v>
      </c>
      <c r="G280" s="426">
        <f t="shared" ca="1" si="559"/>
        <v>0</v>
      </c>
      <c r="H280" s="426">
        <f t="shared" ca="1" si="559"/>
        <v>0</v>
      </c>
      <c r="I280" s="426">
        <f t="shared" ca="1" si="559"/>
        <v>0</v>
      </c>
      <c r="J280" s="426">
        <f t="shared" ca="1" si="559"/>
        <v>0</v>
      </c>
      <c r="K280" s="426">
        <f t="shared" ca="1" si="559"/>
        <v>0</v>
      </c>
      <c r="L280" s="426">
        <f t="shared" ca="1" si="559"/>
        <v>0</v>
      </c>
      <c r="M280" s="426">
        <f t="shared" ca="1" si="559"/>
        <v>0</v>
      </c>
      <c r="N280" s="426">
        <f t="shared" ca="1" si="559"/>
        <v>0</v>
      </c>
      <c r="O280" s="426">
        <f t="shared" ca="1" si="559"/>
        <v>0</v>
      </c>
      <c r="P280" s="426">
        <f t="shared" ca="1" si="559"/>
        <v>0</v>
      </c>
      <c r="Q280" s="426">
        <f t="shared" ca="1" si="559"/>
        <v>0</v>
      </c>
      <c r="R280" s="426">
        <f t="shared" ca="1" si="559"/>
        <v>0</v>
      </c>
      <c r="S280" s="426">
        <f t="shared" ca="1" si="559"/>
        <v>0</v>
      </c>
      <c r="T280" s="426">
        <f t="shared" ca="1" si="559"/>
        <v>0</v>
      </c>
      <c r="U280" s="426">
        <f t="shared" ca="1" si="559"/>
        <v>0</v>
      </c>
      <c r="V280" s="426">
        <f t="shared" ca="1" si="559"/>
        <v>0</v>
      </c>
      <c r="AC280" s="426">
        <f t="shared" ca="1" si="545"/>
        <v>0</v>
      </c>
      <c r="AD280" s="426">
        <f t="shared" ref="AD280:AT280" ca="1" si="560">AC280</f>
        <v>0</v>
      </c>
      <c r="AE280" s="426">
        <f t="shared" ca="1" si="560"/>
        <v>0</v>
      </c>
      <c r="AF280" s="426">
        <f t="shared" ca="1" si="560"/>
        <v>0</v>
      </c>
      <c r="AG280" s="426">
        <f t="shared" ca="1" si="560"/>
        <v>0</v>
      </c>
      <c r="AH280" s="426">
        <f t="shared" ca="1" si="560"/>
        <v>0</v>
      </c>
      <c r="AI280" s="426">
        <f t="shared" ca="1" si="560"/>
        <v>0</v>
      </c>
      <c r="AJ280" s="426">
        <f t="shared" ca="1" si="560"/>
        <v>0</v>
      </c>
      <c r="AK280" s="426">
        <f t="shared" ca="1" si="560"/>
        <v>0</v>
      </c>
      <c r="AL280" s="426">
        <f t="shared" ca="1" si="560"/>
        <v>0</v>
      </c>
      <c r="AM280" s="426">
        <f t="shared" ca="1" si="560"/>
        <v>0</v>
      </c>
      <c r="AN280" s="426">
        <f t="shared" ca="1" si="560"/>
        <v>0</v>
      </c>
      <c r="AO280" s="426">
        <f t="shared" ca="1" si="560"/>
        <v>0</v>
      </c>
      <c r="AP280" s="426">
        <f t="shared" ca="1" si="560"/>
        <v>0</v>
      </c>
      <c r="AQ280" s="426">
        <f t="shared" ca="1" si="560"/>
        <v>0</v>
      </c>
      <c r="AR280" s="426">
        <f t="shared" ca="1" si="560"/>
        <v>0</v>
      </c>
      <c r="AS280" s="426">
        <f t="shared" ca="1" si="560"/>
        <v>0</v>
      </c>
      <c r="AT280" s="426">
        <f t="shared" ca="1" si="560"/>
        <v>0</v>
      </c>
    </row>
    <row r="281" spans="5:46" x14ac:dyDescent="0.25">
      <c r="E281" s="426">
        <f t="shared" ca="1" si="543"/>
        <v>0</v>
      </c>
      <c r="F281" s="426">
        <f t="shared" ref="F281:V281" ca="1" si="561">E281</f>
        <v>0</v>
      </c>
      <c r="G281" s="426">
        <f t="shared" ca="1" si="561"/>
        <v>0</v>
      </c>
      <c r="H281" s="426">
        <f t="shared" ca="1" si="561"/>
        <v>0</v>
      </c>
      <c r="I281" s="426">
        <f t="shared" ca="1" si="561"/>
        <v>0</v>
      </c>
      <c r="J281" s="426">
        <f t="shared" ca="1" si="561"/>
        <v>0</v>
      </c>
      <c r="K281" s="426">
        <f t="shared" ca="1" si="561"/>
        <v>0</v>
      </c>
      <c r="L281" s="426">
        <f t="shared" ca="1" si="561"/>
        <v>0</v>
      </c>
      <c r="M281" s="426">
        <f t="shared" ca="1" si="561"/>
        <v>0</v>
      </c>
      <c r="N281" s="426">
        <f t="shared" ca="1" si="561"/>
        <v>0</v>
      </c>
      <c r="O281" s="426">
        <f t="shared" ca="1" si="561"/>
        <v>0</v>
      </c>
      <c r="P281" s="426">
        <f t="shared" ca="1" si="561"/>
        <v>0</v>
      </c>
      <c r="Q281" s="426">
        <f t="shared" ca="1" si="561"/>
        <v>0</v>
      </c>
      <c r="R281" s="426">
        <f t="shared" ca="1" si="561"/>
        <v>0</v>
      </c>
      <c r="S281" s="426">
        <f t="shared" ca="1" si="561"/>
        <v>0</v>
      </c>
      <c r="T281" s="426">
        <f t="shared" ca="1" si="561"/>
        <v>0</v>
      </c>
      <c r="U281" s="426">
        <f t="shared" ca="1" si="561"/>
        <v>0</v>
      </c>
      <c r="V281" s="426">
        <f t="shared" ca="1" si="561"/>
        <v>0</v>
      </c>
      <c r="AC281" s="426">
        <f t="shared" ca="1" si="545"/>
        <v>0</v>
      </c>
      <c r="AD281" s="426">
        <f t="shared" ref="AD281:AT281" ca="1" si="562">AC281</f>
        <v>0</v>
      </c>
      <c r="AE281" s="426">
        <f t="shared" ca="1" si="562"/>
        <v>0</v>
      </c>
      <c r="AF281" s="426">
        <f t="shared" ca="1" si="562"/>
        <v>0</v>
      </c>
      <c r="AG281" s="426">
        <f t="shared" ca="1" si="562"/>
        <v>0</v>
      </c>
      <c r="AH281" s="426">
        <f t="shared" ca="1" si="562"/>
        <v>0</v>
      </c>
      <c r="AI281" s="426">
        <f t="shared" ca="1" si="562"/>
        <v>0</v>
      </c>
      <c r="AJ281" s="426">
        <f t="shared" ca="1" si="562"/>
        <v>0</v>
      </c>
      <c r="AK281" s="426">
        <f t="shared" ca="1" si="562"/>
        <v>0</v>
      </c>
      <c r="AL281" s="426">
        <f t="shared" ca="1" si="562"/>
        <v>0</v>
      </c>
      <c r="AM281" s="426">
        <f t="shared" ca="1" si="562"/>
        <v>0</v>
      </c>
      <c r="AN281" s="426">
        <f t="shared" ca="1" si="562"/>
        <v>0</v>
      </c>
      <c r="AO281" s="426">
        <f t="shared" ca="1" si="562"/>
        <v>0</v>
      </c>
      <c r="AP281" s="426">
        <f t="shared" ca="1" si="562"/>
        <v>0</v>
      </c>
      <c r="AQ281" s="426">
        <f t="shared" ca="1" si="562"/>
        <v>0</v>
      </c>
      <c r="AR281" s="426">
        <f t="shared" ca="1" si="562"/>
        <v>0</v>
      </c>
      <c r="AS281" s="426">
        <f t="shared" ca="1" si="562"/>
        <v>0</v>
      </c>
      <c r="AT281" s="426">
        <f t="shared" ca="1" si="562"/>
        <v>0</v>
      </c>
    </row>
    <row r="282" spans="5:46" x14ac:dyDescent="0.25">
      <c r="E282" s="426">
        <f t="shared" ca="1" si="543"/>
        <v>0</v>
      </c>
      <c r="F282" s="426">
        <f t="shared" ref="F282:V282" ca="1" si="563">E282</f>
        <v>0</v>
      </c>
      <c r="G282" s="426">
        <f t="shared" ca="1" si="563"/>
        <v>0</v>
      </c>
      <c r="H282" s="426">
        <f t="shared" ca="1" si="563"/>
        <v>0</v>
      </c>
      <c r="I282" s="426">
        <f t="shared" ca="1" si="563"/>
        <v>0</v>
      </c>
      <c r="J282" s="426">
        <f t="shared" ca="1" si="563"/>
        <v>0</v>
      </c>
      <c r="K282" s="426">
        <f t="shared" ca="1" si="563"/>
        <v>0</v>
      </c>
      <c r="L282" s="426">
        <f t="shared" ca="1" si="563"/>
        <v>0</v>
      </c>
      <c r="M282" s="426">
        <f t="shared" ca="1" si="563"/>
        <v>0</v>
      </c>
      <c r="N282" s="426">
        <f t="shared" ca="1" si="563"/>
        <v>0</v>
      </c>
      <c r="O282" s="426">
        <f t="shared" ca="1" si="563"/>
        <v>0</v>
      </c>
      <c r="P282" s="426">
        <f t="shared" ca="1" si="563"/>
        <v>0</v>
      </c>
      <c r="Q282" s="426">
        <f t="shared" ca="1" si="563"/>
        <v>0</v>
      </c>
      <c r="R282" s="426">
        <f t="shared" ca="1" si="563"/>
        <v>0</v>
      </c>
      <c r="S282" s="426">
        <f t="shared" ca="1" si="563"/>
        <v>0</v>
      </c>
      <c r="T282" s="426">
        <f t="shared" ca="1" si="563"/>
        <v>0</v>
      </c>
      <c r="U282" s="426">
        <f t="shared" ca="1" si="563"/>
        <v>0</v>
      </c>
      <c r="V282" s="426">
        <f t="shared" ca="1" si="563"/>
        <v>0</v>
      </c>
      <c r="AC282" s="426">
        <f t="shared" ca="1" si="545"/>
        <v>0</v>
      </c>
      <c r="AD282" s="426">
        <f t="shared" ref="AD282:AT282" ca="1" si="564">AC282</f>
        <v>0</v>
      </c>
      <c r="AE282" s="426">
        <f t="shared" ca="1" si="564"/>
        <v>0</v>
      </c>
      <c r="AF282" s="426">
        <f t="shared" ca="1" si="564"/>
        <v>0</v>
      </c>
      <c r="AG282" s="426">
        <f t="shared" ca="1" si="564"/>
        <v>0</v>
      </c>
      <c r="AH282" s="426">
        <f t="shared" ca="1" si="564"/>
        <v>0</v>
      </c>
      <c r="AI282" s="426">
        <f t="shared" ca="1" si="564"/>
        <v>0</v>
      </c>
      <c r="AJ282" s="426">
        <f t="shared" ca="1" si="564"/>
        <v>0</v>
      </c>
      <c r="AK282" s="426">
        <f t="shared" ca="1" si="564"/>
        <v>0</v>
      </c>
      <c r="AL282" s="426">
        <f t="shared" ca="1" si="564"/>
        <v>0</v>
      </c>
      <c r="AM282" s="426">
        <f t="shared" ca="1" si="564"/>
        <v>0</v>
      </c>
      <c r="AN282" s="426">
        <f t="shared" ca="1" si="564"/>
        <v>0</v>
      </c>
      <c r="AO282" s="426">
        <f t="shared" ca="1" si="564"/>
        <v>0</v>
      </c>
      <c r="AP282" s="426">
        <f t="shared" ca="1" si="564"/>
        <v>0</v>
      </c>
      <c r="AQ282" s="426">
        <f t="shared" ca="1" si="564"/>
        <v>0</v>
      </c>
      <c r="AR282" s="426">
        <f t="shared" ca="1" si="564"/>
        <v>0</v>
      </c>
      <c r="AS282" s="426">
        <f t="shared" ca="1" si="564"/>
        <v>0</v>
      </c>
      <c r="AT282" s="426">
        <f t="shared" ca="1" si="564"/>
        <v>0</v>
      </c>
    </row>
    <row r="283" spans="5:46" x14ac:dyDescent="0.25">
      <c r="E283" s="426">
        <f t="shared" ca="1" si="543"/>
        <v>0</v>
      </c>
      <c r="F283" s="426">
        <f t="shared" ref="F283:V283" ca="1" si="565">E283</f>
        <v>0</v>
      </c>
      <c r="G283" s="426">
        <f t="shared" ca="1" si="565"/>
        <v>0</v>
      </c>
      <c r="H283" s="426">
        <f t="shared" ca="1" si="565"/>
        <v>0</v>
      </c>
      <c r="I283" s="426">
        <f t="shared" ca="1" si="565"/>
        <v>0</v>
      </c>
      <c r="J283" s="426">
        <f t="shared" ca="1" si="565"/>
        <v>0</v>
      </c>
      <c r="K283" s="426">
        <f t="shared" ca="1" si="565"/>
        <v>0</v>
      </c>
      <c r="L283" s="426">
        <f t="shared" ca="1" si="565"/>
        <v>0</v>
      </c>
      <c r="M283" s="426">
        <f t="shared" ca="1" si="565"/>
        <v>0</v>
      </c>
      <c r="N283" s="426">
        <f t="shared" ca="1" si="565"/>
        <v>0</v>
      </c>
      <c r="O283" s="426">
        <f t="shared" ca="1" si="565"/>
        <v>0</v>
      </c>
      <c r="P283" s="426">
        <f t="shared" ca="1" si="565"/>
        <v>0</v>
      </c>
      <c r="Q283" s="426">
        <f t="shared" ca="1" si="565"/>
        <v>0</v>
      </c>
      <c r="R283" s="426">
        <f t="shared" ca="1" si="565"/>
        <v>0</v>
      </c>
      <c r="S283" s="426">
        <f t="shared" ca="1" si="565"/>
        <v>0</v>
      </c>
      <c r="T283" s="426">
        <f t="shared" ca="1" si="565"/>
        <v>0</v>
      </c>
      <c r="U283" s="426">
        <f t="shared" ca="1" si="565"/>
        <v>0</v>
      </c>
      <c r="V283" s="426">
        <f t="shared" ca="1" si="565"/>
        <v>0</v>
      </c>
      <c r="AC283" s="426">
        <f t="shared" ca="1" si="545"/>
        <v>0</v>
      </c>
      <c r="AD283" s="426">
        <f t="shared" ref="AD283:AT283" ca="1" si="566">AC283</f>
        <v>0</v>
      </c>
      <c r="AE283" s="426">
        <f t="shared" ca="1" si="566"/>
        <v>0</v>
      </c>
      <c r="AF283" s="426">
        <f t="shared" ca="1" si="566"/>
        <v>0</v>
      </c>
      <c r="AG283" s="426">
        <f t="shared" ca="1" si="566"/>
        <v>0</v>
      </c>
      <c r="AH283" s="426">
        <f t="shared" ca="1" si="566"/>
        <v>0</v>
      </c>
      <c r="AI283" s="426">
        <f t="shared" ca="1" si="566"/>
        <v>0</v>
      </c>
      <c r="AJ283" s="426">
        <f t="shared" ca="1" si="566"/>
        <v>0</v>
      </c>
      <c r="AK283" s="426">
        <f t="shared" ca="1" si="566"/>
        <v>0</v>
      </c>
      <c r="AL283" s="426">
        <f t="shared" ca="1" si="566"/>
        <v>0</v>
      </c>
      <c r="AM283" s="426">
        <f t="shared" ca="1" si="566"/>
        <v>0</v>
      </c>
      <c r="AN283" s="426">
        <f t="shared" ca="1" si="566"/>
        <v>0</v>
      </c>
      <c r="AO283" s="426">
        <f t="shared" ca="1" si="566"/>
        <v>0</v>
      </c>
      <c r="AP283" s="426">
        <f t="shared" ca="1" si="566"/>
        <v>0</v>
      </c>
      <c r="AQ283" s="426">
        <f t="shared" ca="1" si="566"/>
        <v>0</v>
      </c>
      <c r="AR283" s="426">
        <f t="shared" ca="1" si="566"/>
        <v>0</v>
      </c>
      <c r="AS283" s="426">
        <f t="shared" ca="1" si="566"/>
        <v>0</v>
      </c>
      <c r="AT283" s="426">
        <f t="shared" ca="1" si="566"/>
        <v>0</v>
      </c>
    </row>
    <row r="284" spans="5:46" x14ac:dyDescent="0.25">
      <c r="E284" s="426">
        <f t="shared" ca="1" si="543"/>
        <v>0</v>
      </c>
      <c r="F284" s="426">
        <f t="shared" ref="F284:V284" ca="1" si="567">E284</f>
        <v>0</v>
      </c>
      <c r="G284" s="426">
        <f t="shared" ca="1" si="567"/>
        <v>0</v>
      </c>
      <c r="H284" s="426">
        <f t="shared" ca="1" si="567"/>
        <v>0</v>
      </c>
      <c r="I284" s="426">
        <f t="shared" ca="1" si="567"/>
        <v>0</v>
      </c>
      <c r="J284" s="426">
        <f t="shared" ca="1" si="567"/>
        <v>0</v>
      </c>
      <c r="K284" s="426">
        <f t="shared" ca="1" si="567"/>
        <v>0</v>
      </c>
      <c r="L284" s="426">
        <f t="shared" ca="1" si="567"/>
        <v>0</v>
      </c>
      <c r="M284" s="426">
        <f t="shared" ca="1" si="567"/>
        <v>0</v>
      </c>
      <c r="N284" s="426">
        <f t="shared" ca="1" si="567"/>
        <v>0</v>
      </c>
      <c r="O284" s="426">
        <f t="shared" ca="1" si="567"/>
        <v>0</v>
      </c>
      <c r="P284" s="426">
        <f t="shared" ca="1" si="567"/>
        <v>0</v>
      </c>
      <c r="Q284" s="426">
        <f t="shared" ca="1" si="567"/>
        <v>0</v>
      </c>
      <c r="R284" s="426">
        <f t="shared" ca="1" si="567"/>
        <v>0</v>
      </c>
      <c r="S284" s="426">
        <f t="shared" ca="1" si="567"/>
        <v>0</v>
      </c>
      <c r="T284" s="426">
        <f t="shared" ca="1" si="567"/>
        <v>0</v>
      </c>
      <c r="U284" s="426">
        <f t="shared" ca="1" si="567"/>
        <v>0</v>
      </c>
      <c r="V284" s="426">
        <f t="shared" ca="1" si="567"/>
        <v>0</v>
      </c>
      <c r="AC284" s="426">
        <f t="shared" ca="1" si="545"/>
        <v>0</v>
      </c>
      <c r="AD284" s="426">
        <f t="shared" ref="AD284:AT284" ca="1" si="568">AC284</f>
        <v>0</v>
      </c>
      <c r="AE284" s="426">
        <f t="shared" ca="1" si="568"/>
        <v>0</v>
      </c>
      <c r="AF284" s="426">
        <f t="shared" ca="1" si="568"/>
        <v>0</v>
      </c>
      <c r="AG284" s="426">
        <f t="shared" ca="1" si="568"/>
        <v>0</v>
      </c>
      <c r="AH284" s="426">
        <f t="shared" ca="1" si="568"/>
        <v>0</v>
      </c>
      <c r="AI284" s="426">
        <f t="shared" ca="1" si="568"/>
        <v>0</v>
      </c>
      <c r="AJ284" s="426">
        <f t="shared" ca="1" si="568"/>
        <v>0</v>
      </c>
      <c r="AK284" s="426">
        <f t="shared" ca="1" si="568"/>
        <v>0</v>
      </c>
      <c r="AL284" s="426">
        <f t="shared" ca="1" si="568"/>
        <v>0</v>
      </c>
      <c r="AM284" s="426">
        <f t="shared" ca="1" si="568"/>
        <v>0</v>
      </c>
      <c r="AN284" s="426">
        <f t="shared" ca="1" si="568"/>
        <v>0</v>
      </c>
      <c r="AO284" s="426">
        <f t="shared" ca="1" si="568"/>
        <v>0</v>
      </c>
      <c r="AP284" s="426">
        <f t="shared" ca="1" si="568"/>
        <v>0</v>
      </c>
      <c r="AQ284" s="426">
        <f t="shared" ca="1" si="568"/>
        <v>0</v>
      </c>
      <c r="AR284" s="426">
        <f t="shared" ca="1" si="568"/>
        <v>0</v>
      </c>
      <c r="AS284" s="426">
        <f t="shared" ca="1" si="568"/>
        <v>0</v>
      </c>
      <c r="AT284" s="426">
        <f t="shared" ca="1" si="568"/>
        <v>0</v>
      </c>
    </row>
    <row r="285" spans="5:46" x14ac:dyDescent="0.25">
      <c r="E285" s="426">
        <f t="shared" ca="1" si="543"/>
        <v>0</v>
      </c>
      <c r="F285" s="426">
        <f t="shared" ref="F285:V285" ca="1" si="569">E285</f>
        <v>0</v>
      </c>
      <c r="G285" s="426">
        <f t="shared" ca="1" si="569"/>
        <v>0</v>
      </c>
      <c r="H285" s="426">
        <f t="shared" ca="1" si="569"/>
        <v>0</v>
      </c>
      <c r="I285" s="426">
        <f t="shared" ca="1" si="569"/>
        <v>0</v>
      </c>
      <c r="J285" s="426">
        <f t="shared" ca="1" si="569"/>
        <v>0</v>
      </c>
      <c r="K285" s="426">
        <f t="shared" ca="1" si="569"/>
        <v>0</v>
      </c>
      <c r="L285" s="426">
        <f t="shared" ca="1" si="569"/>
        <v>0</v>
      </c>
      <c r="M285" s="426">
        <f t="shared" ca="1" si="569"/>
        <v>0</v>
      </c>
      <c r="N285" s="426">
        <f t="shared" ca="1" si="569"/>
        <v>0</v>
      </c>
      <c r="O285" s="426">
        <f t="shared" ca="1" si="569"/>
        <v>0</v>
      </c>
      <c r="P285" s="426">
        <f t="shared" ca="1" si="569"/>
        <v>0</v>
      </c>
      <c r="Q285" s="426">
        <f t="shared" ca="1" si="569"/>
        <v>0</v>
      </c>
      <c r="R285" s="426">
        <f t="shared" ca="1" si="569"/>
        <v>0</v>
      </c>
      <c r="S285" s="426">
        <f t="shared" ca="1" si="569"/>
        <v>0</v>
      </c>
      <c r="T285" s="426">
        <f t="shared" ca="1" si="569"/>
        <v>0</v>
      </c>
      <c r="U285" s="426">
        <f t="shared" ca="1" si="569"/>
        <v>0</v>
      </c>
      <c r="V285" s="426">
        <f t="shared" ca="1" si="569"/>
        <v>0</v>
      </c>
      <c r="AC285" s="426">
        <f t="shared" ca="1" si="545"/>
        <v>0</v>
      </c>
      <c r="AD285" s="426">
        <f t="shared" ref="AD285:AT285" ca="1" si="570">AC285</f>
        <v>0</v>
      </c>
      <c r="AE285" s="426">
        <f t="shared" ca="1" si="570"/>
        <v>0</v>
      </c>
      <c r="AF285" s="426">
        <f t="shared" ca="1" si="570"/>
        <v>0</v>
      </c>
      <c r="AG285" s="426">
        <f t="shared" ca="1" si="570"/>
        <v>0</v>
      </c>
      <c r="AH285" s="426">
        <f t="shared" ca="1" si="570"/>
        <v>0</v>
      </c>
      <c r="AI285" s="426">
        <f t="shared" ca="1" si="570"/>
        <v>0</v>
      </c>
      <c r="AJ285" s="426">
        <f t="shared" ca="1" si="570"/>
        <v>0</v>
      </c>
      <c r="AK285" s="426">
        <f t="shared" ca="1" si="570"/>
        <v>0</v>
      </c>
      <c r="AL285" s="426">
        <f t="shared" ca="1" si="570"/>
        <v>0</v>
      </c>
      <c r="AM285" s="426">
        <f t="shared" ca="1" si="570"/>
        <v>0</v>
      </c>
      <c r="AN285" s="426">
        <f t="shared" ca="1" si="570"/>
        <v>0</v>
      </c>
      <c r="AO285" s="426">
        <f t="shared" ca="1" si="570"/>
        <v>0</v>
      </c>
      <c r="AP285" s="426">
        <f t="shared" ca="1" si="570"/>
        <v>0</v>
      </c>
      <c r="AQ285" s="426">
        <f t="shared" ca="1" si="570"/>
        <v>0</v>
      </c>
      <c r="AR285" s="426">
        <f t="shared" ca="1" si="570"/>
        <v>0</v>
      </c>
      <c r="AS285" s="426">
        <f t="shared" ca="1" si="570"/>
        <v>0</v>
      </c>
      <c r="AT285" s="426">
        <f t="shared" ca="1" si="570"/>
        <v>0</v>
      </c>
    </row>
    <row r="286" spans="5:46" x14ac:dyDescent="0.25">
      <c r="E286" s="426">
        <f t="shared" ca="1" si="543"/>
        <v>0</v>
      </c>
      <c r="F286" s="426">
        <f t="shared" ref="F286:V286" ca="1" si="571">E286</f>
        <v>0</v>
      </c>
      <c r="G286" s="426">
        <f t="shared" ca="1" si="571"/>
        <v>0</v>
      </c>
      <c r="H286" s="426">
        <f t="shared" ca="1" si="571"/>
        <v>0</v>
      </c>
      <c r="I286" s="426">
        <f t="shared" ca="1" si="571"/>
        <v>0</v>
      </c>
      <c r="J286" s="426">
        <f t="shared" ca="1" si="571"/>
        <v>0</v>
      </c>
      <c r="K286" s="426">
        <f t="shared" ca="1" si="571"/>
        <v>0</v>
      </c>
      <c r="L286" s="426">
        <f t="shared" ca="1" si="571"/>
        <v>0</v>
      </c>
      <c r="M286" s="426">
        <f t="shared" ca="1" si="571"/>
        <v>0</v>
      </c>
      <c r="N286" s="426">
        <f t="shared" ca="1" si="571"/>
        <v>0</v>
      </c>
      <c r="O286" s="426">
        <f t="shared" ca="1" si="571"/>
        <v>0</v>
      </c>
      <c r="P286" s="426">
        <f t="shared" ca="1" si="571"/>
        <v>0</v>
      </c>
      <c r="Q286" s="426">
        <f t="shared" ca="1" si="571"/>
        <v>0</v>
      </c>
      <c r="R286" s="426">
        <f t="shared" ca="1" si="571"/>
        <v>0</v>
      </c>
      <c r="S286" s="426">
        <f t="shared" ca="1" si="571"/>
        <v>0</v>
      </c>
      <c r="T286" s="426">
        <f t="shared" ca="1" si="571"/>
        <v>0</v>
      </c>
      <c r="U286" s="426">
        <f t="shared" ca="1" si="571"/>
        <v>0</v>
      </c>
      <c r="V286" s="426">
        <f t="shared" ca="1" si="571"/>
        <v>0</v>
      </c>
      <c r="AC286" s="426">
        <f t="shared" ca="1" si="545"/>
        <v>0</v>
      </c>
      <c r="AD286" s="426">
        <f t="shared" ref="AD286:AT286" ca="1" si="572">AC286</f>
        <v>0</v>
      </c>
      <c r="AE286" s="426">
        <f t="shared" ca="1" si="572"/>
        <v>0</v>
      </c>
      <c r="AF286" s="426">
        <f t="shared" ca="1" si="572"/>
        <v>0</v>
      </c>
      <c r="AG286" s="426">
        <f t="shared" ca="1" si="572"/>
        <v>0</v>
      </c>
      <c r="AH286" s="426">
        <f t="shared" ca="1" si="572"/>
        <v>0</v>
      </c>
      <c r="AI286" s="426">
        <f t="shared" ca="1" si="572"/>
        <v>0</v>
      </c>
      <c r="AJ286" s="426">
        <f t="shared" ca="1" si="572"/>
        <v>0</v>
      </c>
      <c r="AK286" s="426">
        <f t="shared" ca="1" si="572"/>
        <v>0</v>
      </c>
      <c r="AL286" s="426">
        <f t="shared" ca="1" si="572"/>
        <v>0</v>
      </c>
      <c r="AM286" s="426">
        <f t="shared" ca="1" si="572"/>
        <v>0</v>
      </c>
      <c r="AN286" s="426">
        <f t="shared" ca="1" si="572"/>
        <v>0</v>
      </c>
      <c r="AO286" s="426">
        <f t="shared" ca="1" si="572"/>
        <v>0</v>
      </c>
      <c r="AP286" s="426">
        <f t="shared" ca="1" si="572"/>
        <v>0</v>
      </c>
      <c r="AQ286" s="426">
        <f t="shared" ca="1" si="572"/>
        <v>0</v>
      </c>
      <c r="AR286" s="426">
        <f t="shared" ca="1" si="572"/>
        <v>0</v>
      </c>
      <c r="AS286" s="426">
        <f t="shared" ca="1" si="572"/>
        <v>0</v>
      </c>
      <c r="AT286" s="426">
        <f t="shared" ca="1" si="572"/>
        <v>0</v>
      </c>
    </row>
    <row r="287" spans="5:46" x14ac:dyDescent="0.25">
      <c r="E287" s="426">
        <f t="shared" ca="1" si="543"/>
        <v>0</v>
      </c>
      <c r="F287" s="426">
        <f t="shared" ref="F287:V287" ca="1" si="573">IF(E$287=0,E288,E287)</f>
        <v>0</v>
      </c>
      <c r="G287" s="426">
        <f t="shared" ca="1" si="573"/>
        <v>0</v>
      </c>
      <c r="H287" s="426">
        <f t="shared" ca="1" si="573"/>
        <v>0</v>
      </c>
      <c r="I287" s="426">
        <f t="shared" ca="1" si="573"/>
        <v>0</v>
      </c>
      <c r="J287" s="426">
        <f t="shared" ca="1" si="573"/>
        <v>0</v>
      </c>
      <c r="K287" s="426">
        <f t="shared" ca="1" si="573"/>
        <v>0</v>
      </c>
      <c r="L287" s="426">
        <f t="shared" ca="1" si="573"/>
        <v>0</v>
      </c>
      <c r="M287" s="426">
        <f t="shared" ca="1" si="573"/>
        <v>0</v>
      </c>
      <c r="N287" s="426">
        <f t="shared" ca="1" si="573"/>
        <v>0</v>
      </c>
      <c r="O287" s="426">
        <f t="shared" ca="1" si="573"/>
        <v>0</v>
      </c>
      <c r="P287" s="426">
        <f t="shared" ca="1" si="573"/>
        <v>0</v>
      </c>
      <c r="Q287" s="426">
        <f t="shared" ca="1" si="573"/>
        <v>0</v>
      </c>
      <c r="R287" s="426">
        <f t="shared" ca="1" si="573"/>
        <v>0</v>
      </c>
      <c r="S287" s="426">
        <f t="shared" ca="1" si="573"/>
        <v>0</v>
      </c>
      <c r="T287" s="426">
        <f t="shared" ca="1" si="573"/>
        <v>0</v>
      </c>
      <c r="U287" s="426">
        <f t="shared" ca="1" si="573"/>
        <v>0</v>
      </c>
      <c r="V287" s="426">
        <f t="shared" ca="1" si="573"/>
        <v>0</v>
      </c>
      <c r="AC287" s="426">
        <f t="shared" ca="1" si="545"/>
        <v>0</v>
      </c>
      <c r="AD287" s="426">
        <f t="shared" ref="AD287:AT287" ca="1" si="574">IF(AC$287=0,AC288,AC287)</f>
        <v>0</v>
      </c>
      <c r="AE287" s="426">
        <f t="shared" ca="1" si="574"/>
        <v>0</v>
      </c>
      <c r="AF287" s="426">
        <f t="shared" ca="1" si="574"/>
        <v>0</v>
      </c>
      <c r="AG287" s="426">
        <f t="shared" ca="1" si="574"/>
        <v>0</v>
      </c>
      <c r="AH287" s="426">
        <f t="shared" ca="1" si="574"/>
        <v>0</v>
      </c>
      <c r="AI287" s="426">
        <f t="shared" ca="1" si="574"/>
        <v>0</v>
      </c>
      <c r="AJ287" s="426">
        <f t="shared" ca="1" si="574"/>
        <v>0</v>
      </c>
      <c r="AK287" s="426">
        <f t="shared" ca="1" si="574"/>
        <v>0</v>
      </c>
      <c r="AL287" s="426">
        <f t="shared" ca="1" si="574"/>
        <v>0</v>
      </c>
      <c r="AM287" s="426">
        <f t="shared" ca="1" si="574"/>
        <v>0</v>
      </c>
      <c r="AN287" s="426">
        <f t="shared" ca="1" si="574"/>
        <v>0</v>
      </c>
      <c r="AO287" s="426">
        <f t="shared" ca="1" si="574"/>
        <v>0</v>
      </c>
      <c r="AP287" s="426">
        <f t="shared" ca="1" si="574"/>
        <v>0</v>
      </c>
      <c r="AQ287" s="426">
        <f t="shared" ca="1" si="574"/>
        <v>0</v>
      </c>
      <c r="AR287" s="426">
        <f t="shared" ca="1" si="574"/>
        <v>0</v>
      </c>
      <c r="AS287" s="426">
        <f t="shared" ca="1" si="574"/>
        <v>0</v>
      </c>
      <c r="AT287" s="426">
        <f t="shared" ca="1" si="574"/>
        <v>0</v>
      </c>
    </row>
    <row r="288" spans="5:46" x14ac:dyDescent="0.25">
      <c r="E288" s="426">
        <f t="shared" ca="1" si="543"/>
        <v>0</v>
      </c>
      <c r="F288" s="426">
        <f t="shared" ref="F288:V288" ca="1" si="575">IF(E$287=0,E289,E288)</f>
        <v>0</v>
      </c>
      <c r="G288" s="426">
        <f t="shared" ca="1" si="575"/>
        <v>0</v>
      </c>
      <c r="H288" s="426">
        <f t="shared" ca="1" si="575"/>
        <v>0</v>
      </c>
      <c r="I288" s="426">
        <f t="shared" ca="1" si="575"/>
        <v>0</v>
      </c>
      <c r="J288" s="426">
        <f t="shared" ca="1" si="575"/>
        <v>0</v>
      </c>
      <c r="K288" s="426">
        <f t="shared" ca="1" si="575"/>
        <v>0</v>
      </c>
      <c r="L288" s="426">
        <f t="shared" ca="1" si="575"/>
        <v>0</v>
      </c>
      <c r="M288" s="426">
        <f t="shared" ca="1" si="575"/>
        <v>0</v>
      </c>
      <c r="N288" s="426">
        <f t="shared" ca="1" si="575"/>
        <v>0</v>
      </c>
      <c r="O288" s="426">
        <f t="shared" ca="1" si="575"/>
        <v>0</v>
      </c>
      <c r="P288" s="426">
        <f t="shared" ca="1" si="575"/>
        <v>0</v>
      </c>
      <c r="Q288" s="426">
        <f t="shared" ca="1" si="575"/>
        <v>0</v>
      </c>
      <c r="R288" s="426">
        <f t="shared" ca="1" si="575"/>
        <v>0</v>
      </c>
      <c r="S288" s="426">
        <f t="shared" ca="1" si="575"/>
        <v>0</v>
      </c>
      <c r="T288" s="426">
        <f t="shared" ca="1" si="575"/>
        <v>0</v>
      </c>
      <c r="U288" s="426">
        <f t="shared" ca="1" si="575"/>
        <v>0</v>
      </c>
      <c r="V288" s="426">
        <f t="shared" ca="1" si="575"/>
        <v>0</v>
      </c>
      <c r="AC288" s="426">
        <f t="shared" ca="1" si="545"/>
        <v>0</v>
      </c>
      <c r="AD288" s="426">
        <f t="shared" ref="AD288:AT288" ca="1" si="576">IF(AC$287=0,AC289,AC288)</f>
        <v>0</v>
      </c>
      <c r="AE288" s="426">
        <f t="shared" ca="1" si="576"/>
        <v>0</v>
      </c>
      <c r="AF288" s="426">
        <f t="shared" ca="1" si="576"/>
        <v>0</v>
      </c>
      <c r="AG288" s="426">
        <f t="shared" ca="1" si="576"/>
        <v>0</v>
      </c>
      <c r="AH288" s="426">
        <f t="shared" ca="1" si="576"/>
        <v>0</v>
      </c>
      <c r="AI288" s="426">
        <f t="shared" ca="1" si="576"/>
        <v>0</v>
      </c>
      <c r="AJ288" s="426">
        <f t="shared" ca="1" si="576"/>
        <v>0</v>
      </c>
      <c r="AK288" s="426">
        <f t="shared" ca="1" si="576"/>
        <v>0</v>
      </c>
      <c r="AL288" s="426">
        <f t="shared" ca="1" si="576"/>
        <v>0</v>
      </c>
      <c r="AM288" s="426">
        <f t="shared" ca="1" si="576"/>
        <v>0</v>
      </c>
      <c r="AN288" s="426">
        <f t="shared" ca="1" si="576"/>
        <v>0</v>
      </c>
      <c r="AO288" s="426">
        <f t="shared" ca="1" si="576"/>
        <v>0</v>
      </c>
      <c r="AP288" s="426">
        <f t="shared" ca="1" si="576"/>
        <v>0</v>
      </c>
      <c r="AQ288" s="426">
        <f t="shared" ca="1" si="576"/>
        <v>0</v>
      </c>
      <c r="AR288" s="426">
        <f t="shared" ca="1" si="576"/>
        <v>0</v>
      </c>
      <c r="AS288" s="426">
        <f t="shared" ca="1" si="576"/>
        <v>0</v>
      </c>
      <c r="AT288" s="426">
        <f t="shared" ca="1" si="576"/>
        <v>0</v>
      </c>
    </row>
    <row r="289" spans="5:46" x14ac:dyDescent="0.25">
      <c r="E289" s="426">
        <f t="shared" ca="1" si="543"/>
        <v>0</v>
      </c>
      <c r="F289" s="426">
        <f t="shared" ref="F289:V289" ca="1" si="577">IF(E$287=0,E290,E289)</f>
        <v>0</v>
      </c>
      <c r="G289" s="426">
        <f t="shared" ca="1" si="577"/>
        <v>0</v>
      </c>
      <c r="H289" s="426">
        <f t="shared" ca="1" si="577"/>
        <v>0</v>
      </c>
      <c r="I289" s="426">
        <f t="shared" ca="1" si="577"/>
        <v>0</v>
      </c>
      <c r="J289" s="426">
        <f t="shared" ca="1" si="577"/>
        <v>0</v>
      </c>
      <c r="K289" s="426">
        <f t="shared" ca="1" si="577"/>
        <v>0</v>
      </c>
      <c r="L289" s="426">
        <f t="shared" ca="1" si="577"/>
        <v>0</v>
      </c>
      <c r="M289" s="426">
        <f t="shared" ca="1" si="577"/>
        <v>0</v>
      </c>
      <c r="N289" s="426">
        <f t="shared" ca="1" si="577"/>
        <v>0</v>
      </c>
      <c r="O289" s="426">
        <f t="shared" ca="1" si="577"/>
        <v>0</v>
      </c>
      <c r="P289" s="426">
        <f t="shared" ca="1" si="577"/>
        <v>0</v>
      </c>
      <c r="Q289" s="426">
        <f t="shared" ca="1" si="577"/>
        <v>0</v>
      </c>
      <c r="R289" s="426">
        <f t="shared" ca="1" si="577"/>
        <v>0</v>
      </c>
      <c r="S289" s="426">
        <f t="shared" ca="1" si="577"/>
        <v>0</v>
      </c>
      <c r="T289" s="426">
        <f t="shared" ca="1" si="577"/>
        <v>0</v>
      </c>
      <c r="U289" s="426">
        <f t="shared" ca="1" si="577"/>
        <v>0</v>
      </c>
      <c r="V289" s="426">
        <f t="shared" ca="1" si="577"/>
        <v>0</v>
      </c>
      <c r="AC289" s="426">
        <f t="shared" ca="1" si="545"/>
        <v>0</v>
      </c>
      <c r="AD289" s="426">
        <f t="shared" ref="AD289:AT289" ca="1" si="578">IF(AC$287=0,AC290,AC289)</f>
        <v>0</v>
      </c>
      <c r="AE289" s="426">
        <f t="shared" ca="1" si="578"/>
        <v>0</v>
      </c>
      <c r="AF289" s="426">
        <f t="shared" ca="1" si="578"/>
        <v>0</v>
      </c>
      <c r="AG289" s="426">
        <f t="shared" ca="1" si="578"/>
        <v>0</v>
      </c>
      <c r="AH289" s="426">
        <f t="shared" ca="1" si="578"/>
        <v>0</v>
      </c>
      <c r="AI289" s="426">
        <f t="shared" ca="1" si="578"/>
        <v>0</v>
      </c>
      <c r="AJ289" s="426">
        <f t="shared" ca="1" si="578"/>
        <v>0</v>
      </c>
      <c r="AK289" s="426">
        <f t="shared" ca="1" si="578"/>
        <v>0</v>
      </c>
      <c r="AL289" s="426">
        <f t="shared" ca="1" si="578"/>
        <v>0</v>
      </c>
      <c r="AM289" s="426">
        <f t="shared" ca="1" si="578"/>
        <v>0</v>
      </c>
      <c r="AN289" s="426">
        <f t="shared" ca="1" si="578"/>
        <v>0</v>
      </c>
      <c r="AO289" s="426">
        <f t="shared" ca="1" si="578"/>
        <v>0</v>
      </c>
      <c r="AP289" s="426">
        <f t="shared" ca="1" si="578"/>
        <v>0</v>
      </c>
      <c r="AQ289" s="426">
        <f t="shared" ca="1" si="578"/>
        <v>0</v>
      </c>
      <c r="AR289" s="426">
        <f t="shared" ca="1" si="578"/>
        <v>0</v>
      </c>
      <c r="AS289" s="426">
        <f t="shared" ca="1" si="578"/>
        <v>0</v>
      </c>
      <c r="AT289" s="426">
        <f t="shared" ca="1" si="578"/>
        <v>0</v>
      </c>
    </row>
    <row r="290" spans="5:46" x14ac:dyDescent="0.25">
      <c r="E290" s="426">
        <f t="shared" ca="1" si="543"/>
        <v>0</v>
      </c>
      <c r="F290" s="426">
        <f t="shared" ref="F290:V290" ca="1" si="579">IF(E$287=0,E291,E290)</f>
        <v>0</v>
      </c>
      <c r="G290" s="426">
        <f t="shared" ca="1" si="579"/>
        <v>0</v>
      </c>
      <c r="H290" s="426">
        <f t="shared" ca="1" si="579"/>
        <v>0</v>
      </c>
      <c r="I290" s="426">
        <f t="shared" ca="1" si="579"/>
        <v>0</v>
      </c>
      <c r="J290" s="426">
        <f t="shared" ca="1" si="579"/>
        <v>0</v>
      </c>
      <c r="K290" s="426">
        <f t="shared" ca="1" si="579"/>
        <v>0</v>
      </c>
      <c r="L290" s="426">
        <f t="shared" ca="1" si="579"/>
        <v>0</v>
      </c>
      <c r="M290" s="426">
        <f t="shared" ca="1" si="579"/>
        <v>0</v>
      </c>
      <c r="N290" s="426">
        <f t="shared" ca="1" si="579"/>
        <v>0</v>
      </c>
      <c r="O290" s="426">
        <f t="shared" ca="1" si="579"/>
        <v>0</v>
      </c>
      <c r="P290" s="426">
        <f t="shared" ca="1" si="579"/>
        <v>0</v>
      </c>
      <c r="Q290" s="426">
        <f t="shared" ca="1" si="579"/>
        <v>0</v>
      </c>
      <c r="R290" s="426">
        <f t="shared" ca="1" si="579"/>
        <v>0</v>
      </c>
      <c r="S290" s="426">
        <f t="shared" ca="1" si="579"/>
        <v>0</v>
      </c>
      <c r="T290" s="426">
        <f t="shared" ca="1" si="579"/>
        <v>0</v>
      </c>
      <c r="U290" s="426">
        <f t="shared" ca="1" si="579"/>
        <v>0</v>
      </c>
      <c r="V290" s="426">
        <f t="shared" ca="1" si="579"/>
        <v>0</v>
      </c>
      <c r="AC290" s="426">
        <f t="shared" ca="1" si="545"/>
        <v>0</v>
      </c>
      <c r="AD290" s="426">
        <f t="shared" ref="AD290:AT290" ca="1" si="580">IF(AC$287=0,AC291,AC290)</f>
        <v>0</v>
      </c>
      <c r="AE290" s="426">
        <f t="shared" ca="1" si="580"/>
        <v>0</v>
      </c>
      <c r="AF290" s="426">
        <f t="shared" ca="1" si="580"/>
        <v>0</v>
      </c>
      <c r="AG290" s="426">
        <f t="shared" ca="1" si="580"/>
        <v>0</v>
      </c>
      <c r="AH290" s="426">
        <f t="shared" ca="1" si="580"/>
        <v>0</v>
      </c>
      <c r="AI290" s="426">
        <f t="shared" ca="1" si="580"/>
        <v>0</v>
      </c>
      <c r="AJ290" s="426">
        <f t="shared" ca="1" si="580"/>
        <v>0</v>
      </c>
      <c r="AK290" s="426">
        <f t="shared" ca="1" si="580"/>
        <v>0</v>
      </c>
      <c r="AL290" s="426">
        <f t="shared" ca="1" si="580"/>
        <v>0</v>
      </c>
      <c r="AM290" s="426">
        <f t="shared" ca="1" si="580"/>
        <v>0</v>
      </c>
      <c r="AN290" s="426">
        <f t="shared" ca="1" si="580"/>
        <v>0</v>
      </c>
      <c r="AO290" s="426">
        <f t="shared" ca="1" si="580"/>
        <v>0</v>
      </c>
      <c r="AP290" s="426">
        <f t="shared" ca="1" si="580"/>
        <v>0</v>
      </c>
      <c r="AQ290" s="426">
        <f t="shared" ca="1" si="580"/>
        <v>0</v>
      </c>
      <c r="AR290" s="426">
        <f t="shared" ca="1" si="580"/>
        <v>0</v>
      </c>
      <c r="AS290" s="426">
        <f t="shared" ca="1" si="580"/>
        <v>0</v>
      </c>
      <c r="AT290" s="426">
        <f t="shared" ca="1" si="580"/>
        <v>0</v>
      </c>
    </row>
    <row r="291" spans="5:46" x14ac:dyDescent="0.25">
      <c r="E291" s="429"/>
      <c r="F291" s="429"/>
      <c r="G291" s="429"/>
      <c r="H291" s="429"/>
      <c r="I291" s="429"/>
      <c r="J291" s="429"/>
      <c r="K291" s="427"/>
      <c r="L291" s="427"/>
      <c r="M291" s="427"/>
      <c r="N291" s="427"/>
      <c r="O291" s="427"/>
      <c r="P291" s="427"/>
      <c r="Q291" s="427"/>
      <c r="R291" s="427"/>
      <c r="S291" s="427"/>
      <c r="T291" s="427"/>
      <c r="U291" s="427"/>
      <c r="V291" s="427"/>
      <c r="AC291" s="429"/>
      <c r="AD291" s="429"/>
      <c r="AE291" s="429"/>
      <c r="AF291" s="429"/>
      <c r="AG291" s="429"/>
      <c r="AH291" s="429"/>
      <c r="AI291" s="427"/>
      <c r="AJ291" s="427"/>
      <c r="AK291" s="427"/>
      <c r="AL291" s="427"/>
      <c r="AM291" s="427"/>
      <c r="AN291" s="427"/>
      <c r="AO291" s="427"/>
      <c r="AP291" s="427"/>
      <c r="AQ291" s="427"/>
      <c r="AR291" s="427"/>
      <c r="AS291" s="427"/>
      <c r="AT291" s="427"/>
    </row>
    <row r="292" spans="5:46" x14ac:dyDescent="0.25">
      <c r="E292" s="426">
        <f t="shared" ref="E292:E309" ca="1" si="581">V273</f>
        <v>0</v>
      </c>
      <c r="F292" s="426">
        <f t="shared" ref="F292:V292" ca="1" si="582">E292</f>
        <v>0</v>
      </c>
      <c r="G292" s="426">
        <f t="shared" ca="1" si="582"/>
        <v>0</v>
      </c>
      <c r="H292" s="426">
        <f t="shared" ca="1" si="582"/>
        <v>0</v>
      </c>
      <c r="I292" s="426">
        <f t="shared" ca="1" si="582"/>
        <v>0</v>
      </c>
      <c r="J292" s="426">
        <f t="shared" ca="1" si="582"/>
        <v>0</v>
      </c>
      <c r="K292" s="426">
        <f t="shared" ca="1" si="582"/>
        <v>0</v>
      </c>
      <c r="L292" s="426">
        <f t="shared" ca="1" si="582"/>
        <v>0</v>
      </c>
      <c r="M292" s="426">
        <f t="shared" ca="1" si="582"/>
        <v>0</v>
      </c>
      <c r="N292" s="426">
        <f t="shared" ca="1" si="582"/>
        <v>0</v>
      </c>
      <c r="O292" s="426">
        <f t="shared" ca="1" si="582"/>
        <v>0</v>
      </c>
      <c r="P292" s="426">
        <f t="shared" ca="1" si="582"/>
        <v>0</v>
      </c>
      <c r="Q292" s="426">
        <f t="shared" ca="1" si="582"/>
        <v>0</v>
      </c>
      <c r="R292" s="426">
        <f t="shared" ca="1" si="582"/>
        <v>0</v>
      </c>
      <c r="S292" s="426">
        <f t="shared" ca="1" si="582"/>
        <v>0</v>
      </c>
      <c r="T292" s="426">
        <f t="shared" ca="1" si="582"/>
        <v>0</v>
      </c>
      <c r="U292" s="426">
        <f t="shared" ca="1" si="582"/>
        <v>0</v>
      </c>
      <c r="V292" s="426">
        <f t="shared" ca="1" si="582"/>
        <v>0</v>
      </c>
      <c r="AC292" s="426">
        <f t="shared" ref="AC292:AC309" ca="1" si="583">AT273</f>
        <v>0</v>
      </c>
      <c r="AD292" s="426">
        <f t="shared" ref="AD292:AT292" ca="1" si="584">AC292</f>
        <v>0</v>
      </c>
      <c r="AE292" s="426">
        <f t="shared" ca="1" si="584"/>
        <v>0</v>
      </c>
      <c r="AF292" s="426">
        <f t="shared" ca="1" si="584"/>
        <v>0</v>
      </c>
      <c r="AG292" s="426">
        <f t="shared" ca="1" si="584"/>
        <v>0</v>
      </c>
      <c r="AH292" s="426">
        <f t="shared" ca="1" si="584"/>
        <v>0</v>
      </c>
      <c r="AI292" s="426">
        <f t="shared" ca="1" si="584"/>
        <v>0</v>
      </c>
      <c r="AJ292" s="426">
        <f t="shared" ca="1" si="584"/>
        <v>0</v>
      </c>
      <c r="AK292" s="426">
        <f t="shared" ca="1" si="584"/>
        <v>0</v>
      </c>
      <c r="AL292" s="426">
        <f t="shared" ca="1" si="584"/>
        <v>0</v>
      </c>
      <c r="AM292" s="426">
        <f t="shared" ca="1" si="584"/>
        <v>0</v>
      </c>
      <c r="AN292" s="426">
        <f t="shared" ca="1" si="584"/>
        <v>0</v>
      </c>
      <c r="AO292" s="426">
        <f t="shared" ca="1" si="584"/>
        <v>0</v>
      </c>
      <c r="AP292" s="426">
        <f t="shared" ca="1" si="584"/>
        <v>0</v>
      </c>
      <c r="AQ292" s="426">
        <f t="shared" ca="1" si="584"/>
        <v>0</v>
      </c>
      <c r="AR292" s="426">
        <f t="shared" ca="1" si="584"/>
        <v>0</v>
      </c>
      <c r="AS292" s="426">
        <f t="shared" ca="1" si="584"/>
        <v>0</v>
      </c>
      <c r="AT292" s="426">
        <f t="shared" ca="1" si="584"/>
        <v>0</v>
      </c>
    </row>
    <row r="293" spans="5:46" x14ac:dyDescent="0.25">
      <c r="E293" s="426">
        <f t="shared" ca="1" si="581"/>
        <v>0</v>
      </c>
      <c r="F293" s="426">
        <f t="shared" ref="F293:V293" ca="1" si="585">E293</f>
        <v>0</v>
      </c>
      <c r="G293" s="426">
        <f t="shared" ca="1" si="585"/>
        <v>0</v>
      </c>
      <c r="H293" s="426">
        <f t="shared" ca="1" si="585"/>
        <v>0</v>
      </c>
      <c r="I293" s="426">
        <f t="shared" ca="1" si="585"/>
        <v>0</v>
      </c>
      <c r="J293" s="426">
        <f t="shared" ca="1" si="585"/>
        <v>0</v>
      </c>
      <c r="K293" s="426">
        <f t="shared" ca="1" si="585"/>
        <v>0</v>
      </c>
      <c r="L293" s="426">
        <f t="shared" ca="1" si="585"/>
        <v>0</v>
      </c>
      <c r="M293" s="426">
        <f t="shared" ca="1" si="585"/>
        <v>0</v>
      </c>
      <c r="N293" s="426">
        <f t="shared" ca="1" si="585"/>
        <v>0</v>
      </c>
      <c r="O293" s="426">
        <f t="shared" ca="1" si="585"/>
        <v>0</v>
      </c>
      <c r="P293" s="426">
        <f t="shared" ca="1" si="585"/>
        <v>0</v>
      </c>
      <c r="Q293" s="426">
        <f t="shared" ca="1" si="585"/>
        <v>0</v>
      </c>
      <c r="R293" s="426">
        <f t="shared" ca="1" si="585"/>
        <v>0</v>
      </c>
      <c r="S293" s="426">
        <f t="shared" ca="1" si="585"/>
        <v>0</v>
      </c>
      <c r="T293" s="426">
        <f t="shared" ca="1" si="585"/>
        <v>0</v>
      </c>
      <c r="U293" s="426">
        <f t="shared" ca="1" si="585"/>
        <v>0</v>
      </c>
      <c r="V293" s="426">
        <f t="shared" ca="1" si="585"/>
        <v>0</v>
      </c>
      <c r="AC293" s="426">
        <f t="shared" ca="1" si="583"/>
        <v>0</v>
      </c>
      <c r="AD293" s="426">
        <f t="shared" ref="AD293:AT293" ca="1" si="586">AC293</f>
        <v>0</v>
      </c>
      <c r="AE293" s="426">
        <f t="shared" ca="1" si="586"/>
        <v>0</v>
      </c>
      <c r="AF293" s="426">
        <f t="shared" ca="1" si="586"/>
        <v>0</v>
      </c>
      <c r="AG293" s="426">
        <f t="shared" ca="1" si="586"/>
        <v>0</v>
      </c>
      <c r="AH293" s="426">
        <f t="shared" ca="1" si="586"/>
        <v>0</v>
      </c>
      <c r="AI293" s="426">
        <f t="shared" ca="1" si="586"/>
        <v>0</v>
      </c>
      <c r="AJ293" s="426">
        <f t="shared" ca="1" si="586"/>
        <v>0</v>
      </c>
      <c r="AK293" s="426">
        <f t="shared" ca="1" si="586"/>
        <v>0</v>
      </c>
      <c r="AL293" s="426">
        <f t="shared" ca="1" si="586"/>
        <v>0</v>
      </c>
      <c r="AM293" s="426">
        <f t="shared" ca="1" si="586"/>
        <v>0</v>
      </c>
      <c r="AN293" s="426">
        <f t="shared" ca="1" si="586"/>
        <v>0</v>
      </c>
      <c r="AO293" s="426">
        <f t="shared" ca="1" si="586"/>
        <v>0</v>
      </c>
      <c r="AP293" s="426">
        <f t="shared" ca="1" si="586"/>
        <v>0</v>
      </c>
      <c r="AQ293" s="426">
        <f t="shared" ca="1" si="586"/>
        <v>0</v>
      </c>
      <c r="AR293" s="426">
        <f t="shared" ca="1" si="586"/>
        <v>0</v>
      </c>
      <c r="AS293" s="426">
        <f t="shared" ca="1" si="586"/>
        <v>0</v>
      </c>
      <c r="AT293" s="426">
        <f t="shared" ca="1" si="586"/>
        <v>0</v>
      </c>
    </row>
    <row r="294" spans="5:46" x14ac:dyDescent="0.25">
      <c r="E294" s="426">
        <f t="shared" ca="1" si="581"/>
        <v>0</v>
      </c>
      <c r="F294" s="426">
        <f t="shared" ref="F294:V294" ca="1" si="587">E294</f>
        <v>0</v>
      </c>
      <c r="G294" s="426">
        <f t="shared" ca="1" si="587"/>
        <v>0</v>
      </c>
      <c r="H294" s="426">
        <f t="shared" ca="1" si="587"/>
        <v>0</v>
      </c>
      <c r="I294" s="426">
        <f t="shared" ca="1" si="587"/>
        <v>0</v>
      </c>
      <c r="J294" s="426">
        <f t="shared" ca="1" si="587"/>
        <v>0</v>
      </c>
      <c r="K294" s="426">
        <f t="shared" ca="1" si="587"/>
        <v>0</v>
      </c>
      <c r="L294" s="426">
        <f t="shared" ca="1" si="587"/>
        <v>0</v>
      </c>
      <c r="M294" s="426">
        <f t="shared" ca="1" si="587"/>
        <v>0</v>
      </c>
      <c r="N294" s="426">
        <f t="shared" ca="1" si="587"/>
        <v>0</v>
      </c>
      <c r="O294" s="426">
        <f t="shared" ca="1" si="587"/>
        <v>0</v>
      </c>
      <c r="P294" s="426">
        <f t="shared" ca="1" si="587"/>
        <v>0</v>
      </c>
      <c r="Q294" s="426">
        <f t="shared" ca="1" si="587"/>
        <v>0</v>
      </c>
      <c r="R294" s="426">
        <f t="shared" ca="1" si="587"/>
        <v>0</v>
      </c>
      <c r="S294" s="426">
        <f t="shared" ca="1" si="587"/>
        <v>0</v>
      </c>
      <c r="T294" s="426">
        <f t="shared" ca="1" si="587"/>
        <v>0</v>
      </c>
      <c r="U294" s="426">
        <f t="shared" ca="1" si="587"/>
        <v>0</v>
      </c>
      <c r="V294" s="426">
        <f t="shared" ca="1" si="587"/>
        <v>0</v>
      </c>
      <c r="AC294" s="426">
        <f t="shared" ca="1" si="583"/>
        <v>0</v>
      </c>
      <c r="AD294" s="426">
        <f t="shared" ref="AD294:AT294" ca="1" si="588">AC294</f>
        <v>0</v>
      </c>
      <c r="AE294" s="426">
        <f t="shared" ca="1" si="588"/>
        <v>0</v>
      </c>
      <c r="AF294" s="426">
        <f t="shared" ca="1" si="588"/>
        <v>0</v>
      </c>
      <c r="AG294" s="426">
        <f t="shared" ca="1" si="588"/>
        <v>0</v>
      </c>
      <c r="AH294" s="426">
        <f t="shared" ca="1" si="588"/>
        <v>0</v>
      </c>
      <c r="AI294" s="426">
        <f t="shared" ca="1" si="588"/>
        <v>0</v>
      </c>
      <c r="AJ294" s="426">
        <f t="shared" ca="1" si="588"/>
        <v>0</v>
      </c>
      <c r="AK294" s="426">
        <f t="shared" ca="1" si="588"/>
        <v>0</v>
      </c>
      <c r="AL294" s="426">
        <f t="shared" ca="1" si="588"/>
        <v>0</v>
      </c>
      <c r="AM294" s="426">
        <f t="shared" ca="1" si="588"/>
        <v>0</v>
      </c>
      <c r="AN294" s="426">
        <f t="shared" ca="1" si="588"/>
        <v>0</v>
      </c>
      <c r="AO294" s="426">
        <f t="shared" ca="1" si="588"/>
        <v>0</v>
      </c>
      <c r="AP294" s="426">
        <f t="shared" ca="1" si="588"/>
        <v>0</v>
      </c>
      <c r="AQ294" s="426">
        <f t="shared" ca="1" si="588"/>
        <v>0</v>
      </c>
      <c r="AR294" s="426">
        <f t="shared" ca="1" si="588"/>
        <v>0</v>
      </c>
      <c r="AS294" s="426">
        <f t="shared" ca="1" si="588"/>
        <v>0</v>
      </c>
      <c r="AT294" s="426">
        <f t="shared" ca="1" si="588"/>
        <v>0</v>
      </c>
    </row>
    <row r="295" spans="5:46" x14ac:dyDescent="0.25">
      <c r="E295" s="426">
        <f t="shared" ca="1" si="581"/>
        <v>0</v>
      </c>
      <c r="F295" s="426">
        <f t="shared" ref="F295:V295" ca="1" si="589">E295</f>
        <v>0</v>
      </c>
      <c r="G295" s="426">
        <f t="shared" ca="1" si="589"/>
        <v>0</v>
      </c>
      <c r="H295" s="426">
        <f t="shared" ca="1" si="589"/>
        <v>0</v>
      </c>
      <c r="I295" s="426">
        <f t="shared" ca="1" si="589"/>
        <v>0</v>
      </c>
      <c r="J295" s="426">
        <f t="shared" ca="1" si="589"/>
        <v>0</v>
      </c>
      <c r="K295" s="426">
        <f t="shared" ca="1" si="589"/>
        <v>0</v>
      </c>
      <c r="L295" s="426">
        <f t="shared" ca="1" si="589"/>
        <v>0</v>
      </c>
      <c r="M295" s="426">
        <f t="shared" ca="1" si="589"/>
        <v>0</v>
      </c>
      <c r="N295" s="426">
        <f t="shared" ca="1" si="589"/>
        <v>0</v>
      </c>
      <c r="O295" s="426">
        <f t="shared" ca="1" si="589"/>
        <v>0</v>
      </c>
      <c r="P295" s="426">
        <f t="shared" ca="1" si="589"/>
        <v>0</v>
      </c>
      <c r="Q295" s="426">
        <f t="shared" ca="1" si="589"/>
        <v>0</v>
      </c>
      <c r="R295" s="426">
        <f t="shared" ca="1" si="589"/>
        <v>0</v>
      </c>
      <c r="S295" s="426">
        <f t="shared" ca="1" si="589"/>
        <v>0</v>
      </c>
      <c r="T295" s="426">
        <f t="shared" ca="1" si="589"/>
        <v>0</v>
      </c>
      <c r="U295" s="426">
        <f t="shared" ca="1" si="589"/>
        <v>0</v>
      </c>
      <c r="V295" s="426">
        <f t="shared" ca="1" si="589"/>
        <v>0</v>
      </c>
      <c r="AC295" s="426">
        <f t="shared" ca="1" si="583"/>
        <v>0</v>
      </c>
      <c r="AD295" s="426">
        <f t="shared" ref="AD295:AT295" ca="1" si="590">AC295</f>
        <v>0</v>
      </c>
      <c r="AE295" s="426">
        <f t="shared" ca="1" si="590"/>
        <v>0</v>
      </c>
      <c r="AF295" s="426">
        <f t="shared" ca="1" si="590"/>
        <v>0</v>
      </c>
      <c r="AG295" s="426">
        <f t="shared" ca="1" si="590"/>
        <v>0</v>
      </c>
      <c r="AH295" s="426">
        <f t="shared" ca="1" si="590"/>
        <v>0</v>
      </c>
      <c r="AI295" s="426">
        <f t="shared" ca="1" si="590"/>
        <v>0</v>
      </c>
      <c r="AJ295" s="426">
        <f t="shared" ca="1" si="590"/>
        <v>0</v>
      </c>
      <c r="AK295" s="426">
        <f t="shared" ca="1" si="590"/>
        <v>0</v>
      </c>
      <c r="AL295" s="426">
        <f t="shared" ca="1" si="590"/>
        <v>0</v>
      </c>
      <c r="AM295" s="426">
        <f t="shared" ca="1" si="590"/>
        <v>0</v>
      </c>
      <c r="AN295" s="426">
        <f t="shared" ca="1" si="590"/>
        <v>0</v>
      </c>
      <c r="AO295" s="426">
        <f t="shared" ca="1" si="590"/>
        <v>0</v>
      </c>
      <c r="AP295" s="426">
        <f t="shared" ca="1" si="590"/>
        <v>0</v>
      </c>
      <c r="AQ295" s="426">
        <f t="shared" ca="1" si="590"/>
        <v>0</v>
      </c>
      <c r="AR295" s="426">
        <f t="shared" ca="1" si="590"/>
        <v>0</v>
      </c>
      <c r="AS295" s="426">
        <f t="shared" ca="1" si="590"/>
        <v>0</v>
      </c>
      <c r="AT295" s="426">
        <f t="shared" ca="1" si="590"/>
        <v>0</v>
      </c>
    </row>
    <row r="296" spans="5:46" x14ac:dyDescent="0.25">
      <c r="E296" s="426">
        <f t="shared" ca="1" si="581"/>
        <v>0</v>
      </c>
      <c r="F296" s="426">
        <f t="shared" ref="F296:V296" ca="1" si="591">E296</f>
        <v>0</v>
      </c>
      <c r="G296" s="426">
        <f t="shared" ca="1" si="591"/>
        <v>0</v>
      </c>
      <c r="H296" s="426">
        <f t="shared" ca="1" si="591"/>
        <v>0</v>
      </c>
      <c r="I296" s="426">
        <f t="shared" ca="1" si="591"/>
        <v>0</v>
      </c>
      <c r="J296" s="426">
        <f t="shared" ca="1" si="591"/>
        <v>0</v>
      </c>
      <c r="K296" s="426">
        <f t="shared" ca="1" si="591"/>
        <v>0</v>
      </c>
      <c r="L296" s="426">
        <f t="shared" ca="1" si="591"/>
        <v>0</v>
      </c>
      <c r="M296" s="426">
        <f t="shared" ca="1" si="591"/>
        <v>0</v>
      </c>
      <c r="N296" s="426">
        <f t="shared" ca="1" si="591"/>
        <v>0</v>
      </c>
      <c r="O296" s="426">
        <f t="shared" ca="1" si="591"/>
        <v>0</v>
      </c>
      <c r="P296" s="426">
        <f t="shared" ca="1" si="591"/>
        <v>0</v>
      </c>
      <c r="Q296" s="426">
        <f t="shared" ca="1" si="591"/>
        <v>0</v>
      </c>
      <c r="R296" s="426">
        <f t="shared" ca="1" si="591"/>
        <v>0</v>
      </c>
      <c r="S296" s="426">
        <f t="shared" ca="1" si="591"/>
        <v>0</v>
      </c>
      <c r="T296" s="426">
        <f t="shared" ca="1" si="591"/>
        <v>0</v>
      </c>
      <c r="U296" s="426">
        <f t="shared" ca="1" si="591"/>
        <v>0</v>
      </c>
      <c r="V296" s="426">
        <f t="shared" ca="1" si="591"/>
        <v>0</v>
      </c>
      <c r="AC296" s="426">
        <f t="shared" ca="1" si="583"/>
        <v>0</v>
      </c>
      <c r="AD296" s="426">
        <f t="shared" ref="AD296:AT296" ca="1" si="592">AC296</f>
        <v>0</v>
      </c>
      <c r="AE296" s="426">
        <f t="shared" ca="1" si="592"/>
        <v>0</v>
      </c>
      <c r="AF296" s="426">
        <f t="shared" ca="1" si="592"/>
        <v>0</v>
      </c>
      <c r="AG296" s="426">
        <f t="shared" ca="1" si="592"/>
        <v>0</v>
      </c>
      <c r="AH296" s="426">
        <f t="shared" ca="1" si="592"/>
        <v>0</v>
      </c>
      <c r="AI296" s="426">
        <f t="shared" ca="1" si="592"/>
        <v>0</v>
      </c>
      <c r="AJ296" s="426">
        <f t="shared" ca="1" si="592"/>
        <v>0</v>
      </c>
      <c r="AK296" s="426">
        <f t="shared" ca="1" si="592"/>
        <v>0</v>
      </c>
      <c r="AL296" s="426">
        <f t="shared" ca="1" si="592"/>
        <v>0</v>
      </c>
      <c r="AM296" s="426">
        <f t="shared" ca="1" si="592"/>
        <v>0</v>
      </c>
      <c r="AN296" s="426">
        <f t="shared" ca="1" si="592"/>
        <v>0</v>
      </c>
      <c r="AO296" s="426">
        <f t="shared" ca="1" si="592"/>
        <v>0</v>
      </c>
      <c r="AP296" s="426">
        <f t="shared" ca="1" si="592"/>
        <v>0</v>
      </c>
      <c r="AQ296" s="426">
        <f t="shared" ca="1" si="592"/>
        <v>0</v>
      </c>
      <c r="AR296" s="426">
        <f t="shared" ca="1" si="592"/>
        <v>0</v>
      </c>
      <c r="AS296" s="426">
        <f t="shared" ca="1" si="592"/>
        <v>0</v>
      </c>
      <c r="AT296" s="426">
        <f t="shared" ca="1" si="592"/>
        <v>0</v>
      </c>
    </row>
    <row r="297" spans="5:46" x14ac:dyDescent="0.25">
      <c r="E297" s="426">
        <f t="shared" ca="1" si="581"/>
        <v>0</v>
      </c>
      <c r="F297" s="426">
        <f t="shared" ref="F297:V297" ca="1" si="593">E297</f>
        <v>0</v>
      </c>
      <c r="G297" s="426">
        <f t="shared" ca="1" si="593"/>
        <v>0</v>
      </c>
      <c r="H297" s="426">
        <f t="shared" ca="1" si="593"/>
        <v>0</v>
      </c>
      <c r="I297" s="426">
        <f t="shared" ca="1" si="593"/>
        <v>0</v>
      </c>
      <c r="J297" s="426">
        <f t="shared" ca="1" si="593"/>
        <v>0</v>
      </c>
      <c r="K297" s="426">
        <f t="shared" ca="1" si="593"/>
        <v>0</v>
      </c>
      <c r="L297" s="426">
        <f t="shared" ca="1" si="593"/>
        <v>0</v>
      </c>
      <c r="M297" s="426">
        <f t="shared" ca="1" si="593"/>
        <v>0</v>
      </c>
      <c r="N297" s="426">
        <f t="shared" ca="1" si="593"/>
        <v>0</v>
      </c>
      <c r="O297" s="426">
        <f t="shared" ca="1" si="593"/>
        <v>0</v>
      </c>
      <c r="P297" s="426">
        <f t="shared" ca="1" si="593"/>
        <v>0</v>
      </c>
      <c r="Q297" s="426">
        <f t="shared" ca="1" si="593"/>
        <v>0</v>
      </c>
      <c r="R297" s="426">
        <f t="shared" ca="1" si="593"/>
        <v>0</v>
      </c>
      <c r="S297" s="426">
        <f t="shared" ca="1" si="593"/>
        <v>0</v>
      </c>
      <c r="T297" s="426">
        <f t="shared" ca="1" si="593"/>
        <v>0</v>
      </c>
      <c r="U297" s="426">
        <f t="shared" ca="1" si="593"/>
        <v>0</v>
      </c>
      <c r="V297" s="426">
        <f t="shared" ca="1" si="593"/>
        <v>0</v>
      </c>
      <c r="AC297" s="426">
        <f t="shared" ca="1" si="583"/>
        <v>0</v>
      </c>
      <c r="AD297" s="426">
        <f t="shared" ref="AD297:AT297" ca="1" si="594">AC297</f>
        <v>0</v>
      </c>
      <c r="AE297" s="426">
        <f t="shared" ca="1" si="594"/>
        <v>0</v>
      </c>
      <c r="AF297" s="426">
        <f t="shared" ca="1" si="594"/>
        <v>0</v>
      </c>
      <c r="AG297" s="426">
        <f t="shared" ca="1" si="594"/>
        <v>0</v>
      </c>
      <c r="AH297" s="426">
        <f t="shared" ca="1" si="594"/>
        <v>0</v>
      </c>
      <c r="AI297" s="426">
        <f t="shared" ca="1" si="594"/>
        <v>0</v>
      </c>
      <c r="AJ297" s="426">
        <f t="shared" ca="1" si="594"/>
        <v>0</v>
      </c>
      <c r="AK297" s="426">
        <f t="shared" ca="1" si="594"/>
        <v>0</v>
      </c>
      <c r="AL297" s="426">
        <f t="shared" ca="1" si="594"/>
        <v>0</v>
      </c>
      <c r="AM297" s="426">
        <f t="shared" ca="1" si="594"/>
        <v>0</v>
      </c>
      <c r="AN297" s="426">
        <f t="shared" ca="1" si="594"/>
        <v>0</v>
      </c>
      <c r="AO297" s="426">
        <f t="shared" ca="1" si="594"/>
        <v>0</v>
      </c>
      <c r="AP297" s="426">
        <f t="shared" ca="1" si="594"/>
        <v>0</v>
      </c>
      <c r="AQ297" s="426">
        <f t="shared" ca="1" si="594"/>
        <v>0</v>
      </c>
      <c r="AR297" s="426">
        <f t="shared" ca="1" si="594"/>
        <v>0</v>
      </c>
      <c r="AS297" s="426">
        <f t="shared" ca="1" si="594"/>
        <v>0</v>
      </c>
      <c r="AT297" s="426">
        <f t="shared" ca="1" si="594"/>
        <v>0</v>
      </c>
    </row>
    <row r="298" spans="5:46" x14ac:dyDescent="0.25">
      <c r="E298" s="426">
        <f t="shared" ca="1" si="581"/>
        <v>0</v>
      </c>
      <c r="F298" s="426">
        <f t="shared" ref="F298:V298" ca="1" si="595">E298</f>
        <v>0</v>
      </c>
      <c r="G298" s="426">
        <f t="shared" ca="1" si="595"/>
        <v>0</v>
      </c>
      <c r="H298" s="426">
        <f t="shared" ca="1" si="595"/>
        <v>0</v>
      </c>
      <c r="I298" s="426">
        <f t="shared" ca="1" si="595"/>
        <v>0</v>
      </c>
      <c r="J298" s="426">
        <f t="shared" ca="1" si="595"/>
        <v>0</v>
      </c>
      <c r="K298" s="426">
        <f t="shared" ca="1" si="595"/>
        <v>0</v>
      </c>
      <c r="L298" s="426">
        <f t="shared" ca="1" si="595"/>
        <v>0</v>
      </c>
      <c r="M298" s="426">
        <f t="shared" ca="1" si="595"/>
        <v>0</v>
      </c>
      <c r="N298" s="426">
        <f t="shared" ca="1" si="595"/>
        <v>0</v>
      </c>
      <c r="O298" s="426">
        <f t="shared" ca="1" si="595"/>
        <v>0</v>
      </c>
      <c r="P298" s="426">
        <f t="shared" ca="1" si="595"/>
        <v>0</v>
      </c>
      <c r="Q298" s="426">
        <f t="shared" ca="1" si="595"/>
        <v>0</v>
      </c>
      <c r="R298" s="426">
        <f t="shared" ca="1" si="595"/>
        <v>0</v>
      </c>
      <c r="S298" s="426">
        <f t="shared" ca="1" si="595"/>
        <v>0</v>
      </c>
      <c r="T298" s="426">
        <f t="shared" ca="1" si="595"/>
        <v>0</v>
      </c>
      <c r="U298" s="426">
        <f t="shared" ca="1" si="595"/>
        <v>0</v>
      </c>
      <c r="V298" s="426">
        <f t="shared" ca="1" si="595"/>
        <v>0</v>
      </c>
      <c r="AC298" s="426">
        <f t="shared" ca="1" si="583"/>
        <v>0</v>
      </c>
      <c r="AD298" s="426">
        <f t="shared" ref="AD298:AT298" ca="1" si="596">AC298</f>
        <v>0</v>
      </c>
      <c r="AE298" s="426">
        <f t="shared" ca="1" si="596"/>
        <v>0</v>
      </c>
      <c r="AF298" s="426">
        <f t="shared" ca="1" si="596"/>
        <v>0</v>
      </c>
      <c r="AG298" s="426">
        <f t="shared" ca="1" si="596"/>
        <v>0</v>
      </c>
      <c r="AH298" s="426">
        <f t="shared" ca="1" si="596"/>
        <v>0</v>
      </c>
      <c r="AI298" s="426">
        <f t="shared" ca="1" si="596"/>
        <v>0</v>
      </c>
      <c r="AJ298" s="426">
        <f t="shared" ca="1" si="596"/>
        <v>0</v>
      </c>
      <c r="AK298" s="426">
        <f t="shared" ca="1" si="596"/>
        <v>0</v>
      </c>
      <c r="AL298" s="426">
        <f t="shared" ca="1" si="596"/>
        <v>0</v>
      </c>
      <c r="AM298" s="426">
        <f t="shared" ca="1" si="596"/>
        <v>0</v>
      </c>
      <c r="AN298" s="426">
        <f t="shared" ca="1" si="596"/>
        <v>0</v>
      </c>
      <c r="AO298" s="426">
        <f t="shared" ca="1" si="596"/>
        <v>0</v>
      </c>
      <c r="AP298" s="426">
        <f t="shared" ca="1" si="596"/>
        <v>0</v>
      </c>
      <c r="AQ298" s="426">
        <f t="shared" ca="1" si="596"/>
        <v>0</v>
      </c>
      <c r="AR298" s="426">
        <f t="shared" ca="1" si="596"/>
        <v>0</v>
      </c>
      <c r="AS298" s="426">
        <f t="shared" ca="1" si="596"/>
        <v>0</v>
      </c>
      <c r="AT298" s="426">
        <f t="shared" ca="1" si="596"/>
        <v>0</v>
      </c>
    </row>
    <row r="299" spans="5:46" x14ac:dyDescent="0.25">
      <c r="E299" s="426">
        <f t="shared" ca="1" si="581"/>
        <v>0</v>
      </c>
      <c r="F299" s="426">
        <f t="shared" ref="F299:V299" ca="1" si="597">E299</f>
        <v>0</v>
      </c>
      <c r="G299" s="426">
        <f t="shared" ca="1" si="597"/>
        <v>0</v>
      </c>
      <c r="H299" s="426">
        <f t="shared" ca="1" si="597"/>
        <v>0</v>
      </c>
      <c r="I299" s="426">
        <f t="shared" ca="1" si="597"/>
        <v>0</v>
      </c>
      <c r="J299" s="426">
        <f t="shared" ca="1" si="597"/>
        <v>0</v>
      </c>
      <c r="K299" s="426">
        <f t="shared" ca="1" si="597"/>
        <v>0</v>
      </c>
      <c r="L299" s="426">
        <f t="shared" ca="1" si="597"/>
        <v>0</v>
      </c>
      <c r="M299" s="426">
        <f t="shared" ca="1" si="597"/>
        <v>0</v>
      </c>
      <c r="N299" s="426">
        <f t="shared" ca="1" si="597"/>
        <v>0</v>
      </c>
      <c r="O299" s="426">
        <f t="shared" ca="1" si="597"/>
        <v>0</v>
      </c>
      <c r="P299" s="426">
        <f t="shared" ca="1" si="597"/>
        <v>0</v>
      </c>
      <c r="Q299" s="426">
        <f t="shared" ca="1" si="597"/>
        <v>0</v>
      </c>
      <c r="R299" s="426">
        <f t="shared" ca="1" si="597"/>
        <v>0</v>
      </c>
      <c r="S299" s="426">
        <f t="shared" ca="1" si="597"/>
        <v>0</v>
      </c>
      <c r="T299" s="426">
        <f t="shared" ca="1" si="597"/>
        <v>0</v>
      </c>
      <c r="U299" s="426">
        <f t="shared" ca="1" si="597"/>
        <v>0</v>
      </c>
      <c r="V299" s="426">
        <f t="shared" ca="1" si="597"/>
        <v>0</v>
      </c>
      <c r="AC299" s="426">
        <f t="shared" ca="1" si="583"/>
        <v>0</v>
      </c>
      <c r="AD299" s="426">
        <f t="shared" ref="AD299:AT299" ca="1" si="598">AC299</f>
        <v>0</v>
      </c>
      <c r="AE299" s="426">
        <f t="shared" ca="1" si="598"/>
        <v>0</v>
      </c>
      <c r="AF299" s="426">
        <f t="shared" ca="1" si="598"/>
        <v>0</v>
      </c>
      <c r="AG299" s="426">
        <f t="shared" ca="1" si="598"/>
        <v>0</v>
      </c>
      <c r="AH299" s="426">
        <f t="shared" ca="1" si="598"/>
        <v>0</v>
      </c>
      <c r="AI299" s="426">
        <f t="shared" ca="1" si="598"/>
        <v>0</v>
      </c>
      <c r="AJ299" s="426">
        <f t="shared" ca="1" si="598"/>
        <v>0</v>
      </c>
      <c r="AK299" s="426">
        <f t="shared" ca="1" si="598"/>
        <v>0</v>
      </c>
      <c r="AL299" s="426">
        <f t="shared" ca="1" si="598"/>
        <v>0</v>
      </c>
      <c r="AM299" s="426">
        <f t="shared" ca="1" si="598"/>
        <v>0</v>
      </c>
      <c r="AN299" s="426">
        <f t="shared" ca="1" si="598"/>
        <v>0</v>
      </c>
      <c r="AO299" s="426">
        <f t="shared" ca="1" si="598"/>
        <v>0</v>
      </c>
      <c r="AP299" s="426">
        <f t="shared" ca="1" si="598"/>
        <v>0</v>
      </c>
      <c r="AQ299" s="426">
        <f t="shared" ca="1" si="598"/>
        <v>0</v>
      </c>
      <c r="AR299" s="426">
        <f t="shared" ca="1" si="598"/>
        <v>0</v>
      </c>
      <c r="AS299" s="426">
        <f t="shared" ca="1" si="598"/>
        <v>0</v>
      </c>
      <c r="AT299" s="426">
        <f t="shared" ca="1" si="598"/>
        <v>0</v>
      </c>
    </row>
    <row r="300" spans="5:46" x14ac:dyDescent="0.25">
      <c r="E300" s="426">
        <f t="shared" ca="1" si="581"/>
        <v>0</v>
      </c>
      <c r="F300" s="426">
        <f t="shared" ref="F300:V300" ca="1" si="599">E300</f>
        <v>0</v>
      </c>
      <c r="G300" s="426">
        <f t="shared" ca="1" si="599"/>
        <v>0</v>
      </c>
      <c r="H300" s="426">
        <f t="shared" ca="1" si="599"/>
        <v>0</v>
      </c>
      <c r="I300" s="426">
        <f t="shared" ca="1" si="599"/>
        <v>0</v>
      </c>
      <c r="J300" s="426">
        <f t="shared" ca="1" si="599"/>
        <v>0</v>
      </c>
      <c r="K300" s="426">
        <f t="shared" ca="1" si="599"/>
        <v>0</v>
      </c>
      <c r="L300" s="426">
        <f t="shared" ca="1" si="599"/>
        <v>0</v>
      </c>
      <c r="M300" s="426">
        <f t="shared" ca="1" si="599"/>
        <v>0</v>
      </c>
      <c r="N300" s="426">
        <f t="shared" ca="1" si="599"/>
        <v>0</v>
      </c>
      <c r="O300" s="426">
        <f t="shared" ca="1" si="599"/>
        <v>0</v>
      </c>
      <c r="P300" s="426">
        <f t="shared" ca="1" si="599"/>
        <v>0</v>
      </c>
      <c r="Q300" s="426">
        <f t="shared" ca="1" si="599"/>
        <v>0</v>
      </c>
      <c r="R300" s="426">
        <f t="shared" ca="1" si="599"/>
        <v>0</v>
      </c>
      <c r="S300" s="426">
        <f t="shared" ca="1" si="599"/>
        <v>0</v>
      </c>
      <c r="T300" s="426">
        <f t="shared" ca="1" si="599"/>
        <v>0</v>
      </c>
      <c r="U300" s="426">
        <f t="shared" ca="1" si="599"/>
        <v>0</v>
      </c>
      <c r="V300" s="426">
        <f t="shared" ca="1" si="599"/>
        <v>0</v>
      </c>
      <c r="AC300" s="426">
        <f t="shared" ca="1" si="583"/>
        <v>0</v>
      </c>
      <c r="AD300" s="426">
        <f t="shared" ref="AD300:AT300" ca="1" si="600">AC300</f>
        <v>0</v>
      </c>
      <c r="AE300" s="426">
        <f t="shared" ca="1" si="600"/>
        <v>0</v>
      </c>
      <c r="AF300" s="426">
        <f t="shared" ca="1" si="600"/>
        <v>0</v>
      </c>
      <c r="AG300" s="426">
        <f t="shared" ca="1" si="600"/>
        <v>0</v>
      </c>
      <c r="AH300" s="426">
        <f t="shared" ca="1" si="600"/>
        <v>0</v>
      </c>
      <c r="AI300" s="426">
        <f t="shared" ca="1" si="600"/>
        <v>0</v>
      </c>
      <c r="AJ300" s="426">
        <f t="shared" ca="1" si="600"/>
        <v>0</v>
      </c>
      <c r="AK300" s="426">
        <f t="shared" ca="1" si="600"/>
        <v>0</v>
      </c>
      <c r="AL300" s="426">
        <f t="shared" ca="1" si="600"/>
        <v>0</v>
      </c>
      <c r="AM300" s="426">
        <f t="shared" ca="1" si="600"/>
        <v>0</v>
      </c>
      <c r="AN300" s="426">
        <f t="shared" ca="1" si="600"/>
        <v>0</v>
      </c>
      <c r="AO300" s="426">
        <f t="shared" ca="1" si="600"/>
        <v>0</v>
      </c>
      <c r="AP300" s="426">
        <f t="shared" ca="1" si="600"/>
        <v>0</v>
      </c>
      <c r="AQ300" s="426">
        <f t="shared" ca="1" si="600"/>
        <v>0</v>
      </c>
      <c r="AR300" s="426">
        <f t="shared" ca="1" si="600"/>
        <v>0</v>
      </c>
      <c r="AS300" s="426">
        <f t="shared" ca="1" si="600"/>
        <v>0</v>
      </c>
      <c r="AT300" s="426">
        <f t="shared" ca="1" si="600"/>
        <v>0</v>
      </c>
    </row>
    <row r="301" spans="5:46" x14ac:dyDescent="0.25">
      <c r="E301" s="426">
        <f t="shared" ca="1" si="581"/>
        <v>0</v>
      </c>
      <c r="F301" s="426">
        <f t="shared" ref="F301:V301" ca="1" si="601">E301</f>
        <v>0</v>
      </c>
      <c r="G301" s="426">
        <f t="shared" ca="1" si="601"/>
        <v>0</v>
      </c>
      <c r="H301" s="426">
        <f t="shared" ca="1" si="601"/>
        <v>0</v>
      </c>
      <c r="I301" s="426">
        <f t="shared" ca="1" si="601"/>
        <v>0</v>
      </c>
      <c r="J301" s="426">
        <f t="shared" ca="1" si="601"/>
        <v>0</v>
      </c>
      <c r="K301" s="426">
        <f t="shared" ca="1" si="601"/>
        <v>0</v>
      </c>
      <c r="L301" s="426">
        <f t="shared" ca="1" si="601"/>
        <v>0</v>
      </c>
      <c r="M301" s="426">
        <f t="shared" ca="1" si="601"/>
        <v>0</v>
      </c>
      <c r="N301" s="426">
        <f t="shared" ca="1" si="601"/>
        <v>0</v>
      </c>
      <c r="O301" s="426">
        <f t="shared" ca="1" si="601"/>
        <v>0</v>
      </c>
      <c r="P301" s="426">
        <f t="shared" ca="1" si="601"/>
        <v>0</v>
      </c>
      <c r="Q301" s="426">
        <f t="shared" ca="1" si="601"/>
        <v>0</v>
      </c>
      <c r="R301" s="426">
        <f t="shared" ca="1" si="601"/>
        <v>0</v>
      </c>
      <c r="S301" s="426">
        <f t="shared" ca="1" si="601"/>
        <v>0</v>
      </c>
      <c r="T301" s="426">
        <f t="shared" ca="1" si="601"/>
        <v>0</v>
      </c>
      <c r="U301" s="426">
        <f t="shared" ca="1" si="601"/>
        <v>0</v>
      </c>
      <c r="V301" s="426">
        <f t="shared" ca="1" si="601"/>
        <v>0</v>
      </c>
      <c r="AC301" s="426">
        <f t="shared" ca="1" si="583"/>
        <v>0</v>
      </c>
      <c r="AD301" s="426">
        <f t="shared" ref="AD301:AT301" ca="1" si="602">AC301</f>
        <v>0</v>
      </c>
      <c r="AE301" s="426">
        <f t="shared" ca="1" si="602"/>
        <v>0</v>
      </c>
      <c r="AF301" s="426">
        <f t="shared" ca="1" si="602"/>
        <v>0</v>
      </c>
      <c r="AG301" s="426">
        <f t="shared" ca="1" si="602"/>
        <v>0</v>
      </c>
      <c r="AH301" s="426">
        <f t="shared" ca="1" si="602"/>
        <v>0</v>
      </c>
      <c r="AI301" s="426">
        <f t="shared" ca="1" si="602"/>
        <v>0</v>
      </c>
      <c r="AJ301" s="426">
        <f t="shared" ca="1" si="602"/>
        <v>0</v>
      </c>
      <c r="AK301" s="426">
        <f t="shared" ca="1" si="602"/>
        <v>0</v>
      </c>
      <c r="AL301" s="426">
        <f t="shared" ca="1" si="602"/>
        <v>0</v>
      </c>
      <c r="AM301" s="426">
        <f t="shared" ca="1" si="602"/>
        <v>0</v>
      </c>
      <c r="AN301" s="426">
        <f t="shared" ca="1" si="602"/>
        <v>0</v>
      </c>
      <c r="AO301" s="426">
        <f t="shared" ca="1" si="602"/>
        <v>0</v>
      </c>
      <c r="AP301" s="426">
        <f t="shared" ca="1" si="602"/>
        <v>0</v>
      </c>
      <c r="AQ301" s="426">
        <f t="shared" ca="1" si="602"/>
        <v>0</v>
      </c>
      <c r="AR301" s="426">
        <f t="shared" ca="1" si="602"/>
        <v>0</v>
      </c>
      <c r="AS301" s="426">
        <f t="shared" ca="1" si="602"/>
        <v>0</v>
      </c>
      <c r="AT301" s="426">
        <f t="shared" ca="1" si="602"/>
        <v>0</v>
      </c>
    </row>
    <row r="302" spans="5:46" x14ac:dyDescent="0.25">
      <c r="E302" s="426">
        <f t="shared" ca="1" si="581"/>
        <v>0</v>
      </c>
      <c r="F302" s="426">
        <f t="shared" ref="F302:V302" ca="1" si="603">E302</f>
        <v>0</v>
      </c>
      <c r="G302" s="426">
        <f t="shared" ca="1" si="603"/>
        <v>0</v>
      </c>
      <c r="H302" s="426">
        <f t="shared" ca="1" si="603"/>
        <v>0</v>
      </c>
      <c r="I302" s="426">
        <f t="shared" ca="1" si="603"/>
        <v>0</v>
      </c>
      <c r="J302" s="426">
        <f t="shared" ca="1" si="603"/>
        <v>0</v>
      </c>
      <c r="K302" s="426">
        <f t="shared" ca="1" si="603"/>
        <v>0</v>
      </c>
      <c r="L302" s="426">
        <f t="shared" ca="1" si="603"/>
        <v>0</v>
      </c>
      <c r="M302" s="426">
        <f t="shared" ca="1" si="603"/>
        <v>0</v>
      </c>
      <c r="N302" s="426">
        <f t="shared" ca="1" si="603"/>
        <v>0</v>
      </c>
      <c r="O302" s="426">
        <f t="shared" ca="1" si="603"/>
        <v>0</v>
      </c>
      <c r="P302" s="426">
        <f t="shared" ca="1" si="603"/>
        <v>0</v>
      </c>
      <c r="Q302" s="426">
        <f t="shared" ca="1" si="603"/>
        <v>0</v>
      </c>
      <c r="R302" s="426">
        <f t="shared" ca="1" si="603"/>
        <v>0</v>
      </c>
      <c r="S302" s="426">
        <f t="shared" ca="1" si="603"/>
        <v>0</v>
      </c>
      <c r="T302" s="426">
        <f t="shared" ca="1" si="603"/>
        <v>0</v>
      </c>
      <c r="U302" s="426">
        <f t="shared" ca="1" si="603"/>
        <v>0</v>
      </c>
      <c r="V302" s="426">
        <f t="shared" ca="1" si="603"/>
        <v>0</v>
      </c>
      <c r="AC302" s="426">
        <f t="shared" ca="1" si="583"/>
        <v>0</v>
      </c>
      <c r="AD302" s="426">
        <f t="shared" ref="AD302:AT302" ca="1" si="604">AC302</f>
        <v>0</v>
      </c>
      <c r="AE302" s="426">
        <f t="shared" ca="1" si="604"/>
        <v>0</v>
      </c>
      <c r="AF302" s="426">
        <f t="shared" ca="1" si="604"/>
        <v>0</v>
      </c>
      <c r="AG302" s="426">
        <f t="shared" ca="1" si="604"/>
        <v>0</v>
      </c>
      <c r="AH302" s="426">
        <f t="shared" ca="1" si="604"/>
        <v>0</v>
      </c>
      <c r="AI302" s="426">
        <f t="shared" ca="1" si="604"/>
        <v>0</v>
      </c>
      <c r="AJ302" s="426">
        <f t="shared" ca="1" si="604"/>
        <v>0</v>
      </c>
      <c r="AK302" s="426">
        <f t="shared" ca="1" si="604"/>
        <v>0</v>
      </c>
      <c r="AL302" s="426">
        <f t="shared" ca="1" si="604"/>
        <v>0</v>
      </c>
      <c r="AM302" s="426">
        <f t="shared" ca="1" si="604"/>
        <v>0</v>
      </c>
      <c r="AN302" s="426">
        <f t="shared" ca="1" si="604"/>
        <v>0</v>
      </c>
      <c r="AO302" s="426">
        <f t="shared" ca="1" si="604"/>
        <v>0</v>
      </c>
      <c r="AP302" s="426">
        <f t="shared" ca="1" si="604"/>
        <v>0</v>
      </c>
      <c r="AQ302" s="426">
        <f t="shared" ca="1" si="604"/>
        <v>0</v>
      </c>
      <c r="AR302" s="426">
        <f t="shared" ca="1" si="604"/>
        <v>0</v>
      </c>
      <c r="AS302" s="426">
        <f t="shared" ca="1" si="604"/>
        <v>0</v>
      </c>
      <c r="AT302" s="426">
        <f t="shared" ca="1" si="604"/>
        <v>0</v>
      </c>
    </row>
    <row r="303" spans="5:46" x14ac:dyDescent="0.25">
      <c r="E303" s="426">
        <f t="shared" ca="1" si="581"/>
        <v>0</v>
      </c>
      <c r="F303" s="426">
        <f t="shared" ref="F303:V303" ca="1" si="605">E303</f>
        <v>0</v>
      </c>
      <c r="G303" s="426">
        <f t="shared" ca="1" si="605"/>
        <v>0</v>
      </c>
      <c r="H303" s="426">
        <f t="shared" ca="1" si="605"/>
        <v>0</v>
      </c>
      <c r="I303" s="426">
        <f t="shared" ca="1" si="605"/>
        <v>0</v>
      </c>
      <c r="J303" s="426">
        <f t="shared" ca="1" si="605"/>
        <v>0</v>
      </c>
      <c r="K303" s="426">
        <f t="shared" ca="1" si="605"/>
        <v>0</v>
      </c>
      <c r="L303" s="426">
        <f t="shared" ca="1" si="605"/>
        <v>0</v>
      </c>
      <c r="M303" s="426">
        <f t="shared" ca="1" si="605"/>
        <v>0</v>
      </c>
      <c r="N303" s="426">
        <f t="shared" ca="1" si="605"/>
        <v>0</v>
      </c>
      <c r="O303" s="426">
        <f t="shared" ca="1" si="605"/>
        <v>0</v>
      </c>
      <c r="P303" s="426">
        <f t="shared" ca="1" si="605"/>
        <v>0</v>
      </c>
      <c r="Q303" s="426">
        <f t="shared" ca="1" si="605"/>
        <v>0</v>
      </c>
      <c r="R303" s="426">
        <f t="shared" ca="1" si="605"/>
        <v>0</v>
      </c>
      <c r="S303" s="426">
        <f t="shared" ca="1" si="605"/>
        <v>0</v>
      </c>
      <c r="T303" s="426">
        <f t="shared" ca="1" si="605"/>
        <v>0</v>
      </c>
      <c r="U303" s="426">
        <f t="shared" ca="1" si="605"/>
        <v>0</v>
      </c>
      <c r="V303" s="426">
        <f t="shared" ca="1" si="605"/>
        <v>0</v>
      </c>
      <c r="AC303" s="426">
        <f t="shared" ca="1" si="583"/>
        <v>0</v>
      </c>
      <c r="AD303" s="426">
        <f t="shared" ref="AD303:AT303" ca="1" si="606">AC303</f>
        <v>0</v>
      </c>
      <c r="AE303" s="426">
        <f t="shared" ca="1" si="606"/>
        <v>0</v>
      </c>
      <c r="AF303" s="426">
        <f t="shared" ca="1" si="606"/>
        <v>0</v>
      </c>
      <c r="AG303" s="426">
        <f t="shared" ca="1" si="606"/>
        <v>0</v>
      </c>
      <c r="AH303" s="426">
        <f t="shared" ca="1" si="606"/>
        <v>0</v>
      </c>
      <c r="AI303" s="426">
        <f t="shared" ca="1" si="606"/>
        <v>0</v>
      </c>
      <c r="AJ303" s="426">
        <f t="shared" ca="1" si="606"/>
        <v>0</v>
      </c>
      <c r="AK303" s="426">
        <f t="shared" ca="1" si="606"/>
        <v>0</v>
      </c>
      <c r="AL303" s="426">
        <f t="shared" ca="1" si="606"/>
        <v>0</v>
      </c>
      <c r="AM303" s="426">
        <f t="shared" ca="1" si="606"/>
        <v>0</v>
      </c>
      <c r="AN303" s="426">
        <f t="shared" ca="1" si="606"/>
        <v>0</v>
      </c>
      <c r="AO303" s="426">
        <f t="shared" ca="1" si="606"/>
        <v>0</v>
      </c>
      <c r="AP303" s="426">
        <f t="shared" ca="1" si="606"/>
        <v>0</v>
      </c>
      <c r="AQ303" s="426">
        <f t="shared" ca="1" si="606"/>
        <v>0</v>
      </c>
      <c r="AR303" s="426">
        <f t="shared" ca="1" si="606"/>
        <v>0</v>
      </c>
      <c r="AS303" s="426">
        <f t="shared" ca="1" si="606"/>
        <v>0</v>
      </c>
      <c r="AT303" s="426">
        <f t="shared" ca="1" si="606"/>
        <v>0</v>
      </c>
    </row>
    <row r="304" spans="5:46" x14ac:dyDescent="0.25">
      <c r="E304" s="426">
        <f t="shared" ca="1" si="581"/>
        <v>0</v>
      </c>
      <c r="F304" s="426">
        <f t="shared" ref="F304:V304" ca="1" si="607">E304</f>
        <v>0</v>
      </c>
      <c r="G304" s="426">
        <f t="shared" ca="1" si="607"/>
        <v>0</v>
      </c>
      <c r="H304" s="426">
        <f t="shared" ca="1" si="607"/>
        <v>0</v>
      </c>
      <c r="I304" s="426">
        <f t="shared" ca="1" si="607"/>
        <v>0</v>
      </c>
      <c r="J304" s="426">
        <f t="shared" ca="1" si="607"/>
        <v>0</v>
      </c>
      <c r="K304" s="426">
        <f t="shared" ca="1" si="607"/>
        <v>0</v>
      </c>
      <c r="L304" s="426">
        <f t="shared" ca="1" si="607"/>
        <v>0</v>
      </c>
      <c r="M304" s="426">
        <f t="shared" ca="1" si="607"/>
        <v>0</v>
      </c>
      <c r="N304" s="426">
        <f t="shared" ca="1" si="607"/>
        <v>0</v>
      </c>
      <c r="O304" s="426">
        <f t="shared" ca="1" si="607"/>
        <v>0</v>
      </c>
      <c r="P304" s="426">
        <f t="shared" ca="1" si="607"/>
        <v>0</v>
      </c>
      <c r="Q304" s="426">
        <f t="shared" ca="1" si="607"/>
        <v>0</v>
      </c>
      <c r="R304" s="426">
        <f t="shared" ca="1" si="607"/>
        <v>0</v>
      </c>
      <c r="S304" s="426">
        <f t="shared" ca="1" si="607"/>
        <v>0</v>
      </c>
      <c r="T304" s="426">
        <f t="shared" ca="1" si="607"/>
        <v>0</v>
      </c>
      <c r="U304" s="426">
        <f t="shared" ca="1" si="607"/>
        <v>0</v>
      </c>
      <c r="V304" s="426">
        <f t="shared" ca="1" si="607"/>
        <v>0</v>
      </c>
      <c r="AC304" s="426">
        <f t="shared" ca="1" si="583"/>
        <v>0</v>
      </c>
      <c r="AD304" s="426">
        <f t="shared" ref="AD304:AT304" ca="1" si="608">AC304</f>
        <v>0</v>
      </c>
      <c r="AE304" s="426">
        <f t="shared" ca="1" si="608"/>
        <v>0</v>
      </c>
      <c r="AF304" s="426">
        <f t="shared" ca="1" si="608"/>
        <v>0</v>
      </c>
      <c r="AG304" s="426">
        <f t="shared" ca="1" si="608"/>
        <v>0</v>
      </c>
      <c r="AH304" s="426">
        <f t="shared" ca="1" si="608"/>
        <v>0</v>
      </c>
      <c r="AI304" s="426">
        <f t="shared" ca="1" si="608"/>
        <v>0</v>
      </c>
      <c r="AJ304" s="426">
        <f t="shared" ca="1" si="608"/>
        <v>0</v>
      </c>
      <c r="AK304" s="426">
        <f t="shared" ca="1" si="608"/>
        <v>0</v>
      </c>
      <c r="AL304" s="426">
        <f t="shared" ca="1" si="608"/>
        <v>0</v>
      </c>
      <c r="AM304" s="426">
        <f t="shared" ca="1" si="608"/>
        <v>0</v>
      </c>
      <c r="AN304" s="426">
        <f t="shared" ca="1" si="608"/>
        <v>0</v>
      </c>
      <c r="AO304" s="426">
        <f t="shared" ca="1" si="608"/>
        <v>0</v>
      </c>
      <c r="AP304" s="426">
        <f t="shared" ca="1" si="608"/>
        <v>0</v>
      </c>
      <c r="AQ304" s="426">
        <f t="shared" ca="1" si="608"/>
        <v>0</v>
      </c>
      <c r="AR304" s="426">
        <f t="shared" ca="1" si="608"/>
        <v>0</v>
      </c>
      <c r="AS304" s="426">
        <f t="shared" ca="1" si="608"/>
        <v>0</v>
      </c>
      <c r="AT304" s="426">
        <f t="shared" ca="1" si="608"/>
        <v>0</v>
      </c>
    </row>
    <row r="305" spans="5:46" x14ac:dyDescent="0.25">
      <c r="E305" s="426">
        <f t="shared" ca="1" si="581"/>
        <v>0</v>
      </c>
      <c r="F305" s="426">
        <f t="shared" ref="F305:V305" ca="1" si="609">E305</f>
        <v>0</v>
      </c>
      <c r="G305" s="426">
        <f t="shared" ca="1" si="609"/>
        <v>0</v>
      </c>
      <c r="H305" s="426">
        <f t="shared" ca="1" si="609"/>
        <v>0</v>
      </c>
      <c r="I305" s="426">
        <f t="shared" ca="1" si="609"/>
        <v>0</v>
      </c>
      <c r="J305" s="426">
        <f t="shared" ca="1" si="609"/>
        <v>0</v>
      </c>
      <c r="K305" s="426">
        <f t="shared" ca="1" si="609"/>
        <v>0</v>
      </c>
      <c r="L305" s="426">
        <f t="shared" ca="1" si="609"/>
        <v>0</v>
      </c>
      <c r="M305" s="426">
        <f t="shared" ca="1" si="609"/>
        <v>0</v>
      </c>
      <c r="N305" s="426">
        <f t="shared" ca="1" si="609"/>
        <v>0</v>
      </c>
      <c r="O305" s="426">
        <f t="shared" ca="1" si="609"/>
        <v>0</v>
      </c>
      <c r="P305" s="426">
        <f t="shared" ca="1" si="609"/>
        <v>0</v>
      </c>
      <c r="Q305" s="426">
        <f t="shared" ca="1" si="609"/>
        <v>0</v>
      </c>
      <c r="R305" s="426">
        <f t="shared" ca="1" si="609"/>
        <v>0</v>
      </c>
      <c r="S305" s="426">
        <f t="shared" ca="1" si="609"/>
        <v>0</v>
      </c>
      <c r="T305" s="426">
        <f t="shared" ca="1" si="609"/>
        <v>0</v>
      </c>
      <c r="U305" s="426">
        <f t="shared" ca="1" si="609"/>
        <v>0</v>
      </c>
      <c r="V305" s="426">
        <f t="shared" ca="1" si="609"/>
        <v>0</v>
      </c>
      <c r="AC305" s="426">
        <f t="shared" ca="1" si="583"/>
        <v>0</v>
      </c>
      <c r="AD305" s="426">
        <f t="shared" ref="AD305:AT305" ca="1" si="610">AC305</f>
        <v>0</v>
      </c>
      <c r="AE305" s="426">
        <f t="shared" ca="1" si="610"/>
        <v>0</v>
      </c>
      <c r="AF305" s="426">
        <f t="shared" ca="1" si="610"/>
        <v>0</v>
      </c>
      <c r="AG305" s="426">
        <f t="shared" ca="1" si="610"/>
        <v>0</v>
      </c>
      <c r="AH305" s="426">
        <f t="shared" ca="1" si="610"/>
        <v>0</v>
      </c>
      <c r="AI305" s="426">
        <f t="shared" ca="1" si="610"/>
        <v>0</v>
      </c>
      <c r="AJ305" s="426">
        <f t="shared" ca="1" si="610"/>
        <v>0</v>
      </c>
      <c r="AK305" s="426">
        <f t="shared" ca="1" si="610"/>
        <v>0</v>
      </c>
      <c r="AL305" s="426">
        <f t="shared" ca="1" si="610"/>
        <v>0</v>
      </c>
      <c r="AM305" s="426">
        <f t="shared" ca="1" si="610"/>
        <v>0</v>
      </c>
      <c r="AN305" s="426">
        <f t="shared" ca="1" si="610"/>
        <v>0</v>
      </c>
      <c r="AO305" s="426">
        <f t="shared" ca="1" si="610"/>
        <v>0</v>
      </c>
      <c r="AP305" s="426">
        <f t="shared" ca="1" si="610"/>
        <v>0</v>
      </c>
      <c r="AQ305" s="426">
        <f t="shared" ca="1" si="610"/>
        <v>0</v>
      </c>
      <c r="AR305" s="426">
        <f t="shared" ca="1" si="610"/>
        <v>0</v>
      </c>
      <c r="AS305" s="426">
        <f t="shared" ca="1" si="610"/>
        <v>0</v>
      </c>
      <c r="AT305" s="426">
        <f t="shared" ca="1" si="610"/>
        <v>0</v>
      </c>
    </row>
    <row r="306" spans="5:46" x14ac:dyDescent="0.25">
      <c r="E306" s="426">
        <f t="shared" ca="1" si="581"/>
        <v>0</v>
      </c>
      <c r="F306" s="426">
        <f t="shared" ref="F306:V306" ca="1" si="611">E306</f>
        <v>0</v>
      </c>
      <c r="G306" s="426">
        <f t="shared" ca="1" si="611"/>
        <v>0</v>
      </c>
      <c r="H306" s="426">
        <f t="shared" ca="1" si="611"/>
        <v>0</v>
      </c>
      <c r="I306" s="426">
        <f t="shared" ca="1" si="611"/>
        <v>0</v>
      </c>
      <c r="J306" s="426">
        <f t="shared" ca="1" si="611"/>
        <v>0</v>
      </c>
      <c r="K306" s="426">
        <f t="shared" ca="1" si="611"/>
        <v>0</v>
      </c>
      <c r="L306" s="426">
        <f t="shared" ca="1" si="611"/>
        <v>0</v>
      </c>
      <c r="M306" s="426">
        <f t="shared" ca="1" si="611"/>
        <v>0</v>
      </c>
      <c r="N306" s="426">
        <f t="shared" ca="1" si="611"/>
        <v>0</v>
      </c>
      <c r="O306" s="426">
        <f t="shared" ca="1" si="611"/>
        <v>0</v>
      </c>
      <c r="P306" s="426">
        <f t="shared" ca="1" si="611"/>
        <v>0</v>
      </c>
      <c r="Q306" s="426">
        <f t="shared" ca="1" si="611"/>
        <v>0</v>
      </c>
      <c r="R306" s="426">
        <f t="shared" ca="1" si="611"/>
        <v>0</v>
      </c>
      <c r="S306" s="426">
        <f t="shared" ca="1" si="611"/>
        <v>0</v>
      </c>
      <c r="T306" s="426">
        <f t="shared" ca="1" si="611"/>
        <v>0</v>
      </c>
      <c r="U306" s="426">
        <f t="shared" ca="1" si="611"/>
        <v>0</v>
      </c>
      <c r="V306" s="426">
        <f t="shared" ca="1" si="611"/>
        <v>0</v>
      </c>
      <c r="AC306" s="426">
        <f t="shared" ca="1" si="583"/>
        <v>0</v>
      </c>
      <c r="AD306" s="426">
        <f t="shared" ref="AD306:AT306" ca="1" si="612">AC306</f>
        <v>0</v>
      </c>
      <c r="AE306" s="426">
        <f t="shared" ca="1" si="612"/>
        <v>0</v>
      </c>
      <c r="AF306" s="426">
        <f t="shared" ca="1" si="612"/>
        <v>0</v>
      </c>
      <c r="AG306" s="426">
        <f t="shared" ca="1" si="612"/>
        <v>0</v>
      </c>
      <c r="AH306" s="426">
        <f t="shared" ca="1" si="612"/>
        <v>0</v>
      </c>
      <c r="AI306" s="426">
        <f t="shared" ca="1" si="612"/>
        <v>0</v>
      </c>
      <c r="AJ306" s="426">
        <f t="shared" ca="1" si="612"/>
        <v>0</v>
      </c>
      <c r="AK306" s="426">
        <f t="shared" ca="1" si="612"/>
        <v>0</v>
      </c>
      <c r="AL306" s="426">
        <f t="shared" ca="1" si="612"/>
        <v>0</v>
      </c>
      <c r="AM306" s="426">
        <f t="shared" ca="1" si="612"/>
        <v>0</v>
      </c>
      <c r="AN306" s="426">
        <f t="shared" ca="1" si="612"/>
        <v>0</v>
      </c>
      <c r="AO306" s="426">
        <f t="shared" ca="1" si="612"/>
        <v>0</v>
      </c>
      <c r="AP306" s="426">
        <f t="shared" ca="1" si="612"/>
        <v>0</v>
      </c>
      <c r="AQ306" s="426">
        <f t="shared" ca="1" si="612"/>
        <v>0</v>
      </c>
      <c r="AR306" s="426">
        <f t="shared" ca="1" si="612"/>
        <v>0</v>
      </c>
      <c r="AS306" s="426">
        <f t="shared" ca="1" si="612"/>
        <v>0</v>
      </c>
      <c r="AT306" s="426">
        <f t="shared" ca="1" si="612"/>
        <v>0</v>
      </c>
    </row>
    <row r="307" spans="5:46" x14ac:dyDescent="0.25">
      <c r="E307" s="426">
        <f t="shared" ca="1" si="581"/>
        <v>0</v>
      </c>
      <c r="F307" s="426">
        <f t="shared" ref="F307:V307" ca="1" si="613">IF(E$307=0,E308,E307)</f>
        <v>0</v>
      </c>
      <c r="G307" s="426">
        <f t="shared" ca="1" si="613"/>
        <v>0</v>
      </c>
      <c r="H307" s="426">
        <f t="shared" ca="1" si="613"/>
        <v>0</v>
      </c>
      <c r="I307" s="426">
        <f t="shared" ca="1" si="613"/>
        <v>0</v>
      </c>
      <c r="J307" s="426">
        <f t="shared" ca="1" si="613"/>
        <v>0</v>
      </c>
      <c r="K307" s="426">
        <f t="shared" ca="1" si="613"/>
        <v>0</v>
      </c>
      <c r="L307" s="426">
        <f t="shared" ca="1" si="613"/>
        <v>0</v>
      </c>
      <c r="M307" s="426">
        <f t="shared" ca="1" si="613"/>
        <v>0</v>
      </c>
      <c r="N307" s="426">
        <f t="shared" ca="1" si="613"/>
        <v>0</v>
      </c>
      <c r="O307" s="426">
        <f t="shared" ca="1" si="613"/>
        <v>0</v>
      </c>
      <c r="P307" s="426">
        <f t="shared" ca="1" si="613"/>
        <v>0</v>
      </c>
      <c r="Q307" s="426">
        <f t="shared" ca="1" si="613"/>
        <v>0</v>
      </c>
      <c r="R307" s="426">
        <f t="shared" ca="1" si="613"/>
        <v>0</v>
      </c>
      <c r="S307" s="426">
        <f t="shared" ca="1" si="613"/>
        <v>0</v>
      </c>
      <c r="T307" s="426">
        <f t="shared" ca="1" si="613"/>
        <v>0</v>
      </c>
      <c r="U307" s="426">
        <f t="shared" ca="1" si="613"/>
        <v>0</v>
      </c>
      <c r="V307" s="426">
        <f t="shared" ca="1" si="613"/>
        <v>0</v>
      </c>
      <c r="AC307" s="426">
        <f t="shared" ca="1" si="583"/>
        <v>0</v>
      </c>
      <c r="AD307" s="426">
        <f t="shared" ref="AD307:AT307" ca="1" si="614">IF(AC$307=0,AC308,AC307)</f>
        <v>0</v>
      </c>
      <c r="AE307" s="426">
        <f t="shared" ca="1" si="614"/>
        <v>0</v>
      </c>
      <c r="AF307" s="426">
        <f t="shared" ca="1" si="614"/>
        <v>0</v>
      </c>
      <c r="AG307" s="426">
        <f t="shared" ca="1" si="614"/>
        <v>0</v>
      </c>
      <c r="AH307" s="426">
        <f t="shared" ca="1" si="614"/>
        <v>0</v>
      </c>
      <c r="AI307" s="426">
        <f t="shared" ca="1" si="614"/>
        <v>0</v>
      </c>
      <c r="AJ307" s="426">
        <f t="shared" ca="1" si="614"/>
        <v>0</v>
      </c>
      <c r="AK307" s="426">
        <f t="shared" ca="1" si="614"/>
        <v>0</v>
      </c>
      <c r="AL307" s="426">
        <f t="shared" ca="1" si="614"/>
        <v>0</v>
      </c>
      <c r="AM307" s="426">
        <f t="shared" ca="1" si="614"/>
        <v>0</v>
      </c>
      <c r="AN307" s="426">
        <f t="shared" ca="1" si="614"/>
        <v>0</v>
      </c>
      <c r="AO307" s="426">
        <f t="shared" ca="1" si="614"/>
        <v>0</v>
      </c>
      <c r="AP307" s="426">
        <f t="shared" ca="1" si="614"/>
        <v>0</v>
      </c>
      <c r="AQ307" s="426">
        <f t="shared" ca="1" si="614"/>
        <v>0</v>
      </c>
      <c r="AR307" s="426">
        <f t="shared" ca="1" si="614"/>
        <v>0</v>
      </c>
      <c r="AS307" s="426">
        <f t="shared" ca="1" si="614"/>
        <v>0</v>
      </c>
      <c r="AT307" s="426">
        <f t="shared" ca="1" si="614"/>
        <v>0</v>
      </c>
    </row>
    <row r="308" spans="5:46" x14ac:dyDescent="0.25">
      <c r="E308" s="426">
        <f t="shared" ca="1" si="581"/>
        <v>0</v>
      </c>
      <c r="F308" s="426">
        <f t="shared" ref="F308:V308" ca="1" si="615">IF(E$307=0,E309,E308)</f>
        <v>0</v>
      </c>
      <c r="G308" s="426">
        <f t="shared" ca="1" si="615"/>
        <v>0</v>
      </c>
      <c r="H308" s="426">
        <f t="shared" ca="1" si="615"/>
        <v>0</v>
      </c>
      <c r="I308" s="426">
        <f t="shared" ca="1" si="615"/>
        <v>0</v>
      </c>
      <c r="J308" s="426">
        <f t="shared" ca="1" si="615"/>
        <v>0</v>
      </c>
      <c r="K308" s="426">
        <f t="shared" ca="1" si="615"/>
        <v>0</v>
      </c>
      <c r="L308" s="426">
        <f t="shared" ca="1" si="615"/>
        <v>0</v>
      </c>
      <c r="M308" s="426">
        <f t="shared" ca="1" si="615"/>
        <v>0</v>
      </c>
      <c r="N308" s="426">
        <f t="shared" ca="1" si="615"/>
        <v>0</v>
      </c>
      <c r="O308" s="426">
        <f t="shared" ca="1" si="615"/>
        <v>0</v>
      </c>
      <c r="P308" s="426">
        <f t="shared" ca="1" si="615"/>
        <v>0</v>
      </c>
      <c r="Q308" s="426">
        <f t="shared" ca="1" si="615"/>
        <v>0</v>
      </c>
      <c r="R308" s="426">
        <f t="shared" ca="1" si="615"/>
        <v>0</v>
      </c>
      <c r="S308" s="426">
        <f t="shared" ca="1" si="615"/>
        <v>0</v>
      </c>
      <c r="T308" s="426">
        <f t="shared" ca="1" si="615"/>
        <v>0</v>
      </c>
      <c r="U308" s="426">
        <f t="shared" ca="1" si="615"/>
        <v>0</v>
      </c>
      <c r="V308" s="426">
        <f t="shared" ca="1" si="615"/>
        <v>0</v>
      </c>
      <c r="AC308" s="426">
        <f t="shared" ca="1" si="583"/>
        <v>0</v>
      </c>
      <c r="AD308" s="426">
        <f t="shared" ref="AD308:AT308" ca="1" si="616">IF(AC$307=0,AC309,AC308)</f>
        <v>0</v>
      </c>
      <c r="AE308" s="426">
        <f t="shared" ca="1" si="616"/>
        <v>0</v>
      </c>
      <c r="AF308" s="426">
        <f t="shared" ca="1" si="616"/>
        <v>0</v>
      </c>
      <c r="AG308" s="426">
        <f t="shared" ca="1" si="616"/>
        <v>0</v>
      </c>
      <c r="AH308" s="426">
        <f t="shared" ca="1" si="616"/>
        <v>0</v>
      </c>
      <c r="AI308" s="426">
        <f t="shared" ca="1" si="616"/>
        <v>0</v>
      </c>
      <c r="AJ308" s="426">
        <f t="shared" ca="1" si="616"/>
        <v>0</v>
      </c>
      <c r="AK308" s="426">
        <f t="shared" ca="1" si="616"/>
        <v>0</v>
      </c>
      <c r="AL308" s="426">
        <f t="shared" ca="1" si="616"/>
        <v>0</v>
      </c>
      <c r="AM308" s="426">
        <f t="shared" ca="1" si="616"/>
        <v>0</v>
      </c>
      <c r="AN308" s="426">
        <f t="shared" ca="1" si="616"/>
        <v>0</v>
      </c>
      <c r="AO308" s="426">
        <f t="shared" ca="1" si="616"/>
        <v>0</v>
      </c>
      <c r="AP308" s="426">
        <f t="shared" ca="1" si="616"/>
        <v>0</v>
      </c>
      <c r="AQ308" s="426">
        <f t="shared" ca="1" si="616"/>
        <v>0</v>
      </c>
      <c r="AR308" s="426">
        <f t="shared" ca="1" si="616"/>
        <v>0</v>
      </c>
      <c r="AS308" s="426">
        <f t="shared" ca="1" si="616"/>
        <v>0</v>
      </c>
      <c r="AT308" s="426">
        <f t="shared" ca="1" si="616"/>
        <v>0</v>
      </c>
    </row>
    <row r="309" spans="5:46" x14ac:dyDescent="0.25">
      <c r="E309" s="426">
        <f t="shared" ca="1" si="581"/>
        <v>0</v>
      </c>
      <c r="F309" s="426">
        <f t="shared" ref="F309:V309" ca="1" si="617">IF(E$307=0,E310,E309)</f>
        <v>0</v>
      </c>
      <c r="G309" s="426">
        <f t="shared" ca="1" si="617"/>
        <v>0</v>
      </c>
      <c r="H309" s="426">
        <f t="shared" ca="1" si="617"/>
        <v>0</v>
      </c>
      <c r="I309" s="426">
        <f t="shared" ca="1" si="617"/>
        <v>0</v>
      </c>
      <c r="J309" s="426">
        <f t="shared" ca="1" si="617"/>
        <v>0</v>
      </c>
      <c r="K309" s="426">
        <f t="shared" ca="1" si="617"/>
        <v>0</v>
      </c>
      <c r="L309" s="426">
        <f t="shared" ca="1" si="617"/>
        <v>0</v>
      </c>
      <c r="M309" s="426">
        <f t="shared" ca="1" si="617"/>
        <v>0</v>
      </c>
      <c r="N309" s="426">
        <f t="shared" ca="1" si="617"/>
        <v>0</v>
      </c>
      <c r="O309" s="426">
        <f t="shared" ca="1" si="617"/>
        <v>0</v>
      </c>
      <c r="P309" s="426">
        <f t="shared" ca="1" si="617"/>
        <v>0</v>
      </c>
      <c r="Q309" s="426">
        <f t="shared" ca="1" si="617"/>
        <v>0</v>
      </c>
      <c r="R309" s="426">
        <f t="shared" ca="1" si="617"/>
        <v>0</v>
      </c>
      <c r="S309" s="426">
        <f t="shared" ca="1" si="617"/>
        <v>0</v>
      </c>
      <c r="T309" s="426">
        <f t="shared" ca="1" si="617"/>
        <v>0</v>
      </c>
      <c r="U309" s="426">
        <f t="shared" ca="1" si="617"/>
        <v>0</v>
      </c>
      <c r="V309" s="426">
        <f t="shared" ca="1" si="617"/>
        <v>0</v>
      </c>
      <c r="AC309" s="426">
        <f t="shared" ca="1" si="583"/>
        <v>0</v>
      </c>
      <c r="AD309" s="426">
        <f t="shared" ref="AD309:AT309" ca="1" si="618">IF(AC$307=0,AC310,AC309)</f>
        <v>0</v>
      </c>
      <c r="AE309" s="426">
        <f t="shared" ca="1" si="618"/>
        <v>0</v>
      </c>
      <c r="AF309" s="426">
        <f t="shared" ca="1" si="618"/>
        <v>0</v>
      </c>
      <c r="AG309" s="426">
        <f t="shared" ca="1" si="618"/>
        <v>0</v>
      </c>
      <c r="AH309" s="426">
        <f t="shared" ca="1" si="618"/>
        <v>0</v>
      </c>
      <c r="AI309" s="426">
        <f t="shared" ca="1" si="618"/>
        <v>0</v>
      </c>
      <c r="AJ309" s="426">
        <f t="shared" ca="1" si="618"/>
        <v>0</v>
      </c>
      <c r="AK309" s="426">
        <f t="shared" ca="1" si="618"/>
        <v>0</v>
      </c>
      <c r="AL309" s="426">
        <f t="shared" ca="1" si="618"/>
        <v>0</v>
      </c>
      <c r="AM309" s="426">
        <f t="shared" ca="1" si="618"/>
        <v>0</v>
      </c>
      <c r="AN309" s="426">
        <f t="shared" ca="1" si="618"/>
        <v>0</v>
      </c>
      <c r="AO309" s="426">
        <f t="shared" ca="1" si="618"/>
        <v>0</v>
      </c>
      <c r="AP309" s="426">
        <f t="shared" ca="1" si="618"/>
        <v>0</v>
      </c>
      <c r="AQ309" s="426">
        <f t="shared" ca="1" si="618"/>
        <v>0</v>
      </c>
      <c r="AR309" s="426">
        <f t="shared" ca="1" si="618"/>
        <v>0</v>
      </c>
      <c r="AS309" s="426">
        <f t="shared" ca="1" si="618"/>
        <v>0</v>
      </c>
      <c r="AT309" s="426">
        <f t="shared" ca="1" si="618"/>
        <v>0</v>
      </c>
    </row>
    <row r="310" spans="5:46" x14ac:dyDescent="0.25">
      <c r="E310" s="429"/>
      <c r="F310" s="429"/>
      <c r="G310" s="429"/>
      <c r="H310" s="429"/>
      <c r="I310" s="429"/>
      <c r="J310" s="429"/>
      <c r="K310" s="427"/>
      <c r="L310" s="427"/>
      <c r="M310" s="427"/>
      <c r="N310" s="427"/>
      <c r="O310" s="427"/>
      <c r="P310" s="427"/>
      <c r="Q310" s="427"/>
      <c r="R310" s="427"/>
      <c r="S310" s="427"/>
      <c r="T310" s="427"/>
      <c r="U310" s="427"/>
      <c r="V310" s="427"/>
      <c r="AC310" s="429"/>
      <c r="AD310" s="429"/>
      <c r="AE310" s="429"/>
      <c r="AF310" s="429"/>
      <c r="AG310" s="429"/>
      <c r="AH310" s="429"/>
      <c r="AI310" s="427"/>
      <c r="AJ310" s="427"/>
      <c r="AK310" s="427"/>
      <c r="AL310" s="427"/>
      <c r="AM310" s="427"/>
      <c r="AN310" s="427"/>
      <c r="AO310" s="427"/>
      <c r="AP310" s="427"/>
      <c r="AQ310" s="427"/>
      <c r="AR310" s="427"/>
      <c r="AS310" s="427"/>
      <c r="AT310" s="427"/>
    </row>
    <row r="311" spans="5:46" x14ac:dyDescent="0.25">
      <c r="E311" s="426">
        <f t="shared" ref="E311:E328" ca="1" si="619">V292</f>
        <v>0</v>
      </c>
      <c r="F311" s="426">
        <f t="shared" ref="F311:V311" ca="1" si="620">E311</f>
        <v>0</v>
      </c>
      <c r="G311" s="426">
        <f t="shared" ca="1" si="620"/>
        <v>0</v>
      </c>
      <c r="H311" s="426">
        <f t="shared" ca="1" si="620"/>
        <v>0</v>
      </c>
      <c r="I311" s="426">
        <f t="shared" ca="1" si="620"/>
        <v>0</v>
      </c>
      <c r="J311" s="426">
        <f t="shared" ca="1" si="620"/>
        <v>0</v>
      </c>
      <c r="K311" s="426">
        <f t="shared" ca="1" si="620"/>
        <v>0</v>
      </c>
      <c r="L311" s="426">
        <f t="shared" ca="1" si="620"/>
        <v>0</v>
      </c>
      <c r="M311" s="426">
        <f t="shared" ca="1" si="620"/>
        <v>0</v>
      </c>
      <c r="N311" s="426">
        <f t="shared" ca="1" si="620"/>
        <v>0</v>
      </c>
      <c r="O311" s="426">
        <f t="shared" ca="1" si="620"/>
        <v>0</v>
      </c>
      <c r="P311" s="426">
        <f t="shared" ca="1" si="620"/>
        <v>0</v>
      </c>
      <c r="Q311" s="426">
        <f t="shared" ca="1" si="620"/>
        <v>0</v>
      </c>
      <c r="R311" s="426">
        <f t="shared" ca="1" si="620"/>
        <v>0</v>
      </c>
      <c r="S311" s="426">
        <f t="shared" ca="1" si="620"/>
        <v>0</v>
      </c>
      <c r="T311" s="426">
        <f t="shared" ca="1" si="620"/>
        <v>0</v>
      </c>
      <c r="U311" s="426">
        <f t="shared" ca="1" si="620"/>
        <v>0</v>
      </c>
      <c r="V311" s="426">
        <f t="shared" ca="1" si="620"/>
        <v>0</v>
      </c>
      <c r="AC311" s="426">
        <f t="shared" ref="AC311:AC328" ca="1" si="621">AT292</f>
        <v>0</v>
      </c>
      <c r="AD311" s="426">
        <f t="shared" ref="AD311:AT311" ca="1" si="622">AC311</f>
        <v>0</v>
      </c>
      <c r="AE311" s="426">
        <f t="shared" ca="1" si="622"/>
        <v>0</v>
      </c>
      <c r="AF311" s="426">
        <f t="shared" ca="1" si="622"/>
        <v>0</v>
      </c>
      <c r="AG311" s="426">
        <f t="shared" ca="1" si="622"/>
        <v>0</v>
      </c>
      <c r="AH311" s="426">
        <f t="shared" ca="1" si="622"/>
        <v>0</v>
      </c>
      <c r="AI311" s="426">
        <f t="shared" ca="1" si="622"/>
        <v>0</v>
      </c>
      <c r="AJ311" s="426">
        <f t="shared" ca="1" si="622"/>
        <v>0</v>
      </c>
      <c r="AK311" s="426">
        <f t="shared" ca="1" si="622"/>
        <v>0</v>
      </c>
      <c r="AL311" s="426">
        <f t="shared" ca="1" si="622"/>
        <v>0</v>
      </c>
      <c r="AM311" s="426">
        <f t="shared" ca="1" si="622"/>
        <v>0</v>
      </c>
      <c r="AN311" s="426">
        <f t="shared" ca="1" si="622"/>
        <v>0</v>
      </c>
      <c r="AO311" s="426">
        <f t="shared" ca="1" si="622"/>
        <v>0</v>
      </c>
      <c r="AP311" s="426">
        <f t="shared" ca="1" si="622"/>
        <v>0</v>
      </c>
      <c r="AQ311" s="426">
        <f t="shared" ca="1" si="622"/>
        <v>0</v>
      </c>
      <c r="AR311" s="426">
        <f t="shared" ca="1" si="622"/>
        <v>0</v>
      </c>
      <c r="AS311" s="426">
        <f t="shared" ca="1" si="622"/>
        <v>0</v>
      </c>
      <c r="AT311" s="426">
        <f t="shared" ca="1" si="622"/>
        <v>0</v>
      </c>
    </row>
    <row r="312" spans="5:46" x14ac:dyDescent="0.25">
      <c r="E312" s="426">
        <f t="shared" ca="1" si="619"/>
        <v>0</v>
      </c>
      <c r="F312" s="426">
        <f t="shared" ref="F312:V312" ca="1" si="623">E312</f>
        <v>0</v>
      </c>
      <c r="G312" s="426">
        <f t="shared" ca="1" si="623"/>
        <v>0</v>
      </c>
      <c r="H312" s="426">
        <f t="shared" ca="1" si="623"/>
        <v>0</v>
      </c>
      <c r="I312" s="426">
        <f t="shared" ca="1" si="623"/>
        <v>0</v>
      </c>
      <c r="J312" s="426">
        <f t="shared" ca="1" si="623"/>
        <v>0</v>
      </c>
      <c r="K312" s="426">
        <f t="shared" ca="1" si="623"/>
        <v>0</v>
      </c>
      <c r="L312" s="426">
        <f t="shared" ca="1" si="623"/>
        <v>0</v>
      </c>
      <c r="M312" s="426">
        <f t="shared" ca="1" si="623"/>
        <v>0</v>
      </c>
      <c r="N312" s="426">
        <f t="shared" ca="1" si="623"/>
        <v>0</v>
      </c>
      <c r="O312" s="426">
        <f t="shared" ca="1" si="623"/>
        <v>0</v>
      </c>
      <c r="P312" s="426">
        <f t="shared" ca="1" si="623"/>
        <v>0</v>
      </c>
      <c r="Q312" s="426">
        <f t="shared" ca="1" si="623"/>
        <v>0</v>
      </c>
      <c r="R312" s="426">
        <f t="shared" ca="1" si="623"/>
        <v>0</v>
      </c>
      <c r="S312" s="426">
        <f t="shared" ca="1" si="623"/>
        <v>0</v>
      </c>
      <c r="T312" s="426">
        <f t="shared" ca="1" si="623"/>
        <v>0</v>
      </c>
      <c r="U312" s="426">
        <f t="shared" ca="1" si="623"/>
        <v>0</v>
      </c>
      <c r="V312" s="426">
        <f t="shared" ca="1" si="623"/>
        <v>0</v>
      </c>
      <c r="AC312" s="426">
        <f t="shared" ca="1" si="621"/>
        <v>0</v>
      </c>
      <c r="AD312" s="426">
        <f t="shared" ref="AD312:AT312" ca="1" si="624">AC312</f>
        <v>0</v>
      </c>
      <c r="AE312" s="426">
        <f t="shared" ca="1" si="624"/>
        <v>0</v>
      </c>
      <c r="AF312" s="426">
        <f t="shared" ca="1" si="624"/>
        <v>0</v>
      </c>
      <c r="AG312" s="426">
        <f t="shared" ca="1" si="624"/>
        <v>0</v>
      </c>
      <c r="AH312" s="426">
        <f t="shared" ca="1" si="624"/>
        <v>0</v>
      </c>
      <c r="AI312" s="426">
        <f t="shared" ca="1" si="624"/>
        <v>0</v>
      </c>
      <c r="AJ312" s="426">
        <f t="shared" ca="1" si="624"/>
        <v>0</v>
      </c>
      <c r="AK312" s="426">
        <f t="shared" ca="1" si="624"/>
        <v>0</v>
      </c>
      <c r="AL312" s="426">
        <f t="shared" ca="1" si="624"/>
        <v>0</v>
      </c>
      <c r="AM312" s="426">
        <f t="shared" ca="1" si="624"/>
        <v>0</v>
      </c>
      <c r="AN312" s="426">
        <f t="shared" ca="1" si="624"/>
        <v>0</v>
      </c>
      <c r="AO312" s="426">
        <f t="shared" ca="1" si="624"/>
        <v>0</v>
      </c>
      <c r="AP312" s="426">
        <f t="shared" ca="1" si="624"/>
        <v>0</v>
      </c>
      <c r="AQ312" s="426">
        <f t="shared" ca="1" si="624"/>
        <v>0</v>
      </c>
      <c r="AR312" s="426">
        <f t="shared" ca="1" si="624"/>
        <v>0</v>
      </c>
      <c r="AS312" s="426">
        <f t="shared" ca="1" si="624"/>
        <v>0</v>
      </c>
      <c r="AT312" s="426">
        <f t="shared" ca="1" si="624"/>
        <v>0</v>
      </c>
    </row>
    <row r="313" spans="5:46" x14ac:dyDescent="0.25">
      <c r="E313" s="426">
        <f t="shared" ca="1" si="619"/>
        <v>0</v>
      </c>
      <c r="F313" s="426">
        <f t="shared" ref="F313:V313" ca="1" si="625">E313</f>
        <v>0</v>
      </c>
      <c r="G313" s="426">
        <f t="shared" ca="1" si="625"/>
        <v>0</v>
      </c>
      <c r="H313" s="426">
        <f t="shared" ca="1" si="625"/>
        <v>0</v>
      </c>
      <c r="I313" s="426">
        <f t="shared" ca="1" si="625"/>
        <v>0</v>
      </c>
      <c r="J313" s="426">
        <f t="shared" ca="1" si="625"/>
        <v>0</v>
      </c>
      <c r="K313" s="426">
        <f t="shared" ca="1" si="625"/>
        <v>0</v>
      </c>
      <c r="L313" s="426">
        <f t="shared" ca="1" si="625"/>
        <v>0</v>
      </c>
      <c r="M313" s="426">
        <f t="shared" ca="1" si="625"/>
        <v>0</v>
      </c>
      <c r="N313" s="426">
        <f t="shared" ca="1" si="625"/>
        <v>0</v>
      </c>
      <c r="O313" s="426">
        <f t="shared" ca="1" si="625"/>
        <v>0</v>
      </c>
      <c r="P313" s="426">
        <f t="shared" ca="1" si="625"/>
        <v>0</v>
      </c>
      <c r="Q313" s="426">
        <f t="shared" ca="1" si="625"/>
        <v>0</v>
      </c>
      <c r="R313" s="426">
        <f t="shared" ca="1" si="625"/>
        <v>0</v>
      </c>
      <c r="S313" s="426">
        <f t="shared" ca="1" si="625"/>
        <v>0</v>
      </c>
      <c r="T313" s="426">
        <f t="shared" ca="1" si="625"/>
        <v>0</v>
      </c>
      <c r="U313" s="426">
        <f t="shared" ca="1" si="625"/>
        <v>0</v>
      </c>
      <c r="V313" s="426">
        <f t="shared" ca="1" si="625"/>
        <v>0</v>
      </c>
      <c r="AC313" s="426">
        <f t="shared" ca="1" si="621"/>
        <v>0</v>
      </c>
      <c r="AD313" s="426">
        <f t="shared" ref="AD313:AT313" ca="1" si="626">AC313</f>
        <v>0</v>
      </c>
      <c r="AE313" s="426">
        <f t="shared" ca="1" si="626"/>
        <v>0</v>
      </c>
      <c r="AF313" s="426">
        <f t="shared" ca="1" si="626"/>
        <v>0</v>
      </c>
      <c r="AG313" s="426">
        <f t="shared" ca="1" si="626"/>
        <v>0</v>
      </c>
      <c r="AH313" s="426">
        <f t="shared" ca="1" si="626"/>
        <v>0</v>
      </c>
      <c r="AI313" s="426">
        <f t="shared" ca="1" si="626"/>
        <v>0</v>
      </c>
      <c r="AJ313" s="426">
        <f t="shared" ca="1" si="626"/>
        <v>0</v>
      </c>
      <c r="AK313" s="426">
        <f t="shared" ca="1" si="626"/>
        <v>0</v>
      </c>
      <c r="AL313" s="426">
        <f t="shared" ca="1" si="626"/>
        <v>0</v>
      </c>
      <c r="AM313" s="426">
        <f t="shared" ca="1" si="626"/>
        <v>0</v>
      </c>
      <c r="AN313" s="426">
        <f t="shared" ca="1" si="626"/>
        <v>0</v>
      </c>
      <c r="AO313" s="426">
        <f t="shared" ca="1" si="626"/>
        <v>0</v>
      </c>
      <c r="AP313" s="426">
        <f t="shared" ca="1" si="626"/>
        <v>0</v>
      </c>
      <c r="AQ313" s="426">
        <f t="shared" ca="1" si="626"/>
        <v>0</v>
      </c>
      <c r="AR313" s="426">
        <f t="shared" ca="1" si="626"/>
        <v>0</v>
      </c>
      <c r="AS313" s="426">
        <f t="shared" ca="1" si="626"/>
        <v>0</v>
      </c>
      <c r="AT313" s="426">
        <f t="shared" ca="1" si="626"/>
        <v>0</v>
      </c>
    </row>
    <row r="314" spans="5:46" x14ac:dyDescent="0.25">
      <c r="E314" s="426">
        <f t="shared" ca="1" si="619"/>
        <v>0</v>
      </c>
      <c r="F314" s="426">
        <f t="shared" ref="F314:V314" ca="1" si="627">E314</f>
        <v>0</v>
      </c>
      <c r="G314" s="426">
        <f t="shared" ca="1" si="627"/>
        <v>0</v>
      </c>
      <c r="H314" s="426">
        <f t="shared" ca="1" si="627"/>
        <v>0</v>
      </c>
      <c r="I314" s="426">
        <f t="shared" ca="1" si="627"/>
        <v>0</v>
      </c>
      <c r="J314" s="426">
        <f t="shared" ca="1" si="627"/>
        <v>0</v>
      </c>
      <c r="K314" s="426">
        <f t="shared" ca="1" si="627"/>
        <v>0</v>
      </c>
      <c r="L314" s="426">
        <f t="shared" ca="1" si="627"/>
        <v>0</v>
      </c>
      <c r="M314" s="426">
        <f t="shared" ca="1" si="627"/>
        <v>0</v>
      </c>
      <c r="N314" s="426">
        <f t="shared" ca="1" si="627"/>
        <v>0</v>
      </c>
      <c r="O314" s="426">
        <f t="shared" ca="1" si="627"/>
        <v>0</v>
      </c>
      <c r="P314" s="426">
        <f t="shared" ca="1" si="627"/>
        <v>0</v>
      </c>
      <c r="Q314" s="426">
        <f t="shared" ca="1" si="627"/>
        <v>0</v>
      </c>
      <c r="R314" s="426">
        <f t="shared" ca="1" si="627"/>
        <v>0</v>
      </c>
      <c r="S314" s="426">
        <f t="shared" ca="1" si="627"/>
        <v>0</v>
      </c>
      <c r="T314" s="426">
        <f t="shared" ca="1" si="627"/>
        <v>0</v>
      </c>
      <c r="U314" s="426">
        <f t="shared" ca="1" si="627"/>
        <v>0</v>
      </c>
      <c r="V314" s="426">
        <f t="shared" ca="1" si="627"/>
        <v>0</v>
      </c>
      <c r="AC314" s="426">
        <f t="shared" ca="1" si="621"/>
        <v>0</v>
      </c>
      <c r="AD314" s="426">
        <f t="shared" ref="AD314:AT314" ca="1" si="628">AC314</f>
        <v>0</v>
      </c>
      <c r="AE314" s="426">
        <f t="shared" ca="1" si="628"/>
        <v>0</v>
      </c>
      <c r="AF314" s="426">
        <f t="shared" ca="1" si="628"/>
        <v>0</v>
      </c>
      <c r="AG314" s="426">
        <f t="shared" ca="1" si="628"/>
        <v>0</v>
      </c>
      <c r="AH314" s="426">
        <f t="shared" ca="1" si="628"/>
        <v>0</v>
      </c>
      <c r="AI314" s="426">
        <f t="shared" ca="1" si="628"/>
        <v>0</v>
      </c>
      <c r="AJ314" s="426">
        <f t="shared" ca="1" si="628"/>
        <v>0</v>
      </c>
      <c r="AK314" s="426">
        <f t="shared" ca="1" si="628"/>
        <v>0</v>
      </c>
      <c r="AL314" s="426">
        <f t="shared" ca="1" si="628"/>
        <v>0</v>
      </c>
      <c r="AM314" s="426">
        <f t="shared" ca="1" si="628"/>
        <v>0</v>
      </c>
      <c r="AN314" s="426">
        <f t="shared" ca="1" si="628"/>
        <v>0</v>
      </c>
      <c r="AO314" s="426">
        <f t="shared" ca="1" si="628"/>
        <v>0</v>
      </c>
      <c r="AP314" s="426">
        <f t="shared" ca="1" si="628"/>
        <v>0</v>
      </c>
      <c r="AQ314" s="426">
        <f t="shared" ca="1" si="628"/>
        <v>0</v>
      </c>
      <c r="AR314" s="426">
        <f t="shared" ca="1" si="628"/>
        <v>0</v>
      </c>
      <c r="AS314" s="426">
        <f t="shared" ca="1" si="628"/>
        <v>0</v>
      </c>
      <c r="AT314" s="426">
        <f t="shared" ca="1" si="628"/>
        <v>0</v>
      </c>
    </row>
    <row r="315" spans="5:46" x14ac:dyDescent="0.25">
      <c r="E315" s="426">
        <f t="shared" ca="1" si="619"/>
        <v>0</v>
      </c>
      <c r="F315" s="426">
        <f t="shared" ref="F315:V315" ca="1" si="629">E315</f>
        <v>0</v>
      </c>
      <c r="G315" s="426">
        <f t="shared" ca="1" si="629"/>
        <v>0</v>
      </c>
      <c r="H315" s="426">
        <f t="shared" ca="1" si="629"/>
        <v>0</v>
      </c>
      <c r="I315" s="426">
        <f t="shared" ca="1" si="629"/>
        <v>0</v>
      </c>
      <c r="J315" s="426">
        <f t="shared" ca="1" si="629"/>
        <v>0</v>
      </c>
      <c r="K315" s="426">
        <f t="shared" ca="1" si="629"/>
        <v>0</v>
      </c>
      <c r="L315" s="426">
        <f t="shared" ca="1" si="629"/>
        <v>0</v>
      </c>
      <c r="M315" s="426">
        <f t="shared" ca="1" si="629"/>
        <v>0</v>
      </c>
      <c r="N315" s="426">
        <f t="shared" ca="1" si="629"/>
        <v>0</v>
      </c>
      <c r="O315" s="426">
        <f t="shared" ca="1" si="629"/>
        <v>0</v>
      </c>
      <c r="P315" s="426">
        <f t="shared" ca="1" si="629"/>
        <v>0</v>
      </c>
      <c r="Q315" s="426">
        <f t="shared" ca="1" si="629"/>
        <v>0</v>
      </c>
      <c r="R315" s="426">
        <f t="shared" ca="1" si="629"/>
        <v>0</v>
      </c>
      <c r="S315" s="426">
        <f t="shared" ca="1" si="629"/>
        <v>0</v>
      </c>
      <c r="T315" s="426">
        <f t="shared" ca="1" si="629"/>
        <v>0</v>
      </c>
      <c r="U315" s="426">
        <f t="shared" ca="1" si="629"/>
        <v>0</v>
      </c>
      <c r="V315" s="426">
        <f t="shared" ca="1" si="629"/>
        <v>0</v>
      </c>
      <c r="AC315" s="426">
        <f t="shared" ca="1" si="621"/>
        <v>0</v>
      </c>
      <c r="AD315" s="426">
        <f t="shared" ref="AD315:AT315" ca="1" si="630">AC315</f>
        <v>0</v>
      </c>
      <c r="AE315" s="426">
        <f t="shared" ca="1" si="630"/>
        <v>0</v>
      </c>
      <c r="AF315" s="426">
        <f t="shared" ca="1" si="630"/>
        <v>0</v>
      </c>
      <c r="AG315" s="426">
        <f t="shared" ca="1" si="630"/>
        <v>0</v>
      </c>
      <c r="AH315" s="426">
        <f t="shared" ca="1" si="630"/>
        <v>0</v>
      </c>
      <c r="AI315" s="426">
        <f t="shared" ca="1" si="630"/>
        <v>0</v>
      </c>
      <c r="AJ315" s="426">
        <f t="shared" ca="1" si="630"/>
        <v>0</v>
      </c>
      <c r="AK315" s="426">
        <f t="shared" ca="1" si="630"/>
        <v>0</v>
      </c>
      <c r="AL315" s="426">
        <f t="shared" ca="1" si="630"/>
        <v>0</v>
      </c>
      <c r="AM315" s="426">
        <f t="shared" ca="1" si="630"/>
        <v>0</v>
      </c>
      <c r="AN315" s="426">
        <f t="shared" ca="1" si="630"/>
        <v>0</v>
      </c>
      <c r="AO315" s="426">
        <f t="shared" ca="1" si="630"/>
        <v>0</v>
      </c>
      <c r="AP315" s="426">
        <f t="shared" ca="1" si="630"/>
        <v>0</v>
      </c>
      <c r="AQ315" s="426">
        <f t="shared" ca="1" si="630"/>
        <v>0</v>
      </c>
      <c r="AR315" s="426">
        <f t="shared" ca="1" si="630"/>
        <v>0</v>
      </c>
      <c r="AS315" s="426">
        <f t="shared" ca="1" si="630"/>
        <v>0</v>
      </c>
      <c r="AT315" s="426">
        <f t="shared" ca="1" si="630"/>
        <v>0</v>
      </c>
    </row>
    <row r="316" spans="5:46" x14ac:dyDescent="0.25">
      <c r="E316" s="426">
        <f t="shared" ca="1" si="619"/>
        <v>0</v>
      </c>
      <c r="F316" s="426">
        <f t="shared" ref="F316:V316" ca="1" si="631">E316</f>
        <v>0</v>
      </c>
      <c r="G316" s="426">
        <f t="shared" ca="1" si="631"/>
        <v>0</v>
      </c>
      <c r="H316" s="426">
        <f t="shared" ca="1" si="631"/>
        <v>0</v>
      </c>
      <c r="I316" s="426">
        <f t="shared" ca="1" si="631"/>
        <v>0</v>
      </c>
      <c r="J316" s="426">
        <f t="shared" ca="1" si="631"/>
        <v>0</v>
      </c>
      <c r="K316" s="426">
        <f t="shared" ca="1" si="631"/>
        <v>0</v>
      </c>
      <c r="L316" s="426">
        <f t="shared" ca="1" si="631"/>
        <v>0</v>
      </c>
      <c r="M316" s="426">
        <f t="shared" ca="1" si="631"/>
        <v>0</v>
      </c>
      <c r="N316" s="426">
        <f t="shared" ca="1" si="631"/>
        <v>0</v>
      </c>
      <c r="O316" s="426">
        <f t="shared" ca="1" si="631"/>
        <v>0</v>
      </c>
      <c r="P316" s="426">
        <f t="shared" ca="1" si="631"/>
        <v>0</v>
      </c>
      <c r="Q316" s="426">
        <f t="shared" ca="1" si="631"/>
        <v>0</v>
      </c>
      <c r="R316" s="426">
        <f t="shared" ca="1" si="631"/>
        <v>0</v>
      </c>
      <c r="S316" s="426">
        <f t="shared" ca="1" si="631"/>
        <v>0</v>
      </c>
      <c r="T316" s="426">
        <f t="shared" ca="1" si="631"/>
        <v>0</v>
      </c>
      <c r="U316" s="426">
        <f t="shared" ca="1" si="631"/>
        <v>0</v>
      </c>
      <c r="V316" s="426">
        <f t="shared" ca="1" si="631"/>
        <v>0</v>
      </c>
      <c r="AC316" s="426">
        <f t="shared" ca="1" si="621"/>
        <v>0</v>
      </c>
      <c r="AD316" s="426">
        <f t="shared" ref="AD316:AT316" ca="1" si="632">AC316</f>
        <v>0</v>
      </c>
      <c r="AE316" s="426">
        <f t="shared" ca="1" si="632"/>
        <v>0</v>
      </c>
      <c r="AF316" s="426">
        <f t="shared" ca="1" si="632"/>
        <v>0</v>
      </c>
      <c r="AG316" s="426">
        <f t="shared" ca="1" si="632"/>
        <v>0</v>
      </c>
      <c r="AH316" s="426">
        <f t="shared" ca="1" si="632"/>
        <v>0</v>
      </c>
      <c r="AI316" s="426">
        <f t="shared" ca="1" si="632"/>
        <v>0</v>
      </c>
      <c r="AJ316" s="426">
        <f t="shared" ca="1" si="632"/>
        <v>0</v>
      </c>
      <c r="AK316" s="426">
        <f t="shared" ca="1" si="632"/>
        <v>0</v>
      </c>
      <c r="AL316" s="426">
        <f t="shared" ca="1" si="632"/>
        <v>0</v>
      </c>
      <c r="AM316" s="426">
        <f t="shared" ca="1" si="632"/>
        <v>0</v>
      </c>
      <c r="AN316" s="426">
        <f t="shared" ca="1" si="632"/>
        <v>0</v>
      </c>
      <c r="AO316" s="426">
        <f t="shared" ca="1" si="632"/>
        <v>0</v>
      </c>
      <c r="AP316" s="426">
        <f t="shared" ca="1" si="632"/>
        <v>0</v>
      </c>
      <c r="AQ316" s="426">
        <f t="shared" ca="1" si="632"/>
        <v>0</v>
      </c>
      <c r="AR316" s="426">
        <f t="shared" ca="1" si="632"/>
        <v>0</v>
      </c>
      <c r="AS316" s="426">
        <f t="shared" ca="1" si="632"/>
        <v>0</v>
      </c>
      <c r="AT316" s="426">
        <f t="shared" ca="1" si="632"/>
        <v>0</v>
      </c>
    </row>
    <row r="317" spans="5:46" x14ac:dyDescent="0.25">
      <c r="E317" s="426">
        <f t="shared" ca="1" si="619"/>
        <v>0</v>
      </c>
      <c r="F317" s="426">
        <f t="shared" ref="F317:V317" ca="1" si="633">E317</f>
        <v>0</v>
      </c>
      <c r="G317" s="426">
        <f t="shared" ca="1" si="633"/>
        <v>0</v>
      </c>
      <c r="H317" s="426">
        <f t="shared" ca="1" si="633"/>
        <v>0</v>
      </c>
      <c r="I317" s="426">
        <f t="shared" ca="1" si="633"/>
        <v>0</v>
      </c>
      <c r="J317" s="426">
        <f t="shared" ca="1" si="633"/>
        <v>0</v>
      </c>
      <c r="K317" s="426">
        <f t="shared" ca="1" si="633"/>
        <v>0</v>
      </c>
      <c r="L317" s="426">
        <f t="shared" ca="1" si="633"/>
        <v>0</v>
      </c>
      <c r="M317" s="426">
        <f t="shared" ca="1" si="633"/>
        <v>0</v>
      </c>
      <c r="N317" s="426">
        <f t="shared" ca="1" si="633"/>
        <v>0</v>
      </c>
      <c r="O317" s="426">
        <f t="shared" ca="1" si="633"/>
        <v>0</v>
      </c>
      <c r="P317" s="426">
        <f t="shared" ca="1" si="633"/>
        <v>0</v>
      </c>
      <c r="Q317" s="426">
        <f t="shared" ca="1" si="633"/>
        <v>0</v>
      </c>
      <c r="R317" s="426">
        <f t="shared" ca="1" si="633"/>
        <v>0</v>
      </c>
      <c r="S317" s="426">
        <f t="shared" ca="1" si="633"/>
        <v>0</v>
      </c>
      <c r="T317" s="426">
        <f t="shared" ca="1" si="633"/>
        <v>0</v>
      </c>
      <c r="U317" s="426">
        <f t="shared" ca="1" si="633"/>
        <v>0</v>
      </c>
      <c r="V317" s="426">
        <f t="shared" ca="1" si="633"/>
        <v>0</v>
      </c>
      <c r="AC317" s="426">
        <f t="shared" ca="1" si="621"/>
        <v>0</v>
      </c>
      <c r="AD317" s="426">
        <f t="shared" ref="AD317:AT317" ca="1" si="634">AC317</f>
        <v>0</v>
      </c>
      <c r="AE317" s="426">
        <f t="shared" ca="1" si="634"/>
        <v>0</v>
      </c>
      <c r="AF317" s="426">
        <f t="shared" ca="1" si="634"/>
        <v>0</v>
      </c>
      <c r="AG317" s="426">
        <f t="shared" ca="1" si="634"/>
        <v>0</v>
      </c>
      <c r="AH317" s="426">
        <f t="shared" ca="1" si="634"/>
        <v>0</v>
      </c>
      <c r="AI317" s="426">
        <f t="shared" ca="1" si="634"/>
        <v>0</v>
      </c>
      <c r="AJ317" s="426">
        <f t="shared" ca="1" si="634"/>
        <v>0</v>
      </c>
      <c r="AK317" s="426">
        <f t="shared" ca="1" si="634"/>
        <v>0</v>
      </c>
      <c r="AL317" s="426">
        <f t="shared" ca="1" si="634"/>
        <v>0</v>
      </c>
      <c r="AM317" s="426">
        <f t="shared" ca="1" si="634"/>
        <v>0</v>
      </c>
      <c r="AN317" s="426">
        <f t="shared" ca="1" si="634"/>
        <v>0</v>
      </c>
      <c r="AO317" s="426">
        <f t="shared" ca="1" si="634"/>
        <v>0</v>
      </c>
      <c r="AP317" s="426">
        <f t="shared" ca="1" si="634"/>
        <v>0</v>
      </c>
      <c r="AQ317" s="426">
        <f t="shared" ca="1" si="634"/>
        <v>0</v>
      </c>
      <c r="AR317" s="426">
        <f t="shared" ca="1" si="634"/>
        <v>0</v>
      </c>
      <c r="AS317" s="426">
        <f t="shared" ca="1" si="634"/>
        <v>0</v>
      </c>
      <c r="AT317" s="426">
        <f t="shared" ca="1" si="634"/>
        <v>0</v>
      </c>
    </row>
    <row r="318" spans="5:46" x14ac:dyDescent="0.25">
      <c r="E318" s="426">
        <f t="shared" ca="1" si="619"/>
        <v>0</v>
      </c>
      <c r="F318" s="426">
        <f t="shared" ref="F318:V318" ca="1" si="635">E318</f>
        <v>0</v>
      </c>
      <c r="G318" s="426">
        <f t="shared" ca="1" si="635"/>
        <v>0</v>
      </c>
      <c r="H318" s="426">
        <f t="shared" ca="1" si="635"/>
        <v>0</v>
      </c>
      <c r="I318" s="426">
        <f t="shared" ca="1" si="635"/>
        <v>0</v>
      </c>
      <c r="J318" s="426">
        <f t="shared" ca="1" si="635"/>
        <v>0</v>
      </c>
      <c r="K318" s="426">
        <f t="shared" ca="1" si="635"/>
        <v>0</v>
      </c>
      <c r="L318" s="426">
        <f t="shared" ca="1" si="635"/>
        <v>0</v>
      </c>
      <c r="M318" s="426">
        <f t="shared" ca="1" si="635"/>
        <v>0</v>
      </c>
      <c r="N318" s="426">
        <f t="shared" ca="1" si="635"/>
        <v>0</v>
      </c>
      <c r="O318" s="426">
        <f t="shared" ca="1" si="635"/>
        <v>0</v>
      </c>
      <c r="P318" s="426">
        <f t="shared" ca="1" si="635"/>
        <v>0</v>
      </c>
      <c r="Q318" s="426">
        <f t="shared" ca="1" si="635"/>
        <v>0</v>
      </c>
      <c r="R318" s="426">
        <f t="shared" ca="1" si="635"/>
        <v>0</v>
      </c>
      <c r="S318" s="426">
        <f t="shared" ca="1" si="635"/>
        <v>0</v>
      </c>
      <c r="T318" s="426">
        <f t="shared" ca="1" si="635"/>
        <v>0</v>
      </c>
      <c r="U318" s="426">
        <f t="shared" ca="1" si="635"/>
        <v>0</v>
      </c>
      <c r="V318" s="426">
        <f t="shared" ca="1" si="635"/>
        <v>0</v>
      </c>
      <c r="AC318" s="426">
        <f t="shared" ca="1" si="621"/>
        <v>0</v>
      </c>
      <c r="AD318" s="426">
        <f t="shared" ref="AD318:AT318" ca="1" si="636">AC318</f>
        <v>0</v>
      </c>
      <c r="AE318" s="426">
        <f t="shared" ca="1" si="636"/>
        <v>0</v>
      </c>
      <c r="AF318" s="426">
        <f t="shared" ca="1" si="636"/>
        <v>0</v>
      </c>
      <c r="AG318" s="426">
        <f t="shared" ca="1" si="636"/>
        <v>0</v>
      </c>
      <c r="AH318" s="426">
        <f t="shared" ca="1" si="636"/>
        <v>0</v>
      </c>
      <c r="AI318" s="426">
        <f t="shared" ca="1" si="636"/>
        <v>0</v>
      </c>
      <c r="AJ318" s="426">
        <f t="shared" ca="1" si="636"/>
        <v>0</v>
      </c>
      <c r="AK318" s="426">
        <f t="shared" ca="1" si="636"/>
        <v>0</v>
      </c>
      <c r="AL318" s="426">
        <f t="shared" ca="1" si="636"/>
        <v>0</v>
      </c>
      <c r="AM318" s="426">
        <f t="shared" ca="1" si="636"/>
        <v>0</v>
      </c>
      <c r="AN318" s="426">
        <f t="shared" ca="1" si="636"/>
        <v>0</v>
      </c>
      <c r="AO318" s="426">
        <f t="shared" ca="1" si="636"/>
        <v>0</v>
      </c>
      <c r="AP318" s="426">
        <f t="shared" ca="1" si="636"/>
        <v>0</v>
      </c>
      <c r="AQ318" s="426">
        <f t="shared" ca="1" si="636"/>
        <v>0</v>
      </c>
      <c r="AR318" s="426">
        <f t="shared" ca="1" si="636"/>
        <v>0</v>
      </c>
      <c r="AS318" s="426">
        <f t="shared" ca="1" si="636"/>
        <v>0</v>
      </c>
      <c r="AT318" s="426">
        <f t="shared" ca="1" si="636"/>
        <v>0</v>
      </c>
    </row>
    <row r="319" spans="5:46" x14ac:dyDescent="0.25">
      <c r="E319" s="426">
        <f t="shared" ca="1" si="619"/>
        <v>0</v>
      </c>
      <c r="F319" s="426">
        <f t="shared" ref="F319:V319" ca="1" si="637">E319</f>
        <v>0</v>
      </c>
      <c r="G319" s="426">
        <f t="shared" ca="1" si="637"/>
        <v>0</v>
      </c>
      <c r="H319" s="426">
        <f t="shared" ca="1" si="637"/>
        <v>0</v>
      </c>
      <c r="I319" s="426">
        <f t="shared" ca="1" si="637"/>
        <v>0</v>
      </c>
      <c r="J319" s="426">
        <f t="shared" ca="1" si="637"/>
        <v>0</v>
      </c>
      <c r="K319" s="426">
        <f t="shared" ca="1" si="637"/>
        <v>0</v>
      </c>
      <c r="L319" s="426">
        <f t="shared" ca="1" si="637"/>
        <v>0</v>
      </c>
      <c r="M319" s="426">
        <f t="shared" ca="1" si="637"/>
        <v>0</v>
      </c>
      <c r="N319" s="426">
        <f t="shared" ca="1" si="637"/>
        <v>0</v>
      </c>
      <c r="O319" s="426">
        <f t="shared" ca="1" si="637"/>
        <v>0</v>
      </c>
      <c r="P319" s="426">
        <f t="shared" ca="1" si="637"/>
        <v>0</v>
      </c>
      <c r="Q319" s="426">
        <f t="shared" ca="1" si="637"/>
        <v>0</v>
      </c>
      <c r="R319" s="426">
        <f t="shared" ca="1" si="637"/>
        <v>0</v>
      </c>
      <c r="S319" s="426">
        <f t="shared" ca="1" si="637"/>
        <v>0</v>
      </c>
      <c r="T319" s="426">
        <f t="shared" ca="1" si="637"/>
        <v>0</v>
      </c>
      <c r="U319" s="426">
        <f t="shared" ca="1" si="637"/>
        <v>0</v>
      </c>
      <c r="V319" s="426">
        <f t="shared" ca="1" si="637"/>
        <v>0</v>
      </c>
      <c r="AC319" s="426">
        <f t="shared" ca="1" si="621"/>
        <v>0</v>
      </c>
      <c r="AD319" s="426">
        <f t="shared" ref="AD319:AT319" ca="1" si="638">AC319</f>
        <v>0</v>
      </c>
      <c r="AE319" s="426">
        <f t="shared" ca="1" si="638"/>
        <v>0</v>
      </c>
      <c r="AF319" s="426">
        <f t="shared" ca="1" si="638"/>
        <v>0</v>
      </c>
      <c r="AG319" s="426">
        <f t="shared" ca="1" si="638"/>
        <v>0</v>
      </c>
      <c r="AH319" s="426">
        <f t="shared" ca="1" si="638"/>
        <v>0</v>
      </c>
      <c r="AI319" s="426">
        <f t="shared" ca="1" si="638"/>
        <v>0</v>
      </c>
      <c r="AJ319" s="426">
        <f t="shared" ca="1" si="638"/>
        <v>0</v>
      </c>
      <c r="AK319" s="426">
        <f t="shared" ca="1" si="638"/>
        <v>0</v>
      </c>
      <c r="AL319" s="426">
        <f t="shared" ca="1" si="638"/>
        <v>0</v>
      </c>
      <c r="AM319" s="426">
        <f t="shared" ca="1" si="638"/>
        <v>0</v>
      </c>
      <c r="AN319" s="426">
        <f t="shared" ca="1" si="638"/>
        <v>0</v>
      </c>
      <c r="AO319" s="426">
        <f t="shared" ca="1" si="638"/>
        <v>0</v>
      </c>
      <c r="AP319" s="426">
        <f t="shared" ca="1" si="638"/>
        <v>0</v>
      </c>
      <c r="AQ319" s="426">
        <f t="shared" ca="1" si="638"/>
        <v>0</v>
      </c>
      <c r="AR319" s="426">
        <f t="shared" ca="1" si="638"/>
        <v>0</v>
      </c>
      <c r="AS319" s="426">
        <f t="shared" ca="1" si="638"/>
        <v>0</v>
      </c>
      <c r="AT319" s="426">
        <f t="shared" ca="1" si="638"/>
        <v>0</v>
      </c>
    </row>
    <row r="320" spans="5:46" x14ac:dyDescent="0.25">
      <c r="E320" s="426">
        <f t="shared" ca="1" si="619"/>
        <v>0</v>
      </c>
      <c r="F320" s="426">
        <f t="shared" ref="F320:V320" ca="1" si="639">E320</f>
        <v>0</v>
      </c>
      <c r="G320" s="426">
        <f t="shared" ca="1" si="639"/>
        <v>0</v>
      </c>
      <c r="H320" s="426">
        <f t="shared" ca="1" si="639"/>
        <v>0</v>
      </c>
      <c r="I320" s="426">
        <f t="shared" ca="1" si="639"/>
        <v>0</v>
      </c>
      <c r="J320" s="426">
        <f t="shared" ca="1" si="639"/>
        <v>0</v>
      </c>
      <c r="K320" s="426">
        <f t="shared" ca="1" si="639"/>
        <v>0</v>
      </c>
      <c r="L320" s="426">
        <f t="shared" ca="1" si="639"/>
        <v>0</v>
      </c>
      <c r="M320" s="426">
        <f t="shared" ca="1" si="639"/>
        <v>0</v>
      </c>
      <c r="N320" s="426">
        <f t="shared" ca="1" si="639"/>
        <v>0</v>
      </c>
      <c r="O320" s="426">
        <f t="shared" ca="1" si="639"/>
        <v>0</v>
      </c>
      <c r="P320" s="426">
        <f t="shared" ca="1" si="639"/>
        <v>0</v>
      </c>
      <c r="Q320" s="426">
        <f t="shared" ca="1" si="639"/>
        <v>0</v>
      </c>
      <c r="R320" s="426">
        <f t="shared" ca="1" si="639"/>
        <v>0</v>
      </c>
      <c r="S320" s="426">
        <f t="shared" ca="1" si="639"/>
        <v>0</v>
      </c>
      <c r="T320" s="426">
        <f t="shared" ca="1" si="639"/>
        <v>0</v>
      </c>
      <c r="U320" s="426">
        <f t="shared" ca="1" si="639"/>
        <v>0</v>
      </c>
      <c r="V320" s="426">
        <f t="shared" ca="1" si="639"/>
        <v>0</v>
      </c>
      <c r="AC320" s="426">
        <f t="shared" ca="1" si="621"/>
        <v>0</v>
      </c>
      <c r="AD320" s="426">
        <f t="shared" ref="AD320:AT320" ca="1" si="640">AC320</f>
        <v>0</v>
      </c>
      <c r="AE320" s="426">
        <f t="shared" ca="1" si="640"/>
        <v>0</v>
      </c>
      <c r="AF320" s="426">
        <f t="shared" ca="1" si="640"/>
        <v>0</v>
      </c>
      <c r="AG320" s="426">
        <f t="shared" ca="1" si="640"/>
        <v>0</v>
      </c>
      <c r="AH320" s="426">
        <f t="shared" ca="1" si="640"/>
        <v>0</v>
      </c>
      <c r="AI320" s="426">
        <f t="shared" ca="1" si="640"/>
        <v>0</v>
      </c>
      <c r="AJ320" s="426">
        <f t="shared" ca="1" si="640"/>
        <v>0</v>
      </c>
      <c r="AK320" s="426">
        <f t="shared" ca="1" si="640"/>
        <v>0</v>
      </c>
      <c r="AL320" s="426">
        <f t="shared" ca="1" si="640"/>
        <v>0</v>
      </c>
      <c r="AM320" s="426">
        <f t="shared" ca="1" si="640"/>
        <v>0</v>
      </c>
      <c r="AN320" s="426">
        <f t="shared" ca="1" si="640"/>
        <v>0</v>
      </c>
      <c r="AO320" s="426">
        <f t="shared" ca="1" si="640"/>
        <v>0</v>
      </c>
      <c r="AP320" s="426">
        <f t="shared" ca="1" si="640"/>
        <v>0</v>
      </c>
      <c r="AQ320" s="426">
        <f t="shared" ca="1" si="640"/>
        <v>0</v>
      </c>
      <c r="AR320" s="426">
        <f t="shared" ca="1" si="640"/>
        <v>0</v>
      </c>
      <c r="AS320" s="426">
        <f t="shared" ca="1" si="640"/>
        <v>0</v>
      </c>
      <c r="AT320" s="426">
        <f t="shared" ca="1" si="640"/>
        <v>0</v>
      </c>
    </row>
    <row r="321" spans="5:46" x14ac:dyDescent="0.25">
      <c r="E321" s="426">
        <f t="shared" ca="1" si="619"/>
        <v>0</v>
      </c>
      <c r="F321" s="426">
        <f t="shared" ref="F321:V321" ca="1" si="641">E321</f>
        <v>0</v>
      </c>
      <c r="G321" s="426">
        <f t="shared" ca="1" si="641"/>
        <v>0</v>
      </c>
      <c r="H321" s="426">
        <f t="shared" ca="1" si="641"/>
        <v>0</v>
      </c>
      <c r="I321" s="426">
        <f t="shared" ca="1" si="641"/>
        <v>0</v>
      </c>
      <c r="J321" s="426">
        <f t="shared" ca="1" si="641"/>
        <v>0</v>
      </c>
      <c r="K321" s="426">
        <f t="shared" ca="1" si="641"/>
        <v>0</v>
      </c>
      <c r="L321" s="426">
        <f t="shared" ca="1" si="641"/>
        <v>0</v>
      </c>
      <c r="M321" s="426">
        <f t="shared" ca="1" si="641"/>
        <v>0</v>
      </c>
      <c r="N321" s="426">
        <f t="shared" ca="1" si="641"/>
        <v>0</v>
      </c>
      <c r="O321" s="426">
        <f t="shared" ca="1" si="641"/>
        <v>0</v>
      </c>
      <c r="P321" s="426">
        <f t="shared" ca="1" si="641"/>
        <v>0</v>
      </c>
      <c r="Q321" s="426">
        <f t="shared" ca="1" si="641"/>
        <v>0</v>
      </c>
      <c r="R321" s="426">
        <f t="shared" ca="1" si="641"/>
        <v>0</v>
      </c>
      <c r="S321" s="426">
        <f t="shared" ca="1" si="641"/>
        <v>0</v>
      </c>
      <c r="T321" s="426">
        <f t="shared" ca="1" si="641"/>
        <v>0</v>
      </c>
      <c r="U321" s="426">
        <f t="shared" ca="1" si="641"/>
        <v>0</v>
      </c>
      <c r="V321" s="426">
        <f t="shared" ca="1" si="641"/>
        <v>0</v>
      </c>
      <c r="AC321" s="426">
        <f t="shared" ca="1" si="621"/>
        <v>0</v>
      </c>
      <c r="AD321" s="426">
        <f t="shared" ref="AD321:AT321" ca="1" si="642">AC321</f>
        <v>0</v>
      </c>
      <c r="AE321" s="426">
        <f t="shared" ca="1" si="642"/>
        <v>0</v>
      </c>
      <c r="AF321" s="426">
        <f t="shared" ca="1" si="642"/>
        <v>0</v>
      </c>
      <c r="AG321" s="426">
        <f t="shared" ca="1" si="642"/>
        <v>0</v>
      </c>
      <c r="AH321" s="426">
        <f t="shared" ca="1" si="642"/>
        <v>0</v>
      </c>
      <c r="AI321" s="426">
        <f t="shared" ca="1" si="642"/>
        <v>0</v>
      </c>
      <c r="AJ321" s="426">
        <f t="shared" ca="1" si="642"/>
        <v>0</v>
      </c>
      <c r="AK321" s="426">
        <f t="shared" ca="1" si="642"/>
        <v>0</v>
      </c>
      <c r="AL321" s="426">
        <f t="shared" ca="1" si="642"/>
        <v>0</v>
      </c>
      <c r="AM321" s="426">
        <f t="shared" ca="1" si="642"/>
        <v>0</v>
      </c>
      <c r="AN321" s="426">
        <f t="shared" ca="1" si="642"/>
        <v>0</v>
      </c>
      <c r="AO321" s="426">
        <f t="shared" ca="1" si="642"/>
        <v>0</v>
      </c>
      <c r="AP321" s="426">
        <f t="shared" ca="1" si="642"/>
        <v>0</v>
      </c>
      <c r="AQ321" s="426">
        <f t="shared" ca="1" si="642"/>
        <v>0</v>
      </c>
      <c r="AR321" s="426">
        <f t="shared" ca="1" si="642"/>
        <v>0</v>
      </c>
      <c r="AS321" s="426">
        <f t="shared" ca="1" si="642"/>
        <v>0</v>
      </c>
      <c r="AT321" s="426">
        <f t="shared" ca="1" si="642"/>
        <v>0</v>
      </c>
    </row>
    <row r="322" spans="5:46" x14ac:dyDescent="0.25">
      <c r="E322" s="426">
        <f t="shared" ca="1" si="619"/>
        <v>0</v>
      </c>
      <c r="F322" s="426">
        <f t="shared" ref="F322:V322" ca="1" si="643">E322</f>
        <v>0</v>
      </c>
      <c r="G322" s="426">
        <f t="shared" ca="1" si="643"/>
        <v>0</v>
      </c>
      <c r="H322" s="426">
        <f t="shared" ca="1" si="643"/>
        <v>0</v>
      </c>
      <c r="I322" s="426">
        <f t="shared" ca="1" si="643"/>
        <v>0</v>
      </c>
      <c r="J322" s="426">
        <f t="shared" ca="1" si="643"/>
        <v>0</v>
      </c>
      <c r="K322" s="426">
        <f t="shared" ca="1" si="643"/>
        <v>0</v>
      </c>
      <c r="L322" s="426">
        <f t="shared" ca="1" si="643"/>
        <v>0</v>
      </c>
      <c r="M322" s="426">
        <f t="shared" ca="1" si="643"/>
        <v>0</v>
      </c>
      <c r="N322" s="426">
        <f t="shared" ca="1" si="643"/>
        <v>0</v>
      </c>
      <c r="O322" s="426">
        <f t="shared" ca="1" si="643"/>
        <v>0</v>
      </c>
      <c r="P322" s="426">
        <f t="shared" ca="1" si="643"/>
        <v>0</v>
      </c>
      <c r="Q322" s="426">
        <f t="shared" ca="1" si="643"/>
        <v>0</v>
      </c>
      <c r="R322" s="426">
        <f t="shared" ca="1" si="643"/>
        <v>0</v>
      </c>
      <c r="S322" s="426">
        <f t="shared" ca="1" si="643"/>
        <v>0</v>
      </c>
      <c r="T322" s="426">
        <f t="shared" ca="1" si="643"/>
        <v>0</v>
      </c>
      <c r="U322" s="426">
        <f t="shared" ca="1" si="643"/>
        <v>0</v>
      </c>
      <c r="V322" s="426">
        <f t="shared" ca="1" si="643"/>
        <v>0</v>
      </c>
      <c r="AC322" s="426">
        <f t="shared" ca="1" si="621"/>
        <v>0</v>
      </c>
      <c r="AD322" s="426">
        <f t="shared" ref="AD322:AT322" ca="1" si="644">AC322</f>
        <v>0</v>
      </c>
      <c r="AE322" s="426">
        <f t="shared" ca="1" si="644"/>
        <v>0</v>
      </c>
      <c r="AF322" s="426">
        <f t="shared" ca="1" si="644"/>
        <v>0</v>
      </c>
      <c r="AG322" s="426">
        <f t="shared" ca="1" si="644"/>
        <v>0</v>
      </c>
      <c r="AH322" s="426">
        <f t="shared" ca="1" si="644"/>
        <v>0</v>
      </c>
      <c r="AI322" s="426">
        <f t="shared" ca="1" si="644"/>
        <v>0</v>
      </c>
      <c r="AJ322" s="426">
        <f t="shared" ca="1" si="644"/>
        <v>0</v>
      </c>
      <c r="AK322" s="426">
        <f t="shared" ca="1" si="644"/>
        <v>0</v>
      </c>
      <c r="AL322" s="426">
        <f t="shared" ca="1" si="644"/>
        <v>0</v>
      </c>
      <c r="AM322" s="426">
        <f t="shared" ca="1" si="644"/>
        <v>0</v>
      </c>
      <c r="AN322" s="426">
        <f t="shared" ca="1" si="644"/>
        <v>0</v>
      </c>
      <c r="AO322" s="426">
        <f t="shared" ca="1" si="644"/>
        <v>0</v>
      </c>
      <c r="AP322" s="426">
        <f t="shared" ca="1" si="644"/>
        <v>0</v>
      </c>
      <c r="AQ322" s="426">
        <f t="shared" ca="1" si="644"/>
        <v>0</v>
      </c>
      <c r="AR322" s="426">
        <f t="shared" ca="1" si="644"/>
        <v>0</v>
      </c>
      <c r="AS322" s="426">
        <f t="shared" ca="1" si="644"/>
        <v>0</v>
      </c>
      <c r="AT322" s="426">
        <f t="shared" ca="1" si="644"/>
        <v>0</v>
      </c>
    </row>
    <row r="323" spans="5:46" x14ac:dyDescent="0.25">
      <c r="E323" s="426">
        <f t="shared" ca="1" si="619"/>
        <v>0</v>
      </c>
      <c r="F323" s="426">
        <f t="shared" ref="F323:V323" ca="1" si="645">E323</f>
        <v>0</v>
      </c>
      <c r="G323" s="426">
        <f t="shared" ca="1" si="645"/>
        <v>0</v>
      </c>
      <c r="H323" s="426">
        <f t="shared" ca="1" si="645"/>
        <v>0</v>
      </c>
      <c r="I323" s="426">
        <f t="shared" ca="1" si="645"/>
        <v>0</v>
      </c>
      <c r="J323" s="426">
        <f t="shared" ca="1" si="645"/>
        <v>0</v>
      </c>
      <c r="K323" s="426">
        <f t="shared" ca="1" si="645"/>
        <v>0</v>
      </c>
      <c r="L323" s="426">
        <f t="shared" ca="1" si="645"/>
        <v>0</v>
      </c>
      <c r="M323" s="426">
        <f t="shared" ca="1" si="645"/>
        <v>0</v>
      </c>
      <c r="N323" s="426">
        <f t="shared" ca="1" si="645"/>
        <v>0</v>
      </c>
      <c r="O323" s="426">
        <f t="shared" ca="1" si="645"/>
        <v>0</v>
      </c>
      <c r="P323" s="426">
        <f t="shared" ca="1" si="645"/>
        <v>0</v>
      </c>
      <c r="Q323" s="426">
        <f t="shared" ca="1" si="645"/>
        <v>0</v>
      </c>
      <c r="R323" s="426">
        <f t="shared" ca="1" si="645"/>
        <v>0</v>
      </c>
      <c r="S323" s="426">
        <f t="shared" ca="1" si="645"/>
        <v>0</v>
      </c>
      <c r="T323" s="426">
        <f t="shared" ca="1" si="645"/>
        <v>0</v>
      </c>
      <c r="U323" s="426">
        <f t="shared" ca="1" si="645"/>
        <v>0</v>
      </c>
      <c r="V323" s="426">
        <f t="shared" ca="1" si="645"/>
        <v>0</v>
      </c>
      <c r="AC323" s="426">
        <f t="shared" ca="1" si="621"/>
        <v>0</v>
      </c>
      <c r="AD323" s="426">
        <f t="shared" ref="AD323:AT323" ca="1" si="646">AC323</f>
        <v>0</v>
      </c>
      <c r="AE323" s="426">
        <f t="shared" ca="1" si="646"/>
        <v>0</v>
      </c>
      <c r="AF323" s="426">
        <f t="shared" ca="1" si="646"/>
        <v>0</v>
      </c>
      <c r="AG323" s="426">
        <f t="shared" ca="1" si="646"/>
        <v>0</v>
      </c>
      <c r="AH323" s="426">
        <f t="shared" ca="1" si="646"/>
        <v>0</v>
      </c>
      <c r="AI323" s="426">
        <f t="shared" ca="1" si="646"/>
        <v>0</v>
      </c>
      <c r="AJ323" s="426">
        <f t="shared" ca="1" si="646"/>
        <v>0</v>
      </c>
      <c r="AK323" s="426">
        <f t="shared" ca="1" si="646"/>
        <v>0</v>
      </c>
      <c r="AL323" s="426">
        <f t="shared" ca="1" si="646"/>
        <v>0</v>
      </c>
      <c r="AM323" s="426">
        <f t="shared" ca="1" si="646"/>
        <v>0</v>
      </c>
      <c r="AN323" s="426">
        <f t="shared" ca="1" si="646"/>
        <v>0</v>
      </c>
      <c r="AO323" s="426">
        <f t="shared" ca="1" si="646"/>
        <v>0</v>
      </c>
      <c r="AP323" s="426">
        <f t="shared" ca="1" si="646"/>
        <v>0</v>
      </c>
      <c r="AQ323" s="426">
        <f t="shared" ca="1" si="646"/>
        <v>0</v>
      </c>
      <c r="AR323" s="426">
        <f t="shared" ca="1" si="646"/>
        <v>0</v>
      </c>
      <c r="AS323" s="426">
        <f t="shared" ca="1" si="646"/>
        <v>0</v>
      </c>
      <c r="AT323" s="426">
        <f t="shared" ca="1" si="646"/>
        <v>0</v>
      </c>
    </row>
    <row r="324" spans="5:46" x14ac:dyDescent="0.25">
      <c r="E324" s="426">
        <f t="shared" ca="1" si="619"/>
        <v>0</v>
      </c>
      <c r="F324" s="426">
        <f t="shared" ref="F324:V324" ca="1" si="647">E324</f>
        <v>0</v>
      </c>
      <c r="G324" s="426">
        <f t="shared" ca="1" si="647"/>
        <v>0</v>
      </c>
      <c r="H324" s="426">
        <f t="shared" ca="1" si="647"/>
        <v>0</v>
      </c>
      <c r="I324" s="426">
        <f t="shared" ca="1" si="647"/>
        <v>0</v>
      </c>
      <c r="J324" s="426">
        <f t="shared" ca="1" si="647"/>
        <v>0</v>
      </c>
      <c r="K324" s="426">
        <f t="shared" ca="1" si="647"/>
        <v>0</v>
      </c>
      <c r="L324" s="426">
        <f t="shared" ca="1" si="647"/>
        <v>0</v>
      </c>
      <c r="M324" s="426">
        <f t="shared" ca="1" si="647"/>
        <v>0</v>
      </c>
      <c r="N324" s="426">
        <f t="shared" ca="1" si="647"/>
        <v>0</v>
      </c>
      <c r="O324" s="426">
        <f t="shared" ca="1" si="647"/>
        <v>0</v>
      </c>
      <c r="P324" s="426">
        <f t="shared" ca="1" si="647"/>
        <v>0</v>
      </c>
      <c r="Q324" s="426">
        <f t="shared" ca="1" si="647"/>
        <v>0</v>
      </c>
      <c r="R324" s="426">
        <f t="shared" ca="1" si="647"/>
        <v>0</v>
      </c>
      <c r="S324" s="426">
        <f t="shared" ca="1" si="647"/>
        <v>0</v>
      </c>
      <c r="T324" s="426">
        <f t="shared" ca="1" si="647"/>
        <v>0</v>
      </c>
      <c r="U324" s="426">
        <f t="shared" ca="1" si="647"/>
        <v>0</v>
      </c>
      <c r="V324" s="426">
        <f t="shared" ca="1" si="647"/>
        <v>0</v>
      </c>
      <c r="AC324" s="426">
        <f t="shared" ca="1" si="621"/>
        <v>0</v>
      </c>
      <c r="AD324" s="426">
        <f t="shared" ref="AD324:AT324" ca="1" si="648">AC324</f>
        <v>0</v>
      </c>
      <c r="AE324" s="426">
        <f t="shared" ca="1" si="648"/>
        <v>0</v>
      </c>
      <c r="AF324" s="426">
        <f t="shared" ca="1" si="648"/>
        <v>0</v>
      </c>
      <c r="AG324" s="426">
        <f t="shared" ca="1" si="648"/>
        <v>0</v>
      </c>
      <c r="AH324" s="426">
        <f t="shared" ca="1" si="648"/>
        <v>0</v>
      </c>
      <c r="AI324" s="426">
        <f t="shared" ca="1" si="648"/>
        <v>0</v>
      </c>
      <c r="AJ324" s="426">
        <f t="shared" ca="1" si="648"/>
        <v>0</v>
      </c>
      <c r="AK324" s="426">
        <f t="shared" ca="1" si="648"/>
        <v>0</v>
      </c>
      <c r="AL324" s="426">
        <f t="shared" ca="1" si="648"/>
        <v>0</v>
      </c>
      <c r="AM324" s="426">
        <f t="shared" ca="1" si="648"/>
        <v>0</v>
      </c>
      <c r="AN324" s="426">
        <f t="shared" ca="1" si="648"/>
        <v>0</v>
      </c>
      <c r="AO324" s="426">
        <f t="shared" ca="1" si="648"/>
        <v>0</v>
      </c>
      <c r="AP324" s="426">
        <f t="shared" ca="1" si="648"/>
        <v>0</v>
      </c>
      <c r="AQ324" s="426">
        <f t="shared" ca="1" si="648"/>
        <v>0</v>
      </c>
      <c r="AR324" s="426">
        <f t="shared" ca="1" si="648"/>
        <v>0</v>
      </c>
      <c r="AS324" s="426">
        <f t="shared" ca="1" si="648"/>
        <v>0</v>
      </c>
      <c r="AT324" s="426">
        <f t="shared" ca="1" si="648"/>
        <v>0</v>
      </c>
    </row>
    <row r="325" spans="5:46" x14ac:dyDescent="0.25">
      <c r="E325" s="426">
        <f t="shared" ca="1" si="619"/>
        <v>0</v>
      </c>
      <c r="F325" s="426">
        <f t="shared" ref="F325:V325" ca="1" si="649">E325</f>
        <v>0</v>
      </c>
      <c r="G325" s="426">
        <f t="shared" ca="1" si="649"/>
        <v>0</v>
      </c>
      <c r="H325" s="426">
        <f t="shared" ca="1" si="649"/>
        <v>0</v>
      </c>
      <c r="I325" s="426">
        <f t="shared" ca="1" si="649"/>
        <v>0</v>
      </c>
      <c r="J325" s="426">
        <f t="shared" ca="1" si="649"/>
        <v>0</v>
      </c>
      <c r="K325" s="426">
        <f t="shared" ca="1" si="649"/>
        <v>0</v>
      </c>
      <c r="L325" s="426">
        <f t="shared" ca="1" si="649"/>
        <v>0</v>
      </c>
      <c r="M325" s="426">
        <f t="shared" ca="1" si="649"/>
        <v>0</v>
      </c>
      <c r="N325" s="426">
        <f t="shared" ca="1" si="649"/>
        <v>0</v>
      </c>
      <c r="O325" s="426">
        <f t="shared" ca="1" si="649"/>
        <v>0</v>
      </c>
      <c r="P325" s="426">
        <f t="shared" ca="1" si="649"/>
        <v>0</v>
      </c>
      <c r="Q325" s="426">
        <f t="shared" ca="1" si="649"/>
        <v>0</v>
      </c>
      <c r="R325" s="426">
        <f t="shared" ca="1" si="649"/>
        <v>0</v>
      </c>
      <c r="S325" s="426">
        <f t="shared" ca="1" si="649"/>
        <v>0</v>
      </c>
      <c r="T325" s="426">
        <f t="shared" ca="1" si="649"/>
        <v>0</v>
      </c>
      <c r="U325" s="426">
        <f t="shared" ca="1" si="649"/>
        <v>0</v>
      </c>
      <c r="V325" s="426">
        <f t="shared" ca="1" si="649"/>
        <v>0</v>
      </c>
      <c r="AC325" s="426">
        <f t="shared" ca="1" si="621"/>
        <v>0</v>
      </c>
      <c r="AD325" s="426">
        <f t="shared" ref="AD325:AT325" ca="1" si="650">AC325</f>
        <v>0</v>
      </c>
      <c r="AE325" s="426">
        <f t="shared" ca="1" si="650"/>
        <v>0</v>
      </c>
      <c r="AF325" s="426">
        <f t="shared" ca="1" si="650"/>
        <v>0</v>
      </c>
      <c r="AG325" s="426">
        <f t="shared" ca="1" si="650"/>
        <v>0</v>
      </c>
      <c r="AH325" s="426">
        <f t="shared" ca="1" si="650"/>
        <v>0</v>
      </c>
      <c r="AI325" s="426">
        <f t="shared" ca="1" si="650"/>
        <v>0</v>
      </c>
      <c r="AJ325" s="426">
        <f t="shared" ca="1" si="650"/>
        <v>0</v>
      </c>
      <c r="AK325" s="426">
        <f t="shared" ca="1" si="650"/>
        <v>0</v>
      </c>
      <c r="AL325" s="426">
        <f t="shared" ca="1" si="650"/>
        <v>0</v>
      </c>
      <c r="AM325" s="426">
        <f t="shared" ca="1" si="650"/>
        <v>0</v>
      </c>
      <c r="AN325" s="426">
        <f t="shared" ca="1" si="650"/>
        <v>0</v>
      </c>
      <c r="AO325" s="426">
        <f t="shared" ca="1" si="650"/>
        <v>0</v>
      </c>
      <c r="AP325" s="426">
        <f t="shared" ca="1" si="650"/>
        <v>0</v>
      </c>
      <c r="AQ325" s="426">
        <f t="shared" ca="1" si="650"/>
        <v>0</v>
      </c>
      <c r="AR325" s="426">
        <f t="shared" ca="1" si="650"/>
        <v>0</v>
      </c>
      <c r="AS325" s="426">
        <f t="shared" ca="1" si="650"/>
        <v>0</v>
      </c>
      <c r="AT325" s="426">
        <f t="shared" ca="1" si="650"/>
        <v>0</v>
      </c>
    </row>
    <row r="326" spans="5:46" x14ac:dyDescent="0.25">
      <c r="E326" s="426">
        <f t="shared" ca="1" si="619"/>
        <v>0</v>
      </c>
      <c r="F326" s="426">
        <f t="shared" ref="F326:V326" ca="1" si="651">E326</f>
        <v>0</v>
      </c>
      <c r="G326" s="426">
        <f t="shared" ca="1" si="651"/>
        <v>0</v>
      </c>
      <c r="H326" s="426">
        <f t="shared" ca="1" si="651"/>
        <v>0</v>
      </c>
      <c r="I326" s="426">
        <f t="shared" ca="1" si="651"/>
        <v>0</v>
      </c>
      <c r="J326" s="426">
        <f t="shared" ca="1" si="651"/>
        <v>0</v>
      </c>
      <c r="K326" s="426">
        <f t="shared" ca="1" si="651"/>
        <v>0</v>
      </c>
      <c r="L326" s="426">
        <f t="shared" ca="1" si="651"/>
        <v>0</v>
      </c>
      <c r="M326" s="426">
        <f t="shared" ca="1" si="651"/>
        <v>0</v>
      </c>
      <c r="N326" s="426">
        <f t="shared" ca="1" si="651"/>
        <v>0</v>
      </c>
      <c r="O326" s="426">
        <f t="shared" ca="1" si="651"/>
        <v>0</v>
      </c>
      <c r="P326" s="426">
        <f t="shared" ca="1" si="651"/>
        <v>0</v>
      </c>
      <c r="Q326" s="426">
        <f t="shared" ca="1" si="651"/>
        <v>0</v>
      </c>
      <c r="R326" s="426">
        <f t="shared" ca="1" si="651"/>
        <v>0</v>
      </c>
      <c r="S326" s="426">
        <f t="shared" ca="1" si="651"/>
        <v>0</v>
      </c>
      <c r="T326" s="426">
        <f t="shared" ca="1" si="651"/>
        <v>0</v>
      </c>
      <c r="U326" s="426">
        <f t="shared" ca="1" si="651"/>
        <v>0</v>
      </c>
      <c r="V326" s="426">
        <f t="shared" ca="1" si="651"/>
        <v>0</v>
      </c>
      <c r="AC326" s="426">
        <f t="shared" ca="1" si="621"/>
        <v>0</v>
      </c>
      <c r="AD326" s="426">
        <f t="shared" ref="AD326:AT326" ca="1" si="652">AC326</f>
        <v>0</v>
      </c>
      <c r="AE326" s="426">
        <f t="shared" ca="1" si="652"/>
        <v>0</v>
      </c>
      <c r="AF326" s="426">
        <f t="shared" ca="1" si="652"/>
        <v>0</v>
      </c>
      <c r="AG326" s="426">
        <f t="shared" ca="1" si="652"/>
        <v>0</v>
      </c>
      <c r="AH326" s="426">
        <f t="shared" ca="1" si="652"/>
        <v>0</v>
      </c>
      <c r="AI326" s="426">
        <f t="shared" ca="1" si="652"/>
        <v>0</v>
      </c>
      <c r="AJ326" s="426">
        <f t="shared" ca="1" si="652"/>
        <v>0</v>
      </c>
      <c r="AK326" s="426">
        <f t="shared" ca="1" si="652"/>
        <v>0</v>
      </c>
      <c r="AL326" s="426">
        <f t="shared" ca="1" si="652"/>
        <v>0</v>
      </c>
      <c r="AM326" s="426">
        <f t="shared" ca="1" si="652"/>
        <v>0</v>
      </c>
      <c r="AN326" s="426">
        <f t="shared" ca="1" si="652"/>
        <v>0</v>
      </c>
      <c r="AO326" s="426">
        <f t="shared" ca="1" si="652"/>
        <v>0</v>
      </c>
      <c r="AP326" s="426">
        <f t="shared" ca="1" si="652"/>
        <v>0</v>
      </c>
      <c r="AQ326" s="426">
        <f t="shared" ca="1" si="652"/>
        <v>0</v>
      </c>
      <c r="AR326" s="426">
        <f t="shared" ca="1" si="652"/>
        <v>0</v>
      </c>
      <c r="AS326" s="426">
        <f t="shared" ca="1" si="652"/>
        <v>0</v>
      </c>
      <c r="AT326" s="426">
        <f t="shared" ca="1" si="652"/>
        <v>0</v>
      </c>
    </row>
    <row r="327" spans="5:46" x14ac:dyDescent="0.25">
      <c r="E327" s="426">
        <f t="shared" ca="1" si="619"/>
        <v>0</v>
      </c>
      <c r="F327" s="426">
        <f t="shared" ref="F327:V327" ca="1" si="653">IF(E$327=0,E328,E327)</f>
        <v>0</v>
      </c>
      <c r="G327" s="426">
        <f t="shared" ca="1" si="653"/>
        <v>0</v>
      </c>
      <c r="H327" s="426">
        <f t="shared" ca="1" si="653"/>
        <v>0</v>
      </c>
      <c r="I327" s="426">
        <f t="shared" ca="1" si="653"/>
        <v>0</v>
      </c>
      <c r="J327" s="426">
        <f t="shared" ca="1" si="653"/>
        <v>0</v>
      </c>
      <c r="K327" s="426">
        <f t="shared" ca="1" si="653"/>
        <v>0</v>
      </c>
      <c r="L327" s="426">
        <f t="shared" ca="1" si="653"/>
        <v>0</v>
      </c>
      <c r="M327" s="426">
        <f t="shared" ca="1" si="653"/>
        <v>0</v>
      </c>
      <c r="N327" s="426">
        <f t="shared" ca="1" si="653"/>
        <v>0</v>
      </c>
      <c r="O327" s="426">
        <f t="shared" ca="1" si="653"/>
        <v>0</v>
      </c>
      <c r="P327" s="426">
        <f t="shared" ca="1" si="653"/>
        <v>0</v>
      </c>
      <c r="Q327" s="426">
        <f t="shared" ca="1" si="653"/>
        <v>0</v>
      </c>
      <c r="R327" s="426">
        <f t="shared" ca="1" si="653"/>
        <v>0</v>
      </c>
      <c r="S327" s="426">
        <f t="shared" ca="1" si="653"/>
        <v>0</v>
      </c>
      <c r="T327" s="426">
        <f t="shared" ca="1" si="653"/>
        <v>0</v>
      </c>
      <c r="U327" s="426">
        <f t="shared" ca="1" si="653"/>
        <v>0</v>
      </c>
      <c r="V327" s="426">
        <f t="shared" ca="1" si="653"/>
        <v>0</v>
      </c>
      <c r="AC327" s="426">
        <f t="shared" ca="1" si="621"/>
        <v>0</v>
      </c>
      <c r="AD327" s="426">
        <f t="shared" ref="AD327:AT327" ca="1" si="654">IF(AC$327=0,AC328,AC327)</f>
        <v>0</v>
      </c>
      <c r="AE327" s="426">
        <f t="shared" ca="1" si="654"/>
        <v>0</v>
      </c>
      <c r="AF327" s="426">
        <f t="shared" ca="1" si="654"/>
        <v>0</v>
      </c>
      <c r="AG327" s="426">
        <f t="shared" ca="1" si="654"/>
        <v>0</v>
      </c>
      <c r="AH327" s="426">
        <f t="shared" ca="1" si="654"/>
        <v>0</v>
      </c>
      <c r="AI327" s="426">
        <f t="shared" ca="1" si="654"/>
        <v>0</v>
      </c>
      <c r="AJ327" s="426">
        <f t="shared" ca="1" si="654"/>
        <v>0</v>
      </c>
      <c r="AK327" s="426">
        <f t="shared" ca="1" si="654"/>
        <v>0</v>
      </c>
      <c r="AL327" s="426">
        <f t="shared" ca="1" si="654"/>
        <v>0</v>
      </c>
      <c r="AM327" s="426">
        <f t="shared" ca="1" si="654"/>
        <v>0</v>
      </c>
      <c r="AN327" s="426">
        <f t="shared" ca="1" si="654"/>
        <v>0</v>
      </c>
      <c r="AO327" s="426">
        <f t="shared" ca="1" si="654"/>
        <v>0</v>
      </c>
      <c r="AP327" s="426">
        <f t="shared" ca="1" si="654"/>
        <v>0</v>
      </c>
      <c r="AQ327" s="426">
        <f t="shared" ca="1" si="654"/>
        <v>0</v>
      </c>
      <c r="AR327" s="426">
        <f t="shared" ca="1" si="654"/>
        <v>0</v>
      </c>
      <c r="AS327" s="426">
        <f t="shared" ca="1" si="654"/>
        <v>0</v>
      </c>
      <c r="AT327" s="426">
        <f t="shared" ca="1" si="654"/>
        <v>0</v>
      </c>
    </row>
    <row r="328" spans="5:46" x14ac:dyDescent="0.25">
      <c r="E328" s="426">
        <f t="shared" ca="1" si="619"/>
        <v>0</v>
      </c>
      <c r="F328" s="426">
        <f t="shared" ref="F328:V328" ca="1" si="655">IF(E$327=0,E329,E328)</f>
        <v>0</v>
      </c>
      <c r="G328" s="426">
        <f t="shared" ca="1" si="655"/>
        <v>0</v>
      </c>
      <c r="H328" s="426">
        <f t="shared" ca="1" si="655"/>
        <v>0</v>
      </c>
      <c r="I328" s="426">
        <f t="shared" ca="1" si="655"/>
        <v>0</v>
      </c>
      <c r="J328" s="426">
        <f t="shared" ca="1" si="655"/>
        <v>0</v>
      </c>
      <c r="K328" s="426">
        <f t="shared" ca="1" si="655"/>
        <v>0</v>
      </c>
      <c r="L328" s="426">
        <f t="shared" ca="1" si="655"/>
        <v>0</v>
      </c>
      <c r="M328" s="426">
        <f t="shared" ca="1" si="655"/>
        <v>0</v>
      </c>
      <c r="N328" s="426">
        <f t="shared" ca="1" si="655"/>
        <v>0</v>
      </c>
      <c r="O328" s="426">
        <f t="shared" ca="1" si="655"/>
        <v>0</v>
      </c>
      <c r="P328" s="426">
        <f t="shared" ca="1" si="655"/>
        <v>0</v>
      </c>
      <c r="Q328" s="426">
        <f t="shared" ca="1" si="655"/>
        <v>0</v>
      </c>
      <c r="R328" s="426">
        <f t="shared" ca="1" si="655"/>
        <v>0</v>
      </c>
      <c r="S328" s="426">
        <f t="shared" ca="1" si="655"/>
        <v>0</v>
      </c>
      <c r="T328" s="426">
        <f t="shared" ca="1" si="655"/>
        <v>0</v>
      </c>
      <c r="U328" s="426">
        <f t="shared" ca="1" si="655"/>
        <v>0</v>
      </c>
      <c r="V328" s="426">
        <f t="shared" ca="1" si="655"/>
        <v>0</v>
      </c>
      <c r="AC328" s="426">
        <f t="shared" ca="1" si="621"/>
        <v>0</v>
      </c>
      <c r="AD328" s="426">
        <f t="shared" ref="AD328:AT328" ca="1" si="656">IF(AC$327=0,AC329,AC328)</f>
        <v>0</v>
      </c>
      <c r="AE328" s="426">
        <f t="shared" ca="1" si="656"/>
        <v>0</v>
      </c>
      <c r="AF328" s="426">
        <f t="shared" ca="1" si="656"/>
        <v>0</v>
      </c>
      <c r="AG328" s="426">
        <f t="shared" ca="1" si="656"/>
        <v>0</v>
      </c>
      <c r="AH328" s="426">
        <f t="shared" ca="1" si="656"/>
        <v>0</v>
      </c>
      <c r="AI328" s="426">
        <f t="shared" ca="1" si="656"/>
        <v>0</v>
      </c>
      <c r="AJ328" s="426">
        <f t="shared" ca="1" si="656"/>
        <v>0</v>
      </c>
      <c r="AK328" s="426">
        <f t="shared" ca="1" si="656"/>
        <v>0</v>
      </c>
      <c r="AL328" s="426">
        <f t="shared" ca="1" si="656"/>
        <v>0</v>
      </c>
      <c r="AM328" s="426">
        <f t="shared" ca="1" si="656"/>
        <v>0</v>
      </c>
      <c r="AN328" s="426">
        <f t="shared" ca="1" si="656"/>
        <v>0</v>
      </c>
      <c r="AO328" s="426">
        <f t="shared" ca="1" si="656"/>
        <v>0</v>
      </c>
      <c r="AP328" s="426">
        <f t="shared" ca="1" si="656"/>
        <v>0</v>
      </c>
      <c r="AQ328" s="426">
        <f t="shared" ca="1" si="656"/>
        <v>0</v>
      </c>
      <c r="AR328" s="426">
        <f t="shared" ca="1" si="656"/>
        <v>0</v>
      </c>
      <c r="AS328" s="426">
        <f t="shared" ca="1" si="656"/>
        <v>0</v>
      </c>
      <c r="AT328" s="426">
        <f t="shared" ca="1" si="656"/>
        <v>0</v>
      </c>
    </row>
    <row r="329" spans="5:46" x14ac:dyDescent="0.25">
      <c r="E329" s="429"/>
      <c r="F329" s="429"/>
      <c r="G329" s="429"/>
      <c r="H329" s="429"/>
      <c r="I329" s="429"/>
      <c r="J329" s="429"/>
      <c r="K329" s="427"/>
      <c r="L329" s="427"/>
      <c r="M329" s="427"/>
      <c r="N329" s="427"/>
      <c r="O329" s="427"/>
      <c r="P329" s="427"/>
      <c r="Q329" s="427"/>
      <c r="R329" s="427"/>
      <c r="S329" s="427"/>
      <c r="T329" s="427"/>
      <c r="U329" s="427"/>
      <c r="V329" s="427"/>
      <c r="AC329" s="429"/>
      <c r="AD329" s="429"/>
      <c r="AE329" s="429"/>
      <c r="AF329" s="429"/>
      <c r="AG329" s="429"/>
      <c r="AH329" s="429"/>
      <c r="AI329" s="427"/>
      <c r="AJ329" s="427"/>
      <c r="AK329" s="427"/>
      <c r="AL329" s="427"/>
      <c r="AM329" s="427"/>
      <c r="AN329" s="427"/>
      <c r="AO329" s="427"/>
      <c r="AP329" s="427"/>
      <c r="AQ329" s="427"/>
      <c r="AR329" s="427"/>
      <c r="AS329" s="427"/>
      <c r="AT329" s="427"/>
    </row>
    <row r="330" spans="5:46" x14ac:dyDescent="0.25">
      <c r="E330" s="426">
        <f t="shared" ref="E330:E347" ca="1" si="657">V311</f>
        <v>0</v>
      </c>
      <c r="F330" s="426">
        <f t="shared" ref="F330:V330" ca="1" si="658">E330</f>
        <v>0</v>
      </c>
      <c r="G330" s="426">
        <f t="shared" ca="1" si="658"/>
        <v>0</v>
      </c>
      <c r="H330" s="426">
        <f t="shared" ca="1" si="658"/>
        <v>0</v>
      </c>
      <c r="I330" s="426">
        <f t="shared" ca="1" si="658"/>
        <v>0</v>
      </c>
      <c r="J330" s="426">
        <f t="shared" ca="1" si="658"/>
        <v>0</v>
      </c>
      <c r="K330" s="426">
        <f t="shared" ca="1" si="658"/>
        <v>0</v>
      </c>
      <c r="L330" s="426">
        <f t="shared" ca="1" si="658"/>
        <v>0</v>
      </c>
      <c r="M330" s="426">
        <f t="shared" ca="1" si="658"/>
        <v>0</v>
      </c>
      <c r="N330" s="426">
        <f t="shared" ca="1" si="658"/>
        <v>0</v>
      </c>
      <c r="O330" s="426">
        <f t="shared" ca="1" si="658"/>
        <v>0</v>
      </c>
      <c r="P330" s="426">
        <f t="shared" ca="1" si="658"/>
        <v>0</v>
      </c>
      <c r="Q330" s="426">
        <f t="shared" ca="1" si="658"/>
        <v>0</v>
      </c>
      <c r="R330" s="426">
        <f t="shared" ca="1" si="658"/>
        <v>0</v>
      </c>
      <c r="S330" s="426">
        <f t="shared" ca="1" si="658"/>
        <v>0</v>
      </c>
      <c r="T330" s="426">
        <f t="shared" ca="1" si="658"/>
        <v>0</v>
      </c>
      <c r="U330" s="426">
        <f t="shared" ca="1" si="658"/>
        <v>0</v>
      </c>
      <c r="V330" s="426">
        <f t="shared" ca="1" si="658"/>
        <v>0</v>
      </c>
      <c r="AC330" s="426">
        <f t="shared" ref="AC330:AC347" ca="1" si="659">AT311</f>
        <v>0</v>
      </c>
      <c r="AD330" s="426">
        <f t="shared" ref="AD330:AT330" ca="1" si="660">AC330</f>
        <v>0</v>
      </c>
      <c r="AE330" s="426">
        <f t="shared" ca="1" si="660"/>
        <v>0</v>
      </c>
      <c r="AF330" s="426">
        <f t="shared" ca="1" si="660"/>
        <v>0</v>
      </c>
      <c r="AG330" s="426">
        <f t="shared" ca="1" si="660"/>
        <v>0</v>
      </c>
      <c r="AH330" s="426">
        <f t="shared" ca="1" si="660"/>
        <v>0</v>
      </c>
      <c r="AI330" s="426">
        <f t="shared" ca="1" si="660"/>
        <v>0</v>
      </c>
      <c r="AJ330" s="426">
        <f t="shared" ca="1" si="660"/>
        <v>0</v>
      </c>
      <c r="AK330" s="426">
        <f t="shared" ca="1" si="660"/>
        <v>0</v>
      </c>
      <c r="AL330" s="426">
        <f t="shared" ca="1" si="660"/>
        <v>0</v>
      </c>
      <c r="AM330" s="426">
        <f t="shared" ca="1" si="660"/>
        <v>0</v>
      </c>
      <c r="AN330" s="426">
        <f t="shared" ca="1" si="660"/>
        <v>0</v>
      </c>
      <c r="AO330" s="426">
        <f t="shared" ca="1" si="660"/>
        <v>0</v>
      </c>
      <c r="AP330" s="426">
        <f t="shared" ca="1" si="660"/>
        <v>0</v>
      </c>
      <c r="AQ330" s="426">
        <f t="shared" ca="1" si="660"/>
        <v>0</v>
      </c>
      <c r="AR330" s="426">
        <f t="shared" ca="1" si="660"/>
        <v>0</v>
      </c>
      <c r="AS330" s="426">
        <f t="shared" ca="1" si="660"/>
        <v>0</v>
      </c>
      <c r="AT330" s="426">
        <f t="shared" ca="1" si="660"/>
        <v>0</v>
      </c>
    </row>
    <row r="331" spans="5:46" x14ac:dyDescent="0.25">
      <c r="E331" s="426">
        <f t="shared" ca="1" si="657"/>
        <v>0</v>
      </c>
      <c r="F331" s="426">
        <f t="shared" ref="F331:V331" ca="1" si="661">E331</f>
        <v>0</v>
      </c>
      <c r="G331" s="426">
        <f t="shared" ca="1" si="661"/>
        <v>0</v>
      </c>
      <c r="H331" s="426">
        <f t="shared" ca="1" si="661"/>
        <v>0</v>
      </c>
      <c r="I331" s="426">
        <f t="shared" ca="1" si="661"/>
        <v>0</v>
      </c>
      <c r="J331" s="426">
        <f t="shared" ca="1" si="661"/>
        <v>0</v>
      </c>
      <c r="K331" s="426">
        <f t="shared" ca="1" si="661"/>
        <v>0</v>
      </c>
      <c r="L331" s="426">
        <f t="shared" ca="1" si="661"/>
        <v>0</v>
      </c>
      <c r="M331" s="426">
        <f t="shared" ca="1" si="661"/>
        <v>0</v>
      </c>
      <c r="N331" s="426">
        <f t="shared" ca="1" si="661"/>
        <v>0</v>
      </c>
      <c r="O331" s="426">
        <f t="shared" ca="1" si="661"/>
        <v>0</v>
      </c>
      <c r="P331" s="426">
        <f t="shared" ca="1" si="661"/>
        <v>0</v>
      </c>
      <c r="Q331" s="426">
        <f t="shared" ca="1" si="661"/>
        <v>0</v>
      </c>
      <c r="R331" s="426">
        <f t="shared" ca="1" si="661"/>
        <v>0</v>
      </c>
      <c r="S331" s="426">
        <f t="shared" ca="1" si="661"/>
        <v>0</v>
      </c>
      <c r="T331" s="426">
        <f t="shared" ca="1" si="661"/>
        <v>0</v>
      </c>
      <c r="U331" s="426">
        <f t="shared" ca="1" si="661"/>
        <v>0</v>
      </c>
      <c r="V331" s="426">
        <f t="shared" ca="1" si="661"/>
        <v>0</v>
      </c>
      <c r="AC331" s="426">
        <f t="shared" ca="1" si="659"/>
        <v>0</v>
      </c>
      <c r="AD331" s="426">
        <f t="shared" ref="AD331:AT331" ca="1" si="662">AC331</f>
        <v>0</v>
      </c>
      <c r="AE331" s="426">
        <f t="shared" ca="1" si="662"/>
        <v>0</v>
      </c>
      <c r="AF331" s="426">
        <f t="shared" ca="1" si="662"/>
        <v>0</v>
      </c>
      <c r="AG331" s="426">
        <f t="shared" ca="1" si="662"/>
        <v>0</v>
      </c>
      <c r="AH331" s="426">
        <f t="shared" ca="1" si="662"/>
        <v>0</v>
      </c>
      <c r="AI331" s="426">
        <f t="shared" ca="1" si="662"/>
        <v>0</v>
      </c>
      <c r="AJ331" s="426">
        <f t="shared" ca="1" si="662"/>
        <v>0</v>
      </c>
      <c r="AK331" s="426">
        <f t="shared" ca="1" si="662"/>
        <v>0</v>
      </c>
      <c r="AL331" s="426">
        <f t="shared" ca="1" si="662"/>
        <v>0</v>
      </c>
      <c r="AM331" s="426">
        <f t="shared" ca="1" si="662"/>
        <v>0</v>
      </c>
      <c r="AN331" s="426">
        <f t="shared" ca="1" si="662"/>
        <v>0</v>
      </c>
      <c r="AO331" s="426">
        <f t="shared" ca="1" si="662"/>
        <v>0</v>
      </c>
      <c r="AP331" s="426">
        <f t="shared" ca="1" si="662"/>
        <v>0</v>
      </c>
      <c r="AQ331" s="426">
        <f t="shared" ca="1" si="662"/>
        <v>0</v>
      </c>
      <c r="AR331" s="426">
        <f t="shared" ca="1" si="662"/>
        <v>0</v>
      </c>
      <c r="AS331" s="426">
        <f t="shared" ca="1" si="662"/>
        <v>0</v>
      </c>
      <c r="AT331" s="426">
        <f t="shared" ca="1" si="662"/>
        <v>0</v>
      </c>
    </row>
    <row r="332" spans="5:46" x14ac:dyDescent="0.25">
      <c r="E332" s="426">
        <f t="shared" ca="1" si="657"/>
        <v>0</v>
      </c>
      <c r="F332" s="426">
        <f t="shared" ref="F332:V332" ca="1" si="663">E332</f>
        <v>0</v>
      </c>
      <c r="G332" s="426">
        <f t="shared" ca="1" si="663"/>
        <v>0</v>
      </c>
      <c r="H332" s="426">
        <f t="shared" ca="1" si="663"/>
        <v>0</v>
      </c>
      <c r="I332" s="426">
        <f t="shared" ca="1" si="663"/>
        <v>0</v>
      </c>
      <c r="J332" s="426">
        <f t="shared" ca="1" si="663"/>
        <v>0</v>
      </c>
      <c r="K332" s="426">
        <f t="shared" ca="1" si="663"/>
        <v>0</v>
      </c>
      <c r="L332" s="426">
        <f t="shared" ca="1" si="663"/>
        <v>0</v>
      </c>
      <c r="M332" s="426">
        <f t="shared" ca="1" si="663"/>
        <v>0</v>
      </c>
      <c r="N332" s="426">
        <f t="shared" ca="1" si="663"/>
        <v>0</v>
      </c>
      <c r="O332" s="426">
        <f t="shared" ca="1" si="663"/>
        <v>0</v>
      </c>
      <c r="P332" s="426">
        <f t="shared" ca="1" si="663"/>
        <v>0</v>
      </c>
      <c r="Q332" s="426">
        <f t="shared" ca="1" si="663"/>
        <v>0</v>
      </c>
      <c r="R332" s="426">
        <f t="shared" ca="1" si="663"/>
        <v>0</v>
      </c>
      <c r="S332" s="426">
        <f t="shared" ca="1" si="663"/>
        <v>0</v>
      </c>
      <c r="T332" s="426">
        <f t="shared" ca="1" si="663"/>
        <v>0</v>
      </c>
      <c r="U332" s="426">
        <f t="shared" ca="1" si="663"/>
        <v>0</v>
      </c>
      <c r="V332" s="426">
        <f t="shared" ca="1" si="663"/>
        <v>0</v>
      </c>
      <c r="AC332" s="426">
        <f t="shared" ca="1" si="659"/>
        <v>0</v>
      </c>
      <c r="AD332" s="426">
        <f t="shared" ref="AD332:AT332" ca="1" si="664">AC332</f>
        <v>0</v>
      </c>
      <c r="AE332" s="426">
        <f t="shared" ca="1" si="664"/>
        <v>0</v>
      </c>
      <c r="AF332" s="426">
        <f t="shared" ca="1" si="664"/>
        <v>0</v>
      </c>
      <c r="AG332" s="426">
        <f t="shared" ca="1" si="664"/>
        <v>0</v>
      </c>
      <c r="AH332" s="426">
        <f t="shared" ca="1" si="664"/>
        <v>0</v>
      </c>
      <c r="AI332" s="426">
        <f t="shared" ca="1" si="664"/>
        <v>0</v>
      </c>
      <c r="AJ332" s="426">
        <f t="shared" ca="1" si="664"/>
        <v>0</v>
      </c>
      <c r="AK332" s="426">
        <f t="shared" ca="1" si="664"/>
        <v>0</v>
      </c>
      <c r="AL332" s="426">
        <f t="shared" ca="1" si="664"/>
        <v>0</v>
      </c>
      <c r="AM332" s="426">
        <f t="shared" ca="1" si="664"/>
        <v>0</v>
      </c>
      <c r="AN332" s="426">
        <f t="shared" ca="1" si="664"/>
        <v>0</v>
      </c>
      <c r="AO332" s="426">
        <f t="shared" ca="1" si="664"/>
        <v>0</v>
      </c>
      <c r="AP332" s="426">
        <f t="shared" ca="1" si="664"/>
        <v>0</v>
      </c>
      <c r="AQ332" s="426">
        <f t="shared" ca="1" si="664"/>
        <v>0</v>
      </c>
      <c r="AR332" s="426">
        <f t="shared" ca="1" si="664"/>
        <v>0</v>
      </c>
      <c r="AS332" s="426">
        <f t="shared" ca="1" si="664"/>
        <v>0</v>
      </c>
      <c r="AT332" s="426">
        <f t="shared" ca="1" si="664"/>
        <v>0</v>
      </c>
    </row>
    <row r="333" spans="5:46" x14ac:dyDescent="0.25">
      <c r="E333" s="426">
        <f t="shared" ca="1" si="657"/>
        <v>0</v>
      </c>
      <c r="F333" s="426">
        <f t="shared" ref="F333:V333" ca="1" si="665">E333</f>
        <v>0</v>
      </c>
      <c r="G333" s="426">
        <f t="shared" ca="1" si="665"/>
        <v>0</v>
      </c>
      <c r="H333" s="426">
        <f t="shared" ca="1" si="665"/>
        <v>0</v>
      </c>
      <c r="I333" s="426">
        <f t="shared" ca="1" si="665"/>
        <v>0</v>
      </c>
      <c r="J333" s="426">
        <f t="shared" ca="1" si="665"/>
        <v>0</v>
      </c>
      <c r="K333" s="426">
        <f t="shared" ca="1" si="665"/>
        <v>0</v>
      </c>
      <c r="L333" s="426">
        <f t="shared" ca="1" si="665"/>
        <v>0</v>
      </c>
      <c r="M333" s="426">
        <f t="shared" ca="1" si="665"/>
        <v>0</v>
      </c>
      <c r="N333" s="426">
        <f t="shared" ca="1" si="665"/>
        <v>0</v>
      </c>
      <c r="O333" s="426">
        <f t="shared" ca="1" si="665"/>
        <v>0</v>
      </c>
      <c r="P333" s="426">
        <f t="shared" ca="1" si="665"/>
        <v>0</v>
      </c>
      <c r="Q333" s="426">
        <f t="shared" ca="1" si="665"/>
        <v>0</v>
      </c>
      <c r="R333" s="426">
        <f t="shared" ca="1" si="665"/>
        <v>0</v>
      </c>
      <c r="S333" s="426">
        <f t="shared" ca="1" si="665"/>
        <v>0</v>
      </c>
      <c r="T333" s="426">
        <f t="shared" ca="1" si="665"/>
        <v>0</v>
      </c>
      <c r="U333" s="426">
        <f t="shared" ca="1" si="665"/>
        <v>0</v>
      </c>
      <c r="V333" s="426">
        <f t="shared" ca="1" si="665"/>
        <v>0</v>
      </c>
      <c r="AC333" s="426">
        <f t="shared" ca="1" si="659"/>
        <v>0</v>
      </c>
      <c r="AD333" s="426">
        <f t="shared" ref="AD333:AT333" ca="1" si="666">AC333</f>
        <v>0</v>
      </c>
      <c r="AE333" s="426">
        <f t="shared" ca="1" si="666"/>
        <v>0</v>
      </c>
      <c r="AF333" s="426">
        <f t="shared" ca="1" si="666"/>
        <v>0</v>
      </c>
      <c r="AG333" s="426">
        <f t="shared" ca="1" si="666"/>
        <v>0</v>
      </c>
      <c r="AH333" s="426">
        <f t="shared" ca="1" si="666"/>
        <v>0</v>
      </c>
      <c r="AI333" s="426">
        <f t="shared" ca="1" si="666"/>
        <v>0</v>
      </c>
      <c r="AJ333" s="426">
        <f t="shared" ca="1" si="666"/>
        <v>0</v>
      </c>
      <c r="AK333" s="426">
        <f t="shared" ca="1" si="666"/>
        <v>0</v>
      </c>
      <c r="AL333" s="426">
        <f t="shared" ca="1" si="666"/>
        <v>0</v>
      </c>
      <c r="AM333" s="426">
        <f t="shared" ca="1" si="666"/>
        <v>0</v>
      </c>
      <c r="AN333" s="426">
        <f t="shared" ca="1" si="666"/>
        <v>0</v>
      </c>
      <c r="AO333" s="426">
        <f t="shared" ca="1" si="666"/>
        <v>0</v>
      </c>
      <c r="AP333" s="426">
        <f t="shared" ca="1" si="666"/>
        <v>0</v>
      </c>
      <c r="AQ333" s="426">
        <f t="shared" ca="1" si="666"/>
        <v>0</v>
      </c>
      <c r="AR333" s="426">
        <f t="shared" ca="1" si="666"/>
        <v>0</v>
      </c>
      <c r="AS333" s="426">
        <f t="shared" ca="1" si="666"/>
        <v>0</v>
      </c>
      <c r="AT333" s="426">
        <f t="shared" ca="1" si="666"/>
        <v>0</v>
      </c>
    </row>
    <row r="334" spans="5:46" x14ac:dyDescent="0.25">
      <c r="E334" s="426">
        <f t="shared" ca="1" si="657"/>
        <v>0</v>
      </c>
      <c r="F334" s="426">
        <f t="shared" ref="F334:V334" ca="1" si="667">E334</f>
        <v>0</v>
      </c>
      <c r="G334" s="426">
        <f t="shared" ca="1" si="667"/>
        <v>0</v>
      </c>
      <c r="H334" s="426">
        <f t="shared" ca="1" si="667"/>
        <v>0</v>
      </c>
      <c r="I334" s="426">
        <f t="shared" ca="1" si="667"/>
        <v>0</v>
      </c>
      <c r="J334" s="426">
        <f t="shared" ca="1" si="667"/>
        <v>0</v>
      </c>
      <c r="K334" s="426">
        <f t="shared" ca="1" si="667"/>
        <v>0</v>
      </c>
      <c r="L334" s="426">
        <f t="shared" ca="1" si="667"/>
        <v>0</v>
      </c>
      <c r="M334" s="426">
        <f t="shared" ca="1" si="667"/>
        <v>0</v>
      </c>
      <c r="N334" s="426">
        <f t="shared" ca="1" si="667"/>
        <v>0</v>
      </c>
      <c r="O334" s="426">
        <f t="shared" ca="1" si="667"/>
        <v>0</v>
      </c>
      <c r="P334" s="426">
        <f t="shared" ca="1" si="667"/>
        <v>0</v>
      </c>
      <c r="Q334" s="426">
        <f t="shared" ca="1" si="667"/>
        <v>0</v>
      </c>
      <c r="R334" s="426">
        <f t="shared" ca="1" si="667"/>
        <v>0</v>
      </c>
      <c r="S334" s="426">
        <f t="shared" ca="1" si="667"/>
        <v>0</v>
      </c>
      <c r="T334" s="426">
        <f t="shared" ca="1" si="667"/>
        <v>0</v>
      </c>
      <c r="U334" s="426">
        <f t="shared" ca="1" si="667"/>
        <v>0</v>
      </c>
      <c r="V334" s="426">
        <f t="shared" ca="1" si="667"/>
        <v>0</v>
      </c>
      <c r="AC334" s="426">
        <f t="shared" ca="1" si="659"/>
        <v>0</v>
      </c>
      <c r="AD334" s="426">
        <f t="shared" ref="AD334:AT334" ca="1" si="668">AC334</f>
        <v>0</v>
      </c>
      <c r="AE334" s="426">
        <f t="shared" ca="1" si="668"/>
        <v>0</v>
      </c>
      <c r="AF334" s="426">
        <f t="shared" ca="1" si="668"/>
        <v>0</v>
      </c>
      <c r="AG334" s="426">
        <f t="shared" ca="1" si="668"/>
        <v>0</v>
      </c>
      <c r="AH334" s="426">
        <f t="shared" ca="1" si="668"/>
        <v>0</v>
      </c>
      <c r="AI334" s="426">
        <f t="shared" ca="1" si="668"/>
        <v>0</v>
      </c>
      <c r="AJ334" s="426">
        <f t="shared" ca="1" si="668"/>
        <v>0</v>
      </c>
      <c r="AK334" s="426">
        <f t="shared" ca="1" si="668"/>
        <v>0</v>
      </c>
      <c r="AL334" s="426">
        <f t="shared" ca="1" si="668"/>
        <v>0</v>
      </c>
      <c r="AM334" s="426">
        <f t="shared" ca="1" si="668"/>
        <v>0</v>
      </c>
      <c r="AN334" s="426">
        <f t="shared" ca="1" si="668"/>
        <v>0</v>
      </c>
      <c r="AO334" s="426">
        <f t="shared" ca="1" si="668"/>
        <v>0</v>
      </c>
      <c r="AP334" s="426">
        <f t="shared" ca="1" si="668"/>
        <v>0</v>
      </c>
      <c r="AQ334" s="426">
        <f t="shared" ca="1" si="668"/>
        <v>0</v>
      </c>
      <c r="AR334" s="426">
        <f t="shared" ca="1" si="668"/>
        <v>0</v>
      </c>
      <c r="AS334" s="426">
        <f t="shared" ca="1" si="668"/>
        <v>0</v>
      </c>
      <c r="AT334" s="426">
        <f t="shared" ca="1" si="668"/>
        <v>0</v>
      </c>
    </row>
    <row r="335" spans="5:46" x14ac:dyDescent="0.25">
      <c r="E335" s="426">
        <f t="shared" ca="1" si="657"/>
        <v>0</v>
      </c>
      <c r="F335" s="426">
        <f t="shared" ref="F335:V335" ca="1" si="669">E335</f>
        <v>0</v>
      </c>
      <c r="G335" s="426">
        <f t="shared" ca="1" si="669"/>
        <v>0</v>
      </c>
      <c r="H335" s="426">
        <f t="shared" ca="1" si="669"/>
        <v>0</v>
      </c>
      <c r="I335" s="426">
        <f t="shared" ca="1" si="669"/>
        <v>0</v>
      </c>
      <c r="J335" s="426">
        <f t="shared" ca="1" si="669"/>
        <v>0</v>
      </c>
      <c r="K335" s="426">
        <f t="shared" ca="1" si="669"/>
        <v>0</v>
      </c>
      <c r="L335" s="426">
        <f t="shared" ca="1" si="669"/>
        <v>0</v>
      </c>
      <c r="M335" s="426">
        <f t="shared" ca="1" si="669"/>
        <v>0</v>
      </c>
      <c r="N335" s="426">
        <f t="shared" ca="1" si="669"/>
        <v>0</v>
      </c>
      <c r="O335" s="426">
        <f t="shared" ca="1" si="669"/>
        <v>0</v>
      </c>
      <c r="P335" s="426">
        <f t="shared" ca="1" si="669"/>
        <v>0</v>
      </c>
      <c r="Q335" s="426">
        <f t="shared" ca="1" si="669"/>
        <v>0</v>
      </c>
      <c r="R335" s="426">
        <f t="shared" ca="1" si="669"/>
        <v>0</v>
      </c>
      <c r="S335" s="426">
        <f t="shared" ca="1" si="669"/>
        <v>0</v>
      </c>
      <c r="T335" s="426">
        <f t="shared" ca="1" si="669"/>
        <v>0</v>
      </c>
      <c r="U335" s="426">
        <f t="shared" ca="1" si="669"/>
        <v>0</v>
      </c>
      <c r="V335" s="426">
        <f t="shared" ca="1" si="669"/>
        <v>0</v>
      </c>
      <c r="AC335" s="426">
        <f t="shared" ca="1" si="659"/>
        <v>0</v>
      </c>
      <c r="AD335" s="426">
        <f t="shared" ref="AD335:AT335" ca="1" si="670">AC335</f>
        <v>0</v>
      </c>
      <c r="AE335" s="426">
        <f t="shared" ca="1" si="670"/>
        <v>0</v>
      </c>
      <c r="AF335" s="426">
        <f t="shared" ca="1" si="670"/>
        <v>0</v>
      </c>
      <c r="AG335" s="426">
        <f t="shared" ca="1" si="670"/>
        <v>0</v>
      </c>
      <c r="AH335" s="426">
        <f t="shared" ca="1" si="670"/>
        <v>0</v>
      </c>
      <c r="AI335" s="426">
        <f t="shared" ca="1" si="670"/>
        <v>0</v>
      </c>
      <c r="AJ335" s="426">
        <f t="shared" ca="1" si="670"/>
        <v>0</v>
      </c>
      <c r="AK335" s="426">
        <f t="shared" ca="1" si="670"/>
        <v>0</v>
      </c>
      <c r="AL335" s="426">
        <f t="shared" ca="1" si="670"/>
        <v>0</v>
      </c>
      <c r="AM335" s="426">
        <f t="shared" ca="1" si="670"/>
        <v>0</v>
      </c>
      <c r="AN335" s="426">
        <f t="shared" ca="1" si="670"/>
        <v>0</v>
      </c>
      <c r="AO335" s="426">
        <f t="shared" ca="1" si="670"/>
        <v>0</v>
      </c>
      <c r="AP335" s="426">
        <f t="shared" ca="1" si="670"/>
        <v>0</v>
      </c>
      <c r="AQ335" s="426">
        <f t="shared" ca="1" si="670"/>
        <v>0</v>
      </c>
      <c r="AR335" s="426">
        <f t="shared" ca="1" si="670"/>
        <v>0</v>
      </c>
      <c r="AS335" s="426">
        <f t="shared" ca="1" si="670"/>
        <v>0</v>
      </c>
      <c r="AT335" s="426">
        <f t="shared" ca="1" si="670"/>
        <v>0</v>
      </c>
    </row>
    <row r="336" spans="5:46" x14ac:dyDescent="0.25">
      <c r="E336" s="426">
        <f t="shared" ca="1" si="657"/>
        <v>0</v>
      </c>
      <c r="F336" s="426">
        <f t="shared" ref="F336:V336" ca="1" si="671">E336</f>
        <v>0</v>
      </c>
      <c r="G336" s="426">
        <f t="shared" ca="1" si="671"/>
        <v>0</v>
      </c>
      <c r="H336" s="426">
        <f t="shared" ca="1" si="671"/>
        <v>0</v>
      </c>
      <c r="I336" s="426">
        <f t="shared" ca="1" si="671"/>
        <v>0</v>
      </c>
      <c r="J336" s="426">
        <f t="shared" ca="1" si="671"/>
        <v>0</v>
      </c>
      <c r="K336" s="426">
        <f t="shared" ca="1" si="671"/>
        <v>0</v>
      </c>
      <c r="L336" s="426">
        <f t="shared" ca="1" si="671"/>
        <v>0</v>
      </c>
      <c r="M336" s="426">
        <f t="shared" ca="1" si="671"/>
        <v>0</v>
      </c>
      <c r="N336" s="426">
        <f t="shared" ca="1" si="671"/>
        <v>0</v>
      </c>
      <c r="O336" s="426">
        <f t="shared" ca="1" si="671"/>
        <v>0</v>
      </c>
      <c r="P336" s="426">
        <f t="shared" ca="1" si="671"/>
        <v>0</v>
      </c>
      <c r="Q336" s="426">
        <f t="shared" ca="1" si="671"/>
        <v>0</v>
      </c>
      <c r="R336" s="426">
        <f t="shared" ca="1" si="671"/>
        <v>0</v>
      </c>
      <c r="S336" s="426">
        <f t="shared" ca="1" si="671"/>
        <v>0</v>
      </c>
      <c r="T336" s="426">
        <f t="shared" ca="1" si="671"/>
        <v>0</v>
      </c>
      <c r="U336" s="426">
        <f t="shared" ca="1" si="671"/>
        <v>0</v>
      </c>
      <c r="V336" s="426">
        <f t="shared" ca="1" si="671"/>
        <v>0</v>
      </c>
      <c r="AC336" s="426">
        <f t="shared" ca="1" si="659"/>
        <v>0</v>
      </c>
      <c r="AD336" s="426">
        <f t="shared" ref="AD336:AT336" ca="1" si="672">AC336</f>
        <v>0</v>
      </c>
      <c r="AE336" s="426">
        <f t="shared" ca="1" si="672"/>
        <v>0</v>
      </c>
      <c r="AF336" s="426">
        <f t="shared" ca="1" si="672"/>
        <v>0</v>
      </c>
      <c r="AG336" s="426">
        <f t="shared" ca="1" si="672"/>
        <v>0</v>
      </c>
      <c r="AH336" s="426">
        <f t="shared" ca="1" si="672"/>
        <v>0</v>
      </c>
      <c r="AI336" s="426">
        <f t="shared" ca="1" si="672"/>
        <v>0</v>
      </c>
      <c r="AJ336" s="426">
        <f t="shared" ca="1" si="672"/>
        <v>0</v>
      </c>
      <c r="AK336" s="426">
        <f t="shared" ca="1" si="672"/>
        <v>0</v>
      </c>
      <c r="AL336" s="426">
        <f t="shared" ca="1" si="672"/>
        <v>0</v>
      </c>
      <c r="AM336" s="426">
        <f t="shared" ca="1" si="672"/>
        <v>0</v>
      </c>
      <c r="AN336" s="426">
        <f t="shared" ca="1" si="672"/>
        <v>0</v>
      </c>
      <c r="AO336" s="426">
        <f t="shared" ca="1" si="672"/>
        <v>0</v>
      </c>
      <c r="AP336" s="426">
        <f t="shared" ca="1" si="672"/>
        <v>0</v>
      </c>
      <c r="AQ336" s="426">
        <f t="shared" ca="1" si="672"/>
        <v>0</v>
      </c>
      <c r="AR336" s="426">
        <f t="shared" ca="1" si="672"/>
        <v>0</v>
      </c>
      <c r="AS336" s="426">
        <f t="shared" ca="1" si="672"/>
        <v>0</v>
      </c>
      <c r="AT336" s="426">
        <f t="shared" ca="1" si="672"/>
        <v>0</v>
      </c>
    </row>
    <row r="337" spans="5:47" x14ac:dyDescent="0.25">
      <c r="E337" s="426">
        <f t="shared" ca="1" si="657"/>
        <v>0</v>
      </c>
      <c r="F337" s="426">
        <f t="shared" ref="F337:V337" ca="1" si="673">E337</f>
        <v>0</v>
      </c>
      <c r="G337" s="426">
        <f t="shared" ca="1" si="673"/>
        <v>0</v>
      </c>
      <c r="H337" s="426">
        <f t="shared" ca="1" si="673"/>
        <v>0</v>
      </c>
      <c r="I337" s="426">
        <f t="shared" ca="1" si="673"/>
        <v>0</v>
      </c>
      <c r="J337" s="426">
        <f t="shared" ca="1" si="673"/>
        <v>0</v>
      </c>
      <c r="K337" s="426">
        <f t="shared" ca="1" si="673"/>
        <v>0</v>
      </c>
      <c r="L337" s="426">
        <f t="shared" ca="1" si="673"/>
        <v>0</v>
      </c>
      <c r="M337" s="426">
        <f t="shared" ca="1" si="673"/>
        <v>0</v>
      </c>
      <c r="N337" s="426">
        <f t="shared" ca="1" si="673"/>
        <v>0</v>
      </c>
      <c r="O337" s="426">
        <f t="shared" ca="1" si="673"/>
        <v>0</v>
      </c>
      <c r="P337" s="426">
        <f t="shared" ca="1" si="673"/>
        <v>0</v>
      </c>
      <c r="Q337" s="426">
        <f t="shared" ca="1" si="673"/>
        <v>0</v>
      </c>
      <c r="R337" s="426">
        <f t="shared" ca="1" si="673"/>
        <v>0</v>
      </c>
      <c r="S337" s="426">
        <f t="shared" ca="1" si="673"/>
        <v>0</v>
      </c>
      <c r="T337" s="426">
        <f t="shared" ca="1" si="673"/>
        <v>0</v>
      </c>
      <c r="U337" s="426">
        <f t="shared" ca="1" si="673"/>
        <v>0</v>
      </c>
      <c r="V337" s="426">
        <f t="shared" ca="1" si="673"/>
        <v>0</v>
      </c>
      <c r="AC337" s="426">
        <f t="shared" ca="1" si="659"/>
        <v>0</v>
      </c>
      <c r="AD337" s="426">
        <f t="shared" ref="AD337:AT337" ca="1" si="674">AC337</f>
        <v>0</v>
      </c>
      <c r="AE337" s="426">
        <f t="shared" ca="1" si="674"/>
        <v>0</v>
      </c>
      <c r="AF337" s="426">
        <f t="shared" ca="1" si="674"/>
        <v>0</v>
      </c>
      <c r="AG337" s="426">
        <f t="shared" ca="1" si="674"/>
        <v>0</v>
      </c>
      <c r="AH337" s="426">
        <f t="shared" ca="1" si="674"/>
        <v>0</v>
      </c>
      <c r="AI337" s="426">
        <f t="shared" ca="1" si="674"/>
        <v>0</v>
      </c>
      <c r="AJ337" s="426">
        <f t="shared" ca="1" si="674"/>
        <v>0</v>
      </c>
      <c r="AK337" s="426">
        <f t="shared" ca="1" si="674"/>
        <v>0</v>
      </c>
      <c r="AL337" s="426">
        <f t="shared" ca="1" si="674"/>
        <v>0</v>
      </c>
      <c r="AM337" s="426">
        <f t="shared" ca="1" si="674"/>
        <v>0</v>
      </c>
      <c r="AN337" s="426">
        <f t="shared" ca="1" si="674"/>
        <v>0</v>
      </c>
      <c r="AO337" s="426">
        <f t="shared" ca="1" si="674"/>
        <v>0</v>
      </c>
      <c r="AP337" s="426">
        <f t="shared" ca="1" si="674"/>
        <v>0</v>
      </c>
      <c r="AQ337" s="426">
        <f t="shared" ca="1" si="674"/>
        <v>0</v>
      </c>
      <c r="AR337" s="426">
        <f t="shared" ca="1" si="674"/>
        <v>0</v>
      </c>
      <c r="AS337" s="426">
        <f t="shared" ca="1" si="674"/>
        <v>0</v>
      </c>
      <c r="AT337" s="426">
        <f t="shared" ca="1" si="674"/>
        <v>0</v>
      </c>
    </row>
    <row r="338" spans="5:47" x14ac:dyDescent="0.25">
      <c r="E338" s="426">
        <f t="shared" ca="1" si="657"/>
        <v>0</v>
      </c>
      <c r="F338" s="426">
        <f t="shared" ref="F338:V338" ca="1" si="675">E338</f>
        <v>0</v>
      </c>
      <c r="G338" s="426">
        <f t="shared" ca="1" si="675"/>
        <v>0</v>
      </c>
      <c r="H338" s="426">
        <f t="shared" ca="1" si="675"/>
        <v>0</v>
      </c>
      <c r="I338" s="426">
        <f t="shared" ca="1" si="675"/>
        <v>0</v>
      </c>
      <c r="J338" s="426">
        <f t="shared" ca="1" si="675"/>
        <v>0</v>
      </c>
      <c r="K338" s="426">
        <f t="shared" ca="1" si="675"/>
        <v>0</v>
      </c>
      <c r="L338" s="426">
        <f t="shared" ca="1" si="675"/>
        <v>0</v>
      </c>
      <c r="M338" s="426">
        <f t="shared" ca="1" si="675"/>
        <v>0</v>
      </c>
      <c r="N338" s="426">
        <f t="shared" ca="1" si="675"/>
        <v>0</v>
      </c>
      <c r="O338" s="426">
        <f t="shared" ca="1" si="675"/>
        <v>0</v>
      </c>
      <c r="P338" s="426">
        <f t="shared" ca="1" si="675"/>
        <v>0</v>
      </c>
      <c r="Q338" s="426">
        <f t="shared" ca="1" si="675"/>
        <v>0</v>
      </c>
      <c r="R338" s="426">
        <f t="shared" ca="1" si="675"/>
        <v>0</v>
      </c>
      <c r="S338" s="426">
        <f t="shared" ca="1" si="675"/>
        <v>0</v>
      </c>
      <c r="T338" s="426">
        <f t="shared" ca="1" si="675"/>
        <v>0</v>
      </c>
      <c r="U338" s="426">
        <f t="shared" ca="1" si="675"/>
        <v>0</v>
      </c>
      <c r="V338" s="426">
        <f t="shared" ca="1" si="675"/>
        <v>0</v>
      </c>
      <c r="AC338" s="426">
        <f t="shared" ca="1" si="659"/>
        <v>0</v>
      </c>
      <c r="AD338" s="426">
        <f t="shared" ref="AD338:AT338" ca="1" si="676">AC338</f>
        <v>0</v>
      </c>
      <c r="AE338" s="426">
        <f t="shared" ca="1" si="676"/>
        <v>0</v>
      </c>
      <c r="AF338" s="426">
        <f t="shared" ca="1" si="676"/>
        <v>0</v>
      </c>
      <c r="AG338" s="426">
        <f t="shared" ca="1" si="676"/>
        <v>0</v>
      </c>
      <c r="AH338" s="426">
        <f t="shared" ca="1" si="676"/>
        <v>0</v>
      </c>
      <c r="AI338" s="426">
        <f t="shared" ca="1" si="676"/>
        <v>0</v>
      </c>
      <c r="AJ338" s="426">
        <f t="shared" ca="1" si="676"/>
        <v>0</v>
      </c>
      <c r="AK338" s="426">
        <f t="shared" ca="1" si="676"/>
        <v>0</v>
      </c>
      <c r="AL338" s="426">
        <f t="shared" ca="1" si="676"/>
        <v>0</v>
      </c>
      <c r="AM338" s="426">
        <f t="shared" ca="1" si="676"/>
        <v>0</v>
      </c>
      <c r="AN338" s="426">
        <f t="shared" ca="1" si="676"/>
        <v>0</v>
      </c>
      <c r="AO338" s="426">
        <f t="shared" ca="1" si="676"/>
        <v>0</v>
      </c>
      <c r="AP338" s="426">
        <f t="shared" ca="1" si="676"/>
        <v>0</v>
      </c>
      <c r="AQ338" s="426">
        <f t="shared" ca="1" si="676"/>
        <v>0</v>
      </c>
      <c r="AR338" s="426">
        <f t="shared" ca="1" si="676"/>
        <v>0</v>
      </c>
      <c r="AS338" s="426">
        <f t="shared" ca="1" si="676"/>
        <v>0</v>
      </c>
      <c r="AT338" s="426">
        <f t="shared" ca="1" si="676"/>
        <v>0</v>
      </c>
    </row>
    <row r="339" spans="5:47" x14ac:dyDescent="0.25">
      <c r="E339" s="426">
        <f t="shared" ca="1" si="657"/>
        <v>0</v>
      </c>
      <c r="F339" s="426">
        <f t="shared" ref="F339:V339" ca="1" si="677">E339</f>
        <v>0</v>
      </c>
      <c r="G339" s="426">
        <f t="shared" ca="1" si="677"/>
        <v>0</v>
      </c>
      <c r="H339" s="426">
        <f t="shared" ca="1" si="677"/>
        <v>0</v>
      </c>
      <c r="I339" s="426">
        <f t="shared" ca="1" si="677"/>
        <v>0</v>
      </c>
      <c r="J339" s="426">
        <f t="shared" ca="1" si="677"/>
        <v>0</v>
      </c>
      <c r="K339" s="426">
        <f t="shared" ca="1" si="677"/>
        <v>0</v>
      </c>
      <c r="L339" s="426">
        <f t="shared" ca="1" si="677"/>
        <v>0</v>
      </c>
      <c r="M339" s="426">
        <f t="shared" ca="1" si="677"/>
        <v>0</v>
      </c>
      <c r="N339" s="426">
        <f t="shared" ca="1" si="677"/>
        <v>0</v>
      </c>
      <c r="O339" s="426">
        <f t="shared" ca="1" si="677"/>
        <v>0</v>
      </c>
      <c r="P339" s="426">
        <f t="shared" ca="1" si="677"/>
        <v>0</v>
      </c>
      <c r="Q339" s="426">
        <f t="shared" ca="1" si="677"/>
        <v>0</v>
      </c>
      <c r="R339" s="426">
        <f t="shared" ca="1" si="677"/>
        <v>0</v>
      </c>
      <c r="S339" s="426">
        <f t="shared" ca="1" si="677"/>
        <v>0</v>
      </c>
      <c r="T339" s="426">
        <f t="shared" ca="1" si="677"/>
        <v>0</v>
      </c>
      <c r="U339" s="426">
        <f t="shared" ca="1" si="677"/>
        <v>0</v>
      </c>
      <c r="V339" s="426">
        <f t="shared" ca="1" si="677"/>
        <v>0</v>
      </c>
      <c r="AC339" s="426">
        <f t="shared" ca="1" si="659"/>
        <v>0</v>
      </c>
      <c r="AD339" s="426">
        <f t="shared" ref="AD339:AT339" ca="1" si="678">AC339</f>
        <v>0</v>
      </c>
      <c r="AE339" s="426">
        <f t="shared" ca="1" si="678"/>
        <v>0</v>
      </c>
      <c r="AF339" s="426">
        <f t="shared" ca="1" si="678"/>
        <v>0</v>
      </c>
      <c r="AG339" s="426">
        <f t="shared" ca="1" si="678"/>
        <v>0</v>
      </c>
      <c r="AH339" s="426">
        <f t="shared" ca="1" si="678"/>
        <v>0</v>
      </c>
      <c r="AI339" s="426">
        <f t="shared" ca="1" si="678"/>
        <v>0</v>
      </c>
      <c r="AJ339" s="426">
        <f t="shared" ca="1" si="678"/>
        <v>0</v>
      </c>
      <c r="AK339" s="426">
        <f t="shared" ca="1" si="678"/>
        <v>0</v>
      </c>
      <c r="AL339" s="426">
        <f t="shared" ca="1" si="678"/>
        <v>0</v>
      </c>
      <c r="AM339" s="426">
        <f t="shared" ca="1" si="678"/>
        <v>0</v>
      </c>
      <c r="AN339" s="426">
        <f t="shared" ca="1" si="678"/>
        <v>0</v>
      </c>
      <c r="AO339" s="426">
        <f t="shared" ca="1" si="678"/>
        <v>0</v>
      </c>
      <c r="AP339" s="426">
        <f t="shared" ca="1" si="678"/>
        <v>0</v>
      </c>
      <c r="AQ339" s="426">
        <f t="shared" ca="1" si="678"/>
        <v>0</v>
      </c>
      <c r="AR339" s="426">
        <f t="shared" ca="1" si="678"/>
        <v>0</v>
      </c>
      <c r="AS339" s="426">
        <f t="shared" ca="1" si="678"/>
        <v>0</v>
      </c>
      <c r="AT339" s="426">
        <f t="shared" ca="1" si="678"/>
        <v>0</v>
      </c>
    </row>
    <row r="340" spans="5:47" x14ac:dyDescent="0.25">
      <c r="E340" s="426">
        <f t="shared" ca="1" si="657"/>
        <v>0</v>
      </c>
      <c r="F340" s="426">
        <f t="shared" ref="F340:V340" ca="1" si="679">E340</f>
        <v>0</v>
      </c>
      <c r="G340" s="426">
        <f t="shared" ca="1" si="679"/>
        <v>0</v>
      </c>
      <c r="H340" s="426">
        <f t="shared" ca="1" si="679"/>
        <v>0</v>
      </c>
      <c r="I340" s="426">
        <f t="shared" ca="1" si="679"/>
        <v>0</v>
      </c>
      <c r="J340" s="426">
        <f t="shared" ca="1" si="679"/>
        <v>0</v>
      </c>
      <c r="K340" s="426">
        <f t="shared" ca="1" si="679"/>
        <v>0</v>
      </c>
      <c r="L340" s="426">
        <f t="shared" ca="1" si="679"/>
        <v>0</v>
      </c>
      <c r="M340" s="426">
        <f t="shared" ca="1" si="679"/>
        <v>0</v>
      </c>
      <c r="N340" s="426">
        <f t="shared" ca="1" si="679"/>
        <v>0</v>
      </c>
      <c r="O340" s="426">
        <f t="shared" ca="1" si="679"/>
        <v>0</v>
      </c>
      <c r="P340" s="426">
        <f t="shared" ca="1" si="679"/>
        <v>0</v>
      </c>
      <c r="Q340" s="426">
        <f t="shared" ca="1" si="679"/>
        <v>0</v>
      </c>
      <c r="R340" s="426">
        <f t="shared" ca="1" si="679"/>
        <v>0</v>
      </c>
      <c r="S340" s="426">
        <f t="shared" ca="1" si="679"/>
        <v>0</v>
      </c>
      <c r="T340" s="426">
        <f t="shared" ca="1" si="679"/>
        <v>0</v>
      </c>
      <c r="U340" s="426">
        <f t="shared" ca="1" si="679"/>
        <v>0</v>
      </c>
      <c r="V340" s="426">
        <f t="shared" ca="1" si="679"/>
        <v>0</v>
      </c>
      <c r="AC340" s="426">
        <f t="shared" ca="1" si="659"/>
        <v>0</v>
      </c>
      <c r="AD340" s="426">
        <f t="shared" ref="AD340:AT340" ca="1" si="680">AC340</f>
        <v>0</v>
      </c>
      <c r="AE340" s="426">
        <f t="shared" ca="1" si="680"/>
        <v>0</v>
      </c>
      <c r="AF340" s="426">
        <f t="shared" ca="1" si="680"/>
        <v>0</v>
      </c>
      <c r="AG340" s="426">
        <f t="shared" ca="1" si="680"/>
        <v>0</v>
      </c>
      <c r="AH340" s="426">
        <f t="shared" ca="1" si="680"/>
        <v>0</v>
      </c>
      <c r="AI340" s="426">
        <f t="shared" ca="1" si="680"/>
        <v>0</v>
      </c>
      <c r="AJ340" s="426">
        <f t="shared" ca="1" si="680"/>
        <v>0</v>
      </c>
      <c r="AK340" s="426">
        <f t="shared" ca="1" si="680"/>
        <v>0</v>
      </c>
      <c r="AL340" s="426">
        <f t="shared" ca="1" si="680"/>
        <v>0</v>
      </c>
      <c r="AM340" s="426">
        <f t="shared" ca="1" si="680"/>
        <v>0</v>
      </c>
      <c r="AN340" s="426">
        <f t="shared" ca="1" si="680"/>
        <v>0</v>
      </c>
      <c r="AO340" s="426">
        <f t="shared" ca="1" si="680"/>
        <v>0</v>
      </c>
      <c r="AP340" s="426">
        <f t="shared" ca="1" si="680"/>
        <v>0</v>
      </c>
      <c r="AQ340" s="426">
        <f t="shared" ca="1" si="680"/>
        <v>0</v>
      </c>
      <c r="AR340" s="426">
        <f t="shared" ca="1" si="680"/>
        <v>0</v>
      </c>
      <c r="AS340" s="426">
        <f t="shared" ca="1" si="680"/>
        <v>0</v>
      </c>
      <c r="AT340" s="426">
        <f t="shared" ca="1" si="680"/>
        <v>0</v>
      </c>
    </row>
    <row r="341" spans="5:47" x14ac:dyDescent="0.25">
      <c r="E341" s="426">
        <f t="shared" ca="1" si="657"/>
        <v>0</v>
      </c>
      <c r="F341" s="426">
        <f t="shared" ref="F341:V341" ca="1" si="681">E341</f>
        <v>0</v>
      </c>
      <c r="G341" s="426">
        <f t="shared" ca="1" si="681"/>
        <v>0</v>
      </c>
      <c r="H341" s="426">
        <f t="shared" ca="1" si="681"/>
        <v>0</v>
      </c>
      <c r="I341" s="426">
        <f t="shared" ca="1" si="681"/>
        <v>0</v>
      </c>
      <c r="J341" s="426">
        <f t="shared" ca="1" si="681"/>
        <v>0</v>
      </c>
      <c r="K341" s="426">
        <f t="shared" ca="1" si="681"/>
        <v>0</v>
      </c>
      <c r="L341" s="426">
        <f t="shared" ca="1" si="681"/>
        <v>0</v>
      </c>
      <c r="M341" s="426">
        <f t="shared" ca="1" si="681"/>
        <v>0</v>
      </c>
      <c r="N341" s="426">
        <f t="shared" ca="1" si="681"/>
        <v>0</v>
      </c>
      <c r="O341" s="426">
        <f t="shared" ca="1" si="681"/>
        <v>0</v>
      </c>
      <c r="P341" s="426">
        <f t="shared" ca="1" si="681"/>
        <v>0</v>
      </c>
      <c r="Q341" s="426">
        <f t="shared" ca="1" si="681"/>
        <v>0</v>
      </c>
      <c r="R341" s="426">
        <f t="shared" ca="1" si="681"/>
        <v>0</v>
      </c>
      <c r="S341" s="426">
        <f t="shared" ca="1" si="681"/>
        <v>0</v>
      </c>
      <c r="T341" s="426">
        <f t="shared" ca="1" si="681"/>
        <v>0</v>
      </c>
      <c r="U341" s="426">
        <f t="shared" ca="1" si="681"/>
        <v>0</v>
      </c>
      <c r="V341" s="426">
        <f t="shared" ca="1" si="681"/>
        <v>0</v>
      </c>
      <c r="AC341" s="426">
        <f t="shared" ca="1" si="659"/>
        <v>0</v>
      </c>
      <c r="AD341" s="426">
        <f t="shared" ref="AD341:AT341" ca="1" si="682">AC341</f>
        <v>0</v>
      </c>
      <c r="AE341" s="426">
        <f t="shared" ca="1" si="682"/>
        <v>0</v>
      </c>
      <c r="AF341" s="426">
        <f t="shared" ca="1" si="682"/>
        <v>0</v>
      </c>
      <c r="AG341" s="426">
        <f t="shared" ca="1" si="682"/>
        <v>0</v>
      </c>
      <c r="AH341" s="426">
        <f t="shared" ca="1" si="682"/>
        <v>0</v>
      </c>
      <c r="AI341" s="426">
        <f t="shared" ca="1" si="682"/>
        <v>0</v>
      </c>
      <c r="AJ341" s="426">
        <f t="shared" ca="1" si="682"/>
        <v>0</v>
      </c>
      <c r="AK341" s="426">
        <f t="shared" ca="1" si="682"/>
        <v>0</v>
      </c>
      <c r="AL341" s="426">
        <f t="shared" ca="1" si="682"/>
        <v>0</v>
      </c>
      <c r="AM341" s="426">
        <f t="shared" ca="1" si="682"/>
        <v>0</v>
      </c>
      <c r="AN341" s="426">
        <f t="shared" ca="1" si="682"/>
        <v>0</v>
      </c>
      <c r="AO341" s="426">
        <f t="shared" ca="1" si="682"/>
        <v>0</v>
      </c>
      <c r="AP341" s="426">
        <f t="shared" ca="1" si="682"/>
        <v>0</v>
      </c>
      <c r="AQ341" s="426">
        <f t="shared" ca="1" si="682"/>
        <v>0</v>
      </c>
      <c r="AR341" s="426">
        <f t="shared" ca="1" si="682"/>
        <v>0</v>
      </c>
      <c r="AS341" s="426">
        <f t="shared" ca="1" si="682"/>
        <v>0</v>
      </c>
      <c r="AT341" s="426">
        <f t="shared" ca="1" si="682"/>
        <v>0</v>
      </c>
    </row>
    <row r="342" spans="5:47" x14ac:dyDescent="0.25">
      <c r="E342" s="426">
        <f t="shared" ca="1" si="657"/>
        <v>0</v>
      </c>
      <c r="F342" s="426">
        <f t="shared" ref="F342:V342" ca="1" si="683">E342</f>
        <v>0</v>
      </c>
      <c r="G342" s="426">
        <f t="shared" ca="1" si="683"/>
        <v>0</v>
      </c>
      <c r="H342" s="426">
        <f t="shared" ca="1" si="683"/>
        <v>0</v>
      </c>
      <c r="I342" s="426">
        <f t="shared" ca="1" si="683"/>
        <v>0</v>
      </c>
      <c r="J342" s="426">
        <f t="shared" ca="1" si="683"/>
        <v>0</v>
      </c>
      <c r="K342" s="426">
        <f t="shared" ca="1" si="683"/>
        <v>0</v>
      </c>
      <c r="L342" s="426">
        <f t="shared" ca="1" si="683"/>
        <v>0</v>
      </c>
      <c r="M342" s="426">
        <f t="shared" ca="1" si="683"/>
        <v>0</v>
      </c>
      <c r="N342" s="426">
        <f t="shared" ca="1" si="683"/>
        <v>0</v>
      </c>
      <c r="O342" s="426">
        <f t="shared" ca="1" si="683"/>
        <v>0</v>
      </c>
      <c r="P342" s="426">
        <f t="shared" ca="1" si="683"/>
        <v>0</v>
      </c>
      <c r="Q342" s="426">
        <f t="shared" ca="1" si="683"/>
        <v>0</v>
      </c>
      <c r="R342" s="426">
        <f t="shared" ca="1" si="683"/>
        <v>0</v>
      </c>
      <c r="S342" s="426">
        <f t="shared" ca="1" si="683"/>
        <v>0</v>
      </c>
      <c r="T342" s="426">
        <f t="shared" ca="1" si="683"/>
        <v>0</v>
      </c>
      <c r="U342" s="426">
        <f t="shared" ca="1" si="683"/>
        <v>0</v>
      </c>
      <c r="V342" s="426">
        <f t="shared" ca="1" si="683"/>
        <v>0</v>
      </c>
      <c r="AC342" s="426">
        <f t="shared" ca="1" si="659"/>
        <v>0</v>
      </c>
      <c r="AD342" s="426">
        <f t="shared" ref="AD342:AT342" ca="1" si="684">AC342</f>
        <v>0</v>
      </c>
      <c r="AE342" s="426">
        <f t="shared" ca="1" si="684"/>
        <v>0</v>
      </c>
      <c r="AF342" s="426">
        <f t="shared" ca="1" si="684"/>
        <v>0</v>
      </c>
      <c r="AG342" s="426">
        <f t="shared" ca="1" si="684"/>
        <v>0</v>
      </c>
      <c r="AH342" s="426">
        <f t="shared" ca="1" si="684"/>
        <v>0</v>
      </c>
      <c r="AI342" s="426">
        <f t="shared" ca="1" si="684"/>
        <v>0</v>
      </c>
      <c r="AJ342" s="426">
        <f t="shared" ca="1" si="684"/>
        <v>0</v>
      </c>
      <c r="AK342" s="426">
        <f t="shared" ca="1" si="684"/>
        <v>0</v>
      </c>
      <c r="AL342" s="426">
        <f t="shared" ca="1" si="684"/>
        <v>0</v>
      </c>
      <c r="AM342" s="426">
        <f t="shared" ca="1" si="684"/>
        <v>0</v>
      </c>
      <c r="AN342" s="426">
        <f t="shared" ca="1" si="684"/>
        <v>0</v>
      </c>
      <c r="AO342" s="426">
        <f t="shared" ca="1" si="684"/>
        <v>0</v>
      </c>
      <c r="AP342" s="426">
        <f t="shared" ca="1" si="684"/>
        <v>0</v>
      </c>
      <c r="AQ342" s="426">
        <f t="shared" ca="1" si="684"/>
        <v>0</v>
      </c>
      <c r="AR342" s="426">
        <f t="shared" ca="1" si="684"/>
        <v>0</v>
      </c>
      <c r="AS342" s="426">
        <f t="shared" ca="1" si="684"/>
        <v>0</v>
      </c>
      <c r="AT342" s="426">
        <f t="shared" ca="1" si="684"/>
        <v>0</v>
      </c>
    </row>
    <row r="343" spans="5:47" x14ac:dyDescent="0.25">
      <c r="E343" s="426">
        <f t="shared" ca="1" si="657"/>
        <v>0</v>
      </c>
      <c r="F343" s="426">
        <f t="shared" ref="F343:V343" ca="1" si="685">E343</f>
        <v>0</v>
      </c>
      <c r="G343" s="426">
        <f t="shared" ca="1" si="685"/>
        <v>0</v>
      </c>
      <c r="H343" s="426">
        <f t="shared" ca="1" si="685"/>
        <v>0</v>
      </c>
      <c r="I343" s="426">
        <f t="shared" ca="1" si="685"/>
        <v>0</v>
      </c>
      <c r="J343" s="426">
        <f t="shared" ca="1" si="685"/>
        <v>0</v>
      </c>
      <c r="K343" s="426">
        <f t="shared" ca="1" si="685"/>
        <v>0</v>
      </c>
      <c r="L343" s="426">
        <f t="shared" ca="1" si="685"/>
        <v>0</v>
      </c>
      <c r="M343" s="426">
        <f t="shared" ca="1" si="685"/>
        <v>0</v>
      </c>
      <c r="N343" s="426">
        <f t="shared" ca="1" si="685"/>
        <v>0</v>
      </c>
      <c r="O343" s="426">
        <f t="shared" ca="1" si="685"/>
        <v>0</v>
      </c>
      <c r="P343" s="426">
        <f t="shared" ca="1" si="685"/>
        <v>0</v>
      </c>
      <c r="Q343" s="426">
        <f t="shared" ca="1" si="685"/>
        <v>0</v>
      </c>
      <c r="R343" s="426">
        <f t="shared" ca="1" si="685"/>
        <v>0</v>
      </c>
      <c r="S343" s="426">
        <f t="shared" ca="1" si="685"/>
        <v>0</v>
      </c>
      <c r="T343" s="426">
        <f t="shared" ca="1" si="685"/>
        <v>0</v>
      </c>
      <c r="U343" s="426">
        <f t="shared" ca="1" si="685"/>
        <v>0</v>
      </c>
      <c r="V343" s="426">
        <f t="shared" ca="1" si="685"/>
        <v>0</v>
      </c>
      <c r="AC343" s="426">
        <f t="shared" ca="1" si="659"/>
        <v>0</v>
      </c>
      <c r="AD343" s="426">
        <f t="shared" ref="AD343:AT343" ca="1" si="686">AC343</f>
        <v>0</v>
      </c>
      <c r="AE343" s="426">
        <f t="shared" ca="1" si="686"/>
        <v>0</v>
      </c>
      <c r="AF343" s="426">
        <f t="shared" ca="1" si="686"/>
        <v>0</v>
      </c>
      <c r="AG343" s="426">
        <f t="shared" ca="1" si="686"/>
        <v>0</v>
      </c>
      <c r="AH343" s="426">
        <f t="shared" ca="1" si="686"/>
        <v>0</v>
      </c>
      <c r="AI343" s="426">
        <f t="shared" ca="1" si="686"/>
        <v>0</v>
      </c>
      <c r="AJ343" s="426">
        <f t="shared" ca="1" si="686"/>
        <v>0</v>
      </c>
      <c r="AK343" s="426">
        <f t="shared" ca="1" si="686"/>
        <v>0</v>
      </c>
      <c r="AL343" s="426">
        <f t="shared" ca="1" si="686"/>
        <v>0</v>
      </c>
      <c r="AM343" s="426">
        <f t="shared" ca="1" si="686"/>
        <v>0</v>
      </c>
      <c r="AN343" s="426">
        <f t="shared" ca="1" si="686"/>
        <v>0</v>
      </c>
      <c r="AO343" s="426">
        <f t="shared" ca="1" si="686"/>
        <v>0</v>
      </c>
      <c r="AP343" s="426">
        <f t="shared" ca="1" si="686"/>
        <v>0</v>
      </c>
      <c r="AQ343" s="426">
        <f t="shared" ca="1" si="686"/>
        <v>0</v>
      </c>
      <c r="AR343" s="426">
        <f t="shared" ca="1" si="686"/>
        <v>0</v>
      </c>
      <c r="AS343" s="426">
        <f t="shared" ca="1" si="686"/>
        <v>0</v>
      </c>
      <c r="AT343" s="426">
        <f t="shared" ca="1" si="686"/>
        <v>0</v>
      </c>
    </row>
    <row r="344" spans="5:47" x14ac:dyDescent="0.25">
      <c r="E344" s="426">
        <f t="shared" ca="1" si="657"/>
        <v>0</v>
      </c>
      <c r="F344" s="426">
        <f t="shared" ref="F344:V344" ca="1" si="687">E344</f>
        <v>0</v>
      </c>
      <c r="G344" s="426">
        <f t="shared" ca="1" si="687"/>
        <v>0</v>
      </c>
      <c r="H344" s="426">
        <f t="shared" ca="1" si="687"/>
        <v>0</v>
      </c>
      <c r="I344" s="426">
        <f t="shared" ca="1" si="687"/>
        <v>0</v>
      </c>
      <c r="J344" s="426">
        <f t="shared" ca="1" si="687"/>
        <v>0</v>
      </c>
      <c r="K344" s="426">
        <f t="shared" ca="1" si="687"/>
        <v>0</v>
      </c>
      <c r="L344" s="426">
        <f t="shared" ca="1" si="687"/>
        <v>0</v>
      </c>
      <c r="M344" s="426">
        <f t="shared" ca="1" si="687"/>
        <v>0</v>
      </c>
      <c r="N344" s="426">
        <f t="shared" ca="1" si="687"/>
        <v>0</v>
      </c>
      <c r="O344" s="426">
        <f t="shared" ca="1" si="687"/>
        <v>0</v>
      </c>
      <c r="P344" s="426">
        <f t="shared" ca="1" si="687"/>
        <v>0</v>
      </c>
      <c r="Q344" s="426">
        <f t="shared" ca="1" si="687"/>
        <v>0</v>
      </c>
      <c r="R344" s="426">
        <f t="shared" ca="1" si="687"/>
        <v>0</v>
      </c>
      <c r="S344" s="426">
        <f t="shared" ca="1" si="687"/>
        <v>0</v>
      </c>
      <c r="T344" s="426">
        <f t="shared" ca="1" si="687"/>
        <v>0</v>
      </c>
      <c r="U344" s="426">
        <f t="shared" ca="1" si="687"/>
        <v>0</v>
      </c>
      <c r="V344" s="426">
        <f t="shared" ca="1" si="687"/>
        <v>0</v>
      </c>
      <c r="AC344" s="426">
        <f t="shared" ca="1" si="659"/>
        <v>0</v>
      </c>
      <c r="AD344" s="426">
        <f t="shared" ref="AD344:AT344" ca="1" si="688">AC344</f>
        <v>0</v>
      </c>
      <c r="AE344" s="426">
        <f t="shared" ca="1" si="688"/>
        <v>0</v>
      </c>
      <c r="AF344" s="426">
        <f t="shared" ca="1" si="688"/>
        <v>0</v>
      </c>
      <c r="AG344" s="426">
        <f t="shared" ca="1" si="688"/>
        <v>0</v>
      </c>
      <c r="AH344" s="426">
        <f t="shared" ca="1" si="688"/>
        <v>0</v>
      </c>
      <c r="AI344" s="426">
        <f t="shared" ca="1" si="688"/>
        <v>0</v>
      </c>
      <c r="AJ344" s="426">
        <f t="shared" ca="1" si="688"/>
        <v>0</v>
      </c>
      <c r="AK344" s="426">
        <f t="shared" ca="1" si="688"/>
        <v>0</v>
      </c>
      <c r="AL344" s="426">
        <f t="shared" ca="1" si="688"/>
        <v>0</v>
      </c>
      <c r="AM344" s="426">
        <f t="shared" ca="1" si="688"/>
        <v>0</v>
      </c>
      <c r="AN344" s="426">
        <f t="shared" ca="1" si="688"/>
        <v>0</v>
      </c>
      <c r="AO344" s="426">
        <f t="shared" ca="1" si="688"/>
        <v>0</v>
      </c>
      <c r="AP344" s="426">
        <f t="shared" ca="1" si="688"/>
        <v>0</v>
      </c>
      <c r="AQ344" s="426">
        <f t="shared" ca="1" si="688"/>
        <v>0</v>
      </c>
      <c r="AR344" s="426">
        <f t="shared" ca="1" si="688"/>
        <v>0</v>
      </c>
      <c r="AS344" s="426">
        <f t="shared" ca="1" si="688"/>
        <v>0</v>
      </c>
      <c r="AT344" s="426">
        <f t="shared" ca="1" si="688"/>
        <v>0</v>
      </c>
    </row>
    <row r="345" spans="5:47" x14ac:dyDescent="0.25">
      <c r="E345" s="426">
        <f t="shared" ca="1" si="657"/>
        <v>0</v>
      </c>
      <c r="F345" s="426">
        <f t="shared" ref="F345:V345" ca="1" si="689">E345</f>
        <v>0</v>
      </c>
      <c r="G345" s="426">
        <f t="shared" ca="1" si="689"/>
        <v>0</v>
      </c>
      <c r="H345" s="426">
        <f t="shared" ca="1" si="689"/>
        <v>0</v>
      </c>
      <c r="I345" s="426">
        <f t="shared" ca="1" si="689"/>
        <v>0</v>
      </c>
      <c r="J345" s="426">
        <f t="shared" ca="1" si="689"/>
        <v>0</v>
      </c>
      <c r="K345" s="426">
        <f t="shared" ca="1" si="689"/>
        <v>0</v>
      </c>
      <c r="L345" s="426">
        <f t="shared" ca="1" si="689"/>
        <v>0</v>
      </c>
      <c r="M345" s="426">
        <f t="shared" ca="1" si="689"/>
        <v>0</v>
      </c>
      <c r="N345" s="426">
        <f t="shared" ca="1" si="689"/>
        <v>0</v>
      </c>
      <c r="O345" s="426">
        <f t="shared" ca="1" si="689"/>
        <v>0</v>
      </c>
      <c r="P345" s="426">
        <f t="shared" ca="1" si="689"/>
        <v>0</v>
      </c>
      <c r="Q345" s="426">
        <f t="shared" ca="1" si="689"/>
        <v>0</v>
      </c>
      <c r="R345" s="426">
        <f t="shared" ca="1" si="689"/>
        <v>0</v>
      </c>
      <c r="S345" s="426">
        <f t="shared" ca="1" si="689"/>
        <v>0</v>
      </c>
      <c r="T345" s="426">
        <f t="shared" ca="1" si="689"/>
        <v>0</v>
      </c>
      <c r="U345" s="426">
        <f t="shared" ca="1" si="689"/>
        <v>0</v>
      </c>
      <c r="V345" s="426">
        <f t="shared" ca="1" si="689"/>
        <v>0</v>
      </c>
      <c r="AC345" s="426">
        <f t="shared" ca="1" si="659"/>
        <v>0</v>
      </c>
      <c r="AD345" s="426">
        <f t="shared" ref="AD345:AT345" ca="1" si="690">AC345</f>
        <v>0</v>
      </c>
      <c r="AE345" s="426">
        <f t="shared" ca="1" si="690"/>
        <v>0</v>
      </c>
      <c r="AF345" s="426">
        <f t="shared" ca="1" si="690"/>
        <v>0</v>
      </c>
      <c r="AG345" s="426">
        <f t="shared" ca="1" si="690"/>
        <v>0</v>
      </c>
      <c r="AH345" s="426">
        <f t="shared" ca="1" si="690"/>
        <v>0</v>
      </c>
      <c r="AI345" s="426">
        <f t="shared" ca="1" si="690"/>
        <v>0</v>
      </c>
      <c r="AJ345" s="426">
        <f t="shared" ca="1" si="690"/>
        <v>0</v>
      </c>
      <c r="AK345" s="426">
        <f t="shared" ca="1" si="690"/>
        <v>0</v>
      </c>
      <c r="AL345" s="426">
        <f t="shared" ca="1" si="690"/>
        <v>0</v>
      </c>
      <c r="AM345" s="426">
        <f t="shared" ca="1" si="690"/>
        <v>0</v>
      </c>
      <c r="AN345" s="426">
        <f t="shared" ca="1" si="690"/>
        <v>0</v>
      </c>
      <c r="AO345" s="426">
        <f t="shared" ca="1" si="690"/>
        <v>0</v>
      </c>
      <c r="AP345" s="426">
        <f t="shared" ca="1" si="690"/>
        <v>0</v>
      </c>
      <c r="AQ345" s="426">
        <f t="shared" ca="1" si="690"/>
        <v>0</v>
      </c>
      <c r="AR345" s="426">
        <f t="shared" ca="1" si="690"/>
        <v>0</v>
      </c>
      <c r="AS345" s="426">
        <f t="shared" ca="1" si="690"/>
        <v>0</v>
      </c>
      <c r="AT345" s="426">
        <f t="shared" ca="1" si="690"/>
        <v>0</v>
      </c>
    </row>
    <row r="346" spans="5:47" x14ac:dyDescent="0.25">
      <c r="E346" s="426">
        <f t="shared" ca="1" si="657"/>
        <v>0</v>
      </c>
      <c r="F346" s="426">
        <f t="shared" ref="F346:V346" ca="1" si="691">E346</f>
        <v>0</v>
      </c>
      <c r="G346" s="426">
        <f t="shared" ca="1" si="691"/>
        <v>0</v>
      </c>
      <c r="H346" s="426">
        <f t="shared" ca="1" si="691"/>
        <v>0</v>
      </c>
      <c r="I346" s="426">
        <f t="shared" ca="1" si="691"/>
        <v>0</v>
      </c>
      <c r="J346" s="426">
        <f t="shared" ca="1" si="691"/>
        <v>0</v>
      </c>
      <c r="K346" s="426">
        <f t="shared" ca="1" si="691"/>
        <v>0</v>
      </c>
      <c r="L346" s="426">
        <f t="shared" ca="1" si="691"/>
        <v>0</v>
      </c>
      <c r="M346" s="426">
        <f t="shared" ca="1" si="691"/>
        <v>0</v>
      </c>
      <c r="N346" s="426">
        <f t="shared" ca="1" si="691"/>
        <v>0</v>
      </c>
      <c r="O346" s="426">
        <f t="shared" ca="1" si="691"/>
        <v>0</v>
      </c>
      <c r="P346" s="426">
        <f t="shared" ca="1" si="691"/>
        <v>0</v>
      </c>
      <c r="Q346" s="426">
        <f t="shared" ca="1" si="691"/>
        <v>0</v>
      </c>
      <c r="R346" s="426">
        <f t="shared" ca="1" si="691"/>
        <v>0</v>
      </c>
      <c r="S346" s="426">
        <f t="shared" ca="1" si="691"/>
        <v>0</v>
      </c>
      <c r="T346" s="426">
        <f t="shared" ca="1" si="691"/>
        <v>0</v>
      </c>
      <c r="U346" s="426">
        <f t="shared" ca="1" si="691"/>
        <v>0</v>
      </c>
      <c r="V346" s="426">
        <f t="shared" ca="1" si="691"/>
        <v>0</v>
      </c>
      <c r="AC346" s="426">
        <f t="shared" ca="1" si="659"/>
        <v>0</v>
      </c>
      <c r="AD346" s="426">
        <f t="shared" ref="AD346:AT346" ca="1" si="692">AC346</f>
        <v>0</v>
      </c>
      <c r="AE346" s="426">
        <f t="shared" ca="1" si="692"/>
        <v>0</v>
      </c>
      <c r="AF346" s="426">
        <f t="shared" ca="1" si="692"/>
        <v>0</v>
      </c>
      <c r="AG346" s="426">
        <f t="shared" ca="1" si="692"/>
        <v>0</v>
      </c>
      <c r="AH346" s="426">
        <f t="shared" ca="1" si="692"/>
        <v>0</v>
      </c>
      <c r="AI346" s="426">
        <f t="shared" ca="1" si="692"/>
        <v>0</v>
      </c>
      <c r="AJ346" s="426">
        <f t="shared" ca="1" si="692"/>
        <v>0</v>
      </c>
      <c r="AK346" s="426">
        <f t="shared" ca="1" si="692"/>
        <v>0</v>
      </c>
      <c r="AL346" s="426">
        <f t="shared" ca="1" si="692"/>
        <v>0</v>
      </c>
      <c r="AM346" s="426">
        <f t="shared" ca="1" si="692"/>
        <v>0</v>
      </c>
      <c r="AN346" s="426">
        <f t="shared" ca="1" si="692"/>
        <v>0</v>
      </c>
      <c r="AO346" s="426">
        <f t="shared" ca="1" si="692"/>
        <v>0</v>
      </c>
      <c r="AP346" s="426">
        <f t="shared" ca="1" si="692"/>
        <v>0</v>
      </c>
      <c r="AQ346" s="426">
        <f t="shared" ca="1" si="692"/>
        <v>0</v>
      </c>
      <c r="AR346" s="426">
        <f t="shared" ca="1" si="692"/>
        <v>0</v>
      </c>
      <c r="AS346" s="426">
        <f t="shared" ca="1" si="692"/>
        <v>0</v>
      </c>
      <c r="AT346" s="426">
        <f t="shared" ca="1" si="692"/>
        <v>0</v>
      </c>
    </row>
    <row r="347" spans="5:47" x14ac:dyDescent="0.25">
      <c r="E347" s="426">
        <f t="shared" ca="1" si="657"/>
        <v>0</v>
      </c>
      <c r="F347" s="426">
        <f ca="1">IF(E$47=0,E348,E347)</f>
        <v>0</v>
      </c>
      <c r="G347" s="426">
        <f t="shared" ref="G347:V347" ca="1" si="693">IF(F$27=0,F348,F347)</f>
        <v>0</v>
      </c>
      <c r="H347" s="426">
        <f t="shared" ca="1" si="693"/>
        <v>0</v>
      </c>
      <c r="I347" s="426">
        <f t="shared" ca="1" si="693"/>
        <v>0</v>
      </c>
      <c r="J347" s="426">
        <f t="shared" ca="1" si="693"/>
        <v>0</v>
      </c>
      <c r="K347" s="426">
        <f t="shared" ca="1" si="693"/>
        <v>0</v>
      </c>
      <c r="L347" s="426">
        <f t="shared" ca="1" si="693"/>
        <v>0</v>
      </c>
      <c r="M347" s="426">
        <f t="shared" ca="1" si="693"/>
        <v>0</v>
      </c>
      <c r="N347" s="426">
        <f t="shared" ca="1" si="693"/>
        <v>0</v>
      </c>
      <c r="O347" s="426">
        <f t="shared" ca="1" si="693"/>
        <v>0</v>
      </c>
      <c r="P347" s="426">
        <f t="shared" ca="1" si="693"/>
        <v>0</v>
      </c>
      <c r="Q347" s="426">
        <f t="shared" ca="1" si="693"/>
        <v>0</v>
      </c>
      <c r="R347" s="426">
        <f t="shared" ca="1" si="693"/>
        <v>0</v>
      </c>
      <c r="S347" s="426">
        <f t="shared" ca="1" si="693"/>
        <v>0</v>
      </c>
      <c r="T347" s="426">
        <f t="shared" ca="1" si="693"/>
        <v>0</v>
      </c>
      <c r="U347" s="426">
        <f t="shared" ca="1" si="693"/>
        <v>0</v>
      </c>
      <c r="V347" s="426">
        <f t="shared" ca="1" si="693"/>
        <v>0</v>
      </c>
      <c r="W347" s="474"/>
      <c r="AC347" s="426">
        <f t="shared" ca="1" si="659"/>
        <v>0</v>
      </c>
      <c r="AD347" s="426">
        <f ca="1">IF(AC$47=0,AC348,AC347)</f>
        <v>0</v>
      </c>
      <c r="AE347" s="426">
        <f t="shared" ref="AE347:AT347" ca="1" si="694">IF(AD$27=0,AD348,AD347)</f>
        <v>0</v>
      </c>
      <c r="AF347" s="426">
        <f t="shared" ca="1" si="694"/>
        <v>0</v>
      </c>
      <c r="AG347" s="426">
        <f t="shared" ca="1" si="694"/>
        <v>0</v>
      </c>
      <c r="AH347" s="426">
        <f t="shared" ca="1" si="694"/>
        <v>0</v>
      </c>
      <c r="AI347" s="426">
        <f t="shared" ca="1" si="694"/>
        <v>0</v>
      </c>
      <c r="AJ347" s="426">
        <f t="shared" ca="1" si="694"/>
        <v>0</v>
      </c>
      <c r="AK347" s="426">
        <f t="shared" ca="1" si="694"/>
        <v>0</v>
      </c>
      <c r="AL347" s="426">
        <f t="shared" ca="1" si="694"/>
        <v>0</v>
      </c>
      <c r="AM347" s="426">
        <f t="shared" ca="1" si="694"/>
        <v>0</v>
      </c>
      <c r="AN347" s="426">
        <f t="shared" ca="1" si="694"/>
        <v>0</v>
      </c>
      <c r="AO347" s="426">
        <f t="shared" ca="1" si="694"/>
        <v>0</v>
      </c>
      <c r="AP347" s="426">
        <f t="shared" ca="1" si="694"/>
        <v>0</v>
      </c>
      <c r="AQ347" s="426">
        <f t="shared" ca="1" si="694"/>
        <v>0</v>
      </c>
      <c r="AR347" s="426">
        <f t="shared" ca="1" si="694"/>
        <v>0</v>
      </c>
      <c r="AS347" s="426">
        <f t="shared" ca="1" si="694"/>
        <v>0</v>
      </c>
      <c r="AT347" s="426">
        <f t="shared" ca="1" si="694"/>
        <v>0</v>
      </c>
      <c r="AU347" s="474"/>
    </row>
  </sheetData>
  <mergeCells count="2">
    <mergeCell ref="A55:B55"/>
    <mergeCell ref="Y55:Z5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tabColor rgb="FF7030A0"/>
  </sheetPr>
  <dimension ref="A1:M37"/>
  <sheetViews>
    <sheetView view="pageBreakPreview" topLeftCell="B16" zoomScaleNormal="100" zoomScaleSheetLayoutView="100" workbookViewId="0">
      <selection activeCell="B1" sqref="B1"/>
    </sheetView>
  </sheetViews>
  <sheetFormatPr defaultRowHeight="15" x14ac:dyDescent="0.25"/>
  <cols>
    <col min="1" max="1" width="1.85546875" hidden="1" customWidth="1"/>
    <col min="3" max="3" width="17" customWidth="1"/>
    <col min="4" max="4" width="16.5703125" customWidth="1"/>
    <col min="5" max="5" width="21.7109375" customWidth="1"/>
    <col min="6" max="6" width="6.140625" customWidth="1"/>
    <col min="7" max="7" width="10.140625" customWidth="1"/>
    <col min="10" max="10" width="8.5703125" customWidth="1"/>
    <col min="11" max="11" width="9.42578125" customWidth="1"/>
    <col min="12" max="12" width="1.5703125" customWidth="1"/>
  </cols>
  <sheetData>
    <row r="1" spans="1:12" x14ac:dyDescent="0.25">
      <c r="A1" s="175"/>
      <c r="B1" s="175"/>
      <c r="C1" s="175"/>
      <c r="D1" s="175"/>
      <c r="E1" s="175"/>
      <c r="F1" s="175"/>
      <c r="G1" s="175"/>
      <c r="H1" s="175"/>
      <c r="I1" s="175"/>
      <c r="J1" s="175"/>
      <c r="K1" s="175"/>
    </row>
    <row r="2" spans="1:12" ht="15.75" x14ac:dyDescent="0.25">
      <c r="A2" s="175"/>
      <c r="B2" s="175"/>
      <c r="C2" s="175"/>
      <c r="D2" s="175"/>
      <c r="E2" s="175"/>
      <c r="F2" s="175"/>
      <c r="G2" s="1026" t="s">
        <v>476</v>
      </c>
      <c r="H2" s="1026"/>
      <c r="I2" s="1026"/>
      <c r="J2" s="1026"/>
      <c r="K2" s="1026"/>
    </row>
    <row r="3" spans="1:12" ht="15.75" x14ac:dyDescent="0.25">
      <c r="A3" s="175"/>
      <c r="B3" s="175"/>
      <c r="C3" s="175"/>
      <c r="D3" s="175"/>
      <c r="E3" s="175"/>
      <c r="F3" s="175"/>
      <c r="G3" s="1026" t="s">
        <v>477</v>
      </c>
      <c r="H3" s="1026"/>
      <c r="I3" s="1026"/>
      <c r="J3" s="1026"/>
      <c r="K3" s="1026"/>
    </row>
    <row r="4" spans="1:12" ht="18.75" x14ac:dyDescent="0.3">
      <c r="A4" s="175"/>
      <c r="B4" s="175"/>
      <c r="C4" s="175"/>
      <c r="D4" s="175"/>
      <c r="E4" s="175"/>
      <c r="F4" s="175"/>
      <c r="G4" s="1026" t="s">
        <v>478</v>
      </c>
      <c r="H4" s="1026"/>
      <c r="I4" s="1026"/>
      <c r="J4" s="1026"/>
      <c r="K4" s="495">
        <f>'Настройки УИК'!J5</f>
        <v>0</v>
      </c>
    </row>
    <row r="5" spans="1:12" ht="15.75" x14ac:dyDescent="0.25">
      <c r="A5" s="175"/>
      <c r="B5" s="175"/>
      <c r="C5" s="175"/>
      <c r="D5" s="175"/>
      <c r="E5" s="175"/>
      <c r="F5" s="175"/>
      <c r="G5" s="1027" t="s">
        <v>479</v>
      </c>
      <c r="H5" s="1027"/>
      <c r="I5" s="1027"/>
      <c r="J5" s="1027"/>
      <c r="K5" s="728"/>
    </row>
    <row r="6" spans="1:12" x14ac:dyDescent="0.25">
      <c r="A6" s="175"/>
      <c r="B6" s="175"/>
      <c r="C6" s="175"/>
      <c r="D6" s="175"/>
      <c r="E6" s="175"/>
      <c r="F6" s="175"/>
      <c r="G6" s="175"/>
      <c r="H6" s="175"/>
      <c r="I6" s="175"/>
      <c r="J6" s="175"/>
      <c r="K6" s="175"/>
    </row>
    <row r="7" spans="1:12" x14ac:dyDescent="0.25">
      <c r="A7" s="175"/>
      <c r="B7" s="175"/>
      <c r="C7" s="175"/>
      <c r="D7" s="175"/>
      <c r="E7" s="175"/>
      <c r="F7" s="175"/>
      <c r="G7" s="175"/>
      <c r="H7" s="175"/>
      <c r="I7" s="175"/>
      <c r="J7" s="175"/>
      <c r="K7" s="175"/>
    </row>
    <row r="8" spans="1:12" ht="42" customHeight="1" x14ac:dyDescent="0.3">
      <c r="A8" s="175"/>
      <c r="B8" s="1028" t="s">
        <v>677</v>
      </c>
      <c r="C8" s="1028"/>
      <c r="D8" s="1028"/>
      <c r="E8" s="1028"/>
      <c r="F8" s="1028"/>
      <c r="G8" s="1028"/>
      <c r="H8" s="1028"/>
      <c r="I8" s="1028"/>
      <c r="J8" s="1028"/>
      <c r="K8" s="1028"/>
    </row>
    <row r="9" spans="1:12" s="223" customFormat="1" ht="77.25" customHeight="1" x14ac:dyDescent="0.3">
      <c r="A9" s="175"/>
      <c r="B9" s="1029">
        <f>'Настройки ТИК'!B9:C9</f>
        <v>0</v>
      </c>
      <c r="C9" s="1029"/>
      <c r="D9" s="1029"/>
      <c r="E9" s="1029"/>
      <c r="F9" s="1029"/>
      <c r="G9" s="1029"/>
      <c r="H9" s="1029"/>
      <c r="I9" s="1029"/>
      <c r="J9" s="1029"/>
      <c r="K9" s="1029"/>
    </row>
    <row r="10" spans="1:12" s="223" customFormat="1" ht="13.5" customHeight="1" x14ac:dyDescent="0.25">
      <c r="A10" s="175"/>
      <c r="B10" s="1020" t="s">
        <v>244</v>
      </c>
      <c r="C10" s="1020"/>
      <c r="D10" s="1020"/>
      <c r="E10" s="1020"/>
      <c r="F10" s="1020"/>
      <c r="G10" s="1020"/>
      <c r="H10" s="1020"/>
      <c r="I10" s="1020"/>
      <c r="J10" s="1020"/>
      <c r="K10" s="1020"/>
    </row>
    <row r="11" spans="1:12" s="726" customFormat="1" ht="15.75" customHeight="1" x14ac:dyDescent="0.3">
      <c r="A11" s="725"/>
      <c r="B11" s="1030" t="s">
        <v>676</v>
      </c>
      <c r="C11" s="1030"/>
      <c r="D11" s="1030"/>
      <c r="E11" s="1030"/>
      <c r="F11" s="1030"/>
      <c r="G11" s="1030"/>
      <c r="H11" s="1030"/>
      <c r="I11" s="1030"/>
      <c r="J11" s="1030"/>
      <c r="K11" s="1030"/>
    </row>
    <row r="12" spans="1:12" ht="15.75" customHeight="1" x14ac:dyDescent="0.3">
      <c r="A12" s="175"/>
      <c r="B12" s="1022" t="str">
        <f>IF('Сведения ФОВ'!$E$14="","",('Сведения ФОВ'!$E$14))</f>
        <v/>
      </c>
      <c r="C12" s="1022"/>
      <c r="D12" s="1022"/>
      <c r="E12" s="1022"/>
      <c r="F12" s="1022"/>
      <c r="G12" s="1022"/>
      <c r="H12" s="1022"/>
      <c r="I12" s="1022"/>
      <c r="J12" s="1022"/>
      <c r="K12" s="1022"/>
    </row>
    <row r="13" spans="1:12" s="726" customFormat="1" ht="15" customHeight="1" x14ac:dyDescent="0.25">
      <c r="A13" s="725"/>
      <c r="B13" s="1023" t="s">
        <v>480</v>
      </c>
      <c r="C13" s="1023"/>
      <c r="D13" s="1023"/>
      <c r="E13" s="1023"/>
      <c r="F13" s="1023"/>
      <c r="G13" s="1023"/>
      <c r="H13" s="1023"/>
      <c r="I13" s="1023"/>
      <c r="J13" s="1023"/>
      <c r="K13" s="1023"/>
    </row>
    <row r="14" spans="1:12" ht="18.75" customHeight="1" x14ac:dyDescent="0.25">
      <c r="A14" s="176"/>
      <c r="B14" s="1024" t="s">
        <v>481</v>
      </c>
      <c r="C14" s="1024"/>
      <c r="D14" s="1024"/>
      <c r="E14" s="1024"/>
      <c r="F14" s="1024"/>
      <c r="G14" s="1024"/>
      <c r="H14" s="1024"/>
      <c r="I14" s="1024"/>
      <c r="J14" s="1024"/>
      <c r="K14" s="1024"/>
    </row>
    <row r="15" spans="1:12" ht="18.75" customHeight="1" x14ac:dyDescent="0.3">
      <c r="A15" s="176"/>
      <c r="B15" s="176"/>
      <c r="C15" s="1024" t="s">
        <v>482</v>
      </c>
      <c r="D15" s="1024"/>
      <c r="E15" s="1024"/>
      <c r="F15" s="1024"/>
      <c r="G15" s="1024"/>
      <c r="H15" s="1024"/>
      <c r="I15" s="1024"/>
      <c r="J15" s="1024"/>
      <c r="K15" s="495">
        <f>'Настройки УИК'!J5</f>
        <v>0</v>
      </c>
      <c r="L15" s="223"/>
    </row>
    <row r="16" spans="1:12" ht="18.75" customHeight="1" x14ac:dyDescent="0.25">
      <c r="A16" s="175"/>
      <c r="B16" s="1024" t="s">
        <v>483</v>
      </c>
      <c r="C16" s="1024"/>
      <c r="D16" s="1024"/>
      <c r="E16" s="1024"/>
      <c r="F16" s="1024"/>
      <c r="G16" s="1024"/>
      <c r="H16" s="1024"/>
      <c r="I16" s="1024"/>
      <c r="J16" s="1024"/>
      <c r="K16" s="1024"/>
    </row>
    <row r="17" spans="1:11" x14ac:dyDescent="0.25">
      <c r="A17" s="175"/>
      <c r="B17" s="175"/>
      <c r="C17" s="175"/>
      <c r="D17" s="175"/>
      <c r="E17" s="175"/>
      <c r="F17" s="175"/>
      <c r="G17" s="175"/>
      <c r="H17" s="175"/>
      <c r="I17" s="175"/>
      <c r="J17" s="175"/>
      <c r="K17" s="175"/>
    </row>
    <row r="18" spans="1:11" s="349" customFormat="1" ht="48" customHeight="1" x14ac:dyDescent="0.25">
      <c r="A18" s="174"/>
      <c r="B18" s="1034" t="s">
        <v>484</v>
      </c>
      <c r="C18" s="1034"/>
      <c r="D18" s="1034"/>
      <c r="E18" s="1034"/>
      <c r="F18" s="1034" t="s">
        <v>684</v>
      </c>
      <c r="G18" s="1034"/>
      <c r="H18" s="1034"/>
      <c r="I18" s="1034"/>
      <c r="J18" s="1034" t="s">
        <v>485</v>
      </c>
      <c r="K18" s="1034"/>
    </row>
    <row r="19" spans="1:11" ht="18.75" customHeight="1" x14ac:dyDescent="0.3">
      <c r="A19" s="175"/>
      <c r="B19" s="1031" t="str">
        <f ca="1">'К решению'!B26</f>
        <v/>
      </c>
      <c r="C19" s="1032"/>
      <c r="D19" s="1032"/>
      <c r="E19" s="1033"/>
      <c r="F19" s="1031" t="str">
        <f ca="1">'К решению'!C26</f>
        <v/>
      </c>
      <c r="G19" s="1032"/>
      <c r="H19" s="1032"/>
      <c r="I19" s="1033"/>
      <c r="J19" s="1021" t="str">
        <f ca="1">'К решению'!D26</f>
        <v/>
      </c>
      <c r="K19" s="1021"/>
    </row>
    <row r="20" spans="1:11" ht="18.75" customHeight="1" x14ac:dyDescent="0.3">
      <c r="A20" s="175"/>
      <c r="B20" s="1025" t="str">
        <f ca="1">'К решению'!B27</f>
        <v/>
      </c>
      <c r="C20" s="1025"/>
      <c r="D20" s="1025"/>
      <c r="E20" s="1025"/>
      <c r="F20" s="1031" t="str">
        <f ca="1">'К решению'!C27</f>
        <v/>
      </c>
      <c r="G20" s="1032"/>
      <c r="H20" s="1032"/>
      <c r="I20" s="1033"/>
      <c r="J20" s="1021" t="str">
        <f ca="1">'К решению'!D27</f>
        <v/>
      </c>
      <c r="K20" s="1021"/>
    </row>
    <row r="21" spans="1:11" ht="18.75" customHeight="1" x14ac:dyDescent="0.3">
      <c r="A21" s="175"/>
      <c r="B21" s="1025" t="str">
        <f ca="1">'К решению'!B28</f>
        <v/>
      </c>
      <c r="C21" s="1025"/>
      <c r="D21" s="1025"/>
      <c r="E21" s="1025"/>
      <c r="F21" s="1031" t="str">
        <f ca="1">'К решению'!C28</f>
        <v/>
      </c>
      <c r="G21" s="1032"/>
      <c r="H21" s="1032"/>
      <c r="I21" s="1033"/>
      <c r="J21" s="1021" t="str">
        <f ca="1">'К решению'!D28</f>
        <v/>
      </c>
      <c r="K21" s="1021"/>
    </row>
    <row r="22" spans="1:11" ht="18.75" customHeight="1" x14ac:dyDescent="0.3">
      <c r="A22" s="175"/>
      <c r="B22" s="1025" t="str">
        <f ca="1">'К решению'!B29</f>
        <v/>
      </c>
      <c r="C22" s="1025"/>
      <c r="D22" s="1025"/>
      <c r="E22" s="1025"/>
      <c r="F22" s="1031" t="str">
        <f ca="1">'К решению'!C29</f>
        <v/>
      </c>
      <c r="G22" s="1032"/>
      <c r="H22" s="1032"/>
      <c r="I22" s="1033"/>
      <c r="J22" s="1021" t="str">
        <f ca="1">'К решению'!D29</f>
        <v/>
      </c>
      <c r="K22" s="1021"/>
    </row>
    <row r="23" spans="1:11" ht="18.75" customHeight="1" x14ac:dyDescent="0.3">
      <c r="A23" s="175"/>
      <c r="B23" s="1025" t="str">
        <f ca="1">'К решению'!B30</f>
        <v/>
      </c>
      <c r="C23" s="1025"/>
      <c r="D23" s="1025"/>
      <c r="E23" s="1025"/>
      <c r="F23" s="1031" t="str">
        <f ca="1">'К решению'!C30</f>
        <v/>
      </c>
      <c r="G23" s="1032"/>
      <c r="H23" s="1032"/>
      <c r="I23" s="1033"/>
      <c r="J23" s="1021" t="str">
        <f ca="1">'К решению'!D30</f>
        <v/>
      </c>
      <c r="K23" s="1021"/>
    </row>
    <row r="24" spans="1:11" ht="18.75" customHeight="1" x14ac:dyDescent="0.3">
      <c r="A24" s="175"/>
      <c r="B24" s="1025" t="str">
        <f ca="1">'К решению'!B31</f>
        <v/>
      </c>
      <c r="C24" s="1025"/>
      <c r="D24" s="1025"/>
      <c r="E24" s="1025"/>
      <c r="F24" s="1031" t="str">
        <f ca="1">'К решению'!C31</f>
        <v/>
      </c>
      <c r="G24" s="1032"/>
      <c r="H24" s="1032"/>
      <c r="I24" s="1033"/>
      <c r="J24" s="1021" t="str">
        <f ca="1">'К решению'!D31</f>
        <v/>
      </c>
      <c r="K24" s="1021"/>
    </row>
    <row r="25" spans="1:11" ht="18.75" customHeight="1" x14ac:dyDescent="0.3">
      <c r="A25" s="175"/>
      <c r="B25" s="1025" t="str">
        <f ca="1">'К решению'!B32</f>
        <v/>
      </c>
      <c r="C25" s="1025"/>
      <c r="D25" s="1025"/>
      <c r="E25" s="1025"/>
      <c r="F25" s="1031" t="str">
        <f ca="1">'К решению'!C32</f>
        <v/>
      </c>
      <c r="G25" s="1032"/>
      <c r="H25" s="1032"/>
      <c r="I25" s="1033"/>
      <c r="J25" s="1021" t="str">
        <f ca="1">'К решению'!D32</f>
        <v/>
      </c>
      <c r="K25" s="1021"/>
    </row>
    <row r="26" spans="1:11" ht="18.75" x14ac:dyDescent="0.3">
      <c r="A26" s="175"/>
      <c r="B26" s="1025" t="str">
        <f ca="1">'К решению'!B33</f>
        <v/>
      </c>
      <c r="C26" s="1025"/>
      <c r="D26" s="1025"/>
      <c r="E26" s="1025"/>
      <c r="F26" s="1031" t="str">
        <f ca="1">'К решению'!C33</f>
        <v/>
      </c>
      <c r="G26" s="1032"/>
      <c r="H26" s="1032"/>
      <c r="I26" s="1033"/>
      <c r="J26" s="1021" t="str">
        <f ca="1">'К решению'!D33</f>
        <v/>
      </c>
      <c r="K26" s="1021"/>
    </row>
    <row r="27" spans="1:11" ht="18.75" x14ac:dyDescent="0.3">
      <c r="A27" s="175"/>
      <c r="B27" s="1025" t="str">
        <f ca="1">'К решению'!B34</f>
        <v/>
      </c>
      <c r="C27" s="1025"/>
      <c r="D27" s="1025"/>
      <c r="E27" s="1025"/>
      <c r="F27" s="1031" t="str">
        <f ca="1">'К решению'!C34</f>
        <v/>
      </c>
      <c r="G27" s="1032"/>
      <c r="H27" s="1032"/>
      <c r="I27" s="1033"/>
      <c r="J27" s="1021" t="str">
        <f ca="1">'К решению'!D34</f>
        <v/>
      </c>
      <c r="K27" s="1021"/>
    </row>
    <row r="28" spans="1:11" ht="18.75" x14ac:dyDescent="0.3">
      <c r="A28" s="175"/>
      <c r="B28" s="1025" t="str">
        <f ca="1">'К решению'!B35</f>
        <v/>
      </c>
      <c r="C28" s="1025"/>
      <c r="D28" s="1025"/>
      <c r="E28" s="1025"/>
      <c r="F28" s="1031" t="str">
        <f ca="1">'К решению'!C35</f>
        <v/>
      </c>
      <c r="G28" s="1032"/>
      <c r="H28" s="1032"/>
      <c r="I28" s="1033"/>
      <c r="J28" s="1021" t="str">
        <f ca="1">'К решению'!D35</f>
        <v/>
      </c>
      <c r="K28" s="1021"/>
    </row>
    <row r="29" spans="1:11" ht="18.75" x14ac:dyDescent="0.3">
      <c r="A29" s="175"/>
      <c r="B29" s="1025" t="str">
        <f ca="1">'К решению'!B36</f>
        <v/>
      </c>
      <c r="C29" s="1025"/>
      <c r="D29" s="1025"/>
      <c r="E29" s="1025"/>
      <c r="F29" s="1031" t="str">
        <f ca="1">'К решению'!C36</f>
        <v/>
      </c>
      <c r="G29" s="1032"/>
      <c r="H29" s="1032"/>
      <c r="I29" s="1033"/>
      <c r="J29" s="1021" t="str">
        <f ca="1">'К решению'!D36</f>
        <v/>
      </c>
      <c r="K29" s="1021"/>
    </row>
    <row r="30" spans="1:11" ht="18.75" x14ac:dyDescent="0.3">
      <c r="A30" s="175"/>
      <c r="B30" s="1025" t="str">
        <f ca="1">'К решению'!B37</f>
        <v/>
      </c>
      <c r="C30" s="1025"/>
      <c r="D30" s="1025"/>
      <c r="E30" s="1025"/>
      <c r="F30" s="1031" t="str">
        <f ca="1">'К решению'!C37</f>
        <v/>
      </c>
      <c r="G30" s="1032"/>
      <c r="H30" s="1032"/>
      <c r="I30" s="1033"/>
      <c r="J30" s="1021" t="str">
        <f ca="1">'К решению'!D37</f>
        <v/>
      </c>
      <c r="K30" s="1021"/>
    </row>
    <row r="31" spans="1:11" ht="18.75" x14ac:dyDescent="0.3">
      <c r="A31" s="175"/>
      <c r="B31" s="1025" t="str">
        <f ca="1">'К решению'!B38</f>
        <v/>
      </c>
      <c r="C31" s="1025"/>
      <c r="D31" s="1025"/>
      <c r="E31" s="1025"/>
      <c r="F31" s="1031" t="str">
        <f ca="1">'К решению'!C38</f>
        <v/>
      </c>
      <c r="G31" s="1032"/>
      <c r="H31" s="1032"/>
      <c r="I31" s="1033"/>
      <c r="J31" s="1021" t="str">
        <f ca="1">'К решению'!D38</f>
        <v/>
      </c>
      <c r="K31" s="1021"/>
    </row>
    <row r="32" spans="1:11" ht="18.75" x14ac:dyDescent="0.3">
      <c r="A32" s="175"/>
      <c r="B32" s="1025" t="str">
        <f ca="1">'К решению'!B39</f>
        <v/>
      </c>
      <c r="C32" s="1025"/>
      <c r="D32" s="1025"/>
      <c r="E32" s="1025"/>
      <c r="F32" s="1031" t="str">
        <f ca="1">'К решению'!C39</f>
        <v/>
      </c>
      <c r="G32" s="1032"/>
      <c r="H32" s="1032"/>
      <c r="I32" s="1033"/>
      <c r="J32" s="1021" t="str">
        <f ca="1">'К решению'!D39</f>
        <v/>
      </c>
      <c r="K32" s="1021"/>
    </row>
    <row r="33" spans="1:13" ht="18.75" x14ac:dyDescent="0.3">
      <c r="A33" s="175"/>
      <c r="B33" s="1025" t="str">
        <f ca="1">'К решению'!B40</f>
        <v/>
      </c>
      <c r="C33" s="1025"/>
      <c r="D33" s="1025"/>
      <c r="E33" s="1025"/>
      <c r="F33" s="1031" t="str">
        <f ca="1">'К решению'!C40</f>
        <v/>
      </c>
      <c r="G33" s="1032"/>
      <c r="H33" s="1032"/>
      <c r="I33" s="1033"/>
      <c r="J33" s="1021" t="str">
        <f ca="1">'К решению'!D40</f>
        <v/>
      </c>
      <c r="K33" s="1021"/>
    </row>
    <row r="34" spans="1:13" ht="18.75" x14ac:dyDescent="0.3">
      <c r="A34" s="175"/>
      <c r="B34" s="1025" t="str">
        <f ca="1">'К решению'!B41</f>
        <v/>
      </c>
      <c r="C34" s="1025"/>
      <c r="D34" s="1025"/>
      <c r="E34" s="1025"/>
      <c r="F34" s="1031" t="str">
        <f ca="1">'К решению'!C41</f>
        <v/>
      </c>
      <c r="G34" s="1032"/>
      <c r="H34" s="1032"/>
      <c r="I34" s="1033"/>
      <c r="J34" s="1021" t="str">
        <f ca="1">'К решению'!D41</f>
        <v/>
      </c>
      <c r="K34" s="1021"/>
    </row>
    <row r="35" spans="1:13" ht="18.75" x14ac:dyDescent="0.3">
      <c r="A35" s="175"/>
      <c r="B35" s="1025" t="str">
        <f ca="1">'К решению'!B42</f>
        <v/>
      </c>
      <c r="C35" s="1025"/>
      <c r="D35" s="1025"/>
      <c r="E35" s="1025"/>
      <c r="F35" s="1031" t="str">
        <f ca="1">'К решению'!C42</f>
        <v/>
      </c>
      <c r="G35" s="1032"/>
      <c r="H35" s="1032"/>
      <c r="I35" s="1033"/>
      <c r="J35" s="1021" t="str">
        <f ca="1">'К решению'!D42</f>
        <v/>
      </c>
      <c r="K35" s="1021"/>
    </row>
    <row r="37" spans="1:13" x14ac:dyDescent="0.25">
      <c r="M37" s="474"/>
    </row>
  </sheetData>
  <mergeCells count="67">
    <mergeCell ref="F35:I35"/>
    <mergeCell ref="B18:E18"/>
    <mergeCell ref="J18:K18"/>
    <mergeCell ref="F18:I18"/>
    <mergeCell ref="F27:I27"/>
    <mergeCell ref="F28:I28"/>
    <mergeCell ref="F29:I29"/>
    <mergeCell ref="F30:I30"/>
    <mergeCell ref="F31:I31"/>
    <mergeCell ref="F32:I32"/>
    <mergeCell ref="B34:E34"/>
    <mergeCell ref="B35:E35"/>
    <mergeCell ref="F19:I19"/>
    <mergeCell ref="F20:I20"/>
    <mergeCell ref="F21:I21"/>
    <mergeCell ref="F22:I22"/>
    <mergeCell ref="F23:I23"/>
    <mergeCell ref="F24:I24"/>
    <mergeCell ref="F25:I25"/>
    <mergeCell ref="B31:E31"/>
    <mergeCell ref="B32:E32"/>
    <mergeCell ref="J34:K34"/>
    <mergeCell ref="B33:E33"/>
    <mergeCell ref="F26:I26"/>
    <mergeCell ref="B27:E27"/>
    <mergeCell ref="B28:E28"/>
    <mergeCell ref="B29:E29"/>
    <mergeCell ref="B30:E30"/>
    <mergeCell ref="F33:I33"/>
    <mergeCell ref="F34:I34"/>
    <mergeCell ref="B9:K9"/>
    <mergeCell ref="B11:K11"/>
    <mergeCell ref="J35:K35"/>
    <mergeCell ref="B19:E19"/>
    <mergeCell ref="B20:E20"/>
    <mergeCell ref="B21:E21"/>
    <mergeCell ref="B22:E22"/>
    <mergeCell ref="B23:E23"/>
    <mergeCell ref="B24:E24"/>
    <mergeCell ref="J26:K26"/>
    <mergeCell ref="J33:K33"/>
    <mergeCell ref="J28:K28"/>
    <mergeCell ref="J29:K29"/>
    <mergeCell ref="J30:K30"/>
    <mergeCell ref="J31:K31"/>
    <mergeCell ref="J32:K32"/>
    <mergeCell ref="G2:K2"/>
    <mergeCell ref="G3:K3"/>
    <mergeCell ref="G4:J4"/>
    <mergeCell ref="G5:J5"/>
    <mergeCell ref="B8:K8"/>
    <mergeCell ref="B10:K10"/>
    <mergeCell ref="J27:K27"/>
    <mergeCell ref="J19:K19"/>
    <mergeCell ref="J22:K22"/>
    <mergeCell ref="J23:K23"/>
    <mergeCell ref="J24:K24"/>
    <mergeCell ref="J25:K25"/>
    <mergeCell ref="B12:K12"/>
    <mergeCell ref="B13:K13"/>
    <mergeCell ref="B16:K16"/>
    <mergeCell ref="B14:K14"/>
    <mergeCell ref="C15:J15"/>
    <mergeCell ref="J20:K20"/>
    <mergeCell ref="J21:K21"/>
    <mergeCell ref="B25:E25"/>
    <mergeCell ref="B26:E26"/>
  </mergeCells>
  <pageMargins left="0.70866141732283472" right="0.70866141732283472" top="0.74803149606299213" bottom="0.74803149606299213" header="0.31496062992125984" footer="0.31496062992125984"/>
  <pageSetup paperSize="9" scale="74" orientation="portrait" blackAndWhite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N575"/>
  <sheetViews>
    <sheetView view="pageBreakPreview" topLeftCell="A160" zoomScale="85" zoomScaleNormal="100" zoomScaleSheetLayoutView="85" workbookViewId="0">
      <selection activeCell="B1" sqref="B1"/>
    </sheetView>
  </sheetViews>
  <sheetFormatPr defaultRowHeight="19.5" customHeight="1" x14ac:dyDescent="0.25"/>
  <cols>
    <col min="1" max="1" width="3.28515625" style="510" customWidth="1"/>
    <col min="2" max="2" width="9.140625" style="510"/>
    <col min="3" max="3" width="9.85546875" style="510" customWidth="1"/>
    <col min="4" max="4" width="9.140625" style="510"/>
    <col min="5" max="6" width="12.7109375" style="510" customWidth="1"/>
    <col min="7" max="12" width="9.140625" style="510"/>
    <col min="13" max="13" width="9.140625" style="143"/>
    <col min="14" max="14" width="169.28515625" style="143" customWidth="1"/>
    <col min="15" max="16384" width="9.140625" style="143"/>
  </cols>
  <sheetData>
    <row r="1" spans="1:14" ht="19.5" customHeight="1" x14ac:dyDescent="0.25">
      <c r="A1" s="509">
        <f>'Настройки ТИК'!$H$17*'Настройки ТИК'!$H$15</f>
        <v>62</v>
      </c>
      <c r="B1" s="509"/>
    </row>
    <row r="2" spans="1:14" ht="19.5" customHeight="1" x14ac:dyDescent="0.25">
      <c r="B2" s="1041" t="s">
        <v>654</v>
      </c>
      <c r="C2" s="1041"/>
      <c r="D2" s="1041"/>
      <c r="E2" s="1041"/>
      <c r="F2" s="1041"/>
      <c r="G2" s="1041"/>
      <c r="H2" s="1041"/>
      <c r="I2" s="1041"/>
      <c r="J2" s="1041"/>
      <c r="K2" s="1041"/>
      <c r="L2" s="1041"/>
    </row>
    <row r="3" spans="1:14" ht="19.5" customHeight="1" x14ac:dyDescent="0.25">
      <c r="B3" s="1035" t="s">
        <v>678</v>
      </c>
      <c r="C3" s="1035"/>
      <c r="D3" s="1035"/>
      <c r="E3" s="1035"/>
      <c r="F3" s="1035"/>
      <c r="G3" s="1035"/>
      <c r="H3" s="1035"/>
      <c r="I3" s="1035"/>
      <c r="J3" s="1035"/>
      <c r="K3" s="1035"/>
      <c r="L3" s="1035"/>
    </row>
    <row r="4" spans="1:14" ht="19.5" customHeight="1" x14ac:dyDescent="0.25">
      <c r="B4" s="1042" t="s">
        <v>679</v>
      </c>
      <c r="C4" s="1042"/>
      <c r="D4" s="1042"/>
      <c r="E4" s="1042"/>
      <c r="F4" s="1042"/>
      <c r="G4" s="1042"/>
      <c r="H4" s="1042"/>
      <c r="I4" s="1039">
        <f>'Настройки УИК'!J5</f>
        <v>0</v>
      </c>
      <c r="J4" s="1039"/>
      <c r="K4" s="511"/>
      <c r="L4" s="511"/>
    </row>
    <row r="5" spans="1:14" ht="19.5" customHeight="1" x14ac:dyDescent="0.25">
      <c r="B5" s="1035" t="s">
        <v>483</v>
      </c>
      <c r="C5" s="1035"/>
      <c r="D5" s="1035"/>
      <c r="E5" s="1035"/>
      <c r="F5" s="1035"/>
      <c r="G5" s="1035"/>
      <c r="H5" s="1035"/>
      <c r="I5" s="1035"/>
      <c r="J5" s="1035"/>
      <c r="K5" s="1035"/>
      <c r="L5" s="1035"/>
    </row>
    <row r="6" spans="1:14" ht="19.5" customHeight="1" x14ac:dyDescent="0.25">
      <c r="B6" s="512"/>
      <c r="C6" s="512"/>
      <c r="D6" s="512"/>
      <c r="E6" s="512"/>
      <c r="F6" s="512"/>
      <c r="G6" s="512"/>
      <c r="H6" s="512"/>
      <c r="I6" s="512"/>
      <c r="J6" s="512"/>
      <c r="K6" s="512"/>
      <c r="L6" s="512"/>
    </row>
    <row r="7" spans="1:14" ht="19.5" customHeight="1" x14ac:dyDescent="0.25">
      <c r="B7" s="1036" t="s">
        <v>635</v>
      </c>
      <c r="C7" s="1036"/>
      <c r="D7" s="1037" t="str">
        <f ca="1">'Расчётная Ведомость'!B20</f>
        <v xml:space="preserve"> </v>
      </c>
      <c r="E7" s="1037"/>
      <c r="F7" s="1037"/>
      <c r="G7" s="1037"/>
      <c r="H7" s="1037"/>
      <c r="I7" s="1037"/>
      <c r="J7" s="1037"/>
      <c r="K7" s="1037"/>
      <c r="L7" s="1037"/>
    </row>
    <row r="8" spans="1:14" ht="19.5" customHeight="1" x14ac:dyDescent="0.25">
      <c r="B8" s="512"/>
      <c r="C8" s="512"/>
      <c r="D8" s="512"/>
      <c r="E8" s="512"/>
      <c r="F8" s="512"/>
      <c r="G8" s="512"/>
      <c r="H8" s="512"/>
      <c r="I8" s="512"/>
      <c r="J8" s="512"/>
      <c r="K8" s="512"/>
      <c r="L8" s="512"/>
    </row>
    <row r="9" spans="1:14" ht="19.5" customHeight="1" x14ac:dyDescent="0.25">
      <c r="B9" s="1036" t="s">
        <v>43</v>
      </c>
      <c r="C9" s="1036"/>
      <c r="D9" s="1037" t="str">
        <f ca="1">'Расчётная Ведомость'!C20</f>
        <v xml:space="preserve"> </v>
      </c>
      <c r="E9" s="1037"/>
      <c r="F9" s="1037"/>
      <c r="G9" s="1037"/>
      <c r="H9" s="1037"/>
      <c r="I9" s="1037"/>
      <c r="J9" s="1037"/>
      <c r="K9" s="1037"/>
      <c r="L9" s="1037"/>
      <c r="N9" s="753" t="str">
        <f ca="1">IF(AND($D9="Председатель",NOT(choiser="УИК")),"За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0" spans="1:14" ht="19.5" customHeight="1" x14ac:dyDescent="0.25">
      <c r="B10" s="512"/>
      <c r="C10" s="512"/>
      <c r="D10" s="512"/>
      <c r="E10" s="512"/>
      <c r="F10" s="512"/>
      <c r="G10" s="512"/>
      <c r="H10" s="512"/>
      <c r="I10" s="512"/>
      <c r="J10" s="512"/>
      <c r="K10" s="512"/>
      <c r="L10" s="512"/>
    </row>
    <row r="11" spans="1:14" s="144" customFormat="1" ht="19.5" customHeight="1" x14ac:dyDescent="0.25">
      <c r="A11" s="510"/>
      <c r="B11" s="1036" t="s">
        <v>655</v>
      </c>
      <c r="C11" s="1036"/>
      <c r="D11" s="1036"/>
      <c r="E11" s="1036"/>
      <c r="F11" s="513"/>
      <c r="G11" s="514" t="s">
        <v>656</v>
      </c>
      <c r="H11" s="1038">
        <f>'Настройки ТИК'!$C$17</f>
        <v>0</v>
      </c>
      <c r="I11" s="1037"/>
      <c r="J11" s="514" t="s">
        <v>619</v>
      </c>
      <c r="K11" s="1038">
        <f>'Настройки ТИК'!$D$17</f>
        <v>0</v>
      </c>
      <c r="L11" s="1037"/>
    </row>
    <row r="12" spans="1:14" ht="19.5" customHeight="1" x14ac:dyDescent="0.25">
      <c r="B12" s="512"/>
      <c r="C12" s="512"/>
      <c r="D12" s="512"/>
      <c r="E12" s="512"/>
      <c r="F12" s="512"/>
      <c r="G12" s="512"/>
      <c r="H12" s="512"/>
      <c r="I12" s="512"/>
      <c r="J12" s="512"/>
      <c r="K12" s="512"/>
      <c r="L12" s="512"/>
    </row>
    <row r="13" spans="1:14" ht="19.5" customHeight="1" x14ac:dyDescent="0.25">
      <c r="A13" s="515"/>
      <c r="B13" s="514"/>
      <c r="C13" s="514"/>
      <c r="D13" s="514"/>
      <c r="E13" s="514"/>
      <c r="F13" s="514"/>
      <c r="G13" s="514"/>
      <c r="H13" s="514"/>
      <c r="I13" s="514"/>
      <c r="J13" s="514"/>
      <c r="K13" s="514"/>
      <c r="L13" s="514"/>
    </row>
    <row r="14" spans="1:14" ht="132.75" customHeight="1" x14ac:dyDescent="0.25">
      <c r="B14" s="1043" t="s">
        <v>657</v>
      </c>
      <c r="C14" s="1043"/>
      <c r="D14" s="1043"/>
      <c r="E14" s="1043"/>
      <c r="F14" s="516"/>
      <c r="G14" s="1044">
        <f>'Настройки ТИК'!$B$9</f>
        <v>0</v>
      </c>
      <c r="H14" s="1044"/>
      <c r="I14" s="1044"/>
      <c r="J14" s="1044"/>
      <c r="K14" s="1044"/>
      <c r="L14" s="1044"/>
    </row>
    <row r="15" spans="1:14" ht="19.5" customHeight="1" x14ac:dyDescent="0.25">
      <c r="B15" s="512"/>
      <c r="C15" s="512"/>
      <c r="D15" s="512"/>
      <c r="E15" s="512"/>
      <c r="F15" s="512"/>
      <c r="G15" s="512"/>
      <c r="H15" s="512"/>
      <c r="I15" s="512"/>
      <c r="J15" s="512"/>
      <c r="K15" s="512"/>
      <c r="L15" s="512"/>
    </row>
    <row r="16" spans="1:14" ht="39.75" customHeight="1" x14ac:dyDescent="0.25">
      <c r="B16" s="1045" t="s">
        <v>732</v>
      </c>
      <c r="C16" s="1045"/>
      <c r="D16" s="1045"/>
      <c r="E16" s="1045"/>
      <c r="F16" s="1045"/>
      <c r="G16" s="1045"/>
      <c r="H16" s="1045"/>
      <c r="I16" s="1045"/>
      <c r="J16" s="1045"/>
      <c r="K16" s="1046">
        <f ca="1">'Расчётная Ведомость'!M20</f>
        <v>0</v>
      </c>
      <c r="L16" s="1037"/>
    </row>
    <row r="17" spans="2:12" ht="19.5" customHeight="1" x14ac:dyDescent="0.25">
      <c r="B17" s="517"/>
      <c r="C17" s="517"/>
      <c r="D17" s="517"/>
      <c r="E17" s="517"/>
      <c r="F17" s="517"/>
      <c r="G17" s="517"/>
      <c r="H17" s="517"/>
      <c r="I17" s="517"/>
      <c r="J17" s="517"/>
      <c r="K17" s="517"/>
      <c r="L17" s="517"/>
    </row>
    <row r="18" spans="2:12" ht="19.5" customHeight="1" x14ac:dyDescent="0.25">
      <c r="B18" s="1049" t="s">
        <v>485</v>
      </c>
      <c r="C18" s="1049"/>
      <c r="D18" s="1049"/>
      <c r="E18" s="1049"/>
      <c r="F18" s="1049"/>
      <c r="G18" s="1049"/>
      <c r="H18" s="1049"/>
      <c r="I18" s="1049"/>
      <c r="J18" s="1049"/>
      <c r="K18" s="1046">
        <f>'Расчётная Ведомость'!R20</f>
        <v>0</v>
      </c>
      <c r="L18" s="1037"/>
    </row>
    <row r="19" spans="2:12" ht="19.5" customHeight="1" x14ac:dyDescent="0.25">
      <c r="B19" s="512"/>
      <c r="C19" s="512"/>
      <c r="D19" s="512"/>
      <c r="E19" s="512"/>
      <c r="F19" s="512"/>
      <c r="G19" s="512"/>
      <c r="H19" s="512"/>
      <c r="I19" s="512"/>
      <c r="J19" s="512"/>
      <c r="K19" s="512"/>
      <c r="L19" s="512"/>
    </row>
    <row r="20" spans="2:12" ht="19.5" customHeight="1" x14ac:dyDescent="0.25">
      <c r="B20" s="1047" t="s">
        <v>681</v>
      </c>
      <c r="C20" s="1047"/>
      <c r="D20" s="1047"/>
      <c r="E20" s="1047"/>
      <c r="F20" s="1047"/>
      <c r="G20" s="1048">
        <f ca="1">('Расчётная Ведомость'!H20+'Расчётная Ведомость'!I20)*8+('Расчётная Ведомость'!O20+'Расчётная Ведомость'!P20)</f>
        <v>0</v>
      </c>
      <c r="H20" s="1048"/>
      <c r="I20" s="512" t="s">
        <v>658</v>
      </c>
      <c r="K20" s="1050">
        <f ca="1">'Расчётная Ведомость'!U20</f>
        <v>0</v>
      </c>
      <c r="L20" s="1051"/>
    </row>
    <row r="21" spans="2:12" ht="19.5" customHeight="1" x14ac:dyDescent="0.25">
      <c r="B21" s="518" t="s">
        <v>680</v>
      </c>
      <c r="C21" s="518"/>
      <c r="D21" s="518"/>
      <c r="E21" s="518"/>
      <c r="F21" s="518"/>
      <c r="G21" s="512"/>
      <c r="H21" s="512"/>
      <c r="I21" s="512"/>
      <c r="J21" s="512"/>
      <c r="K21" s="512"/>
      <c r="L21" s="512"/>
    </row>
    <row r="22" spans="2:12" ht="19.5" customHeight="1" x14ac:dyDescent="0.25">
      <c r="B22" s="1047" t="s">
        <v>682</v>
      </c>
      <c r="C22" s="1047"/>
      <c r="D22" s="1047"/>
      <c r="E22" s="1047"/>
      <c r="F22" s="1047"/>
      <c r="G22" s="1046">
        <f ca="1">INDIRECT("'Сведения ФОВ'!E"&amp;ROUND(N($A$1),1)+31)</f>
        <v>0</v>
      </c>
      <c r="H22" s="1037"/>
      <c r="I22" s="512"/>
      <c r="J22" s="512"/>
      <c r="K22" s="512"/>
      <c r="L22" s="512"/>
    </row>
    <row r="23" spans="2:12" ht="39" customHeight="1" x14ac:dyDescent="0.25">
      <c r="B23" s="1047" t="s">
        <v>13</v>
      </c>
      <c r="C23" s="1047"/>
      <c r="D23" s="1047"/>
      <c r="E23" s="1047"/>
      <c r="F23" s="1047"/>
      <c r="G23" s="1046">
        <f ca="1">INDIRECT("'Сведения ФОВ'!E"&amp;ROUND(N($A$1),1)+32)</f>
        <v>0</v>
      </c>
      <c r="H23" s="1037"/>
      <c r="I23" s="512"/>
      <c r="J23" s="512"/>
      <c r="K23" s="512"/>
      <c r="L23" s="512"/>
    </row>
    <row r="24" spans="2:12" ht="19.5" customHeight="1" x14ac:dyDescent="0.25">
      <c r="B24" s="1047" t="s">
        <v>256</v>
      </c>
      <c r="C24" s="1047"/>
      <c r="D24" s="1047"/>
      <c r="E24" s="1047"/>
      <c r="F24" s="1047"/>
      <c r="I24" s="512"/>
      <c r="J24" s="512"/>
      <c r="K24" s="512"/>
      <c r="L24" s="512"/>
    </row>
    <row r="25" spans="2:12" ht="19.5" customHeight="1" x14ac:dyDescent="0.25">
      <c r="B25" s="1047" t="s">
        <v>683</v>
      </c>
      <c r="C25" s="1047"/>
      <c r="D25" s="1047"/>
      <c r="E25" s="1047"/>
      <c r="F25" s="1047"/>
      <c r="G25" s="1046">
        <f ca="1">INDIRECT("'Сведения ФОВ'!E"&amp;ROUND(N($A$1),1)+33)</f>
        <v>0</v>
      </c>
      <c r="H25" s="1037"/>
      <c r="I25" s="512"/>
      <c r="J25" s="512"/>
      <c r="K25" s="512"/>
      <c r="L25" s="512"/>
    </row>
    <row r="26" spans="2:12" ht="19.5" customHeight="1" x14ac:dyDescent="0.25">
      <c r="B26" s="1047" t="s">
        <v>14</v>
      </c>
      <c r="C26" s="1047"/>
      <c r="D26" s="1047"/>
      <c r="E26" s="1047"/>
      <c r="F26" s="1047"/>
      <c r="G26" s="1046">
        <f ca="1">INDIRECT("'Сведения ФОВ'!E"&amp;ROUND(N($A$1),1)+34)</f>
        <v>0</v>
      </c>
      <c r="H26" s="1037"/>
      <c r="I26" s="512"/>
      <c r="J26" s="512"/>
      <c r="K26" s="512"/>
      <c r="L26" s="512"/>
    </row>
    <row r="27" spans="2:12" ht="39" customHeight="1" x14ac:dyDescent="0.25">
      <c r="B27" s="1047" t="s">
        <v>393</v>
      </c>
      <c r="C27" s="1047"/>
      <c r="D27" s="1047"/>
      <c r="E27" s="1047"/>
      <c r="F27" s="1047"/>
      <c r="G27" s="1046">
        <f ca="1">INDIRECT("'Сведения ФОВ'!E"&amp;ROUND(N($A$1),1)+35)</f>
        <v>0</v>
      </c>
      <c r="H27" s="1037"/>
      <c r="I27" s="512"/>
      <c r="J27" s="512"/>
      <c r="K27" s="512"/>
      <c r="L27" s="512"/>
    </row>
    <row r="28" spans="2:12" ht="19.5" customHeight="1" x14ac:dyDescent="0.25">
      <c r="B28" s="512"/>
      <c r="C28" s="512"/>
      <c r="D28" s="512"/>
      <c r="E28" s="512"/>
      <c r="F28" s="512"/>
      <c r="G28" s="512"/>
      <c r="H28" s="512"/>
      <c r="I28" s="512"/>
      <c r="J28" s="512"/>
      <c r="K28" s="512"/>
      <c r="L28" s="512"/>
    </row>
    <row r="29" spans="2:12" ht="39.950000000000003" customHeight="1" x14ac:dyDescent="0.25">
      <c r="B29" s="512" t="s">
        <v>137</v>
      </c>
      <c r="C29" s="512"/>
      <c r="D29" s="519"/>
      <c r="E29" s="519"/>
      <c r="F29" s="512"/>
      <c r="G29" s="1039" t="str">
        <f ca="1">'Настройки УИК'!I43</f>
        <v/>
      </c>
      <c r="H29" s="1039"/>
      <c r="I29" s="1039"/>
      <c r="J29" s="1039"/>
      <c r="K29" s="1039"/>
      <c r="L29" s="1039"/>
    </row>
    <row r="30" spans="2:12" ht="19.5" customHeight="1" x14ac:dyDescent="0.25">
      <c r="B30" s="512"/>
      <c r="C30" s="512"/>
      <c r="D30" s="1040" t="s">
        <v>5</v>
      </c>
      <c r="E30" s="1040"/>
      <c r="F30" s="520"/>
      <c r="G30" s="512"/>
      <c r="H30" s="512"/>
      <c r="I30" s="512"/>
      <c r="J30" s="512"/>
      <c r="K30" s="512"/>
      <c r="L30" s="512"/>
    </row>
    <row r="31" spans="2:12" ht="19.5" customHeight="1" x14ac:dyDescent="0.25">
      <c r="B31" s="512"/>
      <c r="C31" s="512"/>
      <c r="D31" s="512"/>
      <c r="E31" s="512"/>
      <c r="F31" s="512"/>
      <c r="G31" s="512"/>
      <c r="H31" s="512"/>
      <c r="I31" s="512"/>
      <c r="J31" s="512"/>
      <c r="K31" s="512"/>
      <c r="L31" s="512"/>
    </row>
    <row r="33" spans="2:14" ht="19.5" customHeight="1" x14ac:dyDescent="0.25">
      <c r="B33" s="1041" t="s">
        <v>654</v>
      </c>
      <c r="C33" s="1041"/>
      <c r="D33" s="1041"/>
      <c r="E33" s="1041"/>
      <c r="F33" s="1041"/>
      <c r="G33" s="1041"/>
      <c r="H33" s="1041"/>
      <c r="I33" s="1041"/>
      <c r="J33" s="1041"/>
      <c r="K33" s="1041"/>
      <c r="L33" s="1041"/>
    </row>
    <row r="34" spans="2:14" ht="19.5" customHeight="1" x14ac:dyDescent="0.25">
      <c r="B34" s="1035" t="s">
        <v>678</v>
      </c>
      <c r="C34" s="1035"/>
      <c r="D34" s="1035"/>
      <c r="E34" s="1035"/>
      <c r="F34" s="1035"/>
      <c r="G34" s="1035"/>
      <c r="H34" s="1035"/>
      <c r="I34" s="1035"/>
      <c r="J34" s="1035"/>
      <c r="K34" s="1035"/>
      <c r="L34" s="1035"/>
    </row>
    <row r="35" spans="2:14" ht="19.5" customHeight="1" x14ac:dyDescent="0.25">
      <c r="B35" s="1042" t="s">
        <v>679</v>
      </c>
      <c r="C35" s="1042"/>
      <c r="D35" s="1042"/>
      <c r="E35" s="1042"/>
      <c r="F35" s="1042"/>
      <c r="G35" s="1042"/>
      <c r="H35" s="1042"/>
      <c r="I35" s="1039">
        <f>'Настройки УИК'!J5</f>
        <v>0</v>
      </c>
      <c r="J35" s="1039"/>
      <c r="K35" s="511"/>
      <c r="L35" s="511"/>
    </row>
    <row r="36" spans="2:14" ht="19.5" customHeight="1" x14ac:dyDescent="0.25">
      <c r="B36" s="1035" t="s">
        <v>483</v>
      </c>
      <c r="C36" s="1035"/>
      <c r="D36" s="1035"/>
      <c r="E36" s="1035"/>
      <c r="F36" s="1035"/>
      <c r="G36" s="1035"/>
      <c r="H36" s="1035"/>
      <c r="I36" s="1035"/>
      <c r="J36" s="1035"/>
      <c r="K36" s="1035"/>
      <c r="L36" s="1035"/>
    </row>
    <row r="37" spans="2:14" ht="19.5" customHeight="1" x14ac:dyDescent="0.25">
      <c r="B37" s="512"/>
      <c r="C37" s="512"/>
      <c r="D37" s="512"/>
      <c r="E37" s="512"/>
      <c r="F37" s="512"/>
      <c r="G37" s="512"/>
      <c r="H37" s="512"/>
      <c r="I37" s="512"/>
      <c r="J37" s="512"/>
      <c r="K37" s="512"/>
      <c r="L37" s="512"/>
    </row>
    <row r="38" spans="2:14" ht="19.5" customHeight="1" x14ac:dyDescent="0.25">
      <c r="B38" s="1036" t="s">
        <v>635</v>
      </c>
      <c r="C38" s="1036"/>
      <c r="D38" s="1037" t="str">
        <f ca="1">'Расчётная Ведомость'!B21</f>
        <v xml:space="preserve"> </v>
      </c>
      <c r="E38" s="1037"/>
      <c r="F38" s="1037"/>
      <c r="G38" s="1037"/>
      <c r="H38" s="1037"/>
      <c r="I38" s="1037"/>
      <c r="J38" s="1037"/>
      <c r="K38" s="1037"/>
      <c r="L38" s="1037"/>
    </row>
    <row r="39" spans="2:14" ht="19.5" customHeight="1" x14ac:dyDescent="0.25">
      <c r="B39" s="512"/>
      <c r="C39" s="512"/>
      <c r="D39" s="512"/>
      <c r="E39" s="512"/>
      <c r="F39" s="512"/>
      <c r="G39" s="512"/>
      <c r="H39" s="512"/>
      <c r="I39" s="512"/>
      <c r="J39" s="512"/>
      <c r="K39" s="512"/>
      <c r="L39" s="512"/>
    </row>
    <row r="40" spans="2:14" ht="19.5" customHeight="1" x14ac:dyDescent="0.25">
      <c r="B40" s="1036" t="s">
        <v>43</v>
      </c>
      <c r="C40" s="1036"/>
      <c r="D40" s="1037" t="str">
        <f ca="1">'Расчётная Ведомость'!C21</f>
        <v xml:space="preserve"> </v>
      </c>
      <c r="E40" s="1037"/>
      <c r="F40" s="1037"/>
      <c r="G40" s="1037"/>
      <c r="H40" s="1037"/>
      <c r="I40" s="1037"/>
      <c r="J40" s="1037"/>
      <c r="K40" s="1037"/>
      <c r="L40" s="1037"/>
      <c r="N40" s="753" t="str">
        <f ca="1">IF(AND($D40="Председатель",NOT(choiser="УИК")),"За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1" spans="2:14" ht="19.5" customHeight="1" x14ac:dyDescent="0.25">
      <c r="B41" s="512"/>
      <c r="C41" s="512"/>
      <c r="D41" s="512"/>
      <c r="E41" s="512"/>
      <c r="F41" s="512"/>
      <c r="G41" s="512"/>
      <c r="H41" s="512"/>
      <c r="I41" s="512"/>
      <c r="J41" s="512"/>
      <c r="K41" s="512"/>
      <c r="L41" s="512"/>
    </row>
    <row r="42" spans="2:14" ht="19.5" customHeight="1" x14ac:dyDescent="0.25">
      <c r="B42" s="1036" t="s">
        <v>655</v>
      </c>
      <c r="C42" s="1036"/>
      <c r="D42" s="1036"/>
      <c r="E42" s="1036"/>
      <c r="F42" s="513"/>
      <c r="G42" s="514" t="s">
        <v>656</v>
      </c>
      <c r="H42" s="1038">
        <f>'Настройки ТИК'!$C$17</f>
        <v>0</v>
      </c>
      <c r="I42" s="1037"/>
      <c r="J42" s="514" t="s">
        <v>619</v>
      </c>
      <c r="K42" s="1038">
        <f>'Настройки ТИК'!$D$17</f>
        <v>0</v>
      </c>
      <c r="L42" s="1037"/>
    </row>
    <row r="43" spans="2:14" ht="19.5" customHeight="1" x14ac:dyDescent="0.25">
      <c r="B43" s="512"/>
      <c r="C43" s="512"/>
      <c r="D43" s="512"/>
      <c r="E43" s="512"/>
      <c r="F43" s="512"/>
      <c r="G43" s="512"/>
      <c r="H43" s="512"/>
      <c r="I43" s="512"/>
      <c r="J43" s="512"/>
      <c r="K43" s="512"/>
      <c r="L43" s="512"/>
    </row>
    <row r="44" spans="2:14" ht="19.5" customHeight="1" x14ac:dyDescent="0.25">
      <c r="B44" s="514"/>
      <c r="C44" s="514"/>
      <c r="D44" s="514"/>
      <c r="E44" s="514"/>
      <c r="F44" s="514"/>
      <c r="G44" s="514"/>
      <c r="H44" s="514"/>
      <c r="I44" s="514"/>
      <c r="J44" s="514"/>
      <c r="K44" s="514"/>
      <c r="L44" s="514"/>
    </row>
    <row r="45" spans="2:14" ht="132.75" customHeight="1" x14ac:dyDescent="0.25">
      <c r="B45" s="1043" t="s">
        <v>657</v>
      </c>
      <c r="C45" s="1043"/>
      <c r="D45" s="1043"/>
      <c r="E45" s="1043"/>
      <c r="F45" s="516"/>
      <c r="G45" s="1044">
        <f>'Настройки ТИК'!$B$9</f>
        <v>0</v>
      </c>
      <c r="H45" s="1044"/>
      <c r="I45" s="1044"/>
      <c r="J45" s="1044"/>
      <c r="K45" s="1044"/>
      <c r="L45" s="1044"/>
    </row>
    <row r="46" spans="2:14" ht="19.5" customHeight="1" x14ac:dyDescent="0.25">
      <c r="B46" s="512"/>
      <c r="C46" s="512"/>
      <c r="D46" s="512"/>
      <c r="E46" s="512"/>
      <c r="F46" s="512"/>
      <c r="G46" s="512"/>
      <c r="H46" s="512"/>
      <c r="I46" s="512"/>
      <c r="J46" s="512"/>
      <c r="K46" s="512"/>
      <c r="L46" s="512"/>
    </row>
    <row r="47" spans="2:14" ht="39.75" customHeight="1" x14ac:dyDescent="0.25">
      <c r="B47" s="1045" t="s">
        <v>732</v>
      </c>
      <c r="C47" s="1045"/>
      <c r="D47" s="1045"/>
      <c r="E47" s="1045"/>
      <c r="F47" s="1045"/>
      <c r="G47" s="1045"/>
      <c r="H47" s="1045"/>
      <c r="I47" s="1045"/>
      <c r="J47" s="1045"/>
      <c r="K47" s="1046">
        <f ca="1">'Расчётная Ведомость'!$M$21</f>
        <v>0</v>
      </c>
      <c r="L47" s="1037"/>
    </row>
    <row r="48" spans="2:14" ht="19.5" customHeight="1" x14ac:dyDescent="0.25">
      <c r="B48" s="517"/>
      <c r="C48" s="517"/>
      <c r="D48" s="517"/>
      <c r="E48" s="517"/>
      <c r="F48" s="517"/>
      <c r="G48" s="517"/>
      <c r="H48" s="517"/>
      <c r="I48" s="517"/>
      <c r="J48" s="517"/>
      <c r="K48" s="517"/>
      <c r="L48" s="517"/>
    </row>
    <row r="49" spans="2:12" ht="19.5" customHeight="1" x14ac:dyDescent="0.25">
      <c r="B49" s="1049" t="s">
        <v>485</v>
      </c>
      <c r="C49" s="1049"/>
      <c r="D49" s="1049"/>
      <c r="E49" s="1049"/>
      <c r="F49" s="1049"/>
      <c r="G49" s="1049"/>
      <c r="H49" s="1049"/>
      <c r="I49" s="1049"/>
      <c r="J49" s="1049"/>
      <c r="K49" s="1046">
        <f>'Расчётная Ведомость'!$R$21</f>
        <v>0</v>
      </c>
      <c r="L49" s="1037"/>
    </row>
    <row r="50" spans="2:12" ht="19.5" customHeight="1" x14ac:dyDescent="0.25">
      <c r="B50" s="512"/>
      <c r="C50" s="512"/>
      <c r="D50" s="512"/>
      <c r="E50" s="512"/>
      <c r="F50" s="512"/>
      <c r="G50" s="512"/>
      <c r="H50" s="512"/>
      <c r="I50" s="512"/>
      <c r="J50" s="512"/>
      <c r="K50" s="512"/>
      <c r="L50" s="512"/>
    </row>
    <row r="51" spans="2:12" ht="19.5" customHeight="1" x14ac:dyDescent="0.25">
      <c r="B51" s="1047" t="s">
        <v>681</v>
      </c>
      <c r="C51" s="1047"/>
      <c r="D51" s="1047"/>
      <c r="E51" s="1047"/>
      <c r="F51" s="1047"/>
      <c r="G51" s="1048">
        <f ca="1">'Сведения ФОВ'!Q92</f>
        <v>0</v>
      </c>
      <c r="H51" s="1048"/>
      <c r="I51" s="512" t="s">
        <v>658</v>
      </c>
      <c r="K51" s="1050">
        <f ca="1">'Расчётная Ведомость'!U21</f>
        <v>0</v>
      </c>
      <c r="L51" s="1051"/>
    </row>
    <row r="52" spans="2:12" ht="19.5" customHeight="1" x14ac:dyDescent="0.25">
      <c r="B52" s="518" t="s">
        <v>680</v>
      </c>
      <c r="C52" s="518"/>
      <c r="D52" s="518"/>
      <c r="E52" s="518"/>
      <c r="F52" s="518"/>
      <c r="G52" s="1052"/>
      <c r="H52" s="1052"/>
      <c r="I52" s="512"/>
      <c r="J52" s="512"/>
      <c r="K52" s="512"/>
      <c r="L52" s="512"/>
    </row>
    <row r="53" spans="2:12" ht="19.5" customHeight="1" x14ac:dyDescent="0.25">
      <c r="B53" s="1047" t="s">
        <v>682</v>
      </c>
      <c r="C53" s="1047"/>
      <c r="D53" s="1047"/>
      <c r="E53" s="1047"/>
      <c r="F53" s="1047"/>
      <c r="G53" s="1046">
        <f ca="1">INDIRECT("'Сведения ФОВ'!Q"&amp;ROUND(N($A$1),1)+31)</f>
        <v>0</v>
      </c>
      <c r="H53" s="1037"/>
      <c r="I53" s="512"/>
      <c r="J53" s="512"/>
      <c r="K53" s="512"/>
      <c r="L53" s="512"/>
    </row>
    <row r="54" spans="2:12" ht="39" customHeight="1" x14ac:dyDescent="0.25">
      <c r="B54" s="1047" t="s">
        <v>13</v>
      </c>
      <c r="C54" s="1047"/>
      <c r="D54" s="1047"/>
      <c r="E54" s="1047"/>
      <c r="F54" s="1047"/>
      <c r="G54" s="1046">
        <f ca="1">INDIRECT("'Сведения ФОВ'!Q"&amp;ROUND(N($A$1),1)+32)</f>
        <v>0</v>
      </c>
      <c r="H54" s="1037"/>
      <c r="I54" s="512"/>
      <c r="J54" s="512"/>
      <c r="K54" s="512"/>
      <c r="L54" s="512"/>
    </row>
    <row r="55" spans="2:12" ht="19.5" customHeight="1" x14ac:dyDescent="0.25">
      <c r="B55" s="1047" t="s">
        <v>256</v>
      </c>
      <c r="C55" s="1047"/>
      <c r="D55" s="1047"/>
      <c r="E55" s="1047"/>
      <c r="F55" s="1047"/>
      <c r="I55" s="512"/>
      <c r="J55" s="512"/>
      <c r="K55" s="512"/>
      <c r="L55" s="512"/>
    </row>
    <row r="56" spans="2:12" ht="19.5" customHeight="1" x14ac:dyDescent="0.25">
      <c r="B56" s="1047" t="s">
        <v>683</v>
      </c>
      <c r="C56" s="1047"/>
      <c r="D56" s="1047"/>
      <c r="E56" s="1047"/>
      <c r="F56" s="1047"/>
      <c r="G56" s="1046">
        <f ca="1">INDIRECT("'Сведения ФОВ'!Q"&amp;ROUND(N($A$1),1)+33)</f>
        <v>0</v>
      </c>
      <c r="H56" s="1037"/>
      <c r="I56" s="512"/>
      <c r="J56" s="512"/>
      <c r="K56" s="512"/>
      <c r="L56" s="512"/>
    </row>
    <row r="57" spans="2:12" ht="19.5" customHeight="1" x14ac:dyDescent="0.25">
      <c r="B57" s="1047" t="s">
        <v>14</v>
      </c>
      <c r="C57" s="1047"/>
      <c r="D57" s="1047"/>
      <c r="E57" s="1047"/>
      <c r="F57" s="1047"/>
      <c r="G57" s="1046">
        <f ca="1">INDIRECT("'Сведения ФОВ'!Q"&amp;ROUND(N($A$1),1)+34)</f>
        <v>0</v>
      </c>
      <c r="H57" s="1037"/>
      <c r="I57" s="512"/>
      <c r="J57" s="512"/>
      <c r="K57" s="512"/>
      <c r="L57" s="512"/>
    </row>
    <row r="58" spans="2:12" ht="39" customHeight="1" x14ac:dyDescent="0.25">
      <c r="B58" s="1047" t="s">
        <v>393</v>
      </c>
      <c r="C58" s="1047"/>
      <c r="D58" s="1047"/>
      <c r="E58" s="1047"/>
      <c r="F58" s="1047"/>
      <c r="G58" s="1046">
        <f ca="1">INDIRECT("'Сведения ФОВ'!Q"&amp;ROUND(N($A$1),1)+35)</f>
        <v>0</v>
      </c>
      <c r="H58" s="1037"/>
      <c r="I58" s="512"/>
      <c r="J58" s="512"/>
      <c r="K58" s="512"/>
      <c r="L58" s="512"/>
    </row>
    <row r="59" spans="2:12" ht="19.5" customHeight="1" x14ac:dyDescent="0.25">
      <c r="B59" s="512"/>
      <c r="C59" s="512"/>
      <c r="D59" s="512"/>
      <c r="E59" s="512"/>
      <c r="F59" s="512"/>
      <c r="G59" s="512"/>
      <c r="H59" s="512"/>
      <c r="I59" s="512"/>
      <c r="J59" s="512"/>
      <c r="K59" s="512"/>
      <c r="L59" s="512"/>
    </row>
    <row r="60" spans="2:12" ht="39.950000000000003" customHeight="1" x14ac:dyDescent="0.25">
      <c r="B60" s="512" t="s">
        <v>137</v>
      </c>
      <c r="C60" s="512"/>
      <c r="D60" s="519"/>
      <c r="E60" s="519"/>
      <c r="F60" s="512"/>
      <c r="G60" s="1039" t="str">
        <f ca="1">'Настройки УИК'!I43</f>
        <v/>
      </c>
      <c r="H60" s="1039"/>
      <c r="I60" s="1039"/>
      <c r="J60" s="1039"/>
      <c r="K60" s="1039"/>
      <c r="L60" s="1039"/>
    </row>
    <row r="61" spans="2:12" ht="19.5" customHeight="1" x14ac:dyDescent="0.25">
      <c r="B61" s="512"/>
      <c r="C61" s="512"/>
      <c r="D61" s="1040" t="s">
        <v>5</v>
      </c>
      <c r="E61" s="1040"/>
      <c r="F61" s="520"/>
      <c r="G61" s="512"/>
      <c r="H61" s="512"/>
      <c r="I61" s="512"/>
      <c r="J61" s="512"/>
      <c r="K61" s="512"/>
      <c r="L61" s="512"/>
    </row>
    <row r="62" spans="2:12" ht="19.5" customHeight="1" x14ac:dyDescent="0.25">
      <c r="B62" s="512"/>
      <c r="C62" s="512"/>
      <c r="D62" s="512"/>
      <c r="E62" s="512"/>
      <c r="F62" s="512"/>
      <c r="G62" s="512"/>
      <c r="H62" s="512"/>
      <c r="I62" s="512"/>
      <c r="J62" s="512"/>
      <c r="K62" s="512"/>
      <c r="L62" s="512"/>
    </row>
    <row r="64" spans="2:12" ht="19.5" customHeight="1" x14ac:dyDescent="0.25">
      <c r="B64" s="1041" t="s">
        <v>654</v>
      </c>
      <c r="C64" s="1041"/>
      <c r="D64" s="1041"/>
      <c r="E64" s="1041"/>
      <c r="F64" s="1041"/>
      <c r="G64" s="1041"/>
      <c r="H64" s="1041"/>
      <c r="I64" s="1041"/>
      <c r="J64" s="1041"/>
      <c r="K64" s="1041"/>
      <c r="L64" s="1041"/>
    </row>
    <row r="65" spans="2:14" ht="19.5" customHeight="1" x14ac:dyDescent="0.25">
      <c r="B65" s="1035" t="s">
        <v>678</v>
      </c>
      <c r="C65" s="1035"/>
      <c r="D65" s="1035"/>
      <c r="E65" s="1035"/>
      <c r="F65" s="1035"/>
      <c r="G65" s="1035"/>
      <c r="H65" s="1035"/>
      <c r="I65" s="1035"/>
      <c r="J65" s="1035"/>
      <c r="K65" s="1035"/>
      <c r="L65" s="1035"/>
    </row>
    <row r="66" spans="2:14" ht="19.5" customHeight="1" x14ac:dyDescent="0.25">
      <c r="B66" s="1042" t="s">
        <v>679</v>
      </c>
      <c r="C66" s="1042"/>
      <c r="D66" s="1042"/>
      <c r="E66" s="1042"/>
      <c r="F66" s="1042"/>
      <c r="G66" s="1042"/>
      <c r="H66" s="1042"/>
      <c r="I66" s="1039">
        <f>'Настройки УИК'!J5</f>
        <v>0</v>
      </c>
      <c r="J66" s="1039"/>
      <c r="K66" s="511"/>
      <c r="L66" s="511"/>
    </row>
    <row r="67" spans="2:14" ht="19.5" customHeight="1" x14ac:dyDescent="0.25">
      <c r="B67" s="1035" t="s">
        <v>483</v>
      </c>
      <c r="C67" s="1035"/>
      <c r="D67" s="1035"/>
      <c r="E67" s="1035"/>
      <c r="F67" s="1035"/>
      <c r="G67" s="1035"/>
      <c r="H67" s="1035"/>
      <c r="I67" s="1035"/>
      <c r="J67" s="1035"/>
      <c r="K67" s="1035"/>
      <c r="L67" s="1035"/>
    </row>
    <row r="68" spans="2:14" ht="19.5" customHeight="1" x14ac:dyDescent="0.25">
      <c r="B68" s="512"/>
      <c r="C68" s="512"/>
      <c r="D68" s="512"/>
      <c r="E68" s="512"/>
      <c r="F68" s="512"/>
      <c r="G68" s="512"/>
      <c r="H68" s="512"/>
      <c r="I68" s="512"/>
      <c r="J68" s="512"/>
      <c r="K68" s="512"/>
      <c r="L68" s="512"/>
    </row>
    <row r="69" spans="2:14" ht="19.5" customHeight="1" x14ac:dyDescent="0.25">
      <c r="B69" s="1036" t="s">
        <v>635</v>
      </c>
      <c r="C69" s="1036"/>
      <c r="D69" s="1037" t="str">
        <f ca="1">'Расчётная Ведомость'!B22</f>
        <v xml:space="preserve"> </v>
      </c>
      <c r="E69" s="1037"/>
      <c r="F69" s="1037"/>
      <c r="G69" s="1037"/>
      <c r="H69" s="1037"/>
      <c r="I69" s="1037"/>
      <c r="J69" s="1037"/>
      <c r="K69" s="1037"/>
      <c r="L69" s="1037"/>
    </row>
    <row r="70" spans="2:14" ht="19.5" customHeight="1" x14ac:dyDescent="0.25">
      <c r="B70" s="512"/>
      <c r="C70" s="512"/>
      <c r="D70" s="512"/>
      <c r="E70" s="512"/>
      <c r="F70" s="512"/>
      <c r="G70" s="512"/>
      <c r="H70" s="512"/>
      <c r="I70" s="512"/>
      <c r="J70" s="512"/>
      <c r="K70" s="512"/>
      <c r="L70" s="512"/>
    </row>
    <row r="71" spans="2:14" ht="19.5" customHeight="1" x14ac:dyDescent="0.25">
      <c r="B71" s="1036" t="s">
        <v>43</v>
      </c>
      <c r="C71" s="1036"/>
      <c r="D71" s="1037" t="str">
        <f ca="1">'Расчётная Ведомость'!C22</f>
        <v xml:space="preserve"> </v>
      </c>
      <c r="E71" s="1037"/>
      <c r="F71" s="1037"/>
      <c r="G71" s="1037"/>
      <c r="H71" s="1037"/>
      <c r="I71" s="1037"/>
      <c r="J71" s="1037"/>
      <c r="K71" s="1037"/>
      <c r="L71" s="1037"/>
      <c r="N71" s="753" t="str">
        <f ca="1">IF(AND($D71="Председатель",NOT(choiser="УИК")),"За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72" spans="2:14" ht="19.5" customHeight="1" x14ac:dyDescent="0.25">
      <c r="B72" s="512"/>
      <c r="C72" s="512"/>
      <c r="D72" s="512"/>
      <c r="E72" s="512"/>
      <c r="F72" s="512"/>
      <c r="G72" s="512"/>
      <c r="H72" s="512"/>
      <c r="I72" s="512"/>
      <c r="J72" s="512"/>
      <c r="K72" s="512"/>
      <c r="L72" s="512"/>
    </row>
    <row r="73" spans="2:14" ht="19.5" customHeight="1" x14ac:dyDescent="0.25">
      <c r="B73" s="1036" t="s">
        <v>655</v>
      </c>
      <c r="C73" s="1036"/>
      <c r="D73" s="1036"/>
      <c r="E73" s="1036"/>
      <c r="F73" s="513"/>
      <c r="G73" s="514" t="s">
        <v>656</v>
      </c>
      <c r="H73" s="1038">
        <f>'Настройки ТИК'!$C$17</f>
        <v>0</v>
      </c>
      <c r="I73" s="1037"/>
      <c r="J73" s="514" t="s">
        <v>619</v>
      </c>
      <c r="K73" s="1038">
        <f>'Настройки ТИК'!$D$17</f>
        <v>0</v>
      </c>
      <c r="L73" s="1037"/>
    </row>
    <row r="74" spans="2:14" ht="19.5" customHeight="1" x14ac:dyDescent="0.25">
      <c r="B74" s="512"/>
      <c r="C74" s="512"/>
      <c r="D74" s="512"/>
      <c r="E74" s="512"/>
      <c r="F74" s="512"/>
      <c r="G74" s="512"/>
      <c r="H74" s="512"/>
      <c r="I74" s="512"/>
      <c r="J74" s="512"/>
      <c r="K74" s="512"/>
      <c r="L74" s="512"/>
    </row>
    <row r="75" spans="2:14" ht="19.5" customHeight="1" x14ac:dyDescent="0.25">
      <c r="B75" s="514"/>
      <c r="C75" s="514"/>
      <c r="D75" s="514"/>
      <c r="E75" s="514"/>
      <c r="F75" s="514"/>
      <c r="G75" s="514"/>
      <c r="H75" s="514"/>
      <c r="I75" s="514"/>
      <c r="J75" s="514"/>
      <c r="K75" s="514"/>
      <c r="L75" s="514"/>
    </row>
    <row r="76" spans="2:14" ht="132.75" customHeight="1" x14ac:dyDescent="0.25">
      <c r="B76" s="1043" t="s">
        <v>657</v>
      </c>
      <c r="C76" s="1043"/>
      <c r="D76" s="1043"/>
      <c r="E76" s="1043"/>
      <c r="F76" s="516"/>
      <c r="G76" s="1044">
        <f>'Настройки ТИК'!$B$9</f>
        <v>0</v>
      </c>
      <c r="H76" s="1044"/>
      <c r="I76" s="1044"/>
      <c r="J76" s="1044"/>
      <c r="K76" s="1044"/>
      <c r="L76" s="1044"/>
    </row>
    <row r="77" spans="2:14" ht="19.5" customHeight="1" x14ac:dyDescent="0.25">
      <c r="B77" s="512"/>
      <c r="C77" s="512"/>
      <c r="D77" s="512"/>
      <c r="E77" s="512"/>
      <c r="F77" s="512"/>
      <c r="G77" s="512"/>
      <c r="H77" s="512"/>
      <c r="I77" s="512"/>
      <c r="J77" s="512"/>
      <c r="K77" s="512"/>
      <c r="L77" s="512"/>
    </row>
    <row r="78" spans="2:14" ht="39.75" customHeight="1" x14ac:dyDescent="0.25">
      <c r="B78" s="1045" t="s">
        <v>732</v>
      </c>
      <c r="C78" s="1045"/>
      <c r="D78" s="1045"/>
      <c r="E78" s="1045"/>
      <c r="F78" s="1045"/>
      <c r="G78" s="1045"/>
      <c r="H78" s="1045"/>
      <c r="I78" s="1045"/>
      <c r="J78" s="1045"/>
      <c r="K78" s="1046">
        <f ca="1">'Расчётная Ведомость'!$M$22</f>
        <v>0</v>
      </c>
      <c r="L78" s="1037"/>
    </row>
    <row r="79" spans="2:14" ht="19.5" customHeight="1" x14ac:dyDescent="0.25">
      <c r="B79" s="517"/>
      <c r="C79" s="517"/>
      <c r="D79" s="517"/>
      <c r="E79" s="517"/>
      <c r="F79" s="517"/>
      <c r="G79" s="517"/>
      <c r="H79" s="517"/>
      <c r="I79" s="517"/>
      <c r="J79" s="517"/>
      <c r="K79" s="517"/>
      <c r="L79" s="517"/>
    </row>
    <row r="80" spans="2:14" ht="19.5" customHeight="1" x14ac:dyDescent="0.25">
      <c r="B80" s="1049" t="s">
        <v>485</v>
      </c>
      <c r="C80" s="1049"/>
      <c r="D80" s="1049"/>
      <c r="E80" s="1049"/>
      <c r="F80" s="1049"/>
      <c r="G80" s="1049"/>
      <c r="H80" s="1049"/>
      <c r="I80" s="1049"/>
      <c r="J80" s="1049"/>
      <c r="K80" s="1046">
        <f>'Расчётная Ведомость'!$R$21</f>
        <v>0</v>
      </c>
      <c r="L80" s="1037"/>
    </row>
    <row r="81" spans="2:12" ht="19.5" customHeight="1" x14ac:dyDescent="0.25">
      <c r="B81" s="512"/>
      <c r="C81" s="512"/>
      <c r="D81" s="512"/>
      <c r="E81" s="512"/>
      <c r="F81" s="512"/>
      <c r="G81" s="512"/>
      <c r="H81" s="512"/>
      <c r="I81" s="512"/>
      <c r="J81" s="512"/>
      <c r="K81" s="512"/>
      <c r="L81" s="512"/>
    </row>
    <row r="82" spans="2:12" ht="19.5" customHeight="1" x14ac:dyDescent="0.25">
      <c r="B82" s="1047" t="s">
        <v>681</v>
      </c>
      <c r="C82" s="1047"/>
      <c r="D82" s="1047"/>
      <c r="E82" s="1047"/>
      <c r="F82" s="1047"/>
      <c r="G82" s="1048">
        <f ca="1">'Сведения ФОВ'!AC92</f>
        <v>0</v>
      </c>
      <c r="H82" s="1048"/>
      <c r="I82" s="512" t="s">
        <v>658</v>
      </c>
      <c r="K82" s="1050">
        <f ca="1">'Расчётная Ведомость'!U22</f>
        <v>0</v>
      </c>
      <c r="L82" s="1051"/>
    </row>
    <row r="83" spans="2:12" ht="19.5" customHeight="1" x14ac:dyDescent="0.25">
      <c r="B83" s="518" t="s">
        <v>680</v>
      </c>
      <c r="C83" s="518"/>
      <c r="D83" s="518"/>
      <c r="E83" s="518"/>
      <c r="F83" s="518"/>
      <c r="I83" s="512"/>
      <c r="J83" s="512"/>
      <c r="K83" s="512"/>
      <c r="L83" s="512"/>
    </row>
    <row r="84" spans="2:12" ht="19.5" customHeight="1" x14ac:dyDescent="0.25">
      <c r="B84" s="1047" t="s">
        <v>682</v>
      </c>
      <c r="C84" s="1047"/>
      <c r="D84" s="1047"/>
      <c r="E84" s="1047"/>
      <c r="F84" s="1047"/>
      <c r="G84" s="1046">
        <f ca="1">INDIRECT("'Сведения ФОВ'!AC"&amp;ROUND(N($A$1),1)+31)</f>
        <v>0</v>
      </c>
      <c r="H84" s="1037"/>
      <c r="I84" s="512"/>
      <c r="J84" s="512"/>
      <c r="K84" s="512"/>
      <c r="L84" s="512"/>
    </row>
    <row r="85" spans="2:12" ht="39" customHeight="1" x14ac:dyDescent="0.25">
      <c r="B85" s="1047" t="s">
        <v>13</v>
      </c>
      <c r="C85" s="1047"/>
      <c r="D85" s="1047"/>
      <c r="E85" s="1047"/>
      <c r="F85" s="1047"/>
      <c r="G85" s="1046">
        <f ca="1">INDIRECT("'Сведения ФОВ'!AC"&amp;ROUND(N($A$1),1)+32)</f>
        <v>0</v>
      </c>
      <c r="H85" s="1037"/>
      <c r="I85" s="512"/>
      <c r="J85" s="512"/>
      <c r="K85" s="512"/>
      <c r="L85" s="512"/>
    </row>
    <row r="86" spans="2:12" ht="19.5" customHeight="1" x14ac:dyDescent="0.25">
      <c r="B86" s="1047" t="s">
        <v>256</v>
      </c>
      <c r="C86" s="1047"/>
      <c r="D86" s="1047"/>
      <c r="E86" s="1047"/>
      <c r="F86" s="1047"/>
      <c r="I86" s="512"/>
      <c r="J86" s="512"/>
      <c r="K86" s="512"/>
      <c r="L86" s="512"/>
    </row>
    <row r="87" spans="2:12" ht="19.5" customHeight="1" x14ac:dyDescent="0.25">
      <c r="B87" s="1047" t="s">
        <v>683</v>
      </c>
      <c r="C87" s="1047"/>
      <c r="D87" s="1047"/>
      <c r="E87" s="1047"/>
      <c r="F87" s="1047"/>
      <c r="G87" s="1046">
        <f ca="1">INDIRECT("'Сведения ФОВ'!AC"&amp;ROUND(N($A$1),1)+33)</f>
        <v>0</v>
      </c>
      <c r="H87" s="1037"/>
      <c r="I87" s="512"/>
      <c r="J87" s="512"/>
      <c r="K87" s="512"/>
      <c r="L87" s="512"/>
    </row>
    <row r="88" spans="2:12" ht="19.5" customHeight="1" x14ac:dyDescent="0.25">
      <c r="B88" s="1047" t="s">
        <v>14</v>
      </c>
      <c r="C88" s="1047"/>
      <c r="D88" s="1047"/>
      <c r="E88" s="1047"/>
      <c r="F88" s="1047"/>
      <c r="G88" s="1046">
        <f ca="1">INDIRECT("'Сведения ФОВ'!AC"&amp;ROUND(N($A$1),1)+34)</f>
        <v>0</v>
      </c>
      <c r="H88" s="1037"/>
      <c r="I88" s="512"/>
      <c r="J88" s="512"/>
      <c r="K88" s="512"/>
      <c r="L88" s="512"/>
    </row>
    <row r="89" spans="2:12" ht="39" customHeight="1" x14ac:dyDescent="0.25">
      <c r="B89" s="1047" t="s">
        <v>393</v>
      </c>
      <c r="C89" s="1047"/>
      <c r="D89" s="1047"/>
      <c r="E89" s="1047"/>
      <c r="F89" s="1047"/>
      <c r="G89" s="1046">
        <f ca="1">INDIRECT("'Сведения ФОВ'!AC"&amp;ROUND(N($A$1),1)+35)</f>
        <v>0</v>
      </c>
      <c r="H89" s="1037"/>
      <c r="I89" s="512"/>
      <c r="J89" s="512"/>
      <c r="K89" s="512"/>
      <c r="L89" s="512"/>
    </row>
    <row r="90" spans="2:12" ht="19.5" customHeight="1" x14ac:dyDescent="0.25">
      <c r="B90" s="521"/>
      <c r="C90" s="521"/>
      <c r="D90" s="521"/>
      <c r="E90" s="521"/>
      <c r="F90" s="521"/>
      <c r="I90" s="512"/>
      <c r="J90" s="512"/>
      <c r="K90" s="512"/>
      <c r="L90" s="512"/>
    </row>
    <row r="91" spans="2:12" ht="39.950000000000003" customHeight="1" x14ac:dyDescent="0.25">
      <c r="B91" s="512" t="s">
        <v>137</v>
      </c>
      <c r="C91" s="512"/>
      <c r="D91" s="519"/>
      <c r="E91" s="519"/>
      <c r="F91" s="512"/>
      <c r="G91" s="1039" t="str">
        <f ca="1">'Настройки УИК'!I43</f>
        <v/>
      </c>
      <c r="H91" s="1039"/>
      <c r="I91" s="1039"/>
      <c r="J91" s="1039"/>
      <c r="K91" s="1039"/>
      <c r="L91" s="1039"/>
    </row>
    <row r="92" spans="2:12" ht="19.5" customHeight="1" x14ac:dyDescent="0.25">
      <c r="B92" s="512"/>
      <c r="C92" s="512"/>
      <c r="D92" s="1040" t="s">
        <v>5</v>
      </c>
      <c r="E92" s="1040"/>
      <c r="F92" s="520"/>
      <c r="G92" s="512"/>
      <c r="H92" s="512"/>
      <c r="I92" s="512"/>
      <c r="J92" s="512"/>
      <c r="K92" s="512"/>
      <c r="L92" s="512"/>
    </row>
    <row r="93" spans="2:12" ht="19.5" customHeight="1" x14ac:dyDescent="0.25">
      <c r="B93" s="512"/>
      <c r="C93" s="512"/>
      <c r="D93" s="512"/>
      <c r="E93" s="512"/>
      <c r="F93" s="512"/>
      <c r="G93" s="512"/>
      <c r="H93" s="512"/>
      <c r="I93" s="512"/>
      <c r="J93" s="512"/>
      <c r="K93" s="512"/>
      <c r="L93" s="512"/>
    </row>
    <row r="95" spans="2:12" ht="19.5" customHeight="1" x14ac:dyDescent="0.25">
      <c r="B95" s="1041" t="s">
        <v>654</v>
      </c>
      <c r="C95" s="1041"/>
      <c r="D95" s="1041"/>
      <c r="E95" s="1041"/>
      <c r="F95" s="1041"/>
      <c r="G95" s="1041"/>
      <c r="H95" s="1041"/>
      <c r="I95" s="1041"/>
      <c r="J95" s="1041"/>
      <c r="K95" s="1041"/>
      <c r="L95" s="1041"/>
    </row>
    <row r="96" spans="2:12" ht="19.5" customHeight="1" x14ac:dyDescent="0.25">
      <c r="B96" s="1035" t="s">
        <v>678</v>
      </c>
      <c r="C96" s="1035"/>
      <c r="D96" s="1035"/>
      <c r="E96" s="1035"/>
      <c r="F96" s="1035"/>
      <c r="G96" s="1035"/>
      <c r="H96" s="1035"/>
      <c r="I96" s="1035"/>
      <c r="J96" s="1035"/>
      <c r="K96" s="1035"/>
      <c r="L96" s="1035"/>
    </row>
    <row r="97" spans="2:14" ht="19.5" customHeight="1" x14ac:dyDescent="0.25">
      <c r="B97" s="1042" t="s">
        <v>679</v>
      </c>
      <c r="C97" s="1042"/>
      <c r="D97" s="1042"/>
      <c r="E97" s="1042"/>
      <c r="F97" s="1042"/>
      <c r="G97" s="1042"/>
      <c r="H97" s="1042"/>
      <c r="I97" s="1039">
        <f>'Настройки УИК'!J5</f>
        <v>0</v>
      </c>
      <c r="J97" s="1039"/>
      <c r="K97" s="511"/>
      <c r="L97" s="511"/>
    </row>
    <row r="98" spans="2:14" ht="19.5" customHeight="1" x14ac:dyDescent="0.25">
      <c r="B98" s="1035" t="s">
        <v>483</v>
      </c>
      <c r="C98" s="1035"/>
      <c r="D98" s="1035"/>
      <c r="E98" s="1035"/>
      <c r="F98" s="1035"/>
      <c r="G98" s="1035"/>
      <c r="H98" s="1035"/>
      <c r="I98" s="1035"/>
      <c r="J98" s="1035"/>
      <c r="K98" s="1035"/>
      <c r="L98" s="1035"/>
    </row>
    <row r="99" spans="2:14" ht="19.5" customHeight="1" x14ac:dyDescent="0.25">
      <c r="B99" s="512"/>
      <c r="C99" s="512"/>
      <c r="D99" s="512"/>
      <c r="E99" s="512"/>
      <c r="F99" s="512"/>
      <c r="G99" s="512"/>
      <c r="H99" s="512"/>
      <c r="I99" s="512"/>
      <c r="J99" s="512"/>
      <c r="K99" s="512"/>
      <c r="L99" s="512"/>
    </row>
    <row r="100" spans="2:14" ht="19.5" customHeight="1" x14ac:dyDescent="0.25">
      <c r="B100" s="1036" t="s">
        <v>635</v>
      </c>
      <c r="C100" s="1036"/>
      <c r="D100" s="1037" t="str">
        <f ca="1">'Расчётная Ведомость'!B23</f>
        <v xml:space="preserve"> </v>
      </c>
      <c r="E100" s="1037"/>
      <c r="F100" s="1037"/>
      <c r="G100" s="1037"/>
      <c r="H100" s="1037"/>
      <c r="I100" s="1037"/>
      <c r="J100" s="1037"/>
      <c r="K100" s="1037"/>
      <c r="L100" s="1037"/>
    </row>
    <row r="101" spans="2:14" ht="19.5" customHeight="1" x14ac:dyDescent="0.25">
      <c r="B101" s="512"/>
      <c r="C101" s="512"/>
      <c r="D101" s="512"/>
      <c r="E101" s="512"/>
      <c r="F101" s="512"/>
      <c r="G101" s="512"/>
      <c r="H101" s="512"/>
      <c r="I101" s="512"/>
      <c r="J101" s="512"/>
      <c r="K101" s="512"/>
      <c r="L101" s="512"/>
    </row>
    <row r="102" spans="2:14" ht="19.5" customHeight="1" x14ac:dyDescent="0.25">
      <c r="B102" s="1036" t="s">
        <v>43</v>
      </c>
      <c r="C102" s="1036"/>
      <c r="D102" s="1037" t="str">
        <f ca="1">'Расчётная Ведомость'!C23</f>
        <v/>
      </c>
      <c r="E102" s="1037"/>
      <c r="F102" s="1037"/>
      <c r="G102" s="1037"/>
      <c r="H102" s="1037"/>
      <c r="I102" s="1037"/>
      <c r="J102" s="1037"/>
      <c r="K102" s="1037"/>
      <c r="L102" s="1037"/>
      <c r="N102" s="753" t="str">
        <f ca="1">IF(AND($D102="Председатель",NOT(choiser="УИК")),"За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03" spans="2:14" ht="19.5" customHeight="1" x14ac:dyDescent="0.25">
      <c r="B103" s="512"/>
      <c r="C103" s="512"/>
      <c r="D103" s="512"/>
      <c r="E103" s="512"/>
      <c r="F103" s="512"/>
      <c r="G103" s="512"/>
      <c r="H103" s="512"/>
      <c r="I103" s="512"/>
      <c r="J103" s="512"/>
      <c r="K103" s="512"/>
      <c r="L103" s="512"/>
    </row>
    <row r="104" spans="2:14" ht="19.5" customHeight="1" x14ac:dyDescent="0.25">
      <c r="B104" s="1036" t="s">
        <v>655</v>
      </c>
      <c r="C104" s="1036"/>
      <c r="D104" s="1036"/>
      <c r="E104" s="1036"/>
      <c r="F104" s="513"/>
      <c r="G104" s="514" t="s">
        <v>656</v>
      </c>
      <c r="H104" s="1038">
        <f>'Настройки ТИК'!$C$17</f>
        <v>0</v>
      </c>
      <c r="I104" s="1037"/>
      <c r="J104" s="514" t="s">
        <v>619</v>
      </c>
      <c r="K104" s="1038">
        <f>'Настройки ТИК'!$D$17</f>
        <v>0</v>
      </c>
      <c r="L104" s="1037"/>
    </row>
    <row r="105" spans="2:14" ht="19.5" customHeight="1" x14ac:dyDescent="0.25">
      <c r="B105" s="512"/>
      <c r="C105" s="512"/>
      <c r="D105" s="512"/>
      <c r="E105" s="512"/>
      <c r="F105" s="512"/>
      <c r="G105" s="512"/>
      <c r="H105" s="512"/>
      <c r="I105" s="512"/>
      <c r="J105" s="512"/>
      <c r="K105" s="512"/>
      <c r="L105" s="512"/>
    </row>
    <row r="106" spans="2:14" ht="19.5" customHeight="1" x14ac:dyDescent="0.25">
      <c r="B106" s="514"/>
      <c r="C106" s="514"/>
      <c r="D106" s="514"/>
      <c r="E106" s="514"/>
      <c r="F106" s="514"/>
      <c r="G106" s="514"/>
      <c r="H106" s="514"/>
      <c r="I106" s="514"/>
      <c r="J106" s="514"/>
      <c r="K106" s="514"/>
      <c r="L106" s="514"/>
    </row>
    <row r="107" spans="2:14" ht="132.75" customHeight="1" x14ac:dyDescent="0.25">
      <c r="B107" s="1043" t="s">
        <v>657</v>
      </c>
      <c r="C107" s="1043"/>
      <c r="D107" s="1043"/>
      <c r="E107" s="1043"/>
      <c r="F107" s="516"/>
      <c r="G107" s="1044">
        <f>'Настройки ТИК'!$B$9</f>
        <v>0</v>
      </c>
      <c r="H107" s="1044"/>
      <c r="I107" s="1044"/>
      <c r="J107" s="1044"/>
      <c r="K107" s="1044"/>
      <c r="L107" s="1044"/>
    </row>
    <row r="108" spans="2:14" ht="19.5" customHeight="1" x14ac:dyDescent="0.25">
      <c r="B108" s="512"/>
      <c r="C108" s="512"/>
      <c r="D108" s="512"/>
      <c r="E108" s="512"/>
      <c r="F108" s="512"/>
      <c r="G108" s="512"/>
      <c r="H108" s="512"/>
      <c r="I108" s="512"/>
      <c r="J108" s="512"/>
      <c r="K108" s="512"/>
      <c r="L108" s="512"/>
    </row>
    <row r="109" spans="2:14" ht="39.75" customHeight="1" x14ac:dyDescent="0.25">
      <c r="B109" s="1045" t="s">
        <v>732</v>
      </c>
      <c r="C109" s="1045"/>
      <c r="D109" s="1045"/>
      <c r="E109" s="1045"/>
      <c r="F109" s="1045"/>
      <c r="G109" s="1045"/>
      <c r="H109" s="1045"/>
      <c r="I109" s="1045"/>
      <c r="J109" s="1045"/>
      <c r="K109" s="1046">
        <f ca="1">'Расчётная Ведомость'!$M$23</f>
        <v>0</v>
      </c>
      <c r="L109" s="1037"/>
    </row>
    <row r="110" spans="2:14" ht="19.5" customHeight="1" x14ac:dyDescent="0.25">
      <c r="B110" s="517"/>
      <c r="C110" s="517"/>
      <c r="D110" s="517"/>
      <c r="E110" s="517"/>
      <c r="F110" s="517"/>
      <c r="G110" s="517"/>
      <c r="H110" s="517"/>
      <c r="I110" s="517"/>
      <c r="J110" s="517"/>
      <c r="K110" s="517"/>
      <c r="L110" s="517"/>
    </row>
    <row r="111" spans="2:14" ht="19.5" customHeight="1" x14ac:dyDescent="0.25">
      <c r="B111" s="1049" t="s">
        <v>485</v>
      </c>
      <c r="C111" s="1049"/>
      <c r="D111" s="1049"/>
      <c r="E111" s="1049"/>
      <c r="F111" s="1049"/>
      <c r="G111" s="1049"/>
      <c r="H111" s="1049"/>
      <c r="I111" s="1049"/>
      <c r="J111" s="1049"/>
      <c r="K111" s="1046">
        <f>'Расчётная Ведомость'!$R$23</f>
        <v>0</v>
      </c>
      <c r="L111" s="1037"/>
    </row>
    <row r="112" spans="2:14" ht="19.5" customHeight="1" x14ac:dyDescent="0.25">
      <c r="B112" s="512"/>
      <c r="C112" s="512"/>
      <c r="D112" s="512"/>
      <c r="E112" s="512"/>
      <c r="F112" s="512"/>
      <c r="G112" s="512"/>
      <c r="H112" s="512"/>
      <c r="I112" s="512"/>
      <c r="J112" s="512"/>
      <c r="K112" s="512"/>
      <c r="L112" s="512"/>
    </row>
    <row r="113" spans="2:12" ht="19.5" customHeight="1" x14ac:dyDescent="0.25">
      <c r="B113" s="1047" t="s">
        <v>681</v>
      </c>
      <c r="C113" s="1047"/>
      <c r="D113" s="1047"/>
      <c r="E113" s="1047"/>
      <c r="F113" s="1047"/>
      <c r="G113" s="1048">
        <f ca="1">'Сведения ФОВ'!BA92</f>
        <v>0</v>
      </c>
      <c r="H113" s="1048"/>
      <c r="I113" s="512" t="s">
        <v>658</v>
      </c>
      <c r="K113" s="1046">
        <f ca="1">'Расчётная Ведомость'!U23</f>
        <v>0</v>
      </c>
      <c r="L113" s="1037"/>
    </row>
    <row r="114" spans="2:12" ht="19.5" customHeight="1" x14ac:dyDescent="0.25">
      <c r="B114" s="518" t="s">
        <v>680</v>
      </c>
      <c r="C114" s="518"/>
      <c r="D114" s="518"/>
      <c r="E114" s="518"/>
      <c r="F114" s="518"/>
      <c r="I114" s="512"/>
      <c r="K114" s="522"/>
      <c r="L114" s="523"/>
    </row>
    <row r="115" spans="2:12" ht="19.5" customHeight="1" x14ac:dyDescent="0.25">
      <c r="B115" s="1047" t="s">
        <v>682</v>
      </c>
      <c r="C115" s="1047"/>
      <c r="D115" s="1047"/>
      <c r="E115" s="1047"/>
      <c r="F115" s="1047"/>
      <c r="G115" s="1046">
        <f ca="1">INDIRECT("'Сведения ФОВ'!AO"&amp;ROUND(N($A$1),1)+31)</f>
        <v>0</v>
      </c>
      <c r="H115" s="1037"/>
      <c r="I115" s="512"/>
      <c r="K115" s="522"/>
      <c r="L115" s="523"/>
    </row>
    <row r="116" spans="2:12" ht="39" customHeight="1" x14ac:dyDescent="0.25">
      <c r="B116" s="1047" t="s">
        <v>13</v>
      </c>
      <c r="C116" s="1047"/>
      <c r="D116" s="1047"/>
      <c r="E116" s="1047"/>
      <c r="F116" s="1047"/>
      <c r="G116" s="1046">
        <f ca="1">INDIRECT("'Сведения ФОВ'!AO"&amp;ROUND(N($A$1),1)+32)</f>
        <v>0</v>
      </c>
      <c r="H116" s="1037"/>
      <c r="I116" s="512"/>
      <c r="K116" s="522"/>
      <c r="L116" s="523"/>
    </row>
    <row r="117" spans="2:12" ht="19.5" customHeight="1" x14ac:dyDescent="0.25">
      <c r="B117" s="1047" t="s">
        <v>256</v>
      </c>
      <c r="C117" s="1047"/>
      <c r="D117" s="1047"/>
      <c r="E117" s="1047"/>
      <c r="F117" s="1047"/>
      <c r="I117" s="512"/>
      <c r="J117" s="512"/>
      <c r="K117" s="512"/>
      <c r="L117" s="512"/>
    </row>
    <row r="118" spans="2:12" ht="19.5" customHeight="1" x14ac:dyDescent="0.25">
      <c r="B118" s="1047" t="s">
        <v>683</v>
      </c>
      <c r="C118" s="1047"/>
      <c r="D118" s="1047"/>
      <c r="E118" s="1047"/>
      <c r="F118" s="1047"/>
      <c r="G118" s="1046">
        <f ca="1">INDIRECT("'Сведения ФОВ'!AO"&amp;ROUND(N($A$1),1)+33)</f>
        <v>0</v>
      </c>
      <c r="H118" s="1037"/>
      <c r="I118" s="512"/>
      <c r="J118" s="512"/>
      <c r="K118" s="512"/>
      <c r="L118" s="512"/>
    </row>
    <row r="119" spans="2:12" ht="19.5" customHeight="1" x14ac:dyDescent="0.25">
      <c r="B119" s="1047" t="s">
        <v>14</v>
      </c>
      <c r="C119" s="1047"/>
      <c r="D119" s="1047"/>
      <c r="E119" s="1047"/>
      <c r="F119" s="1047"/>
      <c r="G119" s="1046">
        <f ca="1">INDIRECT("'Сведения ФОВ'!AO"&amp;ROUND(N($A$1),1)+34)</f>
        <v>0</v>
      </c>
      <c r="H119" s="1037"/>
      <c r="I119" s="512"/>
      <c r="J119" s="512"/>
      <c r="K119" s="512"/>
      <c r="L119" s="512"/>
    </row>
    <row r="120" spans="2:12" ht="39" customHeight="1" x14ac:dyDescent="0.25">
      <c r="B120" s="1047" t="s">
        <v>393</v>
      </c>
      <c r="C120" s="1047"/>
      <c r="D120" s="1047"/>
      <c r="E120" s="1047"/>
      <c r="F120" s="1047"/>
      <c r="G120" s="1046">
        <f ca="1">INDIRECT("'Сведения ФОВ'!AO"&amp;ROUND(N($A$1),1)+35)</f>
        <v>0</v>
      </c>
      <c r="H120" s="1037"/>
      <c r="I120" s="512"/>
      <c r="J120" s="512"/>
      <c r="K120" s="512"/>
      <c r="L120" s="512"/>
    </row>
    <row r="121" spans="2:12" ht="19.5" customHeight="1" x14ac:dyDescent="0.25">
      <c r="B121" s="521"/>
      <c r="C121" s="521"/>
      <c r="D121" s="521"/>
      <c r="E121" s="521"/>
      <c r="F121" s="521"/>
      <c r="I121" s="512"/>
      <c r="J121" s="512"/>
      <c r="K121" s="512"/>
      <c r="L121" s="512"/>
    </row>
    <row r="122" spans="2:12" ht="39.950000000000003" customHeight="1" x14ac:dyDescent="0.25">
      <c r="B122" s="512" t="s">
        <v>137</v>
      </c>
      <c r="C122" s="512"/>
      <c r="D122" s="519"/>
      <c r="E122" s="519"/>
      <c r="F122" s="512"/>
      <c r="G122" s="1039" t="str">
        <f ca="1">'Настройки УИК'!I43</f>
        <v/>
      </c>
      <c r="H122" s="1039"/>
      <c r="I122" s="1039"/>
      <c r="J122" s="1039"/>
      <c r="K122" s="1039"/>
      <c r="L122" s="1039"/>
    </row>
    <row r="123" spans="2:12" ht="19.5" customHeight="1" x14ac:dyDescent="0.25">
      <c r="B123" s="512"/>
      <c r="C123" s="512"/>
      <c r="D123" s="1040" t="s">
        <v>5</v>
      </c>
      <c r="E123" s="1040"/>
      <c r="F123" s="520"/>
      <c r="G123" s="512"/>
      <c r="H123" s="512"/>
      <c r="I123" s="512"/>
      <c r="J123" s="512"/>
      <c r="K123" s="512"/>
      <c r="L123" s="512"/>
    </row>
    <row r="124" spans="2:12" ht="19.5" customHeight="1" x14ac:dyDescent="0.25">
      <c r="B124" s="512"/>
      <c r="C124" s="512"/>
      <c r="D124" s="512"/>
      <c r="E124" s="512"/>
      <c r="F124" s="512"/>
      <c r="G124" s="512"/>
      <c r="H124" s="512"/>
      <c r="I124" s="512"/>
      <c r="J124" s="512"/>
      <c r="K124" s="512"/>
      <c r="L124" s="512"/>
    </row>
    <row r="126" spans="2:12" ht="19.5" customHeight="1" x14ac:dyDescent="0.25">
      <c r="B126" s="1041" t="s">
        <v>654</v>
      </c>
      <c r="C126" s="1041"/>
      <c r="D126" s="1041"/>
      <c r="E126" s="1041"/>
      <c r="F126" s="1041"/>
      <c r="G126" s="1041"/>
      <c r="H126" s="1041"/>
      <c r="I126" s="1041"/>
      <c r="J126" s="1041"/>
      <c r="K126" s="1041"/>
      <c r="L126" s="1041"/>
    </row>
    <row r="127" spans="2:12" ht="19.5" customHeight="1" x14ac:dyDescent="0.25">
      <c r="B127" s="1035" t="s">
        <v>678</v>
      </c>
      <c r="C127" s="1035"/>
      <c r="D127" s="1035"/>
      <c r="E127" s="1035"/>
      <c r="F127" s="1035"/>
      <c r="G127" s="1035"/>
      <c r="H127" s="1035"/>
      <c r="I127" s="1035"/>
      <c r="J127" s="1035"/>
      <c r="K127" s="1035"/>
      <c r="L127" s="1035"/>
    </row>
    <row r="128" spans="2:12" ht="19.5" customHeight="1" x14ac:dyDescent="0.25">
      <c r="B128" s="1042" t="s">
        <v>679</v>
      </c>
      <c r="C128" s="1042"/>
      <c r="D128" s="1042"/>
      <c r="E128" s="1042"/>
      <c r="F128" s="1042"/>
      <c r="G128" s="1042"/>
      <c r="H128" s="1042"/>
      <c r="I128" s="1039">
        <f>'Настройки УИК'!J5</f>
        <v>0</v>
      </c>
      <c r="J128" s="1039"/>
      <c r="K128" s="511"/>
      <c r="L128" s="511"/>
    </row>
    <row r="129" spans="2:14" ht="19.5" customHeight="1" x14ac:dyDescent="0.25">
      <c r="B129" s="1035" t="s">
        <v>483</v>
      </c>
      <c r="C129" s="1035"/>
      <c r="D129" s="1035"/>
      <c r="E129" s="1035"/>
      <c r="F129" s="1035"/>
      <c r="G129" s="1035"/>
      <c r="H129" s="1035"/>
      <c r="I129" s="1035"/>
      <c r="J129" s="1035"/>
      <c r="K129" s="1035"/>
      <c r="L129" s="1035"/>
    </row>
    <row r="130" spans="2:14" ht="19.5" customHeight="1" x14ac:dyDescent="0.25">
      <c r="B130" s="1036" t="s">
        <v>635</v>
      </c>
      <c r="C130" s="1036"/>
      <c r="D130" s="1037" t="str">
        <f ca="1">'Сведения ФОВ'!BA20</f>
        <v/>
      </c>
      <c r="E130" s="1037"/>
      <c r="F130" s="1037"/>
      <c r="G130" s="1037"/>
      <c r="H130" s="1037"/>
      <c r="I130" s="1037"/>
      <c r="J130" s="1037"/>
      <c r="K130" s="1037"/>
      <c r="L130" s="1037"/>
    </row>
    <row r="131" spans="2:14" ht="19.5" customHeight="1" x14ac:dyDescent="0.25">
      <c r="B131" s="512"/>
      <c r="C131" s="512"/>
      <c r="D131" s="512"/>
      <c r="E131" s="512"/>
      <c r="F131" s="512"/>
      <c r="G131" s="512"/>
      <c r="H131" s="512"/>
      <c r="I131" s="512"/>
      <c r="J131" s="512"/>
      <c r="K131" s="512"/>
      <c r="L131" s="512"/>
    </row>
    <row r="132" spans="2:14" ht="19.5" customHeight="1" x14ac:dyDescent="0.25">
      <c r="B132" s="1036" t="s">
        <v>43</v>
      </c>
      <c r="C132" s="1036"/>
      <c r="D132" s="1037" t="str">
        <f ca="1">'Расчётная Ведомость'!C24</f>
        <v/>
      </c>
      <c r="E132" s="1037"/>
      <c r="F132" s="1037"/>
      <c r="G132" s="1037"/>
      <c r="H132" s="1037"/>
      <c r="I132" s="1037"/>
      <c r="J132" s="1037"/>
      <c r="K132" s="1037"/>
      <c r="L132" s="1037"/>
      <c r="N132" s="753" t="str">
        <f ca="1">IF(AND($D132="Председатель",NOT(choiser="УИК")),"За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33" spans="2:14" ht="19.5" customHeight="1" x14ac:dyDescent="0.25">
      <c r="B133" s="512"/>
      <c r="C133" s="512"/>
      <c r="D133" s="512"/>
      <c r="E133" s="512"/>
      <c r="F133" s="512"/>
      <c r="G133" s="512"/>
      <c r="H133" s="512"/>
      <c r="I133" s="512"/>
      <c r="J133" s="512"/>
      <c r="K133" s="512"/>
      <c r="L133" s="512"/>
    </row>
    <row r="134" spans="2:14" ht="19.5" customHeight="1" x14ac:dyDescent="0.25">
      <c r="B134" s="512"/>
      <c r="C134" s="512"/>
      <c r="D134" s="512"/>
      <c r="E134" s="512"/>
      <c r="F134" s="512"/>
      <c r="G134" s="512"/>
      <c r="H134" s="512"/>
      <c r="I134" s="512"/>
      <c r="J134" s="512"/>
      <c r="K134" s="512"/>
      <c r="L134" s="512"/>
    </row>
    <row r="135" spans="2:14" ht="19.5" customHeight="1" x14ac:dyDescent="0.25">
      <c r="B135" s="1036" t="s">
        <v>655</v>
      </c>
      <c r="C135" s="1036"/>
      <c r="D135" s="1036"/>
      <c r="E135" s="1036"/>
      <c r="F135" s="513"/>
      <c r="G135" s="514" t="s">
        <v>656</v>
      </c>
      <c r="H135" s="1038">
        <f>'Настройки ТИК'!$C$17</f>
        <v>0</v>
      </c>
      <c r="I135" s="1037"/>
      <c r="J135" s="514" t="s">
        <v>619</v>
      </c>
      <c r="K135" s="1038">
        <f>'Настройки ТИК'!$D$17</f>
        <v>0</v>
      </c>
      <c r="L135" s="1037"/>
    </row>
    <row r="136" spans="2:14" ht="19.5" customHeight="1" x14ac:dyDescent="0.25">
      <c r="B136" s="512"/>
      <c r="C136" s="512"/>
      <c r="D136" s="512"/>
      <c r="E136" s="512"/>
      <c r="F136" s="512"/>
      <c r="G136" s="512"/>
      <c r="H136" s="512"/>
      <c r="I136" s="512"/>
      <c r="J136" s="512"/>
      <c r="K136" s="512"/>
      <c r="L136" s="512"/>
    </row>
    <row r="137" spans="2:14" ht="19.5" customHeight="1" x14ac:dyDescent="0.25">
      <c r="B137" s="514"/>
      <c r="C137" s="514"/>
      <c r="D137" s="514"/>
      <c r="E137" s="514"/>
      <c r="F137" s="514"/>
      <c r="G137" s="514"/>
      <c r="H137" s="514"/>
      <c r="I137" s="514"/>
      <c r="J137" s="514"/>
      <c r="K137" s="514"/>
      <c r="L137" s="514"/>
    </row>
    <row r="138" spans="2:14" ht="132.75" customHeight="1" x14ac:dyDescent="0.25">
      <c r="B138" s="1043" t="s">
        <v>657</v>
      </c>
      <c r="C138" s="1043"/>
      <c r="D138" s="1043"/>
      <c r="E138" s="1043"/>
      <c r="F138" s="516"/>
      <c r="G138" s="1044">
        <f>'Настройки ТИК'!$B$9</f>
        <v>0</v>
      </c>
      <c r="H138" s="1044"/>
      <c r="I138" s="1044"/>
      <c r="J138" s="1044"/>
      <c r="K138" s="1044"/>
      <c r="L138" s="1044"/>
    </row>
    <row r="139" spans="2:14" ht="19.5" customHeight="1" x14ac:dyDescent="0.25">
      <c r="B139" s="512"/>
      <c r="C139" s="512"/>
      <c r="D139" s="512"/>
      <c r="E139" s="512"/>
      <c r="F139" s="512"/>
      <c r="G139" s="512"/>
      <c r="H139" s="512"/>
      <c r="I139" s="512"/>
      <c r="J139" s="512"/>
      <c r="K139" s="512"/>
      <c r="L139" s="512"/>
    </row>
    <row r="140" spans="2:14" ht="39.75" customHeight="1" x14ac:dyDescent="0.25">
      <c r="B140" s="1045" t="s">
        <v>732</v>
      </c>
      <c r="C140" s="1045"/>
      <c r="D140" s="1045"/>
      <c r="E140" s="1045"/>
      <c r="F140" s="1045"/>
      <c r="G140" s="1045"/>
      <c r="H140" s="1045"/>
      <c r="I140" s="1045"/>
      <c r="J140" s="1045"/>
      <c r="K140" s="1046">
        <f ca="1">'Расчётная Ведомость'!$M$24</f>
        <v>0</v>
      </c>
      <c r="L140" s="1037"/>
    </row>
    <row r="141" spans="2:14" ht="19.5" customHeight="1" x14ac:dyDescent="0.25">
      <c r="B141" s="517"/>
      <c r="C141" s="517"/>
      <c r="D141" s="517"/>
      <c r="E141" s="517"/>
      <c r="F141" s="517"/>
      <c r="G141" s="517"/>
      <c r="H141" s="517"/>
      <c r="I141" s="517"/>
      <c r="J141" s="517"/>
      <c r="K141" s="517"/>
      <c r="L141" s="517"/>
    </row>
    <row r="142" spans="2:14" ht="19.5" customHeight="1" x14ac:dyDescent="0.25">
      <c r="B142" s="1049" t="s">
        <v>485</v>
      </c>
      <c r="C142" s="1049"/>
      <c r="D142" s="1049"/>
      <c r="E142" s="1049"/>
      <c r="F142" s="1049"/>
      <c r="G142" s="1049"/>
      <c r="H142" s="1049"/>
      <c r="I142" s="1049"/>
      <c r="J142" s="1049"/>
      <c r="K142" s="1046">
        <f>'Расчётная Ведомость'!$R$24</f>
        <v>0</v>
      </c>
      <c r="L142" s="1037"/>
    </row>
    <row r="143" spans="2:14" ht="19.5" customHeight="1" x14ac:dyDescent="0.25">
      <c r="B143" s="512"/>
      <c r="C143" s="512"/>
      <c r="D143" s="512"/>
      <c r="E143" s="512"/>
      <c r="F143" s="512"/>
      <c r="G143" s="512"/>
      <c r="H143" s="512"/>
      <c r="I143" s="512"/>
      <c r="J143" s="512"/>
      <c r="K143" s="512"/>
      <c r="L143" s="512"/>
    </row>
    <row r="144" spans="2:14" ht="19.5" customHeight="1" x14ac:dyDescent="0.25">
      <c r="B144" s="1047" t="s">
        <v>681</v>
      </c>
      <c r="C144" s="1047"/>
      <c r="D144" s="1047"/>
      <c r="E144" s="1047"/>
      <c r="F144" s="1047"/>
      <c r="G144" s="1048">
        <f ca="1">'Сведения ФОВ'!BA92</f>
        <v>0</v>
      </c>
      <c r="H144" s="1048"/>
      <c r="I144" s="512" t="s">
        <v>658</v>
      </c>
      <c r="K144" s="1046">
        <f ca="1">'Расчётная Ведомость'!U24</f>
        <v>0</v>
      </c>
      <c r="L144" s="1037"/>
    </row>
    <row r="145" spans="2:12" ht="19.5" customHeight="1" x14ac:dyDescent="0.25">
      <c r="B145" s="518" t="s">
        <v>680</v>
      </c>
      <c r="C145" s="518"/>
      <c r="D145" s="518"/>
      <c r="E145" s="518"/>
      <c r="F145" s="518"/>
      <c r="I145" s="512"/>
      <c r="K145" s="524"/>
      <c r="L145" s="525"/>
    </row>
    <row r="146" spans="2:12" ht="19.5" customHeight="1" x14ac:dyDescent="0.25">
      <c r="B146" s="1047" t="s">
        <v>682</v>
      </c>
      <c r="C146" s="1047"/>
      <c r="D146" s="1047"/>
      <c r="E146" s="1047"/>
      <c r="F146" s="1047"/>
      <c r="G146" s="1046">
        <f ca="1">INDIRECT("'Сведения ФОВ'!BA"&amp;ROUND(N($A$1),1)+31)</f>
        <v>0</v>
      </c>
      <c r="H146" s="1037"/>
      <c r="I146" s="512"/>
      <c r="K146" s="524"/>
      <c r="L146" s="525"/>
    </row>
    <row r="147" spans="2:12" ht="39" customHeight="1" x14ac:dyDescent="0.25">
      <c r="B147" s="1047" t="s">
        <v>13</v>
      </c>
      <c r="C147" s="1047"/>
      <c r="D147" s="1047"/>
      <c r="E147" s="1047"/>
      <c r="F147" s="1047"/>
      <c r="G147" s="1046">
        <f ca="1">INDIRECT("'Сведения ФОВ'!BA"&amp;ROUND(N($A$1),1)+32)</f>
        <v>0</v>
      </c>
      <c r="H147" s="1037"/>
      <c r="I147" s="512"/>
      <c r="K147" s="524"/>
      <c r="L147" s="525"/>
    </row>
    <row r="148" spans="2:12" ht="19.5" customHeight="1" x14ac:dyDescent="0.25">
      <c r="B148" s="1047" t="s">
        <v>256</v>
      </c>
      <c r="C148" s="1047"/>
      <c r="D148" s="1047"/>
      <c r="E148" s="1047"/>
      <c r="F148" s="1047"/>
      <c r="I148" s="512"/>
      <c r="K148" s="524"/>
      <c r="L148" s="525"/>
    </row>
    <row r="149" spans="2:12" ht="19.5" customHeight="1" x14ac:dyDescent="0.25">
      <c r="B149" s="1047" t="s">
        <v>683</v>
      </c>
      <c r="C149" s="1047"/>
      <c r="D149" s="1047"/>
      <c r="E149" s="1047"/>
      <c r="F149" s="1047"/>
      <c r="G149" s="1046">
        <f ca="1">INDIRECT("'Сведения ФОВ'!BA"&amp;ROUND(N($A$1),1)+33)</f>
        <v>0</v>
      </c>
      <c r="H149" s="1037"/>
      <c r="I149" s="512"/>
      <c r="J149" s="512"/>
      <c r="K149" s="512"/>
      <c r="L149" s="512"/>
    </row>
    <row r="150" spans="2:12" ht="19.5" customHeight="1" x14ac:dyDescent="0.25">
      <c r="B150" s="1047" t="s">
        <v>14</v>
      </c>
      <c r="C150" s="1047"/>
      <c r="D150" s="1047"/>
      <c r="E150" s="1047"/>
      <c r="F150" s="1047"/>
      <c r="G150" s="1046">
        <f ca="1">INDIRECT("'Сведения ФОВ'!BA"&amp;ROUND(N($A$1),1)+34)</f>
        <v>0</v>
      </c>
      <c r="H150" s="1037"/>
      <c r="I150" s="512"/>
      <c r="J150" s="512"/>
      <c r="K150" s="512"/>
      <c r="L150" s="512"/>
    </row>
    <row r="151" spans="2:12" ht="39" customHeight="1" x14ac:dyDescent="0.25">
      <c r="B151" s="1047" t="s">
        <v>393</v>
      </c>
      <c r="C151" s="1047"/>
      <c r="D151" s="1047"/>
      <c r="E151" s="1047"/>
      <c r="F151" s="1047"/>
      <c r="G151" s="1046">
        <f ca="1">INDIRECT("'Сведения ФОВ'!BA"&amp;ROUND(N($A$1),1)+35)</f>
        <v>0</v>
      </c>
      <c r="H151" s="1037"/>
      <c r="I151" s="512"/>
      <c r="J151" s="512"/>
      <c r="K151" s="512"/>
      <c r="L151" s="512"/>
    </row>
    <row r="152" spans="2:12" ht="19.5" customHeight="1" x14ac:dyDescent="0.25">
      <c r="B152" s="512"/>
      <c r="C152" s="512"/>
      <c r="D152" s="512"/>
      <c r="E152" s="512"/>
      <c r="F152" s="512"/>
      <c r="G152" s="512"/>
      <c r="H152" s="512"/>
      <c r="I152" s="512"/>
      <c r="J152" s="512"/>
      <c r="K152" s="512"/>
      <c r="L152" s="512"/>
    </row>
    <row r="153" spans="2:12" ht="39.950000000000003" customHeight="1" x14ac:dyDescent="0.25">
      <c r="B153" s="512" t="s">
        <v>137</v>
      </c>
      <c r="C153" s="512"/>
      <c r="D153" s="519"/>
      <c r="E153" s="519"/>
      <c r="F153" s="512"/>
      <c r="G153" s="1039" t="str">
        <f ca="1">'Настройки УИК'!I43</f>
        <v/>
      </c>
      <c r="H153" s="1039"/>
      <c r="I153" s="1039"/>
      <c r="J153" s="1039"/>
      <c r="K153" s="1039"/>
      <c r="L153" s="1039"/>
    </row>
    <row r="154" spans="2:12" ht="19.5" customHeight="1" x14ac:dyDescent="0.25">
      <c r="B154" s="512"/>
      <c r="C154" s="512"/>
      <c r="D154" s="1040" t="s">
        <v>5</v>
      </c>
      <c r="E154" s="1040"/>
      <c r="F154" s="520"/>
      <c r="G154" s="512"/>
      <c r="H154" s="512"/>
      <c r="I154" s="512"/>
      <c r="J154" s="512"/>
      <c r="K154" s="512"/>
      <c r="L154" s="512"/>
    </row>
    <row r="155" spans="2:12" ht="19.5" customHeight="1" x14ac:dyDescent="0.25">
      <c r="B155" s="512"/>
      <c r="C155" s="512"/>
      <c r="D155" s="512"/>
      <c r="E155" s="512"/>
      <c r="F155" s="512"/>
      <c r="G155" s="512"/>
      <c r="H155" s="512"/>
      <c r="I155" s="512"/>
      <c r="J155" s="512"/>
      <c r="K155" s="512"/>
      <c r="L155" s="512"/>
    </row>
    <row r="158" spans="2:12" ht="19.5" customHeight="1" x14ac:dyDescent="0.25">
      <c r="B158" s="1041" t="s">
        <v>654</v>
      </c>
      <c r="C158" s="1041"/>
      <c r="D158" s="1041"/>
      <c r="E158" s="1041"/>
      <c r="F158" s="1041"/>
      <c r="G158" s="1041"/>
      <c r="H158" s="1041"/>
      <c r="I158" s="1041"/>
      <c r="J158" s="1041"/>
      <c r="K158" s="1041"/>
      <c r="L158" s="1041"/>
    </row>
    <row r="159" spans="2:12" ht="19.5" customHeight="1" x14ac:dyDescent="0.25">
      <c r="B159" s="1035" t="s">
        <v>678</v>
      </c>
      <c r="C159" s="1035"/>
      <c r="D159" s="1035"/>
      <c r="E159" s="1035"/>
      <c r="F159" s="1035"/>
      <c r="G159" s="1035"/>
      <c r="H159" s="1035"/>
      <c r="I159" s="1035"/>
      <c r="J159" s="1035"/>
      <c r="K159" s="1035"/>
      <c r="L159" s="1035"/>
    </row>
    <row r="160" spans="2:12" ht="19.5" customHeight="1" x14ac:dyDescent="0.25">
      <c r="B160" s="1042" t="s">
        <v>679</v>
      </c>
      <c r="C160" s="1042"/>
      <c r="D160" s="1042"/>
      <c r="E160" s="1042"/>
      <c r="F160" s="1042"/>
      <c r="G160" s="1042"/>
      <c r="H160" s="1042"/>
      <c r="I160" s="1039">
        <f>'Настройки УИК'!J5</f>
        <v>0</v>
      </c>
      <c r="J160" s="1039"/>
      <c r="K160" s="511"/>
      <c r="L160" s="511"/>
    </row>
    <row r="161" spans="2:14" ht="19.5" customHeight="1" x14ac:dyDescent="0.25">
      <c r="B161" s="1035" t="s">
        <v>483</v>
      </c>
      <c r="C161" s="1035"/>
      <c r="D161" s="1035"/>
      <c r="E161" s="1035"/>
      <c r="F161" s="1035"/>
      <c r="G161" s="1035"/>
      <c r="H161" s="1035"/>
      <c r="I161" s="1035"/>
      <c r="J161" s="1035"/>
      <c r="K161" s="1035"/>
      <c r="L161" s="1035"/>
    </row>
    <row r="162" spans="2:14" ht="19.5" customHeight="1" x14ac:dyDescent="0.25">
      <c r="B162" s="1035"/>
      <c r="C162" s="1035"/>
      <c r="D162" s="1035"/>
      <c r="E162" s="1035"/>
      <c r="F162" s="1035"/>
      <c r="G162" s="1035"/>
      <c r="H162" s="1035"/>
      <c r="I162" s="1035"/>
      <c r="J162" s="1035"/>
      <c r="K162" s="1035"/>
      <c r="L162" s="1035"/>
    </row>
    <row r="163" spans="2:14" ht="19.5" customHeight="1" x14ac:dyDescent="0.25">
      <c r="B163" s="512"/>
      <c r="C163" s="512"/>
      <c r="D163" s="512"/>
      <c r="E163" s="512"/>
      <c r="F163" s="512"/>
      <c r="G163" s="512"/>
      <c r="H163" s="512"/>
      <c r="I163" s="512"/>
      <c r="J163" s="512"/>
      <c r="K163" s="512"/>
      <c r="L163" s="512"/>
    </row>
    <row r="164" spans="2:14" ht="19.5" customHeight="1" x14ac:dyDescent="0.25">
      <c r="B164" s="1036" t="s">
        <v>635</v>
      </c>
      <c r="C164" s="1036"/>
      <c r="D164" s="1037" t="str">
        <f ca="1">'Расчётная Ведомость'!B25</f>
        <v xml:space="preserve"> </v>
      </c>
      <c r="E164" s="1037"/>
      <c r="F164" s="1037"/>
      <c r="G164" s="1037"/>
      <c r="H164" s="1037"/>
      <c r="I164" s="1037"/>
      <c r="J164" s="1037"/>
      <c r="K164" s="1037"/>
      <c r="L164" s="1037"/>
    </row>
    <row r="165" spans="2:14" ht="19.5" customHeight="1" x14ac:dyDescent="0.25">
      <c r="B165" s="512"/>
      <c r="C165" s="512"/>
      <c r="D165" s="512"/>
      <c r="E165" s="512"/>
      <c r="F165" s="512"/>
      <c r="G165" s="512"/>
      <c r="H165" s="512"/>
      <c r="I165" s="512"/>
      <c r="J165" s="512"/>
      <c r="K165" s="512"/>
      <c r="L165" s="512"/>
    </row>
    <row r="166" spans="2:14" ht="19.5" customHeight="1" x14ac:dyDescent="0.25">
      <c r="B166" s="1036" t="s">
        <v>43</v>
      </c>
      <c r="C166" s="1036"/>
      <c r="D166" s="1037" t="str">
        <f ca="1">'Расчётная Ведомость'!C25</f>
        <v/>
      </c>
      <c r="E166" s="1037"/>
      <c r="F166" s="1037"/>
      <c r="G166" s="1037"/>
      <c r="H166" s="1037"/>
      <c r="I166" s="1037"/>
      <c r="J166" s="1037"/>
      <c r="K166" s="1037"/>
      <c r="L166" s="1037"/>
      <c r="N166" s="753" t="str">
        <f ca="1">IF(AND($D166="Председатель",NOT(choiser="УИК")),"За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67" spans="2:14" ht="19.5" customHeight="1" x14ac:dyDescent="0.25">
      <c r="B167" s="512"/>
      <c r="C167" s="512"/>
      <c r="D167" s="512"/>
      <c r="E167" s="512"/>
      <c r="F167" s="512"/>
      <c r="G167" s="512"/>
      <c r="H167" s="512"/>
      <c r="I167" s="512"/>
      <c r="J167" s="512"/>
      <c r="K167" s="512"/>
      <c r="L167" s="512"/>
    </row>
    <row r="168" spans="2:14" ht="19.5" customHeight="1" x14ac:dyDescent="0.25">
      <c r="B168" s="1036" t="s">
        <v>655</v>
      </c>
      <c r="C168" s="1036"/>
      <c r="D168" s="1036"/>
      <c r="E168" s="1036"/>
      <c r="F168" s="513"/>
      <c r="G168" s="514" t="s">
        <v>656</v>
      </c>
      <c r="H168" s="1038">
        <f>'Настройки ТИК'!$C$17</f>
        <v>0</v>
      </c>
      <c r="I168" s="1037"/>
      <c r="J168" s="514" t="s">
        <v>619</v>
      </c>
      <c r="K168" s="1038">
        <f>'Настройки ТИК'!$D$17</f>
        <v>0</v>
      </c>
      <c r="L168" s="1037"/>
    </row>
    <row r="169" spans="2:14" ht="19.5" customHeight="1" x14ac:dyDescent="0.25">
      <c r="B169" s="512"/>
      <c r="C169" s="512"/>
      <c r="D169" s="512"/>
      <c r="E169" s="512"/>
      <c r="F169" s="512"/>
      <c r="G169" s="512"/>
      <c r="H169" s="512"/>
      <c r="I169" s="512"/>
      <c r="J169" s="512"/>
      <c r="K169" s="512"/>
      <c r="L169" s="512"/>
    </row>
    <row r="170" spans="2:14" ht="19.5" customHeight="1" x14ac:dyDescent="0.25">
      <c r="B170" s="514"/>
      <c r="C170" s="514"/>
      <c r="D170" s="514"/>
      <c r="E170" s="514"/>
      <c r="F170" s="514"/>
      <c r="G170" s="514"/>
      <c r="H170" s="514"/>
      <c r="I170" s="514"/>
      <c r="J170" s="514"/>
      <c r="K170" s="514"/>
      <c r="L170" s="514"/>
    </row>
    <row r="171" spans="2:14" ht="132.75" customHeight="1" x14ac:dyDescent="0.25">
      <c r="B171" s="1043" t="s">
        <v>657</v>
      </c>
      <c r="C171" s="1043"/>
      <c r="D171" s="1043"/>
      <c r="E171" s="1043"/>
      <c r="F171" s="516"/>
      <c r="G171" s="1044">
        <f>'Настройки ТИК'!$B$9</f>
        <v>0</v>
      </c>
      <c r="H171" s="1044"/>
      <c r="I171" s="1044"/>
      <c r="J171" s="1044"/>
      <c r="K171" s="1044"/>
      <c r="L171" s="1044"/>
    </row>
    <row r="172" spans="2:14" ht="19.5" customHeight="1" x14ac:dyDescent="0.25">
      <c r="B172" s="512"/>
      <c r="C172" s="512"/>
      <c r="D172" s="512"/>
      <c r="E172" s="512"/>
      <c r="F172" s="512"/>
      <c r="G172" s="512"/>
      <c r="H172" s="512"/>
      <c r="I172" s="512"/>
      <c r="J172" s="512"/>
      <c r="K172" s="512"/>
      <c r="L172" s="512"/>
    </row>
    <row r="173" spans="2:14" ht="39.75" customHeight="1" x14ac:dyDescent="0.25">
      <c r="B173" s="1045" t="s">
        <v>732</v>
      </c>
      <c r="C173" s="1045"/>
      <c r="D173" s="1045"/>
      <c r="E173" s="1045"/>
      <c r="F173" s="1045"/>
      <c r="G173" s="1045"/>
      <c r="H173" s="1045"/>
      <c r="I173" s="1045"/>
      <c r="J173" s="1045"/>
      <c r="K173" s="1046">
        <f ca="1">'Расчётная Ведомость'!$M$25</f>
        <v>0</v>
      </c>
      <c r="L173" s="1037"/>
    </row>
    <row r="174" spans="2:14" ht="19.5" customHeight="1" x14ac:dyDescent="0.25">
      <c r="B174" s="517"/>
      <c r="C174" s="517"/>
      <c r="D174" s="517"/>
      <c r="E174" s="517"/>
      <c r="F174" s="517"/>
      <c r="G174" s="517"/>
      <c r="H174" s="517"/>
      <c r="I174" s="517"/>
      <c r="J174" s="517"/>
      <c r="K174" s="517"/>
      <c r="L174" s="517"/>
    </row>
    <row r="175" spans="2:14" ht="19.5" customHeight="1" x14ac:dyDescent="0.25">
      <c r="B175" s="1049" t="s">
        <v>485</v>
      </c>
      <c r="C175" s="1049"/>
      <c r="D175" s="1049"/>
      <c r="E175" s="1049"/>
      <c r="F175" s="1049"/>
      <c r="G175" s="1049"/>
      <c r="H175" s="1049"/>
      <c r="I175" s="1049"/>
      <c r="J175" s="1049"/>
      <c r="K175" s="1046">
        <f>'Расчётная Ведомость'!$R$25</f>
        <v>0</v>
      </c>
      <c r="L175" s="1037"/>
    </row>
    <row r="176" spans="2:14" ht="19.5" customHeight="1" x14ac:dyDescent="0.25">
      <c r="B176" s="512"/>
      <c r="C176" s="512"/>
      <c r="D176" s="512"/>
      <c r="E176" s="512"/>
      <c r="F176" s="512"/>
      <c r="G176" s="512"/>
      <c r="H176" s="512"/>
      <c r="I176" s="512"/>
      <c r="J176" s="512"/>
      <c r="K176" s="512"/>
      <c r="L176" s="512"/>
    </row>
    <row r="177" spans="2:12" ht="19.5" customHeight="1" x14ac:dyDescent="0.25">
      <c r="B177" s="1047" t="s">
        <v>681</v>
      </c>
      <c r="C177" s="1047"/>
      <c r="D177" s="1047"/>
      <c r="E177" s="1047"/>
      <c r="F177" s="1047"/>
      <c r="G177" s="1048">
        <f ca="1">'Сведения ФОВ'!BM92</f>
        <v>0</v>
      </c>
      <c r="H177" s="1048"/>
      <c r="I177" s="512" t="s">
        <v>658</v>
      </c>
      <c r="K177" s="1046">
        <f ca="1">'Расчётная Ведомость'!U25</f>
        <v>0</v>
      </c>
      <c r="L177" s="1037"/>
    </row>
    <row r="178" spans="2:12" ht="19.5" customHeight="1" x14ac:dyDescent="0.25">
      <c r="B178" s="518" t="s">
        <v>680</v>
      </c>
      <c r="C178" s="518"/>
      <c r="D178" s="518"/>
      <c r="E178" s="518"/>
      <c r="F178" s="518"/>
      <c r="I178" s="512"/>
      <c r="K178" s="524"/>
      <c r="L178" s="525"/>
    </row>
    <row r="179" spans="2:12" ht="19.5" customHeight="1" x14ac:dyDescent="0.25">
      <c r="B179" s="1047" t="s">
        <v>682</v>
      </c>
      <c r="C179" s="1047"/>
      <c r="D179" s="1047"/>
      <c r="E179" s="1047"/>
      <c r="F179" s="1047"/>
      <c r="G179" s="1046">
        <f ca="1">INDIRECT("'Сведения ФОВ'!BM"&amp;ROUND(N($A$1),1)+31)</f>
        <v>0</v>
      </c>
      <c r="H179" s="1037"/>
      <c r="I179" s="512"/>
      <c r="K179" s="524"/>
      <c r="L179" s="525"/>
    </row>
    <row r="180" spans="2:12" ht="39" customHeight="1" x14ac:dyDescent="0.25">
      <c r="B180" s="1047" t="s">
        <v>13</v>
      </c>
      <c r="C180" s="1047"/>
      <c r="D180" s="1047"/>
      <c r="E180" s="1047"/>
      <c r="F180" s="1047"/>
      <c r="G180" s="1046">
        <f ca="1">INDIRECT("'Сведения ФОВ'!BM"&amp;ROUND(N($A$1),1)+32)</f>
        <v>0</v>
      </c>
      <c r="H180" s="1037"/>
      <c r="I180" s="512"/>
      <c r="K180" s="524"/>
      <c r="L180" s="525"/>
    </row>
    <row r="181" spans="2:12" ht="19.5" customHeight="1" x14ac:dyDescent="0.25">
      <c r="B181" s="1047" t="s">
        <v>256</v>
      </c>
      <c r="C181" s="1047"/>
      <c r="D181" s="1047"/>
      <c r="E181" s="1047"/>
      <c r="F181" s="1047"/>
      <c r="I181" s="512"/>
      <c r="K181" s="524"/>
      <c r="L181" s="525"/>
    </row>
    <row r="182" spans="2:12" ht="19.5" customHeight="1" x14ac:dyDescent="0.25">
      <c r="B182" s="1047" t="s">
        <v>683</v>
      </c>
      <c r="C182" s="1047"/>
      <c r="D182" s="1047"/>
      <c r="E182" s="1047"/>
      <c r="F182" s="1047"/>
      <c r="G182" s="1046">
        <f ca="1">INDIRECT("'Сведения ФОВ'!BM"&amp;ROUND(N($A$1),1)+33)</f>
        <v>0</v>
      </c>
      <c r="H182" s="1037"/>
      <c r="I182" s="512"/>
      <c r="J182" s="512"/>
      <c r="K182" s="512"/>
      <c r="L182" s="512"/>
    </row>
    <row r="183" spans="2:12" ht="19.5" customHeight="1" x14ac:dyDescent="0.25">
      <c r="B183" s="1047" t="s">
        <v>14</v>
      </c>
      <c r="C183" s="1047"/>
      <c r="D183" s="1047"/>
      <c r="E183" s="1047"/>
      <c r="F183" s="1047"/>
      <c r="G183" s="1046">
        <f ca="1">INDIRECT("'Сведения ФОВ'!BM"&amp;ROUND(N($A$1),1)+34)</f>
        <v>0</v>
      </c>
      <c r="H183" s="1037"/>
      <c r="I183" s="512"/>
      <c r="J183" s="512"/>
      <c r="K183" s="512"/>
      <c r="L183" s="512"/>
    </row>
    <row r="184" spans="2:12" ht="39" customHeight="1" x14ac:dyDescent="0.25">
      <c r="B184" s="1047" t="s">
        <v>393</v>
      </c>
      <c r="C184" s="1047"/>
      <c r="D184" s="1047"/>
      <c r="E184" s="1047"/>
      <c r="F184" s="1047"/>
      <c r="G184" s="1046">
        <f ca="1">INDIRECT("'Сведения ФОВ'!BM"&amp;ROUND(N($A$1),1)+35)</f>
        <v>0</v>
      </c>
      <c r="H184" s="1037"/>
      <c r="I184" s="512"/>
      <c r="J184" s="512"/>
      <c r="K184" s="512"/>
      <c r="L184" s="512"/>
    </row>
    <row r="185" spans="2:12" ht="19.5" customHeight="1" x14ac:dyDescent="0.25">
      <c r="B185" s="512"/>
      <c r="C185" s="512"/>
      <c r="D185" s="512"/>
      <c r="E185" s="512"/>
      <c r="F185" s="512"/>
      <c r="G185" s="512"/>
      <c r="H185" s="512"/>
      <c r="I185" s="512"/>
      <c r="J185" s="512"/>
      <c r="K185" s="512"/>
      <c r="L185" s="512"/>
    </row>
    <row r="186" spans="2:12" ht="39.950000000000003" customHeight="1" x14ac:dyDescent="0.25">
      <c r="B186" s="512" t="s">
        <v>137</v>
      </c>
      <c r="C186" s="512"/>
      <c r="D186" s="519"/>
      <c r="E186" s="519"/>
      <c r="F186" s="512"/>
      <c r="G186" s="1039" t="str">
        <f ca="1">'Настройки УИК'!I43</f>
        <v/>
      </c>
      <c r="H186" s="1039"/>
      <c r="I186" s="1039"/>
      <c r="J186" s="1039"/>
      <c r="K186" s="1039"/>
      <c r="L186" s="1039"/>
    </row>
    <row r="187" spans="2:12" ht="19.5" customHeight="1" x14ac:dyDescent="0.25">
      <c r="B187" s="512"/>
      <c r="C187" s="512"/>
      <c r="D187" s="1040" t="s">
        <v>5</v>
      </c>
      <c r="E187" s="1040"/>
      <c r="F187" s="520"/>
      <c r="G187" s="512"/>
      <c r="H187" s="512"/>
      <c r="I187" s="512"/>
      <c r="J187" s="512"/>
      <c r="K187" s="512"/>
      <c r="L187" s="512"/>
    </row>
    <row r="188" spans="2:12" ht="19.5" customHeight="1" x14ac:dyDescent="0.25">
      <c r="B188" s="512"/>
      <c r="C188" s="512"/>
      <c r="D188" s="512"/>
      <c r="E188" s="512"/>
      <c r="F188" s="512"/>
      <c r="G188" s="512"/>
      <c r="H188" s="512"/>
      <c r="I188" s="512"/>
      <c r="J188" s="512"/>
      <c r="K188" s="512"/>
      <c r="L188" s="512"/>
    </row>
    <row r="191" spans="2:12" ht="19.5" customHeight="1" x14ac:dyDescent="0.25">
      <c r="B191" s="1041" t="s">
        <v>654</v>
      </c>
      <c r="C191" s="1041"/>
      <c r="D191" s="1041"/>
      <c r="E191" s="1041"/>
      <c r="F191" s="1041"/>
      <c r="G191" s="1041"/>
      <c r="H191" s="1041"/>
      <c r="I191" s="1041"/>
      <c r="J191" s="1041"/>
      <c r="K191" s="1041"/>
      <c r="L191" s="1041"/>
    </row>
    <row r="192" spans="2:12" ht="19.5" customHeight="1" x14ac:dyDescent="0.25">
      <c r="B192" s="1035" t="s">
        <v>678</v>
      </c>
      <c r="C192" s="1035"/>
      <c r="D192" s="1035"/>
      <c r="E192" s="1035"/>
      <c r="F192" s="1035"/>
      <c r="G192" s="1035"/>
      <c r="H192" s="1035"/>
      <c r="I192" s="1035"/>
      <c r="J192" s="1035"/>
      <c r="K192" s="1035"/>
      <c r="L192" s="1035"/>
    </row>
    <row r="193" spans="2:14" ht="19.5" customHeight="1" x14ac:dyDescent="0.25">
      <c r="B193" s="1042" t="s">
        <v>679</v>
      </c>
      <c r="C193" s="1042"/>
      <c r="D193" s="1042"/>
      <c r="E193" s="1042"/>
      <c r="F193" s="1042"/>
      <c r="G193" s="1042"/>
      <c r="H193" s="1042"/>
      <c r="I193" s="1039">
        <f>'Настройки УИК'!J5</f>
        <v>0</v>
      </c>
      <c r="J193" s="1039"/>
      <c r="K193" s="511"/>
      <c r="L193" s="511"/>
    </row>
    <row r="194" spans="2:14" ht="19.5" customHeight="1" x14ac:dyDescent="0.25">
      <c r="B194" s="1035" t="s">
        <v>483</v>
      </c>
      <c r="C194" s="1035"/>
      <c r="D194" s="1035"/>
      <c r="E194" s="1035"/>
      <c r="F194" s="1035"/>
      <c r="G194" s="1035"/>
      <c r="H194" s="1035"/>
      <c r="I194" s="1035"/>
      <c r="J194" s="1035"/>
      <c r="K194" s="1035"/>
      <c r="L194" s="1035"/>
    </row>
    <row r="195" spans="2:14" ht="19.5" customHeight="1" x14ac:dyDescent="0.25">
      <c r="B195" s="1035"/>
      <c r="C195" s="1035"/>
      <c r="D195" s="1035"/>
      <c r="E195" s="1035"/>
      <c r="F195" s="1035"/>
      <c r="G195" s="1035"/>
      <c r="H195" s="1035"/>
      <c r="I195" s="1035"/>
      <c r="J195" s="1035"/>
      <c r="K195" s="1035"/>
      <c r="L195" s="1035"/>
    </row>
    <row r="196" spans="2:14" ht="19.5" customHeight="1" x14ac:dyDescent="0.25">
      <c r="B196" s="512"/>
      <c r="C196" s="512"/>
      <c r="D196" s="512"/>
      <c r="E196" s="512"/>
      <c r="F196" s="512"/>
      <c r="G196" s="512"/>
      <c r="H196" s="512"/>
      <c r="I196" s="512"/>
      <c r="J196" s="512"/>
      <c r="K196" s="512"/>
      <c r="L196" s="512"/>
    </row>
    <row r="197" spans="2:14" ht="19.5" customHeight="1" x14ac:dyDescent="0.25">
      <c r="B197" s="1036" t="s">
        <v>635</v>
      </c>
      <c r="C197" s="1036"/>
      <c r="D197" s="1037" t="str">
        <f ca="1">'Расчётная Ведомость'!B26</f>
        <v xml:space="preserve"> </v>
      </c>
      <c r="E197" s="1037"/>
      <c r="F197" s="1037"/>
      <c r="G197" s="1037"/>
      <c r="H197" s="1037"/>
      <c r="I197" s="1037"/>
      <c r="J197" s="1037"/>
      <c r="K197" s="1037"/>
      <c r="L197" s="1037"/>
    </row>
    <row r="198" spans="2:14" ht="19.5" customHeight="1" x14ac:dyDescent="0.25">
      <c r="B198" s="512"/>
      <c r="C198" s="512"/>
      <c r="D198" s="512"/>
      <c r="E198" s="512"/>
      <c r="F198" s="512"/>
      <c r="G198" s="512"/>
      <c r="H198" s="512"/>
      <c r="I198" s="512"/>
      <c r="J198" s="512"/>
      <c r="K198" s="512"/>
      <c r="L198" s="512"/>
    </row>
    <row r="199" spans="2:14" ht="19.5" customHeight="1" x14ac:dyDescent="0.25">
      <c r="B199" s="1036" t="s">
        <v>43</v>
      </c>
      <c r="C199" s="1036"/>
      <c r="D199" s="1037" t="str">
        <f ca="1">'Расчётная Ведомость'!C26</f>
        <v/>
      </c>
      <c r="E199" s="1037"/>
      <c r="F199" s="1037"/>
      <c r="G199" s="1037"/>
      <c r="H199" s="1037"/>
      <c r="I199" s="1037"/>
      <c r="J199" s="1037"/>
      <c r="K199" s="1037"/>
      <c r="L199" s="1037"/>
      <c r="N199" s="753" t="str">
        <f ca="1">IF(AND($D199="Председатель",NOT(choiser="УИК")),"За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00" spans="2:14" ht="19.5" customHeight="1" x14ac:dyDescent="0.25">
      <c r="B200" s="512"/>
      <c r="C200" s="512"/>
      <c r="D200" s="512"/>
      <c r="E200" s="512"/>
      <c r="F200" s="512"/>
      <c r="G200" s="512"/>
      <c r="H200" s="512"/>
      <c r="I200" s="512"/>
      <c r="J200" s="512"/>
      <c r="K200" s="512"/>
      <c r="L200" s="512"/>
    </row>
    <row r="201" spans="2:14" ht="19.5" customHeight="1" x14ac:dyDescent="0.25">
      <c r="B201" s="1036" t="s">
        <v>655</v>
      </c>
      <c r="C201" s="1036"/>
      <c r="D201" s="1036"/>
      <c r="E201" s="1036"/>
      <c r="F201" s="513"/>
      <c r="G201" s="514" t="s">
        <v>656</v>
      </c>
      <c r="H201" s="1038">
        <f>'Настройки ТИК'!$C$17</f>
        <v>0</v>
      </c>
      <c r="I201" s="1037"/>
      <c r="J201" s="514" t="s">
        <v>619</v>
      </c>
      <c r="K201" s="1038">
        <f>'Настройки ТИК'!$D$17</f>
        <v>0</v>
      </c>
      <c r="L201" s="1037"/>
    </row>
    <row r="202" spans="2:14" ht="19.5" customHeight="1" x14ac:dyDescent="0.25">
      <c r="B202" s="512"/>
      <c r="C202" s="512"/>
      <c r="D202" s="512"/>
      <c r="E202" s="512"/>
      <c r="F202" s="512"/>
      <c r="G202" s="512"/>
      <c r="H202" s="512"/>
      <c r="I202" s="512"/>
      <c r="J202" s="512"/>
      <c r="K202" s="512"/>
      <c r="L202" s="512"/>
    </row>
    <row r="203" spans="2:14" ht="19.5" customHeight="1" x14ac:dyDescent="0.25">
      <c r="B203" s="514"/>
      <c r="C203" s="514"/>
      <c r="D203" s="514"/>
      <c r="E203" s="514"/>
      <c r="F203" s="514"/>
      <c r="G203" s="514"/>
      <c r="H203" s="514"/>
      <c r="I203" s="514"/>
      <c r="J203" s="514"/>
      <c r="K203" s="514"/>
      <c r="L203" s="514"/>
    </row>
    <row r="204" spans="2:14" ht="132.75" customHeight="1" x14ac:dyDescent="0.25">
      <c r="B204" s="1043" t="s">
        <v>657</v>
      </c>
      <c r="C204" s="1043"/>
      <c r="D204" s="1043"/>
      <c r="E204" s="1043"/>
      <c r="F204" s="516"/>
      <c r="G204" s="1044">
        <f>'Настройки ТИК'!$B$9</f>
        <v>0</v>
      </c>
      <c r="H204" s="1044"/>
      <c r="I204" s="1044"/>
      <c r="J204" s="1044"/>
      <c r="K204" s="1044"/>
      <c r="L204" s="1044"/>
    </row>
    <row r="205" spans="2:14" ht="19.5" customHeight="1" x14ac:dyDescent="0.25">
      <c r="B205" s="512"/>
      <c r="C205" s="512"/>
      <c r="D205" s="512"/>
      <c r="E205" s="512"/>
      <c r="F205" s="512"/>
      <c r="G205" s="512"/>
      <c r="H205" s="512"/>
      <c r="I205" s="512"/>
      <c r="J205" s="512"/>
      <c r="K205" s="512"/>
      <c r="L205" s="512"/>
    </row>
    <row r="206" spans="2:14" ht="39.75" customHeight="1" x14ac:dyDescent="0.25">
      <c r="B206" s="1045" t="s">
        <v>732</v>
      </c>
      <c r="C206" s="1045"/>
      <c r="D206" s="1045"/>
      <c r="E206" s="1045"/>
      <c r="F206" s="1045"/>
      <c r="G206" s="1045"/>
      <c r="H206" s="1045"/>
      <c r="I206" s="1045"/>
      <c r="J206" s="1045"/>
      <c r="K206" s="1046">
        <f ca="1">'Расчётная Ведомость'!$M$26</f>
        <v>0</v>
      </c>
      <c r="L206" s="1037"/>
    </row>
    <row r="207" spans="2:14" ht="19.5" customHeight="1" x14ac:dyDescent="0.25">
      <c r="B207" s="517"/>
      <c r="C207" s="517"/>
      <c r="D207" s="517"/>
      <c r="E207" s="517"/>
      <c r="F207" s="517"/>
      <c r="G207" s="517"/>
      <c r="H207" s="517"/>
      <c r="I207" s="517"/>
      <c r="J207" s="517"/>
      <c r="K207" s="517"/>
      <c r="L207" s="517"/>
    </row>
    <row r="208" spans="2:14" ht="19.5" customHeight="1" x14ac:dyDescent="0.25">
      <c r="B208" s="1049" t="s">
        <v>485</v>
      </c>
      <c r="C208" s="1049"/>
      <c r="D208" s="1049"/>
      <c r="E208" s="1049"/>
      <c r="F208" s="1049"/>
      <c r="G208" s="1049"/>
      <c r="H208" s="1049"/>
      <c r="I208" s="1049"/>
      <c r="J208" s="1049"/>
      <c r="K208" s="1046">
        <f>'Расчётная Ведомость'!$R$26</f>
        <v>0</v>
      </c>
      <c r="L208" s="1037"/>
    </row>
    <row r="209" spans="2:12" ht="19.5" customHeight="1" x14ac:dyDescent="0.25">
      <c r="B209" s="512"/>
      <c r="C209" s="512"/>
      <c r="D209" s="512"/>
      <c r="E209" s="512"/>
      <c r="F209" s="512"/>
      <c r="G209" s="512"/>
      <c r="H209" s="512"/>
      <c r="I209" s="512"/>
      <c r="J209" s="512"/>
      <c r="K209" s="512"/>
      <c r="L209" s="512"/>
    </row>
    <row r="210" spans="2:12" ht="19.5" customHeight="1" x14ac:dyDescent="0.25">
      <c r="B210" s="1047" t="s">
        <v>681</v>
      </c>
      <c r="C210" s="1047"/>
      <c r="D210" s="1047"/>
      <c r="E210" s="1047"/>
      <c r="F210" s="1047"/>
      <c r="G210" s="1048">
        <f ca="1">'Сведения ФОВ'!BY92</f>
        <v>0</v>
      </c>
      <c r="H210" s="1048"/>
      <c r="I210" s="512" t="s">
        <v>658</v>
      </c>
      <c r="K210" s="1046">
        <f ca="1">'Расчётная Ведомость'!U26</f>
        <v>0</v>
      </c>
      <c r="L210" s="1037"/>
    </row>
    <row r="211" spans="2:12" ht="19.5" customHeight="1" x14ac:dyDescent="0.25">
      <c r="B211" s="518" t="s">
        <v>680</v>
      </c>
      <c r="C211" s="518"/>
      <c r="D211" s="518"/>
      <c r="E211" s="518"/>
      <c r="F211" s="518"/>
      <c r="I211" s="512"/>
      <c r="J211" s="512"/>
      <c r="K211" s="512"/>
      <c r="L211" s="512"/>
    </row>
    <row r="212" spans="2:12" ht="19.5" customHeight="1" x14ac:dyDescent="0.25">
      <c r="B212" s="1047" t="s">
        <v>682</v>
      </c>
      <c r="C212" s="1047"/>
      <c r="D212" s="1047"/>
      <c r="E212" s="1047"/>
      <c r="F212" s="1047"/>
      <c r="G212" s="1046">
        <f ca="1">INDIRECT("'Сведения ФОВ'!BY"&amp;ROUND(N($A$1),1)+31)</f>
        <v>0</v>
      </c>
      <c r="H212" s="1037"/>
      <c r="I212" s="512"/>
      <c r="J212" s="512"/>
      <c r="K212" s="512"/>
      <c r="L212" s="512"/>
    </row>
    <row r="213" spans="2:12" ht="39" customHeight="1" x14ac:dyDescent="0.25">
      <c r="B213" s="1047" t="s">
        <v>13</v>
      </c>
      <c r="C213" s="1047"/>
      <c r="D213" s="1047"/>
      <c r="E213" s="1047"/>
      <c r="F213" s="1047"/>
      <c r="G213" s="1046">
        <f ca="1">INDIRECT("'Сведения ФОВ'!BY"&amp;ROUND(N($A$1),1)+32)</f>
        <v>0</v>
      </c>
      <c r="H213" s="1037"/>
      <c r="I213" s="512"/>
      <c r="J213" s="512"/>
      <c r="K213" s="512"/>
      <c r="L213" s="512"/>
    </row>
    <row r="214" spans="2:12" ht="19.5" customHeight="1" x14ac:dyDescent="0.25">
      <c r="B214" s="1047" t="s">
        <v>256</v>
      </c>
      <c r="C214" s="1047"/>
      <c r="D214" s="1047"/>
      <c r="E214" s="1047"/>
      <c r="F214" s="1047"/>
      <c r="I214" s="512"/>
      <c r="J214" s="512"/>
      <c r="K214" s="512"/>
      <c r="L214" s="512"/>
    </row>
    <row r="215" spans="2:12" ht="19.5" customHeight="1" x14ac:dyDescent="0.25">
      <c r="B215" s="1047" t="s">
        <v>683</v>
      </c>
      <c r="C215" s="1047"/>
      <c r="D215" s="1047"/>
      <c r="E215" s="1047"/>
      <c r="F215" s="1047"/>
      <c r="G215" s="1046">
        <f ca="1">INDIRECT("'Сведения ФОВ'!BY"&amp;ROUND(N($A$1),1)+33)</f>
        <v>0</v>
      </c>
      <c r="H215" s="1037"/>
      <c r="I215" s="512"/>
      <c r="J215" s="512"/>
      <c r="K215" s="512"/>
      <c r="L215" s="512"/>
    </row>
    <row r="216" spans="2:12" ht="19.5" customHeight="1" x14ac:dyDescent="0.25">
      <c r="B216" s="1047" t="s">
        <v>14</v>
      </c>
      <c r="C216" s="1047"/>
      <c r="D216" s="1047"/>
      <c r="E216" s="1047"/>
      <c r="F216" s="1047"/>
      <c r="G216" s="1046">
        <f ca="1">INDIRECT("'Сведения ФОВ'!BY"&amp;ROUND(N($A$1),1)+34)</f>
        <v>0</v>
      </c>
      <c r="H216" s="1037"/>
      <c r="I216" s="512"/>
      <c r="J216" s="512"/>
      <c r="K216" s="512"/>
      <c r="L216" s="512"/>
    </row>
    <row r="217" spans="2:12" ht="39" customHeight="1" x14ac:dyDescent="0.25">
      <c r="B217" s="1047" t="s">
        <v>393</v>
      </c>
      <c r="C217" s="1047"/>
      <c r="D217" s="1047"/>
      <c r="E217" s="1047"/>
      <c r="F217" s="1047"/>
      <c r="G217" s="1046">
        <f ca="1">INDIRECT("'Сведения ФОВ'!BY"&amp;ROUND(N($A$1),1)+35)</f>
        <v>0</v>
      </c>
      <c r="H217" s="1037"/>
      <c r="I217" s="512"/>
      <c r="J217" s="512"/>
      <c r="K217" s="512"/>
      <c r="L217" s="512"/>
    </row>
    <row r="218" spans="2:12" ht="19.5" customHeight="1" x14ac:dyDescent="0.25">
      <c r="B218" s="512"/>
      <c r="C218" s="512"/>
      <c r="D218" s="512"/>
      <c r="E218" s="512"/>
      <c r="F218" s="512"/>
      <c r="G218" s="512"/>
      <c r="H218" s="512"/>
      <c r="I218" s="512"/>
      <c r="J218" s="512"/>
      <c r="K218" s="512"/>
      <c r="L218" s="512"/>
    </row>
    <row r="219" spans="2:12" ht="39.950000000000003" customHeight="1" x14ac:dyDescent="0.25">
      <c r="B219" s="512" t="s">
        <v>137</v>
      </c>
      <c r="C219" s="512"/>
      <c r="D219" s="519"/>
      <c r="E219" s="519"/>
      <c r="F219" s="512"/>
      <c r="G219" s="1039" t="str">
        <f ca="1">'Настройки УИК'!I43</f>
        <v/>
      </c>
      <c r="H219" s="1039"/>
      <c r="I219" s="1039"/>
      <c r="J219" s="1039"/>
      <c r="K219" s="1039"/>
      <c r="L219" s="1039"/>
    </row>
    <row r="220" spans="2:12" ht="19.5" customHeight="1" x14ac:dyDescent="0.25">
      <c r="B220" s="512"/>
      <c r="C220" s="512"/>
      <c r="D220" s="1040" t="s">
        <v>5</v>
      </c>
      <c r="E220" s="1040"/>
      <c r="F220" s="520"/>
      <c r="G220" s="512"/>
      <c r="H220" s="512"/>
      <c r="I220" s="512"/>
      <c r="J220" s="512"/>
      <c r="K220" s="512"/>
      <c r="L220" s="512"/>
    </row>
    <row r="221" spans="2:12" ht="19.5" customHeight="1" x14ac:dyDescent="0.25">
      <c r="B221" s="512"/>
      <c r="C221" s="512"/>
      <c r="D221" s="512"/>
      <c r="E221" s="512"/>
      <c r="F221" s="512"/>
      <c r="G221" s="512"/>
      <c r="H221" s="512"/>
      <c r="I221" s="512"/>
      <c r="J221" s="512"/>
      <c r="K221" s="512"/>
      <c r="L221" s="512"/>
    </row>
    <row r="224" spans="2:12" ht="19.5" customHeight="1" x14ac:dyDescent="0.25">
      <c r="B224" s="1041" t="s">
        <v>654</v>
      </c>
      <c r="C224" s="1041"/>
      <c r="D224" s="1041"/>
      <c r="E224" s="1041"/>
      <c r="F224" s="1041"/>
      <c r="G224" s="1041"/>
      <c r="H224" s="1041"/>
      <c r="I224" s="1041"/>
      <c r="J224" s="1041"/>
      <c r="K224" s="1041"/>
      <c r="L224" s="1041"/>
    </row>
    <row r="225" spans="2:14" ht="19.5" customHeight="1" x14ac:dyDescent="0.25">
      <c r="B225" s="1035" t="s">
        <v>678</v>
      </c>
      <c r="C225" s="1035"/>
      <c r="D225" s="1035"/>
      <c r="E225" s="1035"/>
      <c r="F225" s="1035"/>
      <c r="G225" s="1035"/>
      <c r="H225" s="1035"/>
      <c r="I225" s="1035"/>
      <c r="J225" s="1035"/>
      <c r="K225" s="1035"/>
      <c r="L225" s="1035"/>
    </row>
    <row r="226" spans="2:14" ht="19.5" customHeight="1" x14ac:dyDescent="0.25">
      <c r="B226" s="1042" t="s">
        <v>679</v>
      </c>
      <c r="C226" s="1042"/>
      <c r="D226" s="1042"/>
      <c r="E226" s="1042"/>
      <c r="F226" s="1042"/>
      <c r="G226" s="1042"/>
      <c r="H226" s="1042"/>
      <c r="I226" s="1039">
        <f>'Настройки УИК'!J5</f>
        <v>0</v>
      </c>
      <c r="J226" s="1039"/>
      <c r="K226" s="511"/>
      <c r="L226" s="511"/>
    </row>
    <row r="227" spans="2:14" ht="19.5" customHeight="1" x14ac:dyDescent="0.25">
      <c r="B227" s="1035" t="s">
        <v>483</v>
      </c>
      <c r="C227" s="1035"/>
      <c r="D227" s="1035"/>
      <c r="E227" s="1035"/>
      <c r="F227" s="1035"/>
      <c r="G227" s="1035"/>
      <c r="H227" s="1035"/>
      <c r="I227" s="1035"/>
      <c r="J227" s="1035"/>
      <c r="K227" s="1035"/>
      <c r="L227" s="1035"/>
    </row>
    <row r="228" spans="2:14" ht="19.5" customHeight="1" x14ac:dyDescent="0.25">
      <c r="B228" s="1035"/>
      <c r="C228" s="1035"/>
      <c r="D228" s="1035"/>
      <c r="E228" s="1035"/>
      <c r="F228" s="1035"/>
      <c r="G228" s="1035"/>
      <c r="H228" s="1035"/>
      <c r="I228" s="1035"/>
      <c r="J228" s="1035"/>
      <c r="K228" s="1035"/>
      <c r="L228" s="1035"/>
    </row>
    <row r="229" spans="2:14" ht="19.5" customHeight="1" x14ac:dyDescent="0.25">
      <c r="B229" s="512"/>
      <c r="C229" s="512"/>
      <c r="D229" s="512"/>
      <c r="E229" s="512"/>
      <c r="F229" s="512"/>
      <c r="G229" s="512"/>
      <c r="H229" s="512"/>
      <c r="I229" s="512"/>
      <c r="J229" s="512"/>
      <c r="K229" s="512"/>
      <c r="L229" s="512"/>
    </row>
    <row r="230" spans="2:14" ht="19.5" customHeight="1" x14ac:dyDescent="0.25">
      <c r="B230" s="1036" t="s">
        <v>635</v>
      </c>
      <c r="C230" s="1036"/>
      <c r="D230" s="1037" t="str">
        <f ca="1">'Расчётная Ведомость'!B27</f>
        <v xml:space="preserve"> </v>
      </c>
      <c r="E230" s="1037"/>
      <c r="F230" s="1037"/>
      <c r="G230" s="1037"/>
      <c r="H230" s="1037"/>
      <c r="I230" s="1037"/>
      <c r="J230" s="1037"/>
      <c r="K230" s="1037"/>
      <c r="L230" s="1037"/>
    </row>
    <row r="231" spans="2:14" ht="19.5" customHeight="1" x14ac:dyDescent="0.25">
      <c r="B231" s="512"/>
      <c r="C231" s="512"/>
      <c r="D231" s="512"/>
      <c r="E231" s="512"/>
      <c r="F231" s="512"/>
      <c r="G231" s="512"/>
      <c r="H231" s="512"/>
      <c r="I231" s="512"/>
      <c r="J231" s="512"/>
      <c r="K231" s="512"/>
      <c r="L231" s="512"/>
    </row>
    <row r="232" spans="2:14" ht="19.5" customHeight="1" x14ac:dyDescent="0.25">
      <c r="B232" s="1036" t="s">
        <v>43</v>
      </c>
      <c r="C232" s="1036"/>
      <c r="D232" s="1037" t="str">
        <f ca="1">'Расчётная Ведомость'!C27</f>
        <v/>
      </c>
      <c r="E232" s="1037"/>
      <c r="F232" s="1037"/>
      <c r="G232" s="1037"/>
      <c r="H232" s="1037"/>
      <c r="I232" s="1037"/>
      <c r="J232" s="1037"/>
      <c r="K232" s="1037"/>
      <c r="L232" s="1037"/>
      <c r="N232" s="753" t="str">
        <f ca="1">IF(AND($D232="Председатель",NOT(choiser="УИК")),"За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33" spans="2:14" ht="19.5" customHeight="1" x14ac:dyDescent="0.25">
      <c r="B233" s="512"/>
      <c r="C233" s="512"/>
      <c r="D233" s="512"/>
      <c r="E233" s="512"/>
      <c r="F233" s="512"/>
      <c r="G233" s="512"/>
      <c r="H233" s="512"/>
      <c r="I233" s="512"/>
      <c r="J233" s="512"/>
      <c r="K233" s="512"/>
      <c r="L233" s="512"/>
    </row>
    <row r="234" spans="2:14" ht="19.5" customHeight="1" x14ac:dyDescent="0.25">
      <c r="B234" s="1036" t="s">
        <v>655</v>
      </c>
      <c r="C234" s="1036"/>
      <c r="D234" s="1036"/>
      <c r="E234" s="1036"/>
      <c r="F234" s="513"/>
      <c r="G234" s="514" t="s">
        <v>656</v>
      </c>
      <c r="H234" s="1038">
        <f>'Настройки ТИК'!$C$17</f>
        <v>0</v>
      </c>
      <c r="I234" s="1037"/>
      <c r="J234" s="514" t="s">
        <v>619</v>
      </c>
      <c r="K234" s="1038">
        <f>'Настройки ТИК'!$D$17</f>
        <v>0</v>
      </c>
      <c r="L234" s="1037"/>
    </row>
    <row r="235" spans="2:14" ht="19.5" customHeight="1" x14ac:dyDescent="0.25">
      <c r="B235" s="512"/>
      <c r="C235" s="512"/>
      <c r="D235" s="512"/>
      <c r="E235" s="512"/>
      <c r="F235" s="512"/>
      <c r="G235" s="512"/>
      <c r="H235" s="512"/>
      <c r="I235" s="512"/>
      <c r="J235" s="512"/>
      <c r="K235" s="512"/>
      <c r="L235" s="512"/>
    </row>
    <row r="236" spans="2:14" ht="19.5" customHeight="1" x14ac:dyDescent="0.25">
      <c r="B236" s="514"/>
      <c r="C236" s="514"/>
      <c r="D236" s="514"/>
      <c r="E236" s="514"/>
      <c r="F236" s="514"/>
      <c r="G236" s="514"/>
      <c r="H236" s="514"/>
      <c r="I236" s="514"/>
      <c r="J236" s="514"/>
      <c r="K236" s="514"/>
      <c r="L236" s="514"/>
    </row>
    <row r="237" spans="2:14" ht="132.75" customHeight="1" x14ac:dyDescent="0.25">
      <c r="B237" s="1043" t="s">
        <v>657</v>
      </c>
      <c r="C237" s="1043"/>
      <c r="D237" s="1043"/>
      <c r="E237" s="1043"/>
      <c r="F237" s="516"/>
      <c r="G237" s="1044">
        <f>'Настройки ТИК'!$B$9</f>
        <v>0</v>
      </c>
      <c r="H237" s="1044"/>
      <c r="I237" s="1044"/>
      <c r="J237" s="1044"/>
      <c r="K237" s="1044"/>
      <c r="L237" s="1044"/>
    </row>
    <row r="238" spans="2:14" ht="19.5" customHeight="1" x14ac:dyDescent="0.25">
      <c r="B238" s="512"/>
      <c r="C238" s="512"/>
      <c r="D238" s="512"/>
      <c r="E238" s="512"/>
      <c r="F238" s="512"/>
      <c r="G238" s="512"/>
      <c r="H238" s="512"/>
      <c r="I238" s="512"/>
      <c r="J238" s="512"/>
      <c r="K238" s="512"/>
      <c r="L238" s="512"/>
    </row>
    <row r="239" spans="2:14" ht="39.75" customHeight="1" x14ac:dyDescent="0.25">
      <c r="B239" s="1045" t="s">
        <v>732</v>
      </c>
      <c r="C239" s="1045"/>
      <c r="D239" s="1045"/>
      <c r="E239" s="1045"/>
      <c r="F239" s="1045"/>
      <c r="G239" s="1045"/>
      <c r="H239" s="1045"/>
      <c r="I239" s="1045"/>
      <c r="J239" s="1045"/>
      <c r="K239" s="1046">
        <f ca="1">'Расчётная Ведомость'!$M$27</f>
        <v>0</v>
      </c>
      <c r="L239" s="1037"/>
    </row>
    <row r="240" spans="2:14" ht="19.5" customHeight="1" x14ac:dyDescent="0.25">
      <c r="B240" s="517"/>
      <c r="C240" s="517"/>
      <c r="D240" s="517"/>
      <c r="E240" s="517"/>
      <c r="F240" s="517"/>
      <c r="G240" s="517"/>
      <c r="H240" s="517"/>
      <c r="I240" s="517"/>
      <c r="J240" s="517"/>
      <c r="K240" s="517"/>
      <c r="L240" s="517"/>
    </row>
    <row r="241" spans="2:12" ht="19.5" customHeight="1" x14ac:dyDescent="0.25">
      <c r="B241" s="1049" t="s">
        <v>485</v>
      </c>
      <c r="C241" s="1049"/>
      <c r="D241" s="1049"/>
      <c r="E241" s="1049"/>
      <c r="F241" s="1049"/>
      <c r="G241" s="1049"/>
      <c r="H241" s="1049"/>
      <c r="I241" s="1049"/>
      <c r="J241" s="1049"/>
      <c r="K241" s="1046">
        <f>'Расчётная Ведомость'!$R$27</f>
        <v>0</v>
      </c>
      <c r="L241" s="1037"/>
    </row>
    <row r="242" spans="2:12" ht="19.5" customHeight="1" x14ac:dyDescent="0.25">
      <c r="B242" s="512"/>
      <c r="C242" s="512"/>
      <c r="D242" s="512"/>
      <c r="E242" s="512"/>
      <c r="F242" s="512"/>
      <c r="G242" s="512"/>
      <c r="H242" s="512"/>
      <c r="I242" s="512"/>
      <c r="J242" s="512"/>
      <c r="K242" s="512"/>
      <c r="L242" s="512"/>
    </row>
    <row r="243" spans="2:12" ht="19.5" customHeight="1" x14ac:dyDescent="0.25">
      <c r="B243" s="1047" t="s">
        <v>681</v>
      </c>
      <c r="C243" s="1047"/>
      <c r="D243" s="1047"/>
      <c r="E243" s="1047"/>
      <c r="F243" s="1047"/>
      <c r="G243" s="1048">
        <f ca="1">'Сведения ФОВ'!CK92</f>
        <v>0</v>
      </c>
      <c r="H243" s="1048"/>
      <c r="I243" s="512" t="s">
        <v>658</v>
      </c>
      <c r="K243" s="1046">
        <f ca="1">'Расчётная Ведомость'!U27</f>
        <v>0</v>
      </c>
      <c r="L243" s="1037"/>
    </row>
    <row r="244" spans="2:12" ht="19.5" customHeight="1" x14ac:dyDescent="0.25">
      <c r="B244" s="518" t="s">
        <v>680</v>
      </c>
      <c r="C244" s="518"/>
      <c r="D244" s="518"/>
      <c r="E244" s="518"/>
      <c r="F244" s="518"/>
      <c r="I244" s="512"/>
      <c r="J244" s="512"/>
      <c r="K244" s="512"/>
      <c r="L244" s="512"/>
    </row>
    <row r="245" spans="2:12" ht="19.5" customHeight="1" x14ac:dyDescent="0.25">
      <c r="B245" s="1047" t="s">
        <v>682</v>
      </c>
      <c r="C245" s="1047"/>
      <c r="D245" s="1047"/>
      <c r="E245" s="1047"/>
      <c r="F245" s="1047"/>
      <c r="G245" s="1046">
        <f ca="1">INDIRECT("'Сведения ФОВ'!CK"&amp;ROUND(N($A$1),1)+31)</f>
        <v>0</v>
      </c>
      <c r="H245" s="1037"/>
      <c r="I245" s="512"/>
      <c r="J245" s="512"/>
      <c r="K245" s="512"/>
      <c r="L245" s="512"/>
    </row>
    <row r="246" spans="2:12" ht="39" customHeight="1" x14ac:dyDescent="0.25">
      <c r="B246" s="1047" t="s">
        <v>13</v>
      </c>
      <c r="C246" s="1047"/>
      <c r="D246" s="1047"/>
      <c r="E246" s="1047"/>
      <c r="F246" s="1047"/>
      <c r="G246" s="1046">
        <f ca="1">INDIRECT("'Сведения ФОВ'!CK"&amp;ROUND(N($A$1),1)+32)</f>
        <v>0</v>
      </c>
      <c r="H246" s="1037"/>
      <c r="I246" s="512"/>
      <c r="J246" s="512"/>
      <c r="K246" s="512"/>
      <c r="L246" s="512"/>
    </row>
    <row r="247" spans="2:12" ht="19.5" customHeight="1" x14ac:dyDescent="0.25">
      <c r="B247" s="1047" t="s">
        <v>256</v>
      </c>
      <c r="C247" s="1047"/>
      <c r="D247" s="1047"/>
      <c r="E247" s="1047"/>
      <c r="F247" s="1047"/>
      <c r="I247" s="512"/>
      <c r="J247" s="512"/>
      <c r="K247" s="512"/>
      <c r="L247" s="512"/>
    </row>
    <row r="248" spans="2:12" ht="19.5" customHeight="1" x14ac:dyDescent="0.25">
      <c r="B248" s="1047" t="s">
        <v>683</v>
      </c>
      <c r="C248" s="1047"/>
      <c r="D248" s="1047"/>
      <c r="E248" s="1047"/>
      <c r="F248" s="1047"/>
      <c r="G248" s="1046">
        <f ca="1">INDIRECT("'Сведения ФОВ'!CK"&amp;ROUND(N($A$1),1)+33)</f>
        <v>0</v>
      </c>
      <c r="H248" s="1037"/>
      <c r="I248" s="512"/>
      <c r="J248" s="512"/>
      <c r="K248" s="512"/>
      <c r="L248" s="512"/>
    </row>
    <row r="249" spans="2:12" ht="19.5" customHeight="1" x14ac:dyDescent="0.25">
      <c r="B249" s="1047" t="s">
        <v>14</v>
      </c>
      <c r="C249" s="1047"/>
      <c r="D249" s="1047"/>
      <c r="E249" s="1047"/>
      <c r="F249" s="1047"/>
      <c r="G249" s="1046">
        <f ca="1">INDIRECT("'Сведения ФОВ'!CK"&amp;ROUND(N($A$1),1)+34)</f>
        <v>0</v>
      </c>
      <c r="H249" s="1037"/>
      <c r="I249" s="512"/>
      <c r="J249" s="512"/>
      <c r="K249" s="512"/>
      <c r="L249" s="512"/>
    </row>
    <row r="250" spans="2:12" ht="39" customHeight="1" x14ac:dyDescent="0.25">
      <c r="B250" s="1047" t="s">
        <v>393</v>
      </c>
      <c r="C250" s="1047"/>
      <c r="D250" s="1047"/>
      <c r="E250" s="1047"/>
      <c r="F250" s="1047"/>
      <c r="G250" s="1046">
        <f ca="1">INDIRECT("'Сведения ФОВ'!CK"&amp;ROUND(N($A$1),1)+35)</f>
        <v>0</v>
      </c>
      <c r="H250" s="1037"/>
      <c r="I250" s="512"/>
      <c r="J250" s="512"/>
      <c r="K250" s="512"/>
      <c r="L250" s="512"/>
    </row>
    <row r="251" spans="2:12" ht="19.5" customHeight="1" x14ac:dyDescent="0.25">
      <c r="B251" s="512"/>
      <c r="C251" s="512"/>
      <c r="D251" s="512"/>
      <c r="E251" s="512"/>
      <c r="F251" s="512"/>
      <c r="G251" s="512"/>
      <c r="H251" s="512"/>
      <c r="I251" s="512"/>
      <c r="J251" s="512"/>
      <c r="K251" s="512"/>
      <c r="L251" s="512"/>
    </row>
    <row r="252" spans="2:12" ht="39.950000000000003" customHeight="1" x14ac:dyDescent="0.25">
      <c r="B252" s="512" t="s">
        <v>137</v>
      </c>
      <c r="C252" s="512"/>
      <c r="D252" s="519"/>
      <c r="E252" s="519"/>
      <c r="F252" s="512"/>
      <c r="G252" s="1039" t="str">
        <f ca="1">'Настройки УИК'!I43</f>
        <v/>
      </c>
      <c r="H252" s="1039"/>
      <c r="I252" s="1039"/>
      <c r="J252" s="1039"/>
      <c r="K252" s="1039"/>
      <c r="L252" s="1039"/>
    </row>
    <row r="253" spans="2:12" ht="19.5" customHeight="1" x14ac:dyDescent="0.25">
      <c r="B253" s="512"/>
      <c r="C253" s="512"/>
      <c r="D253" s="1040" t="s">
        <v>5</v>
      </c>
      <c r="E253" s="1040"/>
      <c r="F253" s="520"/>
      <c r="G253" s="512"/>
      <c r="H253" s="512"/>
      <c r="I253" s="512"/>
      <c r="J253" s="512"/>
      <c r="K253" s="512"/>
      <c r="L253" s="512"/>
    </row>
    <row r="254" spans="2:12" ht="19.5" customHeight="1" x14ac:dyDescent="0.25">
      <c r="B254" s="512"/>
      <c r="C254" s="512"/>
      <c r="D254" s="512"/>
      <c r="E254" s="512"/>
      <c r="F254" s="512"/>
      <c r="G254" s="512"/>
      <c r="H254" s="512"/>
      <c r="I254" s="512"/>
      <c r="J254" s="512"/>
      <c r="K254" s="512"/>
      <c r="L254" s="512"/>
    </row>
    <row r="257" spans="2:14" ht="19.5" customHeight="1" x14ac:dyDescent="0.25">
      <c r="B257" s="1041" t="s">
        <v>654</v>
      </c>
      <c r="C257" s="1041"/>
      <c r="D257" s="1041"/>
      <c r="E257" s="1041"/>
      <c r="F257" s="1041"/>
      <c r="G257" s="1041"/>
      <c r="H257" s="1041"/>
      <c r="I257" s="1041"/>
      <c r="J257" s="1041"/>
      <c r="K257" s="1041"/>
      <c r="L257" s="1041"/>
    </row>
    <row r="258" spans="2:14" ht="19.5" customHeight="1" x14ac:dyDescent="0.25">
      <c r="B258" s="1035" t="s">
        <v>678</v>
      </c>
      <c r="C258" s="1035"/>
      <c r="D258" s="1035"/>
      <c r="E258" s="1035"/>
      <c r="F258" s="1035"/>
      <c r="G258" s="1035"/>
      <c r="H258" s="1035"/>
      <c r="I258" s="1035"/>
      <c r="J258" s="1035"/>
      <c r="K258" s="1035"/>
      <c r="L258" s="1035"/>
    </row>
    <row r="259" spans="2:14" ht="19.5" customHeight="1" x14ac:dyDescent="0.25">
      <c r="B259" s="1042" t="s">
        <v>679</v>
      </c>
      <c r="C259" s="1042"/>
      <c r="D259" s="1042"/>
      <c r="E259" s="1042"/>
      <c r="F259" s="1042"/>
      <c r="G259" s="1042"/>
      <c r="H259" s="1042"/>
      <c r="I259" s="1039">
        <f>'Настройки УИК'!J5</f>
        <v>0</v>
      </c>
      <c r="J259" s="1039"/>
      <c r="K259" s="511"/>
      <c r="L259" s="511"/>
    </row>
    <row r="260" spans="2:14" ht="19.5" customHeight="1" x14ac:dyDescent="0.25">
      <c r="B260" s="1035" t="s">
        <v>483</v>
      </c>
      <c r="C260" s="1035"/>
      <c r="D260" s="1035"/>
      <c r="E260" s="1035"/>
      <c r="F260" s="1035"/>
      <c r="G260" s="1035"/>
      <c r="H260" s="1035"/>
      <c r="I260" s="1035"/>
      <c r="J260" s="1035"/>
      <c r="K260" s="1035"/>
      <c r="L260" s="1035"/>
    </row>
    <row r="261" spans="2:14" ht="19.5" customHeight="1" x14ac:dyDescent="0.25">
      <c r="B261" s="512"/>
      <c r="C261" s="512"/>
      <c r="D261" s="512"/>
      <c r="E261" s="512"/>
      <c r="F261" s="512"/>
      <c r="G261" s="512"/>
      <c r="H261" s="512"/>
      <c r="I261" s="512"/>
      <c r="J261" s="512"/>
      <c r="K261" s="512"/>
      <c r="L261" s="512"/>
    </row>
    <row r="262" spans="2:14" ht="19.5" customHeight="1" x14ac:dyDescent="0.25">
      <c r="B262" s="1036" t="s">
        <v>635</v>
      </c>
      <c r="C262" s="1036"/>
      <c r="D262" s="1037" t="str">
        <f ca="1">'Расчётная Ведомость'!B28</f>
        <v xml:space="preserve"> </v>
      </c>
      <c r="E262" s="1037"/>
      <c r="F262" s="1037"/>
      <c r="G262" s="1037"/>
      <c r="H262" s="1037"/>
      <c r="I262" s="1037"/>
      <c r="J262" s="1037"/>
      <c r="K262" s="1037"/>
      <c r="L262" s="1037"/>
    </row>
    <row r="263" spans="2:14" ht="19.5" customHeight="1" x14ac:dyDescent="0.25">
      <c r="B263" s="512"/>
      <c r="C263" s="512"/>
      <c r="D263" s="512"/>
      <c r="E263" s="512"/>
      <c r="F263" s="512"/>
      <c r="G263" s="512"/>
      <c r="H263" s="512"/>
      <c r="I263" s="512"/>
      <c r="J263" s="512"/>
      <c r="K263" s="512"/>
      <c r="L263" s="512"/>
    </row>
    <row r="264" spans="2:14" ht="19.5" customHeight="1" x14ac:dyDescent="0.25">
      <c r="B264" s="1036" t="s">
        <v>43</v>
      </c>
      <c r="C264" s="1036"/>
      <c r="D264" s="1037" t="str">
        <f ca="1">'Расчётная Ведомость'!C28</f>
        <v/>
      </c>
      <c r="E264" s="1037"/>
      <c r="F264" s="1037"/>
      <c r="G264" s="1037"/>
      <c r="H264" s="1037"/>
      <c r="I264" s="1037"/>
      <c r="J264" s="1037"/>
      <c r="K264" s="1037"/>
      <c r="L264" s="1037"/>
      <c r="N264" s="753" t="str">
        <f ca="1">IF(AND($D264="Председатель",NOT(choiser="УИК")),"За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65" spans="2:14" ht="19.5" customHeight="1" x14ac:dyDescent="0.25">
      <c r="B265" s="512"/>
      <c r="C265" s="512"/>
      <c r="D265" s="512"/>
      <c r="E265" s="512"/>
      <c r="F265" s="512"/>
      <c r="G265" s="512"/>
      <c r="H265" s="512"/>
      <c r="I265" s="512"/>
      <c r="J265" s="512"/>
      <c r="K265" s="512"/>
      <c r="L265" s="512"/>
    </row>
    <row r="266" spans="2:14" ht="19.5" customHeight="1" x14ac:dyDescent="0.25">
      <c r="B266" s="1036" t="s">
        <v>655</v>
      </c>
      <c r="C266" s="1036"/>
      <c r="D266" s="1036"/>
      <c r="E266" s="1036"/>
      <c r="F266" s="513"/>
      <c r="G266" s="514" t="s">
        <v>656</v>
      </c>
      <c r="H266" s="1038">
        <f>'Настройки ТИК'!$C$17</f>
        <v>0</v>
      </c>
      <c r="I266" s="1037"/>
      <c r="J266" s="514" t="s">
        <v>619</v>
      </c>
      <c r="K266" s="1038">
        <f>'Настройки ТИК'!$D$17</f>
        <v>0</v>
      </c>
      <c r="L266" s="1037"/>
    </row>
    <row r="267" spans="2:14" ht="19.5" customHeight="1" x14ac:dyDescent="0.25">
      <c r="B267" s="512"/>
      <c r="C267" s="512"/>
      <c r="D267" s="512"/>
      <c r="E267" s="512"/>
      <c r="F267" s="512"/>
      <c r="G267" s="512"/>
      <c r="H267" s="512"/>
      <c r="I267" s="512"/>
      <c r="J267" s="512"/>
      <c r="K267" s="512"/>
      <c r="L267" s="512"/>
    </row>
    <row r="268" spans="2:14" ht="19.5" customHeight="1" x14ac:dyDescent="0.25">
      <c r="B268" s="514"/>
      <c r="C268" s="514"/>
      <c r="D268" s="514"/>
      <c r="E268" s="514"/>
      <c r="F268" s="514"/>
      <c r="G268" s="514"/>
      <c r="H268" s="514"/>
      <c r="I268" s="514"/>
      <c r="J268" s="514"/>
      <c r="K268" s="514"/>
      <c r="L268" s="514"/>
    </row>
    <row r="269" spans="2:14" ht="132.75" customHeight="1" x14ac:dyDescent="0.25">
      <c r="B269" s="1043" t="s">
        <v>657</v>
      </c>
      <c r="C269" s="1043"/>
      <c r="D269" s="1043"/>
      <c r="E269" s="1043"/>
      <c r="F269" s="516"/>
      <c r="G269" s="1044">
        <f>'Настройки ТИК'!$B$9</f>
        <v>0</v>
      </c>
      <c r="H269" s="1044"/>
      <c r="I269" s="1044"/>
      <c r="J269" s="1044"/>
      <c r="K269" s="1044"/>
      <c r="L269" s="1044"/>
    </row>
    <row r="270" spans="2:14" ht="19.5" customHeight="1" x14ac:dyDescent="0.25">
      <c r="B270" s="512"/>
      <c r="C270" s="512"/>
      <c r="D270" s="512"/>
      <c r="E270" s="512"/>
      <c r="F270" s="512"/>
      <c r="G270" s="512"/>
      <c r="H270" s="512"/>
      <c r="I270" s="512"/>
      <c r="J270" s="512"/>
      <c r="K270" s="512"/>
      <c r="L270" s="512"/>
    </row>
    <row r="271" spans="2:14" ht="39.75" customHeight="1" x14ac:dyDescent="0.25">
      <c r="B271" s="1045" t="s">
        <v>732</v>
      </c>
      <c r="C271" s="1045"/>
      <c r="D271" s="1045"/>
      <c r="E271" s="1045"/>
      <c r="F271" s="1045"/>
      <c r="G271" s="1045"/>
      <c r="H271" s="1045"/>
      <c r="I271" s="1045"/>
      <c r="J271" s="1045"/>
      <c r="K271" s="1046">
        <f ca="1">'Расчётная Ведомость'!$M$28</f>
        <v>0</v>
      </c>
      <c r="L271" s="1037"/>
    </row>
    <row r="272" spans="2:14" ht="19.5" customHeight="1" x14ac:dyDescent="0.25">
      <c r="B272" s="517"/>
      <c r="C272" s="517"/>
      <c r="D272" s="517"/>
      <c r="E272" s="517"/>
      <c r="F272" s="517"/>
      <c r="G272" s="517"/>
      <c r="H272" s="517"/>
      <c r="I272" s="517"/>
      <c r="J272" s="517"/>
      <c r="K272" s="517"/>
      <c r="L272" s="517"/>
    </row>
    <row r="273" spans="2:12" ht="19.5" customHeight="1" x14ac:dyDescent="0.25">
      <c r="B273" s="1049" t="s">
        <v>485</v>
      </c>
      <c r="C273" s="1049"/>
      <c r="D273" s="1049"/>
      <c r="E273" s="1049"/>
      <c r="F273" s="1049"/>
      <c r="G273" s="1049"/>
      <c r="H273" s="1049"/>
      <c r="I273" s="1049"/>
      <c r="J273" s="1049"/>
      <c r="K273" s="1046">
        <f>'Расчётная Ведомость'!$R$28</f>
        <v>0</v>
      </c>
      <c r="L273" s="1037"/>
    </row>
    <row r="274" spans="2:12" ht="19.5" customHeight="1" x14ac:dyDescent="0.25">
      <c r="B274" s="512"/>
      <c r="C274" s="512"/>
      <c r="D274" s="512"/>
      <c r="E274" s="512"/>
      <c r="F274" s="512"/>
      <c r="G274" s="512"/>
      <c r="H274" s="512"/>
      <c r="I274" s="512"/>
      <c r="J274" s="512"/>
      <c r="K274" s="512"/>
      <c r="L274" s="512"/>
    </row>
    <row r="275" spans="2:12" ht="19.5" customHeight="1" x14ac:dyDescent="0.25">
      <c r="B275" s="1047" t="s">
        <v>681</v>
      </c>
      <c r="C275" s="1047"/>
      <c r="D275" s="1047"/>
      <c r="E275" s="1047"/>
      <c r="F275" s="1047"/>
      <c r="G275" s="1048">
        <f ca="1">'Сведения ФОВ'!CW92</f>
        <v>0</v>
      </c>
      <c r="H275" s="1048"/>
      <c r="I275" s="512" t="s">
        <v>658</v>
      </c>
      <c r="K275" s="1046">
        <f ca="1">'Расчётная Ведомость'!U28</f>
        <v>0</v>
      </c>
      <c r="L275" s="1037"/>
    </row>
    <row r="276" spans="2:12" ht="19.5" customHeight="1" x14ac:dyDescent="0.25">
      <c r="B276" s="518" t="s">
        <v>680</v>
      </c>
      <c r="C276" s="518"/>
      <c r="D276" s="518"/>
      <c r="E276" s="518"/>
      <c r="F276" s="518"/>
      <c r="I276" s="512"/>
      <c r="J276" s="512"/>
      <c r="K276" s="512"/>
      <c r="L276" s="512"/>
    </row>
    <row r="277" spans="2:12" ht="19.5" customHeight="1" x14ac:dyDescent="0.25">
      <c r="B277" s="1047" t="s">
        <v>682</v>
      </c>
      <c r="C277" s="1047"/>
      <c r="D277" s="1047"/>
      <c r="E277" s="1047"/>
      <c r="F277" s="1047"/>
      <c r="G277" s="1046">
        <f ca="1">INDIRECT("'Сведения ФОВ'!CW"&amp;ROUND(N($A$1),1)+31)</f>
        <v>0</v>
      </c>
      <c r="H277" s="1037"/>
      <c r="I277" s="512"/>
      <c r="J277" s="512"/>
      <c r="K277" s="512"/>
      <c r="L277" s="512"/>
    </row>
    <row r="278" spans="2:12" ht="39" customHeight="1" x14ac:dyDescent="0.25">
      <c r="B278" s="1047" t="s">
        <v>13</v>
      </c>
      <c r="C278" s="1047"/>
      <c r="D278" s="1047"/>
      <c r="E278" s="1047"/>
      <c r="F278" s="1047"/>
      <c r="G278" s="1046">
        <f ca="1">INDIRECT("'Сведения ФОВ'!CW"&amp;ROUND(N($A$1),1)+32)</f>
        <v>0</v>
      </c>
      <c r="H278" s="1037"/>
      <c r="I278" s="512"/>
      <c r="J278" s="512"/>
      <c r="K278" s="512"/>
      <c r="L278" s="512"/>
    </row>
    <row r="279" spans="2:12" ht="19.5" customHeight="1" x14ac:dyDescent="0.25">
      <c r="B279" s="1047" t="s">
        <v>256</v>
      </c>
      <c r="C279" s="1047"/>
      <c r="D279" s="1047"/>
      <c r="E279" s="1047"/>
      <c r="F279" s="1047"/>
      <c r="I279" s="512"/>
      <c r="J279" s="512"/>
      <c r="K279" s="512"/>
      <c r="L279" s="512"/>
    </row>
    <row r="280" spans="2:12" ht="19.5" customHeight="1" x14ac:dyDescent="0.25">
      <c r="B280" s="1047" t="s">
        <v>683</v>
      </c>
      <c r="C280" s="1047"/>
      <c r="D280" s="1047"/>
      <c r="E280" s="1047"/>
      <c r="F280" s="1047"/>
      <c r="G280" s="1046">
        <f ca="1">INDIRECT("'Сведения ФОВ'!CW"&amp;ROUND(N($A$1),1)+33)</f>
        <v>0</v>
      </c>
      <c r="H280" s="1037"/>
      <c r="I280" s="512"/>
      <c r="J280" s="512"/>
      <c r="K280" s="512"/>
      <c r="L280" s="512"/>
    </row>
    <row r="281" spans="2:12" ht="19.5" customHeight="1" x14ac:dyDescent="0.25">
      <c r="B281" s="1047" t="s">
        <v>14</v>
      </c>
      <c r="C281" s="1047"/>
      <c r="D281" s="1047"/>
      <c r="E281" s="1047"/>
      <c r="F281" s="1047"/>
      <c r="G281" s="1046">
        <f ca="1">INDIRECT("'Сведения ФОВ'!CW"&amp;ROUND(N($A$1),1)+34)</f>
        <v>0</v>
      </c>
      <c r="H281" s="1037"/>
      <c r="I281" s="512"/>
      <c r="J281" s="512"/>
      <c r="K281" s="512"/>
      <c r="L281" s="512"/>
    </row>
    <row r="282" spans="2:12" ht="39" customHeight="1" x14ac:dyDescent="0.25">
      <c r="B282" s="1047" t="s">
        <v>393</v>
      </c>
      <c r="C282" s="1047"/>
      <c r="D282" s="1047"/>
      <c r="E282" s="1047"/>
      <c r="F282" s="1047"/>
      <c r="G282" s="1046">
        <f ca="1">INDIRECT("'Сведения ФОВ'!CW"&amp;ROUND(N($A$1),1)+35)</f>
        <v>0</v>
      </c>
      <c r="H282" s="1037"/>
      <c r="I282" s="512"/>
      <c r="J282" s="512"/>
      <c r="K282" s="512"/>
      <c r="L282" s="512"/>
    </row>
    <row r="283" spans="2:12" ht="19.5" customHeight="1" x14ac:dyDescent="0.25">
      <c r="B283" s="512"/>
      <c r="C283" s="512"/>
      <c r="D283" s="512"/>
      <c r="E283" s="512"/>
      <c r="F283" s="512"/>
      <c r="G283" s="512"/>
      <c r="H283" s="512"/>
      <c r="I283" s="512"/>
      <c r="J283" s="512"/>
      <c r="K283" s="512"/>
      <c r="L283" s="512"/>
    </row>
    <row r="284" spans="2:12" ht="39.950000000000003" customHeight="1" x14ac:dyDescent="0.25">
      <c r="B284" s="512" t="s">
        <v>137</v>
      </c>
      <c r="C284" s="512"/>
      <c r="D284" s="519"/>
      <c r="E284" s="519"/>
      <c r="F284" s="512"/>
      <c r="G284" s="1039" t="str">
        <f ca="1">'Настройки УИК'!I43</f>
        <v/>
      </c>
      <c r="H284" s="1039"/>
      <c r="I284" s="1039"/>
      <c r="J284" s="1039"/>
      <c r="K284" s="1039"/>
      <c r="L284" s="1039"/>
    </row>
    <row r="285" spans="2:12" ht="19.5" customHeight="1" x14ac:dyDescent="0.25">
      <c r="B285" s="512"/>
      <c r="C285" s="512"/>
      <c r="D285" s="1040" t="s">
        <v>5</v>
      </c>
      <c r="E285" s="1040"/>
      <c r="F285" s="520"/>
      <c r="G285" s="512"/>
      <c r="H285" s="512"/>
      <c r="I285" s="512"/>
      <c r="J285" s="512"/>
      <c r="K285" s="512"/>
      <c r="L285" s="512"/>
    </row>
    <row r="286" spans="2:12" ht="19.5" customHeight="1" x14ac:dyDescent="0.25">
      <c r="B286" s="512"/>
      <c r="C286" s="512"/>
      <c r="D286" s="512"/>
      <c r="E286" s="512"/>
      <c r="F286" s="512"/>
      <c r="G286" s="512"/>
      <c r="H286" s="512"/>
      <c r="I286" s="512"/>
      <c r="J286" s="512"/>
      <c r="K286" s="512"/>
      <c r="L286" s="512"/>
    </row>
    <row r="289" spans="2:14" ht="19.5" customHeight="1" x14ac:dyDescent="0.25">
      <c r="B289" s="1041" t="s">
        <v>654</v>
      </c>
      <c r="C289" s="1041"/>
      <c r="D289" s="1041"/>
      <c r="E289" s="1041"/>
      <c r="F289" s="1041"/>
      <c r="G289" s="1041"/>
      <c r="H289" s="1041"/>
      <c r="I289" s="1041"/>
      <c r="J289" s="1041"/>
      <c r="K289" s="1041"/>
      <c r="L289" s="1041"/>
    </row>
    <row r="290" spans="2:14" ht="19.5" customHeight="1" x14ac:dyDescent="0.25">
      <c r="B290" s="1035" t="s">
        <v>678</v>
      </c>
      <c r="C290" s="1035"/>
      <c r="D290" s="1035"/>
      <c r="E290" s="1035"/>
      <c r="F290" s="1035"/>
      <c r="G290" s="1035"/>
      <c r="H290" s="1035"/>
      <c r="I290" s="1035"/>
      <c r="J290" s="1035"/>
      <c r="K290" s="1035"/>
      <c r="L290" s="1035"/>
    </row>
    <row r="291" spans="2:14" ht="19.5" customHeight="1" x14ac:dyDescent="0.25">
      <c r="B291" s="1042" t="s">
        <v>679</v>
      </c>
      <c r="C291" s="1042"/>
      <c r="D291" s="1042"/>
      <c r="E291" s="1042"/>
      <c r="F291" s="1042"/>
      <c r="G291" s="1042"/>
      <c r="H291" s="1042"/>
      <c r="I291" s="1039">
        <f>'Настройки УИК'!J5</f>
        <v>0</v>
      </c>
      <c r="J291" s="1039"/>
      <c r="K291" s="511"/>
      <c r="L291" s="511"/>
    </row>
    <row r="292" spans="2:14" ht="19.5" customHeight="1" x14ac:dyDescent="0.25">
      <c r="B292" s="1035" t="s">
        <v>483</v>
      </c>
      <c r="C292" s="1035"/>
      <c r="D292" s="1035"/>
      <c r="E292" s="1035"/>
      <c r="F292" s="1035"/>
      <c r="G292" s="1035"/>
      <c r="H292" s="1035"/>
      <c r="I292" s="1035"/>
      <c r="J292" s="1035"/>
      <c r="K292" s="1035"/>
      <c r="L292" s="1035"/>
    </row>
    <row r="293" spans="2:14" ht="19.5" customHeight="1" x14ac:dyDescent="0.25">
      <c r="B293" s="512"/>
      <c r="C293" s="512"/>
      <c r="D293" s="512"/>
      <c r="E293" s="512"/>
      <c r="F293" s="512"/>
      <c r="G293" s="512"/>
      <c r="H293" s="512"/>
      <c r="I293" s="512"/>
      <c r="J293" s="512"/>
      <c r="K293" s="512"/>
      <c r="L293" s="512"/>
    </row>
    <row r="294" spans="2:14" ht="19.5" customHeight="1" x14ac:dyDescent="0.25">
      <c r="B294" s="1036" t="s">
        <v>635</v>
      </c>
      <c r="C294" s="1036"/>
      <c r="D294" s="1037" t="str">
        <f ca="1">'Расчётная Ведомость'!B29</f>
        <v xml:space="preserve"> </v>
      </c>
      <c r="E294" s="1037"/>
      <c r="F294" s="1037"/>
      <c r="G294" s="1037"/>
      <c r="H294" s="1037"/>
      <c r="I294" s="1037"/>
      <c r="J294" s="1037"/>
      <c r="K294" s="1037"/>
      <c r="L294" s="1037"/>
    </row>
    <row r="295" spans="2:14" ht="19.5" customHeight="1" x14ac:dyDescent="0.25">
      <c r="B295" s="512"/>
      <c r="C295" s="512"/>
      <c r="D295" s="512"/>
      <c r="E295" s="512"/>
      <c r="F295" s="512"/>
      <c r="G295" s="512"/>
      <c r="H295" s="512"/>
      <c r="I295" s="512"/>
      <c r="J295" s="512"/>
      <c r="K295" s="512"/>
      <c r="L295" s="512"/>
    </row>
    <row r="296" spans="2:14" ht="19.5" customHeight="1" x14ac:dyDescent="0.25">
      <c r="B296" s="1036" t="s">
        <v>43</v>
      </c>
      <c r="C296" s="1036"/>
      <c r="D296" s="1037" t="str">
        <f ca="1">'Расчётная Ведомость'!C29</f>
        <v/>
      </c>
      <c r="E296" s="1037"/>
      <c r="F296" s="1037"/>
      <c r="G296" s="1037"/>
      <c r="H296" s="1037"/>
      <c r="I296" s="1037"/>
      <c r="J296" s="1037"/>
      <c r="K296" s="1037"/>
      <c r="L296" s="1037"/>
      <c r="N296" s="753" t="str">
        <f ca="1">IF(AND($D296="Председатель",NOT(choiser="УИК")),"За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97" spans="2:14" ht="19.5" customHeight="1" x14ac:dyDescent="0.25">
      <c r="B297" s="512"/>
      <c r="C297" s="512"/>
      <c r="D297" s="512"/>
      <c r="E297" s="512"/>
      <c r="F297" s="512"/>
      <c r="G297" s="512"/>
      <c r="H297" s="512"/>
      <c r="I297" s="512"/>
      <c r="J297" s="512"/>
      <c r="K297" s="512"/>
      <c r="L297" s="512"/>
    </row>
    <row r="298" spans="2:14" ht="19.5" customHeight="1" x14ac:dyDescent="0.25">
      <c r="B298" s="1036" t="s">
        <v>655</v>
      </c>
      <c r="C298" s="1036"/>
      <c r="D298" s="1036"/>
      <c r="E298" s="1036"/>
      <c r="F298" s="513"/>
      <c r="G298" s="514" t="s">
        <v>656</v>
      </c>
      <c r="H298" s="1038">
        <f>'Настройки ТИК'!$C$17</f>
        <v>0</v>
      </c>
      <c r="I298" s="1037"/>
      <c r="J298" s="514" t="s">
        <v>619</v>
      </c>
      <c r="K298" s="1038">
        <f>'Настройки ТИК'!$D$17</f>
        <v>0</v>
      </c>
      <c r="L298" s="1037"/>
    </row>
    <row r="299" spans="2:14" ht="19.5" customHeight="1" x14ac:dyDescent="0.25">
      <c r="B299" s="512"/>
      <c r="C299" s="512"/>
      <c r="D299" s="512"/>
      <c r="E299" s="512"/>
      <c r="F299" s="512"/>
      <c r="G299" s="512"/>
      <c r="H299" s="512"/>
      <c r="I299" s="512"/>
      <c r="J299" s="512"/>
      <c r="K299" s="512"/>
      <c r="L299" s="512"/>
    </row>
    <row r="300" spans="2:14" ht="19.5" customHeight="1" x14ac:dyDescent="0.25">
      <c r="B300" s="514"/>
      <c r="C300" s="514"/>
      <c r="D300" s="514"/>
      <c r="E300" s="514"/>
      <c r="F300" s="514"/>
      <c r="G300" s="514"/>
      <c r="H300" s="514"/>
      <c r="I300" s="514"/>
      <c r="J300" s="514"/>
      <c r="K300" s="514"/>
      <c r="L300" s="514"/>
    </row>
    <row r="301" spans="2:14" ht="132.75" customHeight="1" x14ac:dyDescent="0.25">
      <c r="B301" s="1043" t="s">
        <v>657</v>
      </c>
      <c r="C301" s="1043"/>
      <c r="D301" s="1043"/>
      <c r="E301" s="1043"/>
      <c r="F301" s="516"/>
      <c r="G301" s="1044">
        <f>'Настройки ТИК'!$B$9</f>
        <v>0</v>
      </c>
      <c r="H301" s="1044"/>
      <c r="I301" s="1044"/>
      <c r="J301" s="1044"/>
      <c r="K301" s="1044"/>
      <c r="L301" s="1044"/>
    </row>
    <row r="302" spans="2:14" ht="19.5" customHeight="1" x14ac:dyDescent="0.25">
      <c r="B302" s="512"/>
      <c r="C302" s="512"/>
      <c r="D302" s="512"/>
      <c r="E302" s="512"/>
      <c r="F302" s="512"/>
      <c r="G302" s="512"/>
      <c r="H302" s="512"/>
      <c r="I302" s="512"/>
      <c r="J302" s="512"/>
      <c r="K302" s="512"/>
      <c r="L302" s="512"/>
    </row>
    <row r="303" spans="2:14" ht="39.75" customHeight="1" x14ac:dyDescent="0.25">
      <c r="B303" s="1045" t="s">
        <v>732</v>
      </c>
      <c r="C303" s="1045"/>
      <c r="D303" s="1045"/>
      <c r="E303" s="1045"/>
      <c r="F303" s="1045"/>
      <c r="G303" s="1045"/>
      <c r="H303" s="1045"/>
      <c r="I303" s="1045"/>
      <c r="J303" s="1045"/>
      <c r="K303" s="1046">
        <f ca="1">'Расчётная Ведомость'!$M$29</f>
        <v>0</v>
      </c>
      <c r="L303" s="1037"/>
    </row>
    <row r="304" spans="2:14" ht="19.5" customHeight="1" x14ac:dyDescent="0.25">
      <c r="B304" s="517"/>
      <c r="C304" s="517"/>
      <c r="D304" s="517"/>
      <c r="E304" s="517"/>
      <c r="F304" s="517"/>
      <c r="G304" s="517"/>
      <c r="H304" s="517"/>
      <c r="I304" s="517"/>
      <c r="J304" s="517"/>
      <c r="K304" s="517"/>
      <c r="L304" s="517"/>
    </row>
    <row r="305" spans="2:12" ht="19.5" customHeight="1" x14ac:dyDescent="0.25">
      <c r="B305" s="1049" t="s">
        <v>485</v>
      </c>
      <c r="C305" s="1049"/>
      <c r="D305" s="1049"/>
      <c r="E305" s="1049"/>
      <c r="F305" s="1049"/>
      <c r="G305" s="1049"/>
      <c r="H305" s="1049"/>
      <c r="I305" s="1049"/>
      <c r="J305" s="1049"/>
      <c r="K305" s="1046">
        <f>'Расчётная Ведомость'!$R$29</f>
        <v>0</v>
      </c>
      <c r="L305" s="1037"/>
    </row>
    <row r="306" spans="2:12" ht="19.5" customHeight="1" x14ac:dyDescent="0.25">
      <c r="B306" s="512"/>
      <c r="C306" s="512"/>
      <c r="D306" s="512"/>
      <c r="E306" s="512"/>
      <c r="F306" s="512"/>
      <c r="G306" s="512"/>
      <c r="H306" s="512"/>
      <c r="I306" s="512"/>
      <c r="J306" s="512"/>
      <c r="K306" s="512"/>
      <c r="L306" s="512"/>
    </row>
    <row r="307" spans="2:12" ht="19.5" customHeight="1" x14ac:dyDescent="0.25">
      <c r="B307" s="1047" t="s">
        <v>681</v>
      </c>
      <c r="C307" s="1047"/>
      <c r="D307" s="1047"/>
      <c r="E307" s="1047"/>
      <c r="F307" s="1047"/>
      <c r="G307" s="1048">
        <f ca="1">'Сведения ФОВ'!DI92</f>
        <v>0</v>
      </c>
      <c r="H307" s="1048"/>
      <c r="I307" s="512" t="s">
        <v>658</v>
      </c>
      <c r="K307" s="1046">
        <f ca="1">'Расчётная Ведомость'!U29</f>
        <v>0</v>
      </c>
      <c r="L307" s="1037"/>
    </row>
    <row r="308" spans="2:12" ht="19.5" customHeight="1" x14ac:dyDescent="0.25">
      <c r="B308" s="518" t="s">
        <v>680</v>
      </c>
      <c r="C308" s="518"/>
      <c r="D308" s="518"/>
      <c r="E308" s="518"/>
      <c r="F308" s="518"/>
      <c r="I308" s="512"/>
      <c r="J308" s="512"/>
      <c r="K308" s="512"/>
      <c r="L308" s="512"/>
    </row>
    <row r="309" spans="2:12" ht="19.5" customHeight="1" x14ac:dyDescent="0.25">
      <c r="B309" s="1047" t="s">
        <v>682</v>
      </c>
      <c r="C309" s="1047"/>
      <c r="D309" s="1047"/>
      <c r="E309" s="1047"/>
      <c r="F309" s="1047"/>
      <c r="G309" s="1046">
        <f ca="1">INDIRECT("'Сведения ФОВ'!DI"&amp;ROUND(N($A$1),1)+31)</f>
        <v>0</v>
      </c>
      <c r="H309" s="1037"/>
      <c r="I309" s="512"/>
      <c r="J309" s="512"/>
      <c r="K309" s="512"/>
      <c r="L309" s="512"/>
    </row>
    <row r="310" spans="2:12" ht="39" customHeight="1" x14ac:dyDescent="0.25">
      <c r="B310" s="1047" t="s">
        <v>13</v>
      </c>
      <c r="C310" s="1047"/>
      <c r="D310" s="1047"/>
      <c r="E310" s="1047"/>
      <c r="F310" s="1047"/>
      <c r="G310" s="1046">
        <f ca="1">INDIRECT("'Сведения ФОВ'!DI"&amp;ROUND(N($A$1),1)+32)</f>
        <v>0</v>
      </c>
      <c r="H310" s="1037"/>
      <c r="I310" s="512"/>
      <c r="J310" s="512"/>
      <c r="K310" s="512"/>
      <c r="L310" s="512"/>
    </row>
    <row r="311" spans="2:12" ht="19.5" customHeight="1" x14ac:dyDescent="0.25">
      <c r="B311" s="1047" t="s">
        <v>256</v>
      </c>
      <c r="C311" s="1047"/>
      <c r="D311" s="1047"/>
      <c r="E311" s="1047"/>
      <c r="F311" s="1047"/>
      <c r="I311" s="512"/>
      <c r="J311" s="512"/>
      <c r="K311" s="512"/>
      <c r="L311" s="512"/>
    </row>
    <row r="312" spans="2:12" ht="19.5" customHeight="1" x14ac:dyDescent="0.25">
      <c r="B312" s="1047" t="s">
        <v>683</v>
      </c>
      <c r="C312" s="1047"/>
      <c r="D312" s="1047"/>
      <c r="E312" s="1047"/>
      <c r="F312" s="1047"/>
      <c r="G312" s="1046">
        <f ca="1">INDIRECT("'Сведения ФОВ'!DI"&amp;ROUND(N($A$1),1)+33)</f>
        <v>0</v>
      </c>
      <c r="H312" s="1037"/>
      <c r="I312" s="512"/>
      <c r="J312" s="512"/>
      <c r="K312" s="512"/>
      <c r="L312" s="512"/>
    </row>
    <row r="313" spans="2:12" ht="19.5" customHeight="1" x14ac:dyDescent="0.25">
      <c r="B313" s="1047" t="s">
        <v>14</v>
      </c>
      <c r="C313" s="1047"/>
      <c r="D313" s="1047"/>
      <c r="E313" s="1047"/>
      <c r="F313" s="1047"/>
      <c r="G313" s="1046">
        <f ca="1">INDIRECT("'Сведения ФОВ'!DI"&amp;ROUND(N($A$1),1)+34)</f>
        <v>0</v>
      </c>
      <c r="H313" s="1037"/>
      <c r="I313" s="512"/>
      <c r="J313" s="512"/>
      <c r="K313" s="512"/>
      <c r="L313" s="512"/>
    </row>
    <row r="314" spans="2:12" ht="39" customHeight="1" x14ac:dyDescent="0.25">
      <c r="B314" s="1047" t="s">
        <v>393</v>
      </c>
      <c r="C314" s="1047"/>
      <c r="D314" s="1047"/>
      <c r="E314" s="1047"/>
      <c r="F314" s="1047"/>
      <c r="G314" s="1046">
        <f ca="1">INDIRECT("'Сведения ФОВ'!DI"&amp;ROUND(N($A$1),1)+35)</f>
        <v>0</v>
      </c>
      <c r="H314" s="1037"/>
      <c r="I314" s="512"/>
      <c r="J314" s="512"/>
      <c r="K314" s="512"/>
      <c r="L314" s="512"/>
    </row>
    <row r="315" spans="2:12" ht="19.5" customHeight="1" x14ac:dyDescent="0.25">
      <c r="B315" s="512"/>
      <c r="C315" s="512"/>
      <c r="D315" s="512"/>
      <c r="E315" s="512"/>
      <c r="F315" s="512"/>
      <c r="G315" s="512"/>
      <c r="H315" s="512"/>
      <c r="I315" s="512"/>
      <c r="J315" s="512"/>
      <c r="K315" s="512"/>
      <c r="L315" s="512"/>
    </row>
    <row r="316" spans="2:12" ht="39.950000000000003" customHeight="1" x14ac:dyDescent="0.25">
      <c r="B316" s="512" t="s">
        <v>137</v>
      </c>
      <c r="C316" s="512"/>
      <c r="D316" s="519"/>
      <c r="E316" s="519"/>
      <c r="F316" s="512"/>
      <c r="G316" s="1039" t="str">
        <f ca="1">'Настройки УИК'!I43</f>
        <v/>
      </c>
      <c r="H316" s="1039"/>
      <c r="I316" s="1039"/>
      <c r="J316" s="1039"/>
      <c r="K316" s="1039"/>
      <c r="L316" s="1039"/>
    </row>
    <row r="317" spans="2:12" ht="19.5" customHeight="1" x14ac:dyDescent="0.25">
      <c r="B317" s="512"/>
      <c r="C317" s="512"/>
      <c r="D317" s="1040" t="s">
        <v>5</v>
      </c>
      <c r="E317" s="1040"/>
      <c r="F317" s="520"/>
      <c r="G317" s="512"/>
      <c r="H317" s="512"/>
      <c r="I317" s="512"/>
      <c r="J317" s="512"/>
      <c r="K317" s="512"/>
      <c r="L317" s="512"/>
    </row>
    <row r="318" spans="2:12" ht="19.5" customHeight="1" x14ac:dyDescent="0.25">
      <c r="B318" s="512"/>
      <c r="C318" s="512"/>
      <c r="D318" s="512"/>
      <c r="E318" s="512"/>
      <c r="F318" s="512"/>
      <c r="G318" s="512"/>
      <c r="H318" s="512"/>
      <c r="I318" s="512"/>
      <c r="J318" s="512"/>
      <c r="K318" s="512"/>
      <c r="L318" s="512"/>
    </row>
    <row r="321" spans="2:14" ht="19.5" customHeight="1" x14ac:dyDescent="0.25">
      <c r="B321" s="1041" t="s">
        <v>654</v>
      </c>
      <c r="C321" s="1041"/>
      <c r="D321" s="1041"/>
      <c r="E321" s="1041"/>
      <c r="F321" s="1041"/>
      <c r="G321" s="1041"/>
      <c r="H321" s="1041"/>
      <c r="I321" s="1041"/>
      <c r="J321" s="1041"/>
      <c r="K321" s="1041"/>
      <c r="L321" s="1041"/>
    </row>
    <row r="322" spans="2:14" ht="19.5" customHeight="1" x14ac:dyDescent="0.25">
      <c r="B322" s="1035" t="s">
        <v>678</v>
      </c>
      <c r="C322" s="1035"/>
      <c r="D322" s="1035"/>
      <c r="E322" s="1035"/>
      <c r="F322" s="1035"/>
      <c r="G322" s="1035"/>
      <c r="H322" s="1035"/>
      <c r="I322" s="1035"/>
      <c r="J322" s="1035"/>
      <c r="K322" s="1035"/>
      <c r="L322" s="1035"/>
    </row>
    <row r="323" spans="2:14" ht="19.5" customHeight="1" x14ac:dyDescent="0.25">
      <c r="B323" s="1042" t="s">
        <v>679</v>
      </c>
      <c r="C323" s="1042"/>
      <c r="D323" s="1042"/>
      <c r="E323" s="1042"/>
      <c r="F323" s="1042"/>
      <c r="G323" s="1042"/>
      <c r="H323" s="1042"/>
      <c r="I323" s="1039">
        <f>'Настройки УИК'!J5</f>
        <v>0</v>
      </c>
      <c r="J323" s="1039"/>
      <c r="K323" s="511"/>
      <c r="L323" s="511"/>
    </row>
    <row r="324" spans="2:14" ht="19.5" customHeight="1" x14ac:dyDescent="0.25">
      <c r="B324" s="1035" t="s">
        <v>483</v>
      </c>
      <c r="C324" s="1035"/>
      <c r="D324" s="1035"/>
      <c r="E324" s="1035"/>
      <c r="F324" s="1035"/>
      <c r="G324" s="1035"/>
      <c r="H324" s="1035"/>
      <c r="I324" s="1035"/>
      <c r="J324" s="1035"/>
      <c r="K324" s="1035"/>
      <c r="L324" s="1035"/>
    </row>
    <row r="325" spans="2:14" ht="19.5" customHeight="1" x14ac:dyDescent="0.25">
      <c r="B325" s="512"/>
      <c r="C325" s="512"/>
      <c r="D325" s="512"/>
      <c r="E325" s="512"/>
      <c r="F325" s="512"/>
      <c r="G325" s="512"/>
      <c r="H325" s="512"/>
      <c r="I325" s="512"/>
      <c r="J325" s="512"/>
      <c r="K325" s="512"/>
      <c r="L325" s="512"/>
    </row>
    <row r="326" spans="2:14" ht="19.5" customHeight="1" x14ac:dyDescent="0.25">
      <c r="B326" s="1036" t="s">
        <v>635</v>
      </c>
      <c r="C326" s="1036"/>
      <c r="D326" s="1037" t="str">
        <f ca="1">'Расчётная Ведомость'!B30</f>
        <v xml:space="preserve"> </v>
      </c>
      <c r="E326" s="1037"/>
      <c r="F326" s="1037"/>
      <c r="G326" s="1037"/>
      <c r="H326" s="1037"/>
      <c r="I326" s="1037"/>
      <c r="J326" s="1037"/>
      <c r="K326" s="1037"/>
      <c r="L326" s="1037"/>
    </row>
    <row r="327" spans="2:14" ht="19.5" customHeight="1" x14ac:dyDescent="0.25">
      <c r="B327" s="512"/>
      <c r="C327" s="512"/>
      <c r="D327" s="512"/>
      <c r="E327" s="512"/>
      <c r="F327" s="512"/>
      <c r="G327" s="512"/>
      <c r="H327" s="512"/>
      <c r="I327" s="512"/>
      <c r="J327" s="512"/>
      <c r="K327" s="512"/>
      <c r="L327" s="512"/>
    </row>
    <row r="328" spans="2:14" ht="19.5" customHeight="1" x14ac:dyDescent="0.25">
      <c r="B328" s="1036" t="s">
        <v>43</v>
      </c>
      <c r="C328" s="1036"/>
      <c r="D328" s="1037" t="str">
        <f ca="1">'Расчётная Ведомость'!C30</f>
        <v/>
      </c>
      <c r="E328" s="1037"/>
      <c r="F328" s="1037"/>
      <c r="G328" s="1037"/>
      <c r="H328" s="1037"/>
      <c r="I328" s="1037"/>
      <c r="J328" s="1037"/>
      <c r="K328" s="1037"/>
      <c r="L328" s="1037"/>
      <c r="N328" s="753" t="str">
        <f ca="1">IF(AND($D328="Председатель",NOT(choiser="УИК")),"За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29" spans="2:14" ht="19.5" customHeight="1" x14ac:dyDescent="0.25">
      <c r="B329" s="512"/>
      <c r="C329" s="512"/>
      <c r="D329" s="512"/>
      <c r="E329" s="512"/>
      <c r="F329" s="512"/>
      <c r="G329" s="512"/>
      <c r="H329" s="512"/>
      <c r="I329" s="512"/>
      <c r="J329" s="512"/>
      <c r="K329" s="512"/>
      <c r="L329" s="512"/>
    </row>
    <row r="330" spans="2:14" ht="19.5" customHeight="1" x14ac:dyDescent="0.25">
      <c r="B330" s="1036" t="s">
        <v>655</v>
      </c>
      <c r="C330" s="1036"/>
      <c r="D330" s="1036"/>
      <c r="E330" s="1036"/>
      <c r="F330" s="513"/>
      <c r="G330" s="514" t="s">
        <v>656</v>
      </c>
      <c r="H330" s="1038">
        <f>'Настройки ТИК'!$C$17</f>
        <v>0</v>
      </c>
      <c r="I330" s="1037"/>
      <c r="J330" s="514" t="s">
        <v>619</v>
      </c>
      <c r="K330" s="1038">
        <f>'Настройки ТИК'!$D$17</f>
        <v>0</v>
      </c>
      <c r="L330" s="1037"/>
    </row>
    <row r="331" spans="2:14" ht="19.5" customHeight="1" x14ac:dyDescent="0.25">
      <c r="B331" s="512"/>
      <c r="C331" s="512"/>
      <c r="D331" s="512"/>
      <c r="E331" s="512"/>
      <c r="F331" s="512"/>
      <c r="G331" s="512"/>
      <c r="H331" s="512"/>
      <c r="I331" s="512"/>
      <c r="J331" s="512"/>
      <c r="K331" s="512"/>
      <c r="L331" s="512"/>
    </row>
    <row r="332" spans="2:14" ht="19.5" customHeight="1" x14ac:dyDescent="0.25">
      <c r="B332" s="514"/>
      <c r="C332" s="514"/>
      <c r="D332" s="514"/>
      <c r="E332" s="514"/>
      <c r="F332" s="514"/>
      <c r="G332" s="514"/>
      <c r="H332" s="514"/>
      <c r="I332" s="514"/>
      <c r="J332" s="514"/>
      <c r="K332" s="514"/>
      <c r="L332" s="514"/>
    </row>
    <row r="333" spans="2:14" ht="132.75" customHeight="1" x14ac:dyDescent="0.25">
      <c r="B333" s="1043" t="s">
        <v>657</v>
      </c>
      <c r="C333" s="1043"/>
      <c r="D333" s="1043"/>
      <c r="E333" s="1043"/>
      <c r="F333" s="516"/>
      <c r="G333" s="1044">
        <f>'Настройки ТИК'!$B$9</f>
        <v>0</v>
      </c>
      <c r="H333" s="1044"/>
      <c r="I333" s="1044"/>
      <c r="J333" s="1044"/>
      <c r="K333" s="1044"/>
      <c r="L333" s="1044"/>
    </row>
    <row r="334" spans="2:14" ht="19.5" customHeight="1" x14ac:dyDescent="0.25">
      <c r="B334" s="512"/>
      <c r="C334" s="512"/>
      <c r="D334" s="512"/>
      <c r="E334" s="512"/>
      <c r="F334" s="512"/>
      <c r="G334" s="512"/>
      <c r="H334" s="512"/>
      <c r="I334" s="512"/>
      <c r="J334" s="512"/>
      <c r="K334" s="512"/>
      <c r="L334" s="512"/>
    </row>
    <row r="335" spans="2:14" ht="39.75" customHeight="1" x14ac:dyDescent="0.25">
      <c r="B335" s="1045" t="s">
        <v>732</v>
      </c>
      <c r="C335" s="1045"/>
      <c r="D335" s="1045"/>
      <c r="E335" s="1045"/>
      <c r="F335" s="1045"/>
      <c r="G335" s="1045"/>
      <c r="H335" s="1045"/>
      <c r="I335" s="1045"/>
      <c r="J335" s="1045"/>
      <c r="K335" s="1046">
        <f ca="1">'Расчётная Ведомость'!$M$30</f>
        <v>0</v>
      </c>
      <c r="L335" s="1037"/>
    </row>
    <row r="336" spans="2:14" ht="19.5" customHeight="1" x14ac:dyDescent="0.25">
      <c r="B336" s="517"/>
      <c r="C336" s="517"/>
      <c r="D336" s="517"/>
      <c r="E336" s="517"/>
      <c r="F336" s="517"/>
      <c r="G336" s="517"/>
      <c r="H336" s="517"/>
      <c r="I336" s="517"/>
      <c r="J336" s="517"/>
      <c r="K336" s="517"/>
      <c r="L336" s="517"/>
    </row>
    <row r="337" spans="2:12" ht="19.5" customHeight="1" x14ac:dyDescent="0.25">
      <c r="B337" s="1049" t="s">
        <v>485</v>
      </c>
      <c r="C337" s="1049"/>
      <c r="D337" s="1049"/>
      <c r="E337" s="1049"/>
      <c r="F337" s="1049"/>
      <c r="G337" s="1049"/>
      <c r="H337" s="1049"/>
      <c r="I337" s="1049"/>
      <c r="J337" s="1049"/>
      <c r="K337" s="1046">
        <f>'Расчётная Ведомость'!$R$30</f>
        <v>0</v>
      </c>
      <c r="L337" s="1037"/>
    </row>
    <row r="338" spans="2:12" ht="19.5" customHeight="1" x14ac:dyDescent="0.25">
      <c r="B338" s="512"/>
      <c r="C338" s="512"/>
      <c r="D338" s="512"/>
      <c r="E338" s="512"/>
      <c r="F338" s="512"/>
      <c r="G338" s="512"/>
      <c r="H338" s="512"/>
      <c r="I338" s="512"/>
      <c r="J338" s="512"/>
      <c r="K338" s="512"/>
      <c r="L338" s="512"/>
    </row>
    <row r="339" spans="2:12" ht="19.5" customHeight="1" x14ac:dyDescent="0.25">
      <c r="B339" s="1047" t="s">
        <v>681</v>
      </c>
      <c r="C339" s="1047"/>
      <c r="D339" s="1047"/>
      <c r="E339" s="1047"/>
      <c r="F339" s="1047"/>
      <c r="G339" s="1048">
        <f ca="1">'Сведения ФОВ'!DU92</f>
        <v>0</v>
      </c>
      <c r="H339" s="1048"/>
      <c r="I339" s="512" t="s">
        <v>658</v>
      </c>
      <c r="K339" s="1046">
        <f ca="1">'Расчётная Ведомость'!U30</f>
        <v>0</v>
      </c>
      <c r="L339" s="1037"/>
    </row>
    <row r="340" spans="2:12" ht="19.5" customHeight="1" x14ac:dyDescent="0.25">
      <c r="B340" s="518" t="s">
        <v>680</v>
      </c>
      <c r="C340" s="518"/>
      <c r="D340" s="518"/>
      <c r="E340" s="518"/>
      <c r="F340" s="518"/>
      <c r="I340" s="512"/>
      <c r="J340" s="512"/>
      <c r="K340" s="512"/>
      <c r="L340" s="512"/>
    </row>
    <row r="341" spans="2:12" ht="19.5" customHeight="1" x14ac:dyDescent="0.25">
      <c r="B341" s="1047" t="s">
        <v>682</v>
      </c>
      <c r="C341" s="1047"/>
      <c r="D341" s="1047"/>
      <c r="E341" s="1047"/>
      <c r="F341" s="1047"/>
      <c r="G341" s="1046">
        <f ca="1">INDIRECT("'Сведения ФОВ'!DU"&amp;ROUND(N($A$1),1)+31)</f>
        <v>0</v>
      </c>
      <c r="H341" s="1037"/>
      <c r="I341" s="512"/>
      <c r="J341" s="512"/>
      <c r="K341" s="512"/>
      <c r="L341" s="512"/>
    </row>
    <row r="342" spans="2:12" ht="39" customHeight="1" x14ac:dyDescent="0.25">
      <c r="B342" s="1047" t="s">
        <v>13</v>
      </c>
      <c r="C342" s="1047"/>
      <c r="D342" s="1047"/>
      <c r="E342" s="1047"/>
      <c r="F342" s="1047"/>
      <c r="G342" s="1046">
        <f ca="1">INDIRECT("'Сведения ФОВ'!DU"&amp;ROUND(N($A$1),1)+32)</f>
        <v>0</v>
      </c>
      <c r="H342" s="1037"/>
      <c r="I342" s="512"/>
      <c r="J342" s="512"/>
      <c r="K342" s="512"/>
      <c r="L342" s="512"/>
    </row>
    <row r="343" spans="2:12" ht="18.75" x14ac:dyDescent="0.25">
      <c r="B343" s="1047" t="s">
        <v>256</v>
      </c>
      <c r="C343" s="1047"/>
      <c r="D343" s="1047"/>
      <c r="E343" s="1047"/>
      <c r="F343" s="1047"/>
      <c r="I343" s="512"/>
      <c r="J343" s="512"/>
      <c r="K343" s="512"/>
      <c r="L343" s="512"/>
    </row>
    <row r="344" spans="2:12" ht="19.5" customHeight="1" x14ac:dyDescent="0.25">
      <c r="B344" s="1047" t="s">
        <v>683</v>
      </c>
      <c r="C344" s="1047"/>
      <c r="D344" s="1047"/>
      <c r="E344" s="1047"/>
      <c r="F344" s="1047"/>
      <c r="G344" s="1046">
        <f ca="1">INDIRECT("'Сведения ФОВ'!DU"&amp;ROUND(N($A$1),1)+33)</f>
        <v>0</v>
      </c>
      <c r="H344" s="1037"/>
      <c r="I344" s="512"/>
      <c r="J344" s="512"/>
      <c r="K344" s="512"/>
      <c r="L344" s="512"/>
    </row>
    <row r="345" spans="2:12" ht="19.5" customHeight="1" x14ac:dyDescent="0.25">
      <c r="B345" s="1047" t="s">
        <v>14</v>
      </c>
      <c r="C345" s="1047"/>
      <c r="D345" s="1047"/>
      <c r="E345" s="1047"/>
      <c r="F345" s="1047"/>
      <c r="G345" s="1046">
        <f ca="1">INDIRECT("'Сведения ФОВ'!DU"&amp;ROUND(N($A$1),1)+34)</f>
        <v>0</v>
      </c>
      <c r="H345" s="1037"/>
      <c r="I345" s="512"/>
      <c r="J345" s="512"/>
      <c r="K345" s="512"/>
      <c r="L345" s="512"/>
    </row>
    <row r="346" spans="2:12" ht="39" customHeight="1" x14ac:dyDescent="0.25">
      <c r="B346" s="1047" t="s">
        <v>393</v>
      </c>
      <c r="C346" s="1047"/>
      <c r="D346" s="1047"/>
      <c r="E346" s="1047"/>
      <c r="F346" s="1047"/>
      <c r="G346" s="1046">
        <f ca="1">INDIRECT("'Сведения ФОВ'!DU"&amp;ROUND(N($A$1),1)+35)</f>
        <v>0</v>
      </c>
      <c r="H346" s="1037"/>
      <c r="I346" s="512"/>
      <c r="J346" s="512"/>
      <c r="K346" s="512"/>
      <c r="L346" s="512"/>
    </row>
    <row r="347" spans="2:12" ht="19.5" customHeight="1" x14ac:dyDescent="0.25">
      <c r="B347" s="512"/>
      <c r="C347" s="512"/>
      <c r="D347" s="512"/>
      <c r="E347" s="512"/>
      <c r="F347" s="512"/>
      <c r="G347" s="512"/>
      <c r="H347" s="512"/>
      <c r="I347" s="512"/>
      <c r="J347" s="512"/>
      <c r="K347" s="512"/>
      <c r="L347" s="512"/>
    </row>
    <row r="348" spans="2:12" ht="39.950000000000003" customHeight="1" x14ac:dyDescent="0.25">
      <c r="B348" s="512" t="s">
        <v>137</v>
      </c>
      <c r="C348" s="512"/>
      <c r="D348" s="519"/>
      <c r="E348" s="519"/>
      <c r="F348" s="512"/>
      <c r="G348" s="1039" t="str">
        <f ca="1">'Настройки УИК'!I43</f>
        <v/>
      </c>
      <c r="H348" s="1039"/>
      <c r="I348" s="1039"/>
      <c r="J348" s="1039"/>
      <c r="K348" s="1039"/>
      <c r="L348" s="1039"/>
    </row>
    <row r="349" spans="2:12" ht="19.5" customHeight="1" x14ac:dyDescent="0.25">
      <c r="B349" s="512"/>
      <c r="C349" s="512"/>
      <c r="D349" s="1040" t="s">
        <v>5</v>
      </c>
      <c r="E349" s="1040"/>
      <c r="F349" s="520"/>
      <c r="G349" s="512"/>
      <c r="H349" s="512"/>
      <c r="I349" s="512"/>
      <c r="J349" s="512"/>
      <c r="K349" s="512"/>
      <c r="L349" s="512"/>
    </row>
    <row r="350" spans="2:12" ht="19.5" customHeight="1" x14ac:dyDescent="0.25">
      <c r="B350" s="512"/>
      <c r="C350" s="512"/>
      <c r="D350" s="512"/>
      <c r="E350" s="512"/>
      <c r="F350" s="512"/>
      <c r="G350" s="512"/>
      <c r="H350" s="512"/>
      <c r="I350" s="512"/>
      <c r="J350" s="512"/>
      <c r="K350" s="512"/>
      <c r="L350" s="512"/>
    </row>
    <row r="353" spans="2:14" ht="19.5" customHeight="1" x14ac:dyDescent="0.25">
      <c r="B353" s="1041" t="s">
        <v>654</v>
      </c>
      <c r="C353" s="1041"/>
      <c r="D353" s="1041"/>
      <c r="E353" s="1041"/>
      <c r="F353" s="1041"/>
      <c r="G353" s="1041"/>
      <c r="H353" s="1041"/>
      <c r="I353" s="1041"/>
      <c r="J353" s="1041"/>
      <c r="K353" s="1041"/>
      <c r="L353" s="1041"/>
    </row>
    <row r="354" spans="2:14" ht="19.5" customHeight="1" x14ac:dyDescent="0.25">
      <c r="B354" s="1035" t="s">
        <v>678</v>
      </c>
      <c r="C354" s="1035"/>
      <c r="D354" s="1035"/>
      <c r="E354" s="1035"/>
      <c r="F354" s="1035"/>
      <c r="G354" s="1035"/>
      <c r="H354" s="1035"/>
      <c r="I354" s="1035"/>
      <c r="J354" s="1035"/>
      <c r="K354" s="1035"/>
      <c r="L354" s="1035"/>
    </row>
    <row r="355" spans="2:14" ht="19.5" customHeight="1" x14ac:dyDescent="0.25">
      <c r="B355" s="1042" t="s">
        <v>679</v>
      </c>
      <c r="C355" s="1042"/>
      <c r="D355" s="1042"/>
      <c r="E355" s="1042"/>
      <c r="F355" s="1042"/>
      <c r="G355" s="1042"/>
      <c r="H355" s="1042"/>
      <c r="I355" s="1039">
        <f>'Настройки УИК'!J5</f>
        <v>0</v>
      </c>
      <c r="J355" s="1039"/>
      <c r="K355" s="511"/>
      <c r="L355" s="511"/>
    </row>
    <row r="356" spans="2:14" ht="19.5" customHeight="1" x14ac:dyDescent="0.25">
      <c r="B356" s="1035" t="s">
        <v>483</v>
      </c>
      <c r="C356" s="1035"/>
      <c r="D356" s="1035"/>
      <c r="E356" s="1035"/>
      <c r="F356" s="1035"/>
      <c r="G356" s="1035"/>
      <c r="H356" s="1035"/>
      <c r="I356" s="1035"/>
      <c r="J356" s="1035"/>
      <c r="K356" s="1035"/>
      <c r="L356" s="1035"/>
    </row>
    <row r="357" spans="2:14" ht="19.5" customHeight="1" x14ac:dyDescent="0.25">
      <c r="B357" s="512"/>
      <c r="C357" s="512"/>
      <c r="D357" s="512"/>
      <c r="E357" s="512"/>
      <c r="F357" s="512"/>
      <c r="G357" s="512"/>
      <c r="H357" s="512"/>
      <c r="I357" s="512"/>
      <c r="J357" s="512"/>
      <c r="K357" s="512"/>
      <c r="L357" s="512"/>
    </row>
    <row r="358" spans="2:14" ht="19.5" customHeight="1" x14ac:dyDescent="0.25">
      <c r="B358" s="1036" t="s">
        <v>635</v>
      </c>
      <c r="C358" s="1036"/>
      <c r="D358" s="1037" t="str">
        <f ca="1">'Расчётная Ведомость'!B31</f>
        <v xml:space="preserve"> </v>
      </c>
      <c r="E358" s="1037"/>
      <c r="F358" s="1037"/>
      <c r="G358" s="1037"/>
      <c r="H358" s="1037"/>
      <c r="I358" s="1037"/>
      <c r="J358" s="1037"/>
      <c r="K358" s="1037"/>
      <c r="L358" s="1037"/>
    </row>
    <row r="359" spans="2:14" ht="19.5" customHeight="1" x14ac:dyDescent="0.25">
      <c r="B359" s="512"/>
      <c r="C359" s="512"/>
      <c r="D359" s="512"/>
      <c r="E359" s="512"/>
      <c r="F359" s="512"/>
      <c r="G359" s="512"/>
      <c r="H359" s="512"/>
      <c r="I359" s="512"/>
      <c r="J359" s="512"/>
      <c r="K359" s="512"/>
      <c r="L359" s="512"/>
    </row>
    <row r="360" spans="2:14" ht="19.5" customHeight="1" x14ac:dyDescent="0.25">
      <c r="B360" s="1036" t="s">
        <v>43</v>
      </c>
      <c r="C360" s="1036"/>
      <c r="D360" s="1037" t="str">
        <f ca="1">'Расчётная Ведомость'!C31</f>
        <v/>
      </c>
      <c r="E360" s="1037"/>
      <c r="F360" s="1037"/>
      <c r="G360" s="1037"/>
      <c r="H360" s="1037"/>
      <c r="I360" s="1037"/>
      <c r="J360" s="1037"/>
      <c r="K360" s="1037"/>
      <c r="L360" s="1037"/>
      <c r="N360" s="753" t="str">
        <f ca="1">IF(AND($D360="Председатель",NOT(choiser="УИК")),"За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61" spans="2:14" ht="19.5" customHeight="1" x14ac:dyDescent="0.25">
      <c r="B361" s="512"/>
      <c r="C361" s="512"/>
      <c r="D361" s="512"/>
      <c r="E361" s="512"/>
      <c r="F361" s="512"/>
      <c r="G361" s="512"/>
      <c r="H361" s="512"/>
      <c r="I361" s="512"/>
      <c r="J361" s="512"/>
      <c r="K361" s="512"/>
      <c r="L361" s="512"/>
    </row>
    <row r="362" spans="2:14" ht="19.5" customHeight="1" x14ac:dyDescent="0.25">
      <c r="B362" s="1036" t="s">
        <v>655</v>
      </c>
      <c r="C362" s="1036"/>
      <c r="D362" s="1036"/>
      <c r="E362" s="1036"/>
      <c r="F362" s="513"/>
      <c r="G362" s="514" t="s">
        <v>656</v>
      </c>
      <c r="H362" s="1038">
        <f>'Настройки ТИК'!$C$17</f>
        <v>0</v>
      </c>
      <c r="I362" s="1037"/>
      <c r="J362" s="514" t="s">
        <v>619</v>
      </c>
      <c r="K362" s="1038">
        <f>'Настройки ТИК'!$D$17</f>
        <v>0</v>
      </c>
      <c r="L362" s="1037"/>
    </row>
    <row r="363" spans="2:14" ht="19.5" customHeight="1" x14ac:dyDescent="0.25">
      <c r="B363" s="512"/>
      <c r="C363" s="512"/>
      <c r="D363" s="512"/>
      <c r="E363" s="512"/>
      <c r="F363" s="512"/>
      <c r="G363" s="512"/>
      <c r="H363" s="512"/>
      <c r="I363" s="512"/>
      <c r="J363" s="512"/>
      <c r="K363" s="512"/>
      <c r="L363" s="512"/>
    </row>
    <row r="364" spans="2:14" ht="19.5" customHeight="1" x14ac:dyDescent="0.25">
      <c r="B364" s="514"/>
      <c r="C364" s="514"/>
      <c r="D364" s="514"/>
      <c r="E364" s="514"/>
      <c r="F364" s="514"/>
      <c r="G364" s="514"/>
      <c r="H364" s="514"/>
      <c r="I364" s="514"/>
      <c r="J364" s="514"/>
      <c r="K364" s="514"/>
      <c r="L364" s="514"/>
    </row>
    <row r="365" spans="2:14" ht="132.75" customHeight="1" x14ac:dyDescent="0.25">
      <c r="B365" s="1043" t="s">
        <v>657</v>
      </c>
      <c r="C365" s="1043"/>
      <c r="D365" s="1043"/>
      <c r="E365" s="1043"/>
      <c r="F365" s="516"/>
      <c r="G365" s="1044">
        <f>'Настройки ТИК'!$B$9</f>
        <v>0</v>
      </c>
      <c r="H365" s="1044"/>
      <c r="I365" s="1044"/>
      <c r="J365" s="1044"/>
      <c r="K365" s="1044"/>
      <c r="L365" s="1044"/>
    </row>
    <row r="366" spans="2:14" ht="19.5" customHeight="1" x14ac:dyDescent="0.25">
      <c r="B366" s="512"/>
      <c r="C366" s="512"/>
      <c r="D366" s="512"/>
      <c r="E366" s="512"/>
      <c r="F366" s="512"/>
      <c r="G366" s="512"/>
      <c r="H366" s="512"/>
      <c r="I366" s="512"/>
      <c r="J366" s="512"/>
      <c r="K366" s="512"/>
      <c r="L366" s="512"/>
    </row>
    <row r="367" spans="2:14" ht="39.75" customHeight="1" x14ac:dyDescent="0.25">
      <c r="B367" s="1045" t="s">
        <v>732</v>
      </c>
      <c r="C367" s="1045"/>
      <c r="D367" s="1045"/>
      <c r="E367" s="1045"/>
      <c r="F367" s="1045"/>
      <c r="G367" s="1045"/>
      <c r="H367" s="1045"/>
      <c r="I367" s="1045"/>
      <c r="J367" s="1045"/>
      <c r="K367" s="1046">
        <f ca="1">'Расчётная Ведомость'!$M$31</f>
        <v>0</v>
      </c>
      <c r="L367" s="1037"/>
    </row>
    <row r="368" spans="2:14" ht="19.5" customHeight="1" x14ac:dyDescent="0.25">
      <c r="B368" s="517"/>
      <c r="C368" s="517"/>
      <c r="D368" s="517"/>
      <c r="E368" s="517"/>
      <c r="F368" s="517"/>
      <c r="G368" s="517"/>
      <c r="H368" s="517"/>
      <c r="I368" s="517"/>
      <c r="J368" s="517"/>
      <c r="K368" s="517"/>
      <c r="L368" s="517"/>
    </row>
    <row r="369" spans="2:12" ht="19.5" customHeight="1" x14ac:dyDescent="0.25">
      <c r="B369" s="1049" t="s">
        <v>485</v>
      </c>
      <c r="C369" s="1049"/>
      <c r="D369" s="1049"/>
      <c r="E369" s="1049"/>
      <c r="F369" s="1049"/>
      <c r="G369" s="1049"/>
      <c r="H369" s="1049"/>
      <c r="I369" s="1049"/>
      <c r="J369" s="1049"/>
      <c r="K369" s="1046">
        <f>'Расчётная Ведомость'!$R$31</f>
        <v>0</v>
      </c>
      <c r="L369" s="1037"/>
    </row>
    <row r="370" spans="2:12" ht="19.5" customHeight="1" x14ac:dyDescent="0.25">
      <c r="B370" s="512"/>
      <c r="C370" s="512"/>
      <c r="D370" s="512"/>
      <c r="E370" s="512"/>
      <c r="F370" s="512"/>
      <c r="G370" s="512"/>
      <c r="H370" s="512"/>
      <c r="I370" s="512"/>
      <c r="J370" s="512"/>
      <c r="K370" s="512"/>
      <c r="L370" s="512"/>
    </row>
    <row r="371" spans="2:12" ht="19.5" customHeight="1" x14ac:dyDescent="0.25">
      <c r="B371" s="1047" t="s">
        <v>681</v>
      </c>
      <c r="C371" s="1047"/>
      <c r="D371" s="1047"/>
      <c r="E371" s="1047"/>
      <c r="F371" s="1047"/>
      <c r="G371" s="1048">
        <f ca="1">'Сведения ФОВ'!EG92</f>
        <v>0</v>
      </c>
      <c r="H371" s="1048"/>
      <c r="I371" s="512" t="s">
        <v>658</v>
      </c>
      <c r="K371" s="1046">
        <f ca="1">'Расчётная Ведомость'!U31</f>
        <v>0</v>
      </c>
      <c r="L371" s="1037"/>
    </row>
    <row r="372" spans="2:12" ht="19.5" customHeight="1" x14ac:dyDescent="0.25">
      <c r="B372" s="518" t="s">
        <v>680</v>
      </c>
      <c r="C372" s="518"/>
      <c r="D372" s="518"/>
      <c r="E372" s="518"/>
      <c r="F372" s="518"/>
      <c r="I372" s="512"/>
      <c r="J372" s="512"/>
      <c r="K372" s="512"/>
      <c r="L372" s="512"/>
    </row>
    <row r="373" spans="2:12" ht="19.5" customHeight="1" x14ac:dyDescent="0.25">
      <c r="B373" s="1047" t="s">
        <v>682</v>
      </c>
      <c r="C373" s="1047"/>
      <c r="D373" s="1047"/>
      <c r="E373" s="1047"/>
      <c r="F373" s="1047"/>
      <c r="G373" s="1046">
        <f ca="1">INDIRECT("'Сведения ФОВ'!EG"&amp;ROUND(N($A$1),1)+31)</f>
        <v>0</v>
      </c>
      <c r="H373" s="1037"/>
      <c r="I373" s="512"/>
      <c r="J373" s="512"/>
      <c r="K373" s="512"/>
      <c r="L373" s="512"/>
    </row>
    <row r="374" spans="2:12" ht="39" customHeight="1" x14ac:dyDescent="0.25">
      <c r="B374" s="1047" t="s">
        <v>13</v>
      </c>
      <c r="C374" s="1047"/>
      <c r="D374" s="1047"/>
      <c r="E374" s="1047"/>
      <c r="F374" s="1047"/>
      <c r="G374" s="1046">
        <f ca="1">INDIRECT("'Сведения ФОВ'!EG"&amp;ROUND(N($A$1),1)+32)</f>
        <v>0</v>
      </c>
      <c r="H374" s="1037"/>
      <c r="I374" s="512"/>
      <c r="J374" s="512"/>
      <c r="K374" s="512"/>
      <c r="L374" s="512"/>
    </row>
    <row r="375" spans="2:12" ht="19.5" customHeight="1" x14ac:dyDescent="0.25">
      <c r="B375" s="1047" t="s">
        <v>256</v>
      </c>
      <c r="C375" s="1047"/>
      <c r="D375" s="1047"/>
      <c r="E375" s="1047"/>
      <c r="F375" s="1047"/>
      <c r="I375" s="512"/>
      <c r="J375" s="512"/>
      <c r="K375" s="512"/>
      <c r="L375" s="512"/>
    </row>
    <row r="376" spans="2:12" ht="19.5" customHeight="1" x14ac:dyDescent="0.25">
      <c r="B376" s="1047" t="s">
        <v>683</v>
      </c>
      <c r="C376" s="1047"/>
      <c r="D376" s="1047"/>
      <c r="E376" s="1047"/>
      <c r="F376" s="1047"/>
      <c r="G376" s="1046">
        <f ca="1">INDIRECT("'Сведения ФОВ'!EG"&amp;ROUND(N($A$1),1)+33)</f>
        <v>0</v>
      </c>
      <c r="H376" s="1037"/>
      <c r="I376" s="512"/>
      <c r="J376" s="512"/>
      <c r="K376" s="512"/>
      <c r="L376" s="512"/>
    </row>
    <row r="377" spans="2:12" ht="19.5" customHeight="1" x14ac:dyDescent="0.25">
      <c r="B377" s="1047" t="s">
        <v>14</v>
      </c>
      <c r="C377" s="1047"/>
      <c r="D377" s="1047"/>
      <c r="E377" s="1047"/>
      <c r="F377" s="1047"/>
      <c r="G377" s="1046">
        <f ca="1">INDIRECT("'Сведения ФОВ'!EG"&amp;ROUND(N($A$1),1)+34)</f>
        <v>0</v>
      </c>
      <c r="H377" s="1037"/>
      <c r="I377" s="512"/>
      <c r="J377" s="512"/>
      <c r="K377" s="512"/>
      <c r="L377" s="512"/>
    </row>
    <row r="378" spans="2:12" ht="39" customHeight="1" x14ac:dyDescent="0.25">
      <c r="B378" s="1047" t="s">
        <v>393</v>
      </c>
      <c r="C378" s="1047"/>
      <c r="D378" s="1047"/>
      <c r="E378" s="1047"/>
      <c r="F378" s="1047"/>
      <c r="G378" s="1046">
        <f ca="1">INDIRECT("'Сведения ФОВ'!EG"&amp;ROUND(N($A$1),1)+35)</f>
        <v>0</v>
      </c>
      <c r="H378" s="1037"/>
      <c r="I378" s="512"/>
      <c r="J378" s="512"/>
      <c r="K378" s="512"/>
      <c r="L378" s="512"/>
    </row>
    <row r="379" spans="2:12" ht="19.5" customHeight="1" x14ac:dyDescent="0.25">
      <c r="B379" s="512"/>
      <c r="C379" s="512"/>
      <c r="D379" s="512"/>
      <c r="E379" s="512"/>
      <c r="F379" s="512"/>
      <c r="G379" s="512"/>
      <c r="H379" s="512"/>
      <c r="I379" s="512"/>
      <c r="J379" s="512"/>
      <c r="K379" s="512"/>
      <c r="L379" s="512"/>
    </row>
    <row r="380" spans="2:12" ht="39.950000000000003" customHeight="1" x14ac:dyDescent="0.25">
      <c r="B380" s="512" t="s">
        <v>137</v>
      </c>
      <c r="C380" s="512"/>
      <c r="D380" s="519"/>
      <c r="E380" s="519"/>
      <c r="F380" s="512"/>
      <c r="G380" s="1039" t="str">
        <f ca="1">'Настройки УИК'!I43</f>
        <v/>
      </c>
      <c r="H380" s="1039"/>
      <c r="I380" s="1039"/>
      <c r="J380" s="1039"/>
      <c r="K380" s="1039"/>
      <c r="L380" s="1039"/>
    </row>
    <row r="381" spans="2:12" ht="19.5" customHeight="1" x14ac:dyDescent="0.25">
      <c r="B381" s="512"/>
      <c r="C381" s="512"/>
      <c r="D381" s="1040" t="s">
        <v>5</v>
      </c>
      <c r="E381" s="1040"/>
      <c r="F381" s="520"/>
      <c r="G381" s="512"/>
      <c r="H381" s="512"/>
      <c r="I381" s="512"/>
      <c r="J381" s="512"/>
      <c r="K381" s="512"/>
      <c r="L381" s="512"/>
    </row>
    <row r="382" spans="2:12" ht="19.5" customHeight="1" x14ac:dyDescent="0.25">
      <c r="B382" s="512"/>
      <c r="C382" s="512"/>
      <c r="D382" s="512"/>
      <c r="E382" s="512"/>
      <c r="F382" s="512"/>
      <c r="G382" s="512"/>
      <c r="H382" s="512"/>
      <c r="I382" s="512"/>
      <c r="J382" s="512"/>
      <c r="K382" s="512"/>
      <c r="L382" s="512"/>
    </row>
    <row r="385" spans="2:14" ht="19.5" customHeight="1" x14ac:dyDescent="0.25">
      <c r="B385" s="1041" t="s">
        <v>654</v>
      </c>
      <c r="C385" s="1041"/>
      <c r="D385" s="1041"/>
      <c r="E385" s="1041"/>
      <c r="F385" s="1041"/>
      <c r="G385" s="1041"/>
      <c r="H385" s="1041"/>
      <c r="I385" s="1041"/>
      <c r="J385" s="1041"/>
      <c r="K385" s="1041"/>
      <c r="L385" s="1041"/>
    </row>
    <row r="386" spans="2:14" ht="19.5" customHeight="1" x14ac:dyDescent="0.25">
      <c r="B386" s="1035" t="s">
        <v>678</v>
      </c>
      <c r="C386" s="1035"/>
      <c r="D386" s="1035"/>
      <c r="E386" s="1035"/>
      <c r="F386" s="1035"/>
      <c r="G386" s="1035"/>
      <c r="H386" s="1035"/>
      <c r="I386" s="1035"/>
      <c r="J386" s="1035"/>
      <c r="K386" s="1035"/>
      <c r="L386" s="1035"/>
    </row>
    <row r="387" spans="2:14" ht="19.5" customHeight="1" x14ac:dyDescent="0.25">
      <c r="B387" s="1042" t="s">
        <v>679</v>
      </c>
      <c r="C387" s="1042"/>
      <c r="D387" s="1042"/>
      <c r="E387" s="1042"/>
      <c r="F387" s="1042"/>
      <c r="G387" s="1042"/>
      <c r="H387" s="1042"/>
      <c r="I387" s="1039">
        <f>'Настройки УИК'!J5</f>
        <v>0</v>
      </c>
      <c r="J387" s="1039"/>
      <c r="K387" s="511"/>
      <c r="L387" s="511"/>
    </row>
    <row r="388" spans="2:14" ht="19.5" customHeight="1" x14ac:dyDescent="0.25">
      <c r="B388" s="1035" t="s">
        <v>483</v>
      </c>
      <c r="C388" s="1035"/>
      <c r="D388" s="1035"/>
      <c r="E388" s="1035"/>
      <c r="F388" s="1035"/>
      <c r="G388" s="1035"/>
      <c r="H388" s="1035"/>
      <c r="I388" s="1035"/>
      <c r="J388" s="1035"/>
      <c r="K388" s="1035"/>
      <c r="L388" s="1035"/>
    </row>
    <row r="389" spans="2:14" ht="19.5" customHeight="1" x14ac:dyDescent="0.25">
      <c r="B389" s="512"/>
      <c r="C389" s="512"/>
      <c r="D389" s="512"/>
      <c r="E389" s="512"/>
      <c r="F389" s="512"/>
      <c r="G389" s="512"/>
      <c r="H389" s="512"/>
      <c r="I389" s="512"/>
      <c r="J389" s="512"/>
      <c r="K389" s="512"/>
      <c r="L389" s="512"/>
    </row>
    <row r="390" spans="2:14" ht="19.5" customHeight="1" x14ac:dyDescent="0.25">
      <c r="B390" s="1036" t="s">
        <v>635</v>
      </c>
      <c r="C390" s="1036"/>
      <c r="D390" s="1037" t="str">
        <f ca="1">'Расчётная Ведомость'!B32</f>
        <v xml:space="preserve"> </v>
      </c>
      <c r="E390" s="1037"/>
      <c r="F390" s="1037"/>
      <c r="G390" s="1037"/>
      <c r="H390" s="1037"/>
      <c r="I390" s="1037"/>
      <c r="J390" s="1037"/>
      <c r="K390" s="1037"/>
      <c r="L390" s="1037"/>
    </row>
    <row r="391" spans="2:14" ht="19.5" customHeight="1" x14ac:dyDescent="0.25">
      <c r="B391" s="512"/>
      <c r="C391" s="512"/>
      <c r="D391" s="512"/>
      <c r="E391" s="512"/>
      <c r="F391" s="512"/>
      <c r="G391" s="512"/>
      <c r="H391" s="512"/>
      <c r="I391" s="512"/>
      <c r="J391" s="512"/>
      <c r="K391" s="512"/>
      <c r="L391" s="512"/>
    </row>
    <row r="392" spans="2:14" ht="19.5" customHeight="1" x14ac:dyDescent="0.25">
      <c r="B392" s="1036" t="s">
        <v>43</v>
      </c>
      <c r="C392" s="1036"/>
      <c r="D392" s="1037" t="str">
        <f ca="1">'Расчётная Ведомость'!C32</f>
        <v/>
      </c>
      <c r="E392" s="1037"/>
      <c r="F392" s="1037"/>
      <c r="G392" s="1037"/>
      <c r="H392" s="1037"/>
      <c r="I392" s="1037"/>
      <c r="J392" s="1037"/>
      <c r="K392" s="1037"/>
      <c r="L392" s="1037"/>
      <c r="N392" s="753" t="str">
        <f ca="1">IF(AND($D392="Председатель",NOT(choiser="УИК")),"За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93" spans="2:14" ht="19.5" customHeight="1" x14ac:dyDescent="0.25">
      <c r="B393" s="512"/>
      <c r="C393" s="512"/>
      <c r="D393" s="512"/>
      <c r="E393" s="512"/>
      <c r="F393" s="512"/>
      <c r="G393" s="512"/>
      <c r="H393" s="512"/>
      <c r="I393" s="512"/>
      <c r="J393" s="512"/>
      <c r="K393" s="512"/>
      <c r="L393" s="512"/>
    </row>
    <row r="394" spans="2:14" ht="19.5" customHeight="1" x14ac:dyDescent="0.25">
      <c r="B394" s="1036" t="s">
        <v>655</v>
      </c>
      <c r="C394" s="1036"/>
      <c r="D394" s="1036"/>
      <c r="E394" s="1036"/>
      <c r="F394" s="513"/>
      <c r="G394" s="514" t="s">
        <v>656</v>
      </c>
      <c r="H394" s="1038">
        <f>'Настройки ТИК'!$C$17</f>
        <v>0</v>
      </c>
      <c r="I394" s="1037"/>
      <c r="J394" s="514" t="s">
        <v>619</v>
      </c>
      <c r="K394" s="1038">
        <f>'Настройки ТИК'!$D$17</f>
        <v>0</v>
      </c>
      <c r="L394" s="1037"/>
    </row>
    <row r="395" spans="2:14" ht="19.5" customHeight="1" x14ac:dyDescent="0.25">
      <c r="B395" s="512"/>
      <c r="C395" s="512"/>
      <c r="D395" s="512"/>
      <c r="E395" s="512"/>
      <c r="F395" s="512"/>
      <c r="G395" s="512"/>
      <c r="H395" s="512"/>
      <c r="I395" s="512"/>
      <c r="J395" s="512"/>
      <c r="K395" s="512"/>
      <c r="L395" s="512"/>
    </row>
    <row r="396" spans="2:14" ht="19.5" customHeight="1" x14ac:dyDescent="0.25">
      <c r="B396" s="514"/>
      <c r="C396" s="514"/>
      <c r="D396" s="514"/>
      <c r="E396" s="514"/>
      <c r="F396" s="514"/>
      <c r="G396" s="514"/>
      <c r="H396" s="514"/>
      <c r="I396" s="514"/>
      <c r="J396" s="514"/>
      <c r="K396" s="514"/>
      <c r="L396" s="514"/>
    </row>
    <row r="397" spans="2:14" ht="132.75" customHeight="1" x14ac:dyDescent="0.25">
      <c r="B397" s="1043" t="s">
        <v>657</v>
      </c>
      <c r="C397" s="1043"/>
      <c r="D397" s="1043"/>
      <c r="E397" s="1043"/>
      <c r="F397" s="516"/>
      <c r="G397" s="1044">
        <f>'Настройки ТИК'!$B$9</f>
        <v>0</v>
      </c>
      <c r="H397" s="1044"/>
      <c r="I397" s="1044"/>
      <c r="J397" s="1044"/>
      <c r="K397" s="1044"/>
      <c r="L397" s="1044"/>
    </row>
    <row r="398" spans="2:14" ht="19.5" customHeight="1" x14ac:dyDescent="0.25">
      <c r="B398" s="512"/>
      <c r="C398" s="512"/>
      <c r="D398" s="512"/>
      <c r="E398" s="512"/>
      <c r="F398" s="512"/>
      <c r="G398" s="512"/>
      <c r="H398" s="512"/>
      <c r="I398" s="512"/>
      <c r="J398" s="512"/>
      <c r="K398" s="512"/>
      <c r="L398" s="512"/>
    </row>
    <row r="399" spans="2:14" ht="39.75" customHeight="1" x14ac:dyDescent="0.25">
      <c r="B399" s="1045" t="s">
        <v>732</v>
      </c>
      <c r="C399" s="1045"/>
      <c r="D399" s="1045"/>
      <c r="E399" s="1045"/>
      <c r="F399" s="1045"/>
      <c r="G399" s="1045"/>
      <c r="H399" s="1045"/>
      <c r="I399" s="1045"/>
      <c r="J399" s="1045"/>
      <c r="K399" s="1046">
        <f ca="1">'Расчётная Ведомость'!$M$32</f>
        <v>0</v>
      </c>
      <c r="L399" s="1037"/>
    </row>
    <row r="400" spans="2:14" ht="19.5" customHeight="1" x14ac:dyDescent="0.25">
      <c r="B400" s="517"/>
      <c r="C400" s="517"/>
      <c r="D400" s="517"/>
      <c r="E400" s="517"/>
      <c r="F400" s="517"/>
      <c r="G400" s="517"/>
      <c r="H400" s="517"/>
      <c r="I400" s="517"/>
      <c r="J400" s="517"/>
      <c r="K400" s="517"/>
      <c r="L400" s="517"/>
    </row>
    <row r="401" spans="2:12" ht="19.5" customHeight="1" x14ac:dyDescent="0.25">
      <c r="B401" s="1049" t="s">
        <v>485</v>
      </c>
      <c r="C401" s="1049"/>
      <c r="D401" s="1049"/>
      <c r="E401" s="1049"/>
      <c r="F401" s="1049"/>
      <c r="G401" s="1049"/>
      <c r="H401" s="1049"/>
      <c r="I401" s="1049"/>
      <c r="J401" s="1049"/>
      <c r="K401" s="1046">
        <f>'Расчётная Ведомость'!$R$32</f>
        <v>0</v>
      </c>
      <c r="L401" s="1037"/>
    </row>
    <row r="402" spans="2:12" ht="19.5" customHeight="1" x14ac:dyDescent="0.25">
      <c r="B402" s="512"/>
      <c r="C402" s="512"/>
      <c r="D402" s="512"/>
      <c r="E402" s="512"/>
      <c r="F402" s="512"/>
      <c r="G402" s="512"/>
      <c r="H402" s="512"/>
      <c r="I402" s="512"/>
      <c r="J402" s="512"/>
      <c r="K402" s="512"/>
      <c r="L402" s="512"/>
    </row>
    <row r="403" spans="2:12" ht="19.5" customHeight="1" x14ac:dyDescent="0.25">
      <c r="B403" s="1047" t="s">
        <v>681</v>
      </c>
      <c r="C403" s="1047"/>
      <c r="D403" s="1047"/>
      <c r="E403" s="1047"/>
      <c r="F403" s="1047"/>
      <c r="G403" s="1048">
        <f ca="1">'Сведения ФОВ'!ES92</f>
        <v>0</v>
      </c>
      <c r="H403" s="1048"/>
      <c r="I403" s="512" t="s">
        <v>658</v>
      </c>
      <c r="K403" s="1046">
        <f ca="1">'Расчётная Ведомость'!U32</f>
        <v>0</v>
      </c>
      <c r="L403" s="1037"/>
    </row>
    <row r="404" spans="2:12" ht="19.5" customHeight="1" x14ac:dyDescent="0.25">
      <c r="B404" s="518" t="s">
        <v>680</v>
      </c>
      <c r="C404" s="518"/>
      <c r="D404" s="518"/>
      <c r="E404" s="518"/>
      <c r="F404" s="518"/>
      <c r="I404" s="512"/>
      <c r="J404" s="512"/>
      <c r="K404" s="512"/>
      <c r="L404" s="512"/>
    </row>
    <row r="405" spans="2:12" ht="19.5" customHeight="1" x14ac:dyDescent="0.25">
      <c r="B405" s="1047" t="s">
        <v>682</v>
      </c>
      <c r="C405" s="1047"/>
      <c r="D405" s="1047"/>
      <c r="E405" s="1047"/>
      <c r="F405" s="1047"/>
      <c r="G405" s="1046">
        <f ca="1">INDIRECT("'Сведения ФОВ'!ES"&amp;ROUND(N($A$1),1)+31)</f>
        <v>0</v>
      </c>
      <c r="H405" s="1037"/>
      <c r="I405" s="512"/>
      <c r="J405" s="512"/>
      <c r="K405" s="512"/>
      <c r="L405" s="512"/>
    </row>
    <row r="406" spans="2:12" ht="37.5" customHeight="1" x14ac:dyDescent="0.25">
      <c r="B406" s="1047" t="s">
        <v>13</v>
      </c>
      <c r="C406" s="1047"/>
      <c r="D406" s="1047"/>
      <c r="E406" s="1047"/>
      <c r="F406" s="1047"/>
      <c r="G406" s="1046">
        <f ca="1">INDIRECT("'Сведения ФОВ'!ES"&amp;ROUND(N($A$1),1)+32)</f>
        <v>0</v>
      </c>
      <c r="H406" s="1037"/>
      <c r="I406" s="512"/>
      <c r="J406" s="512"/>
      <c r="K406" s="512"/>
      <c r="L406" s="512"/>
    </row>
    <row r="407" spans="2:12" ht="19.5" customHeight="1" x14ac:dyDescent="0.25">
      <c r="B407" s="1047" t="s">
        <v>256</v>
      </c>
      <c r="C407" s="1047"/>
      <c r="D407" s="1047"/>
      <c r="E407" s="1047"/>
      <c r="F407" s="1047"/>
      <c r="I407" s="512"/>
      <c r="J407" s="512"/>
      <c r="K407" s="512"/>
      <c r="L407" s="512"/>
    </row>
    <row r="408" spans="2:12" ht="19.5" customHeight="1" x14ac:dyDescent="0.25">
      <c r="B408" s="1047" t="s">
        <v>683</v>
      </c>
      <c r="C408" s="1047"/>
      <c r="D408" s="1047"/>
      <c r="E408" s="1047"/>
      <c r="F408" s="1047"/>
      <c r="G408" s="1046">
        <f ca="1">INDIRECT("'Сведения ФОВ'!ES"&amp;ROUND(N($A$1),1)+33)</f>
        <v>0</v>
      </c>
      <c r="H408" s="1037"/>
      <c r="I408" s="512"/>
      <c r="J408" s="512"/>
      <c r="K408" s="512"/>
      <c r="L408" s="512"/>
    </row>
    <row r="409" spans="2:12" ht="19.5" customHeight="1" x14ac:dyDescent="0.25">
      <c r="B409" s="1047" t="s">
        <v>14</v>
      </c>
      <c r="C409" s="1047"/>
      <c r="D409" s="1047"/>
      <c r="E409" s="1047"/>
      <c r="F409" s="1047"/>
      <c r="G409" s="1046">
        <f ca="1">INDIRECT("'Сведения ФОВ'!ES"&amp;ROUND(N($A$1),1)+34)</f>
        <v>0</v>
      </c>
      <c r="H409" s="1037"/>
      <c r="I409" s="512"/>
      <c r="J409" s="512"/>
      <c r="K409" s="512"/>
      <c r="L409" s="512"/>
    </row>
    <row r="410" spans="2:12" ht="37.5" customHeight="1" x14ac:dyDescent="0.25">
      <c r="B410" s="1047" t="s">
        <v>393</v>
      </c>
      <c r="C410" s="1047"/>
      <c r="D410" s="1047"/>
      <c r="E410" s="1047"/>
      <c r="F410" s="1047"/>
      <c r="G410" s="1046">
        <f ca="1">INDIRECT("'Сведения ФОВ'!ES"&amp;ROUND(N($A$1),1)+35)</f>
        <v>0</v>
      </c>
      <c r="H410" s="1037"/>
      <c r="I410" s="512"/>
      <c r="J410" s="512"/>
      <c r="K410" s="512"/>
      <c r="L410" s="512"/>
    </row>
    <row r="411" spans="2:12" ht="19.5" customHeight="1" x14ac:dyDescent="0.25">
      <c r="B411" s="512"/>
      <c r="C411" s="512"/>
      <c r="D411" s="512"/>
      <c r="E411" s="512"/>
      <c r="F411" s="512"/>
      <c r="G411" s="512"/>
      <c r="H411" s="512"/>
      <c r="I411" s="512"/>
      <c r="J411" s="512"/>
      <c r="K411" s="512"/>
      <c r="L411" s="512"/>
    </row>
    <row r="412" spans="2:12" ht="39.950000000000003" customHeight="1" x14ac:dyDescent="0.25">
      <c r="B412" s="512" t="s">
        <v>137</v>
      </c>
      <c r="C412" s="512"/>
      <c r="D412" s="519"/>
      <c r="E412" s="519"/>
      <c r="F412" s="512"/>
      <c r="G412" s="1039" t="str">
        <f ca="1">'Настройки УИК'!I43</f>
        <v/>
      </c>
      <c r="H412" s="1039"/>
      <c r="I412" s="1039"/>
      <c r="J412" s="1039"/>
      <c r="K412" s="1039"/>
      <c r="L412" s="1039"/>
    </row>
    <row r="413" spans="2:12" ht="19.5" customHeight="1" x14ac:dyDescent="0.25">
      <c r="B413" s="512"/>
      <c r="C413" s="512"/>
      <c r="D413" s="1040" t="s">
        <v>5</v>
      </c>
      <c r="E413" s="1040"/>
      <c r="F413" s="520"/>
      <c r="G413" s="512"/>
      <c r="H413" s="512"/>
      <c r="I413" s="512"/>
      <c r="J413" s="512"/>
      <c r="K413" s="512"/>
      <c r="L413" s="512"/>
    </row>
    <row r="414" spans="2:12" ht="19.5" customHeight="1" x14ac:dyDescent="0.25">
      <c r="B414" s="512"/>
      <c r="C414" s="512"/>
      <c r="D414" s="512"/>
      <c r="E414" s="512"/>
      <c r="F414" s="512"/>
      <c r="G414" s="512"/>
      <c r="H414" s="512"/>
      <c r="I414" s="512"/>
      <c r="J414" s="512"/>
      <c r="K414" s="512"/>
      <c r="L414" s="512"/>
    </row>
    <row r="417" spans="2:14" ht="19.5" customHeight="1" x14ac:dyDescent="0.25">
      <c r="B417" s="1041" t="s">
        <v>654</v>
      </c>
      <c r="C417" s="1041"/>
      <c r="D417" s="1041"/>
      <c r="E417" s="1041"/>
      <c r="F417" s="1041"/>
      <c r="G417" s="1041"/>
      <c r="H417" s="1041"/>
      <c r="I417" s="1041"/>
      <c r="J417" s="1041"/>
      <c r="K417" s="1041"/>
      <c r="L417" s="1041"/>
    </row>
    <row r="418" spans="2:14" ht="19.5" customHeight="1" x14ac:dyDescent="0.25">
      <c r="B418" s="1035" t="s">
        <v>678</v>
      </c>
      <c r="C418" s="1035"/>
      <c r="D418" s="1035"/>
      <c r="E418" s="1035"/>
      <c r="F418" s="1035"/>
      <c r="G418" s="1035"/>
      <c r="H418" s="1035"/>
      <c r="I418" s="1035"/>
      <c r="J418" s="1035"/>
      <c r="K418" s="1035"/>
      <c r="L418" s="1035"/>
    </row>
    <row r="419" spans="2:14" ht="19.5" customHeight="1" x14ac:dyDescent="0.25">
      <c r="B419" s="1042" t="s">
        <v>679</v>
      </c>
      <c r="C419" s="1042"/>
      <c r="D419" s="1042"/>
      <c r="E419" s="1042"/>
      <c r="F419" s="1042"/>
      <c r="G419" s="1042"/>
      <c r="H419" s="1042"/>
      <c r="I419" s="1039">
        <f>'Настройки УИК'!J5</f>
        <v>0</v>
      </c>
      <c r="J419" s="1039"/>
      <c r="K419" s="511"/>
      <c r="L419" s="511"/>
    </row>
    <row r="420" spans="2:14" ht="19.5" customHeight="1" x14ac:dyDescent="0.25">
      <c r="B420" s="1035" t="s">
        <v>483</v>
      </c>
      <c r="C420" s="1035"/>
      <c r="D420" s="1035"/>
      <c r="E420" s="1035"/>
      <c r="F420" s="1035"/>
      <c r="G420" s="1035"/>
      <c r="H420" s="1035"/>
      <c r="I420" s="1035"/>
      <c r="J420" s="1035"/>
      <c r="K420" s="1035"/>
      <c r="L420" s="1035"/>
    </row>
    <row r="421" spans="2:14" ht="19.5" customHeight="1" x14ac:dyDescent="0.25">
      <c r="B421" s="512"/>
      <c r="C421" s="512"/>
      <c r="D421" s="512"/>
      <c r="E421" s="512"/>
      <c r="F421" s="512"/>
      <c r="G421" s="512"/>
      <c r="H421" s="512"/>
      <c r="I421" s="512"/>
      <c r="J421" s="512"/>
      <c r="K421" s="512"/>
      <c r="L421" s="512"/>
    </row>
    <row r="422" spans="2:14" ht="19.5" customHeight="1" x14ac:dyDescent="0.25">
      <c r="B422" s="1036" t="s">
        <v>635</v>
      </c>
      <c r="C422" s="1036"/>
      <c r="D422" s="1037" t="str">
        <f ca="1">'Расчётная Ведомость'!B33</f>
        <v xml:space="preserve"> </v>
      </c>
      <c r="E422" s="1037"/>
      <c r="F422" s="1037"/>
      <c r="G422" s="1037"/>
      <c r="H422" s="1037"/>
      <c r="I422" s="1037"/>
      <c r="J422" s="1037"/>
      <c r="K422" s="1037"/>
      <c r="L422" s="1037"/>
    </row>
    <row r="423" spans="2:14" ht="19.5" customHeight="1" x14ac:dyDescent="0.25">
      <c r="B423" s="512"/>
      <c r="C423" s="512"/>
      <c r="D423" s="512"/>
      <c r="E423" s="512"/>
      <c r="F423" s="512"/>
      <c r="G423" s="512"/>
      <c r="H423" s="512"/>
      <c r="I423" s="512"/>
      <c r="J423" s="512"/>
      <c r="K423" s="512"/>
      <c r="L423" s="512"/>
    </row>
    <row r="424" spans="2:14" ht="19.5" customHeight="1" x14ac:dyDescent="0.25">
      <c r="B424" s="1036" t="s">
        <v>43</v>
      </c>
      <c r="C424" s="1036"/>
      <c r="D424" s="1037" t="str">
        <f ca="1">'Расчётная Ведомость'!C33</f>
        <v/>
      </c>
      <c r="E424" s="1037"/>
      <c r="F424" s="1037"/>
      <c r="G424" s="1037"/>
      <c r="H424" s="1037"/>
      <c r="I424" s="1037"/>
      <c r="J424" s="1037"/>
      <c r="K424" s="1037"/>
      <c r="L424" s="1037"/>
      <c r="N424" s="753" t="str">
        <f ca="1">IF(AND($D424="Председатель",NOT(choiser="УИК")),"За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25" spans="2:14" ht="19.5" customHeight="1" x14ac:dyDescent="0.25">
      <c r="B425" s="512"/>
      <c r="C425" s="512"/>
      <c r="D425" s="512"/>
      <c r="E425" s="512"/>
      <c r="F425" s="512"/>
      <c r="G425" s="512"/>
      <c r="H425" s="512"/>
      <c r="I425" s="512"/>
      <c r="J425" s="512"/>
      <c r="K425" s="512"/>
      <c r="L425" s="512"/>
    </row>
    <row r="426" spans="2:14" ht="19.5" customHeight="1" x14ac:dyDescent="0.25">
      <c r="B426" s="1036" t="s">
        <v>655</v>
      </c>
      <c r="C426" s="1036"/>
      <c r="D426" s="1036"/>
      <c r="E426" s="1036"/>
      <c r="F426" s="513"/>
      <c r="G426" s="514" t="s">
        <v>656</v>
      </c>
      <c r="H426" s="1038">
        <f>'Настройки ТИК'!$C$17</f>
        <v>0</v>
      </c>
      <c r="I426" s="1037"/>
      <c r="J426" s="514" t="s">
        <v>619</v>
      </c>
      <c r="K426" s="1038">
        <f>'Настройки ТИК'!$D$17</f>
        <v>0</v>
      </c>
      <c r="L426" s="1037"/>
    </row>
    <row r="427" spans="2:14" ht="19.5" customHeight="1" x14ac:dyDescent="0.25">
      <c r="B427" s="512"/>
      <c r="C427" s="512"/>
      <c r="D427" s="512"/>
      <c r="E427" s="512"/>
      <c r="F427" s="512"/>
      <c r="G427" s="512"/>
      <c r="H427" s="512"/>
      <c r="I427" s="512"/>
      <c r="J427" s="512"/>
      <c r="K427" s="512"/>
      <c r="L427" s="512"/>
    </row>
    <row r="428" spans="2:14" ht="19.5" customHeight="1" x14ac:dyDescent="0.25">
      <c r="B428" s="514"/>
      <c r="C428" s="514"/>
      <c r="D428" s="514"/>
      <c r="E428" s="514"/>
      <c r="F428" s="514"/>
      <c r="G428" s="514"/>
      <c r="H428" s="514"/>
      <c r="I428" s="514"/>
      <c r="J428" s="514"/>
      <c r="K428" s="514"/>
      <c r="L428" s="514"/>
    </row>
    <row r="429" spans="2:14" ht="132.75" customHeight="1" x14ac:dyDescent="0.25">
      <c r="B429" s="1043" t="s">
        <v>657</v>
      </c>
      <c r="C429" s="1043"/>
      <c r="D429" s="1043"/>
      <c r="E429" s="1043"/>
      <c r="F429" s="516"/>
      <c r="G429" s="1044">
        <f>'Настройки ТИК'!$B$9</f>
        <v>0</v>
      </c>
      <c r="H429" s="1044"/>
      <c r="I429" s="1044"/>
      <c r="J429" s="1044"/>
      <c r="K429" s="1044"/>
      <c r="L429" s="1044"/>
    </row>
    <row r="430" spans="2:14" ht="19.5" customHeight="1" x14ac:dyDescent="0.25">
      <c r="B430" s="512"/>
      <c r="C430" s="512"/>
      <c r="D430" s="512"/>
      <c r="E430" s="512"/>
      <c r="F430" s="512"/>
      <c r="G430" s="512"/>
      <c r="H430" s="512"/>
      <c r="I430" s="512"/>
      <c r="J430" s="512"/>
      <c r="K430" s="512"/>
      <c r="L430" s="512"/>
    </row>
    <row r="431" spans="2:14" ht="39.75" customHeight="1" x14ac:dyDescent="0.25">
      <c r="B431" s="1045" t="s">
        <v>732</v>
      </c>
      <c r="C431" s="1045"/>
      <c r="D431" s="1045"/>
      <c r="E431" s="1045"/>
      <c r="F431" s="1045"/>
      <c r="G431" s="1045"/>
      <c r="H431" s="1045"/>
      <c r="I431" s="1045"/>
      <c r="J431" s="1045"/>
      <c r="K431" s="1046">
        <f ca="1">'Расчётная Ведомость'!$M$33</f>
        <v>0</v>
      </c>
      <c r="L431" s="1037"/>
    </row>
    <row r="432" spans="2:14" ht="19.5" customHeight="1" x14ac:dyDescent="0.25">
      <c r="B432" s="517"/>
      <c r="C432" s="517"/>
      <c r="D432" s="517"/>
      <c r="E432" s="517"/>
      <c r="F432" s="517"/>
      <c r="G432" s="517"/>
      <c r="H432" s="517"/>
      <c r="I432" s="517"/>
      <c r="J432" s="517"/>
      <c r="K432" s="517"/>
      <c r="L432" s="517"/>
    </row>
    <row r="433" spans="2:12" ht="19.5" customHeight="1" x14ac:dyDescent="0.25">
      <c r="B433" s="1049" t="s">
        <v>485</v>
      </c>
      <c r="C433" s="1049"/>
      <c r="D433" s="1049"/>
      <c r="E433" s="1049"/>
      <c r="F433" s="1049"/>
      <c r="G433" s="1049"/>
      <c r="H433" s="1049"/>
      <c r="I433" s="1049"/>
      <c r="J433" s="1049"/>
      <c r="K433" s="1046">
        <f>'Расчётная Ведомость'!$R$33</f>
        <v>0</v>
      </c>
      <c r="L433" s="1037"/>
    </row>
    <row r="434" spans="2:12" ht="19.5" customHeight="1" x14ac:dyDescent="0.25">
      <c r="B434" s="512"/>
      <c r="C434" s="512"/>
      <c r="D434" s="512"/>
      <c r="E434" s="512"/>
      <c r="F434" s="512"/>
      <c r="G434" s="512"/>
      <c r="H434" s="512"/>
      <c r="I434" s="512"/>
      <c r="J434" s="512"/>
      <c r="K434" s="512"/>
      <c r="L434" s="512"/>
    </row>
    <row r="435" spans="2:12" ht="19.5" customHeight="1" x14ac:dyDescent="0.25">
      <c r="B435" s="1047" t="s">
        <v>681</v>
      </c>
      <c r="C435" s="1047"/>
      <c r="D435" s="1047"/>
      <c r="E435" s="1047"/>
      <c r="F435" s="1047"/>
      <c r="G435" s="1048">
        <f ca="1">'Сведения ФОВ'!FE92</f>
        <v>0</v>
      </c>
      <c r="H435" s="1048"/>
      <c r="I435" s="512" t="s">
        <v>658</v>
      </c>
      <c r="K435" s="1046">
        <f ca="1">'Расчётная Ведомость'!U33</f>
        <v>0</v>
      </c>
      <c r="L435" s="1037"/>
    </row>
    <row r="436" spans="2:12" ht="19.5" customHeight="1" x14ac:dyDescent="0.25">
      <c r="B436" s="518" t="s">
        <v>680</v>
      </c>
      <c r="C436" s="518"/>
      <c r="D436" s="518"/>
      <c r="E436" s="518"/>
      <c r="F436" s="518"/>
      <c r="I436" s="512"/>
      <c r="J436" s="512"/>
      <c r="K436" s="512"/>
      <c r="L436" s="512"/>
    </row>
    <row r="437" spans="2:12" ht="19.5" customHeight="1" x14ac:dyDescent="0.25">
      <c r="B437" s="1047" t="s">
        <v>682</v>
      </c>
      <c r="C437" s="1047"/>
      <c r="D437" s="1047"/>
      <c r="E437" s="1047"/>
      <c r="F437" s="1047"/>
      <c r="G437" s="1046">
        <f ca="1">INDIRECT("'Сведения ФОВ'!FE"&amp;ROUND(N($A$1),1)+31)</f>
        <v>0</v>
      </c>
      <c r="H437" s="1037"/>
      <c r="I437" s="512"/>
      <c r="J437" s="512"/>
      <c r="K437" s="512"/>
      <c r="L437" s="512"/>
    </row>
    <row r="438" spans="2:12" ht="37.5" customHeight="1" x14ac:dyDescent="0.25">
      <c r="B438" s="1047" t="s">
        <v>13</v>
      </c>
      <c r="C438" s="1047"/>
      <c r="D438" s="1047"/>
      <c r="E438" s="1047"/>
      <c r="F438" s="1047"/>
      <c r="G438" s="1046">
        <f ca="1">INDIRECT("'Сведения ФОВ'!FE"&amp;ROUND(N($A$1),1)+32)</f>
        <v>0</v>
      </c>
      <c r="H438" s="1037"/>
      <c r="I438" s="512"/>
      <c r="J438" s="512"/>
      <c r="K438" s="512"/>
      <c r="L438" s="512"/>
    </row>
    <row r="439" spans="2:12" ht="19.5" customHeight="1" x14ac:dyDescent="0.25">
      <c r="B439" s="1047" t="s">
        <v>256</v>
      </c>
      <c r="C439" s="1047"/>
      <c r="D439" s="1047"/>
      <c r="E439" s="1047"/>
      <c r="F439" s="1047"/>
      <c r="I439" s="512"/>
      <c r="J439" s="512"/>
      <c r="K439" s="512"/>
      <c r="L439" s="512"/>
    </row>
    <row r="440" spans="2:12" ht="19.5" customHeight="1" x14ac:dyDescent="0.25">
      <c r="B440" s="1047" t="s">
        <v>683</v>
      </c>
      <c r="C440" s="1047"/>
      <c r="D440" s="1047"/>
      <c r="E440" s="1047"/>
      <c r="F440" s="1047"/>
      <c r="G440" s="1046">
        <f ca="1">INDIRECT("'Сведения ФОВ'!FE"&amp;ROUND(N($A$1),1)+33)</f>
        <v>0</v>
      </c>
      <c r="H440" s="1037"/>
      <c r="I440" s="512"/>
      <c r="J440" s="512"/>
      <c r="K440" s="512"/>
      <c r="L440" s="512"/>
    </row>
    <row r="441" spans="2:12" ht="19.5" customHeight="1" x14ac:dyDescent="0.25">
      <c r="B441" s="1047" t="s">
        <v>14</v>
      </c>
      <c r="C441" s="1047"/>
      <c r="D441" s="1047"/>
      <c r="E441" s="1047"/>
      <c r="F441" s="1047"/>
      <c r="G441" s="1046">
        <f ca="1">INDIRECT("'Сведения ФОВ'!FE"&amp;ROUND(N($A$1),1)+34)</f>
        <v>0</v>
      </c>
      <c r="H441" s="1037"/>
      <c r="I441" s="512"/>
      <c r="J441" s="512"/>
      <c r="K441" s="512"/>
      <c r="L441" s="512"/>
    </row>
    <row r="442" spans="2:12" ht="37.5" customHeight="1" x14ac:dyDescent="0.25">
      <c r="B442" s="1047" t="s">
        <v>393</v>
      </c>
      <c r="C442" s="1047"/>
      <c r="D442" s="1047"/>
      <c r="E442" s="1047"/>
      <c r="F442" s="1047"/>
      <c r="G442" s="1046">
        <f ca="1">INDIRECT("'Сведения ФОВ'!FE"&amp;ROUND(N($A$1),1)+35)</f>
        <v>0</v>
      </c>
      <c r="H442" s="1037"/>
      <c r="I442" s="512"/>
      <c r="J442" s="512"/>
      <c r="K442" s="512"/>
      <c r="L442" s="512"/>
    </row>
    <row r="443" spans="2:12" ht="19.5" customHeight="1" x14ac:dyDescent="0.25">
      <c r="B443" s="512"/>
      <c r="C443" s="512"/>
      <c r="D443" s="512"/>
      <c r="E443" s="512"/>
      <c r="F443" s="512"/>
      <c r="G443" s="512"/>
      <c r="H443" s="512"/>
      <c r="I443" s="512"/>
      <c r="J443" s="512"/>
      <c r="K443" s="512"/>
      <c r="L443" s="512"/>
    </row>
    <row r="444" spans="2:12" ht="39.950000000000003" customHeight="1" x14ac:dyDescent="0.25">
      <c r="B444" s="512" t="s">
        <v>137</v>
      </c>
      <c r="C444" s="512"/>
      <c r="D444" s="519"/>
      <c r="E444" s="519"/>
      <c r="F444" s="512"/>
      <c r="G444" s="1039" t="str">
        <f ca="1">'Настройки УИК'!I43</f>
        <v/>
      </c>
      <c r="H444" s="1039"/>
      <c r="I444" s="1039"/>
      <c r="J444" s="1039"/>
      <c r="K444" s="1039"/>
      <c r="L444" s="1039"/>
    </row>
    <row r="445" spans="2:12" ht="19.5" customHeight="1" x14ac:dyDescent="0.25">
      <c r="B445" s="512"/>
      <c r="C445" s="512"/>
      <c r="D445" s="1040" t="s">
        <v>5</v>
      </c>
      <c r="E445" s="1040"/>
      <c r="F445" s="520"/>
      <c r="G445" s="512"/>
      <c r="H445" s="512"/>
      <c r="I445" s="512"/>
      <c r="J445" s="512"/>
      <c r="K445" s="512"/>
      <c r="L445" s="512"/>
    </row>
    <row r="446" spans="2:12" ht="19.5" customHeight="1" x14ac:dyDescent="0.25">
      <c r="B446" s="512"/>
      <c r="C446" s="512"/>
      <c r="D446" s="512"/>
      <c r="E446" s="512"/>
      <c r="F446" s="512"/>
      <c r="G446" s="512"/>
      <c r="H446" s="512"/>
      <c r="I446" s="512"/>
      <c r="J446" s="512"/>
      <c r="K446" s="512"/>
      <c r="L446" s="512"/>
    </row>
    <row r="449" spans="2:14" ht="19.5" customHeight="1" x14ac:dyDescent="0.25">
      <c r="B449" s="1041" t="s">
        <v>654</v>
      </c>
      <c r="C449" s="1041"/>
      <c r="D449" s="1041"/>
      <c r="E449" s="1041"/>
      <c r="F449" s="1041"/>
      <c r="G449" s="1041"/>
      <c r="H449" s="1041"/>
      <c r="I449" s="1041"/>
      <c r="J449" s="1041"/>
      <c r="K449" s="1041"/>
      <c r="L449" s="1041"/>
    </row>
    <row r="450" spans="2:14" ht="19.5" customHeight="1" x14ac:dyDescent="0.25">
      <c r="B450" s="1035" t="s">
        <v>678</v>
      </c>
      <c r="C450" s="1035"/>
      <c r="D450" s="1035"/>
      <c r="E450" s="1035"/>
      <c r="F450" s="1035"/>
      <c r="G450" s="1035"/>
      <c r="H450" s="1035"/>
      <c r="I450" s="1035"/>
      <c r="J450" s="1035"/>
      <c r="K450" s="1035"/>
      <c r="L450" s="1035"/>
    </row>
    <row r="451" spans="2:14" ht="19.5" customHeight="1" x14ac:dyDescent="0.25">
      <c r="B451" s="1042" t="s">
        <v>679</v>
      </c>
      <c r="C451" s="1042"/>
      <c r="D451" s="1042"/>
      <c r="E451" s="1042"/>
      <c r="F451" s="1042"/>
      <c r="G451" s="1042"/>
      <c r="H451" s="1042"/>
      <c r="I451" s="1039">
        <f>'Настройки УИК'!J5</f>
        <v>0</v>
      </c>
      <c r="J451" s="1039"/>
      <c r="K451" s="511"/>
      <c r="L451" s="511"/>
    </row>
    <row r="452" spans="2:14" ht="19.5" customHeight="1" x14ac:dyDescent="0.25">
      <c r="B452" s="1035" t="s">
        <v>483</v>
      </c>
      <c r="C452" s="1035"/>
      <c r="D452" s="1035"/>
      <c r="E452" s="1035"/>
      <c r="F452" s="1035"/>
      <c r="G452" s="1035"/>
      <c r="H452" s="1035"/>
      <c r="I452" s="1035"/>
      <c r="J452" s="1035"/>
      <c r="K452" s="1035"/>
      <c r="L452" s="1035"/>
    </row>
    <row r="453" spans="2:14" ht="19.5" customHeight="1" x14ac:dyDescent="0.25">
      <c r="B453" s="512"/>
      <c r="C453" s="512"/>
      <c r="D453" s="512"/>
      <c r="E453" s="512"/>
      <c r="F453" s="512"/>
      <c r="G453" s="512"/>
      <c r="H453" s="512"/>
      <c r="I453" s="512"/>
      <c r="J453" s="512"/>
      <c r="K453" s="512"/>
      <c r="L453" s="512"/>
    </row>
    <row r="454" spans="2:14" ht="19.5" customHeight="1" x14ac:dyDescent="0.25">
      <c r="B454" s="1036" t="s">
        <v>635</v>
      </c>
      <c r="C454" s="1036"/>
      <c r="D454" s="1037" t="str">
        <f ca="1">'Расчётная Ведомость'!B34</f>
        <v xml:space="preserve"> </v>
      </c>
      <c r="E454" s="1037"/>
      <c r="F454" s="1037"/>
      <c r="G454" s="1037"/>
      <c r="H454" s="1037"/>
      <c r="I454" s="1037"/>
      <c r="J454" s="1037"/>
      <c r="K454" s="1037"/>
      <c r="L454" s="1037"/>
    </row>
    <row r="455" spans="2:14" ht="19.5" customHeight="1" x14ac:dyDescent="0.25">
      <c r="B455" s="512"/>
      <c r="C455" s="512"/>
      <c r="D455" s="512"/>
      <c r="E455" s="512"/>
      <c r="F455" s="512"/>
      <c r="G455" s="512"/>
      <c r="H455" s="512"/>
      <c r="I455" s="512"/>
      <c r="J455" s="512"/>
      <c r="K455" s="512"/>
      <c r="L455" s="512"/>
    </row>
    <row r="456" spans="2:14" ht="19.5" customHeight="1" x14ac:dyDescent="0.25">
      <c r="B456" s="1036" t="s">
        <v>43</v>
      </c>
      <c r="C456" s="1036"/>
      <c r="D456" s="1037" t="str">
        <f ca="1">'Расчётная Ведомость'!C34</f>
        <v/>
      </c>
      <c r="E456" s="1037"/>
      <c r="F456" s="1037"/>
      <c r="G456" s="1037"/>
      <c r="H456" s="1037"/>
      <c r="I456" s="1037"/>
      <c r="J456" s="1037"/>
      <c r="K456" s="1037"/>
      <c r="L456" s="1037"/>
      <c r="N456" s="753" t="str">
        <f ca="1">IF(AND($D456="Председатель",NOT(choiser="УИК")),"За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57" spans="2:14" ht="19.5" customHeight="1" x14ac:dyDescent="0.25">
      <c r="B457" s="512"/>
      <c r="C457" s="512"/>
      <c r="D457" s="512"/>
      <c r="E457" s="512"/>
      <c r="F457" s="512"/>
      <c r="G457" s="512"/>
      <c r="H457" s="512"/>
      <c r="I457" s="512"/>
      <c r="J457" s="512"/>
      <c r="K457" s="512"/>
      <c r="L457" s="512"/>
    </row>
    <row r="458" spans="2:14" ht="19.5" customHeight="1" x14ac:dyDescent="0.25">
      <c r="B458" s="1036" t="s">
        <v>655</v>
      </c>
      <c r="C458" s="1036"/>
      <c r="D458" s="1036"/>
      <c r="E458" s="1036"/>
      <c r="F458" s="513"/>
      <c r="G458" s="514" t="s">
        <v>656</v>
      </c>
      <c r="H458" s="1038">
        <f>'Настройки ТИК'!$C$17</f>
        <v>0</v>
      </c>
      <c r="I458" s="1037"/>
      <c r="J458" s="514" t="s">
        <v>619</v>
      </c>
      <c r="K458" s="1038">
        <f>'Настройки ТИК'!$D$17</f>
        <v>0</v>
      </c>
      <c r="L458" s="1037"/>
    </row>
    <row r="459" spans="2:14" ht="19.5" customHeight="1" x14ac:dyDescent="0.25">
      <c r="B459" s="512"/>
      <c r="C459" s="512"/>
      <c r="D459" s="512"/>
      <c r="E459" s="512"/>
      <c r="F459" s="512"/>
      <c r="G459" s="512"/>
      <c r="H459" s="512"/>
      <c r="I459" s="512"/>
      <c r="J459" s="512"/>
      <c r="K459" s="512"/>
      <c r="L459" s="512"/>
    </row>
    <row r="460" spans="2:14" ht="19.5" customHeight="1" x14ac:dyDescent="0.25">
      <c r="B460" s="514"/>
      <c r="C460" s="514"/>
      <c r="D460" s="514"/>
      <c r="E460" s="514"/>
      <c r="F460" s="514"/>
      <c r="G460" s="514"/>
      <c r="H460" s="514"/>
      <c r="I460" s="514"/>
      <c r="J460" s="514"/>
      <c r="K460" s="514"/>
      <c r="L460" s="514"/>
    </row>
    <row r="461" spans="2:14" ht="132.75" customHeight="1" x14ac:dyDescent="0.25">
      <c r="B461" s="1043" t="s">
        <v>657</v>
      </c>
      <c r="C461" s="1043"/>
      <c r="D461" s="1043"/>
      <c r="E461" s="1043"/>
      <c r="F461" s="516"/>
      <c r="G461" s="1044">
        <f>'Настройки ТИК'!$B$9</f>
        <v>0</v>
      </c>
      <c r="H461" s="1044"/>
      <c r="I461" s="1044"/>
      <c r="J461" s="1044"/>
      <c r="K461" s="1044"/>
      <c r="L461" s="1044"/>
    </row>
    <row r="462" spans="2:14" ht="19.5" customHeight="1" x14ac:dyDescent="0.25">
      <c r="B462" s="512"/>
      <c r="C462" s="512"/>
      <c r="D462" s="512"/>
      <c r="E462" s="512"/>
      <c r="F462" s="512"/>
      <c r="G462" s="512"/>
      <c r="H462" s="512"/>
      <c r="I462" s="512"/>
      <c r="J462" s="512"/>
      <c r="K462" s="512"/>
      <c r="L462" s="512"/>
    </row>
    <row r="463" spans="2:14" ht="39.75" customHeight="1" x14ac:dyDescent="0.25">
      <c r="B463" s="1045" t="s">
        <v>732</v>
      </c>
      <c r="C463" s="1045"/>
      <c r="D463" s="1045"/>
      <c r="E463" s="1045"/>
      <c r="F463" s="1045"/>
      <c r="G463" s="1045"/>
      <c r="H463" s="1045"/>
      <c r="I463" s="1045"/>
      <c r="J463" s="1045"/>
      <c r="K463" s="1046">
        <f ca="1">'Расчётная Ведомость'!$M$34</f>
        <v>0</v>
      </c>
      <c r="L463" s="1037"/>
    </row>
    <row r="464" spans="2:14" ht="19.5" customHeight="1" x14ac:dyDescent="0.25">
      <c r="B464" s="517"/>
      <c r="C464" s="517"/>
      <c r="D464" s="517"/>
      <c r="E464" s="517"/>
      <c r="F464" s="517"/>
      <c r="G464" s="517"/>
      <c r="H464" s="517"/>
      <c r="I464" s="517"/>
      <c r="J464" s="517"/>
      <c r="K464" s="517"/>
      <c r="L464" s="517"/>
    </row>
    <row r="465" spans="2:12" ht="19.5" customHeight="1" x14ac:dyDescent="0.25">
      <c r="B465" s="1049" t="s">
        <v>485</v>
      </c>
      <c r="C465" s="1049"/>
      <c r="D465" s="1049"/>
      <c r="E465" s="1049"/>
      <c r="F465" s="1049"/>
      <c r="G465" s="1049"/>
      <c r="H465" s="1049"/>
      <c r="I465" s="1049"/>
      <c r="J465" s="1049"/>
      <c r="K465" s="1046">
        <f>'Расчётная Ведомость'!$R$34</f>
        <v>0</v>
      </c>
      <c r="L465" s="1037"/>
    </row>
    <row r="466" spans="2:12" ht="19.5" customHeight="1" x14ac:dyDescent="0.25">
      <c r="B466" s="512"/>
      <c r="C466" s="512"/>
      <c r="D466" s="512"/>
      <c r="E466" s="512"/>
      <c r="F466" s="512"/>
      <c r="G466" s="512"/>
      <c r="H466" s="512"/>
      <c r="I466" s="512"/>
      <c r="J466" s="512"/>
      <c r="K466" s="512"/>
      <c r="L466" s="512"/>
    </row>
    <row r="467" spans="2:12" ht="19.5" customHeight="1" x14ac:dyDescent="0.25">
      <c r="B467" s="1047" t="s">
        <v>681</v>
      </c>
      <c r="C467" s="1047"/>
      <c r="D467" s="1047"/>
      <c r="E467" s="1047"/>
      <c r="F467" s="1047"/>
      <c r="G467" s="1048">
        <f ca="1">'Сведения ФОВ'!FQ92</f>
        <v>0</v>
      </c>
      <c r="H467" s="1048"/>
      <c r="I467" s="512" t="s">
        <v>658</v>
      </c>
      <c r="K467" s="1046">
        <f ca="1">'Расчётная Ведомость'!U34</f>
        <v>0</v>
      </c>
      <c r="L467" s="1037"/>
    </row>
    <row r="468" spans="2:12" ht="19.5" customHeight="1" x14ac:dyDescent="0.25">
      <c r="B468" s="518" t="s">
        <v>680</v>
      </c>
      <c r="C468" s="518"/>
      <c r="D468" s="518"/>
      <c r="E468" s="518"/>
      <c r="F468" s="518"/>
      <c r="I468" s="512"/>
      <c r="K468" s="512"/>
      <c r="L468" s="512"/>
    </row>
    <row r="469" spans="2:12" ht="19.5" customHeight="1" x14ac:dyDescent="0.25">
      <c r="B469" s="1047" t="s">
        <v>682</v>
      </c>
      <c r="C469" s="1047"/>
      <c r="D469" s="1047"/>
      <c r="E469" s="1047"/>
      <c r="F469" s="1047"/>
      <c r="G469" s="1046">
        <f ca="1">INDIRECT("'Сведения ФОВ'!FQ"&amp;ROUND(N($A$1),1)+31)</f>
        <v>0</v>
      </c>
      <c r="H469" s="1037"/>
      <c r="I469" s="512"/>
      <c r="K469" s="512"/>
      <c r="L469" s="512"/>
    </row>
    <row r="470" spans="2:12" ht="37.5" customHeight="1" x14ac:dyDescent="0.25">
      <c r="B470" s="1047" t="s">
        <v>13</v>
      </c>
      <c r="C470" s="1047"/>
      <c r="D470" s="1047"/>
      <c r="E470" s="1047"/>
      <c r="F470" s="1047"/>
      <c r="G470" s="1046">
        <f ca="1">INDIRECT("'Сведения ФОВ'!FQ"&amp;ROUND(N($A$1),1)+32)</f>
        <v>0</v>
      </c>
      <c r="H470" s="1037"/>
      <c r="I470" s="512"/>
      <c r="K470" s="512"/>
      <c r="L470" s="512"/>
    </row>
    <row r="471" spans="2:12" ht="19.5" customHeight="1" x14ac:dyDescent="0.25">
      <c r="B471" s="1047" t="s">
        <v>256</v>
      </c>
      <c r="C471" s="1047"/>
      <c r="D471" s="1047"/>
      <c r="E471" s="1047"/>
      <c r="F471" s="1047"/>
      <c r="I471" s="512"/>
      <c r="K471" s="512"/>
      <c r="L471" s="512"/>
    </row>
    <row r="472" spans="2:12" ht="19.5" customHeight="1" x14ac:dyDescent="0.25">
      <c r="B472" s="1047" t="s">
        <v>683</v>
      </c>
      <c r="C472" s="1047"/>
      <c r="D472" s="1047"/>
      <c r="E472" s="1047"/>
      <c r="F472" s="1047"/>
      <c r="G472" s="1046">
        <f ca="1">INDIRECT("'Сведения ФОВ'!FQ"&amp;ROUND(N($A$1),1)+33)</f>
        <v>0</v>
      </c>
      <c r="H472" s="1037"/>
      <c r="I472" s="512"/>
      <c r="J472" s="512"/>
      <c r="K472" s="512"/>
      <c r="L472" s="512"/>
    </row>
    <row r="473" spans="2:12" ht="19.5" customHeight="1" x14ac:dyDescent="0.25">
      <c r="B473" s="1047" t="s">
        <v>14</v>
      </c>
      <c r="C473" s="1047"/>
      <c r="D473" s="1047"/>
      <c r="E473" s="1047"/>
      <c r="F473" s="1047"/>
      <c r="G473" s="1046">
        <f ca="1">INDIRECT("'Сведения ФОВ'!FQ"&amp;ROUND(N($A$1),1)+34)</f>
        <v>0</v>
      </c>
      <c r="H473" s="1037"/>
      <c r="I473" s="512"/>
      <c r="J473" s="512"/>
      <c r="K473" s="512"/>
      <c r="L473" s="512"/>
    </row>
    <row r="474" spans="2:12" ht="37.5" customHeight="1" x14ac:dyDescent="0.25">
      <c r="B474" s="1047" t="s">
        <v>393</v>
      </c>
      <c r="C474" s="1047"/>
      <c r="D474" s="1047"/>
      <c r="E474" s="1047"/>
      <c r="F474" s="1047"/>
      <c r="G474" s="1046">
        <f ca="1">INDIRECT("'Сведения ФОВ'!FQ"&amp;ROUND(N($A$1),1)+35)</f>
        <v>0</v>
      </c>
      <c r="H474" s="1037"/>
      <c r="I474" s="512"/>
      <c r="J474" s="512"/>
      <c r="K474" s="512"/>
      <c r="L474" s="512"/>
    </row>
    <row r="475" spans="2:12" ht="19.5" customHeight="1" x14ac:dyDescent="0.25">
      <c r="B475" s="512"/>
      <c r="C475" s="512"/>
      <c r="D475" s="512"/>
      <c r="E475" s="512"/>
      <c r="F475" s="512"/>
      <c r="G475" s="512"/>
      <c r="H475" s="512"/>
      <c r="I475" s="512"/>
      <c r="J475" s="512"/>
      <c r="K475" s="512"/>
      <c r="L475" s="512"/>
    </row>
    <row r="476" spans="2:12" ht="39.950000000000003" customHeight="1" x14ac:dyDescent="0.25">
      <c r="B476" s="512" t="s">
        <v>137</v>
      </c>
      <c r="C476" s="512"/>
      <c r="D476" s="519"/>
      <c r="E476" s="519"/>
      <c r="F476" s="512"/>
      <c r="G476" s="1039" t="str">
        <f ca="1">'Настройки УИК'!I43</f>
        <v/>
      </c>
      <c r="H476" s="1039"/>
      <c r="I476" s="1039"/>
      <c r="J476" s="1039"/>
      <c r="K476" s="1039"/>
      <c r="L476" s="1039"/>
    </row>
    <row r="477" spans="2:12" ht="19.5" customHeight="1" x14ac:dyDescent="0.25">
      <c r="B477" s="512"/>
      <c r="C477" s="512"/>
      <c r="D477" s="1040" t="s">
        <v>5</v>
      </c>
      <c r="E477" s="1040"/>
      <c r="F477" s="520"/>
      <c r="G477" s="512"/>
      <c r="H477" s="512"/>
      <c r="I477" s="512"/>
      <c r="J477" s="512"/>
      <c r="K477" s="512"/>
      <c r="L477" s="512"/>
    </row>
    <row r="478" spans="2:12" ht="19.5" customHeight="1" x14ac:dyDescent="0.25">
      <c r="B478" s="512"/>
      <c r="C478" s="512"/>
      <c r="D478" s="512"/>
      <c r="E478" s="512"/>
      <c r="F478" s="512"/>
      <c r="G478" s="512"/>
      <c r="H478" s="512"/>
      <c r="I478" s="512"/>
      <c r="J478" s="512"/>
      <c r="K478" s="512"/>
      <c r="L478" s="512"/>
    </row>
    <row r="481" spans="2:14" ht="19.5" customHeight="1" x14ac:dyDescent="0.25">
      <c r="B481" s="1041" t="s">
        <v>654</v>
      </c>
      <c r="C481" s="1041"/>
      <c r="D481" s="1041"/>
      <c r="E481" s="1041"/>
      <c r="F481" s="1041"/>
      <c r="G481" s="1041"/>
      <c r="H481" s="1041"/>
      <c r="I481" s="1041"/>
      <c r="J481" s="1041"/>
      <c r="K481" s="1041"/>
      <c r="L481" s="1041"/>
    </row>
    <row r="482" spans="2:14" ht="19.5" customHeight="1" x14ac:dyDescent="0.25">
      <c r="B482" s="1035" t="s">
        <v>678</v>
      </c>
      <c r="C482" s="1035"/>
      <c r="D482" s="1035"/>
      <c r="E482" s="1035"/>
      <c r="F482" s="1035"/>
      <c r="G482" s="1035"/>
      <c r="H482" s="1035"/>
      <c r="I482" s="1035"/>
      <c r="J482" s="1035"/>
      <c r="K482" s="1035"/>
      <c r="L482" s="1035"/>
    </row>
    <row r="483" spans="2:14" ht="19.5" customHeight="1" x14ac:dyDescent="0.25">
      <c r="B483" s="1042" t="s">
        <v>679</v>
      </c>
      <c r="C483" s="1042"/>
      <c r="D483" s="1042"/>
      <c r="E483" s="1042"/>
      <c r="F483" s="1042"/>
      <c r="G483" s="1042"/>
      <c r="H483" s="1042"/>
      <c r="I483" s="1039">
        <f>'Настройки УИК'!J5</f>
        <v>0</v>
      </c>
      <c r="J483" s="1039"/>
      <c r="K483" s="511"/>
      <c r="L483" s="511"/>
    </row>
    <row r="484" spans="2:14" ht="19.5" customHeight="1" x14ac:dyDescent="0.25">
      <c r="B484" s="1035" t="s">
        <v>483</v>
      </c>
      <c r="C484" s="1035"/>
      <c r="D484" s="1035"/>
      <c r="E484" s="1035"/>
      <c r="F484" s="1035"/>
      <c r="G484" s="1035"/>
      <c r="H484" s="1035"/>
      <c r="I484" s="1035"/>
      <c r="J484" s="1035"/>
      <c r="K484" s="1035"/>
      <c r="L484" s="1035"/>
    </row>
    <row r="485" spans="2:14" ht="19.5" customHeight="1" x14ac:dyDescent="0.25">
      <c r="B485" s="512"/>
      <c r="C485" s="512"/>
      <c r="D485" s="512"/>
      <c r="E485" s="512"/>
      <c r="F485" s="512"/>
      <c r="G485" s="512"/>
      <c r="H485" s="512"/>
      <c r="I485" s="512"/>
      <c r="J485" s="512"/>
      <c r="K485" s="512"/>
      <c r="L485" s="512"/>
    </row>
    <row r="486" spans="2:14" ht="19.5" customHeight="1" x14ac:dyDescent="0.25">
      <c r="B486" s="1036" t="s">
        <v>635</v>
      </c>
      <c r="C486" s="1036"/>
      <c r="D486" s="1037" t="str">
        <f ca="1">'Расчётная Ведомость'!B35</f>
        <v xml:space="preserve"> </v>
      </c>
      <c r="E486" s="1037"/>
      <c r="F486" s="1037"/>
      <c r="G486" s="1037"/>
      <c r="H486" s="1037"/>
      <c r="I486" s="1037"/>
      <c r="J486" s="1037"/>
      <c r="K486" s="1037"/>
      <c r="L486" s="1037"/>
    </row>
    <row r="487" spans="2:14" ht="19.5" customHeight="1" x14ac:dyDescent="0.25">
      <c r="B487" s="512"/>
      <c r="C487" s="512"/>
      <c r="D487" s="512"/>
      <c r="E487" s="512"/>
      <c r="F487" s="512"/>
      <c r="G487" s="512"/>
      <c r="H487" s="512"/>
      <c r="I487" s="512"/>
      <c r="J487" s="512"/>
      <c r="K487" s="512"/>
      <c r="L487" s="512"/>
    </row>
    <row r="488" spans="2:14" ht="19.5" customHeight="1" x14ac:dyDescent="0.25">
      <c r="B488" s="1036" t="s">
        <v>43</v>
      </c>
      <c r="C488" s="1036"/>
      <c r="D488" s="1037" t="str">
        <f ca="1">'Расчётная Ведомость'!C35</f>
        <v/>
      </c>
      <c r="E488" s="1037"/>
      <c r="F488" s="1037"/>
      <c r="G488" s="1037"/>
      <c r="H488" s="1037"/>
      <c r="I488" s="1037"/>
      <c r="J488" s="1037"/>
      <c r="K488" s="1037"/>
      <c r="L488" s="1037"/>
      <c r="N488" s="753" t="str">
        <f ca="1">IF(AND($D488="Председатель",NOT(choiser="УИК")),"За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89" spans="2:14" ht="19.5" customHeight="1" x14ac:dyDescent="0.25">
      <c r="B489" s="512"/>
      <c r="C489" s="512"/>
      <c r="D489" s="512"/>
      <c r="E489" s="512"/>
      <c r="F489" s="512"/>
      <c r="G489" s="512"/>
      <c r="H489" s="512"/>
      <c r="I489" s="512"/>
      <c r="J489" s="512"/>
      <c r="K489" s="512"/>
      <c r="L489" s="512"/>
    </row>
    <row r="490" spans="2:14" ht="19.5" customHeight="1" x14ac:dyDescent="0.25">
      <c r="B490" s="1036" t="s">
        <v>655</v>
      </c>
      <c r="C490" s="1036"/>
      <c r="D490" s="1036"/>
      <c r="E490" s="1036"/>
      <c r="F490" s="513"/>
      <c r="G490" s="514" t="s">
        <v>656</v>
      </c>
      <c r="H490" s="1038">
        <f>'Настройки ТИК'!$C$17</f>
        <v>0</v>
      </c>
      <c r="I490" s="1037"/>
      <c r="J490" s="514" t="s">
        <v>619</v>
      </c>
      <c r="K490" s="1038">
        <f>'Настройки ТИК'!$D$17</f>
        <v>0</v>
      </c>
      <c r="L490" s="1037"/>
    </row>
    <row r="491" spans="2:14" ht="19.5" customHeight="1" x14ac:dyDescent="0.25">
      <c r="B491" s="512"/>
      <c r="C491" s="512"/>
      <c r="D491" s="512"/>
      <c r="E491" s="512"/>
      <c r="F491" s="512"/>
      <c r="G491" s="512"/>
      <c r="H491" s="512"/>
      <c r="I491" s="512"/>
      <c r="J491" s="512"/>
      <c r="K491" s="512"/>
      <c r="L491" s="512"/>
    </row>
    <row r="492" spans="2:14" ht="19.5" customHeight="1" x14ac:dyDescent="0.25">
      <c r="B492" s="514"/>
      <c r="C492" s="514"/>
      <c r="D492" s="514"/>
      <c r="E492" s="514"/>
      <c r="F492" s="514"/>
      <c r="G492" s="514"/>
      <c r="H492" s="514"/>
      <c r="I492" s="514"/>
      <c r="J492" s="514"/>
      <c r="K492" s="514"/>
      <c r="L492" s="514"/>
    </row>
    <row r="493" spans="2:14" ht="132.75" customHeight="1" x14ac:dyDescent="0.25">
      <c r="B493" s="1043" t="s">
        <v>657</v>
      </c>
      <c r="C493" s="1043"/>
      <c r="D493" s="1043"/>
      <c r="E493" s="1043"/>
      <c r="F493" s="516"/>
      <c r="G493" s="1044">
        <f>'Настройки ТИК'!$B$9</f>
        <v>0</v>
      </c>
      <c r="H493" s="1044"/>
      <c r="I493" s="1044"/>
      <c r="J493" s="1044"/>
      <c r="K493" s="1044"/>
      <c r="L493" s="1044"/>
    </row>
    <row r="494" spans="2:14" ht="19.5" customHeight="1" x14ac:dyDescent="0.25">
      <c r="B494" s="512"/>
      <c r="C494" s="512"/>
      <c r="D494" s="512"/>
      <c r="E494" s="512"/>
      <c r="F494" s="512"/>
      <c r="G494" s="512"/>
      <c r="H494" s="512"/>
      <c r="I494" s="512"/>
      <c r="J494" s="512"/>
      <c r="K494" s="512"/>
      <c r="L494" s="512"/>
    </row>
    <row r="495" spans="2:14" ht="39.75" customHeight="1" x14ac:dyDescent="0.25">
      <c r="B495" s="1045" t="s">
        <v>732</v>
      </c>
      <c r="C495" s="1045"/>
      <c r="D495" s="1045"/>
      <c r="E495" s="1045"/>
      <c r="F495" s="1045"/>
      <c r="G495" s="1045"/>
      <c r="H495" s="1045"/>
      <c r="I495" s="1045"/>
      <c r="J495" s="1045"/>
      <c r="K495" s="1046">
        <f ca="1">'Расчётная Ведомость'!$M$35</f>
        <v>0</v>
      </c>
      <c r="L495" s="1037"/>
    </row>
    <row r="496" spans="2:14" ht="19.5" customHeight="1" x14ac:dyDescent="0.25">
      <c r="B496" s="517"/>
      <c r="C496" s="517"/>
      <c r="D496" s="517"/>
      <c r="E496" s="517"/>
      <c r="F496" s="517"/>
      <c r="G496" s="517"/>
      <c r="H496" s="517"/>
      <c r="I496" s="517"/>
      <c r="J496" s="517"/>
      <c r="K496" s="517"/>
      <c r="L496" s="517"/>
    </row>
    <row r="497" spans="2:12" ht="19.5" customHeight="1" x14ac:dyDescent="0.25">
      <c r="B497" s="1049" t="s">
        <v>485</v>
      </c>
      <c r="C497" s="1049"/>
      <c r="D497" s="1049"/>
      <c r="E497" s="1049"/>
      <c r="F497" s="1049"/>
      <c r="G497" s="1049"/>
      <c r="H497" s="1049"/>
      <c r="I497" s="1049"/>
      <c r="J497" s="1049"/>
      <c r="K497" s="1046">
        <f>'Расчётная Ведомость'!$R$35</f>
        <v>0</v>
      </c>
      <c r="L497" s="1037"/>
    </row>
    <row r="498" spans="2:12" ht="19.5" customHeight="1" x14ac:dyDescent="0.25">
      <c r="B498" s="512"/>
      <c r="C498" s="512"/>
      <c r="D498" s="512"/>
      <c r="E498" s="512"/>
      <c r="F498" s="512"/>
      <c r="G498" s="512"/>
      <c r="H498" s="512"/>
      <c r="I498" s="512"/>
      <c r="J498" s="512"/>
      <c r="K498" s="512"/>
      <c r="L498" s="512"/>
    </row>
    <row r="499" spans="2:12" ht="19.5" customHeight="1" x14ac:dyDescent="0.25">
      <c r="B499" s="1047" t="s">
        <v>681</v>
      </c>
      <c r="C499" s="1047"/>
      <c r="D499" s="1047"/>
      <c r="E499" s="1047"/>
      <c r="F499" s="1047"/>
      <c r="G499" s="1048">
        <f ca="1">'Сведения ФОВ'!GC92</f>
        <v>0</v>
      </c>
      <c r="H499" s="1048"/>
      <c r="I499" s="512" t="s">
        <v>658</v>
      </c>
      <c r="K499" s="1046">
        <f ca="1">'Расчётная Ведомость'!U35</f>
        <v>0</v>
      </c>
      <c r="L499" s="1037"/>
    </row>
    <row r="500" spans="2:12" ht="19.5" customHeight="1" x14ac:dyDescent="0.25">
      <c r="B500" s="518" t="s">
        <v>680</v>
      </c>
      <c r="C500" s="518"/>
      <c r="D500" s="518"/>
      <c r="E500" s="518"/>
      <c r="F500" s="518"/>
      <c r="I500" s="512"/>
      <c r="J500" s="512"/>
      <c r="K500" s="512"/>
      <c r="L500" s="512"/>
    </row>
    <row r="501" spans="2:12" ht="19.5" customHeight="1" x14ac:dyDescent="0.25">
      <c r="B501" s="1047" t="s">
        <v>682</v>
      </c>
      <c r="C501" s="1047"/>
      <c r="D501" s="1047"/>
      <c r="E501" s="1047"/>
      <c r="F501" s="1047"/>
      <c r="G501" s="1046">
        <f ca="1">INDIRECT("'Сведения ФОВ'!GC"&amp;ROUND(N($A$1),1)+31)</f>
        <v>0</v>
      </c>
      <c r="H501" s="1037"/>
      <c r="I501" s="512"/>
      <c r="J501" s="512"/>
      <c r="K501" s="512"/>
      <c r="L501" s="512"/>
    </row>
    <row r="502" spans="2:12" ht="37.5" customHeight="1" x14ac:dyDescent="0.25">
      <c r="B502" s="1047" t="s">
        <v>13</v>
      </c>
      <c r="C502" s="1047"/>
      <c r="D502" s="1047"/>
      <c r="E502" s="1047"/>
      <c r="F502" s="1047"/>
      <c r="G502" s="1046">
        <f ca="1">INDIRECT("'Сведения ФОВ'!GC"&amp;ROUND(N($A$1),1)+32)</f>
        <v>0</v>
      </c>
      <c r="H502" s="1037"/>
      <c r="I502" s="512"/>
      <c r="J502" s="512"/>
      <c r="K502" s="512"/>
      <c r="L502" s="512"/>
    </row>
    <row r="503" spans="2:12" ht="19.5" customHeight="1" x14ac:dyDescent="0.25">
      <c r="B503" s="1047" t="s">
        <v>256</v>
      </c>
      <c r="C503" s="1047"/>
      <c r="D503" s="1047"/>
      <c r="E503" s="1047"/>
      <c r="F503" s="1047"/>
      <c r="I503" s="512"/>
      <c r="J503" s="512"/>
      <c r="K503" s="512"/>
      <c r="L503" s="512"/>
    </row>
    <row r="504" spans="2:12" ht="19.5" customHeight="1" x14ac:dyDescent="0.25">
      <c r="B504" s="1047" t="s">
        <v>683</v>
      </c>
      <c r="C504" s="1047"/>
      <c r="D504" s="1047"/>
      <c r="E504" s="1047"/>
      <c r="F504" s="1047"/>
      <c r="G504" s="1046">
        <f ca="1">INDIRECT("'Сведения ФОВ'!GC"&amp;ROUND(N($A$1),1)+33)</f>
        <v>0</v>
      </c>
      <c r="H504" s="1037"/>
      <c r="I504" s="512"/>
      <c r="J504" s="512"/>
      <c r="K504" s="512"/>
      <c r="L504" s="512"/>
    </row>
    <row r="505" spans="2:12" ht="19.5" customHeight="1" x14ac:dyDescent="0.25">
      <c r="B505" s="1047" t="s">
        <v>14</v>
      </c>
      <c r="C505" s="1047"/>
      <c r="D505" s="1047"/>
      <c r="E505" s="1047"/>
      <c r="F505" s="1047"/>
      <c r="G505" s="1046">
        <f ca="1">INDIRECT("'Сведения ФОВ'!GC"&amp;ROUND(N($A$1),1)+34)</f>
        <v>0</v>
      </c>
      <c r="H505" s="1037"/>
      <c r="I505" s="512"/>
      <c r="J505" s="512"/>
      <c r="K505" s="512"/>
      <c r="L505" s="512"/>
    </row>
    <row r="506" spans="2:12" ht="37.5" customHeight="1" x14ac:dyDescent="0.25">
      <c r="B506" s="1047" t="s">
        <v>393</v>
      </c>
      <c r="C506" s="1047"/>
      <c r="D506" s="1047"/>
      <c r="E506" s="1047"/>
      <c r="F506" s="1047"/>
      <c r="G506" s="1046">
        <f ca="1">INDIRECT("'Сведения ФОВ'!GC"&amp;ROUND(N($A$1),1)+35)</f>
        <v>0</v>
      </c>
      <c r="H506" s="1037"/>
      <c r="I506" s="512"/>
      <c r="J506" s="512"/>
      <c r="K506" s="512"/>
      <c r="L506" s="512"/>
    </row>
    <row r="507" spans="2:12" ht="19.5" customHeight="1" x14ac:dyDescent="0.25">
      <c r="B507" s="512"/>
      <c r="C507" s="512"/>
      <c r="D507" s="512"/>
      <c r="E507" s="512"/>
      <c r="F507" s="512"/>
      <c r="G507" s="512"/>
      <c r="H507" s="512"/>
      <c r="I507" s="512"/>
      <c r="J507" s="512"/>
      <c r="K507" s="512"/>
      <c r="L507" s="512"/>
    </row>
    <row r="508" spans="2:12" ht="39.950000000000003" customHeight="1" x14ac:dyDescent="0.25">
      <c r="B508" s="512" t="s">
        <v>137</v>
      </c>
      <c r="C508" s="512"/>
      <c r="D508" s="519"/>
      <c r="E508" s="519"/>
      <c r="F508" s="512"/>
      <c r="G508" s="1039" t="str">
        <f ca="1">'Настройки УИК'!I43</f>
        <v/>
      </c>
      <c r="H508" s="1039"/>
      <c r="I508" s="1039"/>
      <c r="J508" s="1039"/>
      <c r="K508" s="1039"/>
      <c r="L508" s="1039"/>
    </row>
    <row r="509" spans="2:12" ht="19.5" customHeight="1" x14ac:dyDescent="0.25">
      <c r="B509" s="512"/>
      <c r="C509" s="512"/>
      <c r="D509" s="1040" t="s">
        <v>5</v>
      </c>
      <c r="E509" s="1040"/>
      <c r="F509" s="520"/>
      <c r="G509" s="512"/>
      <c r="H509" s="512"/>
      <c r="I509" s="512"/>
      <c r="J509" s="512"/>
      <c r="K509" s="512"/>
      <c r="L509" s="512"/>
    </row>
    <row r="510" spans="2:12" ht="19.5" customHeight="1" x14ac:dyDescent="0.25">
      <c r="B510" s="512"/>
      <c r="C510" s="512"/>
      <c r="D510" s="512"/>
      <c r="E510" s="512"/>
      <c r="F510" s="512"/>
      <c r="G510" s="512"/>
      <c r="H510" s="512"/>
      <c r="I510" s="512"/>
      <c r="J510" s="512"/>
      <c r="K510" s="512"/>
      <c r="L510" s="512"/>
    </row>
    <row r="513" spans="2:14" ht="19.5" customHeight="1" x14ac:dyDescent="0.25">
      <c r="B513" s="1041" t="s">
        <v>654</v>
      </c>
      <c r="C513" s="1041"/>
      <c r="D513" s="1041"/>
      <c r="E513" s="1041"/>
      <c r="F513" s="1041"/>
      <c r="G513" s="1041"/>
      <c r="H513" s="1041"/>
      <c r="I513" s="1041"/>
      <c r="J513" s="1041"/>
      <c r="K513" s="1041"/>
      <c r="L513" s="1041"/>
    </row>
    <row r="514" spans="2:14" ht="19.5" customHeight="1" x14ac:dyDescent="0.25">
      <c r="B514" s="1035" t="s">
        <v>678</v>
      </c>
      <c r="C514" s="1035"/>
      <c r="D514" s="1035"/>
      <c r="E514" s="1035"/>
      <c r="F514" s="1035"/>
      <c r="G514" s="1035"/>
      <c r="H514" s="1035"/>
      <c r="I514" s="1035"/>
      <c r="J514" s="1035"/>
      <c r="K514" s="1035"/>
      <c r="L514" s="1035"/>
    </row>
    <row r="515" spans="2:14" ht="19.5" customHeight="1" x14ac:dyDescent="0.25">
      <c r="B515" s="1042" t="s">
        <v>679</v>
      </c>
      <c r="C515" s="1042"/>
      <c r="D515" s="1042"/>
      <c r="E515" s="1042"/>
      <c r="F515" s="1042"/>
      <c r="G515" s="1042"/>
      <c r="H515" s="1042"/>
      <c r="I515" s="1039">
        <f>'Настройки УИК'!J5</f>
        <v>0</v>
      </c>
      <c r="J515" s="1039"/>
      <c r="K515" s="511"/>
      <c r="L515" s="511"/>
    </row>
    <row r="516" spans="2:14" ht="19.5" customHeight="1" x14ac:dyDescent="0.25">
      <c r="B516" s="1035" t="s">
        <v>483</v>
      </c>
      <c r="C516" s="1035"/>
      <c r="D516" s="1035"/>
      <c r="E516" s="1035"/>
      <c r="F516" s="1035"/>
      <c r="G516" s="1035"/>
      <c r="H516" s="1035"/>
      <c r="I516" s="1035"/>
      <c r="J516" s="1035"/>
      <c r="K516" s="1035"/>
      <c r="L516" s="1035"/>
    </row>
    <row r="517" spans="2:14" ht="19.5" customHeight="1" x14ac:dyDescent="0.25">
      <c r="B517" s="512"/>
      <c r="C517" s="512"/>
      <c r="D517" s="512"/>
      <c r="E517" s="512"/>
      <c r="F517" s="512"/>
      <c r="G517" s="512"/>
      <c r="H517" s="512"/>
      <c r="I517" s="512"/>
      <c r="J517" s="512"/>
      <c r="K517" s="512"/>
      <c r="L517" s="512"/>
    </row>
    <row r="518" spans="2:14" ht="19.5" customHeight="1" x14ac:dyDescent="0.25">
      <c r="B518" s="1036" t="s">
        <v>635</v>
      </c>
      <c r="C518" s="1036"/>
      <c r="D518" s="1037" t="str">
        <f ca="1">'Расчётная Ведомость'!B36</f>
        <v xml:space="preserve"> </v>
      </c>
      <c r="E518" s="1037"/>
      <c r="F518" s="1037"/>
      <c r="G518" s="1037"/>
      <c r="H518" s="1037"/>
      <c r="I518" s="1037"/>
      <c r="J518" s="1037"/>
      <c r="K518" s="1037"/>
      <c r="L518" s="1037"/>
    </row>
    <row r="519" spans="2:14" ht="19.5" customHeight="1" x14ac:dyDescent="0.25">
      <c r="B519" s="512"/>
      <c r="C519" s="512"/>
      <c r="D519" s="512"/>
      <c r="E519" s="512"/>
      <c r="F519" s="512"/>
      <c r="G519" s="512"/>
      <c r="H519" s="512"/>
      <c r="I519" s="512"/>
      <c r="J519" s="512"/>
      <c r="K519" s="512"/>
      <c r="L519" s="512"/>
    </row>
    <row r="520" spans="2:14" ht="19.5" customHeight="1" x14ac:dyDescent="0.25">
      <c r="B520" s="1036" t="s">
        <v>43</v>
      </c>
      <c r="C520" s="1036"/>
      <c r="D520" s="1037" t="str">
        <f ca="1">'Расчётная Ведомость'!C36</f>
        <v/>
      </c>
      <c r="E520" s="1037"/>
      <c r="F520" s="1037"/>
      <c r="G520" s="1037"/>
      <c r="H520" s="1037"/>
      <c r="I520" s="1037"/>
      <c r="J520" s="1037"/>
      <c r="K520" s="1037"/>
      <c r="L520" s="1037"/>
      <c r="N520" s="753" t="str">
        <f ca="1">IF(AND($D520="Председатель",NOT(choiser="УИК")),"За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521" spans="2:14" ht="19.5" customHeight="1" x14ac:dyDescent="0.25">
      <c r="B521" s="512"/>
      <c r="C521" s="512"/>
      <c r="D521" s="512"/>
      <c r="E521" s="512"/>
      <c r="F521" s="512"/>
      <c r="G521" s="512"/>
      <c r="H521" s="512"/>
      <c r="I521" s="512"/>
      <c r="J521" s="512"/>
      <c r="K521" s="512"/>
      <c r="L521" s="512"/>
    </row>
    <row r="522" spans="2:14" ht="19.5" customHeight="1" x14ac:dyDescent="0.25">
      <c r="B522" s="1036" t="s">
        <v>655</v>
      </c>
      <c r="C522" s="1036"/>
      <c r="D522" s="1036"/>
      <c r="E522" s="1036"/>
      <c r="F522" s="513"/>
      <c r="G522" s="514" t="s">
        <v>656</v>
      </c>
      <c r="H522" s="1038">
        <f>'Настройки ТИК'!$C$17</f>
        <v>0</v>
      </c>
      <c r="I522" s="1037"/>
      <c r="J522" s="514" t="s">
        <v>619</v>
      </c>
      <c r="K522" s="1038">
        <f>'Настройки ТИК'!$D$17</f>
        <v>0</v>
      </c>
      <c r="L522" s="1037"/>
    </row>
    <row r="523" spans="2:14" ht="19.5" customHeight="1" x14ac:dyDescent="0.25">
      <c r="B523" s="512"/>
      <c r="C523" s="512"/>
      <c r="D523" s="512"/>
      <c r="E523" s="512"/>
      <c r="F523" s="512"/>
      <c r="G523" s="512"/>
      <c r="H523" s="512"/>
      <c r="I523" s="512"/>
      <c r="J523" s="512"/>
      <c r="K523" s="512"/>
      <c r="L523" s="512"/>
    </row>
    <row r="524" spans="2:14" ht="19.5" customHeight="1" x14ac:dyDescent="0.25">
      <c r="B524" s="514"/>
      <c r="C524" s="514"/>
      <c r="D524" s="514"/>
      <c r="E524" s="514"/>
      <c r="F524" s="514"/>
      <c r="G524" s="514"/>
      <c r="H524" s="514"/>
      <c r="I524" s="514"/>
      <c r="J524" s="514"/>
      <c r="K524" s="514"/>
      <c r="L524" s="514"/>
    </row>
    <row r="525" spans="2:14" ht="132.75" customHeight="1" x14ac:dyDescent="0.25">
      <c r="B525" s="1043" t="s">
        <v>657</v>
      </c>
      <c r="C525" s="1043"/>
      <c r="D525" s="1043"/>
      <c r="E525" s="1043"/>
      <c r="F525" s="516"/>
      <c r="G525" s="1044">
        <f>'Настройки ТИК'!$B$9</f>
        <v>0</v>
      </c>
      <c r="H525" s="1044"/>
      <c r="I525" s="1044"/>
      <c r="J525" s="1044"/>
      <c r="K525" s="1044"/>
      <c r="L525" s="1044"/>
    </row>
    <row r="526" spans="2:14" ht="19.5" customHeight="1" x14ac:dyDescent="0.25">
      <c r="B526" s="512"/>
      <c r="C526" s="512"/>
      <c r="D526" s="512"/>
      <c r="E526" s="512"/>
      <c r="F526" s="512"/>
      <c r="G526" s="512"/>
      <c r="H526" s="512"/>
      <c r="I526" s="512"/>
      <c r="J526" s="512"/>
      <c r="K526" s="512"/>
      <c r="L526" s="512"/>
    </row>
    <row r="527" spans="2:14" ht="39.75" customHeight="1" x14ac:dyDescent="0.25">
      <c r="B527" s="1045" t="s">
        <v>732</v>
      </c>
      <c r="C527" s="1045"/>
      <c r="D527" s="1045"/>
      <c r="E527" s="1045"/>
      <c r="F527" s="1045"/>
      <c r="G527" s="1045"/>
      <c r="H527" s="1045"/>
      <c r="I527" s="1045"/>
      <c r="J527" s="1045"/>
      <c r="K527" s="1046">
        <f ca="1">'Расчётная Ведомость'!M36</f>
        <v>0</v>
      </c>
      <c r="L527" s="1037"/>
    </row>
    <row r="528" spans="2:14" ht="19.5" customHeight="1" x14ac:dyDescent="0.25">
      <c r="B528" s="517"/>
      <c r="C528" s="517"/>
      <c r="D528" s="517"/>
      <c r="E528" s="517"/>
      <c r="F528" s="517"/>
      <c r="G528" s="517"/>
      <c r="H528" s="517"/>
      <c r="I528" s="517"/>
      <c r="J528" s="517"/>
      <c r="K528" s="517"/>
      <c r="L528" s="517"/>
    </row>
    <row r="529" spans="2:12" ht="19.5" customHeight="1" x14ac:dyDescent="0.25">
      <c r="B529" s="1049" t="s">
        <v>485</v>
      </c>
      <c r="C529" s="1049"/>
      <c r="D529" s="1049"/>
      <c r="E529" s="1049"/>
      <c r="F529" s="1049"/>
      <c r="G529" s="1049"/>
      <c r="H529" s="1049"/>
      <c r="I529" s="1049"/>
      <c r="J529" s="1049"/>
      <c r="K529" s="1046">
        <f>'Расчётная Ведомость'!R36</f>
        <v>0</v>
      </c>
      <c r="L529" s="1037"/>
    </row>
    <row r="530" spans="2:12" ht="19.5" customHeight="1" x14ac:dyDescent="0.25">
      <c r="B530" s="512"/>
      <c r="C530" s="512"/>
      <c r="D530" s="512"/>
      <c r="E530" s="512"/>
      <c r="F530" s="512"/>
      <c r="G530" s="512"/>
      <c r="H530" s="512"/>
      <c r="I530" s="512"/>
      <c r="J530" s="512"/>
      <c r="K530" s="512"/>
      <c r="L530" s="512"/>
    </row>
    <row r="531" spans="2:12" ht="19.5" customHeight="1" x14ac:dyDescent="0.25">
      <c r="B531" s="1047" t="s">
        <v>681</v>
      </c>
      <c r="C531" s="1047"/>
      <c r="D531" s="1047"/>
      <c r="E531" s="1047"/>
      <c r="F531" s="1047"/>
      <c r="G531" s="1048">
        <f ca="1">'Сведения ФОВ'!GO92</f>
        <v>0</v>
      </c>
      <c r="H531" s="1048"/>
      <c r="I531" s="512" t="s">
        <v>658</v>
      </c>
      <c r="K531" s="1046">
        <f ca="1">'Расчётная Ведомость'!U36</f>
        <v>0</v>
      </c>
      <c r="L531" s="1037"/>
    </row>
    <row r="532" spans="2:12" ht="19.5" customHeight="1" x14ac:dyDescent="0.25">
      <c r="B532" s="518" t="s">
        <v>680</v>
      </c>
      <c r="C532" s="518"/>
      <c r="D532" s="518"/>
      <c r="E532" s="518"/>
      <c r="F532" s="518"/>
      <c r="I532" s="512"/>
      <c r="J532" s="512"/>
      <c r="K532" s="512"/>
      <c r="L532" s="512"/>
    </row>
    <row r="533" spans="2:12" ht="19.5" customHeight="1" x14ac:dyDescent="0.25">
      <c r="B533" s="1047" t="s">
        <v>682</v>
      </c>
      <c r="C533" s="1047"/>
      <c r="D533" s="1047"/>
      <c r="E533" s="1047"/>
      <c r="F533" s="1047"/>
      <c r="G533" s="1046">
        <f ca="1">INDIRECT("'Сведения ФОВ'!GO"&amp;ROUND(N($A$1),1)+31)</f>
        <v>0</v>
      </c>
      <c r="H533" s="1037"/>
      <c r="I533" s="512"/>
      <c r="J533" s="512"/>
      <c r="K533" s="512"/>
      <c r="L533" s="512"/>
    </row>
    <row r="534" spans="2:12" ht="37.5" customHeight="1" x14ac:dyDescent="0.25">
      <c r="B534" s="1047" t="s">
        <v>13</v>
      </c>
      <c r="C534" s="1047"/>
      <c r="D534" s="1047"/>
      <c r="E534" s="1047"/>
      <c r="F534" s="1047"/>
      <c r="G534" s="1046">
        <f ca="1">INDIRECT("'Сведения ФОВ'!GO"&amp;ROUND(N($A$1),1)+32)</f>
        <v>0</v>
      </c>
      <c r="H534" s="1037"/>
      <c r="I534" s="512"/>
      <c r="J534" s="512"/>
      <c r="K534" s="512"/>
      <c r="L534" s="512"/>
    </row>
    <row r="535" spans="2:12" ht="19.5" customHeight="1" x14ac:dyDescent="0.25">
      <c r="B535" s="1047" t="s">
        <v>256</v>
      </c>
      <c r="C535" s="1047"/>
      <c r="D535" s="1047"/>
      <c r="E535" s="1047"/>
      <c r="F535" s="1047"/>
      <c r="I535" s="512"/>
      <c r="J535" s="512"/>
      <c r="K535" s="512"/>
      <c r="L535" s="512"/>
    </row>
    <row r="536" spans="2:12" ht="19.5" customHeight="1" x14ac:dyDescent="0.25">
      <c r="B536" s="1047" t="s">
        <v>683</v>
      </c>
      <c r="C536" s="1047"/>
      <c r="D536" s="1047"/>
      <c r="E536" s="1047"/>
      <c r="F536" s="1047"/>
      <c r="G536" s="1046">
        <f ca="1">INDIRECT("'Сведения ФОВ'!GO"&amp;ROUND(N($A$1),1)+33)</f>
        <v>0</v>
      </c>
      <c r="H536" s="1037"/>
      <c r="I536" s="512"/>
      <c r="J536" s="512"/>
      <c r="K536" s="512"/>
      <c r="L536" s="512"/>
    </row>
    <row r="537" spans="2:12" ht="19.5" customHeight="1" x14ac:dyDescent="0.25">
      <c r="B537" s="1047" t="s">
        <v>14</v>
      </c>
      <c r="C537" s="1047"/>
      <c r="D537" s="1047"/>
      <c r="E537" s="1047"/>
      <c r="F537" s="1047"/>
      <c r="G537" s="1046">
        <f ca="1">INDIRECT("'Сведения ФОВ'!GO"&amp;ROUND(N($A$1),1)+34)</f>
        <v>0</v>
      </c>
      <c r="H537" s="1037"/>
      <c r="I537" s="512"/>
      <c r="J537" s="512"/>
      <c r="K537" s="512"/>
      <c r="L537" s="512"/>
    </row>
    <row r="538" spans="2:12" ht="37.5" customHeight="1" x14ac:dyDescent="0.25">
      <c r="B538" s="1047" t="s">
        <v>393</v>
      </c>
      <c r="C538" s="1047"/>
      <c r="D538" s="1047"/>
      <c r="E538" s="1047"/>
      <c r="F538" s="1047"/>
      <c r="G538" s="1046">
        <f ca="1">INDIRECT("'Сведения ФОВ'!GO"&amp;ROUND(N($A$1),1)+35)</f>
        <v>0</v>
      </c>
      <c r="H538" s="1037"/>
      <c r="I538" s="512"/>
      <c r="J538" s="512"/>
      <c r="K538" s="512"/>
      <c r="L538" s="512"/>
    </row>
    <row r="539" spans="2:12" ht="19.5" customHeight="1" x14ac:dyDescent="0.25">
      <c r="B539" s="512"/>
      <c r="C539" s="512"/>
      <c r="D539" s="512"/>
      <c r="E539" s="512"/>
      <c r="F539" s="512"/>
      <c r="G539" s="512"/>
      <c r="H539" s="512"/>
      <c r="I539" s="512"/>
      <c r="J539" s="512"/>
      <c r="K539" s="512"/>
      <c r="L539" s="512"/>
    </row>
    <row r="540" spans="2:12" ht="39.950000000000003" customHeight="1" x14ac:dyDescent="0.25">
      <c r="B540" s="512" t="s">
        <v>137</v>
      </c>
      <c r="C540" s="512"/>
      <c r="D540" s="519"/>
      <c r="E540" s="519"/>
      <c r="F540" s="512"/>
      <c r="G540" s="1039" t="str">
        <f ca="1">'Настройки УИК'!I43</f>
        <v/>
      </c>
      <c r="H540" s="1039"/>
      <c r="I540" s="1039"/>
      <c r="J540" s="1039"/>
      <c r="K540" s="1039"/>
      <c r="L540" s="1039"/>
    </row>
    <row r="541" spans="2:12" ht="19.5" customHeight="1" x14ac:dyDescent="0.25">
      <c r="B541" s="512"/>
      <c r="C541" s="512"/>
      <c r="D541" s="1040" t="s">
        <v>5</v>
      </c>
      <c r="E541" s="1040"/>
      <c r="F541" s="520"/>
      <c r="G541" s="512"/>
      <c r="H541" s="512"/>
      <c r="I541" s="512"/>
      <c r="J541" s="512"/>
      <c r="K541" s="512"/>
      <c r="L541" s="512"/>
    </row>
    <row r="542" spans="2:12" ht="19.5" customHeight="1" x14ac:dyDescent="0.25">
      <c r="B542" s="512"/>
      <c r="C542" s="512"/>
      <c r="D542" s="512"/>
      <c r="E542" s="512"/>
      <c r="F542" s="512"/>
      <c r="G542" s="512"/>
      <c r="H542" s="512"/>
      <c r="I542" s="512"/>
      <c r="J542" s="512"/>
      <c r="K542" s="512"/>
      <c r="L542" s="512"/>
    </row>
    <row r="545" spans="2:14" ht="19.5" customHeight="1" x14ac:dyDescent="0.25">
      <c r="B545" s="1041" t="s">
        <v>654</v>
      </c>
      <c r="C545" s="1041"/>
      <c r="D545" s="1041"/>
      <c r="E545" s="1041"/>
      <c r="F545" s="1041"/>
      <c r="G545" s="1041"/>
      <c r="H545" s="1041"/>
      <c r="I545" s="1041"/>
      <c r="J545" s="1041"/>
      <c r="K545" s="1041"/>
      <c r="L545" s="1041"/>
    </row>
    <row r="546" spans="2:14" ht="19.5" customHeight="1" x14ac:dyDescent="0.25">
      <c r="B546" s="1035" t="s">
        <v>678</v>
      </c>
      <c r="C546" s="1035"/>
      <c r="D546" s="1035"/>
      <c r="E546" s="1035"/>
      <c r="F546" s="1035"/>
      <c r="G546" s="1035"/>
      <c r="H546" s="1035"/>
      <c r="I546" s="1035"/>
      <c r="J546" s="1035"/>
      <c r="K546" s="1035"/>
      <c r="L546" s="1035"/>
    </row>
    <row r="547" spans="2:14" ht="19.5" customHeight="1" x14ac:dyDescent="0.25">
      <c r="B547" s="1042" t="s">
        <v>679</v>
      </c>
      <c r="C547" s="1042"/>
      <c r="D547" s="1042"/>
      <c r="E547" s="1042"/>
      <c r="F547" s="1042"/>
      <c r="G547" s="1042"/>
      <c r="H547" s="1042"/>
      <c r="I547" s="1039">
        <f>'Настройки УИК'!J5</f>
        <v>0</v>
      </c>
      <c r="J547" s="1039"/>
      <c r="K547" s="511"/>
      <c r="L547" s="511"/>
    </row>
    <row r="548" spans="2:14" ht="19.5" customHeight="1" x14ac:dyDescent="0.25">
      <c r="B548" s="1035" t="s">
        <v>483</v>
      </c>
      <c r="C548" s="1035"/>
      <c r="D548" s="1035"/>
      <c r="E548" s="1035"/>
      <c r="F548" s="1035"/>
      <c r="G548" s="1035"/>
      <c r="H548" s="1035"/>
      <c r="I548" s="1035"/>
      <c r="J548" s="1035"/>
      <c r="K548" s="1035"/>
      <c r="L548" s="1035"/>
    </row>
    <row r="549" spans="2:14" ht="19.5" customHeight="1" x14ac:dyDescent="0.25">
      <c r="B549" s="512"/>
      <c r="C549" s="512"/>
      <c r="D549" s="512"/>
      <c r="E549" s="512"/>
      <c r="F549" s="512"/>
      <c r="G549" s="512"/>
      <c r="H549" s="512"/>
      <c r="I549" s="512"/>
      <c r="J549" s="512"/>
      <c r="K549" s="512"/>
      <c r="L549" s="512"/>
    </row>
    <row r="550" spans="2:14" ht="19.5" customHeight="1" x14ac:dyDescent="0.25">
      <c r="B550" s="1036" t="s">
        <v>635</v>
      </c>
      <c r="C550" s="1036"/>
      <c r="D550" s="1037" t="str">
        <f ca="1">'Расчётная Ведомость'!B37</f>
        <v xml:space="preserve"> </v>
      </c>
      <c r="E550" s="1037"/>
      <c r="F550" s="1037"/>
      <c r="G550" s="1037"/>
      <c r="H550" s="1037"/>
      <c r="I550" s="1037"/>
      <c r="J550" s="1037"/>
      <c r="K550" s="1037"/>
      <c r="L550" s="1037"/>
    </row>
    <row r="551" spans="2:14" ht="19.5" customHeight="1" x14ac:dyDescent="0.25">
      <c r="B551" s="512"/>
      <c r="C551" s="512"/>
      <c r="D551" s="512"/>
      <c r="E551" s="512"/>
      <c r="F551" s="512"/>
      <c r="G551" s="512"/>
      <c r="H551" s="512"/>
      <c r="I551" s="512"/>
      <c r="J551" s="512"/>
      <c r="K551" s="512"/>
      <c r="L551" s="512"/>
    </row>
    <row r="552" spans="2:14" ht="19.5" customHeight="1" x14ac:dyDescent="0.25">
      <c r="B552" s="1036" t="s">
        <v>43</v>
      </c>
      <c r="C552" s="1036"/>
      <c r="D552" s="1037" t="str">
        <f ca="1">'Расчётная Ведомость'!C37</f>
        <v/>
      </c>
      <c r="E552" s="1037"/>
      <c r="F552" s="1037"/>
      <c r="G552" s="1037"/>
      <c r="H552" s="1037"/>
      <c r="I552" s="1037"/>
      <c r="J552" s="1037"/>
      <c r="K552" s="1037"/>
      <c r="L552" s="1037"/>
      <c r="N552" s="753" t="str">
        <f ca="1">IF(AND($D552="Председатель",NOT(choiser="УИК")),"За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553" spans="2:14" ht="19.5" customHeight="1" x14ac:dyDescent="0.25">
      <c r="B553" s="512"/>
      <c r="C553" s="512"/>
      <c r="D553" s="512"/>
      <c r="E553" s="512"/>
      <c r="F553" s="512"/>
      <c r="G553" s="512"/>
      <c r="H553" s="512"/>
      <c r="I553" s="512"/>
      <c r="J553" s="512"/>
      <c r="K553" s="512"/>
      <c r="L553" s="512"/>
    </row>
    <row r="554" spans="2:14" ht="19.5" customHeight="1" x14ac:dyDescent="0.25">
      <c r="B554" s="1036" t="s">
        <v>655</v>
      </c>
      <c r="C554" s="1036"/>
      <c r="D554" s="1036"/>
      <c r="E554" s="1036"/>
      <c r="F554" s="513"/>
      <c r="G554" s="514" t="s">
        <v>656</v>
      </c>
      <c r="H554" s="1038">
        <f>'Настройки ТИК'!$C$17</f>
        <v>0</v>
      </c>
      <c r="I554" s="1037"/>
      <c r="J554" s="514" t="s">
        <v>619</v>
      </c>
      <c r="K554" s="1038">
        <f>'Настройки ТИК'!$D$17</f>
        <v>0</v>
      </c>
      <c r="L554" s="1037"/>
    </row>
    <row r="555" spans="2:14" ht="19.5" customHeight="1" x14ac:dyDescent="0.25">
      <c r="B555" s="512"/>
      <c r="C555" s="512"/>
      <c r="D555" s="512"/>
      <c r="E555" s="512"/>
      <c r="F555" s="512"/>
      <c r="G555" s="512"/>
      <c r="H555" s="512"/>
      <c r="I555" s="512"/>
      <c r="J555" s="512"/>
      <c r="K555" s="512"/>
      <c r="L555" s="512"/>
    </row>
    <row r="556" spans="2:14" ht="19.5" customHeight="1" x14ac:dyDescent="0.25">
      <c r="B556" s="514"/>
      <c r="C556" s="514"/>
      <c r="D556" s="514"/>
      <c r="E556" s="514"/>
      <c r="F556" s="514"/>
      <c r="G556" s="514"/>
      <c r="H556" s="514"/>
      <c r="I556" s="514"/>
      <c r="J556" s="514"/>
      <c r="K556" s="514"/>
      <c r="L556" s="514"/>
    </row>
    <row r="557" spans="2:14" ht="132.75" customHeight="1" x14ac:dyDescent="0.25">
      <c r="B557" s="1043" t="s">
        <v>657</v>
      </c>
      <c r="C557" s="1043"/>
      <c r="D557" s="1043"/>
      <c r="E557" s="1043"/>
      <c r="F557" s="516"/>
      <c r="G557" s="1044">
        <f>'Настройки ТИК'!$B$9</f>
        <v>0</v>
      </c>
      <c r="H557" s="1044"/>
      <c r="I557" s="1044"/>
      <c r="J557" s="1044"/>
      <c r="K557" s="1044"/>
      <c r="L557" s="1044"/>
    </row>
    <row r="558" spans="2:14" ht="19.5" customHeight="1" x14ac:dyDescent="0.25">
      <c r="B558" s="512"/>
      <c r="C558" s="512"/>
      <c r="D558" s="512"/>
      <c r="E558" s="512"/>
      <c r="F558" s="512"/>
      <c r="G558" s="512"/>
      <c r="H558" s="512"/>
      <c r="I558" s="512"/>
      <c r="J558" s="512"/>
      <c r="K558" s="512"/>
      <c r="L558" s="512"/>
    </row>
    <row r="559" spans="2:14" ht="39.75" customHeight="1" x14ac:dyDescent="0.25">
      <c r="B559" s="1045" t="s">
        <v>732</v>
      </c>
      <c r="C559" s="1045"/>
      <c r="D559" s="1045"/>
      <c r="E559" s="1045"/>
      <c r="F559" s="1045"/>
      <c r="G559" s="1045"/>
      <c r="H559" s="1045"/>
      <c r="I559" s="1045"/>
      <c r="J559" s="1045"/>
      <c r="K559" s="1046">
        <f ca="1">'Расчётная Ведомость'!$M$37</f>
        <v>0</v>
      </c>
      <c r="L559" s="1037"/>
    </row>
    <row r="560" spans="2:14" ht="19.5" customHeight="1" x14ac:dyDescent="0.25">
      <c r="B560" s="517"/>
      <c r="C560" s="517"/>
      <c r="D560" s="517"/>
      <c r="E560" s="517"/>
      <c r="F560" s="517"/>
      <c r="G560" s="517"/>
      <c r="H560" s="517"/>
      <c r="I560" s="517"/>
      <c r="J560" s="517"/>
      <c r="K560" s="517"/>
      <c r="L560" s="517"/>
    </row>
    <row r="561" spans="2:13" ht="19.5" customHeight="1" x14ac:dyDescent="0.25">
      <c r="B561" s="1049" t="s">
        <v>485</v>
      </c>
      <c r="C561" s="1049"/>
      <c r="D561" s="1049"/>
      <c r="E561" s="1049"/>
      <c r="F561" s="1049"/>
      <c r="G561" s="1049"/>
      <c r="H561" s="1049"/>
      <c r="I561" s="1049"/>
      <c r="J561" s="1049"/>
      <c r="K561" s="1046">
        <f>'Расчётная Ведомость'!$R$37</f>
        <v>0</v>
      </c>
      <c r="L561" s="1037"/>
    </row>
    <row r="562" spans="2:13" ht="19.5" customHeight="1" x14ac:dyDescent="0.25">
      <c r="B562" s="512"/>
      <c r="C562" s="512"/>
      <c r="D562" s="512"/>
      <c r="E562" s="512"/>
      <c r="F562" s="512"/>
      <c r="G562" s="512"/>
      <c r="H562" s="512"/>
      <c r="I562" s="512"/>
      <c r="J562" s="512"/>
      <c r="K562" s="512"/>
      <c r="L562" s="512"/>
    </row>
    <row r="563" spans="2:13" ht="19.5" customHeight="1" x14ac:dyDescent="0.25">
      <c r="B563" s="1047" t="s">
        <v>681</v>
      </c>
      <c r="C563" s="1047"/>
      <c r="D563" s="1047"/>
      <c r="E563" s="1047"/>
      <c r="F563" s="1047"/>
      <c r="G563" s="1048">
        <f ca="1">'Сведения ФОВ'!HA92</f>
        <v>0</v>
      </c>
      <c r="H563" s="1048"/>
      <c r="I563" s="512" t="s">
        <v>658</v>
      </c>
      <c r="K563" s="1046">
        <f ca="1">'Расчётная Ведомость'!U37</f>
        <v>0</v>
      </c>
      <c r="L563" s="1037"/>
    </row>
    <row r="564" spans="2:13" ht="19.5" customHeight="1" x14ac:dyDescent="0.25">
      <c r="B564" s="518" t="s">
        <v>680</v>
      </c>
      <c r="C564" s="518"/>
      <c r="D564" s="518"/>
      <c r="E564" s="518"/>
      <c r="F564" s="518"/>
      <c r="I564" s="512"/>
      <c r="K564" s="512"/>
      <c r="L564" s="512"/>
    </row>
    <row r="565" spans="2:13" ht="19.5" customHeight="1" x14ac:dyDescent="0.25">
      <c r="B565" s="1047" t="s">
        <v>682</v>
      </c>
      <c r="C565" s="1047"/>
      <c r="D565" s="1047"/>
      <c r="E565" s="1047"/>
      <c r="F565" s="1047"/>
      <c r="G565" s="1046">
        <f ca="1">INDIRECT("'Сведения ФОВ'!HA"&amp;ROUND(N($A$1),1)+31)</f>
        <v>0</v>
      </c>
      <c r="H565" s="1037"/>
      <c r="I565" s="512"/>
      <c r="K565" s="512"/>
      <c r="L565" s="512"/>
    </row>
    <row r="566" spans="2:13" ht="37.5" customHeight="1" x14ac:dyDescent="0.25">
      <c r="B566" s="1047" t="s">
        <v>13</v>
      </c>
      <c r="C566" s="1047"/>
      <c r="D566" s="1047"/>
      <c r="E566" s="1047"/>
      <c r="F566" s="1047"/>
      <c r="G566" s="1046">
        <f ca="1">INDIRECT("'Сведения ФОВ'!HA"&amp;ROUND(N($A$1),1)+32)</f>
        <v>0</v>
      </c>
      <c r="H566" s="1037"/>
      <c r="I566" s="512"/>
      <c r="K566" s="512"/>
      <c r="L566" s="512"/>
    </row>
    <row r="567" spans="2:13" ht="19.5" customHeight="1" x14ac:dyDescent="0.25">
      <c r="B567" s="1047" t="s">
        <v>256</v>
      </c>
      <c r="C567" s="1047"/>
      <c r="D567" s="1047"/>
      <c r="E567" s="1047"/>
      <c r="F567" s="1047"/>
      <c r="I567" s="512"/>
      <c r="K567" s="512"/>
      <c r="L567" s="512"/>
    </row>
    <row r="568" spans="2:13" ht="19.5" customHeight="1" x14ac:dyDescent="0.25">
      <c r="B568" s="1047" t="s">
        <v>683</v>
      </c>
      <c r="C568" s="1047"/>
      <c r="D568" s="1047"/>
      <c r="E568" s="1047"/>
      <c r="F568" s="1047"/>
      <c r="G568" s="1046">
        <f ca="1">INDIRECT("'Сведения ФОВ'!HA"&amp;ROUND(N($A$1),1)+33)</f>
        <v>0</v>
      </c>
      <c r="H568" s="1037"/>
      <c r="I568" s="512"/>
      <c r="J568" s="512"/>
      <c r="K568" s="512"/>
      <c r="L568" s="512"/>
    </row>
    <row r="569" spans="2:13" ht="19.5" customHeight="1" x14ac:dyDescent="0.25">
      <c r="B569" s="1047" t="s">
        <v>14</v>
      </c>
      <c r="C569" s="1047"/>
      <c r="D569" s="1047"/>
      <c r="E569" s="1047"/>
      <c r="F569" s="1047"/>
      <c r="G569" s="1046">
        <f ca="1">INDIRECT("'Сведения ФОВ'!HA"&amp;ROUND(N($A$1),1)+34)</f>
        <v>0</v>
      </c>
      <c r="H569" s="1037"/>
      <c r="I569" s="512"/>
      <c r="J569" s="512"/>
      <c r="K569" s="512"/>
      <c r="L569" s="512"/>
    </row>
    <row r="570" spans="2:13" ht="37.5" customHeight="1" x14ac:dyDescent="0.25">
      <c r="B570" s="1047" t="s">
        <v>393</v>
      </c>
      <c r="C570" s="1047"/>
      <c r="D570" s="1047"/>
      <c r="E570" s="1047"/>
      <c r="F570" s="1047"/>
      <c r="G570" s="1046">
        <f ca="1">INDIRECT("'Сведения ФОВ'!HA"&amp;ROUND(N($A$1),1)+35)</f>
        <v>0</v>
      </c>
      <c r="H570" s="1037"/>
      <c r="I570" s="512"/>
      <c r="J570" s="512"/>
      <c r="K570" s="512"/>
      <c r="L570" s="512"/>
    </row>
    <row r="571" spans="2:13" ht="19.5" customHeight="1" x14ac:dyDescent="0.25">
      <c r="B571" s="512"/>
      <c r="C571" s="512"/>
      <c r="D571" s="512"/>
      <c r="E571" s="512"/>
      <c r="F571" s="512"/>
      <c r="G571" s="512"/>
      <c r="H571" s="512"/>
      <c r="I571" s="512"/>
      <c r="J571" s="512"/>
      <c r="K571" s="512"/>
      <c r="L571" s="512"/>
    </row>
    <row r="572" spans="2:13" ht="39.950000000000003" customHeight="1" x14ac:dyDescent="0.25">
      <c r="B572" s="512" t="s">
        <v>137</v>
      </c>
      <c r="C572" s="512"/>
      <c r="D572" s="519"/>
      <c r="E572" s="519"/>
      <c r="F572" s="512"/>
      <c r="G572" s="1039" t="str">
        <f ca="1">'Настройки УИК'!I43</f>
        <v/>
      </c>
      <c r="H572" s="1039"/>
      <c r="I572" s="1039"/>
      <c r="J572" s="1039"/>
      <c r="K572" s="1039"/>
      <c r="L572" s="1039"/>
    </row>
    <row r="573" spans="2:13" ht="19.5" customHeight="1" x14ac:dyDescent="0.25">
      <c r="B573" s="512"/>
      <c r="C573" s="512"/>
      <c r="D573" s="1040" t="s">
        <v>5</v>
      </c>
      <c r="E573" s="1040"/>
      <c r="F573" s="520"/>
      <c r="G573" s="512"/>
      <c r="H573" s="512"/>
      <c r="I573" s="512"/>
      <c r="J573" s="512"/>
      <c r="K573" s="512"/>
      <c r="L573" s="512"/>
    </row>
    <row r="574" spans="2:13" ht="19.5" customHeight="1" x14ac:dyDescent="0.25">
      <c r="B574" s="512"/>
      <c r="C574" s="512"/>
      <c r="D574" s="512"/>
      <c r="E574" s="512"/>
      <c r="F574" s="512"/>
      <c r="G574" s="512"/>
      <c r="H574" s="512"/>
      <c r="I574" s="512"/>
      <c r="J574" s="512"/>
      <c r="K574" s="512"/>
      <c r="L574" s="512"/>
    </row>
    <row r="575" spans="2:13" ht="19.5" customHeight="1" x14ac:dyDescent="0.25">
      <c r="M575" s="586"/>
    </row>
  </sheetData>
  <mergeCells count="616">
    <mergeCell ref="B14:E14"/>
    <mergeCell ref="G14:L14"/>
    <mergeCell ref="B16:J16"/>
    <mergeCell ref="K16:L16"/>
    <mergeCell ref="B18:J18"/>
    <mergeCell ref="K18:L18"/>
    <mergeCell ref="B9:C9"/>
    <mergeCell ref="D9:L9"/>
    <mergeCell ref="B11:E11"/>
    <mergeCell ref="H11:I11"/>
    <mergeCell ref="K11:L11"/>
    <mergeCell ref="B24:F24"/>
    <mergeCell ref="B25:F25"/>
    <mergeCell ref="G25:H25"/>
    <mergeCell ref="B26:F26"/>
    <mergeCell ref="G26:H26"/>
    <mergeCell ref="K20:L20"/>
    <mergeCell ref="B22:F22"/>
    <mergeCell ref="G22:H22"/>
    <mergeCell ref="G20:H20"/>
    <mergeCell ref="B23:F23"/>
    <mergeCell ref="G23:H23"/>
    <mergeCell ref="B36:L36"/>
    <mergeCell ref="B38:C38"/>
    <mergeCell ref="D38:L38"/>
    <mergeCell ref="B40:C40"/>
    <mergeCell ref="D40:L40"/>
    <mergeCell ref="G29:L29"/>
    <mergeCell ref="D30:E30"/>
    <mergeCell ref="B33:L33"/>
    <mergeCell ref="B34:L34"/>
    <mergeCell ref="B35:H35"/>
    <mergeCell ref="I35:J35"/>
    <mergeCell ref="B47:J47"/>
    <mergeCell ref="K47:L47"/>
    <mergeCell ref="B49:J49"/>
    <mergeCell ref="K49:L49"/>
    <mergeCell ref="G57:H57"/>
    <mergeCell ref="B42:E42"/>
    <mergeCell ref="H42:I42"/>
    <mergeCell ref="K42:L42"/>
    <mergeCell ref="B45:E45"/>
    <mergeCell ref="G45:L45"/>
    <mergeCell ref="K78:L78"/>
    <mergeCell ref="B80:J80"/>
    <mergeCell ref="K80:L80"/>
    <mergeCell ref="B58:F58"/>
    <mergeCell ref="G58:H58"/>
    <mergeCell ref="G51:H51"/>
    <mergeCell ref="K51:L51"/>
    <mergeCell ref="G52:H52"/>
    <mergeCell ref="B53:F53"/>
    <mergeCell ref="G53:H53"/>
    <mergeCell ref="B54:F54"/>
    <mergeCell ref="G54:H54"/>
    <mergeCell ref="B55:F55"/>
    <mergeCell ref="B56:F56"/>
    <mergeCell ref="G56:H56"/>
    <mergeCell ref="B57:F57"/>
    <mergeCell ref="B118:F118"/>
    <mergeCell ref="G118:H118"/>
    <mergeCell ref="B119:F119"/>
    <mergeCell ref="G119:H119"/>
    <mergeCell ref="B120:F120"/>
    <mergeCell ref="G120:H120"/>
    <mergeCell ref="B82:F82"/>
    <mergeCell ref="G82:H82"/>
    <mergeCell ref="K82:L82"/>
    <mergeCell ref="B115:F115"/>
    <mergeCell ref="G115:H115"/>
    <mergeCell ref="B116:F116"/>
    <mergeCell ref="G116:H116"/>
    <mergeCell ref="B117:F117"/>
    <mergeCell ref="K113:L113"/>
    <mergeCell ref="B100:C100"/>
    <mergeCell ref="D100:L100"/>
    <mergeCell ref="B102:C102"/>
    <mergeCell ref="D102:L102"/>
    <mergeCell ref="B104:E104"/>
    <mergeCell ref="H104:I104"/>
    <mergeCell ref="K104:L104"/>
    <mergeCell ref="B111:J111"/>
    <mergeCell ref="K111:L111"/>
    <mergeCell ref="B113:F113"/>
    <mergeCell ref="G113:H113"/>
    <mergeCell ref="K109:L109"/>
    <mergeCell ref="B109:J109"/>
    <mergeCell ref="B175:J175"/>
    <mergeCell ref="K175:L175"/>
    <mergeCell ref="B177:F177"/>
    <mergeCell ref="G177:H177"/>
    <mergeCell ref="K177:L177"/>
    <mergeCell ref="B171:E171"/>
    <mergeCell ref="G171:L171"/>
    <mergeCell ref="B173:J173"/>
    <mergeCell ref="K173:L173"/>
    <mergeCell ref="B166:C166"/>
    <mergeCell ref="D166:L166"/>
    <mergeCell ref="B160:H160"/>
    <mergeCell ref="B168:E168"/>
    <mergeCell ref="H168:I168"/>
    <mergeCell ref="I160:J160"/>
    <mergeCell ref="B161:L161"/>
    <mergeCell ref="B162:L162"/>
    <mergeCell ref="B164:C164"/>
    <mergeCell ref="D164:L164"/>
    <mergeCell ref="K168:L168"/>
    <mergeCell ref="G243:H243"/>
    <mergeCell ref="K243:L243"/>
    <mergeCell ref="B245:F245"/>
    <mergeCell ref="G245:H245"/>
    <mergeCell ref="B230:C230"/>
    <mergeCell ref="D230:L230"/>
    <mergeCell ref="B232:C232"/>
    <mergeCell ref="D232:L232"/>
    <mergeCell ref="B234:E234"/>
    <mergeCell ref="H234:I234"/>
    <mergeCell ref="B239:J239"/>
    <mergeCell ref="K239:L239"/>
    <mergeCell ref="B241:J241"/>
    <mergeCell ref="K241:L241"/>
    <mergeCell ref="B243:F243"/>
    <mergeCell ref="K234:L234"/>
    <mergeCell ref="D253:E253"/>
    <mergeCell ref="B250:F250"/>
    <mergeCell ref="G250:H250"/>
    <mergeCell ref="B247:F247"/>
    <mergeCell ref="B249:F249"/>
    <mergeCell ref="G249:H249"/>
    <mergeCell ref="B246:F246"/>
    <mergeCell ref="G246:H246"/>
    <mergeCell ref="B248:F248"/>
    <mergeCell ref="G248:H248"/>
    <mergeCell ref="G252:L252"/>
    <mergeCell ref="B273:J273"/>
    <mergeCell ref="B257:L257"/>
    <mergeCell ref="B258:L258"/>
    <mergeCell ref="B259:H259"/>
    <mergeCell ref="I259:J259"/>
    <mergeCell ref="B260:L260"/>
    <mergeCell ref="B262:C262"/>
    <mergeCell ref="B264:C264"/>
    <mergeCell ref="D264:L264"/>
    <mergeCell ref="B266:E266"/>
    <mergeCell ref="H266:I266"/>
    <mergeCell ref="K273:L273"/>
    <mergeCell ref="D262:L262"/>
    <mergeCell ref="G284:L284"/>
    <mergeCell ref="D285:E285"/>
    <mergeCell ref="B289:L289"/>
    <mergeCell ref="B291:H291"/>
    <mergeCell ref="I291:J291"/>
    <mergeCell ref="B290:L290"/>
    <mergeCell ref="G277:H277"/>
    <mergeCell ref="B281:F281"/>
    <mergeCell ref="G281:H281"/>
    <mergeCell ref="B282:F282"/>
    <mergeCell ref="G282:H282"/>
    <mergeCell ref="B277:F277"/>
    <mergeCell ref="B278:F278"/>
    <mergeCell ref="G278:H278"/>
    <mergeCell ref="B279:F279"/>
    <mergeCell ref="B280:F280"/>
    <mergeCell ref="G280:H280"/>
    <mergeCell ref="B298:E298"/>
    <mergeCell ref="H298:I298"/>
    <mergeCell ref="K298:L298"/>
    <mergeCell ref="B301:E301"/>
    <mergeCell ref="G301:L301"/>
    <mergeCell ref="B292:L292"/>
    <mergeCell ref="B294:C294"/>
    <mergeCell ref="D294:L294"/>
    <mergeCell ref="B296:C296"/>
    <mergeCell ref="D296:L296"/>
    <mergeCell ref="B309:F309"/>
    <mergeCell ref="G309:H309"/>
    <mergeCell ref="B310:F310"/>
    <mergeCell ref="G310:H310"/>
    <mergeCell ref="B311:F311"/>
    <mergeCell ref="B303:J303"/>
    <mergeCell ref="K303:L303"/>
    <mergeCell ref="B305:J305"/>
    <mergeCell ref="K305:L305"/>
    <mergeCell ref="B307:F307"/>
    <mergeCell ref="G307:H307"/>
    <mergeCell ref="K307:L307"/>
    <mergeCell ref="G316:L316"/>
    <mergeCell ref="D317:E317"/>
    <mergeCell ref="B321:L321"/>
    <mergeCell ref="B322:L322"/>
    <mergeCell ref="B323:H323"/>
    <mergeCell ref="I323:J323"/>
    <mergeCell ref="B312:F312"/>
    <mergeCell ref="G312:H312"/>
    <mergeCell ref="B313:F313"/>
    <mergeCell ref="G313:H313"/>
    <mergeCell ref="B314:F314"/>
    <mergeCell ref="G314:H314"/>
    <mergeCell ref="B344:F344"/>
    <mergeCell ref="G344:H344"/>
    <mergeCell ref="G346:H346"/>
    <mergeCell ref="G348:L348"/>
    <mergeCell ref="B345:F345"/>
    <mergeCell ref="G345:H345"/>
    <mergeCell ref="B346:F346"/>
    <mergeCell ref="B341:F341"/>
    <mergeCell ref="G341:H341"/>
    <mergeCell ref="B342:F342"/>
    <mergeCell ref="G342:H342"/>
    <mergeCell ref="B343:F343"/>
    <mergeCell ref="D349:E349"/>
    <mergeCell ref="B353:L353"/>
    <mergeCell ref="B354:L354"/>
    <mergeCell ref="B355:H355"/>
    <mergeCell ref="I355:J355"/>
    <mergeCell ref="B369:J369"/>
    <mergeCell ref="K369:L369"/>
    <mergeCell ref="B356:L356"/>
    <mergeCell ref="B358:C358"/>
    <mergeCell ref="D358:L358"/>
    <mergeCell ref="B360:C360"/>
    <mergeCell ref="D360:L360"/>
    <mergeCell ref="B362:E362"/>
    <mergeCell ref="H362:I362"/>
    <mergeCell ref="B408:F408"/>
    <mergeCell ref="G408:H408"/>
    <mergeCell ref="B409:F409"/>
    <mergeCell ref="G409:H409"/>
    <mergeCell ref="B410:F410"/>
    <mergeCell ref="G410:H410"/>
    <mergeCell ref="K362:L362"/>
    <mergeCell ref="B371:F371"/>
    <mergeCell ref="G371:H371"/>
    <mergeCell ref="K371:L371"/>
    <mergeCell ref="B365:E365"/>
    <mergeCell ref="G365:L365"/>
    <mergeCell ref="B367:J367"/>
    <mergeCell ref="K367:L367"/>
    <mergeCell ref="B378:F378"/>
    <mergeCell ref="G378:H378"/>
    <mergeCell ref="G380:L380"/>
    <mergeCell ref="D381:E381"/>
    <mergeCell ref="B385:L385"/>
    <mergeCell ref="B386:L386"/>
    <mergeCell ref="K399:L399"/>
    <mergeCell ref="B387:H387"/>
    <mergeCell ref="I387:J387"/>
    <mergeCell ref="B388:L388"/>
    <mergeCell ref="B390:C390"/>
    <mergeCell ref="D390:L390"/>
    <mergeCell ref="B392:C392"/>
    <mergeCell ref="D392:L392"/>
    <mergeCell ref="K394:L394"/>
    <mergeCell ref="B397:E397"/>
    <mergeCell ref="G397:L397"/>
    <mergeCell ref="B403:F403"/>
    <mergeCell ref="G403:H403"/>
    <mergeCell ref="K403:L403"/>
    <mergeCell ref="B405:F405"/>
    <mergeCell ref="G405:H405"/>
    <mergeCell ref="B401:J401"/>
    <mergeCell ref="K401:L401"/>
    <mergeCell ref="B399:J399"/>
    <mergeCell ref="B438:F438"/>
    <mergeCell ref="G438:H438"/>
    <mergeCell ref="B435:F435"/>
    <mergeCell ref="G435:H435"/>
    <mergeCell ref="B439:F439"/>
    <mergeCell ref="B433:J433"/>
    <mergeCell ref="K433:L433"/>
    <mergeCell ref="K435:L435"/>
    <mergeCell ref="B437:F437"/>
    <mergeCell ref="G437:H437"/>
    <mergeCell ref="G444:L444"/>
    <mergeCell ref="D445:E445"/>
    <mergeCell ref="B449:L449"/>
    <mergeCell ref="B450:L450"/>
    <mergeCell ref="B451:H451"/>
    <mergeCell ref="I451:J451"/>
    <mergeCell ref="B440:F440"/>
    <mergeCell ref="G440:H440"/>
    <mergeCell ref="B441:F441"/>
    <mergeCell ref="G441:H441"/>
    <mergeCell ref="B442:F442"/>
    <mergeCell ref="G442:H442"/>
    <mergeCell ref="B458:E458"/>
    <mergeCell ref="H458:I458"/>
    <mergeCell ref="K458:L458"/>
    <mergeCell ref="B461:E461"/>
    <mergeCell ref="G461:L461"/>
    <mergeCell ref="B452:L452"/>
    <mergeCell ref="B454:C454"/>
    <mergeCell ref="D454:L454"/>
    <mergeCell ref="B456:C456"/>
    <mergeCell ref="D456:L456"/>
    <mergeCell ref="B469:F469"/>
    <mergeCell ref="G469:H469"/>
    <mergeCell ref="B470:F470"/>
    <mergeCell ref="G470:H470"/>
    <mergeCell ref="B471:F471"/>
    <mergeCell ref="B463:J463"/>
    <mergeCell ref="K463:L463"/>
    <mergeCell ref="B465:J465"/>
    <mergeCell ref="K465:L465"/>
    <mergeCell ref="B467:F467"/>
    <mergeCell ref="G467:H467"/>
    <mergeCell ref="K467:L467"/>
    <mergeCell ref="G476:L476"/>
    <mergeCell ref="D477:E477"/>
    <mergeCell ref="B481:L481"/>
    <mergeCell ref="B482:L482"/>
    <mergeCell ref="B483:H483"/>
    <mergeCell ref="I483:J483"/>
    <mergeCell ref="B472:F472"/>
    <mergeCell ref="G472:H472"/>
    <mergeCell ref="B473:F473"/>
    <mergeCell ref="G473:H473"/>
    <mergeCell ref="B474:F474"/>
    <mergeCell ref="G474:H474"/>
    <mergeCell ref="B490:E490"/>
    <mergeCell ref="H490:I490"/>
    <mergeCell ref="K490:L490"/>
    <mergeCell ref="B493:E493"/>
    <mergeCell ref="G493:L493"/>
    <mergeCell ref="B484:L484"/>
    <mergeCell ref="B486:C486"/>
    <mergeCell ref="D486:L486"/>
    <mergeCell ref="B488:C488"/>
    <mergeCell ref="D488:L488"/>
    <mergeCell ref="B501:F501"/>
    <mergeCell ref="G501:H501"/>
    <mergeCell ref="B502:F502"/>
    <mergeCell ref="G502:H502"/>
    <mergeCell ref="B503:F503"/>
    <mergeCell ref="B495:J495"/>
    <mergeCell ref="K495:L495"/>
    <mergeCell ref="B497:J497"/>
    <mergeCell ref="K497:L497"/>
    <mergeCell ref="B499:F499"/>
    <mergeCell ref="G499:H499"/>
    <mergeCell ref="K499:L499"/>
    <mergeCell ref="G508:L508"/>
    <mergeCell ref="D509:E509"/>
    <mergeCell ref="B513:L513"/>
    <mergeCell ref="B514:L514"/>
    <mergeCell ref="B515:H515"/>
    <mergeCell ref="I515:J515"/>
    <mergeCell ref="B504:F504"/>
    <mergeCell ref="G504:H504"/>
    <mergeCell ref="B505:F505"/>
    <mergeCell ref="G505:H505"/>
    <mergeCell ref="B506:F506"/>
    <mergeCell ref="G506:H506"/>
    <mergeCell ref="B522:E522"/>
    <mergeCell ref="H522:I522"/>
    <mergeCell ref="K522:L522"/>
    <mergeCell ref="B525:E525"/>
    <mergeCell ref="G525:L525"/>
    <mergeCell ref="B516:L516"/>
    <mergeCell ref="B518:C518"/>
    <mergeCell ref="D518:L518"/>
    <mergeCell ref="B520:C520"/>
    <mergeCell ref="D520:L520"/>
    <mergeCell ref="B533:F533"/>
    <mergeCell ref="G533:H533"/>
    <mergeCell ref="B534:F534"/>
    <mergeCell ref="G534:H534"/>
    <mergeCell ref="B535:F535"/>
    <mergeCell ref="B527:J527"/>
    <mergeCell ref="K527:L527"/>
    <mergeCell ref="B529:J529"/>
    <mergeCell ref="K529:L529"/>
    <mergeCell ref="B531:F531"/>
    <mergeCell ref="G531:H531"/>
    <mergeCell ref="K531:L531"/>
    <mergeCell ref="G540:L540"/>
    <mergeCell ref="D541:E541"/>
    <mergeCell ref="B545:L545"/>
    <mergeCell ref="B546:L546"/>
    <mergeCell ref="B547:H547"/>
    <mergeCell ref="I547:J547"/>
    <mergeCell ref="B536:F536"/>
    <mergeCell ref="G536:H536"/>
    <mergeCell ref="B537:F537"/>
    <mergeCell ref="G537:H537"/>
    <mergeCell ref="B538:F538"/>
    <mergeCell ref="G538:H538"/>
    <mergeCell ref="B554:E554"/>
    <mergeCell ref="H554:I554"/>
    <mergeCell ref="K554:L554"/>
    <mergeCell ref="B557:E557"/>
    <mergeCell ref="G557:L557"/>
    <mergeCell ref="B548:L548"/>
    <mergeCell ref="B550:C550"/>
    <mergeCell ref="D550:L550"/>
    <mergeCell ref="B552:C552"/>
    <mergeCell ref="D552:L552"/>
    <mergeCell ref="B566:F566"/>
    <mergeCell ref="G566:H566"/>
    <mergeCell ref="B567:F567"/>
    <mergeCell ref="B559:J559"/>
    <mergeCell ref="K559:L559"/>
    <mergeCell ref="B561:J561"/>
    <mergeCell ref="K561:L561"/>
    <mergeCell ref="B563:F563"/>
    <mergeCell ref="G563:H563"/>
    <mergeCell ref="K563:L563"/>
    <mergeCell ref="G572:L572"/>
    <mergeCell ref="D573:E573"/>
    <mergeCell ref="B2:L2"/>
    <mergeCell ref="B3:L3"/>
    <mergeCell ref="B4:H4"/>
    <mergeCell ref="I4:J4"/>
    <mergeCell ref="B5:L5"/>
    <mergeCell ref="B7:C7"/>
    <mergeCell ref="D7:L7"/>
    <mergeCell ref="B20:F20"/>
    <mergeCell ref="B27:F27"/>
    <mergeCell ref="G27:H27"/>
    <mergeCell ref="B51:F51"/>
    <mergeCell ref="G60:L60"/>
    <mergeCell ref="D61:E61"/>
    <mergeCell ref="B64:L64"/>
    <mergeCell ref="B568:F568"/>
    <mergeCell ref="G568:H568"/>
    <mergeCell ref="B569:F569"/>
    <mergeCell ref="G569:H569"/>
    <mergeCell ref="B570:F570"/>
    <mergeCell ref="G570:H570"/>
    <mergeCell ref="B565:F565"/>
    <mergeCell ref="G565:H565"/>
    <mergeCell ref="B65:L65"/>
    <mergeCell ref="B85:F85"/>
    <mergeCell ref="G85:H85"/>
    <mergeCell ref="B89:F89"/>
    <mergeCell ref="G89:H89"/>
    <mergeCell ref="B84:F84"/>
    <mergeCell ref="G84:H84"/>
    <mergeCell ref="B86:F86"/>
    <mergeCell ref="B87:F87"/>
    <mergeCell ref="G87:H87"/>
    <mergeCell ref="B88:F88"/>
    <mergeCell ref="G88:H88"/>
    <mergeCell ref="B66:H66"/>
    <mergeCell ref="I66:J66"/>
    <mergeCell ref="B67:L67"/>
    <mergeCell ref="B69:C69"/>
    <mergeCell ref="D69:L69"/>
    <mergeCell ref="B71:C71"/>
    <mergeCell ref="D71:L71"/>
    <mergeCell ref="B73:E73"/>
    <mergeCell ref="H73:I73"/>
    <mergeCell ref="K73:L73"/>
    <mergeCell ref="G76:L76"/>
    <mergeCell ref="B78:J78"/>
    <mergeCell ref="G91:L91"/>
    <mergeCell ref="B76:E76"/>
    <mergeCell ref="B129:L129"/>
    <mergeCell ref="B138:E138"/>
    <mergeCell ref="G138:L138"/>
    <mergeCell ref="G122:L122"/>
    <mergeCell ref="D123:E123"/>
    <mergeCell ref="B126:L126"/>
    <mergeCell ref="B130:C130"/>
    <mergeCell ref="D130:L130"/>
    <mergeCell ref="B132:C132"/>
    <mergeCell ref="D132:L132"/>
    <mergeCell ref="B135:E135"/>
    <mergeCell ref="H135:I135"/>
    <mergeCell ref="K135:L135"/>
    <mergeCell ref="B128:H128"/>
    <mergeCell ref="D92:E92"/>
    <mergeCell ref="B95:L95"/>
    <mergeCell ref="B96:L96"/>
    <mergeCell ref="B97:H97"/>
    <mergeCell ref="B107:E107"/>
    <mergeCell ref="G107:L107"/>
    <mergeCell ref="I97:J97"/>
    <mergeCell ref="B98:L98"/>
    <mergeCell ref="I128:J128"/>
    <mergeCell ref="B127:L127"/>
    <mergeCell ref="B158:L158"/>
    <mergeCell ref="B159:L159"/>
    <mergeCell ref="B150:F150"/>
    <mergeCell ref="G150:H150"/>
    <mergeCell ref="B151:F151"/>
    <mergeCell ref="G151:H151"/>
    <mergeCell ref="G153:L153"/>
    <mergeCell ref="D154:E154"/>
    <mergeCell ref="B140:J140"/>
    <mergeCell ref="K140:L140"/>
    <mergeCell ref="B142:J142"/>
    <mergeCell ref="K142:L142"/>
    <mergeCell ref="K144:L144"/>
    <mergeCell ref="B149:F149"/>
    <mergeCell ref="G149:H149"/>
    <mergeCell ref="B144:F144"/>
    <mergeCell ref="G144:H144"/>
    <mergeCell ref="B146:F146"/>
    <mergeCell ref="G146:H146"/>
    <mergeCell ref="B147:F147"/>
    <mergeCell ref="G147:H147"/>
    <mergeCell ref="B148:F148"/>
    <mergeCell ref="B179:F179"/>
    <mergeCell ref="G179:H179"/>
    <mergeCell ref="B180:F180"/>
    <mergeCell ref="B184:F184"/>
    <mergeCell ref="G184:H184"/>
    <mergeCell ref="G186:L186"/>
    <mergeCell ref="D187:E187"/>
    <mergeCell ref="B191:L191"/>
    <mergeCell ref="B199:C199"/>
    <mergeCell ref="D199:L199"/>
    <mergeCell ref="B195:L195"/>
    <mergeCell ref="B197:C197"/>
    <mergeCell ref="D197:L197"/>
    <mergeCell ref="G180:H180"/>
    <mergeCell ref="B181:F181"/>
    <mergeCell ref="B182:F182"/>
    <mergeCell ref="G182:H182"/>
    <mergeCell ref="B183:F183"/>
    <mergeCell ref="G183:H183"/>
    <mergeCell ref="B213:F213"/>
    <mergeCell ref="G213:H213"/>
    <mergeCell ref="B214:F214"/>
    <mergeCell ref="B208:J208"/>
    <mergeCell ref="K208:L208"/>
    <mergeCell ref="B210:F210"/>
    <mergeCell ref="G210:H210"/>
    <mergeCell ref="K210:L210"/>
    <mergeCell ref="B192:L192"/>
    <mergeCell ref="B193:H193"/>
    <mergeCell ref="I193:J193"/>
    <mergeCell ref="B194:L194"/>
    <mergeCell ref="B212:F212"/>
    <mergeCell ref="G212:H212"/>
    <mergeCell ref="B201:E201"/>
    <mergeCell ref="H201:I201"/>
    <mergeCell ref="K201:L201"/>
    <mergeCell ref="B204:E204"/>
    <mergeCell ref="B206:J206"/>
    <mergeCell ref="K206:L206"/>
    <mergeCell ref="G204:L204"/>
    <mergeCell ref="B275:F275"/>
    <mergeCell ref="G275:H275"/>
    <mergeCell ref="K275:L275"/>
    <mergeCell ref="K266:L266"/>
    <mergeCell ref="B269:E269"/>
    <mergeCell ref="B237:E237"/>
    <mergeCell ref="G237:L237"/>
    <mergeCell ref="G215:H215"/>
    <mergeCell ref="B216:F216"/>
    <mergeCell ref="G216:H216"/>
    <mergeCell ref="B217:F217"/>
    <mergeCell ref="G217:H217"/>
    <mergeCell ref="D220:E220"/>
    <mergeCell ref="B215:F215"/>
    <mergeCell ref="G219:L219"/>
    <mergeCell ref="B224:L224"/>
    <mergeCell ref="B225:L225"/>
    <mergeCell ref="B226:H226"/>
    <mergeCell ref="I226:J226"/>
    <mergeCell ref="B227:L227"/>
    <mergeCell ref="B228:L228"/>
    <mergeCell ref="G269:L269"/>
    <mergeCell ref="B271:J271"/>
    <mergeCell ref="K271:L271"/>
    <mergeCell ref="B324:L324"/>
    <mergeCell ref="B326:C326"/>
    <mergeCell ref="D326:L326"/>
    <mergeCell ref="B328:C328"/>
    <mergeCell ref="D328:L328"/>
    <mergeCell ref="B339:F339"/>
    <mergeCell ref="G339:H339"/>
    <mergeCell ref="K339:L339"/>
    <mergeCell ref="B333:E333"/>
    <mergeCell ref="G333:L333"/>
    <mergeCell ref="B335:J335"/>
    <mergeCell ref="K335:L335"/>
    <mergeCell ref="B337:J337"/>
    <mergeCell ref="K337:L337"/>
    <mergeCell ref="B429:E429"/>
    <mergeCell ref="G429:L429"/>
    <mergeCell ref="B431:J431"/>
    <mergeCell ref="K431:L431"/>
    <mergeCell ref="B424:C424"/>
    <mergeCell ref="D424:L424"/>
    <mergeCell ref="B426:E426"/>
    <mergeCell ref="B330:E330"/>
    <mergeCell ref="H330:I330"/>
    <mergeCell ref="K330:L330"/>
    <mergeCell ref="B377:F377"/>
    <mergeCell ref="G377:H377"/>
    <mergeCell ref="B373:F373"/>
    <mergeCell ref="G373:H373"/>
    <mergeCell ref="B374:F374"/>
    <mergeCell ref="G374:H374"/>
    <mergeCell ref="B375:F375"/>
    <mergeCell ref="B376:F376"/>
    <mergeCell ref="G376:H376"/>
    <mergeCell ref="B406:F406"/>
    <mergeCell ref="G406:H406"/>
    <mergeCell ref="B407:F407"/>
    <mergeCell ref="B394:E394"/>
    <mergeCell ref="H394:I394"/>
    <mergeCell ref="B420:L420"/>
    <mergeCell ref="B422:C422"/>
    <mergeCell ref="D422:L422"/>
    <mergeCell ref="H426:I426"/>
    <mergeCell ref="K426:L426"/>
    <mergeCell ref="G412:L412"/>
    <mergeCell ref="D413:E413"/>
    <mergeCell ref="B417:L417"/>
    <mergeCell ref="B418:L418"/>
    <mergeCell ref="B419:H419"/>
    <mergeCell ref="I419:J419"/>
  </mergeCells>
  <pageMargins left="0.70866141732283472" right="0.70866141732283472" top="0.74803149606299213" bottom="0.74803149606299213" header="0.31496062992125984" footer="0.31496062992125984"/>
  <pageSetup paperSize="9" scale="76" orientation="portrait" blackAndWhite="1" horizontalDpi="200" verticalDpi="200" r:id="rId1"/>
  <rowBreaks count="17" manualBreakCount="17">
    <brk id="31" max="16383" man="1"/>
    <brk id="62" max="16383" man="1"/>
    <brk id="93" max="16383" man="1"/>
    <brk id="124" max="16383" man="1"/>
    <brk id="156" max="16383" man="1"/>
    <brk id="189" max="16383" man="1"/>
    <brk id="222" max="16383" man="1"/>
    <brk id="255" max="16383" man="1"/>
    <brk id="287" max="16383" man="1"/>
    <brk id="319" max="16383" man="1"/>
    <brk id="351" max="16383" man="1"/>
    <brk id="383" max="16383" man="1"/>
    <brk id="415" max="16383" man="1"/>
    <brk id="447" max="16383" man="1"/>
    <brk id="479" max="16383" man="1"/>
    <brk id="511" max="16383" man="1"/>
    <brk id="543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00B0F0"/>
  </sheetPr>
  <dimension ref="A1:DN66"/>
  <sheetViews>
    <sheetView showGridLines="0" view="pageBreakPreview" topLeftCell="A46" zoomScale="115" zoomScaleNormal="130" zoomScaleSheetLayoutView="115" workbookViewId="0">
      <selection activeCell="C1" sqref="C1"/>
    </sheetView>
  </sheetViews>
  <sheetFormatPr defaultColWidth="0.85546875" defaultRowHeight="12.75" x14ac:dyDescent="0.2"/>
  <cols>
    <col min="1" max="99" width="0.85546875" style="82"/>
    <col min="100" max="100" width="1.28515625" style="82" customWidth="1"/>
    <col min="101" max="108" width="0.85546875" style="82"/>
    <col min="109" max="109" width="0" style="82" hidden="1" customWidth="1"/>
    <col min="110" max="118" width="7.42578125" style="82" hidden="1" customWidth="1"/>
    <col min="119" max="16384" width="0.85546875" style="82"/>
  </cols>
  <sheetData>
    <row r="1" spans="1:109" s="78" customFormat="1" ht="11.25" x14ac:dyDescent="0.2">
      <c r="AH1" s="78" t="s">
        <v>345</v>
      </c>
    </row>
    <row r="2" spans="1:109" s="78" customFormat="1" ht="15" customHeight="1" x14ac:dyDescent="0.2">
      <c r="AH2" s="1057" t="s">
        <v>346</v>
      </c>
      <c r="AI2" s="1057"/>
      <c r="AJ2" s="1057"/>
      <c r="AK2" s="1055"/>
      <c r="AL2" s="1055"/>
      <c r="AM2" s="1055"/>
      <c r="AN2" s="1055"/>
      <c r="AO2" s="1055"/>
      <c r="AP2" s="1054" t="s">
        <v>173</v>
      </c>
      <c r="AQ2" s="1054"/>
      <c r="AR2" s="1126"/>
      <c r="AS2" s="1126"/>
      <c r="AT2" s="1126"/>
      <c r="AU2" s="1126"/>
      <c r="AV2" s="1126"/>
      <c r="AW2" s="1126"/>
      <c r="AX2" s="1126"/>
      <c r="AY2" s="1126"/>
      <c r="AZ2" s="1126"/>
      <c r="BA2" s="1126"/>
      <c r="BB2" s="1126"/>
      <c r="BC2" s="1126"/>
      <c r="BD2" s="1126"/>
      <c r="BE2" s="1057">
        <v>20</v>
      </c>
      <c r="BF2" s="1057"/>
      <c r="BG2" s="1057"/>
      <c r="BH2" s="1057"/>
      <c r="BI2" s="1060"/>
      <c r="BJ2" s="1060"/>
      <c r="BK2" s="1060"/>
      <c r="BL2" s="1057" t="s">
        <v>347</v>
      </c>
      <c r="BM2" s="1057"/>
      <c r="BN2" s="1057"/>
      <c r="BO2" s="1057"/>
      <c r="BP2" s="1057"/>
      <c r="BQ2" s="1057"/>
      <c r="BR2" s="1057"/>
      <c r="BS2" s="1055"/>
      <c r="BT2" s="1055"/>
      <c r="BU2" s="1055"/>
      <c r="BV2" s="1055"/>
      <c r="BW2" s="1055"/>
      <c r="BX2" s="1054" t="s">
        <v>173</v>
      </c>
      <c r="BY2" s="1054"/>
      <c r="BZ2" s="1126"/>
      <c r="CA2" s="1126"/>
      <c r="CB2" s="1126"/>
      <c r="CC2" s="1126"/>
      <c r="CD2" s="1126"/>
      <c r="CE2" s="1126"/>
      <c r="CF2" s="1126"/>
      <c r="CG2" s="1126"/>
      <c r="CH2" s="1126"/>
      <c r="CI2" s="1126"/>
      <c r="CJ2" s="1126"/>
      <c r="CK2" s="1126"/>
      <c r="CL2" s="1126"/>
      <c r="CM2" s="1057">
        <v>20</v>
      </c>
      <c r="CN2" s="1057"/>
      <c r="CO2" s="1057"/>
      <c r="CP2" s="1057"/>
      <c r="CQ2" s="1060"/>
      <c r="CR2" s="1060"/>
      <c r="CS2" s="1060"/>
      <c r="CT2" s="727"/>
      <c r="CU2" s="1054" t="s">
        <v>348</v>
      </c>
      <c r="CV2" s="1054"/>
    </row>
    <row r="3" spans="1:109" s="78" customFormat="1" ht="15" customHeight="1" x14ac:dyDescent="0.2">
      <c r="AH3" s="727" t="s">
        <v>349</v>
      </c>
      <c r="AI3" s="727"/>
      <c r="AJ3" s="727"/>
      <c r="AK3" s="727"/>
      <c r="AL3" s="727"/>
      <c r="AM3" s="727"/>
      <c r="AN3" s="727"/>
      <c r="AO3" s="727"/>
      <c r="AP3" s="1127"/>
      <c r="AQ3" s="1127"/>
      <c r="AR3" s="1127"/>
      <c r="AS3" s="1127"/>
      <c r="AT3" s="1127"/>
      <c r="AU3" s="1127"/>
      <c r="AV3" s="1127"/>
      <c r="AW3" s="1127"/>
      <c r="AX3" s="1127"/>
      <c r="AY3" s="1127"/>
      <c r="AZ3" s="1127"/>
      <c r="BA3" s="1127"/>
      <c r="BB3" s="1127"/>
      <c r="BC3" s="1127"/>
      <c r="BD3" s="1127"/>
      <c r="BE3" s="1127"/>
      <c r="BF3" s="1127"/>
      <c r="BG3" s="1127"/>
      <c r="BH3" s="1127"/>
      <c r="BI3" s="1127"/>
      <c r="BJ3" s="1127"/>
      <c r="BK3" s="1127"/>
      <c r="BL3" s="1127"/>
      <c r="BM3" s="1127"/>
      <c r="BN3" s="1127"/>
      <c r="BO3" s="1127"/>
      <c r="BP3" s="1127"/>
      <c r="BQ3" s="1127"/>
      <c r="BR3" s="1127"/>
      <c r="BS3" s="1127"/>
      <c r="BT3" s="1127"/>
      <c r="BU3" s="1127"/>
      <c r="BV3" s="1127"/>
      <c r="BW3" s="1127"/>
      <c r="BX3" s="1127"/>
      <c r="BY3" s="1127"/>
      <c r="BZ3" s="1127"/>
      <c r="CA3" s="1127"/>
      <c r="CB3" s="1127"/>
      <c r="CC3" s="1127"/>
      <c r="CD3" s="1127"/>
      <c r="CE3" s="1127"/>
      <c r="CF3" s="1127"/>
      <c r="CG3" s="1127"/>
      <c r="CH3" s="1127"/>
      <c r="CI3" s="1127"/>
      <c r="CJ3" s="1127"/>
      <c r="CK3" s="1127"/>
      <c r="CL3" s="1127"/>
      <c r="CM3" s="1127"/>
      <c r="CN3" s="1127"/>
      <c r="CO3" s="1127"/>
      <c r="CP3" s="1127"/>
      <c r="CQ3" s="1127"/>
      <c r="CR3" s="1057" t="s">
        <v>350</v>
      </c>
      <c r="CS3" s="1057"/>
      <c r="CT3" s="1057"/>
      <c r="CU3" s="1057"/>
      <c r="CV3" s="1057"/>
    </row>
    <row r="4" spans="1:109" s="78" customFormat="1" ht="14.25" customHeight="1" x14ac:dyDescent="0.2">
      <c r="AH4" s="78" t="s">
        <v>351</v>
      </c>
      <c r="AU4" s="1071"/>
      <c r="AV4" s="1071"/>
      <c r="AW4" s="1071"/>
      <c r="AX4" s="1071"/>
      <c r="AY4" s="1071"/>
      <c r="AZ4" s="1071"/>
      <c r="BA4" s="1071"/>
      <c r="BB4" s="1071"/>
      <c r="BC4" s="1071"/>
      <c r="BD4" s="1071"/>
      <c r="BE4" s="1071"/>
      <c r="BF4" s="1071"/>
      <c r="BG4" s="1071"/>
      <c r="BH4" s="1071"/>
      <c r="BI4" s="1071"/>
      <c r="BJ4" s="1071"/>
      <c r="BK4" s="1071"/>
      <c r="BL4" s="1071"/>
      <c r="BM4" s="1071"/>
      <c r="BN4" s="1071"/>
      <c r="BQ4" s="1125" t="str">
        <f ca="1">'Настройки УИК'!I43</f>
        <v/>
      </c>
      <c r="BR4" s="1125"/>
      <c r="BS4" s="1125"/>
      <c r="BT4" s="1125"/>
      <c r="BU4" s="1125"/>
      <c r="BV4" s="1125"/>
      <c r="BW4" s="1125"/>
      <c r="BX4" s="1125"/>
      <c r="BY4" s="1125"/>
      <c r="BZ4" s="1125"/>
      <c r="CA4" s="1125"/>
      <c r="CB4" s="1125"/>
      <c r="CC4" s="1125"/>
      <c r="CD4" s="1125"/>
      <c r="CE4" s="1125"/>
      <c r="CF4" s="1125"/>
      <c r="CG4" s="1125"/>
      <c r="CH4" s="1125"/>
      <c r="CI4" s="1125"/>
      <c r="CJ4" s="1125"/>
      <c r="CK4" s="1125"/>
      <c r="CL4" s="1125"/>
      <c r="CM4" s="1125"/>
      <c r="CN4" s="1125"/>
      <c r="CO4" s="1125"/>
      <c r="CP4" s="1125"/>
      <c r="CQ4" s="1125"/>
      <c r="CR4" s="1125"/>
      <c r="CS4" s="1125"/>
      <c r="CT4" s="1125"/>
      <c r="CU4" s="1125"/>
      <c r="CV4" s="1125"/>
      <c r="CW4" s="1125"/>
      <c r="CX4" s="1125"/>
      <c r="CY4" s="1125"/>
      <c r="CZ4" s="1125"/>
      <c r="DA4" s="1125"/>
      <c r="DB4" s="1125"/>
    </row>
    <row r="5" spans="1:109" s="78" customFormat="1" ht="12.75" customHeight="1" x14ac:dyDescent="0.2">
      <c r="AU5" s="1109" t="s">
        <v>5</v>
      </c>
      <c r="AV5" s="1109"/>
      <c r="AW5" s="1109"/>
      <c r="AX5" s="1109"/>
      <c r="AY5" s="1109"/>
      <c r="AZ5" s="1109"/>
      <c r="BA5" s="1109"/>
      <c r="BB5" s="1109"/>
      <c r="BC5" s="1109"/>
      <c r="BD5" s="1109"/>
      <c r="BE5" s="1109"/>
      <c r="BF5" s="1109"/>
      <c r="BG5" s="1109"/>
      <c r="BH5" s="1109"/>
      <c r="BI5" s="1109"/>
      <c r="BJ5" s="1109"/>
      <c r="BK5" s="1109"/>
      <c r="BL5" s="1109"/>
      <c r="BM5" s="1109"/>
      <c r="BN5" s="1109"/>
      <c r="BQ5" s="1109" t="s">
        <v>6</v>
      </c>
      <c r="BR5" s="1109"/>
      <c r="BS5" s="1109"/>
      <c r="BT5" s="1109"/>
      <c r="BU5" s="1109"/>
      <c r="BV5" s="1109"/>
      <c r="BW5" s="1109"/>
      <c r="BX5" s="1109"/>
      <c r="BY5" s="1109"/>
      <c r="BZ5" s="1109"/>
      <c r="CA5" s="1109"/>
      <c r="CB5" s="1109"/>
      <c r="CC5" s="1109"/>
      <c r="CD5" s="1109"/>
      <c r="CE5" s="1109"/>
      <c r="CF5" s="1109"/>
      <c r="CG5" s="1109"/>
      <c r="CH5" s="1109"/>
      <c r="CI5" s="1109"/>
      <c r="CJ5" s="1109"/>
      <c r="CK5" s="1109"/>
      <c r="CL5" s="1109"/>
      <c r="CM5" s="1109"/>
      <c r="CN5" s="1109"/>
      <c r="CO5" s="1109"/>
      <c r="CP5" s="1109"/>
      <c r="CQ5" s="1109"/>
      <c r="CR5" s="1109"/>
      <c r="CS5" s="1109"/>
      <c r="CT5" s="1109"/>
      <c r="CU5" s="1109"/>
      <c r="CV5" s="1109"/>
      <c r="CW5" s="1109"/>
      <c r="CX5" s="1109"/>
      <c r="CY5" s="1109"/>
      <c r="CZ5" s="1109"/>
      <c r="DA5" s="1109"/>
      <c r="DB5" s="1109"/>
    </row>
    <row r="6" spans="1:109" s="78" customFormat="1" ht="13.5" customHeight="1" x14ac:dyDescent="0.25">
      <c r="AH6" s="79" t="s">
        <v>214</v>
      </c>
      <c r="AR6" s="79"/>
      <c r="AS6" s="79"/>
      <c r="AU6" s="1053"/>
      <c r="AV6" s="1053"/>
      <c r="AW6" s="1053"/>
      <c r="AX6" s="1053"/>
      <c r="AY6" s="1053"/>
      <c r="AZ6" s="1053"/>
      <c r="BA6" s="1053"/>
      <c r="BB6" s="1053"/>
      <c r="BC6" s="1053"/>
      <c r="BD6" s="1053"/>
      <c r="BE6" s="1053"/>
      <c r="BF6" s="1053"/>
      <c r="BG6" s="1053"/>
      <c r="BH6" s="1053"/>
      <c r="BI6" s="1053"/>
      <c r="BJ6" s="1053"/>
      <c r="BK6" s="1053"/>
      <c r="BL6" s="1053"/>
      <c r="BM6" s="1053"/>
      <c r="BN6" s="1053"/>
      <c r="BO6" s="80"/>
      <c r="BP6" s="80"/>
      <c r="BQ6" s="1114"/>
      <c r="BR6" s="1114"/>
      <c r="BS6" s="1114"/>
      <c r="BT6" s="1114"/>
      <c r="BU6" s="1114"/>
      <c r="BV6" s="1114"/>
      <c r="BW6" s="1114"/>
      <c r="BX6" s="1114"/>
      <c r="BY6" s="1114"/>
      <c r="BZ6" s="1114"/>
      <c r="CA6" s="1114"/>
      <c r="CB6" s="1114"/>
      <c r="CC6" s="1114"/>
      <c r="CD6" s="1114"/>
      <c r="CE6" s="1114"/>
      <c r="CF6" s="1114"/>
      <c r="CG6" s="1114"/>
      <c r="CH6" s="1114"/>
      <c r="CI6" s="1114"/>
      <c r="CJ6" s="1114"/>
      <c r="CK6" s="1114"/>
      <c r="CL6" s="1114"/>
      <c r="CM6" s="1114"/>
      <c r="CN6" s="1114"/>
      <c r="CO6" s="1114"/>
      <c r="CP6" s="1114"/>
      <c r="CQ6" s="1114"/>
      <c r="CR6" s="1114"/>
      <c r="CS6" s="1114"/>
      <c r="CT6" s="1114"/>
      <c r="CU6" s="1114"/>
      <c r="CV6" s="1114"/>
      <c r="CW6" s="1114"/>
      <c r="CX6" s="1114"/>
      <c r="CY6" s="1114"/>
      <c r="CZ6" s="1114"/>
      <c r="DA6" s="1114"/>
      <c r="DB6" s="1114"/>
    </row>
    <row r="7" spans="1:109" s="78" customFormat="1" ht="11.25" x14ac:dyDescent="0.2">
      <c r="AH7" s="81" t="s">
        <v>216</v>
      </c>
      <c r="AU7" s="1109" t="s">
        <v>5</v>
      </c>
      <c r="AV7" s="1109"/>
      <c r="AW7" s="1109"/>
      <c r="AX7" s="1109"/>
      <c r="AY7" s="1109"/>
      <c r="AZ7" s="1109"/>
      <c r="BA7" s="1109"/>
      <c r="BB7" s="1109"/>
      <c r="BC7" s="1109"/>
      <c r="BD7" s="1109"/>
      <c r="BE7" s="1109"/>
      <c r="BF7" s="1109"/>
      <c r="BG7" s="1109"/>
      <c r="BH7" s="1109"/>
      <c r="BI7" s="1109"/>
      <c r="BJ7" s="1109"/>
      <c r="BK7" s="1109"/>
      <c r="BL7" s="1109"/>
      <c r="BM7" s="1109"/>
      <c r="BN7" s="1109"/>
      <c r="BQ7" s="1115" t="s">
        <v>6</v>
      </c>
      <c r="BR7" s="1115"/>
      <c r="BS7" s="1115"/>
      <c r="BT7" s="1115"/>
      <c r="BU7" s="1115"/>
      <c r="BV7" s="1115"/>
      <c r="BW7" s="1115"/>
      <c r="BX7" s="1115"/>
      <c r="BY7" s="1115"/>
      <c r="BZ7" s="1115"/>
      <c r="CA7" s="1115"/>
      <c r="CB7" s="1115"/>
      <c r="CC7" s="1115"/>
      <c r="CD7" s="1115"/>
      <c r="CE7" s="1115"/>
      <c r="CF7" s="1115"/>
      <c r="CG7" s="1115"/>
      <c r="CH7" s="1115"/>
      <c r="CI7" s="1115"/>
      <c r="CJ7" s="1115"/>
      <c r="CK7" s="1115"/>
      <c r="CL7" s="1115"/>
      <c r="CM7" s="1115"/>
      <c r="CN7" s="1115"/>
      <c r="CO7" s="1115"/>
      <c r="CP7" s="1115"/>
      <c r="CQ7" s="1115"/>
      <c r="CR7" s="1115"/>
      <c r="CS7" s="1115"/>
      <c r="CT7" s="1115"/>
      <c r="CU7" s="1115"/>
      <c r="CV7" s="1115"/>
      <c r="CW7" s="1115"/>
      <c r="CX7" s="1115"/>
      <c r="CY7" s="1115"/>
      <c r="CZ7" s="1115"/>
      <c r="DA7" s="1115"/>
      <c r="DB7" s="1115"/>
    </row>
    <row r="8" spans="1:109" ht="4.5" customHeight="1" x14ac:dyDescent="0.2"/>
    <row r="9" spans="1:109" s="83" customFormat="1" ht="16.5" thickBot="1" x14ac:dyDescent="0.3">
      <c r="AZ9" s="84" t="s">
        <v>352</v>
      </c>
      <c r="BB9" s="1113"/>
      <c r="BC9" s="1113"/>
      <c r="BD9" s="1113"/>
      <c r="BE9" s="1113"/>
      <c r="BF9" s="1113"/>
      <c r="BG9" s="1113"/>
      <c r="BH9" s="1113"/>
      <c r="CQ9" s="1110" t="s">
        <v>176</v>
      </c>
      <c r="CR9" s="1111"/>
      <c r="CS9" s="1111"/>
      <c r="CT9" s="1111"/>
      <c r="CU9" s="1111"/>
      <c r="CV9" s="1111"/>
      <c r="CW9" s="1111"/>
      <c r="CX9" s="1111"/>
      <c r="CY9" s="1111"/>
      <c r="CZ9" s="1111"/>
      <c r="DA9" s="1111"/>
      <c r="DB9" s="1111"/>
      <c r="DC9" s="1111"/>
      <c r="DD9" s="1112"/>
    </row>
    <row r="10" spans="1:109" s="85" customFormat="1" ht="13.5" customHeight="1" x14ac:dyDescent="0.2">
      <c r="B10" s="86"/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1071" t="s">
        <v>1003</v>
      </c>
      <c r="O10" s="1071"/>
      <c r="P10" s="1071"/>
      <c r="Q10" s="1071"/>
      <c r="R10" s="1071"/>
      <c r="S10" s="1071"/>
      <c r="T10" s="1071"/>
      <c r="U10" s="1071"/>
      <c r="V10" s="1071"/>
      <c r="W10" s="1071"/>
      <c r="X10" s="1071"/>
      <c r="Y10" s="1071"/>
      <c r="Z10" s="1071"/>
      <c r="AA10" s="1071"/>
      <c r="AB10" s="1071"/>
      <c r="AC10" s="1071"/>
      <c r="AD10" s="1071"/>
      <c r="AE10" s="1071"/>
      <c r="AF10" s="1071"/>
      <c r="AG10" s="1071"/>
      <c r="AH10" s="1071"/>
      <c r="AI10" s="1071"/>
      <c r="AJ10" s="1071"/>
      <c r="AK10" s="1071"/>
      <c r="AL10" s="1071"/>
      <c r="AM10" s="1071"/>
      <c r="AN10" s="1071"/>
      <c r="AO10" s="1071"/>
      <c r="AP10" s="1071"/>
      <c r="AQ10" s="1071"/>
      <c r="AR10" s="1071"/>
      <c r="AS10" s="1071"/>
      <c r="AT10" s="1071"/>
      <c r="AU10" s="1071"/>
      <c r="AV10" s="1071"/>
      <c r="AW10" s="1071"/>
      <c r="AX10" s="1071"/>
      <c r="AY10" s="1071"/>
      <c r="AZ10" s="1071"/>
      <c r="BA10" s="1071"/>
      <c r="BB10" s="1071"/>
      <c r="BC10" s="1071"/>
      <c r="BD10" s="1071"/>
      <c r="BE10" s="1071"/>
      <c r="BF10" s="1071"/>
      <c r="BG10" s="1071"/>
      <c r="BH10" s="1071"/>
      <c r="BI10" s="1071"/>
      <c r="BJ10" s="1071"/>
      <c r="BK10" s="1071"/>
      <c r="BL10" s="1071"/>
      <c r="BM10" s="1071"/>
      <c r="BN10" s="1071"/>
      <c r="BO10" s="1071"/>
      <c r="BP10" s="1071"/>
      <c r="BQ10" s="1071"/>
      <c r="BW10" s="86"/>
      <c r="BX10" s="86"/>
      <c r="BY10" s="86"/>
      <c r="BZ10" s="86"/>
      <c r="CA10" s="86"/>
      <c r="CB10" s="86"/>
      <c r="CC10" s="86"/>
      <c r="CD10" s="86"/>
      <c r="CF10" s="86"/>
      <c r="CO10" s="87" t="s">
        <v>177</v>
      </c>
      <c r="CQ10" s="1119" t="s">
        <v>353</v>
      </c>
      <c r="CR10" s="1120"/>
      <c r="CS10" s="1120"/>
      <c r="CT10" s="1120"/>
      <c r="CU10" s="1120"/>
      <c r="CV10" s="1120"/>
      <c r="CW10" s="1120"/>
      <c r="CX10" s="1120"/>
      <c r="CY10" s="1120"/>
      <c r="CZ10" s="1120"/>
      <c r="DA10" s="1120"/>
      <c r="DB10" s="1120"/>
      <c r="DC10" s="1120"/>
      <c r="DD10" s="1121"/>
    </row>
    <row r="11" spans="1:109" s="78" customFormat="1" ht="13.5" customHeight="1" x14ac:dyDescent="0.2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8" t="s">
        <v>354</v>
      </c>
      <c r="AA11" s="1122"/>
      <c r="AB11" s="1122"/>
      <c r="AC11" s="1122"/>
      <c r="AD11" s="1122"/>
      <c r="AE11" s="1122"/>
      <c r="AF11" s="1122"/>
      <c r="AG11" s="1122"/>
      <c r="AH11" s="1122"/>
      <c r="AI11" s="1122"/>
      <c r="AJ11" s="1122"/>
      <c r="AK11" s="1122"/>
      <c r="AL11" s="1122"/>
      <c r="AM11" s="1122"/>
      <c r="AN11" s="1122"/>
      <c r="AO11" s="1122"/>
      <c r="AP11" s="1122"/>
      <c r="AQ11" s="1122"/>
      <c r="AR11" s="1122"/>
      <c r="AS11" s="1122"/>
      <c r="AT11" s="1122"/>
      <c r="AU11" s="1123" t="s">
        <v>694</v>
      </c>
      <c r="AV11" s="1124"/>
      <c r="AW11" s="1124"/>
      <c r="AX11" s="1124"/>
      <c r="AY11" s="1102"/>
      <c r="AZ11" s="1102"/>
      <c r="BA11" s="1102"/>
      <c r="BB11" s="1102"/>
      <c r="BC11" s="127"/>
      <c r="BD11" s="127" t="s">
        <v>348</v>
      </c>
      <c r="BE11" s="127"/>
      <c r="BF11" s="127"/>
      <c r="BG11" s="127"/>
      <c r="BH11" s="127"/>
      <c r="BI11" s="127"/>
      <c r="BJ11" s="127"/>
      <c r="BK11" s="127"/>
      <c r="BL11" s="127"/>
      <c r="BM11" s="127"/>
      <c r="BN11" s="127"/>
      <c r="BO11" s="127"/>
      <c r="BP11" s="127"/>
      <c r="BQ11" s="127"/>
      <c r="BR11" s="127"/>
      <c r="BS11" s="127"/>
      <c r="BT11" s="127"/>
      <c r="BU11" s="127"/>
      <c r="BV11" s="127"/>
      <c r="BW11" s="127"/>
      <c r="BX11" s="127"/>
      <c r="BY11" s="127"/>
      <c r="BZ11" s="127"/>
      <c r="CA11" s="127"/>
      <c r="CB11" s="127"/>
      <c r="CC11" s="127"/>
      <c r="CD11" s="127"/>
      <c r="CE11" s="127"/>
      <c r="CF11" s="127"/>
      <c r="CG11" s="127"/>
      <c r="CH11" s="127"/>
      <c r="CI11" s="127"/>
      <c r="CJ11" s="127"/>
      <c r="CK11" s="127"/>
      <c r="CL11" s="127"/>
      <c r="CM11" s="127"/>
      <c r="CN11" s="127"/>
      <c r="CO11" s="128" t="s">
        <v>167</v>
      </c>
      <c r="CP11" s="127"/>
      <c r="CQ11" s="1106"/>
      <c r="CR11" s="1107"/>
      <c r="CS11" s="1107"/>
      <c r="CT11" s="1107"/>
      <c r="CU11" s="1107"/>
      <c r="CV11" s="1107"/>
      <c r="CW11" s="1107"/>
      <c r="CX11" s="1107"/>
      <c r="CY11" s="1107"/>
      <c r="CZ11" s="1107"/>
      <c r="DA11" s="1107"/>
      <c r="DB11" s="1107"/>
      <c r="DC11" s="1107"/>
      <c r="DD11" s="1108"/>
    </row>
    <row r="12" spans="1:109" s="78" customFormat="1" ht="13.5" customHeight="1" x14ac:dyDescent="0.2">
      <c r="A12" s="127" t="s">
        <v>180</v>
      </c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128"/>
      <c r="M12" s="1128"/>
      <c r="N12" s="1128"/>
      <c r="O12" s="1128"/>
      <c r="P12" s="1128"/>
      <c r="Q12" s="1128"/>
      <c r="R12" s="1128"/>
      <c r="S12" s="1128"/>
      <c r="T12" s="1128"/>
      <c r="U12" s="1128"/>
      <c r="V12" s="1128"/>
      <c r="W12" s="1128"/>
      <c r="X12" s="1128"/>
      <c r="Y12" s="1128"/>
      <c r="Z12" s="1128"/>
      <c r="AA12" s="1128"/>
      <c r="AB12" s="1128"/>
      <c r="AC12" s="1128"/>
      <c r="AD12" s="1128"/>
      <c r="AE12" s="1128"/>
      <c r="AF12" s="1128"/>
      <c r="AG12" s="1128"/>
      <c r="AH12" s="1128"/>
      <c r="AI12" s="1128"/>
      <c r="AJ12" s="1128"/>
      <c r="AK12" s="1128"/>
      <c r="AL12" s="1128"/>
      <c r="AM12" s="1128"/>
      <c r="AN12" s="1128"/>
      <c r="AO12" s="1128"/>
      <c r="AP12" s="1128"/>
      <c r="AQ12" s="1128"/>
      <c r="AR12" s="1128"/>
      <c r="AS12" s="1128"/>
      <c r="AT12" s="1128"/>
      <c r="AU12" s="1128"/>
      <c r="AV12" s="1128"/>
      <c r="AW12" s="1128"/>
      <c r="AX12" s="1128"/>
      <c r="AY12" s="1128"/>
      <c r="AZ12" s="1128"/>
      <c r="BA12" s="1128"/>
      <c r="BB12" s="1128"/>
      <c r="BC12" s="1128"/>
      <c r="BD12" s="1128"/>
      <c r="BE12" s="1128"/>
      <c r="BF12" s="1128"/>
      <c r="BG12" s="1128"/>
      <c r="BH12" s="1128"/>
      <c r="BI12" s="1128"/>
      <c r="BJ12" s="1128"/>
      <c r="BK12" s="1128"/>
      <c r="BL12" s="1128"/>
      <c r="BM12" s="1128"/>
      <c r="BN12" s="1128"/>
      <c r="BO12" s="1128"/>
      <c r="BP12" s="1128"/>
      <c r="BQ12" s="1128"/>
      <c r="BR12" s="1128"/>
      <c r="BS12" s="1128"/>
      <c r="BT12" s="1128"/>
      <c r="BU12" s="1128"/>
      <c r="BV12" s="1128"/>
      <c r="BW12" s="1128"/>
      <c r="BX12" s="1128"/>
      <c r="BY12" s="1128"/>
      <c r="BZ12" s="1128"/>
      <c r="CA12" s="1128"/>
      <c r="CB12" s="1128"/>
      <c r="CC12" s="1128"/>
      <c r="CD12" s="1128"/>
      <c r="CE12" s="1128"/>
      <c r="CF12" s="1128"/>
      <c r="CG12" s="1128"/>
      <c r="CH12" s="127"/>
      <c r="CI12" s="127"/>
      <c r="CJ12" s="127"/>
      <c r="CK12" s="127"/>
      <c r="CL12" s="127"/>
      <c r="CM12" s="127"/>
      <c r="CN12" s="127"/>
      <c r="CO12" s="128" t="s">
        <v>181</v>
      </c>
      <c r="CP12" s="127"/>
      <c r="CQ12" s="1129"/>
      <c r="CR12" s="1130"/>
      <c r="CS12" s="1130"/>
      <c r="CT12" s="1130"/>
      <c r="CU12" s="1130"/>
      <c r="CV12" s="1130"/>
      <c r="CW12" s="1130"/>
      <c r="CX12" s="1130"/>
      <c r="CY12" s="1130"/>
      <c r="CZ12" s="1130"/>
      <c r="DA12" s="1130"/>
      <c r="DB12" s="1130"/>
      <c r="DC12" s="1130"/>
      <c r="DD12" s="1131"/>
    </row>
    <row r="13" spans="1:109" s="78" customFormat="1" ht="9" customHeight="1" thickBot="1" x14ac:dyDescent="0.25">
      <c r="A13" s="127"/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  <c r="X13" s="129"/>
      <c r="Y13" s="129"/>
      <c r="Z13" s="129"/>
      <c r="AA13" s="129"/>
      <c r="AB13" s="129"/>
      <c r="AC13" s="129"/>
      <c r="AD13" s="129"/>
      <c r="AE13" s="129"/>
      <c r="AF13" s="129"/>
      <c r="AG13" s="129"/>
      <c r="AH13" s="129"/>
      <c r="AI13" s="129"/>
      <c r="AJ13" s="129"/>
      <c r="AK13" s="129"/>
      <c r="AL13" s="129"/>
      <c r="AM13" s="129"/>
      <c r="AN13" s="129"/>
      <c r="AO13" s="129"/>
      <c r="AP13" s="129"/>
      <c r="AQ13" s="129"/>
      <c r="AR13" s="129"/>
      <c r="AS13" s="129"/>
      <c r="AT13" s="129"/>
      <c r="AU13" s="129"/>
      <c r="AV13" s="129"/>
      <c r="AW13" s="129"/>
      <c r="AX13" s="129"/>
      <c r="AY13" s="129"/>
      <c r="AZ13" s="129"/>
      <c r="BA13" s="129"/>
      <c r="BB13" s="129"/>
      <c r="BC13" s="129"/>
      <c r="BD13" s="129"/>
      <c r="BE13" s="129"/>
      <c r="BF13" s="129"/>
      <c r="BG13" s="129"/>
      <c r="BH13" s="129"/>
      <c r="BI13" s="129"/>
      <c r="BJ13" s="129"/>
      <c r="BK13" s="129"/>
      <c r="BL13" s="129"/>
      <c r="BM13" s="129"/>
      <c r="BN13" s="129"/>
      <c r="BO13" s="129"/>
      <c r="BP13" s="129"/>
      <c r="BQ13" s="129"/>
      <c r="BR13" s="129"/>
      <c r="BS13" s="129"/>
      <c r="BT13" s="129"/>
      <c r="BU13" s="129"/>
      <c r="BV13" s="129"/>
      <c r="BW13" s="129"/>
      <c r="BX13" s="129"/>
      <c r="BY13" s="129"/>
      <c r="BZ13" s="129"/>
      <c r="CA13" s="129"/>
      <c r="CB13" s="129"/>
      <c r="CC13" s="129"/>
      <c r="CD13" s="129"/>
      <c r="CE13" s="129"/>
      <c r="CF13" s="129"/>
      <c r="CG13" s="129"/>
      <c r="CH13" s="127"/>
      <c r="CI13" s="130"/>
      <c r="CJ13" s="127"/>
      <c r="CK13" s="127"/>
      <c r="CL13" s="127"/>
      <c r="CM13" s="127"/>
      <c r="CN13" s="127"/>
      <c r="CO13" s="127"/>
      <c r="CP13" s="127"/>
      <c r="CQ13" s="1129"/>
      <c r="CR13" s="1130"/>
      <c r="CS13" s="1130"/>
      <c r="CT13" s="1130"/>
      <c r="CU13" s="1130"/>
      <c r="CV13" s="1130"/>
      <c r="CW13" s="1130"/>
      <c r="CX13" s="1130"/>
      <c r="CY13" s="1130"/>
      <c r="CZ13" s="1130"/>
      <c r="DA13" s="1130"/>
      <c r="DB13" s="1130"/>
      <c r="DC13" s="1130"/>
      <c r="DD13" s="1131"/>
    </row>
    <row r="14" spans="1:109" s="78" customFormat="1" ht="13.5" customHeight="1" thickBot="1" x14ac:dyDescent="0.25">
      <c r="A14" s="127"/>
      <c r="B14" s="127"/>
      <c r="D14" s="127"/>
      <c r="E14" s="127"/>
      <c r="F14" s="127"/>
      <c r="G14" s="127"/>
      <c r="H14" s="127"/>
      <c r="I14" s="127"/>
      <c r="J14" s="127"/>
      <c r="K14" s="127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  <c r="W14" s="129"/>
      <c r="X14" s="129"/>
      <c r="Y14" s="129"/>
      <c r="Z14" s="129"/>
      <c r="AA14" s="129"/>
      <c r="AB14" s="129"/>
      <c r="AC14" s="129"/>
      <c r="AD14" s="129"/>
      <c r="AE14" s="129"/>
      <c r="AF14" s="129"/>
      <c r="AG14" s="129"/>
      <c r="AH14" s="129"/>
      <c r="AI14" s="129"/>
      <c r="AJ14" s="129"/>
      <c r="AK14" s="129"/>
      <c r="AL14" s="129"/>
      <c r="AM14" s="129"/>
      <c r="AN14" s="129"/>
      <c r="AO14" s="129"/>
      <c r="AP14" s="129"/>
      <c r="AQ14" s="129"/>
      <c r="AR14" s="129"/>
      <c r="AS14" s="129"/>
      <c r="AT14" s="129"/>
      <c r="AU14" s="129"/>
      <c r="AV14" s="129"/>
      <c r="AW14" s="129"/>
      <c r="AX14" s="129"/>
      <c r="AY14" s="129"/>
      <c r="AZ14" s="129"/>
      <c r="BA14" s="131"/>
      <c r="BB14" s="131"/>
      <c r="BC14" s="131"/>
      <c r="BD14" s="131"/>
      <c r="BE14" s="132" t="s">
        <v>355</v>
      </c>
      <c r="BF14" s="131"/>
      <c r="BG14" s="131"/>
      <c r="BH14" s="1116"/>
      <c r="BI14" s="1117"/>
      <c r="BJ14" s="1117"/>
      <c r="BK14" s="1117"/>
      <c r="BL14" s="1117"/>
      <c r="BM14" s="1117"/>
      <c r="BN14" s="1117"/>
      <c r="BO14" s="1117"/>
      <c r="BP14" s="1117"/>
      <c r="BQ14" s="1117"/>
      <c r="BR14" s="1117"/>
      <c r="BS14" s="1117"/>
      <c r="BT14" s="1117"/>
      <c r="BU14" s="1117"/>
      <c r="BV14" s="1117"/>
      <c r="BW14" s="1117"/>
      <c r="BX14" s="1117"/>
      <c r="BY14" s="1117"/>
      <c r="BZ14" s="1117"/>
      <c r="CA14" s="1117"/>
      <c r="CB14" s="1117"/>
      <c r="CC14" s="1117"/>
      <c r="CD14" s="1117"/>
      <c r="CE14" s="1117"/>
      <c r="CF14" s="1117"/>
      <c r="CG14" s="1118"/>
      <c r="CH14" s="127"/>
      <c r="CI14" s="130"/>
      <c r="CJ14" s="127"/>
      <c r="CK14" s="127"/>
      <c r="CL14" s="127"/>
      <c r="CM14" s="127"/>
      <c r="CN14" s="127"/>
      <c r="CO14" s="128" t="s">
        <v>183</v>
      </c>
      <c r="CP14" s="127"/>
      <c r="CQ14" s="1129"/>
      <c r="CR14" s="1130"/>
      <c r="CS14" s="1130"/>
      <c r="CT14" s="1130"/>
      <c r="CU14" s="1130"/>
      <c r="CV14" s="1130"/>
      <c r="CW14" s="1130"/>
      <c r="CX14" s="1130"/>
      <c r="CY14" s="1130"/>
      <c r="CZ14" s="1130"/>
      <c r="DA14" s="1130"/>
      <c r="DB14" s="1130"/>
      <c r="DC14" s="1130"/>
      <c r="DD14" s="1131"/>
      <c r="DE14" s="358" t="str">
        <f>'Настройки ТИК'!$C$14</f>
        <v>не участник зарплатного проекта</v>
      </c>
    </row>
    <row r="15" spans="1:109" s="78" customFormat="1" ht="12.75" customHeight="1" x14ac:dyDescent="0.25">
      <c r="A15" s="78" t="s">
        <v>184</v>
      </c>
      <c r="Y15" s="1132"/>
      <c r="Z15" s="1132"/>
      <c r="AA15" s="1132"/>
      <c r="AB15" s="1132"/>
      <c r="AC15" s="1132"/>
      <c r="AD15" s="1132"/>
      <c r="AE15" s="1132"/>
      <c r="AF15" s="1132"/>
      <c r="AG15" s="1132"/>
      <c r="AH15" s="1132"/>
      <c r="AI15" s="1132"/>
      <c r="AJ15" s="1132"/>
      <c r="AK15" s="1132"/>
      <c r="AL15" s="1132"/>
      <c r="AM15" s="1132"/>
      <c r="AN15" s="1132"/>
      <c r="AO15" s="1132"/>
      <c r="AP15" s="1132"/>
      <c r="AQ15" s="1132"/>
      <c r="AR15" s="1132"/>
      <c r="AS15" s="1132"/>
      <c r="AT15" s="1132"/>
      <c r="AU15" s="1132"/>
      <c r="AV15" s="1132"/>
      <c r="AW15" s="1132"/>
      <c r="AX15" s="1132"/>
      <c r="AY15" s="1132"/>
      <c r="AZ15" s="1132"/>
      <c r="BA15" s="1132"/>
      <c r="BB15" s="1132"/>
      <c r="BC15" s="1132"/>
      <c r="BD15" s="1132"/>
      <c r="BE15" s="1132"/>
      <c r="BF15" s="1132"/>
      <c r="BG15" s="1132"/>
      <c r="BH15" s="1132"/>
      <c r="BI15" s="1132"/>
      <c r="BJ15" s="1132"/>
      <c r="BK15" s="1132"/>
      <c r="BL15" s="1132"/>
      <c r="BM15" s="1132"/>
      <c r="BN15" s="1132"/>
      <c r="BO15" s="1132"/>
      <c r="BP15" s="1132"/>
      <c r="BQ15" s="1132"/>
      <c r="BR15" s="1132"/>
      <c r="BS15" s="1132"/>
      <c r="BT15" s="1132"/>
      <c r="BU15" s="1132"/>
      <c r="BV15" s="1132"/>
      <c r="BW15" s="1132"/>
      <c r="BX15" s="1132"/>
      <c r="BY15" s="1132"/>
      <c r="BZ15" s="1132"/>
      <c r="CA15" s="1132"/>
      <c r="CB15" s="88"/>
      <c r="CC15" s="88"/>
      <c r="CD15" s="88"/>
      <c r="CE15" s="88"/>
      <c r="CF15" s="88"/>
      <c r="CG15" s="88"/>
      <c r="CQ15" s="1133"/>
      <c r="CR15" s="1134"/>
      <c r="CS15" s="1134"/>
      <c r="CT15" s="1134"/>
      <c r="CU15" s="1134"/>
      <c r="CV15" s="1134"/>
      <c r="CW15" s="1134"/>
      <c r="CX15" s="1134"/>
      <c r="CY15" s="1134"/>
      <c r="CZ15" s="1134"/>
      <c r="DA15" s="1134"/>
      <c r="DB15" s="1134"/>
      <c r="DC15" s="1134"/>
      <c r="DD15" s="1135"/>
    </row>
    <row r="16" spans="1:109" s="78" customFormat="1" ht="13.5" customHeight="1" thickBot="1" x14ac:dyDescent="0.25">
      <c r="A16" s="78" t="s">
        <v>356</v>
      </c>
      <c r="CN16" s="90"/>
      <c r="CO16" s="87" t="s">
        <v>187</v>
      </c>
      <c r="CP16" s="90"/>
      <c r="CQ16" s="1103" t="s">
        <v>271</v>
      </c>
      <c r="CR16" s="1104"/>
      <c r="CS16" s="1104"/>
      <c r="CT16" s="1104"/>
      <c r="CU16" s="1104"/>
      <c r="CV16" s="1104"/>
      <c r="CW16" s="1104"/>
      <c r="CX16" s="1104"/>
      <c r="CY16" s="1104"/>
      <c r="CZ16" s="1104"/>
      <c r="DA16" s="1104"/>
      <c r="DB16" s="1104"/>
      <c r="DC16" s="1104"/>
      <c r="DD16" s="1105"/>
    </row>
    <row r="17" spans="1:110" s="78" customFormat="1" ht="12.75" customHeight="1" x14ac:dyDescent="0.2">
      <c r="CO17" s="91"/>
      <c r="CP17" s="91"/>
      <c r="CQ17" s="91"/>
      <c r="CR17" s="91"/>
      <c r="CS17" s="91"/>
      <c r="CT17" s="91"/>
      <c r="CU17" s="91"/>
      <c r="CV17" s="91"/>
      <c r="CW17" s="91"/>
      <c r="CX17" s="91"/>
      <c r="CY17" s="91"/>
      <c r="CZ17" s="91"/>
      <c r="DA17" s="91"/>
      <c r="DB17" s="91"/>
      <c r="DC17" s="91"/>
      <c r="DD17" s="91"/>
    </row>
    <row r="18" spans="1:110" s="78" customFormat="1" ht="12.75" customHeight="1" x14ac:dyDescent="0.2">
      <c r="A18" s="1096" t="s">
        <v>357</v>
      </c>
      <c r="B18" s="1097"/>
      <c r="C18" s="1097"/>
      <c r="D18" s="1097"/>
      <c r="E18" s="1097"/>
      <c r="F18" s="1097"/>
      <c r="G18" s="1097"/>
      <c r="H18" s="1097"/>
      <c r="I18" s="1097"/>
      <c r="J18" s="1097"/>
      <c r="K18" s="1097"/>
      <c r="L18" s="1097"/>
      <c r="M18" s="1097"/>
      <c r="N18" s="1097"/>
      <c r="O18" s="1097"/>
      <c r="P18" s="1097"/>
      <c r="Q18" s="1097"/>
      <c r="R18" s="1097"/>
      <c r="S18" s="1097"/>
      <c r="T18" s="1097"/>
      <c r="U18" s="1097"/>
      <c r="V18" s="1097"/>
      <c r="W18" s="1097"/>
      <c r="X18" s="1097"/>
      <c r="Y18" s="1097"/>
      <c r="Z18" s="1097"/>
      <c r="AA18" s="1097"/>
      <c r="AB18" s="1097"/>
      <c r="AC18" s="1097"/>
      <c r="AD18" s="1097"/>
      <c r="AE18" s="1097"/>
      <c r="AF18" s="1097"/>
      <c r="AG18" s="1097"/>
      <c r="AH18" s="1098"/>
      <c r="AL18" s="1096" t="s">
        <v>358</v>
      </c>
      <c r="AM18" s="1097"/>
      <c r="AN18" s="1097"/>
      <c r="AO18" s="1097"/>
      <c r="AP18" s="1097"/>
      <c r="AQ18" s="1097"/>
      <c r="AR18" s="1097"/>
      <c r="AS18" s="1097"/>
      <c r="AT18" s="1097"/>
      <c r="AU18" s="1097"/>
      <c r="AV18" s="1097"/>
      <c r="AW18" s="1097"/>
      <c r="AX18" s="1097"/>
      <c r="AY18" s="1097"/>
      <c r="AZ18" s="1097"/>
      <c r="BA18" s="1097"/>
      <c r="BB18" s="1097"/>
      <c r="BC18" s="1097"/>
      <c r="BD18" s="1097"/>
      <c r="BE18" s="1097"/>
      <c r="BF18" s="1097"/>
      <c r="BG18" s="1097"/>
      <c r="BH18" s="1097"/>
      <c r="BI18" s="1097"/>
      <c r="BJ18" s="1097"/>
      <c r="BK18" s="1097"/>
      <c r="BL18" s="1097"/>
      <c r="BM18" s="1097"/>
      <c r="BN18" s="1097"/>
      <c r="BO18" s="1097"/>
      <c r="BP18" s="1097"/>
      <c r="BQ18" s="1097"/>
      <c r="BR18" s="1097"/>
      <c r="BS18" s="1097"/>
      <c r="BT18" s="1097"/>
      <c r="BU18" s="1097"/>
      <c r="BV18" s="1097"/>
      <c r="BW18" s="1097"/>
      <c r="BX18" s="1097"/>
      <c r="BY18" s="1097"/>
      <c r="BZ18" s="1097"/>
      <c r="CA18" s="1097"/>
      <c r="CB18" s="1097"/>
      <c r="CC18" s="1097"/>
      <c r="CD18" s="1097"/>
      <c r="CE18" s="1097"/>
      <c r="CF18" s="1097"/>
      <c r="CG18" s="1097"/>
      <c r="CH18" s="1097"/>
      <c r="CI18" s="1097"/>
      <c r="CJ18" s="1097"/>
      <c r="CK18" s="1097"/>
      <c r="CL18" s="1097"/>
      <c r="CM18" s="1097"/>
      <c r="CN18" s="1097"/>
      <c r="CO18" s="1097"/>
      <c r="CP18" s="1097"/>
      <c r="CQ18" s="1097"/>
      <c r="CR18" s="1097"/>
      <c r="CS18" s="1097"/>
      <c r="CT18" s="1097"/>
      <c r="CU18" s="1097"/>
      <c r="CV18" s="1097"/>
      <c r="CW18" s="1097"/>
      <c r="CX18" s="1097"/>
      <c r="CY18" s="1097"/>
      <c r="CZ18" s="1097"/>
      <c r="DA18" s="1097"/>
      <c r="DB18" s="1097"/>
      <c r="DC18" s="1097"/>
      <c r="DD18" s="1098"/>
    </row>
    <row r="19" spans="1:110" s="78" customFormat="1" ht="12.75" customHeight="1" x14ac:dyDescent="0.2">
      <c r="A19" s="1096" t="s">
        <v>224</v>
      </c>
      <c r="B19" s="1097"/>
      <c r="C19" s="1097"/>
      <c r="D19" s="1097"/>
      <c r="E19" s="1097"/>
      <c r="F19" s="1097"/>
      <c r="G19" s="1097"/>
      <c r="H19" s="1097"/>
      <c r="I19" s="1097"/>
      <c r="J19" s="1097"/>
      <c r="K19" s="1097"/>
      <c r="L19" s="1097"/>
      <c r="M19" s="1097"/>
      <c r="N19" s="1097"/>
      <c r="O19" s="1097"/>
      <c r="P19" s="1097"/>
      <c r="Q19" s="1098"/>
      <c r="R19" s="1096" t="s">
        <v>225</v>
      </c>
      <c r="S19" s="1097"/>
      <c r="T19" s="1097"/>
      <c r="U19" s="1097"/>
      <c r="V19" s="1097"/>
      <c r="W19" s="1097"/>
      <c r="X19" s="1097"/>
      <c r="Y19" s="1097"/>
      <c r="Z19" s="1097"/>
      <c r="AA19" s="1097"/>
      <c r="AB19" s="1097"/>
      <c r="AC19" s="1097"/>
      <c r="AD19" s="1097"/>
      <c r="AE19" s="1097"/>
      <c r="AF19" s="1097"/>
      <c r="AG19" s="1097"/>
      <c r="AH19" s="1098"/>
      <c r="AJ19" s="92"/>
      <c r="AK19" s="93"/>
      <c r="AL19" s="1096" t="s">
        <v>359</v>
      </c>
      <c r="AM19" s="1097"/>
      <c r="AN19" s="1097"/>
      <c r="AO19" s="1097"/>
      <c r="AP19" s="1097"/>
      <c r="AQ19" s="1097"/>
      <c r="AR19" s="1097"/>
      <c r="AS19" s="1097"/>
      <c r="AT19" s="1097"/>
      <c r="AU19" s="1097"/>
      <c r="AV19" s="1097"/>
      <c r="AW19" s="1097"/>
      <c r="AX19" s="1097"/>
      <c r="AY19" s="1097"/>
      <c r="AZ19" s="1097"/>
      <c r="BA19" s="1097"/>
      <c r="BB19" s="1097"/>
      <c r="BC19" s="1097"/>
      <c r="BD19" s="1097"/>
      <c r="BE19" s="1097"/>
      <c r="BF19" s="1097"/>
      <c r="BG19" s="1097"/>
      <c r="BH19" s="1097"/>
      <c r="BI19" s="1097"/>
      <c r="BJ19" s="1097"/>
      <c r="BK19" s="1097"/>
      <c r="BL19" s="1097"/>
      <c r="BM19" s="1097"/>
      <c r="BN19" s="1097"/>
      <c r="BO19" s="1097"/>
      <c r="BP19" s="1097"/>
      <c r="BQ19" s="1097"/>
      <c r="BR19" s="1097"/>
      <c r="BS19" s="1098"/>
      <c r="BT19" s="1096" t="s">
        <v>360</v>
      </c>
      <c r="BU19" s="1097"/>
      <c r="BV19" s="1097"/>
      <c r="BW19" s="1097"/>
      <c r="BX19" s="1097"/>
      <c r="BY19" s="1097"/>
      <c r="BZ19" s="1097"/>
      <c r="CA19" s="1097"/>
      <c r="CB19" s="1097"/>
      <c r="CC19" s="1097"/>
      <c r="CD19" s="1097"/>
      <c r="CE19" s="1097"/>
      <c r="CF19" s="1097"/>
      <c r="CG19" s="1097"/>
      <c r="CH19" s="1097"/>
      <c r="CI19" s="1097"/>
      <c r="CJ19" s="1097"/>
      <c r="CK19" s="1097"/>
      <c r="CL19" s="1097"/>
      <c r="CM19" s="1097"/>
      <c r="CN19" s="1097"/>
      <c r="CO19" s="1097"/>
      <c r="CP19" s="1097"/>
      <c r="CQ19" s="1097"/>
      <c r="CR19" s="1097"/>
      <c r="CS19" s="1097"/>
      <c r="CT19" s="1097"/>
      <c r="CU19" s="1097"/>
      <c r="CV19" s="1097"/>
      <c r="CW19" s="1097"/>
      <c r="CX19" s="1097"/>
      <c r="CY19" s="1097"/>
      <c r="CZ19" s="1097"/>
      <c r="DA19" s="1097"/>
      <c r="DB19" s="1097"/>
      <c r="DC19" s="1097"/>
      <c r="DD19" s="1098"/>
    </row>
    <row r="20" spans="1:110" s="78" customFormat="1" ht="12.75" customHeight="1" x14ac:dyDescent="0.2">
      <c r="A20" s="1099"/>
      <c r="B20" s="1100"/>
      <c r="C20" s="1100"/>
      <c r="D20" s="1100"/>
      <c r="E20" s="1100"/>
      <c r="F20" s="1100"/>
      <c r="G20" s="1100"/>
      <c r="H20" s="1100"/>
      <c r="I20" s="1100"/>
      <c r="J20" s="1100"/>
      <c r="K20" s="1100"/>
      <c r="L20" s="1100"/>
      <c r="M20" s="1100"/>
      <c r="N20" s="1100"/>
      <c r="O20" s="1100"/>
      <c r="P20" s="1100"/>
      <c r="Q20" s="1101"/>
      <c r="R20" s="1099"/>
      <c r="S20" s="1100"/>
      <c r="T20" s="1100"/>
      <c r="U20" s="1100"/>
      <c r="V20" s="1100"/>
      <c r="W20" s="1100"/>
      <c r="X20" s="1100"/>
      <c r="Y20" s="1100"/>
      <c r="Z20" s="1100"/>
      <c r="AA20" s="1100"/>
      <c r="AB20" s="1100"/>
      <c r="AC20" s="1100"/>
      <c r="AD20" s="1100"/>
      <c r="AE20" s="1100"/>
      <c r="AF20" s="1100"/>
      <c r="AG20" s="1100"/>
      <c r="AH20" s="1101"/>
      <c r="AL20" s="1086"/>
      <c r="AM20" s="1087"/>
      <c r="AN20" s="1087"/>
      <c r="AO20" s="1087"/>
      <c r="AP20" s="1087"/>
      <c r="AQ20" s="1087"/>
      <c r="AR20" s="1087"/>
      <c r="AS20" s="1087"/>
      <c r="AT20" s="1087"/>
      <c r="AU20" s="1087"/>
      <c r="AV20" s="1087"/>
      <c r="AW20" s="1087"/>
      <c r="AX20" s="1087"/>
      <c r="AY20" s="1087"/>
      <c r="AZ20" s="1087"/>
      <c r="BA20" s="1087"/>
      <c r="BB20" s="1087"/>
      <c r="BC20" s="1087"/>
      <c r="BD20" s="1087"/>
      <c r="BE20" s="1087"/>
      <c r="BF20" s="1087"/>
      <c r="BG20" s="1087"/>
      <c r="BH20" s="1087"/>
      <c r="BI20" s="1087"/>
      <c r="BJ20" s="1087"/>
      <c r="BK20" s="1087"/>
      <c r="BL20" s="1087"/>
      <c r="BM20" s="1087"/>
      <c r="BN20" s="1087"/>
      <c r="BO20" s="1087"/>
      <c r="BP20" s="1087"/>
      <c r="BQ20" s="1087"/>
      <c r="BR20" s="1087"/>
      <c r="BS20" s="1088"/>
      <c r="BT20" s="1086"/>
      <c r="BU20" s="1087"/>
      <c r="BV20" s="1087"/>
      <c r="BW20" s="1087"/>
      <c r="BX20" s="1087"/>
      <c r="BY20" s="1087"/>
      <c r="BZ20" s="1087"/>
      <c r="CA20" s="1087"/>
      <c r="CB20" s="1087"/>
      <c r="CC20" s="1087"/>
      <c r="CD20" s="1087"/>
      <c r="CE20" s="1087"/>
      <c r="CF20" s="1087"/>
      <c r="CG20" s="1087"/>
      <c r="CH20" s="1087"/>
      <c r="CI20" s="1087"/>
      <c r="CJ20" s="1087"/>
      <c r="CK20" s="1087"/>
      <c r="CL20" s="1087"/>
      <c r="CM20" s="1087"/>
      <c r="CN20" s="1087"/>
      <c r="CO20" s="1087"/>
      <c r="CP20" s="1087"/>
      <c r="CQ20" s="1087"/>
      <c r="CR20" s="1087"/>
      <c r="CS20" s="1087"/>
      <c r="CT20" s="1087"/>
      <c r="CU20" s="1087"/>
      <c r="CV20" s="1087"/>
      <c r="CW20" s="1087"/>
      <c r="CX20" s="1087"/>
      <c r="CY20" s="1087"/>
      <c r="CZ20" s="1087"/>
      <c r="DA20" s="1087"/>
      <c r="DB20" s="1087"/>
      <c r="DC20" s="1087"/>
      <c r="DD20" s="1088"/>
    </row>
    <row r="21" spans="1:110" s="78" customFormat="1" ht="12.75" customHeight="1" x14ac:dyDescent="0.2">
      <c r="AL21" s="1086"/>
      <c r="AM21" s="1087"/>
      <c r="AN21" s="1087"/>
      <c r="AO21" s="1087"/>
      <c r="AP21" s="1087"/>
      <c r="AQ21" s="1087"/>
      <c r="AR21" s="1087"/>
      <c r="AS21" s="1087"/>
      <c r="AT21" s="1087"/>
      <c r="AU21" s="1087"/>
      <c r="AV21" s="1087"/>
      <c r="AW21" s="1087"/>
      <c r="AX21" s="1087"/>
      <c r="AY21" s="1087"/>
      <c r="AZ21" s="1087"/>
      <c r="BA21" s="1087"/>
      <c r="BB21" s="1087"/>
      <c r="BC21" s="1087"/>
      <c r="BD21" s="1087"/>
      <c r="BE21" s="1087"/>
      <c r="BF21" s="1087"/>
      <c r="BG21" s="1087"/>
      <c r="BH21" s="1087"/>
      <c r="BI21" s="1087"/>
      <c r="BJ21" s="1087"/>
      <c r="BK21" s="1087"/>
      <c r="BL21" s="1087"/>
      <c r="BM21" s="1087"/>
      <c r="BN21" s="1087"/>
      <c r="BO21" s="1087"/>
      <c r="BP21" s="1087"/>
      <c r="BQ21" s="1087"/>
      <c r="BR21" s="1087"/>
      <c r="BS21" s="1088"/>
      <c r="BT21" s="1086"/>
      <c r="BU21" s="1087"/>
      <c r="BV21" s="1087"/>
      <c r="BW21" s="1087"/>
      <c r="BX21" s="1087"/>
      <c r="BY21" s="1087"/>
      <c r="BZ21" s="1087"/>
      <c r="CA21" s="1087"/>
      <c r="CB21" s="1087"/>
      <c r="CC21" s="1087"/>
      <c r="CD21" s="1087"/>
      <c r="CE21" s="1087"/>
      <c r="CF21" s="1087"/>
      <c r="CG21" s="1087"/>
      <c r="CH21" s="1087"/>
      <c r="CI21" s="1087"/>
      <c r="CJ21" s="1087"/>
      <c r="CK21" s="1087"/>
      <c r="CL21" s="1087"/>
      <c r="CM21" s="1087"/>
      <c r="CN21" s="1087"/>
      <c r="CO21" s="1087"/>
      <c r="CP21" s="1087"/>
      <c r="CQ21" s="1087"/>
      <c r="CR21" s="1087"/>
      <c r="CS21" s="1087"/>
      <c r="CT21" s="1087"/>
      <c r="CU21" s="1087"/>
      <c r="CV21" s="1087"/>
      <c r="CW21" s="1087"/>
      <c r="CX21" s="1087"/>
      <c r="CY21" s="1087"/>
      <c r="CZ21" s="1087"/>
      <c r="DA21" s="1087"/>
      <c r="DB21" s="1087"/>
      <c r="DC21" s="1087"/>
      <c r="DD21" s="1088"/>
    </row>
    <row r="22" spans="1:110" s="78" customFormat="1" ht="12.75" customHeight="1" x14ac:dyDescent="0.2">
      <c r="CO22" s="91"/>
      <c r="CP22" s="91"/>
      <c r="CQ22" s="91"/>
      <c r="CR22" s="91"/>
      <c r="CS22" s="91"/>
      <c r="CT22" s="91"/>
      <c r="CU22" s="91"/>
      <c r="CV22" s="91"/>
      <c r="CW22" s="91"/>
      <c r="CX22" s="91"/>
      <c r="CY22" s="91"/>
      <c r="CZ22" s="91"/>
      <c r="DA22" s="91"/>
      <c r="DB22" s="91"/>
      <c r="DC22" s="91"/>
      <c r="DD22" s="91"/>
    </row>
    <row r="23" spans="1:110" s="79" customFormat="1" ht="12.75" customHeight="1" x14ac:dyDescent="0.2">
      <c r="A23" s="1081" t="s">
        <v>41</v>
      </c>
      <c r="B23" s="1081"/>
      <c r="C23" s="1081"/>
      <c r="D23" s="1081"/>
      <c r="E23" s="1081"/>
      <c r="F23" s="1081"/>
      <c r="G23" s="1081"/>
      <c r="H23" s="1082"/>
      <c r="I23" s="1080" t="s">
        <v>138</v>
      </c>
      <c r="J23" s="1081"/>
      <c r="K23" s="1081"/>
      <c r="L23" s="1081"/>
      <c r="M23" s="1081"/>
      <c r="N23" s="1081"/>
      <c r="O23" s="1081"/>
      <c r="P23" s="1081"/>
      <c r="Q23" s="1081"/>
      <c r="R23" s="1081"/>
      <c r="S23" s="1081"/>
      <c r="T23" s="1081"/>
      <c r="U23" s="1081"/>
      <c r="V23" s="1081"/>
      <c r="W23" s="1081"/>
      <c r="X23" s="1081"/>
      <c r="Y23" s="1081"/>
      <c r="Z23" s="1081"/>
      <c r="AA23" s="1081"/>
      <c r="AB23" s="1081"/>
      <c r="AC23" s="1081"/>
      <c r="AD23" s="1081"/>
      <c r="AE23" s="1081"/>
      <c r="AF23" s="1081"/>
      <c r="AG23" s="1081"/>
      <c r="AH23" s="1081"/>
      <c r="AI23" s="1081"/>
      <c r="AJ23" s="1081"/>
      <c r="AK23" s="1081"/>
      <c r="AL23" s="1081"/>
      <c r="AM23" s="1081"/>
      <c r="AN23" s="1081"/>
      <c r="AO23" s="1081"/>
      <c r="AP23" s="1081"/>
      <c r="AQ23" s="1082"/>
      <c r="AR23" s="1096" t="s">
        <v>361</v>
      </c>
      <c r="AS23" s="1097"/>
      <c r="AT23" s="1097"/>
      <c r="AU23" s="1097"/>
      <c r="AV23" s="1097"/>
      <c r="AW23" s="1097"/>
      <c r="AX23" s="1097"/>
      <c r="AY23" s="1097"/>
      <c r="AZ23" s="1097"/>
      <c r="BA23" s="1097"/>
      <c r="BB23" s="1097"/>
      <c r="BC23" s="1097"/>
      <c r="BD23" s="1097"/>
      <c r="BE23" s="1097"/>
      <c r="BF23" s="1097"/>
      <c r="BG23" s="1097"/>
      <c r="BH23" s="1097"/>
      <c r="BI23" s="1097"/>
      <c r="BJ23" s="1097"/>
      <c r="BK23" s="1097"/>
      <c r="BL23" s="1097"/>
      <c r="BM23" s="1097"/>
      <c r="BN23" s="1097"/>
      <c r="BO23" s="1097"/>
      <c r="BP23" s="1097"/>
      <c r="BQ23" s="1097"/>
      <c r="BR23" s="1097"/>
      <c r="BS23" s="1098"/>
      <c r="BT23" s="1080" t="s">
        <v>192</v>
      </c>
      <c r="BU23" s="1081"/>
      <c r="BV23" s="1081"/>
      <c r="BW23" s="1081"/>
      <c r="BX23" s="1081"/>
      <c r="BY23" s="1081"/>
      <c r="BZ23" s="1081"/>
      <c r="CA23" s="1081"/>
      <c r="CB23" s="1081"/>
      <c r="CC23" s="1081"/>
      <c r="CD23" s="1081"/>
      <c r="CE23" s="1081"/>
      <c r="CF23" s="1081"/>
      <c r="CG23" s="1082"/>
      <c r="CH23" s="1080" t="s">
        <v>362</v>
      </c>
      <c r="CI23" s="1081"/>
      <c r="CJ23" s="1081"/>
      <c r="CK23" s="1081"/>
      <c r="CL23" s="1081"/>
      <c r="CM23" s="1081"/>
      <c r="CN23" s="1081"/>
      <c r="CO23" s="1081"/>
      <c r="CP23" s="1081"/>
      <c r="CQ23" s="1081"/>
      <c r="CR23" s="1081"/>
      <c r="CS23" s="1081"/>
      <c r="CT23" s="1081"/>
      <c r="CU23" s="1081"/>
      <c r="CV23" s="1081"/>
      <c r="CW23" s="1081"/>
      <c r="CX23" s="1081"/>
      <c r="CY23" s="1081"/>
      <c r="CZ23" s="1081"/>
      <c r="DA23" s="1081"/>
      <c r="DB23" s="1081"/>
      <c r="DC23" s="1081"/>
      <c r="DD23" s="1082"/>
    </row>
    <row r="24" spans="1:110" s="90" customFormat="1" ht="15" customHeight="1" x14ac:dyDescent="0.25">
      <c r="A24" s="1084"/>
      <c r="B24" s="1084"/>
      <c r="C24" s="1084"/>
      <c r="D24" s="1084"/>
      <c r="E24" s="1084"/>
      <c r="F24" s="1084"/>
      <c r="G24" s="1084"/>
      <c r="H24" s="1085"/>
      <c r="I24" s="1083"/>
      <c r="J24" s="1084"/>
      <c r="K24" s="1084"/>
      <c r="L24" s="1084"/>
      <c r="M24" s="1084"/>
      <c r="N24" s="1084"/>
      <c r="O24" s="1084"/>
      <c r="P24" s="1084"/>
      <c r="Q24" s="1084"/>
      <c r="R24" s="1084"/>
      <c r="S24" s="1084"/>
      <c r="T24" s="1084"/>
      <c r="U24" s="1084"/>
      <c r="V24" s="1084"/>
      <c r="W24" s="1084"/>
      <c r="X24" s="1084"/>
      <c r="Y24" s="1084"/>
      <c r="Z24" s="1084"/>
      <c r="AA24" s="1084"/>
      <c r="AB24" s="1084"/>
      <c r="AC24" s="1084"/>
      <c r="AD24" s="1084"/>
      <c r="AE24" s="1084"/>
      <c r="AF24" s="1084"/>
      <c r="AG24" s="1084"/>
      <c r="AH24" s="1084"/>
      <c r="AI24" s="1084"/>
      <c r="AJ24" s="1084"/>
      <c r="AK24" s="1084"/>
      <c r="AL24" s="1084"/>
      <c r="AM24" s="1084"/>
      <c r="AN24" s="1084"/>
      <c r="AO24" s="1084"/>
      <c r="AP24" s="1084"/>
      <c r="AQ24" s="1085"/>
      <c r="AR24" s="1093"/>
      <c r="AS24" s="1094"/>
      <c r="AT24" s="1094"/>
      <c r="AU24" s="1094"/>
      <c r="AV24" s="1094"/>
      <c r="AW24" s="1094"/>
      <c r="AX24" s="1094"/>
      <c r="AY24" s="1094"/>
      <c r="AZ24" s="1094"/>
      <c r="BA24" s="1094"/>
      <c r="BB24" s="1094"/>
      <c r="BC24" s="1094"/>
      <c r="BD24" s="1094"/>
      <c r="BE24" s="1095"/>
      <c r="BF24" s="1093"/>
      <c r="BG24" s="1094"/>
      <c r="BH24" s="1094"/>
      <c r="BI24" s="1094"/>
      <c r="BJ24" s="1094"/>
      <c r="BK24" s="1094"/>
      <c r="BL24" s="1094"/>
      <c r="BM24" s="1094"/>
      <c r="BN24" s="1094"/>
      <c r="BO24" s="1094"/>
      <c r="BP24" s="1094"/>
      <c r="BQ24" s="1094"/>
      <c r="BR24" s="1094"/>
      <c r="BS24" s="1095"/>
      <c r="BT24" s="1083"/>
      <c r="BU24" s="1084"/>
      <c r="BV24" s="1084"/>
      <c r="BW24" s="1084"/>
      <c r="BX24" s="1084"/>
      <c r="BY24" s="1084"/>
      <c r="BZ24" s="1084"/>
      <c r="CA24" s="1084"/>
      <c r="CB24" s="1084"/>
      <c r="CC24" s="1084"/>
      <c r="CD24" s="1084"/>
      <c r="CE24" s="1084"/>
      <c r="CF24" s="1084"/>
      <c r="CG24" s="1085"/>
      <c r="CH24" s="1083"/>
      <c r="CI24" s="1084"/>
      <c r="CJ24" s="1084"/>
      <c r="CK24" s="1084"/>
      <c r="CL24" s="1084"/>
      <c r="CM24" s="1084"/>
      <c r="CN24" s="1084"/>
      <c r="CO24" s="1084"/>
      <c r="CP24" s="1084"/>
      <c r="CQ24" s="1084"/>
      <c r="CR24" s="1084"/>
      <c r="CS24" s="1084"/>
      <c r="CT24" s="1084"/>
      <c r="CU24" s="1084"/>
      <c r="CV24" s="1084"/>
      <c r="CW24" s="1084"/>
      <c r="CX24" s="1084"/>
      <c r="CY24" s="1084"/>
      <c r="CZ24" s="1084"/>
      <c r="DA24" s="1084"/>
      <c r="DB24" s="1084"/>
      <c r="DC24" s="1084"/>
      <c r="DD24" s="1085"/>
    </row>
    <row r="25" spans="1:110" s="81" customFormat="1" ht="12" customHeight="1" x14ac:dyDescent="0.25">
      <c r="A25" s="1089" t="s">
        <v>372</v>
      </c>
      <c r="B25" s="1079"/>
      <c r="C25" s="1079"/>
      <c r="D25" s="1079"/>
      <c r="E25" s="1079"/>
      <c r="F25" s="1079"/>
      <c r="G25" s="1079"/>
      <c r="H25" s="1079"/>
      <c r="I25" s="1090" t="s">
        <v>373</v>
      </c>
      <c r="J25" s="1091"/>
      <c r="K25" s="1091"/>
      <c r="L25" s="1091"/>
      <c r="M25" s="1091"/>
      <c r="N25" s="1091"/>
      <c r="O25" s="1091"/>
      <c r="P25" s="1091"/>
      <c r="Q25" s="1091"/>
      <c r="R25" s="1091"/>
      <c r="S25" s="1091"/>
      <c r="T25" s="1091"/>
      <c r="U25" s="1091"/>
      <c r="V25" s="1091"/>
      <c r="W25" s="1091"/>
      <c r="X25" s="1091"/>
      <c r="Y25" s="1091"/>
      <c r="Z25" s="1091"/>
      <c r="AA25" s="1091"/>
      <c r="AB25" s="1091"/>
      <c r="AC25" s="1091"/>
      <c r="AD25" s="1091"/>
      <c r="AE25" s="1091"/>
      <c r="AF25" s="1091"/>
      <c r="AG25" s="1091"/>
      <c r="AH25" s="1091"/>
      <c r="AI25" s="1091"/>
      <c r="AJ25" s="1091"/>
      <c r="AK25" s="1091"/>
      <c r="AL25" s="1091"/>
      <c r="AM25" s="1091"/>
      <c r="AN25" s="1091"/>
      <c r="AO25" s="1091"/>
      <c r="AP25" s="1091"/>
      <c r="AQ25" s="1092"/>
      <c r="AR25" s="1078" t="s">
        <v>374</v>
      </c>
      <c r="AS25" s="1079"/>
      <c r="AT25" s="1079"/>
      <c r="AU25" s="1079"/>
      <c r="AV25" s="1079"/>
      <c r="AW25" s="1079"/>
      <c r="AX25" s="1079"/>
      <c r="AY25" s="1079"/>
      <c r="AZ25" s="1079"/>
      <c r="BA25" s="1079"/>
      <c r="BB25" s="1079"/>
      <c r="BC25" s="1079"/>
      <c r="BD25" s="1079"/>
      <c r="BE25" s="1079"/>
      <c r="BF25" s="1078" t="s">
        <v>375</v>
      </c>
      <c r="BG25" s="1079"/>
      <c r="BH25" s="1079"/>
      <c r="BI25" s="1079"/>
      <c r="BJ25" s="1079"/>
      <c r="BK25" s="1079"/>
      <c r="BL25" s="1079"/>
      <c r="BM25" s="1079"/>
      <c r="BN25" s="1079"/>
      <c r="BO25" s="1079"/>
      <c r="BP25" s="1079"/>
      <c r="BQ25" s="1079"/>
      <c r="BR25" s="1079"/>
      <c r="BS25" s="1079"/>
      <c r="BT25" s="1078" t="s">
        <v>376</v>
      </c>
      <c r="BU25" s="1079"/>
      <c r="BV25" s="1079"/>
      <c r="BW25" s="1079"/>
      <c r="BX25" s="1079"/>
      <c r="BY25" s="1079"/>
      <c r="BZ25" s="1079"/>
      <c r="CA25" s="1079"/>
      <c r="CB25" s="1079"/>
      <c r="CC25" s="1079"/>
      <c r="CD25" s="1079"/>
      <c r="CE25" s="1079"/>
      <c r="CF25" s="1079"/>
      <c r="CG25" s="1079"/>
      <c r="CH25" s="1078" t="s">
        <v>377</v>
      </c>
      <c r="CI25" s="1079"/>
      <c r="CJ25" s="1079"/>
      <c r="CK25" s="1079"/>
      <c r="CL25" s="1079"/>
      <c r="CM25" s="1079"/>
      <c r="CN25" s="1079"/>
      <c r="CO25" s="1079"/>
      <c r="CP25" s="1079"/>
      <c r="CQ25" s="1079"/>
      <c r="CR25" s="1079"/>
      <c r="CS25" s="1079"/>
      <c r="CT25" s="1079"/>
      <c r="CU25" s="1079"/>
      <c r="CV25" s="1079"/>
      <c r="CW25" s="1079"/>
      <c r="CX25" s="1079"/>
      <c r="CY25" s="1079"/>
      <c r="CZ25" s="1079"/>
      <c r="DA25" s="1079"/>
      <c r="DB25" s="1079"/>
      <c r="DC25" s="1079"/>
      <c r="DD25" s="1079"/>
    </row>
    <row r="26" spans="1:110" s="94" customFormat="1" ht="15" x14ac:dyDescent="0.2">
      <c r="A26" s="1061" t="s">
        <v>372</v>
      </c>
      <c r="B26" s="1062"/>
      <c r="C26" s="1062"/>
      <c r="D26" s="1062"/>
      <c r="E26" s="1062"/>
      <c r="F26" s="1062"/>
      <c r="G26" s="1062"/>
      <c r="H26" s="1062"/>
      <c r="I26" s="1063" t="str">
        <f ca="1">'К решению'!$Z26</f>
        <v/>
      </c>
      <c r="J26" s="1064"/>
      <c r="K26" s="1064"/>
      <c r="L26" s="1064"/>
      <c r="M26" s="1064"/>
      <c r="N26" s="1064"/>
      <c r="O26" s="1064"/>
      <c r="P26" s="1064"/>
      <c r="Q26" s="1064"/>
      <c r="R26" s="1064"/>
      <c r="S26" s="1064"/>
      <c r="T26" s="1064"/>
      <c r="U26" s="1064"/>
      <c r="V26" s="1064"/>
      <c r="W26" s="1064"/>
      <c r="X26" s="1064"/>
      <c r="Y26" s="1064"/>
      <c r="Z26" s="1064"/>
      <c r="AA26" s="1064"/>
      <c r="AB26" s="1064"/>
      <c r="AC26" s="1064"/>
      <c r="AD26" s="1064"/>
      <c r="AE26" s="1064"/>
      <c r="AF26" s="1064"/>
      <c r="AG26" s="1064"/>
      <c r="AH26" s="1064"/>
      <c r="AI26" s="1064"/>
      <c r="AJ26" s="1064"/>
      <c r="AK26" s="1064"/>
      <c r="AL26" s="1064"/>
      <c r="AM26" s="1064"/>
      <c r="AN26" s="1064"/>
      <c r="AO26" s="1064"/>
      <c r="AP26" s="1064"/>
      <c r="AQ26" s="1065"/>
      <c r="AR26" s="1077"/>
      <c r="AS26" s="1077"/>
      <c r="AT26" s="1077"/>
      <c r="AU26" s="1077"/>
      <c r="AV26" s="1077"/>
      <c r="AW26" s="1077"/>
      <c r="AX26" s="1077"/>
      <c r="AY26" s="1077"/>
      <c r="AZ26" s="1077"/>
      <c r="BA26" s="1077"/>
      <c r="BB26" s="1077"/>
      <c r="BC26" s="1077"/>
      <c r="BD26" s="1077"/>
      <c r="BE26" s="1077"/>
      <c r="BF26" s="1077"/>
      <c r="BG26" s="1077"/>
      <c r="BH26" s="1077"/>
      <c r="BI26" s="1077"/>
      <c r="BJ26" s="1077"/>
      <c r="BK26" s="1077"/>
      <c r="BL26" s="1077"/>
      <c r="BM26" s="1077"/>
      <c r="BN26" s="1077"/>
      <c r="BO26" s="1077"/>
      <c r="BP26" s="1077"/>
      <c r="BQ26" s="1077"/>
      <c r="BR26" s="1077"/>
      <c r="BS26" s="1077"/>
      <c r="BT26" s="1072" t="str">
        <f ca="1">'К решению'!$AB26</f>
        <v/>
      </c>
      <c r="BU26" s="1073"/>
      <c r="BV26" s="1073"/>
      <c r="BW26" s="1073"/>
      <c r="BX26" s="1073"/>
      <c r="BY26" s="1073"/>
      <c r="BZ26" s="1073"/>
      <c r="CA26" s="1073"/>
      <c r="CB26" s="1073"/>
      <c r="CC26" s="1073"/>
      <c r="CD26" s="1073"/>
      <c r="CE26" s="1073"/>
      <c r="CF26" s="1073"/>
      <c r="CG26" s="1074"/>
      <c r="CH26" s="1076"/>
      <c r="CI26" s="1076"/>
      <c r="CJ26" s="1076"/>
      <c r="CK26" s="1076"/>
      <c r="CL26" s="1076"/>
      <c r="CM26" s="1076"/>
      <c r="CN26" s="1076"/>
      <c r="CO26" s="1076"/>
      <c r="CP26" s="1076"/>
      <c r="CQ26" s="1076"/>
      <c r="CR26" s="1076"/>
      <c r="CS26" s="1076"/>
      <c r="CT26" s="1076"/>
      <c r="CU26" s="1076"/>
      <c r="CV26" s="1076"/>
      <c r="CW26" s="1076"/>
      <c r="CX26" s="1076"/>
      <c r="CY26" s="1076"/>
      <c r="CZ26" s="1076"/>
      <c r="DA26" s="1076"/>
      <c r="DB26" s="1076"/>
      <c r="DC26" s="1076"/>
      <c r="DD26" s="1076"/>
      <c r="DF26" s="359">
        <f ca="1">'Расчётная Ведомость'!$U20</f>
        <v>0</v>
      </c>
    </row>
    <row r="27" spans="1:110" s="94" customFormat="1" ht="15" x14ac:dyDescent="0.2">
      <c r="A27" s="1061" t="s">
        <v>373</v>
      </c>
      <c r="B27" s="1062"/>
      <c r="C27" s="1062"/>
      <c r="D27" s="1062"/>
      <c r="E27" s="1062"/>
      <c r="F27" s="1062"/>
      <c r="G27" s="1062"/>
      <c r="H27" s="1062"/>
      <c r="I27" s="1063" t="str">
        <f ca="1">'К решению'!$Z27</f>
        <v/>
      </c>
      <c r="J27" s="1064"/>
      <c r="K27" s="1064"/>
      <c r="L27" s="1064"/>
      <c r="M27" s="1064"/>
      <c r="N27" s="1064"/>
      <c r="O27" s="1064"/>
      <c r="P27" s="1064"/>
      <c r="Q27" s="1064"/>
      <c r="R27" s="1064"/>
      <c r="S27" s="1064"/>
      <c r="T27" s="1064"/>
      <c r="U27" s="1064"/>
      <c r="V27" s="1064"/>
      <c r="W27" s="1064"/>
      <c r="X27" s="1064"/>
      <c r="Y27" s="1064"/>
      <c r="Z27" s="1064"/>
      <c r="AA27" s="1064"/>
      <c r="AB27" s="1064"/>
      <c r="AC27" s="1064"/>
      <c r="AD27" s="1064"/>
      <c r="AE27" s="1064"/>
      <c r="AF27" s="1064"/>
      <c r="AG27" s="1064"/>
      <c r="AH27" s="1064"/>
      <c r="AI27" s="1064"/>
      <c r="AJ27" s="1064"/>
      <c r="AK27" s="1064"/>
      <c r="AL27" s="1064"/>
      <c r="AM27" s="1064"/>
      <c r="AN27" s="1064"/>
      <c r="AO27" s="1064"/>
      <c r="AP27" s="1064"/>
      <c r="AQ27" s="1065"/>
      <c r="AR27" s="1077"/>
      <c r="AS27" s="1077"/>
      <c r="AT27" s="1077"/>
      <c r="AU27" s="1077"/>
      <c r="AV27" s="1077"/>
      <c r="AW27" s="1077"/>
      <c r="AX27" s="1077"/>
      <c r="AY27" s="1077"/>
      <c r="AZ27" s="1077"/>
      <c r="BA27" s="1077"/>
      <c r="BB27" s="1077"/>
      <c r="BC27" s="1077"/>
      <c r="BD27" s="1077"/>
      <c r="BE27" s="1077"/>
      <c r="BF27" s="1077"/>
      <c r="BG27" s="1077"/>
      <c r="BH27" s="1077"/>
      <c r="BI27" s="1077"/>
      <c r="BJ27" s="1077"/>
      <c r="BK27" s="1077"/>
      <c r="BL27" s="1077"/>
      <c r="BM27" s="1077"/>
      <c r="BN27" s="1077"/>
      <c r="BO27" s="1077"/>
      <c r="BP27" s="1077"/>
      <c r="BQ27" s="1077"/>
      <c r="BR27" s="1077"/>
      <c r="BS27" s="1077"/>
      <c r="BT27" s="1072" t="str">
        <f ca="1">'К решению'!$AB27</f>
        <v/>
      </c>
      <c r="BU27" s="1073"/>
      <c r="BV27" s="1073"/>
      <c r="BW27" s="1073"/>
      <c r="BX27" s="1073"/>
      <c r="BY27" s="1073"/>
      <c r="BZ27" s="1073"/>
      <c r="CA27" s="1073"/>
      <c r="CB27" s="1073"/>
      <c r="CC27" s="1073"/>
      <c r="CD27" s="1073"/>
      <c r="CE27" s="1073"/>
      <c r="CF27" s="1073"/>
      <c r="CG27" s="1074"/>
      <c r="CH27" s="1076"/>
      <c r="CI27" s="1076"/>
      <c r="CJ27" s="1076"/>
      <c r="CK27" s="1076"/>
      <c r="CL27" s="1076"/>
      <c r="CM27" s="1076"/>
      <c r="CN27" s="1076"/>
      <c r="CO27" s="1076"/>
      <c r="CP27" s="1076"/>
      <c r="CQ27" s="1076"/>
      <c r="CR27" s="1076"/>
      <c r="CS27" s="1076"/>
      <c r="CT27" s="1076"/>
      <c r="CU27" s="1076"/>
      <c r="CV27" s="1076"/>
      <c r="CW27" s="1076"/>
      <c r="CX27" s="1076"/>
      <c r="CY27" s="1076"/>
      <c r="CZ27" s="1076"/>
      <c r="DA27" s="1076"/>
      <c r="DB27" s="1076"/>
      <c r="DC27" s="1076"/>
      <c r="DD27" s="1076"/>
      <c r="DF27" s="359">
        <f ca="1">'Расчётная Ведомость'!$U21</f>
        <v>0</v>
      </c>
    </row>
    <row r="28" spans="1:110" s="94" customFormat="1" ht="15" customHeight="1" x14ac:dyDescent="0.2">
      <c r="A28" s="1061" t="s">
        <v>374</v>
      </c>
      <c r="B28" s="1062"/>
      <c r="C28" s="1062"/>
      <c r="D28" s="1062"/>
      <c r="E28" s="1062"/>
      <c r="F28" s="1062"/>
      <c r="G28" s="1062"/>
      <c r="H28" s="1062"/>
      <c r="I28" s="1063" t="str">
        <f ca="1">'К решению'!$Z28</f>
        <v/>
      </c>
      <c r="J28" s="1064"/>
      <c r="K28" s="1064"/>
      <c r="L28" s="1064"/>
      <c r="M28" s="1064"/>
      <c r="N28" s="1064"/>
      <c r="O28" s="1064"/>
      <c r="P28" s="1064"/>
      <c r="Q28" s="1064"/>
      <c r="R28" s="1064"/>
      <c r="S28" s="1064"/>
      <c r="T28" s="1064"/>
      <c r="U28" s="1064"/>
      <c r="V28" s="1064"/>
      <c r="W28" s="1064"/>
      <c r="X28" s="1064"/>
      <c r="Y28" s="1064"/>
      <c r="Z28" s="1064"/>
      <c r="AA28" s="1064"/>
      <c r="AB28" s="1064"/>
      <c r="AC28" s="1064"/>
      <c r="AD28" s="1064"/>
      <c r="AE28" s="1064"/>
      <c r="AF28" s="1064"/>
      <c r="AG28" s="1064"/>
      <c r="AH28" s="1064"/>
      <c r="AI28" s="1064"/>
      <c r="AJ28" s="1064"/>
      <c r="AK28" s="1064"/>
      <c r="AL28" s="1064"/>
      <c r="AM28" s="1064"/>
      <c r="AN28" s="1064"/>
      <c r="AO28" s="1064"/>
      <c r="AP28" s="1064"/>
      <c r="AQ28" s="1065"/>
      <c r="AR28" s="1077"/>
      <c r="AS28" s="1077"/>
      <c r="AT28" s="1077"/>
      <c r="AU28" s="1077"/>
      <c r="AV28" s="1077"/>
      <c r="AW28" s="1077"/>
      <c r="AX28" s="1077"/>
      <c r="AY28" s="1077"/>
      <c r="AZ28" s="1077"/>
      <c r="BA28" s="1077"/>
      <c r="BB28" s="1077"/>
      <c r="BC28" s="1077"/>
      <c r="BD28" s="1077"/>
      <c r="BE28" s="1077"/>
      <c r="BF28" s="1077"/>
      <c r="BG28" s="1077"/>
      <c r="BH28" s="1077"/>
      <c r="BI28" s="1077"/>
      <c r="BJ28" s="1077"/>
      <c r="BK28" s="1077"/>
      <c r="BL28" s="1077"/>
      <c r="BM28" s="1077"/>
      <c r="BN28" s="1077"/>
      <c r="BO28" s="1077"/>
      <c r="BP28" s="1077"/>
      <c r="BQ28" s="1077"/>
      <c r="BR28" s="1077"/>
      <c r="BS28" s="1077"/>
      <c r="BT28" s="1072" t="str">
        <f ca="1">'К решению'!$AB28</f>
        <v/>
      </c>
      <c r="BU28" s="1073"/>
      <c r="BV28" s="1073"/>
      <c r="BW28" s="1073"/>
      <c r="BX28" s="1073"/>
      <c r="BY28" s="1073"/>
      <c r="BZ28" s="1073"/>
      <c r="CA28" s="1073"/>
      <c r="CB28" s="1073"/>
      <c r="CC28" s="1073"/>
      <c r="CD28" s="1073"/>
      <c r="CE28" s="1073"/>
      <c r="CF28" s="1073"/>
      <c r="CG28" s="1074"/>
      <c r="CH28" s="1076"/>
      <c r="CI28" s="1076"/>
      <c r="CJ28" s="1076"/>
      <c r="CK28" s="1076"/>
      <c r="CL28" s="1076"/>
      <c r="CM28" s="1076"/>
      <c r="CN28" s="1076"/>
      <c r="CO28" s="1076"/>
      <c r="CP28" s="1076"/>
      <c r="CQ28" s="1076"/>
      <c r="CR28" s="1076"/>
      <c r="CS28" s="1076"/>
      <c r="CT28" s="1076"/>
      <c r="CU28" s="1076"/>
      <c r="CV28" s="1076"/>
      <c r="CW28" s="1076"/>
      <c r="CX28" s="1076"/>
      <c r="CY28" s="1076"/>
      <c r="CZ28" s="1076"/>
      <c r="DA28" s="1076"/>
      <c r="DB28" s="1076"/>
      <c r="DC28" s="1076"/>
      <c r="DD28" s="1076"/>
      <c r="DF28" s="359">
        <f ca="1">'Расчётная Ведомость'!$U22</f>
        <v>0</v>
      </c>
    </row>
    <row r="29" spans="1:110" s="94" customFormat="1" ht="15" customHeight="1" x14ac:dyDescent="0.2">
      <c r="A29" s="1061" t="s">
        <v>375</v>
      </c>
      <c r="B29" s="1062"/>
      <c r="C29" s="1062"/>
      <c r="D29" s="1062"/>
      <c r="E29" s="1062"/>
      <c r="F29" s="1062"/>
      <c r="G29" s="1062"/>
      <c r="H29" s="1062"/>
      <c r="I29" s="1063" t="str">
        <f ca="1">'К решению'!$Z29</f>
        <v/>
      </c>
      <c r="J29" s="1064"/>
      <c r="K29" s="1064"/>
      <c r="L29" s="1064"/>
      <c r="M29" s="1064"/>
      <c r="N29" s="1064"/>
      <c r="O29" s="1064"/>
      <c r="P29" s="1064"/>
      <c r="Q29" s="1064"/>
      <c r="R29" s="1064"/>
      <c r="S29" s="1064"/>
      <c r="T29" s="1064"/>
      <c r="U29" s="1064"/>
      <c r="V29" s="1064"/>
      <c r="W29" s="1064"/>
      <c r="X29" s="1064"/>
      <c r="Y29" s="1064"/>
      <c r="Z29" s="1064"/>
      <c r="AA29" s="1064"/>
      <c r="AB29" s="1064"/>
      <c r="AC29" s="1064"/>
      <c r="AD29" s="1064"/>
      <c r="AE29" s="1064"/>
      <c r="AF29" s="1064"/>
      <c r="AG29" s="1064"/>
      <c r="AH29" s="1064"/>
      <c r="AI29" s="1064"/>
      <c r="AJ29" s="1064"/>
      <c r="AK29" s="1064"/>
      <c r="AL29" s="1064"/>
      <c r="AM29" s="1064"/>
      <c r="AN29" s="1064"/>
      <c r="AO29" s="1064"/>
      <c r="AP29" s="1064"/>
      <c r="AQ29" s="1065"/>
      <c r="AR29" s="1077"/>
      <c r="AS29" s="1077"/>
      <c r="AT29" s="1077"/>
      <c r="AU29" s="1077"/>
      <c r="AV29" s="1077"/>
      <c r="AW29" s="1077"/>
      <c r="AX29" s="1077"/>
      <c r="AY29" s="1077"/>
      <c r="AZ29" s="1077"/>
      <c r="BA29" s="1077"/>
      <c r="BB29" s="1077"/>
      <c r="BC29" s="1077"/>
      <c r="BD29" s="1077"/>
      <c r="BE29" s="1077"/>
      <c r="BF29" s="1077"/>
      <c r="BG29" s="1077"/>
      <c r="BH29" s="1077"/>
      <c r="BI29" s="1077"/>
      <c r="BJ29" s="1077"/>
      <c r="BK29" s="1077"/>
      <c r="BL29" s="1077"/>
      <c r="BM29" s="1077"/>
      <c r="BN29" s="1077"/>
      <c r="BO29" s="1077"/>
      <c r="BP29" s="1077"/>
      <c r="BQ29" s="1077"/>
      <c r="BR29" s="1077"/>
      <c r="BS29" s="1077"/>
      <c r="BT29" s="1072" t="str">
        <f ca="1">'К решению'!$AB29</f>
        <v/>
      </c>
      <c r="BU29" s="1073"/>
      <c r="BV29" s="1073"/>
      <c r="BW29" s="1073"/>
      <c r="BX29" s="1073"/>
      <c r="BY29" s="1073"/>
      <c r="BZ29" s="1073"/>
      <c r="CA29" s="1073"/>
      <c r="CB29" s="1073"/>
      <c r="CC29" s="1073"/>
      <c r="CD29" s="1073"/>
      <c r="CE29" s="1073"/>
      <c r="CF29" s="1073"/>
      <c r="CG29" s="1074"/>
      <c r="CH29" s="1076"/>
      <c r="CI29" s="1076"/>
      <c r="CJ29" s="1076"/>
      <c r="CK29" s="1076"/>
      <c r="CL29" s="1076"/>
      <c r="CM29" s="1076"/>
      <c r="CN29" s="1076"/>
      <c r="CO29" s="1076"/>
      <c r="CP29" s="1076"/>
      <c r="CQ29" s="1076"/>
      <c r="CR29" s="1076"/>
      <c r="CS29" s="1076"/>
      <c r="CT29" s="1076"/>
      <c r="CU29" s="1076"/>
      <c r="CV29" s="1076"/>
      <c r="CW29" s="1076"/>
      <c r="CX29" s="1076"/>
      <c r="CY29" s="1076"/>
      <c r="CZ29" s="1076"/>
      <c r="DA29" s="1076"/>
      <c r="DB29" s="1076"/>
      <c r="DC29" s="1076"/>
      <c r="DD29" s="1076"/>
      <c r="DF29" s="359">
        <f ca="1">'Расчётная Ведомость'!$U23</f>
        <v>0</v>
      </c>
    </row>
    <row r="30" spans="1:110" s="94" customFormat="1" ht="15" customHeight="1" x14ac:dyDescent="0.2">
      <c r="A30" s="1061" t="s">
        <v>376</v>
      </c>
      <c r="B30" s="1062"/>
      <c r="C30" s="1062"/>
      <c r="D30" s="1062"/>
      <c r="E30" s="1062"/>
      <c r="F30" s="1062"/>
      <c r="G30" s="1062"/>
      <c r="H30" s="1062"/>
      <c r="I30" s="1063" t="str">
        <f ca="1">'К решению'!$Z30</f>
        <v/>
      </c>
      <c r="J30" s="1064"/>
      <c r="K30" s="1064"/>
      <c r="L30" s="1064"/>
      <c r="M30" s="1064"/>
      <c r="N30" s="1064"/>
      <c r="O30" s="1064"/>
      <c r="P30" s="1064"/>
      <c r="Q30" s="1064"/>
      <c r="R30" s="1064"/>
      <c r="S30" s="1064"/>
      <c r="T30" s="1064"/>
      <c r="U30" s="1064"/>
      <c r="V30" s="1064"/>
      <c r="W30" s="1064"/>
      <c r="X30" s="1064"/>
      <c r="Y30" s="1064"/>
      <c r="Z30" s="1064"/>
      <c r="AA30" s="1064"/>
      <c r="AB30" s="1064"/>
      <c r="AC30" s="1064"/>
      <c r="AD30" s="1064"/>
      <c r="AE30" s="1064"/>
      <c r="AF30" s="1064"/>
      <c r="AG30" s="1064"/>
      <c r="AH30" s="1064"/>
      <c r="AI30" s="1064"/>
      <c r="AJ30" s="1064"/>
      <c r="AK30" s="1064"/>
      <c r="AL30" s="1064"/>
      <c r="AM30" s="1064"/>
      <c r="AN30" s="1064"/>
      <c r="AO30" s="1064"/>
      <c r="AP30" s="1064"/>
      <c r="AQ30" s="1065"/>
      <c r="AR30" s="1077"/>
      <c r="AS30" s="1077"/>
      <c r="AT30" s="1077"/>
      <c r="AU30" s="1077"/>
      <c r="AV30" s="1077"/>
      <c r="AW30" s="1077"/>
      <c r="AX30" s="1077"/>
      <c r="AY30" s="1077"/>
      <c r="AZ30" s="1077"/>
      <c r="BA30" s="1077"/>
      <c r="BB30" s="1077"/>
      <c r="BC30" s="1077"/>
      <c r="BD30" s="1077"/>
      <c r="BE30" s="1077"/>
      <c r="BF30" s="1077"/>
      <c r="BG30" s="1077"/>
      <c r="BH30" s="1077"/>
      <c r="BI30" s="1077"/>
      <c r="BJ30" s="1077"/>
      <c r="BK30" s="1077"/>
      <c r="BL30" s="1077"/>
      <c r="BM30" s="1077"/>
      <c r="BN30" s="1077"/>
      <c r="BO30" s="1077"/>
      <c r="BP30" s="1077"/>
      <c r="BQ30" s="1077"/>
      <c r="BR30" s="1077"/>
      <c r="BS30" s="1077"/>
      <c r="BT30" s="1072" t="str">
        <f ca="1">'К решению'!$AB30</f>
        <v/>
      </c>
      <c r="BU30" s="1073"/>
      <c r="BV30" s="1073"/>
      <c r="BW30" s="1073"/>
      <c r="BX30" s="1073"/>
      <c r="BY30" s="1073"/>
      <c r="BZ30" s="1073"/>
      <c r="CA30" s="1073"/>
      <c r="CB30" s="1073"/>
      <c r="CC30" s="1073"/>
      <c r="CD30" s="1073"/>
      <c r="CE30" s="1073"/>
      <c r="CF30" s="1073"/>
      <c r="CG30" s="1074"/>
      <c r="CH30" s="1076"/>
      <c r="CI30" s="1076"/>
      <c r="CJ30" s="1076"/>
      <c r="CK30" s="1076"/>
      <c r="CL30" s="1076"/>
      <c r="CM30" s="1076"/>
      <c r="CN30" s="1076"/>
      <c r="CO30" s="1076"/>
      <c r="CP30" s="1076"/>
      <c r="CQ30" s="1076"/>
      <c r="CR30" s="1076"/>
      <c r="CS30" s="1076"/>
      <c r="CT30" s="1076"/>
      <c r="CU30" s="1076"/>
      <c r="CV30" s="1076"/>
      <c r="CW30" s="1076"/>
      <c r="CX30" s="1076"/>
      <c r="CY30" s="1076"/>
      <c r="CZ30" s="1076"/>
      <c r="DA30" s="1076"/>
      <c r="DB30" s="1076"/>
      <c r="DC30" s="1076"/>
      <c r="DD30" s="1076"/>
      <c r="DF30" s="359">
        <f ca="1">'Расчётная Ведомость'!$U24</f>
        <v>0</v>
      </c>
    </row>
    <row r="31" spans="1:110" s="94" customFormat="1" ht="15" customHeight="1" x14ac:dyDescent="0.2">
      <c r="A31" s="1061" t="s">
        <v>377</v>
      </c>
      <c r="B31" s="1062"/>
      <c r="C31" s="1062"/>
      <c r="D31" s="1062"/>
      <c r="E31" s="1062"/>
      <c r="F31" s="1062"/>
      <c r="G31" s="1062"/>
      <c r="H31" s="1062"/>
      <c r="I31" s="1063" t="str">
        <f ca="1">'К решению'!$Z31</f>
        <v/>
      </c>
      <c r="J31" s="1064"/>
      <c r="K31" s="1064"/>
      <c r="L31" s="1064"/>
      <c r="M31" s="1064"/>
      <c r="N31" s="1064"/>
      <c r="O31" s="1064"/>
      <c r="P31" s="1064"/>
      <c r="Q31" s="1064"/>
      <c r="R31" s="1064"/>
      <c r="S31" s="1064"/>
      <c r="T31" s="1064"/>
      <c r="U31" s="1064"/>
      <c r="V31" s="1064"/>
      <c r="W31" s="1064"/>
      <c r="X31" s="1064"/>
      <c r="Y31" s="1064"/>
      <c r="Z31" s="1064"/>
      <c r="AA31" s="1064"/>
      <c r="AB31" s="1064"/>
      <c r="AC31" s="1064"/>
      <c r="AD31" s="1064"/>
      <c r="AE31" s="1064"/>
      <c r="AF31" s="1064"/>
      <c r="AG31" s="1064"/>
      <c r="AH31" s="1064"/>
      <c r="AI31" s="1064"/>
      <c r="AJ31" s="1064"/>
      <c r="AK31" s="1064"/>
      <c r="AL31" s="1064"/>
      <c r="AM31" s="1064"/>
      <c r="AN31" s="1064"/>
      <c r="AO31" s="1064"/>
      <c r="AP31" s="1064"/>
      <c r="AQ31" s="1065"/>
      <c r="AR31" s="1077"/>
      <c r="AS31" s="1077"/>
      <c r="AT31" s="1077"/>
      <c r="AU31" s="1077"/>
      <c r="AV31" s="1077"/>
      <c r="AW31" s="1077"/>
      <c r="AX31" s="1077"/>
      <c r="AY31" s="1077"/>
      <c r="AZ31" s="1077"/>
      <c r="BA31" s="1077"/>
      <c r="BB31" s="1077"/>
      <c r="BC31" s="1077"/>
      <c r="BD31" s="1077"/>
      <c r="BE31" s="1077"/>
      <c r="BF31" s="1077"/>
      <c r="BG31" s="1077"/>
      <c r="BH31" s="1077"/>
      <c r="BI31" s="1077"/>
      <c r="BJ31" s="1077"/>
      <c r="BK31" s="1077"/>
      <c r="BL31" s="1077"/>
      <c r="BM31" s="1077"/>
      <c r="BN31" s="1077"/>
      <c r="BO31" s="1077"/>
      <c r="BP31" s="1077"/>
      <c r="BQ31" s="1077"/>
      <c r="BR31" s="1077"/>
      <c r="BS31" s="1077"/>
      <c r="BT31" s="1072" t="str">
        <f ca="1">'К решению'!$AB31</f>
        <v/>
      </c>
      <c r="BU31" s="1073"/>
      <c r="BV31" s="1073"/>
      <c r="BW31" s="1073"/>
      <c r="BX31" s="1073"/>
      <c r="BY31" s="1073"/>
      <c r="BZ31" s="1073"/>
      <c r="CA31" s="1073"/>
      <c r="CB31" s="1073"/>
      <c r="CC31" s="1073"/>
      <c r="CD31" s="1073"/>
      <c r="CE31" s="1073"/>
      <c r="CF31" s="1073"/>
      <c r="CG31" s="1074"/>
      <c r="CH31" s="1076"/>
      <c r="CI31" s="1076"/>
      <c r="CJ31" s="1076"/>
      <c r="CK31" s="1076"/>
      <c r="CL31" s="1076"/>
      <c r="CM31" s="1076"/>
      <c r="CN31" s="1076"/>
      <c r="CO31" s="1076"/>
      <c r="CP31" s="1076"/>
      <c r="CQ31" s="1076"/>
      <c r="CR31" s="1076"/>
      <c r="CS31" s="1076"/>
      <c r="CT31" s="1076"/>
      <c r="CU31" s="1076"/>
      <c r="CV31" s="1076"/>
      <c r="CW31" s="1076"/>
      <c r="CX31" s="1076"/>
      <c r="CY31" s="1076"/>
      <c r="CZ31" s="1076"/>
      <c r="DA31" s="1076"/>
      <c r="DB31" s="1076"/>
      <c r="DC31" s="1076"/>
      <c r="DD31" s="1076"/>
      <c r="DF31" s="359">
        <f ca="1">'Расчётная Ведомость'!$U25</f>
        <v>0</v>
      </c>
    </row>
    <row r="32" spans="1:110" s="94" customFormat="1" ht="15" customHeight="1" x14ac:dyDescent="0.2">
      <c r="A32" s="1061" t="s">
        <v>378</v>
      </c>
      <c r="B32" s="1062"/>
      <c r="C32" s="1062"/>
      <c r="D32" s="1062"/>
      <c r="E32" s="1062"/>
      <c r="F32" s="1062"/>
      <c r="G32" s="1062"/>
      <c r="H32" s="1062"/>
      <c r="I32" s="1063" t="str">
        <f ca="1">'К решению'!$Z32</f>
        <v/>
      </c>
      <c r="J32" s="1064"/>
      <c r="K32" s="1064"/>
      <c r="L32" s="1064"/>
      <c r="M32" s="1064"/>
      <c r="N32" s="1064"/>
      <c r="O32" s="1064"/>
      <c r="P32" s="1064"/>
      <c r="Q32" s="1064"/>
      <c r="R32" s="1064"/>
      <c r="S32" s="1064"/>
      <c r="T32" s="1064"/>
      <c r="U32" s="1064"/>
      <c r="V32" s="1064"/>
      <c r="W32" s="1064"/>
      <c r="X32" s="1064"/>
      <c r="Y32" s="1064"/>
      <c r="Z32" s="1064"/>
      <c r="AA32" s="1064"/>
      <c r="AB32" s="1064"/>
      <c r="AC32" s="1064"/>
      <c r="AD32" s="1064"/>
      <c r="AE32" s="1064"/>
      <c r="AF32" s="1064"/>
      <c r="AG32" s="1064"/>
      <c r="AH32" s="1064"/>
      <c r="AI32" s="1064"/>
      <c r="AJ32" s="1064"/>
      <c r="AK32" s="1064"/>
      <c r="AL32" s="1064"/>
      <c r="AM32" s="1064"/>
      <c r="AN32" s="1064"/>
      <c r="AO32" s="1064"/>
      <c r="AP32" s="1064"/>
      <c r="AQ32" s="1065"/>
      <c r="AR32" s="1077"/>
      <c r="AS32" s="1077"/>
      <c r="AT32" s="1077"/>
      <c r="AU32" s="1077"/>
      <c r="AV32" s="1077"/>
      <c r="AW32" s="1077"/>
      <c r="AX32" s="1077"/>
      <c r="AY32" s="1077"/>
      <c r="AZ32" s="1077"/>
      <c r="BA32" s="1077"/>
      <c r="BB32" s="1077"/>
      <c r="BC32" s="1077"/>
      <c r="BD32" s="1077"/>
      <c r="BE32" s="1077"/>
      <c r="BF32" s="1077"/>
      <c r="BG32" s="1077"/>
      <c r="BH32" s="1077"/>
      <c r="BI32" s="1077"/>
      <c r="BJ32" s="1077"/>
      <c r="BK32" s="1077"/>
      <c r="BL32" s="1077"/>
      <c r="BM32" s="1077"/>
      <c r="BN32" s="1077"/>
      <c r="BO32" s="1077"/>
      <c r="BP32" s="1077"/>
      <c r="BQ32" s="1077"/>
      <c r="BR32" s="1077"/>
      <c r="BS32" s="1077"/>
      <c r="BT32" s="1072" t="str">
        <f ca="1">'К решению'!$AB32</f>
        <v/>
      </c>
      <c r="BU32" s="1073"/>
      <c r="BV32" s="1073"/>
      <c r="BW32" s="1073"/>
      <c r="BX32" s="1073"/>
      <c r="BY32" s="1073"/>
      <c r="BZ32" s="1073"/>
      <c r="CA32" s="1073"/>
      <c r="CB32" s="1073"/>
      <c r="CC32" s="1073"/>
      <c r="CD32" s="1073"/>
      <c r="CE32" s="1073"/>
      <c r="CF32" s="1073"/>
      <c r="CG32" s="1074"/>
      <c r="CH32" s="1076"/>
      <c r="CI32" s="1076"/>
      <c r="CJ32" s="1076"/>
      <c r="CK32" s="1076"/>
      <c r="CL32" s="1076"/>
      <c r="CM32" s="1076"/>
      <c r="CN32" s="1076"/>
      <c r="CO32" s="1076"/>
      <c r="CP32" s="1076"/>
      <c r="CQ32" s="1076"/>
      <c r="CR32" s="1076"/>
      <c r="CS32" s="1076"/>
      <c r="CT32" s="1076"/>
      <c r="CU32" s="1076"/>
      <c r="CV32" s="1076"/>
      <c r="CW32" s="1076"/>
      <c r="CX32" s="1076"/>
      <c r="CY32" s="1076"/>
      <c r="CZ32" s="1076"/>
      <c r="DA32" s="1076"/>
      <c r="DB32" s="1076"/>
      <c r="DC32" s="1076"/>
      <c r="DD32" s="1076"/>
      <c r="DF32" s="359">
        <f ca="1">'Расчётная Ведомость'!$U26</f>
        <v>0</v>
      </c>
    </row>
    <row r="33" spans="1:110" s="94" customFormat="1" ht="11.25" customHeight="1" x14ac:dyDescent="0.2">
      <c r="A33" s="1061" t="s">
        <v>379</v>
      </c>
      <c r="B33" s="1062"/>
      <c r="C33" s="1062"/>
      <c r="D33" s="1062"/>
      <c r="E33" s="1062"/>
      <c r="F33" s="1062"/>
      <c r="G33" s="1062"/>
      <c r="H33" s="1062"/>
      <c r="I33" s="1063" t="str">
        <f ca="1">'К решению'!$Z33</f>
        <v/>
      </c>
      <c r="J33" s="1064"/>
      <c r="K33" s="1064"/>
      <c r="L33" s="1064"/>
      <c r="M33" s="1064"/>
      <c r="N33" s="1064"/>
      <c r="O33" s="1064"/>
      <c r="P33" s="1064"/>
      <c r="Q33" s="1064"/>
      <c r="R33" s="1064"/>
      <c r="S33" s="1064"/>
      <c r="T33" s="1064"/>
      <c r="U33" s="1064"/>
      <c r="V33" s="1064"/>
      <c r="W33" s="1064"/>
      <c r="X33" s="1064"/>
      <c r="Y33" s="1064"/>
      <c r="Z33" s="1064"/>
      <c r="AA33" s="1064"/>
      <c r="AB33" s="1064"/>
      <c r="AC33" s="1064"/>
      <c r="AD33" s="1064"/>
      <c r="AE33" s="1064"/>
      <c r="AF33" s="1064"/>
      <c r="AG33" s="1064"/>
      <c r="AH33" s="1064"/>
      <c r="AI33" s="1064"/>
      <c r="AJ33" s="1064"/>
      <c r="AK33" s="1064"/>
      <c r="AL33" s="1064"/>
      <c r="AM33" s="1064"/>
      <c r="AN33" s="1064"/>
      <c r="AO33" s="1064"/>
      <c r="AP33" s="1064"/>
      <c r="AQ33" s="1065"/>
      <c r="AR33" s="1075"/>
      <c r="AS33" s="1075"/>
      <c r="AT33" s="1075"/>
      <c r="AU33" s="1075"/>
      <c r="AV33" s="1075"/>
      <c r="AW33" s="1075"/>
      <c r="AX33" s="1075"/>
      <c r="AY33" s="1075"/>
      <c r="AZ33" s="1075"/>
      <c r="BA33" s="1075"/>
      <c r="BB33" s="1075"/>
      <c r="BC33" s="1075"/>
      <c r="BD33" s="1075"/>
      <c r="BE33" s="1075"/>
      <c r="BF33" s="1075"/>
      <c r="BG33" s="1075"/>
      <c r="BH33" s="1075"/>
      <c r="BI33" s="1075"/>
      <c r="BJ33" s="1075"/>
      <c r="BK33" s="1075"/>
      <c r="BL33" s="1075"/>
      <c r="BM33" s="1075"/>
      <c r="BN33" s="1075"/>
      <c r="BO33" s="1075"/>
      <c r="BP33" s="1075"/>
      <c r="BQ33" s="1075"/>
      <c r="BR33" s="1075"/>
      <c r="BS33" s="1075"/>
      <c r="BT33" s="1072" t="str">
        <f ca="1">'К решению'!$AB33</f>
        <v/>
      </c>
      <c r="BU33" s="1073"/>
      <c r="BV33" s="1073"/>
      <c r="BW33" s="1073"/>
      <c r="BX33" s="1073"/>
      <c r="BY33" s="1073"/>
      <c r="BZ33" s="1073"/>
      <c r="CA33" s="1073"/>
      <c r="CB33" s="1073"/>
      <c r="CC33" s="1073"/>
      <c r="CD33" s="1073"/>
      <c r="CE33" s="1073"/>
      <c r="CF33" s="1073"/>
      <c r="CG33" s="1074"/>
      <c r="CH33" s="1076"/>
      <c r="CI33" s="1076"/>
      <c r="CJ33" s="1076"/>
      <c r="CK33" s="1076"/>
      <c r="CL33" s="1076"/>
      <c r="CM33" s="1076"/>
      <c r="CN33" s="1076"/>
      <c r="CO33" s="1076"/>
      <c r="CP33" s="1076"/>
      <c r="CQ33" s="1076"/>
      <c r="CR33" s="1076"/>
      <c r="CS33" s="1076"/>
      <c r="CT33" s="1076"/>
      <c r="CU33" s="1076"/>
      <c r="CV33" s="1076"/>
      <c r="CW33" s="1076"/>
      <c r="CX33" s="1076"/>
      <c r="CY33" s="1076"/>
      <c r="CZ33" s="1076"/>
      <c r="DA33" s="1076"/>
      <c r="DB33" s="1076"/>
      <c r="DC33" s="1076"/>
      <c r="DD33" s="1076"/>
      <c r="DF33" s="359">
        <f ca="1">'Расчётная Ведомость'!$U27</f>
        <v>0</v>
      </c>
    </row>
    <row r="34" spans="1:110" s="94" customFormat="1" ht="11.25" x14ac:dyDescent="0.2">
      <c r="A34" s="1061" t="s">
        <v>380</v>
      </c>
      <c r="B34" s="1062"/>
      <c r="C34" s="1062"/>
      <c r="D34" s="1062"/>
      <c r="E34" s="1062"/>
      <c r="F34" s="1062"/>
      <c r="G34" s="1062"/>
      <c r="H34" s="1062"/>
      <c r="I34" s="1063" t="str">
        <f ca="1">'К решению'!$Z34</f>
        <v/>
      </c>
      <c r="J34" s="1064"/>
      <c r="K34" s="1064"/>
      <c r="L34" s="1064"/>
      <c r="M34" s="1064"/>
      <c r="N34" s="1064"/>
      <c r="O34" s="1064"/>
      <c r="P34" s="1064"/>
      <c r="Q34" s="1064"/>
      <c r="R34" s="1064"/>
      <c r="S34" s="1064"/>
      <c r="T34" s="1064"/>
      <c r="U34" s="1064"/>
      <c r="V34" s="1064"/>
      <c r="W34" s="1064"/>
      <c r="X34" s="1064"/>
      <c r="Y34" s="1064"/>
      <c r="Z34" s="1064"/>
      <c r="AA34" s="1064"/>
      <c r="AB34" s="1064"/>
      <c r="AC34" s="1064"/>
      <c r="AD34" s="1064"/>
      <c r="AE34" s="1064"/>
      <c r="AF34" s="1064"/>
      <c r="AG34" s="1064"/>
      <c r="AH34" s="1064"/>
      <c r="AI34" s="1064"/>
      <c r="AJ34" s="1064"/>
      <c r="AK34" s="1064"/>
      <c r="AL34" s="1064"/>
      <c r="AM34" s="1064"/>
      <c r="AN34" s="1064"/>
      <c r="AO34" s="1064"/>
      <c r="AP34" s="1064"/>
      <c r="AQ34" s="1065"/>
      <c r="AR34" s="1075"/>
      <c r="AS34" s="1075"/>
      <c r="AT34" s="1075"/>
      <c r="AU34" s="1075"/>
      <c r="AV34" s="1075"/>
      <c r="AW34" s="1075"/>
      <c r="AX34" s="1075"/>
      <c r="AY34" s="1075"/>
      <c r="AZ34" s="1075"/>
      <c r="BA34" s="1075"/>
      <c r="BB34" s="1075"/>
      <c r="BC34" s="1075"/>
      <c r="BD34" s="1075"/>
      <c r="BE34" s="1075"/>
      <c r="BF34" s="1075"/>
      <c r="BG34" s="1075"/>
      <c r="BH34" s="1075"/>
      <c r="BI34" s="1075"/>
      <c r="BJ34" s="1075"/>
      <c r="BK34" s="1075"/>
      <c r="BL34" s="1075"/>
      <c r="BM34" s="1075"/>
      <c r="BN34" s="1075"/>
      <c r="BO34" s="1075"/>
      <c r="BP34" s="1075"/>
      <c r="BQ34" s="1075"/>
      <c r="BR34" s="1075"/>
      <c r="BS34" s="1075"/>
      <c r="BT34" s="1072" t="str">
        <f ca="1">'К решению'!$AB34</f>
        <v/>
      </c>
      <c r="BU34" s="1073"/>
      <c r="BV34" s="1073"/>
      <c r="BW34" s="1073"/>
      <c r="BX34" s="1073"/>
      <c r="BY34" s="1073"/>
      <c r="BZ34" s="1073"/>
      <c r="CA34" s="1073"/>
      <c r="CB34" s="1073"/>
      <c r="CC34" s="1073"/>
      <c r="CD34" s="1073"/>
      <c r="CE34" s="1073"/>
      <c r="CF34" s="1073"/>
      <c r="CG34" s="1074"/>
      <c r="CH34" s="1076"/>
      <c r="CI34" s="1076"/>
      <c r="CJ34" s="1076"/>
      <c r="CK34" s="1076"/>
      <c r="CL34" s="1076"/>
      <c r="CM34" s="1076"/>
      <c r="CN34" s="1076"/>
      <c r="CO34" s="1076"/>
      <c r="CP34" s="1076"/>
      <c r="CQ34" s="1076"/>
      <c r="CR34" s="1076"/>
      <c r="CS34" s="1076"/>
      <c r="CT34" s="1076"/>
      <c r="CU34" s="1076"/>
      <c r="CV34" s="1076"/>
      <c r="CW34" s="1076"/>
      <c r="CX34" s="1076"/>
      <c r="CY34" s="1076"/>
      <c r="CZ34" s="1076"/>
      <c r="DA34" s="1076"/>
      <c r="DB34" s="1076"/>
      <c r="DC34" s="1076"/>
      <c r="DD34" s="1076"/>
      <c r="DF34" s="359">
        <f ca="1">'Расчётная Ведомость'!$U28</f>
        <v>0</v>
      </c>
    </row>
    <row r="35" spans="1:110" s="94" customFormat="1" ht="11.25" x14ac:dyDescent="0.2">
      <c r="A35" s="1061" t="s">
        <v>381</v>
      </c>
      <c r="B35" s="1062"/>
      <c r="C35" s="1062"/>
      <c r="D35" s="1062"/>
      <c r="E35" s="1062"/>
      <c r="F35" s="1062"/>
      <c r="G35" s="1062"/>
      <c r="H35" s="1062"/>
      <c r="I35" s="1063" t="str">
        <f ca="1">'К решению'!$Z35</f>
        <v/>
      </c>
      <c r="J35" s="1064"/>
      <c r="K35" s="1064"/>
      <c r="L35" s="1064"/>
      <c r="M35" s="1064"/>
      <c r="N35" s="1064"/>
      <c r="O35" s="1064"/>
      <c r="P35" s="1064"/>
      <c r="Q35" s="1064"/>
      <c r="R35" s="1064"/>
      <c r="S35" s="1064"/>
      <c r="T35" s="1064"/>
      <c r="U35" s="1064"/>
      <c r="V35" s="1064"/>
      <c r="W35" s="1064"/>
      <c r="X35" s="1064"/>
      <c r="Y35" s="1064"/>
      <c r="Z35" s="1064"/>
      <c r="AA35" s="1064"/>
      <c r="AB35" s="1064"/>
      <c r="AC35" s="1064"/>
      <c r="AD35" s="1064"/>
      <c r="AE35" s="1064"/>
      <c r="AF35" s="1064"/>
      <c r="AG35" s="1064"/>
      <c r="AH35" s="1064"/>
      <c r="AI35" s="1064"/>
      <c r="AJ35" s="1064"/>
      <c r="AK35" s="1064"/>
      <c r="AL35" s="1064"/>
      <c r="AM35" s="1064"/>
      <c r="AN35" s="1064"/>
      <c r="AO35" s="1064"/>
      <c r="AP35" s="1064"/>
      <c r="AQ35" s="1065"/>
      <c r="AR35" s="1075"/>
      <c r="AS35" s="1075"/>
      <c r="AT35" s="1075"/>
      <c r="AU35" s="1075"/>
      <c r="AV35" s="1075"/>
      <c r="AW35" s="1075"/>
      <c r="AX35" s="1075"/>
      <c r="AY35" s="1075"/>
      <c r="AZ35" s="1075"/>
      <c r="BA35" s="1075"/>
      <c r="BB35" s="1075"/>
      <c r="BC35" s="1075"/>
      <c r="BD35" s="1075"/>
      <c r="BE35" s="1075"/>
      <c r="BF35" s="1075"/>
      <c r="BG35" s="1075"/>
      <c r="BH35" s="1075"/>
      <c r="BI35" s="1075"/>
      <c r="BJ35" s="1075"/>
      <c r="BK35" s="1075"/>
      <c r="BL35" s="1075"/>
      <c r="BM35" s="1075"/>
      <c r="BN35" s="1075"/>
      <c r="BO35" s="1075"/>
      <c r="BP35" s="1075"/>
      <c r="BQ35" s="1075"/>
      <c r="BR35" s="1075"/>
      <c r="BS35" s="1075"/>
      <c r="BT35" s="1072" t="str">
        <f ca="1">'К решению'!$AB35</f>
        <v/>
      </c>
      <c r="BU35" s="1073"/>
      <c r="BV35" s="1073"/>
      <c r="BW35" s="1073"/>
      <c r="BX35" s="1073"/>
      <c r="BY35" s="1073"/>
      <c r="BZ35" s="1073"/>
      <c r="CA35" s="1073"/>
      <c r="CB35" s="1073"/>
      <c r="CC35" s="1073"/>
      <c r="CD35" s="1073"/>
      <c r="CE35" s="1073"/>
      <c r="CF35" s="1073"/>
      <c r="CG35" s="1074"/>
      <c r="CH35" s="1076"/>
      <c r="CI35" s="1076"/>
      <c r="CJ35" s="1076"/>
      <c r="CK35" s="1076"/>
      <c r="CL35" s="1076"/>
      <c r="CM35" s="1076"/>
      <c r="CN35" s="1076"/>
      <c r="CO35" s="1076"/>
      <c r="CP35" s="1076"/>
      <c r="CQ35" s="1076"/>
      <c r="CR35" s="1076"/>
      <c r="CS35" s="1076"/>
      <c r="CT35" s="1076"/>
      <c r="CU35" s="1076"/>
      <c r="CV35" s="1076"/>
      <c r="CW35" s="1076"/>
      <c r="CX35" s="1076"/>
      <c r="CY35" s="1076"/>
      <c r="CZ35" s="1076"/>
      <c r="DA35" s="1076"/>
      <c r="DB35" s="1076"/>
      <c r="DC35" s="1076"/>
      <c r="DD35" s="1076"/>
      <c r="DF35" s="359">
        <f ca="1">'Расчётная Ведомость'!$U29</f>
        <v>0</v>
      </c>
    </row>
    <row r="36" spans="1:110" s="94" customFormat="1" ht="11.25" x14ac:dyDescent="0.2">
      <c r="A36" s="1061" t="s">
        <v>382</v>
      </c>
      <c r="B36" s="1062"/>
      <c r="C36" s="1062"/>
      <c r="D36" s="1062"/>
      <c r="E36" s="1062"/>
      <c r="F36" s="1062"/>
      <c r="G36" s="1062"/>
      <c r="H36" s="1062"/>
      <c r="I36" s="1063" t="str">
        <f ca="1">'К решению'!$Z36</f>
        <v/>
      </c>
      <c r="J36" s="1064"/>
      <c r="K36" s="1064"/>
      <c r="L36" s="1064"/>
      <c r="M36" s="1064"/>
      <c r="N36" s="1064"/>
      <c r="O36" s="1064"/>
      <c r="P36" s="1064"/>
      <c r="Q36" s="1064"/>
      <c r="R36" s="1064"/>
      <c r="S36" s="1064"/>
      <c r="T36" s="1064"/>
      <c r="U36" s="1064"/>
      <c r="V36" s="1064"/>
      <c r="W36" s="1064"/>
      <c r="X36" s="1064"/>
      <c r="Y36" s="1064"/>
      <c r="Z36" s="1064"/>
      <c r="AA36" s="1064"/>
      <c r="AB36" s="1064"/>
      <c r="AC36" s="1064"/>
      <c r="AD36" s="1064"/>
      <c r="AE36" s="1064"/>
      <c r="AF36" s="1064"/>
      <c r="AG36" s="1064"/>
      <c r="AH36" s="1064"/>
      <c r="AI36" s="1064"/>
      <c r="AJ36" s="1064"/>
      <c r="AK36" s="1064"/>
      <c r="AL36" s="1064"/>
      <c r="AM36" s="1064"/>
      <c r="AN36" s="1064"/>
      <c r="AO36" s="1064"/>
      <c r="AP36" s="1064"/>
      <c r="AQ36" s="1065"/>
      <c r="AR36" s="1075"/>
      <c r="AS36" s="1075"/>
      <c r="AT36" s="1075"/>
      <c r="AU36" s="1075"/>
      <c r="AV36" s="1075"/>
      <c r="AW36" s="1075"/>
      <c r="AX36" s="1075"/>
      <c r="AY36" s="1075"/>
      <c r="AZ36" s="1075"/>
      <c r="BA36" s="1075"/>
      <c r="BB36" s="1075"/>
      <c r="BC36" s="1075"/>
      <c r="BD36" s="1075"/>
      <c r="BE36" s="1075"/>
      <c r="BF36" s="1075"/>
      <c r="BG36" s="1075"/>
      <c r="BH36" s="1075"/>
      <c r="BI36" s="1075"/>
      <c r="BJ36" s="1075"/>
      <c r="BK36" s="1075"/>
      <c r="BL36" s="1075"/>
      <c r="BM36" s="1075"/>
      <c r="BN36" s="1075"/>
      <c r="BO36" s="1075"/>
      <c r="BP36" s="1075"/>
      <c r="BQ36" s="1075"/>
      <c r="BR36" s="1075"/>
      <c r="BS36" s="1075"/>
      <c r="BT36" s="1072" t="str">
        <f ca="1">'К решению'!$AB36</f>
        <v/>
      </c>
      <c r="BU36" s="1073"/>
      <c r="BV36" s="1073"/>
      <c r="BW36" s="1073"/>
      <c r="BX36" s="1073"/>
      <c r="BY36" s="1073"/>
      <c r="BZ36" s="1073"/>
      <c r="CA36" s="1073"/>
      <c r="CB36" s="1073"/>
      <c r="CC36" s="1073"/>
      <c r="CD36" s="1073"/>
      <c r="CE36" s="1073"/>
      <c r="CF36" s="1073"/>
      <c r="CG36" s="1074"/>
      <c r="CH36" s="1076"/>
      <c r="CI36" s="1076"/>
      <c r="CJ36" s="1076"/>
      <c r="CK36" s="1076"/>
      <c r="CL36" s="1076"/>
      <c r="CM36" s="1076"/>
      <c r="CN36" s="1076"/>
      <c r="CO36" s="1076"/>
      <c r="CP36" s="1076"/>
      <c r="CQ36" s="1076"/>
      <c r="CR36" s="1076"/>
      <c r="CS36" s="1076"/>
      <c r="CT36" s="1076"/>
      <c r="CU36" s="1076"/>
      <c r="CV36" s="1076"/>
      <c r="CW36" s="1076"/>
      <c r="CX36" s="1076"/>
      <c r="CY36" s="1076"/>
      <c r="CZ36" s="1076"/>
      <c r="DA36" s="1076"/>
      <c r="DB36" s="1076"/>
      <c r="DC36" s="1076"/>
      <c r="DD36" s="1076"/>
      <c r="DF36" s="359">
        <f ca="1">'Расчётная Ведомость'!$U30</f>
        <v>0</v>
      </c>
    </row>
    <row r="37" spans="1:110" s="94" customFormat="1" ht="11.25" customHeight="1" x14ac:dyDescent="0.2">
      <c r="A37" s="1061" t="s">
        <v>383</v>
      </c>
      <c r="B37" s="1062"/>
      <c r="C37" s="1062"/>
      <c r="D37" s="1062"/>
      <c r="E37" s="1062"/>
      <c r="F37" s="1062"/>
      <c r="G37" s="1062"/>
      <c r="H37" s="1062"/>
      <c r="I37" s="1063" t="str">
        <f ca="1">'К решению'!$Z37</f>
        <v/>
      </c>
      <c r="J37" s="1064"/>
      <c r="K37" s="1064"/>
      <c r="L37" s="1064"/>
      <c r="M37" s="1064"/>
      <c r="N37" s="1064"/>
      <c r="O37" s="1064"/>
      <c r="P37" s="1064"/>
      <c r="Q37" s="1064"/>
      <c r="R37" s="1064"/>
      <c r="S37" s="1064"/>
      <c r="T37" s="1064"/>
      <c r="U37" s="1064"/>
      <c r="V37" s="1064"/>
      <c r="W37" s="1064"/>
      <c r="X37" s="1064"/>
      <c r="Y37" s="1064"/>
      <c r="Z37" s="1064"/>
      <c r="AA37" s="1064"/>
      <c r="AB37" s="1064"/>
      <c r="AC37" s="1064"/>
      <c r="AD37" s="1064"/>
      <c r="AE37" s="1064"/>
      <c r="AF37" s="1064"/>
      <c r="AG37" s="1064"/>
      <c r="AH37" s="1064"/>
      <c r="AI37" s="1064"/>
      <c r="AJ37" s="1064"/>
      <c r="AK37" s="1064"/>
      <c r="AL37" s="1064"/>
      <c r="AM37" s="1064"/>
      <c r="AN37" s="1064"/>
      <c r="AO37" s="1064"/>
      <c r="AP37" s="1064"/>
      <c r="AQ37" s="1065"/>
      <c r="AR37" s="1075"/>
      <c r="AS37" s="1075"/>
      <c r="AT37" s="1075"/>
      <c r="AU37" s="1075"/>
      <c r="AV37" s="1075"/>
      <c r="AW37" s="1075"/>
      <c r="AX37" s="1075"/>
      <c r="AY37" s="1075"/>
      <c r="AZ37" s="1075"/>
      <c r="BA37" s="1075"/>
      <c r="BB37" s="1075"/>
      <c r="BC37" s="1075"/>
      <c r="BD37" s="1075"/>
      <c r="BE37" s="1075"/>
      <c r="BF37" s="1075"/>
      <c r="BG37" s="1075"/>
      <c r="BH37" s="1075"/>
      <c r="BI37" s="1075"/>
      <c r="BJ37" s="1075"/>
      <c r="BK37" s="1075"/>
      <c r="BL37" s="1075"/>
      <c r="BM37" s="1075"/>
      <c r="BN37" s="1075"/>
      <c r="BO37" s="1075"/>
      <c r="BP37" s="1075"/>
      <c r="BQ37" s="1075"/>
      <c r="BR37" s="1075"/>
      <c r="BS37" s="1075"/>
      <c r="BT37" s="1072" t="str">
        <f ca="1">'К решению'!$AB37</f>
        <v/>
      </c>
      <c r="BU37" s="1073"/>
      <c r="BV37" s="1073"/>
      <c r="BW37" s="1073"/>
      <c r="BX37" s="1073"/>
      <c r="BY37" s="1073"/>
      <c r="BZ37" s="1073"/>
      <c r="CA37" s="1073"/>
      <c r="CB37" s="1073"/>
      <c r="CC37" s="1073"/>
      <c r="CD37" s="1073"/>
      <c r="CE37" s="1073"/>
      <c r="CF37" s="1073"/>
      <c r="CG37" s="1074"/>
      <c r="CH37" s="1076"/>
      <c r="CI37" s="1076"/>
      <c r="CJ37" s="1076"/>
      <c r="CK37" s="1076"/>
      <c r="CL37" s="1076"/>
      <c r="CM37" s="1076"/>
      <c r="CN37" s="1076"/>
      <c r="CO37" s="1076"/>
      <c r="CP37" s="1076"/>
      <c r="CQ37" s="1076"/>
      <c r="CR37" s="1076"/>
      <c r="CS37" s="1076"/>
      <c r="CT37" s="1076"/>
      <c r="CU37" s="1076"/>
      <c r="CV37" s="1076"/>
      <c r="CW37" s="1076"/>
      <c r="CX37" s="1076"/>
      <c r="CY37" s="1076"/>
      <c r="CZ37" s="1076"/>
      <c r="DA37" s="1076"/>
      <c r="DB37" s="1076"/>
      <c r="DC37" s="1076"/>
      <c r="DD37" s="1076"/>
      <c r="DF37" s="359">
        <f ca="1">'Расчётная Ведомость'!$U31</f>
        <v>0</v>
      </c>
    </row>
    <row r="38" spans="1:110" s="94" customFormat="1" ht="11.25" x14ac:dyDescent="0.2">
      <c r="A38" s="1061" t="s">
        <v>384</v>
      </c>
      <c r="B38" s="1062"/>
      <c r="C38" s="1062"/>
      <c r="D38" s="1062"/>
      <c r="E38" s="1062"/>
      <c r="F38" s="1062"/>
      <c r="G38" s="1062"/>
      <c r="H38" s="1062"/>
      <c r="I38" s="1063" t="str">
        <f ca="1">'К решению'!$Z38</f>
        <v/>
      </c>
      <c r="J38" s="1064"/>
      <c r="K38" s="1064"/>
      <c r="L38" s="1064"/>
      <c r="M38" s="1064"/>
      <c r="N38" s="1064"/>
      <c r="O38" s="1064"/>
      <c r="P38" s="1064"/>
      <c r="Q38" s="1064"/>
      <c r="R38" s="1064"/>
      <c r="S38" s="1064"/>
      <c r="T38" s="1064"/>
      <c r="U38" s="1064"/>
      <c r="V38" s="1064"/>
      <c r="W38" s="1064"/>
      <c r="X38" s="1064"/>
      <c r="Y38" s="1064"/>
      <c r="Z38" s="1064"/>
      <c r="AA38" s="1064"/>
      <c r="AB38" s="1064"/>
      <c r="AC38" s="1064"/>
      <c r="AD38" s="1064"/>
      <c r="AE38" s="1064"/>
      <c r="AF38" s="1064"/>
      <c r="AG38" s="1064"/>
      <c r="AH38" s="1064"/>
      <c r="AI38" s="1064"/>
      <c r="AJ38" s="1064"/>
      <c r="AK38" s="1064"/>
      <c r="AL38" s="1064"/>
      <c r="AM38" s="1064"/>
      <c r="AN38" s="1064"/>
      <c r="AO38" s="1064"/>
      <c r="AP38" s="1064"/>
      <c r="AQ38" s="1065"/>
      <c r="AR38" s="1075"/>
      <c r="AS38" s="1075"/>
      <c r="AT38" s="1075"/>
      <c r="AU38" s="1075"/>
      <c r="AV38" s="1075"/>
      <c r="AW38" s="1075"/>
      <c r="AX38" s="1075"/>
      <c r="AY38" s="1075"/>
      <c r="AZ38" s="1075"/>
      <c r="BA38" s="1075"/>
      <c r="BB38" s="1075"/>
      <c r="BC38" s="1075"/>
      <c r="BD38" s="1075"/>
      <c r="BE38" s="1075"/>
      <c r="BF38" s="1075"/>
      <c r="BG38" s="1075"/>
      <c r="BH38" s="1075"/>
      <c r="BI38" s="1075"/>
      <c r="BJ38" s="1075"/>
      <c r="BK38" s="1075"/>
      <c r="BL38" s="1075"/>
      <c r="BM38" s="1075"/>
      <c r="BN38" s="1075"/>
      <c r="BO38" s="1075"/>
      <c r="BP38" s="1075"/>
      <c r="BQ38" s="1075"/>
      <c r="BR38" s="1075"/>
      <c r="BS38" s="1075"/>
      <c r="BT38" s="1072" t="str">
        <f ca="1">'К решению'!$AB38</f>
        <v/>
      </c>
      <c r="BU38" s="1073"/>
      <c r="BV38" s="1073"/>
      <c r="BW38" s="1073"/>
      <c r="BX38" s="1073"/>
      <c r="BY38" s="1073"/>
      <c r="BZ38" s="1073"/>
      <c r="CA38" s="1073"/>
      <c r="CB38" s="1073"/>
      <c r="CC38" s="1073"/>
      <c r="CD38" s="1073"/>
      <c r="CE38" s="1073"/>
      <c r="CF38" s="1073"/>
      <c r="CG38" s="1074"/>
      <c r="CH38" s="1076"/>
      <c r="CI38" s="1076"/>
      <c r="CJ38" s="1076"/>
      <c r="CK38" s="1076"/>
      <c r="CL38" s="1076"/>
      <c r="CM38" s="1076"/>
      <c r="CN38" s="1076"/>
      <c r="CO38" s="1076"/>
      <c r="CP38" s="1076"/>
      <c r="CQ38" s="1076"/>
      <c r="CR38" s="1076"/>
      <c r="CS38" s="1076"/>
      <c r="CT38" s="1076"/>
      <c r="CU38" s="1076"/>
      <c r="CV38" s="1076"/>
      <c r="CW38" s="1076"/>
      <c r="CX38" s="1076"/>
      <c r="CY38" s="1076"/>
      <c r="CZ38" s="1076"/>
      <c r="DA38" s="1076"/>
      <c r="DB38" s="1076"/>
      <c r="DC38" s="1076"/>
      <c r="DD38" s="1076"/>
      <c r="DF38" s="359">
        <f ca="1">'Расчётная Ведомость'!$U32</f>
        <v>0</v>
      </c>
    </row>
    <row r="39" spans="1:110" s="94" customFormat="1" ht="11.25" customHeight="1" x14ac:dyDescent="0.2">
      <c r="A39" s="1061" t="s">
        <v>385</v>
      </c>
      <c r="B39" s="1062"/>
      <c r="C39" s="1062"/>
      <c r="D39" s="1062"/>
      <c r="E39" s="1062"/>
      <c r="F39" s="1062"/>
      <c r="G39" s="1062"/>
      <c r="H39" s="1062"/>
      <c r="I39" s="1063" t="str">
        <f ca="1">'К решению'!$Z39</f>
        <v/>
      </c>
      <c r="J39" s="1064"/>
      <c r="K39" s="1064"/>
      <c r="L39" s="1064"/>
      <c r="M39" s="1064"/>
      <c r="N39" s="1064"/>
      <c r="O39" s="1064"/>
      <c r="P39" s="1064"/>
      <c r="Q39" s="1064"/>
      <c r="R39" s="1064"/>
      <c r="S39" s="1064"/>
      <c r="T39" s="1064"/>
      <c r="U39" s="1064"/>
      <c r="V39" s="1064"/>
      <c r="W39" s="1064"/>
      <c r="X39" s="1064"/>
      <c r="Y39" s="1064"/>
      <c r="Z39" s="1064"/>
      <c r="AA39" s="1064"/>
      <c r="AB39" s="1064"/>
      <c r="AC39" s="1064"/>
      <c r="AD39" s="1064"/>
      <c r="AE39" s="1064"/>
      <c r="AF39" s="1064"/>
      <c r="AG39" s="1064"/>
      <c r="AH39" s="1064"/>
      <c r="AI39" s="1064"/>
      <c r="AJ39" s="1064"/>
      <c r="AK39" s="1064"/>
      <c r="AL39" s="1064"/>
      <c r="AM39" s="1064"/>
      <c r="AN39" s="1064"/>
      <c r="AO39" s="1064"/>
      <c r="AP39" s="1064"/>
      <c r="AQ39" s="1065"/>
      <c r="AR39" s="1075"/>
      <c r="AS39" s="1075"/>
      <c r="AT39" s="1075"/>
      <c r="AU39" s="1075"/>
      <c r="AV39" s="1075"/>
      <c r="AW39" s="1075"/>
      <c r="AX39" s="1075"/>
      <c r="AY39" s="1075"/>
      <c r="AZ39" s="1075"/>
      <c r="BA39" s="1075"/>
      <c r="BB39" s="1075"/>
      <c r="BC39" s="1075"/>
      <c r="BD39" s="1075"/>
      <c r="BE39" s="1075"/>
      <c r="BF39" s="1075"/>
      <c r="BG39" s="1075"/>
      <c r="BH39" s="1075"/>
      <c r="BI39" s="1075"/>
      <c r="BJ39" s="1075"/>
      <c r="BK39" s="1075"/>
      <c r="BL39" s="1075"/>
      <c r="BM39" s="1075"/>
      <c r="BN39" s="1075"/>
      <c r="BO39" s="1075"/>
      <c r="BP39" s="1075"/>
      <c r="BQ39" s="1075"/>
      <c r="BR39" s="1075"/>
      <c r="BS39" s="1075"/>
      <c r="BT39" s="1072" t="str">
        <f ca="1">'К решению'!$AB39</f>
        <v/>
      </c>
      <c r="BU39" s="1073"/>
      <c r="BV39" s="1073"/>
      <c r="BW39" s="1073"/>
      <c r="BX39" s="1073"/>
      <c r="BY39" s="1073"/>
      <c r="BZ39" s="1073"/>
      <c r="CA39" s="1073"/>
      <c r="CB39" s="1073"/>
      <c r="CC39" s="1073"/>
      <c r="CD39" s="1073"/>
      <c r="CE39" s="1073"/>
      <c r="CF39" s="1073"/>
      <c r="CG39" s="1074"/>
      <c r="CH39" s="1076"/>
      <c r="CI39" s="1076"/>
      <c r="CJ39" s="1076"/>
      <c r="CK39" s="1076"/>
      <c r="CL39" s="1076"/>
      <c r="CM39" s="1076"/>
      <c r="CN39" s="1076"/>
      <c r="CO39" s="1076"/>
      <c r="CP39" s="1076"/>
      <c r="CQ39" s="1076"/>
      <c r="CR39" s="1076"/>
      <c r="CS39" s="1076"/>
      <c r="CT39" s="1076"/>
      <c r="CU39" s="1076"/>
      <c r="CV39" s="1076"/>
      <c r="CW39" s="1076"/>
      <c r="CX39" s="1076"/>
      <c r="CY39" s="1076"/>
      <c r="CZ39" s="1076"/>
      <c r="DA39" s="1076"/>
      <c r="DB39" s="1076"/>
      <c r="DC39" s="1076"/>
      <c r="DD39" s="1076"/>
      <c r="DF39" s="359">
        <f ca="1">'Расчётная Ведомость'!$U33</f>
        <v>0</v>
      </c>
    </row>
    <row r="40" spans="1:110" s="94" customFormat="1" ht="11.25" x14ac:dyDescent="0.2">
      <c r="A40" s="1061" t="s">
        <v>386</v>
      </c>
      <c r="B40" s="1062"/>
      <c r="C40" s="1062"/>
      <c r="D40" s="1062"/>
      <c r="E40" s="1062"/>
      <c r="F40" s="1062"/>
      <c r="G40" s="1062"/>
      <c r="H40" s="1062"/>
      <c r="I40" s="1063" t="str">
        <f ca="1">'К решению'!$Z40</f>
        <v/>
      </c>
      <c r="J40" s="1064"/>
      <c r="K40" s="1064"/>
      <c r="L40" s="1064"/>
      <c r="M40" s="1064"/>
      <c r="N40" s="1064"/>
      <c r="O40" s="1064"/>
      <c r="P40" s="1064"/>
      <c r="Q40" s="1064"/>
      <c r="R40" s="1064"/>
      <c r="S40" s="1064"/>
      <c r="T40" s="1064"/>
      <c r="U40" s="1064"/>
      <c r="V40" s="1064"/>
      <c r="W40" s="1064"/>
      <c r="X40" s="1064"/>
      <c r="Y40" s="1064"/>
      <c r="Z40" s="1064"/>
      <c r="AA40" s="1064"/>
      <c r="AB40" s="1064"/>
      <c r="AC40" s="1064"/>
      <c r="AD40" s="1064"/>
      <c r="AE40" s="1064"/>
      <c r="AF40" s="1064"/>
      <c r="AG40" s="1064"/>
      <c r="AH40" s="1064"/>
      <c r="AI40" s="1064"/>
      <c r="AJ40" s="1064"/>
      <c r="AK40" s="1064"/>
      <c r="AL40" s="1064"/>
      <c r="AM40" s="1064"/>
      <c r="AN40" s="1064"/>
      <c r="AO40" s="1064"/>
      <c r="AP40" s="1064"/>
      <c r="AQ40" s="1065"/>
      <c r="AR40" s="1075"/>
      <c r="AS40" s="1075"/>
      <c r="AT40" s="1075"/>
      <c r="AU40" s="1075"/>
      <c r="AV40" s="1075"/>
      <c r="AW40" s="1075"/>
      <c r="AX40" s="1075"/>
      <c r="AY40" s="1075"/>
      <c r="AZ40" s="1075"/>
      <c r="BA40" s="1075"/>
      <c r="BB40" s="1075"/>
      <c r="BC40" s="1075"/>
      <c r="BD40" s="1075"/>
      <c r="BE40" s="1075"/>
      <c r="BF40" s="1075"/>
      <c r="BG40" s="1075"/>
      <c r="BH40" s="1075"/>
      <c r="BI40" s="1075"/>
      <c r="BJ40" s="1075"/>
      <c r="BK40" s="1075"/>
      <c r="BL40" s="1075"/>
      <c r="BM40" s="1075"/>
      <c r="BN40" s="1075"/>
      <c r="BO40" s="1075"/>
      <c r="BP40" s="1075"/>
      <c r="BQ40" s="1075"/>
      <c r="BR40" s="1075"/>
      <c r="BS40" s="1075"/>
      <c r="BT40" s="1072" t="str">
        <f ca="1">'К решению'!$AB40</f>
        <v/>
      </c>
      <c r="BU40" s="1073"/>
      <c r="BV40" s="1073"/>
      <c r="BW40" s="1073"/>
      <c r="BX40" s="1073"/>
      <c r="BY40" s="1073"/>
      <c r="BZ40" s="1073"/>
      <c r="CA40" s="1073"/>
      <c r="CB40" s="1073"/>
      <c r="CC40" s="1073"/>
      <c r="CD40" s="1073"/>
      <c r="CE40" s="1073"/>
      <c r="CF40" s="1073"/>
      <c r="CG40" s="1074"/>
      <c r="CH40" s="1076"/>
      <c r="CI40" s="1076"/>
      <c r="CJ40" s="1076"/>
      <c r="CK40" s="1076"/>
      <c r="CL40" s="1076"/>
      <c r="CM40" s="1076"/>
      <c r="CN40" s="1076"/>
      <c r="CO40" s="1076"/>
      <c r="CP40" s="1076"/>
      <c r="CQ40" s="1076"/>
      <c r="CR40" s="1076"/>
      <c r="CS40" s="1076"/>
      <c r="CT40" s="1076"/>
      <c r="CU40" s="1076"/>
      <c r="CV40" s="1076"/>
      <c r="CW40" s="1076"/>
      <c r="CX40" s="1076"/>
      <c r="CY40" s="1076"/>
      <c r="CZ40" s="1076"/>
      <c r="DA40" s="1076"/>
      <c r="DB40" s="1076"/>
      <c r="DC40" s="1076"/>
      <c r="DD40" s="1076"/>
      <c r="DF40" s="359">
        <f ca="1">'Расчётная Ведомость'!$U34</f>
        <v>0</v>
      </c>
    </row>
    <row r="41" spans="1:110" s="94" customFormat="1" ht="11.25" x14ac:dyDescent="0.2">
      <c r="A41" s="1061" t="s">
        <v>387</v>
      </c>
      <c r="B41" s="1062"/>
      <c r="C41" s="1062"/>
      <c r="D41" s="1062"/>
      <c r="E41" s="1062"/>
      <c r="F41" s="1062"/>
      <c r="G41" s="1062"/>
      <c r="H41" s="1062"/>
      <c r="I41" s="1063" t="str">
        <f ca="1">'К решению'!$Z41</f>
        <v/>
      </c>
      <c r="J41" s="1064"/>
      <c r="K41" s="1064"/>
      <c r="L41" s="1064"/>
      <c r="M41" s="1064"/>
      <c r="N41" s="1064"/>
      <c r="O41" s="1064"/>
      <c r="P41" s="1064"/>
      <c r="Q41" s="1064"/>
      <c r="R41" s="1064"/>
      <c r="S41" s="1064"/>
      <c r="T41" s="1064"/>
      <c r="U41" s="1064"/>
      <c r="V41" s="1064"/>
      <c r="W41" s="1064"/>
      <c r="X41" s="1064"/>
      <c r="Y41" s="1064"/>
      <c r="Z41" s="1064"/>
      <c r="AA41" s="1064"/>
      <c r="AB41" s="1064"/>
      <c r="AC41" s="1064"/>
      <c r="AD41" s="1064"/>
      <c r="AE41" s="1064"/>
      <c r="AF41" s="1064"/>
      <c r="AG41" s="1064"/>
      <c r="AH41" s="1064"/>
      <c r="AI41" s="1064"/>
      <c r="AJ41" s="1064"/>
      <c r="AK41" s="1064"/>
      <c r="AL41" s="1064"/>
      <c r="AM41" s="1064"/>
      <c r="AN41" s="1064"/>
      <c r="AO41" s="1064"/>
      <c r="AP41" s="1064"/>
      <c r="AQ41" s="1065"/>
      <c r="AR41" s="1075"/>
      <c r="AS41" s="1075"/>
      <c r="AT41" s="1075"/>
      <c r="AU41" s="1075"/>
      <c r="AV41" s="1075"/>
      <c r="AW41" s="1075"/>
      <c r="AX41" s="1075"/>
      <c r="AY41" s="1075"/>
      <c r="AZ41" s="1075"/>
      <c r="BA41" s="1075"/>
      <c r="BB41" s="1075"/>
      <c r="BC41" s="1075"/>
      <c r="BD41" s="1075"/>
      <c r="BE41" s="1075"/>
      <c r="BF41" s="1075"/>
      <c r="BG41" s="1075"/>
      <c r="BH41" s="1075"/>
      <c r="BI41" s="1075"/>
      <c r="BJ41" s="1075"/>
      <c r="BK41" s="1075"/>
      <c r="BL41" s="1075"/>
      <c r="BM41" s="1075"/>
      <c r="BN41" s="1075"/>
      <c r="BO41" s="1075"/>
      <c r="BP41" s="1075"/>
      <c r="BQ41" s="1075"/>
      <c r="BR41" s="1075"/>
      <c r="BS41" s="1075"/>
      <c r="BT41" s="1072" t="str">
        <f ca="1">'К решению'!$AB41</f>
        <v/>
      </c>
      <c r="BU41" s="1073"/>
      <c r="BV41" s="1073"/>
      <c r="BW41" s="1073"/>
      <c r="BX41" s="1073"/>
      <c r="BY41" s="1073"/>
      <c r="BZ41" s="1073"/>
      <c r="CA41" s="1073"/>
      <c r="CB41" s="1073"/>
      <c r="CC41" s="1073"/>
      <c r="CD41" s="1073"/>
      <c r="CE41" s="1073"/>
      <c r="CF41" s="1073"/>
      <c r="CG41" s="1074"/>
      <c r="CH41" s="1076"/>
      <c r="CI41" s="1076"/>
      <c r="CJ41" s="1076"/>
      <c r="CK41" s="1076"/>
      <c r="CL41" s="1076"/>
      <c r="CM41" s="1076"/>
      <c r="CN41" s="1076"/>
      <c r="CO41" s="1076"/>
      <c r="CP41" s="1076"/>
      <c r="CQ41" s="1076"/>
      <c r="CR41" s="1076"/>
      <c r="CS41" s="1076"/>
      <c r="CT41" s="1076"/>
      <c r="CU41" s="1076"/>
      <c r="CV41" s="1076"/>
      <c r="CW41" s="1076"/>
      <c r="CX41" s="1076"/>
      <c r="CY41" s="1076"/>
      <c r="CZ41" s="1076"/>
      <c r="DA41" s="1076"/>
      <c r="DB41" s="1076"/>
      <c r="DC41" s="1076"/>
      <c r="DD41" s="1076"/>
      <c r="DF41" s="359">
        <f ca="1">'Расчётная Ведомость'!$U35</f>
        <v>0</v>
      </c>
    </row>
    <row r="42" spans="1:110" s="94" customFormat="1" ht="11.25" x14ac:dyDescent="0.2">
      <c r="A42" s="1061" t="s">
        <v>388</v>
      </c>
      <c r="B42" s="1062"/>
      <c r="C42" s="1062"/>
      <c r="D42" s="1062"/>
      <c r="E42" s="1062"/>
      <c r="F42" s="1062"/>
      <c r="G42" s="1062"/>
      <c r="H42" s="1062"/>
      <c r="I42" s="1063" t="str">
        <f ca="1">'К решению'!$Z42</f>
        <v/>
      </c>
      <c r="J42" s="1064"/>
      <c r="K42" s="1064"/>
      <c r="L42" s="1064"/>
      <c r="M42" s="1064"/>
      <c r="N42" s="1064"/>
      <c r="O42" s="1064"/>
      <c r="P42" s="1064"/>
      <c r="Q42" s="1064"/>
      <c r="R42" s="1064"/>
      <c r="S42" s="1064"/>
      <c r="T42" s="1064"/>
      <c r="U42" s="1064"/>
      <c r="V42" s="1064"/>
      <c r="W42" s="1064"/>
      <c r="X42" s="1064"/>
      <c r="Y42" s="1064"/>
      <c r="Z42" s="1064"/>
      <c r="AA42" s="1064"/>
      <c r="AB42" s="1064"/>
      <c r="AC42" s="1064"/>
      <c r="AD42" s="1064"/>
      <c r="AE42" s="1064"/>
      <c r="AF42" s="1064"/>
      <c r="AG42" s="1064"/>
      <c r="AH42" s="1064"/>
      <c r="AI42" s="1064"/>
      <c r="AJ42" s="1064"/>
      <c r="AK42" s="1064"/>
      <c r="AL42" s="1064"/>
      <c r="AM42" s="1064"/>
      <c r="AN42" s="1064"/>
      <c r="AO42" s="1064"/>
      <c r="AP42" s="1064"/>
      <c r="AQ42" s="1065"/>
      <c r="AR42" s="1075"/>
      <c r="AS42" s="1075"/>
      <c r="AT42" s="1075"/>
      <c r="AU42" s="1075"/>
      <c r="AV42" s="1075"/>
      <c r="AW42" s="1075"/>
      <c r="AX42" s="1075"/>
      <c r="AY42" s="1075"/>
      <c r="AZ42" s="1075"/>
      <c r="BA42" s="1075"/>
      <c r="BB42" s="1075"/>
      <c r="BC42" s="1075"/>
      <c r="BD42" s="1075"/>
      <c r="BE42" s="1075"/>
      <c r="BF42" s="1075"/>
      <c r="BG42" s="1075"/>
      <c r="BH42" s="1075"/>
      <c r="BI42" s="1075"/>
      <c r="BJ42" s="1075"/>
      <c r="BK42" s="1075"/>
      <c r="BL42" s="1075"/>
      <c r="BM42" s="1075"/>
      <c r="BN42" s="1075"/>
      <c r="BO42" s="1075"/>
      <c r="BP42" s="1075"/>
      <c r="BQ42" s="1075"/>
      <c r="BR42" s="1075"/>
      <c r="BS42" s="1075"/>
      <c r="BT42" s="1072" t="str">
        <f ca="1">'К решению'!$AB42</f>
        <v/>
      </c>
      <c r="BU42" s="1073"/>
      <c r="BV42" s="1073"/>
      <c r="BW42" s="1073"/>
      <c r="BX42" s="1073"/>
      <c r="BY42" s="1073"/>
      <c r="BZ42" s="1073"/>
      <c r="CA42" s="1073"/>
      <c r="CB42" s="1073"/>
      <c r="CC42" s="1073"/>
      <c r="CD42" s="1073"/>
      <c r="CE42" s="1073"/>
      <c r="CF42" s="1073"/>
      <c r="CG42" s="1074"/>
      <c r="CH42" s="1076"/>
      <c r="CI42" s="1076"/>
      <c r="CJ42" s="1076"/>
      <c r="CK42" s="1076"/>
      <c r="CL42" s="1076"/>
      <c r="CM42" s="1076"/>
      <c r="CN42" s="1076"/>
      <c r="CO42" s="1076"/>
      <c r="CP42" s="1076"/>
      <c r="CQ42" s="1076"/>
      <c r="CR42" s="1076"/>
      <c r="CS42" s="1076"/>
      <c r="CT42" s="1076"/>
      <c r="CU42" s="1076"/>
      <c r="CV42" s="1076"/>
      <c r="CW42" s="1076"/>
      <c r="CX42" s="1076"/>
      <c r="CY42" s="1076"/>
      <c r="CZ42" s="1076"/>
      <c r="DA42" s="1076"/>
      <c r="DB42" s="1076"/>
      <c r="DC42" s="1076"/>
      <c r="DD42" s="1076"/>
      <c r="DF42" s="359">
        <f ca="1">'Расчётная Ведомость'!$U36</f>
        <v>0</v>
      </c>
    </row>
    <row r="43" spans="1:110" s="94" customFormat="1" ht="11.25" x14ac:dyDescent="0.2">
      <c r="A43" s="1061" t="s">
        <v>389</v>
      </c>
      <c r="B43" s="1062"/>
      <c r="C43" s="1062"/>
      <c r="D43" s="1062"/>
      <c r="E43" s="1062"/>
      <c r="F43" s="1062"/>
      <c r="G43" s="1062"/>
      <c r="H43" s="1062"/>
      <c r="I43" s="1063" t="str">
        <f ca="1">'К решению'!$Z43</f>
        <v/>
      </c>
      <c r="J43" s="1064"/>
      <c r="K43" s="1064"/>
      <c r="L43" s="1064"/>
      <c r="M43" s="1064"/>
      <c r="N43" s="1064"/>
      <c r="O43" s="1064"/>
      <c r="P43" s="1064"/>
      <c r="Q43" s="1064"/>
      <c r="R43" s="1064"/>
      <c r="S43" s="1064"/>
      <c r="T43" s="1064"/>
      <c r="U43" s="1064"/>
      <c r="V43" s="1064"/>
      <c r="W43" s="1064"/>
      <c r="X43" s="1064"/>
      <c r="Y43" s="1064"/>
      <c r="Z43" s="1064"/>
      <c r="AA43" s="1064"/>
      <c r="AB43" s="1064"/>
      <c r="AC43" s="1064"/>
      <c r="AD43" s="1064"/>
      <c r="AE43" s="1064"/>
      <c r="AF43" s="1064"/>
      <c r="AG43" s="1064"/>
      <c r="AH43" s="1064"/>
      <c r="AI43" s="1064"/>
      <c r="AJ43" s="1064"/>
      <c r="AK43" s="1064"/>
      <c r="AL43" s="1064"/>
      <c r="AM43" s="1064"/>
      <c r="AN43" s="1064"/>
      <c r="AO43" s="1064"/>
      <c r="AP43" s="1064"/>
      <c r="AQ43" s="1065"/>
      <c r="AR43" s="1075"/>
      <c r="AS43" s="1075"/>
      <c r="AT43" s="1075"/>
      <c r="AU43" s="1075"/>
      <c r="AV43" s="1075"/>
      <c r="AW43" s="1075"/>
      <c r="AX43" s="1075"/>
      <c r="AY43" s="1075"/>
      <c r="AZ43" s="1075"/>
      <c r="BA43" s="1075"/>
      <c r="BB43" s="1075"/>
      <c r="BC43" s="1075"/>
      <c r="BD43" s="1075"/>
      <c r="BE43" s="1075"/>
      <c r="BF43" s="1075"/>
      <c r="BG43" s="1075"/>
      <c r="BH43" s="1075"/>
      <c r="BI43" s="1075"/>
      <c r="BJ43" s="1075"/>
      <c r="BK43" s="1075"/>
      <c r="BL43" s="1075"/>
      <c r="BM43" s="1075"/>
      <c r="BN43" s="1075"/>
      <c r="BO43" s="1075"/>
      <c r="BP43" s="1075"/>
      <c r="BQ43" s="1075"/>
      <c r="BR43" s="1075"/>
      <c r="BS43" s="1075"/>
      <c r="BT43" s="1072" t="str">
        <f ca="1">'К решению'!$AB43</f>
        <v/>
      </c>
      <c r="BU43" s="1073"/>
      <c r="BV43" s="1073"/>
      <c r="BW43" s="1073"/>
      <c r="BX43" s="1073"/>
      <c r="BY43" s="1073"/>
      <c r="BZ43" s="1073"/>
      <c r="CA43" s="1073"/>
      <c r="CB43" s="1073"/>
      <c r="CC43" s="1073"/>
      <c r="CD43" s="1073"/>
      <c r="CE43" s="1073"/>
      <c r="CF43" s="1073"/>
      <c r="CG43" s="1074"/>
      <c r="CH43" s="1076"/>
      <c r="CI43" s="1076"/>
      <c r="CJ43" s="1076"/>
      <c r="CK43" s="1076"/>
      <c r="CL43" s="1076"/>
      <c r="CM43" s="1076"/>
      <c r="CN43" s="1076"/>
      <c r="CO43" s="1076"/>
      <c r="CP43" s="1076"/>
      <c r="CQ43" s="1076"/>
      <c r="CR43" s="1076"/>
      <c r="CS43" s="1076"/>
      <c r="CT43" s="1076"/>
      <c r="CU43" s="1076"/>
      <c r="CV43" s="1076"/>
      <c r="CW43" s="1076"/>
      <c r="CX43" s="1076"/>
      <c r="CY43" s="1076"/>
      <c r="CZ43" s="1076"/>
      <c r="DA43" s="1076"/>
      <c r="DB43" s="1076"/>
      <c r="DC43" s="1076"/>
      <c r="DD43" s="1076"/>
      <c r="DF43" s="359">
        <f ca="1">'Расчётная Ведомость'!$U37</f>
        <v>0</v>
      </c>
    </row>
    <row r="44" spans="1:110" s="79" customFormat="1" ht="12" customHeight="1" x14ac:dyDescent="0.2">
      <c r="AR44" s="90"/>
      <c r="AS44" s="90"/>
      <c r="AT44" s="90"/>
      <c r="AU44" s="90"/>
      <c r="AV44" s="90"/>
      <c r="AW44" s="90"/>
      <c r="AX44" s="90"/>
      <c r="AY44" s="90"/>
      <c r="AZ44" s="90"/>
      <c r="BA44" s="90"/>
      <c r="BB44" s="90"/>
      <c r="BC44" s="90"/>
      <c r="BD44" s="90"/>
      <c r="BE44" s="90"/>
      <c r="BF44" s="90"/>
      <c r="BG44" s="90"/>
      <c r="BH44" s="90"/>
      <c r="BI44" s="90"/>
      <c r="BJ44" s="90"/>
      <c r="BK44" s="90"/>
      <c r="BL44" s="90"/>
      <c r="BM44" s="90"/>
      <c r="BN44" s="90"/>
      <c r="BO44" s="90"/>
      <c r="BP44" s="90"/>
      <c r="BQ44" s="90"/>
      <c r="BR44" s="124" t="s">
        <v>363</v>
      </c>
      <c r="BS44" s="90"/>
      <c r="BT44" s="1072">
        <f ca="1">SUM(BT26:CG43)</f>
        <v>0</v>
      </c>
      <c r="BU44" s="1073"/>
      <c r="BV44" s="1073"/>
      <c r="BW44" s="1073"/>
      <c r="BX44" s="1073"/>
      <c r="BY44" s="1073"/>
      <c r="BZ44" s="1073"/>
      <c r="CA44" s="1073"/>
      <c r="CB44" s="1073"/>
      <c r="CC44" s="1073"/>
      <c r="CD44" s="1073"/>
      <c r="CE44" s="1073"/>
      <c r="CF44" s="1073"/>
      <c r="CG44" s="1074"/>
      <c r="CH44" s="90"/>
      <c r="CI44" s="90"/>
      <c r="CJ44" s="90"/>
      <c r="CK44" s="90"/>
      <c r="CL44" s="90"/>
      <c r="CM44" s="90"/>
      <c r="CN44" s="90"/>
      <c r="CO44" s="125"/>
      <c r="CP44" s="125"/>
      <c r="CQ44" s="125"/>
      <c r="CR44" s="125"/>
      <c r="CS44" s="125"/>
      <c r="CT44" s="125"/>
      <c r="CU44" s="125"/>
      <c r="CV44" s="125"/>
      <c r="CW44" s="125"/>
      <c r="CX44" s="125"/>
      <c r="CY44" s="125"/>
      <c r="CZ44" s="125"/>
      <c r="DA44" s="125"/>
      <c r="DB44" s="125"/>
      <c r="DC44" s="125"/>
      <c r="DD44" s="125"/>
    </row>
    <row r="45" spans="1:110" s="79" customFormat="1" ht="6" customHeight="1" thickBot="1" x14ac:dyDescent="0.25">
      <c r="CO45" s="95"/>
      <c r="CP45" s="95"/>
      <c r="CQ45" s="95"/>
      <c r="CR45" s="95"/>
      <c r="CS45" s="95"/>
      <c r="CT45" s="95"/>
      <c r="CU45" s="95"/>
      <c r="CV45" s="95"/>
      <c r="CW45" s="95"/>
      <c r="CX45" s="95"/>
      <c r="CY45" s="95"/>
      <c r="CZ45" s="95"/>
      <c r="DA45" s="95"/>
      <c r="DB45" s="95"/>
      <c r="DC45" s="95"/>
      <c r="DD45" s="95"/>
    </row>
    <row r="46" spans="1:110" s="79" customFormat="1" ht="22.5" customHeight="1" thickBot="1" x14ac:dyDescent="0.25">
      <c r="A46" s="79" t="s">
        <v>364</v>
      </c>
      <c r="Z46" s="79" t="s">
        <v>365</v>
      </c>
      <c r="AN46" s="1066"/>
      <c r="AO46" s="1067"/>
      <c r="AP46" s="1067"/>
      <c r="AQ46" s="1067"/>
      <c r="AR46" s="1067"/>
      <c r="AS46" s="1067"/>
      <c r="AT46" s="1067"/>
      <c r="AU46" s="1067"/>
      <c r="AV46" s="1067"/>
      <c r="AW46" s="1067"/>
      <c r="AX46" s="1067"/>
      <c r="AY46" s="1067"/>
      <c r="AZ46" s="1067"/>
      <c r="BA46" s="1067"/>
      <c r="BB46" s="1067"/>
      <c r="BC46" s="1067"/>
      <c r="BD46" s="1067"/>
      <c r="BE46" s="1067"/>
      <c r="BF46" s="1067"/>
      <c r="BG46" s="1067"/>
      <c r="BH46" s="1067"/>
      <c r="BI46" s="1067"/>
      <c r="BJ46" s="1067"/>
      <c r="BK46" s="1067"/>
      <c r="BL46" s="1067"/>
      <c r="BM46" s="1067"/>
      <c r="BN46" s="1067"/>
      <c r="BO46" s="1067"/>
      <c r="BP46" s="1067"/>
      <c r="BQ46" s="1067"/>
      <c r="BR46" s="1067"/>
      <c r="BS46" s="1067"/>
      <c r="BT46" s="1067"/>
      <c r="BU46" s="1067"/>
      <c r="BV46" s="1067"/>
      <c r="BW46" s="1067"/>
      <c r="BX46" s="1067"/>
      <c r="BY46" s="1067"/>
      <c r="BZ46" s="1067"/>
      <c r="CA46" s="1067"/>
      <c r="CB46" s="1067"/>
      <c r="CC46" s="1067"/>
      <c r="CD46" s="1067"/>
      <c r="CE46" s="1067"/>
      <c r="CF46" s="1067"/>
      <c r="CG46" s="1068"/>
      <c r="CO46" s="95"/>
      <c r="CP46" s="95"/>
      <c r="CQ46" s="95"/>
      <c r="CR46" s="95"/>
      <c r="CS46" s="95"/>
      <c r="CT46" s="95"/>
      <c r="CU46" s="95"/>
      <c r="CV46" s="95"/>
      <c r="CW46" s="95"/>
      <c r="CX46" s="95"/>
      <c r="CY46" s="95"/>
      <c r="CZ46" s="95"/>
      <c r="DA46" s="95"/>
      <c r="DB46" s="95"/>
      <c r="DC46" s="95"/>
      <c r="DD46" s="95"/>
    </row>
    <row r="47" spans="1:110" s="79" customFormat="1" ht="6" customHeight="1" thickBot="1" x14ac:dyDescent="0.25">
      <c r="CO47" s="95"/>
      <c r="CP47" s="95"/>
      <c r="CQ47" s="95"/>
      <c r="CR47" s="95"/>
      <c r="CS47" s="95"/>
      <c r="CT47" s="95"/>
      <c r="CU47" s="95"/>
      <c r="CV47" s="95"/>
      <c r="CW47" s="95"/>
      <c r="CX47" s="95"/>
      <c r="CY47" s="95"/>
      <c r="CZ47" s="95"/>
      <c r="DA47" s="95"/>
      <c r="DB47" s="95"/>
      <c r="DC47" s="95"/>
      <c r="DD47" s="95"/>
    </row>
    <row r="48" spans="1:110" s="79" customFormat="1" ht="22.5" customHeight="1" thickBot="1" x14ac:dyDescent="0.25">
      <c r="Z48" s="79" t="s">
        <v>366</v>
      </c>
      <c r="AN48" s="1066"/>
      <c r="AO48" s="1067"/>
      <c r="AP48" s="1067"/>
      <c r="AQ48" s="1067"/>
      <c r="AR48" s="1067"/>
      <c r="AS48" s="1067"/>
      <c r="AT48" s="1067"/>
      <c r="AU48" s="1067"/>
      <c r="AV48" s="1067"/>
      <c r="AW48" s="1067"/>
      <c r="AX48" s="1067"/>
      <c r="AY48" s="1067"/>
      <c r="AZ48" s="1067"/>
      <c r="BA48" s="1067"/>
      <c r="BB48" s="1067"/>
      <c r="BC48" s="1067"/>
      <c r="BD48" s="1067"/>
      <c r="BE48" s="1067"/>
      <c r="BF48" s="1067"/>
      <c r="BG48" s="1067"/>
      <c r="BH48" s="1067"/>
      <c r="BI48" s="1067"/>
      <c r="BJ48" s="1067"/>
      <c r="BK48" s="1067"/>
      <c r="BL48" s="1067"/>
      <c r="BM48" s="1067"/>
      <c r="BN48" s="1067"/>
      <c r="BO48" s="1067"/>
      <c r="BP48" s="1067"/>
      <c r="BQ48" s="1067"/>
      <c r="BR48" s="1067"/>
      <c r="BS48" s="1067"/>
      <c r="BT48" s="1067"/>
      <c r="BU48" s="1067"/>
      <c r="BV48" s="1067"/>
      <c r="BW48" s="1067"/>
      <c r="BX48" s="1067"/>
      <c r="BY48" s="1067"/>
      <c r="BZ48" s="1067"/>
      <c r="CA48" s="1067"/>
      <c r="CB48" s="1067"/>
      <c r="CC48" s="1067"/>
      <c r="CD48" s="1067"/>
      <c r="CE48" s="1067"/>
      <c r="CF48" s="1067"/>
      <c r="CG48" s="1068"/>
    </row>
    <row r="49" spans="1:108" s="79" customFormat="1" ht="6" customHeight="1" thickBot="1" x14ac:dyDescent="0.25">
      <c r="AN49" s="96"/>
      <c r="AO49" s="96"/>
      <c r="AP49" s="96"/>
      <c r="AQ49" s="96"/>
      <c r="AR49" s="96"/>
      <c r="AS49" s="96"/>
      <c r="AT49" s="96"/>
      <c r="AU49" s="96"/>
      <c r="AV49" s="96"/>
      <c r="AW49" s="96"/>
      <c r="AX49" s="96"/>
      <c r="AY49" s="96"/>
      <c r="AZ49" s="96"/>
      <c r="BA49" s="96"/>
      <c r="BB49" s="96"/>
      <c r="BC49" s="96"/>
      <c r="BD49" s="96"/>
      <c r="BE49" s="96"/>
      <c r="BF49" s="96"/>
      <c r="BG49" s="96"/>
      <c r="BH49" s="96"/>
      <c r="BI49" s="96"/>
      <c r="BJ49" s="96"/>
      <c r="BK49" s="96"/>
      <c r="BL49" s="96"/>
      <c r="BM49" s="96"/>
      <c r="BN49" s="96"/>
      <c r="BO49" s="96"/>
      <c r="BP49" s="96"/>
      <c r="BQ49" s="96"/>
      <c r="BR49" s="96"/>
      <c r="BS49" s="96"/>
    </row>
    <row r="50" spans="1:108" s="79" customFormat="1" ht="22.5" customHeight="1" thickBot="1" x14ac:dyDescent="0.25">
      <c r="Y50" s="79" t="s">
        <v>367</v>
      </c>
      <c r="AN50" s="1066"/>
      <c r="AO50" s="1067"/>
      <c r="AP50" s="1067"/>
      <c r="AQ50" s="1067"/>
      <c r="AR50" s="1067"/>
      <c r="AS50" s="1067"/>
      <c r="AT50" s="1067"/>
      <c r="AU50" s="1067"/>
      <c r="AV50" s="1067"/>
      <c r="AW50" s="1067"/>
      <c r="AX50" s="1067"/>
      <c r="AY50" s="1067"/>
      <c r="AZ50" s="1067"/>
      <c r="BA50" s="1067"/>
      <c r="BB50" s="1067"/>
      <c r="BC50" s="1067"/>
      <c r="BD50" s="1067"/>
      <c r="BE50" s="1067"/>
      <c r="BF50" s="1067"/>
      <c r="BG50" s="1067"/>
      <c r="BH50" s="1067"/>
      <c r="BI50" s="1067"/>
      <c r="BJ50" s="1067"/>
      <c r="BK50" s="1067"/>
      <c r="BL50" s="1067"/>
      <c r="BM50" s="1067"/>
      <c r="BN50" s="1067"/>
      <c r="BO50" s="1067"/>
      <c r="BP50" s="1067"/>
      <c r="BQ50" s="1067"/>
      <c r="BR50" s="1067"/>
      <c r="BS50" s="1067"/>
      <c r="BT50" s="1067"/>
      <c r="BU50" s="1067"/>
      <c r="BV50" s="1067"/>
      <c r="BW50" s="1067"/>
      <c r="BX50" s="1067"/>
      <c r="BY50" s="1067"/>
      <c r="BZ50" s="1067"/>
      <c r="CA50" s="1067"/>
      <c r="CB50" s="1067"/>
      <c r="CC50" s="1067"/>
      <c r="CD50" s="1067"/>
      <c r="CE50" s="1067"/>
      <c r="CF50" s="1067"/>
      <c r="CG50" s="1068"/>
      <c r="CO50" s="95"/>
      <c r="CP50" s="95"/>
      <c r="CQ50" s="95"/>
      <c r="CR50" s="95"/>
      <c r="CS50" s="95"/>
      <c r="CT50" s="95"/>
      <c r="CU50" s="95"/>
      <c r="CV50" s="95"/>
      <c r="CW50" s="95"/>
      <c r="CX50" s="95"/>
      <c r="CY50" s="95"/>
      <c r="CZ50" s="95"/>
      <c r="DA50" s="95"/>
      <c r="DB50" s="95"/>
      <c r="DC50" s="95"/>
      <c r="DD50" s="95"/>
    </row>
    <row r="51" spans="1:108" s="79" customFormat="1" ht="6.75" customHeight="1" x14ac:dyDescent="0.2">
      <c r="CO51" s="95"/>
      <c r="CP51" s="95"/>
      <c r="CQ51" s="95"/>
      <c r="CR51" s="95"/>
      <c r="CS51" s="95"/>
      <c r="CT51" s="95"/>
      <c r="CU51" s="95"/>
      <c r="CV51" s="95"/>
      <c r="CW51" s="95"/>
      <c r="CX51" s="95"/>
      <c r="CY51" s="95"/>
      <c r="CZ51" s="95"/>
      <c r="DA51" s="95"/>
      <c r="DB51" s="95"/>
      <c r="DC51" s="95"/>
      <c r="DD51" s="95"/>
    </row>
    <row r="52" spans="1:108" s="79" customFormat="1" ht="15" customHeight="1" x14ac:dyDescent="0.25">
      <c r="A52" s="79" t="s">
        <v>368</v>
      </c>
      <c r="H52" s="1053"/>
      <c r="I52" s="1053"/>
      <c r="J52" s="1053"/>
      <c r="K52" s="1053"/>
      <c r="L52" s="1053"/>
      <c r="M52" s="1053"/>
      <c r="N52" s="1053"/>
      <c r="O52" s="1053"/>
      <c r="P52" s="1053"/>
      <c r="Q52" s="1053"/>
      <c r="R52" s="1053"/>
      <c r="S52" s="1053"/>
      <c r="T52" s="1053"/>
      <c r="U52" s="1053"/>
      <c r="V52" s="1053"/>
      <c r="W52" s="97"/>
      <c r="X52" s="97"/>
      <c r="Y52" s="1053"/>
      <c r="Z52" s="1053"/>
      <c r="AA52" s="1053"/>
      <c r="AB52" s="1053"/>
      <c r="AC52" s="1053"/>
      <c r="AD52" s="1053"/>
      <c r="AE52" s="1053"/>
      <c r="AF52" s="1053"/>
      <c r="AG52" s="1053"/>
      <c r="AH52" s="1053"/>
      <c r="AI52" s="1053"/>
      <c r="AJ52" s="1053"/>
      <c r="AK52" s="1053"/>
      <c r="AL52" s="1053"/>
      <c r="AM52" s="1053"/>
      <c r="AN52" s="1053"/>
      <c r="AO52" s="1053"/>
      <c r="AP52" s="1053"/>
      <c r="AQ52" s="1053"/>
      <c r="AR52" s="1053"/>
      <c r="AS52" s="1053"/>
      <c r="AT52" s="1053"/>
      <c r="AU52" s="1053"/>
      <c r="AV52" s="1053"/>
      <c r="AW52" s="1053"/>
      <c r="AX52" s="1053"/>
      <c r="AY52" s="1053"/>
      <c r="AZ52" s="1053"/>
      <c r="BA52" s="1053"/>
      <c r="BB52" s="1053"/>
      <c r="BC52" s="1053"/>
      <c r="BD52" s="1053"/>
      <c r="BE52" s="1053"/>
      <c r="CR52" s="95"/>
      <c r="CS52" s="95"/>
      <c r="CT52" s="95"/>
      <c r="CU52" s="95"/>
      <c r="CV52" s="95"/>
      <c r="CW52" s="95"/>
      <c r="CX52" s="95"/>
      <c r="CY52" s="95"/>
      <c r="CZ52" s="95"/>
      <c r="DA52" s="95"/>
      <c r="DB52" s="95"/>
      <c r="DC52" s="95"/>
      <c r="DD52" s="95"/>
    </row>
    <row r="53" spans="1:108" s="79" customFormat="1" ht="11.25" x14ac:dyDescent="0.2">
      <c r="H53" s="1056" t="s">
        <v>5</v>
      </c>
      <c r="I53" s="1056"/>
      <c r="J53" s="1056"/>
      <c r="K53" s="1056"/>
      <c r="L53" s="1056"/>
      <c r="M53" s="1056"/>
      <c r="N53" s="1056"/>
      <c r="O53" s="1056"/>
      <c r="P53" s="1056"/>
      <c r="Q53" s="1056"/>
      <c r="R53" s="1056"/>
      <c r="S53" s="1056"/>
      <c r="T53" s="1056"/>
      <c r="U53" s="1056"/>
      <c r="V53" s="1056"/>
      <c r="W53" s="98"/>
      <c r="X53" s="99"/>
      <c r="Y53" s="1056" t="s">
        <v>6</v>
      </c>
      <c r="Z53" s="1056"/>
      <c r="AA53" s="1056"/>
      <c r="AB53" s="1056"/>
      <c r="AC53" s="1056"/>
      <c r="AD53" s="1056"/>
      <c r="AE53" s="1056"/>
      <c r="AF53" s="1056"/>
      <c r="AG53" s="1056"/>
      <c r="AH53" s="1056"/>
      <c r="AI53" s="1056"/>
      <c r="AJ53" s="1056"/>
      <c r="AK53" s="1056"/>
      <c r="AL53" s="1056"/>
      <c r="AM53" s="1056"/>
      <c r="AN53" s="1056"/>
      <c r="AO53" s="1056"/>
      <c r="AP53" s="1056"/>
      <c r="AQ53" s="1056"/>
      <c r="AR53" s="1056"/>
      <c r="AS53" s="1056"/>
      <c r="AT53" s="1056"/>
      <c r="AU53" s="1056"/>
      <c r="AV53" s="1056"/>
      <c r="AW53" s="1056"/>
      <c r="AX53" s="1056"/>
      <c r="AY53" s="1056"/>
      <c r="AZ53" s="1056"/>
      <c r="BA53" s="1056"/>
      <c r="BB53" s="1056"/>
      <c r="BC53" s="1056"/>
      <c r="BD53" s="1056"/>
      <c r="BE53" s="1056"/>
      <c r="CR53" s="95"/>
      <c r="CS53" s="95"/>
      <c r="CT53" s="95"/>
      <c r="CU53" s="95"/>
      <c r="CV53" s="95"/>
      <c r="CW53" s="95"/>
      <c r="CX53" s="95"/>
      <c r="CY53" s="95"/>
      <c r="CZ53" s="95"/>
      <c r="DA53" s="95"/>
      <c r="DB53" s="95"/>
      <c r="DC53" s="95"/>
      <c r="DD53" s="95"/>
    </row>
    <row r="54" spans="1:108" s="79" customFormat="1" ht="15" customHeight="1" x14ac:dyDescent="0.2">
      <c r="A54" s="1057" t="s">
        <v>173</v>
      </c>
      <c r="B54" s="1057"/>
      <c r="C54" s="1055"/>
      <c r="D54" s="1055"/>
      <c r="E54" s="1055"/>
      <c r="F54" s="1055"/>
      <c r="G54" s="1055"/>
      <c r="H54" s="1054" t="s">
        <v>173</v>
      </c>
      <c r="I54" s="1054"/>
      <c r="J54" s="1054"/>
      <c r="K54" s="1055"/>
      <c r="L54" s="1055"/>
      <c r="M54" s="1055"/>
      <c r="N54" s="1055"/>
      <c r="O54" s="1055"/>
      <c r="P54" s="1055"/>
      <c r="Q54" s="1055"/>
      <c r="R54" s="1055"/>
      <c r="S54" s="1055"/>
      <c r="T54" s="1055"/>
      <c r="U54" s="1055"/>
      <c r="V54" s="1055"/>
      <c r="W54" s="1055"/>
      <c r="X54" s="1055"/>
      <c r="Y54" s="1055"/>
      <c r="Z54" s="1055"/>
      <c r="AA54" s="1055"/>
      <c r="AB54" s="1055"/>
      <c r="AC54" s="1055"/>
      <c r="AD54" s="1055"/>
      <c r="AE54" s="1059" t="s">
        <v>694</v>
      </c>
      <c r="AF54" s="1057"/>
      <c r="AG54" s="1057"/>
      <c r="AH54" s="1057"/>
      <c r="AI54" s="1060"/>
      <c r="AJ54" s="1060"/>
      <c r="AK54" s="1060"/>
      <c r="AL54" s="1058" t="s">
        <v>174</v>
      </c>
      <c r="AM54" s="1058"/>
      <c r="AN54" s="1058"/>
      <c r="CO54" s="95"/>
      <c r="CP54" s="95"/>
      <c r="CQ54" s="95"/>
      <c r="CR54" s="95"/>
      <c r="CS54" s="95"/>
      <c r="CT54" s="95"/>
      <c r="CU54" s="95"/>
      <c r="CV54" s="95"/>
      <c r="CW54" s="95"/>
      <c r="CX54" s="95"/>
      <c r="CY54" s="95"/>
      <c r="CZ54" s="95"/>
      <c r="DA54" s="95"/>
      <c r="DB54" s="95"/>
      <c r="DC54" s="95"/>
      <c r="DD54" s="95"/>
    </row>
    <row r="55" spans="1:108" s="79" customFormat="1" ht="6.75" customHeight="1" x14ac:dyDescent="0.2">
      <c r="A55" s="87"/>
      <c r="B55" s="87"/>
      <c r="C55" s="100"/>
      <c r="D55" s="100"/>
      <c r="E55" s="100"/>
      <c r="F55" s="100"/>
      <c r="G55" s="100"/>
      <c r="H55" s="100"/>
      <c r="I55" s="78"/>
      <c r="J55" s="78"/>
      <c r="K55" s="78"/>
      <c r="L55" s="100"/>
      <c r="M55" s="100"/>
      <c r="N55" s="100"/>
      <c r="O55" s="100"/>
      <c r="P55" s="100"/>
      <c r="Q55" s="100"/>
      <c r="R55" s="100"/>
      <c r="S55" s="100"/>
      <c r="T55" s="100"/>
      <c r="U55" s="100"/>
      <c r="V55" s="100"/>
      <c r="W55" s="100"/>
      <c r="X55" s="100"/>
      <c r="Y55" s="100"/>
      <c r="Z55" s="100"/>
      <c r="AA55" s="100"/>
      <c r="AB55" s="100"/>
      <c r="AC55" s="100"/>
      <c r="AD55" s="100"/>
      <c r="AE55" s="100"/>
      <c r="AF55" s="101"/>
      <c r="AG55" s="101"/>
      <c r="AH55" s="101"/>
      <c r="AI55" s="101"/>
      <c r="AJ55" s="102"/>
      <c r="AK55" s="102"/>
      <c r="AL55" s="102"/>
      <c r="AM55" s="102"/>
      <c r="AN55" s="89"/>
      <c r="AO55" s="89"/>
      <c r="AP55" s="89"/>
      <c r="CO55" s="95"/>
      <c r="CP55" s="95"/>
      <c r="CQ55" s="95"/>
      <c r="CR55" s="95"/>
      <c r="CS55" s="95"/>
      <c r="CT55" s="95"/>
      <c r="CU55" s="95"/>
      <c r="CV55" s="95"/>
      <c r="CW55" s="95"/>
      <c r="CX55" s="95"/>
      <c r="CY55" s="95"/>
      <c r="CZ55" s="95"/>
      <c r="DA55" s="95"/>
      <c r="DB55" s="95"/>
      <c r="DC55" s="95"/>
      <c r="DD55" s="95"/>
    </row>
    <row r="56" spans="1:108" s="79" customFormat="1" ht="15" customHeight="1" x14ac:dyDescent="0.2">
      <c r="A56" s="79" t="s">
        <v>369</v>
      </c>
      <c r="K56" s="1070" t="s">
        <v>137</v>
      </c>
      <c r="L56" s="1070"/>
      <c r="M56" s="1070"/>
      <c r="N56" s="1070"/>
      <c r="O56" s="1070"/>
      <c r="P56" s="1070"/>
      <c r="Q56" s="1070"/>
      <c r="R56" s="1070"/>
      <c r="S56" s="1070"/>
      <c r="T56" s="1070"/>
      <c r="U56" s="1070"/>
      <c r="V56" s="1070"/>
      <c r="W56" s="1070"/>
      <c r="X56" s="1070"/>
      <c r="Y56" s="1070"/>
      <c r="Z56" s="1070"/>
      <c r="AA56" s="1070"/>
      <c r="AB56" s="1070"/>
      <c r="AC56" s="1070"/>
      <c r="AD56" s="1070"/>
      <c r="AE56" s="1070"/>
      <c r="AF56" s="1070"/>
      <c r="AG56" s="1070"/>
      <c r="AH56" s="1070"/>
      <c r="AK56" s="1071"/>
      <c r="AL56" s="1071"/>
      <c r="AM56" s="1071"/>
      <c r="AN56" s="1071"/>
      <c r="AO56" s="1071"/>
      <c r="AP56" s="1071"/>
      <c r="AQ56" s="1071"/>
      <c r="AR56" s="1071"/>
      <c r="AS56" s="1071"/>
      <c r="AT56" s="1071"/>
      <c r="AU56" s="1071"/>
      <c r="AV56" s="1071"/>
      <c r="AW56" s="1071"/>
      <c r="AX56" s="1071"/>
      <c r="AY56" s="1071"/>
      <c r="AZ56" s="78"/>
      <c r="BA56" s="92"/>
      <c r="BB56" s="1070" t="e">
        <f ca="1">INDIRECT("'Настройки УИК'!$B$"&amp;N(21+MATCH('Настройки ТИК'!$B$39,'Настройки УИК'!$C$22:$C$39,0)))</f>
        <v>#N/A</v>
      </c>
      <c r="BC56" s="1070"/>
      <c r="BD56" s="1070"/>
      <c r="BE56" s="1070"/>
      <c r="BF56" s="1070"/>
      <c r="BG56" s="1070"/>
      <c r="BH56" s="1070"/>
      <c r="BI56" s="1070"/>
      <c r="BJ56" s="1070"/>
      <c r="BK56" s="1070"/>
      <c r="BL56" s="1070"/>
      <c r="BM56" s="1070"/>
      <c r="BN56" s="1070"/>
      <c r="BO56" s="1070"/>
      <c r="BP56" s="1070"/>
      <c r="BQ56" s="1070"/>
      <c r="BR56" s="1070"/>
      <c r="BS56" s="1070"/>
      <c r="BT56" s="1070"/>
      <c r="BU56" s="1070"/>
      <c r="BV56" s="1070"/>
      <c r="BW56" s="1070"/>
      <c r="BX56" s="1070"/>
      <c r="BY56" s="1070"/>
      <c r="BZ56" s="1070"/>
      <c r="CA56" s="1070"/>
      <c r="CB56" s="1070"/>
      <c r="CC56" s="1070"/>
      <c r="CD56" s="1070"/>
      <c r="CE56" s="1070"/>
      <c r="CF56" s="1070"/>
      <c r="CG56" s="1070"/>
      <c r="CH56" s="1070"/>
      <c r="CI56" s="1070"/>
      <c r="CJ56" s="1070"/>
      <c r="CK56" s="1070"/>
      <c r="CL56" s="1070"/>
      <c r="CM56" s="1070"/>
      <c r="CN56" s="1070"/>
      <c r="CO56" s="1070"/>
      <c r="CP56" s="95"/>
      <c r="CQ56" s="95"/>
      <c r="CR56" s="95"/>
      <c r="CS56" s="95"/>
      <c r="CT56" s="95"/>
      <c r="CU56" s="95"/>
      <c r="CV56" s="95"/>
      <c r="CW56" s="95"/>
      <c r="CX56" s="95"/>
      <c r="CY56" s="95"/>
      <c r="CZ56" s="95"/>
      <c r="DA56" s="95"/>
      <c r="DB56" s="95"/>
      <c r="DC56" s="95"/>
      <c r="DD56" s="95"/>
    </row>
    <row r="57" spans="1:108" s="79" customFormat="1" ht="11.25" x14ac:dyDescent="0.2">
      <c r="K57" s="1056" t="s">
        <v>139</v>
      </c>
      <c r="L57" s="1056"/>
      <c r="M57" s="1056"/>
      <c r="N57" s="1056"/>
      <c r="O57" s="1056"/>
      <c r="P57" s="1056"/>
      <c r="Q57" s="1056"/>
      <c r="R57" s="1056"/>
      <c r="S57" s="1056"/>
      <c r="T57" s="1056"/>
      <c r="U57" s="1056"/>
      <c r="V57" s="1056"/>
      <c r="W57" s="1056"/>
      <c r="X57" s="1056"/>
      <c r="Y57" s="1056"/>
      <c r="Z57" s="1056"/>
      <c r="AA57" s="1056"/>
      <c r="AB57" s="1056"/>
      <c r="AC57" s="1056"/>
      <c r="AD57" s="1056"/>
      <c r="AE57" s="1056"/>
      <c r="AF57" s="1056"/>
      <c r="AG57" s="1056"/>
      <c r="AH57" s="1056"/>
      <c r="AK57" s="1056" t="s">
        <v>5</v>
      </c>
      <c r="AL57" s="1056"/>
      <c r="AM57" s="1056"/>
      <c r="AN57" s="1056"/>
      <c r="AO57" s="1056"/>
      <c r="AP57" s="1056"/>
      <c r="AQ57" s="1056"/>
      <c r="AR57" s="1056"/>
      <c r="AS57" s="1056"/>
      <c r="AT57" s="1056"/>
      <c r="AU57" s="1056"/>
      <c r="AV57" s="1056"/>
      <c r="AW57" s="1056"/>
      <c r="AX57" s="1056"/>
      <c r="AY57" s="1056"/>
      <c r="AZ57" s="98"/>
      <c r="BA57" s="99"/>
      <c r="BB57" s="1056" t="s">
        <v>6</v>
      </c>
      <c r="BC57" s="1056"/>
      <c r="BD57" s="1056"/>
      <c r="BE57" s="1056"/>
      <c r="BF57" s="1056"/>
      <c r="BG57" s="1056"/>
      <c r="BH57" s="1056"/>
      <c r="BI57" s="1056"/>
      <c r="BJ57" s="1056"/>
      <c r="BK57" s="1056"/>
      <c r="BL57" s="1056"/>
      <c r="BM57" s="1056"/>
      <c r="BN57" s="1056"/>
      <c r="BO57" s="1056"/>
      <c r="BP57" s="1056"/>
      <c r="BQ57" s="1056"/>
      <c r="BR57" s="1056"/>
      <c r="BS57" s="1056"/>
      <c r="BT57" s="1056"/>
      <c r="BU57" s="1056"/>
      <c r="BV57" s="1056"/>
      <c r="BW57" s="1056"/>
      <c r="BX57" s="1056"/>
      <c r="BY57" s="1056"/>
      <c r="BZ57" s="1056"/>
      <c r="CA57" s="1056"/>
      <c r="CB57" s="1056"/>
      <c r="CC57" s="1056"/>
      <c r="CD57" s="1056"/>
      <c r="CE57" s="1056"/>
      <c r="CF57" s="1056"/>
      <c r="CG57" s="1056"/>
      <c r="CH57" s="1056"/>
      <c r="CI57" s="1056"/>
      <c r="CJ57" s="1056"/>
      <c r="CK57" s="1056"/>
      <c r="CL57" s="1056"/>
      <c r="CM57" s="1056"/>
      <c r="CN57" s="1056"/>
      <c r="CO57" s="1056"/>
      <c r="CP57" s="95"/>
      <c r="CQ57" s="95"/>
      <c r="CR57" s="95"/>
      <c r="CS57" s="95"/>
      <c r="CT57" s="95"/>
      <c r="CU57" s="95"/>
      <c r="CV57" s="95"/>
      <c r="CW57" s="95"/>
      <c r="CX57" s="95"/>
      <c r="CY57" s="95"/>
      <c r="CZ57" s="95"/>
      <c r="DA57" s="95"/>
      <c r="DB57" s="95"/>
      <c r="DC57" s="95"/>
      <c r="DD57" s="95"/>
    </row>
    <row r="58" spans="1:108" s="79" customFormat="1" ht="11.25" customHeight="1" x14ac:dyDescent="0.2">
      <c r="A58" s="1069" t="s">
        <v>173</v>
      </c>
      <c r="B58" s="1069"/>
      <c r="C58" s="1055"/>
      <c r="D58" s="1055"/>
      <c r="E58" s="1055"/>
      <c r="F58" s="1055"/>
      <c r="G58" s="1055"/>
      <c r="H58" s="1054" t="s">
        <v>173</v>
      </c>
      <c r="I58" s="1054"/>
      <c r="J58" s="1054"/>
      <c r="K58" s="1055"/>
      <c r="L58" s="1055"/>
      <c r="M58" s="1055"/>
      <c r="N58" s="1055"/>
      <c r="O58" s="1055"/>
      <c r="P58" s="1055"/>
      <c r="Q58" s="1055"/>
      <c r="R58" s="1055"/>
      <c r="S58" s="1055"/>
      <c r="T58" s="1055"/>
      <c r="U58" s="1055"/>
      <c r="V58" s="1055"/>
      <c r="W58" s="1055"/>
      <c r="X58" s="1055"/>
      <c r="Y58" s="1055"/>
      <c r="Z58" s="1055"/>
      <c r="AA58" s="1055"/>
      <c r="AB58" s="1055"/>
      <c r="AC58" s="1055"/>
      <c r="AD58" s="1055"/>
      <c r="AE58" s="1059" t="s">
        <v>694</v>
      </c>
      <c r="AF58" s="1057"/>
      <c r="AG58" s="1057"/>
      <c r="AH58" s="1057"/>
      <c r="AI58" s="1060"/>
      <c r="AJ58" s="1060"/>
      <c r="AK58" s="1060"/>
      <c r="AL58" s="1058" t="s">
        <v>174</v>
      </c>
      <c r="AM58" s="1058"/>
      <c r="AN58" s="1058"/>
      <c r="AO58" s="133"/>
      <c r="CO58" s="95"/>
      <c r="CP58" s="95"/>
      <c r="CQ58" s="95"/>
      <c r="CR58" s="95"/>
      <c r="CS58" s="95"/>
      <c r="CT58" s="95"/>
      <c r="CU58" s="95"/>
      <c r="CV58" s="95"/>
      <c r="CW58" s="95"/>
      <c r="CX58" s="95"/>
      <c r="CY58" s="95"/>
      <c r="CZ58" s="95"/>
      <c r="DA58" s="95"/>
      <c r="DB58" s="95"/>
      <c r="DC58" s="95"/>
      <c r="DD58" s="95"/>
    </row>
    <row r="59" spans="1:108" s="79" customFormat="1" ht="9" customHeight="1" x14ac:dyDescent="0.2">
      <c r="A59" s="87"/>
      <c r="B59" s="87"/>
      <c r="C59" s="100"/>
      <c r="D59" s="100"/>
      <c r="E59" s="100"/>
      <c r="F59" s="100"/>
      <c r="G59" s="100"/>
      <c r="H59" s="100"/>
      <c r="I59" s="78"/>
      <c r="J59" s="78"/>
      <c r="K59" s="78"/>
      <c r="L59" s="100"/>
      <c r="M59" s="100"/>
      <c r="N59" s="100"/>
      <c r="O59" s="100"/>
      <c r="P59" s="100"/>
      <c r="Q59" s="100"/>
      <c r="R59" s="100"/>
      <c r="S59" s="100"/>
      <c r="T59" s="100"/>
      <c r="U59" s="100"/>
      <c r="V59" s="100"/>
      <c r="W59" s="100"/>
      <c r="X59" s="100"/>
      <c r="Y59" s="100"/>
      <c r="Z59" s="100"/>
      <c r="AA59" s="100"/>
      <c r="AB59" s="100"/>
      <c r="AC59" s="100"/>
      <c r="AD59" s="100"/>
      <c r="AE59" s="100"/>
      <c r="AF59" s="87"/>
      <c r="AG59" s="87"/>
      <c r="AH59" s="87"/>
      <c r="AI59" s="87"/>
      <c r="AJ59" s="102"/>
      <c r="AK59" s="102"/>
      <c r="AL59" s="102"/>
      <c r="AM59" s="102"/>
      <c r="AN59" s="89"/>
      <c r="AO59" s="89"/>
      <c r="AP59" s="89"/>
      <c r="CO59" s="95"/>
      <c r="CP59" s="95"/>
      <c r="CQ59" s="95"/>
      <c r="CR59" s="95"/>
      <c r="CS59" s="95"/>
      <c r="CT59" s="95"/>
      <c r="CU59" s="95"/>
      <c r="CV59" s="95"/>
      <c r="CW59" s="95"/>
      <c r="CX59" s="95"/>
      <c r="CY59" s="95"/>
      <c r="CZ59" s="95"/>
      <c r="DA59" s="95"/>
      <c r="DB59" s="95"/>
      <c r="DC59" s="95"/>
      <c r="DD59" s="95"/>
    </row>
    <row r="60" spans="1:108" s="79" customFormat="1" ht="15" customHeight="1" x14ac:dyDescent="0.25">
      <c r="A60" s="79" t="s">
        <v>370</v>
      </c>
      <c r="J60" s="1053"/>
      <c r="K60" s="1053"/>
      <c r="L60" s="1053"/>
      <c r="M60" s="1053"/>
      <c r="N60" s="1053"/>
      <c r="O60" s="1053"/>
      <c r="P60" s="1053"/>
      <c r="Q60" s="1053"/>
      <c r="R60" s="1053"/>
      <c r="S60" s="1053"/>
      <c r="T60" s="1053"/>
      <c r="U60" s="1053"/>
      <c r="V60" s="1053"/>
      <c r="W60" s="1053"/>
      <c r="X60" s="1053"/>
      <c r="Y60" s="1053"/>
      <c r="Z60" s="1053"/>
      <c r="AA60" s="1053"/>
      <c r="AB60" s="1053"/>
      <c r="AC60" s="1053"/>
      <c r="AD60" s="1053"/>
      <c r="AE60" s="1053"/>
      <c r="AF60" s="1053"/>
      <c r="AG60" s="1053"/>
      <c r="AJ60" s="1053"/>
      <c r="AK60" s="1053"/>
      <c r="AL60" s="1053"/>
      <c r="AM60" s="1053"/>
      <c r="AN60" s="1053"/>
      <c r="AO60" s="1053"/>
      <c r="AP60" s="1053"/>
      <c r="AQ60" s="1053"/>
      <c r="AR60" s="1053"/>
      <c r="AS60" s="1053"/>
      <c r="AT60" s="1053"/>
      <c r="AU60" s="1053"/>
      <c r="AV60" s="1053"/>
      <c r="AW60" s="1053"/>
      <c r="AX60" s="1053"/>
      <c r="AY60" s="78"/>
      <c r="AZ60" s="92"/>
      <c r="BA60" s="1053"/>
      <c r="BB60" s="1053"/>
      <c r="BC60" s="1053"/>
      <c r="BD60" s="1053"/>
      <c r="BE60" s="1053"/>
      <c r="BF60" s="1053"/>
      <c r="BG60" s="1053"/>
      <c r="BH60" s="1053"/>
      <c r="BI60" s="1053"/>
      <c r="BJ60" s="1053"/>
      <c r="BK60" s="1053"/>
      <c r="BL60" s="1053"/>
      <c r="BM60" s="1053"/>
      <c r="BN60" s="1053"/>
      <c r="BO60" s="1053"/>
      <c r="BP60" s="1053"/>
      <c r="BQ60" s="1053"/>
      <c r="BR60" s="1053"/>
      <c r="BS60" s="1053"/>
      <c r="BT60" s="1053"/>
      <c r="BU60" s="1053"/>
      <c r="BV60" s="1053"/>
      <c r="BW60" s="1053"/>
      <c r="BX60" s="1053"/>
      <c r="BY60" s="1053"/>
      <c r="BZ60" s="1053"/>
      <c r="CA60" s="1053"/>
      <c r="CB60" s="1053"/>
      <c r="CC60" s="1053"/>
      <c r="CD60" s="1053"/>
      <c r="CE60" s="1053"/>
      <c r="CF60" s="1053"/>
      <c r="CG60" s="1053"/>
      <c r="CH60" s="1053"/>
      <c r="CI60" s="1053"/>
      <c r="CJ60" s="1053"/>
      <c r="CK60" s="1053"/>
      <c r="CL60" s="1053"/>
      <c r="CM60" s="1053"/>
      <c r="CN60" s="1053"/>
      <c r="CO60" s="1053"/>
      <c r="CP60" s="95"/>
      <c r="CQ60" s="95"/>
      <c r="CR60" s="95"/>
      <c r="CS60" s="95"/>
      <c r="CT60" s="95"/>
      <c r="CU60" s="95"/>
      <c r="CV60" s="95"/>
      <c r="CW60" s="95"/>
      <c r="CX60" s="95"/>
      <c r="CY60" s="95"/>
      <c r="CZ60" s="95"/>
      <c r="DA60" s="95"/>
      <c r="DB60" s="95"/>
      <c r="DC60" s="95"/>
      <c r="DD60" s="95"/>
    </row>
    <row r="61" spans="1:108" s="79" customFormat="1" ht="11.25" x14ac:dyDescent="0.2">
      <c r="J61" s="1056" t="s">
        <v>139</v>
      </c>
      <c r="K61" s="1056"/>
      <c r="L61" s="1056"/>
      <c r="M61" s="1056"/>
      <c r="N61" s="1056"/>
      <c r="O61" s="1056"/>
      <c r="P61" s="1056"/>
      <c r="Q61" s="1056"/>
      <c r="R61" s="1056"/>
      <c r="S61" s="1056"/>
      <c r="T61" s="1056"/>
      <c r="U61" s="1056"/>
      <c r="V61" s="1056"/>
      <c r="W61" s="1056"/>
      <c r="X61" s="1056"/>
      <c r="Y61" s="1056"/>
      <c r="Z61" s="1056"/>
      <c r="AA61" s="1056"/>
      <c r="AB61" s="1056"/>
      <c r="AC61" s="1056"/>
      <c r="AD61" s="1056"/>
      <c r="AE61" s="1056"/>
      <c r="AF61" s="1056"/>
      <c r="AG61" s="1056"/>
      <c r="AJ61" s="1056" t="s">
        <v>5</v>
      </c>
      <c r="AK61" s="1056"/>
      <c r="AL61" s="1056"/>
      <c r="AM61" s="1056"/>
      <c r="AN61" s="1056"/>
      <c r="AO61" s="1056"/>
      <c r="AP61" s="1056"/>
      <c r="AQ61" s="1056"/>
      <c r="AR61" s="1056"/>
      <c r="AS61" s="1056"/>
      <c r="AT61" s="1056"/>
      <c r="AU61" s="1056"/>
      <c r="AV61" s="1056"/>
      <c r="AW61" s="1056"/>
      <c r="AX61" s="1056"/>
      <c r="AY61" s="98"/>
      <c r="AZ61" s="99"/>
      <c r="BA61" s="1056" t="s">
        <v>6</v>
      </c>
      <c r="BB61" s="1056"/>
      <c r="BC61" s="1056"/>
      <c r="BD61" s="1056"/>
      <c r="BE61" s="1056"/>
      <c r="BF61" s="1056"/>
      <c r="BG61" s="1056"/>
      <c r="BH61" s="1056"/>
      <c r="BI61" s="1056"/>
      <c r="BJ61" s="1056"/>
      <c r="BK61" s="1056"/>
      <c r="BL61" s="1056"/>
      <c r="BM61" s="1056"/>
      <c r="BN61" s="1056"/>
      <c r="BO61" s="1056"/>
      <c r="BP61" s="1056"/>
      <c r="BQ61" s="1056"/>
      <c r="BR61" s="1056"/>
      <c r="BS61" s="1056"/>
      <c r="BT61" s="1056"/>
      <c r="BU61" s="1056"/>
      <c r="BV61" s="1056"/>
      <c r="BW61" s="1056"/>
      <c r="BX61" s="1056"/>
      <c r="BY61" s="1056"/>
      <c r="BZ61" s="1056"/>
      <c r="CA61" s="1056"/>
      <c r="CB61" s="1056"/>
      <c r="CC61" s="1056"/>
      <c r="CD61" s="1056"/>
      <c r="CE61" s="1056"/>
      <c r="CF61" s="1056"/>
      <c r="CG61" s="1056"/>
      <c r="CH61" s="1056"/>
      <c r="CI61" s="1056"/>
      <c r="CJ61" s="1056"/>
      <c r="CK61" s="1056"/>
      <c r="CL61" s="1056"/>
      <c r="CM61" s="1056"/>
      <c r="CN61" s="1056"/>
      <c r="CO61" s="1056"/>
      <c r="CP61" s="95"/>
      <c r="CQ61" s="95"/>
      <c r="CR61" s="95"/>
      <c r="CS61" s="95"/>
      <c r="CT61" s="95"/>
      <c r="CU61" s="95"/>
      <c r="CV61" s="95"/>
      <c r="CW61" s="95"/>
      <c r="CX61" s="95"/>
      <c r="CY61" s="95"/>
      <c r="CZ61" s="95"/>
      <c r="DA61" s="95"/>
      <c r="DB61" s="95"/>
      <c r="DC61" s="95"/>
      <c r="DD61" s="95"/>
    </row>
    <row r="62" spans="1:108" s="79" customFormat="1" ht="12" customHeight="1" x14ac:dyDescent="0.25">
      <c r="A62" s="79" t="s">
        <v>371</v>
      </c>
      <c r="J62" s="1053"/>
      <c r="K62" s="1053"/>
      <c r="L62" s="1053"/>
      <c r="M62" s="1053"/>
      <c r="N62" s="1053"/>
      <c r="O62" s="1053"/>
      <c r="P62" s="1053"/>
      <c r="Q62" s="1053"/>
      <c r="R62" s="1053"/>
      <c r="S62" s="1053"/>
      <c r="T62" s="1053"/>
      <c r="U62" s="1053"/>
      <c r="V62" s="1053"/>
      <c r="W62" s="1053"/>
      <c r="X62" s="1053"/>
      <c r="Y62" s="1053"/>
      <c r="Z62" s="1053"/>
      <c r="AA62" s="1053"/>
      <c r="AB62" s="1053"/>
      <c r="AC62" s="1053"/>
      <c r="AD62" s="1053"/>
      <c r="AE62" s="1053"/>
      <c r="AF62" s="1053"/>
      <c r="AG62" s="1053"/>
      <c r="AH62" s="104"/>
      <c r="AI62" s="104"/>
      <c r="AJ62" s="1053"/>
      <c r="AK62" s="1053"/>
      <c r="AL62" s="1053"/>
      <c r="AM62" s="1053"/>
      <c r="AN62" s="1053"/>
      <c r="AO62" s="1053"/>
      <c r="AP62" s="1053"/>
      <c r="AQ62" s="1053"/>
      <c r="AR62" s="1053"/>
      <c r="AS62" s="1053"/>
      <c r="AT62" s="1053"/>
      <c r="AU62" s="1053"/>
      <c r="AV62" s="1053"/>
      <c r="AW62" s="1053"/>
      <c r="AX62" s="1053"/>
      <c r="AY62" s="80"/>
      <c r="AZ62" s="105"/>
      <c r="BA62" s="1053"/>
      <c r="BB62" s="1053"/>
      <c r="BC62" s="1053"/>
      <c r="BD62" s="1053"/>
      <c r="BE62" s="1053"/>
      <c r="BF62" s="1053"/>
      <c r="BG62" s="1053"/>
      <c r="BH62" s="1053"/>
      <c r="BI62" s="1053"/>
      <c r="BJ62" s="1053"/>
      <c r="BK62" s="1053"/>
      <c r="BL62" s="1053"/>
      <c r="BM62" s="1053"/>
      <c r="BN62" s="1053"/>
      <c r="BO62" s="1053"/>
      <c r="BP62" s="1053"/>
      <c r="BQ62" s="1053"/>
      <c r="BR62" s="1053"/>
      <c r="BS62" s="1053"/>
      <c r="BT62" s="1053"/>
      <c r="BU62" s="1053"/>
      <c r="BV62" s="1053"/>
      <c r="BW62" s="1053"/>
      <c r="BX62" s="1053"/>
      <c r="BY62" s="1053"/>
      <c r="BZ62" s="1053"/>
      <c r="CA62" s="1053"/>
      <c r="CB62" s="1053"/>
      <c r="CC62" s="1053"/>
      <c r="CD62" s="1053"/>
      <c r="CE62" s="1053"/>
      <c r="CF62" s="1053"/>
      <c r="CG62" s="1053"/>
      <c r="CH62" s="1053"/>
      <c r="CI62" s="1053"/>
      <c r="CJ62" s="1053"/>
      <c r="CK62" s="1053"/>
      <c r="CL62" s="1053"/>
      <c r="CM62" s="1053"/>
      <c r="CN62" s="1053"/>
      <c r="CO62" s="1053"/>
      <c r="CP62" s="95"/>
      <c r="CQ62" s="95"/>
      <c r="CR62" s="95"/>
      <c r="CS62" s="95"/>
      <c r="CT62" s="95"/>
      <c r="CU62" s="95"/>
      <c r="CV62" s="95"/>
      <c r="CW62" s="95"/>
      <c r="CX62" s="95"/>
      <c r="CY62" s="95"/>
      <c r="CZ62" s="95"/>
      <c r="DA62" s="95"/>
      <c r="DB62" s="95"/>
      <c r="DC62" s="95"/>
      <c r="DD62" s="95"/>
    </row>
    <row r="63" spans="1:108" s="79" customFormat="1" ht="11.25" x14ac:dyDescent="0.2">
      <c r="J63" s="1056" t="s">
        <v>139</v>
      </c>
      <c r="K63" s="1056"/>
      <c r="L63" s="1056"/>
      <c r="M63" s="1056"/>
      <c r="N63" s="1056"/>
      <c r="O63" s="1056"/>
      <c r="P63" s="1056"/>
      <c r="Q63" s="1056"/>
      <c r="R63" s="1056"/>
      <c r="S63" s="1056"/>
      <c r="T63" s="1056"/>
      <c r="U63" s="1056"/>
      <c r="V63" s="1056"/>
      <c r="W63" s="1056"/>
      <c r="X63" s="1056"/>
      <c r="Y63" s="1056"/>
      <c r="Z63" s="1056"/>
      <c r="AA63" s="1056"/>
      <c r="AB63" s="1056"/>
      <c r="AC63" s="1056"/>
      <c r="AD63" s="1056"/>
      <c r="AE63" s="1056"/>
      <c r="AF63" s="1056"/>
      <c r="AG63" s="1056"/>
      <c r="AJ63" s="1056" t="s">
        <v>5</v>
      </c>
      <c r="AK63" s="1056"/>
      <c r="AL63" s="1056"/>
      <c r="AM63" s="1056"/>
      <c r="AN63" s="1056"/>
      <c r="AO63" s="1056"/>
      <c r="AP63" s="1056"/>
      <c r="AQ63" s="1056"/>
      <c r="AR63" s="1056"/>
      <c r="AS63" s="1056"/>
      <c r="AT63" s="1056"/>
      <c r="AU63" s="1056"/>
      <c r="AV63" s="1056"/>
      <c r="AW63" s="1056"/>
      <c r="AX63" s="1056"/>
      <c r="AY63" s="98"/>
      <c r="AZ63" s="99"/>
      <c r="BA63" s="1056" t="s">
        <v>6</v>
      </c>
      <c r="BB63" s="1056"/>
      <c r="BC63" s="1056"/>
      <c r="BD63" s="1056"/>
      <c r="BE63" s="1056"/>
      <c r="BF63" s="1056"/>
      <c r="BG63" s="1056"/>
      <c r="BH63" s="1056"/>
      <c r="BI63" s="1056"/>
      <c r="BJ63" s="1056"/>
      <c r="BK63" s="1056"/>
      <c r="BL63" s="1056"/>
      <c r="BM63" s="1056"/>
      <c r="BN63" s="1056"/>
      <c r="BO63" s="1056"/>
      <c r="BP63" s="1056"/>
      <c r="BQ63" s="1056"/>
      <c r="BR63" s="1056"/>
      <c r="BS63" s="1056"/>
      <c r="BT63" s="1056"/>
      <c r="BU63" s="1056"/>
      <c r="BV63" s="1056"/>
      <c r="BW63" s="1056"/>
      <c r="BX63" s="1056"/>
      <c r="BY63" s="1056"/>
      <c r="BZ63" s="1056"/>
      <c r="CA63" s="1056"/>
      <c r="CB63" s="1056"/>
      <c r="CC63" s="1056"/>
      <c r="CD63" s="1056"/>
      <c r="CE63" s="1056"/>
      <c r="CF63" s="1056"/>
      <c r="CG63" s="1056"/>
      <c r="CH63" s="1056"/>
      <c r="CI63" s="1056"/>
      <c r="CJ63" s="1056"/>
      <c r="CK63" s="1056"/>
      <c r="CL63" s="1056"/>
      <c r="CM63" s="1056"/>
      <c r="CN63" s="1056"/>
      <c r="CO63" s="1056"/>
      <c r="CP63" s="95"/>
      <c r="CQ63" s="95"/>
      <c r="CR63" s="95"/>
      <c r="CS63" s="95"/>
      <c r="CT63" s="95"/>
      <c r="CU63" s="95"/>
      <c r="CV63" s="95"/>
      <c r="CW63" s="95"/>
      <c r="CX63" s="95"/>
      <c r="CY63" s="95"/>
      <c r="CZ63" s="95"/>
      <c r="DA63" s="95"/>
      <c r="DB63" s="95"/>
      <c r="DC63" s="95"/>
      <c r="DD63" s="95"/>
    </row>
    <row r="64" spans="1:108" s="79" customFormat="1" ht="11.25" customHeight="1" x14ac:dyDescent="0.2">
      <c r="A64" s="1057" t="s">
        <v>173</v>
      </c>
      <c r="B64" s="1057"/>
      <c r="C64" s="1055"/>
      <c r="D64" s="1055"/>
      <c r="E64" s="1055"/>
      <c r="F64" s="1055"/>
      <c r="G64" s="1055"/>
      <c r="H64" s="1054" t="s">
        <v>173</v>
      </c>
      <c r="I64" s="1054"/>
      <c r="J64" s="1054"/>
      <c r="K64" s="1055"/>
      <c r="L64" s="1055"/>
      <c r="M64" s="1055"/>
      <c r="N64" s="1055"/>
      <c r="O64" s="1055"/>
      <c r="P64" s="1055"/>
      <c r="Q64" s="1055"/>
      <c r="R64" s="1055"/>
      <c r="S64" s="1055"/>
      <c r="T64" s="1055"/>
      <c r="U64" s="1055"/>
      <c r="V64" s="1055"/>
      <c r="W64" s="1055"/>
      <c r="X64" s="1055"/>
      <c r="Y64" s="1055"/>
      <c r="Z64" s="1055"/>
      <c r="AA64" s="1055"/>
      <c r="AB64" s="1055"/>
      <c r="AC64" s="1055"/>
      <c r="AD64" s="1055"/>
      <c r="AE64" s="1059" t="s">
        <v>694</v>
      </c>
      <c r="AF64" s="1057"/>
      <c r="AG64" s="1057"/>
      <c r="AH64" s="1057"/>
      <c r="AI64" s="1060"/>
      <c r="AJ64" s="1060"/>
      <c r="AK64" s="1060"/>
      <c r="AL64" s="1058" t="s">
        <v>174</v>
      </c>
      <c r="AM64" s="1058"/>
      <c r="AN64" s="1058"/>
      <c r="CO64" s="95"/>
      <c r="CP64" s="95"/>
      <c r="CQ64" s="95"/>
      <c r="CR64" s="95"/>
      <c r="CS64" s="95"/>
      <c r="CT64" s="95"/>
      <c r="CU64" s="95"/>
      <c r="CV64" s="95"/>
      <c r="CW64" s="95"/>
      <c r="CX64" s="95"/>
      <c r="CY64" s="95"/>
      <c r="CZ64" s="95"/>
      <c r="DA64" s="95"/>
      <c r="DB64" s="95"/>
      <c r="DC64" s="95"/>
      <c r="DD64" s="95"/>
    </row>
    <row r="65" spans="111:111" ht="3" customHeight="1" x14ac:dyDescent="0.2"/>
    <row r="66" spans="111:111" x14ac:dyDescent="0.2">
      <c r="DG66" s="585"/>
    </row>
  </sheetData>
  <mergeCells count="218">
    <mergeCell ref="AH2:AJ2"/>
    <mergeCell ref="AK2:AO2"/>
    <mergeCell ref="AP2:AQ2"/>
    <mergeCell ref="AR2:BD2"/>
    <mergeCell ref="BE2:BH2"/>
    <mergeCell ref="L12:CG12"/>
    <mergeCell ref="CQ12:DD12"/>
    <mergeCell ref="CQ13:DD14"/>
    <mergeCell ref="Y15:CA15"/>
    <mergeCell ref="CQ15:DD15"/>
    <mergeCell ref="AU4:BN4"/>
    <mergeCell ref="CQ2:CS2"/>
    <mergeCell ref="BI2:BK2"/>
    <mergeCell ref="BL2:BR2"/>
    <mergeCell ref="BS2:BW2"/>
    <mergeCell ref="BQ4:DB4"/>
    <mergeCell ref="BZ2:CL2"/>
    <mergeCell ref="BX2:BY2"/>
    <mergeCell ref="CU2:CV2"/>
    <mergeCell ref="AP3:CQ3"/>
    <mergeCell ref="CR3:CV3"/>
    <mergeCell ref="CM2:CP2"/>
    <mergeCell ref="AY11:BB11"/>
    <mergeCell ref="CQ16:DD16"/>
    <mergeCell ref="CQ11:DD11"/>
    <mergeCell ref="AU5:BN5"/>
    <mergeCell ref="AU6:BN6"/>
    <mergeCell ref="CQ9:DD9"/>
    <mergeCell ref="BB9:BH9"/>
    <mergeCell ref="BA63:CO63"/>
    <mergeCell ref="BQ5:DB5"/>
    <mergeCell ref="BQ6:DB6"/>
    <mergeCell ref="BQ7:DB7"/>
    <mergeCell ref="Y52:BE52"/>
    <mergeCell ref="Y53:BE53"/>
    <mergeCell ref="BB56:CO56"/>
    <mergeCell ref="BB57:CO57"/>
    <mergeCell ref="BA60:CO60"/>
    <mergeCell ref="BA61:CO61"/>
    <mergeCell ref="AU7:BN7"/>
    <mergeCell ref="N10:BQ10"/>
    <mergeCell ref="BH14:CG14"/>
    <mergeCell ref="CQ10:DD10"/>
    <mergeCell ref="AA11:AT11"/>
    <mergeCell ref="AU11:AX11"/>
    <mergeCell ref="A27:H27"/>
    <mergeCell ref="I27:AQ27"/>
    <mergeCell ref="A26:H26"/>
    <mergeCell ref="I26:AQ26"/>
    <mergeCell ref="AR26:BE26"/>
    <mergeCell ref="BF26:BS26"/>
    <mergeCell ref="BF24:BS24"/>
    <mergeCell ref="A18:AH18"/>
    <mergeCell ref="AL18:DD18"/>
    <mergeCell ref="A19:Q19"/>
    <mergeCell ref="R19:AH19"/>
    <mergeCell ref="A23:H24"/>
    <mergeCell ref="I23:AQ24"/>
    <mergeCell ref="AR23:BS23"/>
    <mergeCell ref="BT21:DD21"/>
    <mergeCell ref="BT23:CG24"/>
    <mergeCell ref="AL19:BS19"/>
    <mergeCell ref="BT19:DD19"/>
    <mergeCell ref="A20:Q20"/>
    <mergeCell ref="R20:AH20"/>
    <mergeCell ref="AL20:BS20"/>
    <mergeCell ref="BT20:DD20"/>
    <mergeCell ref="CH25:DD25"/>
    <mergeCell ref="CH23:DD24"/>
    <mergeCell ref="BT25:CG25"/>
    <mergeCell ref="AL21:BS21"/>
    <mergeCell ref="A25:H25"/>
    <mergeCell ref="I25:AQ25"/>
    <mergeCell ref="AR25:BE25"/>
    <mergeCell ref="BF25:BS25"/>
    <mergeCell ref="AR24:BE24"/>
    <mergeCell ref="BT26:CG26"/>
    <mergeCell ref="BT29:CG29"/>
    <mergeCell ref="CH29:DD29"/>
    <mergeCell ref="BT28:CG28"/>
    <mergeCell ref="CH28:DD28"/>
    <mergeCell ref="AR28:BE28"/>
    <mergeCell ref="BF28:BS28"/>
    <mergeCell ref="AR27:BE27"/>
    <mergeCell ref="BF27:BS27"/>
    <mergeCell ref="AR29:BE29"/>
    <mergeCell ref="BF29:BS29"/>
    <mergeCell ref="CH26:DD26"/>
    <mergeCell ref="BT27:CG27"/>
    <mergeCell ref="CH27:DD27"/>
    <mergeCell ref="A33:H33"/>
    <mergeCell ref="I33:AQ33"/>
    <mergeCell ref="AR33:BE33"/>
    <mergeCell ref="BF33:BS33"/>
    <mergeCell ref="AR34:BE34"/>
    <mergeCell ref="BF34:BS34"/>
    <mergeCell ref="A34:H34"/>
    <mergeCell ref="I34:AQ34"/>
    <mergeCell ref="A29:H29"/>
    <mergeCell ref="I29:AQ29"/>
    <mergeCell ref="I32:AQ32"/>
    <mergeCell ref="A28:H28"/>
    <mergeCell ref="I28:AQ28"/>
    <mergeCell ref="AR32:BE32"/>
    <mergeCell ref="A30:H30"/>
    <mergeCell ref="I30:AQ30"/>
    <mergeCell ref="AR30:BE30"/>
    <mergeCell ref="BF30:BS30"/>
    <mergeCell ref="A31:H31"/>
    <mergeCell ref="I31:AQ31"/>
    <mergeCell ref="AR31:BE31"/>
    <mergeCell ref="BF31:BS31"/>
    <mergeCell ref="A36:H36"/>
    <mergeCell ref="I36:AQ36"/>
    <mergeCell ref="AR36:BE36"/>
    <mergeCell ref="BF36:BS36"/>
    <mergeCell ref="AR35:BE35"/>
    <mergeCell ref="BF35:BS35"/>
    <mergeCell ref="A35:H35"/>
    <mergeCell ref="I35:AQ35"/>
    <mergeCell ref="CH30:DD30"/>
    <mergeCell ref="CH33:DD33"/>
    <mergeCell ref="BT32:CG32"/>
    <mergeCell ref="BT36:CG36"/>
    <mergeCell ref="CH31:DD31"/>
    <mergeCell ref="CH34:DD34"/>
    <mergeCell ref="BT33:CG33"/>
    <mergeCell ref="BT34:CG34"/>
    <mergeCell ref="CH36:DD36"/>
    <mergeCell ref="BT35:CG35"/>
    <mergeCell ref="CH35:DD35"/>
    <mergeCell ref="CH32:DD32"/>
    <mergeCell ref="BT31:CG31"/>
    <mergeCell ref="BF32:BS32"/>
    <mergeCell ref="BT30:CG30"/>
    <mergeCell ref="A32:H32"/>
    <mergeCell ref="BT37:CG37"/>
    <mergeCell ref="CH37:DD37"/>
    <mergeCell ref="BF39:BS39"/>
    <mergeCell ref="A37:H37"/>
    <mergeCell ref="I37:AQ37"/>
    <mergeCell ref="AR37:BE37"/>
    <mergeCell ref="BF37:BS37"/>
    <mergeCell ref="A38:H38"/>
    <mergeCell ref="I38:AQ38"/>
    <mergeCell ref="AR38:BE38"/>
    <mergeCell ref="BF38:BS38"/>
    <mergeCell ref="BT39:CG39"/>
    <mergeCell ref="CH39:DD39"/>
    <mergeCell ref="BT38:CG38"/>
    <mergeCell ref="CH38:DD38"/>
    <mergeCell ref="A41:H41"/>
    <mergeCell ref="I41:AQ41"/>
    <mergeCell ref="AR41:BE41"/>
    <mergeCell ref="A39:H39"/>
    <mergeCell ref="I39:AQ39"/>
    <mergeCell ref="AR39:BE39"/>
    <mergeCell ref="A40:H40"/>
    <mergeCell ref="I40:AQ40"/>
    <mergeCell ref="AR40:BE40"/>
    <mergeCell ref="AN48:CG48"/>
    <mergeCell ref="BF40:BS40"/>
    <mergeCell ref="CH41:DD41"/>
    <mergeCell ref="BT43:CG43"/>
    <mergeCell ref="CH43:DD43"/>
    <mergeCell ref="BT42:CG42"/>
    <mergeCell ref="CH42:DD42"/>
    <mergeCell ref="BT41:CG41"/>
    <mergeCell ref="BF41:BS41"/>
    <mergeCell ref="CH40:DD40"/>
    <mergeCell ref="BT40:CG40"/>
    <mergeCell ref="A42:H42"/>
    <mergeCell ref="I42:AQ42"/>
    <mergeCell ref="A43:H43"/>
    <mergeCell ref="I43:AQ43"/>
    <mergeCell ref="AN46:CG46"/>
    <mergeCell ref="H54:J54"/>
    <mergeCell ref="K54:AD54"/>
    <mergeCell ref="AI58:AK58"/>
    <mergeCell ref="AL58:AN58"/>
    <mergeCell ref="A58:B58"/>
    <mergeCell ref="C58:G58"/>
    <mergeCell ref="K56:AH56"/>
    <mergeCell ref="AK56:AY56"/>
    <mergeCell ref="AL54:AN54"/>
    <mergeCell ref="AE54:AH54"/>
    <mergeCell ref="AI54:AK54"/>
    <mergeCell ref="A54:B54"/>
    <mergeCell ref="C54:G54"/>
    <mergeCell ref="AN50:CG50"/>
    <mergeCell ref="BT44:CG44"/>
    <mergeCell ref="AR43:BE43"/>
    <mergeCell ref="AR42:BE42"/>
    <mergeCell ref="BF43:BS43"/>
    <mergeCell ref="BF42:BS42"/>
    <mergeCell ref="A64:B64"/>
    <mergeCell ref="C64:G64"/>
    <mergeCell ref="H64:J64"/>
    <mergeCell ref="K64:AD64"/>
    <mergeCell ref="AL64:AN64"/>
    <mergeCell ref="AE64:AH64"/>
    <mergeCell ref="AI64:AK64"/>
    <mergeCell ref="H53:V53"/>
    <mergeCell ref="J61:AG61"/>
    <mergeCell ref="AJ61:AX61"/>
    <mergeCell ref="K57:AH57"/>
    <mergeCell ref="AK57:AY57"/>
    <mergeCell ref="AJ60:AX60"/>
    <mergeCell ref="AE58:AH58"/>
    <mergeCell ref="J62:AG62"/>
    <mergeCell ref="AJ62:AX62"/>
    <mergeCell ref="H58:J58"/>
    <mergeCell ref="K58:AD58"/>
    <mergeCell ref="J63:AG63"/>
    <mergeCell ref="AJ63:AX63"/>
    <mergeCell ref="J60:AG60"/>
    <mergeCell ref="H52:V52"/>
    <mergeCell ref="BA62:CO62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93" orientation="portrait" blackAndWhite="1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tabColor rgb="FFD60093"/>
  </sheetPr>
  <dimension ref="A1:EO352"/>
  <sheetViews>
    <sheetView view="pageBreakPreview" topLeftCell="A59" zoomScaleNormal="94" zoomScaleSheetLayoutView="100" workbookViewId="0">
      <selection activeCell="A2" sqref="A2:H2"/>
    </sheetView>
  </sheetViews>
  <sheetFormatPr defaultRowHeight="18.75" customHeight="1" x14ac:dyDescent="0.25"/>
  <cols>
    <col min="1" max="1" width="1.7109375" customWidth="1"/>
    <col min="2" max="3" width="2.28515625" customWidth="1"/>
    <col min="4" max="4" width="2.85546875" customWidth="1"/>
    <col min="5" max="6" width="2.28515625" customWidth="1"/>
    <col min="7" max="7" width="2.7109375" customWidth="1"/>
    <col min="8" max="9" width="2.28515625" customWidth="1"/>
    <col min="10" max="12" width="1.85546875" customWidth="1"/>
    <col min="13" max="13" width="3" customWidth="1"/>
    <col min="14" max="46" width="1.85546875" customWidth="1"/>
    <col min="47" max="47" width="3.28515625" customWidth="1"/>
    <col min="48" max="48" width="0.42578125" customWidth="1"/>
    <col min="49" max="49" width="1.7109375" style="223" customWidth="1"/>
    <col min="50" max="51" width="2.28515625" style="223" customWidth="1"/>
    <col min="52" max="52" width="2.85546875" style="223" customWidth="1"/>
    <col min="53" max="54" width="2.28515625" style="223" customWidth="1"/>
    <col min="55" max="55" width="2.7109375" style="223" customWidth="1"/>
    <col min="56" max="57" width="2.28515625" style="223" customWidth="1"/>
    <col min="58" max="60" width="1.85546875" style="223" customWidth="1"/>
    <col min="61" max="61" width="3" style="223" customWidth="1"/>
    <col min="62" max="73" width="1.85546875" style="223" customWidth="1"/>
    <col min="74" max="74" width="2" style="223" customWidth="1"/>
    <col min="75" max="94" width="1.85546875" style="223" customWidth="1"/>
    <col min="95" max="95" width="3.28515625" style="223" customWidth="1"/>
    <col min="96" max="96" width="1.28515625" customWidth="1"/>
    <col min="97" max="97" width="1.7109375" style="223" customWidth="1"/>
    <col min="98" max="99" width="2.28515625" style="223" customWidth="1"/>
    <col min="100" max="100" width="2.85546875" style="223" customWidth="1"/>
    <col min="101" max="102" width="2.28515625" style="223" customWidth="1"/>
    <col min="103" max="103" width="2.7109375" style="223" customWidth="1"/>
    <col min="104" max="105" width="2.28515625" style="223" customWidth="1"/>
    <col min="106" max="108" width="1.85546875" style="223" customWidth="1"/>
    <col min="109" max="109" width="3" style="223" customWidth="1"/>
    <col min="110" max="126" width="1.85546875" style="223" customWidth="1"/>
    <col min="127" max="127" width="2.28515625" style="223" customWidth="1"/>
    <col min="128" max="142" width="1.85546875" style="223" customWidth="1"/>
    <col min="143" max="143" width="3.28515625" style="223" customWidth="1"/>
  </cols>
  <sheetData>
    <row r="1" spans="1:143" ht="18.75" customHeight="1" x14ac:dyDescent="0.3">
      <c r="A1" s="1151" t="s">
        <v>486</v>
      </c>
      <c r="B1" s="1151"/>
      <c r="C1" s="1151"/>
      <c r="D1" s="1151"/>
      <c r="E1" s="1151"/>
      <c r="F1" s="1151"/>
      <c r="G1" s="1151"/>
      <c r="H1" s="1151"/>
      <c r="I1" s="1151"/>
      <c r="J1" s="1151"/>
      <c r="K1" s="1151"/>
      <c r="L1" s="1151"/>
      <c r="M1" s="1151"/>
      <c r="N1" s="1151"/>
      <c r="O1" s="1151"/>
      <c r="P1" s="1151"/>
      <c r="Q1" s="1151"/>
      <c r="R1" s="1151"/>
      <c r="S1" s="1151"/>
      <c r="T1" s="1151"/>
      <c r="U1" s="1151"/>
      <c r="V1" s="1151"/>
      <c r="W1" s="1151"/>
      <c r="X1" s="1151"/>
      <c r="Y1" s="1151"/>
      <c r="Z1" s="1151"/>
      <c r="AA1" s="1151"/>
      <c r="AB1" s="1151"/>
      <c r="AC1" s="1151"/>
      <c r="AD1" s="1151"/>
      <c r="AE1" s="1151"/>
      <c r="AF1" s="1151"/>
      <c r="AG1" s="1151"/>
      <c r="AH1" s="1151"/>
      <c r="AI1" s="1151"/>
      <c r="AJ1" s="1151"/>
      <c r="AK1" s="1151"/>
      <c r="AL1" s="1151"/>
      <c r="AM1" s="1151"/>
      <c r="AN1" s="1151"/>
      <c r="AO1" s="1151"/>
      <c r="AP1" s="1151"/>
      <c r="AQ1" s="1151"/>
      <c r="AR1" s="1151"/>
      <c r="AS1" s="1151"/>
      <c r="AT1" s="1151"/>
      <c r="AU1" s="1151"/>
      <c r="AV1" s="330"/>
      <c r="AW1" s="1151" t="s">
        <v>486</v>
      </c>
      <c r="AX1" s="1151"/>
      <c r="AY1" s="1151"/>
      <c r="AZ1" s="1151"/>
      <c r="BA1" s="1151"/>
      <c r="BB1" s="1151"/>
      <c r="BC1" s="1151"/>
      <c r="BD1" s="1151"/>
      <c r="BE1" s="1151"/>
      <c r="BF1" s="1151"/>
      <c r="BG1" s="1151"/>
      <c r="BH1" s="1151"/>
      <c r="BI1" s="1151"/>
      <c r="BJ1" s="1151"/>
      <c r="BK1" s="1151"/>
      <c r="BL1" s="1151"/>
      <c r="BM1" s="1151"/>
      <c r="BN1" s="1151"/>
      <c r="BO1" s="1151"/>
      <c r="BP1" s="1151"/>
      <c r="BQ1" s="1151"/>
      <c r="BR1" s="1151"/>
      <c r="BS1" s="1151"/>
      <c r="BT1" s="1151"/>
      <c r="BU1" s="1151"/>
      <c r="BV1" s="1151"/>
      <c r="BW1" s="1151"/>
      <c r="BX1" s="1151"/>
      <c r="BY1" s="1151"/>
      <c r="BZ1" s="1151"/>
      <c r="CA1" s="1151"/>
      <c r="CB1" s="1151"/>
      <c r="CC1" s="1151"/>
      <c r="CD1" s="1151"/>
      <c r="CE1" s="1151"/>
      <c r="CF1" s="1151"/>
      <c r="CG1" s="1151"/>
      <c r="CH1" s="1151"/>
      <c r="CI1" s="1151"/>
      <c r="CJ1" s="1151"/>
      <c r="CK1" s="1151"/>
      <c r="CL1" s="1151"/>
      <c r="CM1" s="1151"/>
      <c r="CN1" s="1151"/>
      <c r="CO1" s="1151"/>
      <c r="CP1" s="1151"/>
      <c r="CQ1" s="1151"/>
      <c r="CR1" s="331"/>
      <c r="CS1" s="1151" t="s">
        <v>486</v>
      </c>
      <c r="CT1" s="1151"/>
      <c r="CU1" s="1151"/>
      <c r="CV1" s="1151"/>
      <c r="CW1" s="1151"/>
      <c r="CX1" s="1151"/>
      <c r="CY1" s="1151"/>
      <c r="CZ1" s="1151"/>
      <c r="DA1" s="1151"/>
      <c r="DB1" s="1151"/>
      <c r="DC1" s="1151"/>
      <c r="DD1" s="1151"/>
      <c r="DE1" s="1151"/>
      <c r="DF1" s="1151"/>
      <c r="DG1" s="1151"/>
      <c r="DH1" s="1151"/>
      <c r="DI1" s="1151"/>
      <c r="DJ1" s="1151"/>
      <c r="DK1" s="1151"/>
      <c r="DL1" s="1151"/>
      <c r="DM1" s="1151"/>
      <c r="DN1" s="1151"/>
      <c r="DO1" s="1151"/>
      <c r="DP1" s="1151"/>
      <c r="DQ1" s="1151"/>
      <c r="DR1" s="1151"/>
      <c r="DS1" s="1151"/>
      <c r="DT1" s="1151"/>
      <c r="DU1" s="1151"/>
      <c r="DV1" s="1151"/>
      <c r="DW1" s="1151"/>
      <c r="DX1" s="1151"/>
      <c r="DY1" s="1151"/>
      <c r="DZ1" s="1151"/>
      <c r="EA1" s="1151"/>
      <c r="EB1" s="1151"/>
      <c r="EC1" s="1151"/>
      <c r="ED1" s="1151"/>
      <c r="EE1" s="1151"/>
      <c r="EF1" s="1151"/>
      <c r="EG1" s="1151"/>
      <c r="EH1" s="1151"/>
      <c r="EI1" s="1151"/>
      <c r="EJ1" s="1151"/>
      <c r="EK1" s="1151"/>
      <c r="EL1" s="1151"/>
      <c r="EM1" s="1151"/>
    </row>
    <row r="2" spans="1:143" s="223" customFormat="1" ht="35.25" customHeight="1" x14ac:dyDescent="0.3">
      <c r="A2" s="1182" t="s">
        <v>803</v>
      </c>
      <c r="B2" s="1182"/>
      <c r="C2" s="1182"/>
      <c r="D2" s="1182"/>
      <c r="E2" s="1182"/>
      <c r="F2" s="1182"/>
      <c r="G2" s="1182"/>
      <c r="H2" s="1182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  <c r="V2" s="1183"/>
      <c r="W2" s="1183"/>
      <c r="X2" s="1183"/>
      <c r="Y2" s="1183"/>
      <c r="Z2" s="1183"/>
      <c r="AA2" s="1183"/>
      <c r="AB2" s="1183"/>
      <c r="AC2" s="1183"/>
      <c r="AD2" s="1183"/>
      <c r="AE2" s="1183"/>
      <c r="AF2" s="1183"/>
      <c r="AG2" s="1183"/>
      <c r="AH2" s="1183"/>
      <c r="AI2" s="1183"/>
      <c r="AJ2" s="1183"/>
      <c r="AK2" s="1183"/>
      <c r="AL2" s="1183"/>
      <c r="AM2" s="1183"/>
      <c r="AN2" s="1183"/>
      <c r="AO2" s="1183"/>
      <c r="AP2" s="1183"/>
      <c r="AQ2" s="1183"/>
      <c r="AR2" s="1183"/>
      <c r="AS2" s="1183"/>
      <c r="AT2" s="1183"/>
      <c r="AU2" s="1183"/>
      <c r="AV2" s="330"/>
      <c r="AW2" s="1182" t="s">
        <v>803</v>
      </c>
      <c r="AX2" s="1182"/>
      <c r="AY2" s="1182"/>
      <c r="AZ2" s="1182"/>
      <c r="BA2" s="1182"/>
      <c r="BB2" s="1182"/>
      <c r="BC2" s="1182"/>
      <c r="BD2" s="1182"/>
      <c r="BE2" s="1183"/>
      <c r="BF2" s="1183"/>
      <c r="BG2" s="1183"/>
      <c r="BH2" s="1183"/>
      <c r="BI2" s="1183"/>
      <c r="BJ2" s="1183"/>
      <c r="BK2" s="1183"/>
      <c r="BL2" s="1183"/>
      <c r="BM2" s="1183"/>
      <c r="BN2" s="1183"/>
      <c r="BO2" s="1183"/>
      <c r="BP2" s="1183"/>
      <c r="BQ2" s="1183"/>
      <c r="BR2" s="1183"/>
      <c r="BS2" s="1183"/>
      <c r="BT2" s="1183"/>
      <c r="BU2" s="1183"/>
      <c r="BV2" s="1183"/>
      <c r="BW2" s="1183"/>
      <c r="BX2" s="1183"/>
      <c r="BY2" s="1183"/>
      <c r="BZ2" s="1183"/>
      <c r="CA2" s="1183"/>
      <c r="CB2" s="1183"/>
      <c r="CC2" s="1183"/>
      <c r="CD2" s="1183"/>
      <c r="CE2" s="1183"/>
      <c r="CF2" s="1183"/>
      <c r="CG2" s="1183"/>
      <c r="CH2" s="1183"/>
      <c r="CI2" s="1183"/>
      <c r="CJ2" s="1183"/>
      <c r="CK2" s="1183"/>
      <c r="CL2" s="1183"/>
      <c r="CM2" s="1183"/>
      <c r="CN2" s="1183"/>
      <c r="CO2" s="1183"/>
      <c r="CP2" s="1183"/>
      <c r="CQ2" s="1183"/>
      <c r="CR2" s="331"/>
      <c r="CS2" s="1182" t="s">
        <v>803</v>
      </c>
      <c r="CT2" s="1182"/>
      <c r="CU2" s="1182"/>
      <c r="CV2" s="1182"/>
      <c r="CW2" s="1182"/>
      <c r="CX2" s="1182"/>
      <c r="CY2" s="1182"/>
      <c r="CZ2" s="1182"/>
      <c r="DA2" s="1183"/>
      <c r="DB2" s="1183"/>
      <c r="DC2" s="1183"/>
      <c r="DD2" s="1183"/>
      <c r="DE2" s="1183"/>
      <c r="DF2" s="1183"/>
      <c r="DG2" s="1183"/>
      <c r="DH2" s="1183"/>
      <c r="DI2" s="1183"/>
      <c r="DJ2" s="1183"/>
      <c r="DK2" s="1183"/>
      <c r="DL2" s="1183"/>
      <c r="DM2" s="1183"/>
      <c r="DN2" s="1183"/>
      <c r="DO2" s="1183"/>
      <c r="DP2" s="1183"/>
      <c r="DQ2" s="1183"/>
      <c r="DR2" s="1183"/>
      <c r="DS2" s="1183"/>
      <c r="DT2" s="1183"/>
      <c r="DU2" s="1183"/>
      <c r="DV2" s="1183"/>
      <c r="DW2" s="1183"/>
      <c r="DX2" s="1183"/>
      <c r="DY2" s="1183"/>
      <c r="DZ2" s="1183"/>
      <c r="EA2" s="1183"/>
      <c r="EB2" s="1183"/>
      <c r="EC2" s="1183"/>
      <c r="ED2" s="1183"/>
      <c r="EE2" s="1183"/>
      <c r="EF2" s="1183"/>
      <c r="EG2" s="1183"/>
      <c r="EH2" s="1183"/>
      <c r="EI2" s="1183"/>
      <c r="EJ2" s="1183"/>
      <c r="EK2" s="1183"/>
      <c r="EL2" s="1183"/>
      <c r="EM2" s="1183"/>
    </row>
    <row r="3" spans="1:143" ht="36" customHeight="1" x14ac:dyDescent="0.3">
      <c r="A3" s="1182" t="s">
        <v>487</v>
      </c>
      <c r="B3" s="1182"/>
      <c r="C3" s="1182"/>
      <c r="D3" s="1182"/>
      <c r="E3" s="1182"/>
      <c r="F3" s="1182"/>
      <c r="G3" s="1182"/>
      <c r="H3" s="1182"/>
      <c r="I3" s="1183"/>
      <c r="J3" s="1183"/>
      <c r="K3" s="1183"/>
      <c r="L3" s="1183"/>
      <c r="M3" s="1183"/>
      <c r="N3" s="1183"/>
      <c r="O3" s="1183"/>
      <c r="P3" s="1183"/>
      <c r="Q3" s="1183"/>
      <c r="R3" s="1183"/>
      <c r="S3" s="1183"/>
      <c r="T3" s="1183"/>
      <c r="U3" s="1183"/>
      <c r="V3" s="1183"/>
      <c r="W3" s="1183"/>
      <c r="X3" s="1183"/>
      <c r="Y3" s="1183"/>
      <c r="Z3" s="1183"/>
      <c r="AA3" s="1183"/>
      <c r="AB3" s="1183"/>
      <c r="AC3" s="1183"/>
      <c r="AD3" s="1183"/>
      <c r="AE3" s="1183"/>
      <c r="AF3" s="1183"/>
      <c r="AG3" s="1183"/>
      <c r="AH3" s="1183"/>
      <c r="AI3" s="1183"/>
      <c r="AJ3" s="1183"/>
      <c r="AK3" s="1183"/>
      <c r="AL3" s="1183"/>
      <c r="AM3" s="1183"/>
      <c r="AN3" s="1183"/>
      <c r="AO3" s="1183"/>
      <c r="AP3" s="1183"/>
      <c r="AQ3" s="1183"/>
      <c r="AR3" s="1183"/>
      <c r="AS3" s="1183"/>
      <c r="AT3" s="1183"/>
      <c r="AU3" s="1183"/>
      <c r="AV3" s="330"/>
      <c r="AW3" s="1182" t="s">
        <v>487</v>
      </c>
      <c r="AX3" s="1182"/>
      <c r="AY3" s="1182"/>
      <c r="AZ3" s="1182"/>
      <c r="BA3" s="1182"/>
      <c r="BB3" s="1182"/>
      <c r="BC3" s="1182"/>
      <c r="BD3" s="1182"/>
      <c r="BE3" s="1183"/>
      <c r="BF3" s="1183"/>
      <c r="BG3" s="1183"/>
      <c r="BH3" s="1183"/>
      <c r="BI3" s="1183"/>
      <c r="BJ3" s="1183"/>
      <c r="BK3" s="1183"/>
      <c r="BL3" s="1183"/>
      <c r="BM3" s="1183"/>
      <c r="BN3" s="1183"/>
      <c r="BO3" s="1183"/>
      <c r="BP3" s="1183"/>
      <c r="BQ3" s="1183"/>
      <c r="BR3" s="1183"/>
      <c r="BS3" s="1183"/>
      <c r="BT3" s="1183"/>
      <c r="BU3" s="1183"/>
      <c r="BV3" s="1183"/>
      <c r="BW3" s="1183"/>
      <c r="BX3" s="1183"/>
      <c r="BY3" s="1183"/>
      <c r="BZ3" s="1183"/>
      <c r="CA3" s="1183"/>
      <c r="CB3" s="1183"/>
      <c r="CC3" s="1183"/>
      <c r="CD3" s="1183"/>
      <c r="CE3" s="1183"/>
      <c r="CF3" s="1183"/>
      <c r="CG3" s="1183"/>
      <c r="CH3" s="1183"/>
      <c r="CI3" s="1183"/>
      <c r="CJ3" s="1183"/>
      <c r="CK3" s="1183"/>
      <c r="CL3" s="1183"/>
      <c r="CM3" s="1183"/>
      <c r="CN3" s="1183"/>
      <c r="CO3" s="1183"/>
      <c r="CP3" s="1183"/>
      <c r="CQ3" s="1183"/>
      <c r="CR3" s="331"/>
      <c r="CS3" s="1182" t="s">
        <v>487</v>
      </c>
      <c r="CT3" s="1182"/>
      <c r="CU3" s="1182"/>
      <c r="CV3" s="1182"/>
      <c r="CW3" s="1182"/>
      <c r="CX3" s="1182"/>
      <c r="CY3" s="1182"/>
      <c r="CZ3" s="1182"/>
      <c r="DA3" s="1183"/>
      <c r="DB3" s="1183"/>
      <c r="DC3" s="1183"/>
      <c r="DD3" s="1183"/>
      <c r="DE3" s="1183"/>
      <c r="DF3" s="1183"/>
      <c r="DG3" s="1183"/>
      <c r="DH3" s="1183"/>
      <c r="DI3" s="1183"/>
      <c r="DJ3" s="1183"/>
      <c r="DK3" s="1183"/>
      <c r="DL3" s="1183"/>
      <c r="DM3" s="1183"/>
      <c r="DN3" s="1183"/>
      <c r="DO3" s="1183"/>
      <c r="DP3" s="1183"/>
      <c r="DQ3" s="1183"/>
      <c r="DR3" s="1183"/>
      <c r="DS3" s="1183"/>
      <c r="DT3" s="1183"/>
      <c r="DU3" s="1183"/>
      <c r="DV3" s="1183"/>
      <c r="DW3" s="1183"/>
      <c r="DX3" s="1183"/>
      <c r="DY3" s="1183"/>
      <c r="DZ3" s="1183"/>
      <c r="EA3" s="1183"/>
      <c r="EB3" s="1183"/>
      <c r="EC3" s="1183"/>
      <c r="ED3" s="1183"/>
      <c r="EE3" s="1183"/>
      <c r="EF3" s="1183"/>
      <c r="EG3" s="1183"/>
      <c r="EH3" s="1183"/>
      <c r="EI3" s="1183"/>
      <c r="EJ3" s="1183"/>
      <c r="EK3" s="1183"/>
      <c r="EL3" s="1183"/>
      <c r="EM3" s="1183"/>
    </row>
    <row r="4" spans="1:143" ht="22.5" customHeight="1" x14ac:dyDescent="0.3">
      <c r="A4" s="1182" t="s">
        <v>488</v>
      </c>
      <c r="B4" s="1182"/>
      <c r="C4" s="1182"/>
      <c r="D4" s="1182"/>
      <c r="E4" s="1182"/>
      <c r="F4" s="1182"/>
      <c r="G4" s="1182"/>
      <c r="H4" s="1182"/>
      <c r="I4" s="1183"/>
      <c r="J4" s="1183"/>
      <c r="K4" s="1183"/>
      <c r="L4" s="1183"/>
      <c r="M4" s="1183"/>
      <c r="N4" s="1183"/>
      <c r="O4" s="1183"/>
      <c r="P4" s="1183"/>
      <c r="Q4" s="1183"/>
      <c r="R4" s="1183"/>
      <c r="S4" s="1183"/>
      <c r="T4" s="1183"/>
      <c r="U4" s="1183"/>
      <c r="V4" s="1183"/>
      <c r="W4" s="1183"/>
      <c r="X4" s="1183"/>
      <c r="Y4" s="1183"/>
      <c r="Z4" s="1183"/>
      <c r="AA4" s="1183"/>
      <c r="AB4" s="1183"/>
      <c r="AC4" s="1183"/>
      <c r="AD4" s="1183"/>
      <c r="AE4" s="1183"/>
      <c r="AF4" s="1183"/>
      <c r="AG4" s="1183"/>
      <c r="AH4" s="1183"/>
      <c r="AI4" s="1183"/>
      <c r="AJ4" s="1183"/>
      <c r="AK4" s="1183"/>
      <c r="AL4" s="1183"/>
      <c r="AM4" s="1183"/>
      <c r="AN4" s="1183"/>
      <c r="AO4" s="1183"/>
      <c r="AP4" s="1183"/>
      <c r="AQ4" s="1183"/>
      <c r="AR4" s="1183"/>
      <c r="AS4" s="1183"/>
      <c r="AT4" s="1183"/>
      <c r="AU4" s="1183"/>
      <c r="AV4" s="330"/>
      <c r="AW4" s="1182" t="s">
        <v>488</v>
      </c>
      <c r="AX4" s="1182"/>
      <c r="AY4" s="1182"/>
      <c r="AZ4" s="1182"/>
      <c r="BA4" s="1182"/>
      <c r="BB4" s="1182"/>
      <c r="BC4" s="1182"/>
      <c r="BD4" s="1182"/>
      <c r="BE4" s="1183"/>
      <c r="BF4" s="1183"/>
      <c r="BG4" s="1183"/>
      <c r="BH4" s="1183"/>
      <c r="BI4" s="1183"/>
      <c r="BJ4" s="1183"/>
      <c r="BK4" s="1183"/>
      <c r="BL4" s="1183"/>
      <c r="BM4" s="1183"/>
      <c r="BN4" s="1183"/>
      <c r="BO4" s="1183"/>
      <c r="BP4" s="1183"/>
      <c r="BQ4" s="1183"/>
      <c r="BR4" s="1183"/>
      <c r="BS4" s="1183"/>
      <c r="BT4" s="1183"/>
      <c r="BU4" s="1183"/>
      <c r="BV4" s="1183"/>
      <c r="BW4" s="1183"/>
      <c r="BX4" s="1183"/>
      <c r="BY4" s="1183"/>
      <c r="BZ4" s="1183"/>
      <c r="CA4" s="1183"/>
      <c r="CB4" s="1183"/>
      <c r="CC4" s="1183"/>
      <c r="CD4" s="1183"/>
      <c r="CE4" s="1183"/>
      <c r="CF4" s="1183"/>
      <c r="CG4" s="1183"/>
      <c r="CH4" s="1183"/>
      <c r="CI4" s="1183"/>
      <c r="CJ4" s="1183"/>
      <c r="CK4" s="1183"/>
      <c r="CL4" s="1183"/>
      <c r="CM4" s="1183"/>
      <c r="CN4" s="1183"/>
      <c r="CO4" s="1183"/>
      <c r="CP4" s="1183"/>
      <c r="CQ4" s="1183"/>
      <c r="CR4" s="331"/>
      <c r="CS4" s="1182" t="s">
        <v>488</v>
      </c>
      <c r="CT4" s="1182"/>
      <c r="CU4" s="1182"/>
      <c r="CV4" s="1182"/>
      <c r="CW4" s="1182"/>
      <c r="CX4" s="1182"/>
      <c r="CY4" s="1182"/>
      <c r="CZ4" s="1182"/>
      <c r="DA4" s="1183"/>
      <c r="DB4" s="1183"/>
      <c r="DC4" s="1183"/>
      <c r="DD4" s="1183"/>
      <c r="DE4" s="1183"/>
      <c r="DF4" s="1183"/>
      <c r="DG4" s="1183"/>
      <c r="DH4" s="1183"/>
      <c r="DI4" s="1183"/>
      <c r="DJ4" s="1183"/>
      <c r="DK4" s="1183"/>
      <c r="DL4" s="1183"/>
      <c r="DM4" s="1183"/>
      <c r="DN4" s="1183"/>
      <c r="DO4" s="1183"/>
      <c r="DP4" s="1183"/>
      <c r="DQ4" s="1183"/>
      <c r="DR4" s="1183"/>
      <c r="DS4" s="1183"/>
      <c r="DT4" s="1183"/>
      <c r="DU4" s="1183"/>
      <c r="DV4" s="1183"/>
      <c r="DW4" s="1183"/>
      <c r="DX4" s="1183"/>
      <c r="DY4" s="1183"/>
      <c r="DZ4" s="1183"/>
      <c r="EA4" s="1183"/>
      <c r="EB4" s="1183"/>
      <c r="EC4" s="1183"/>
      <c r="ED4" s="1183"/>
      <c r="EE4" s="1183"/>
      <c r="EF4" s="1183"/>
      <c r="EG4" s="1183"/>
      <c r="EH4" s="1183"/>
      <c r="EI4" s="1183"/>
      <c r="EJ4" s="1183"/>
      <c r="EK4" s="1183"/>
      <c r="EL4" s="1183"/>
      <c r="EM4" s="1183"/>
    </row>
    <row r="5" spans="1:143" s="474" customFormat="1" ht="47.25" customHeight="1" x14ac:dyDescent="0.3">
      <c r="A5" s="1254" t="s">
        <v>489</v>
      </c>
      <c r="B5" s="1254"/>
      <c r="C5" s="1254"/>
      <c r="D5" s="1254"/>
      <c r="E5" s="1254"/>
      <c r="F5" s="1254"/>
      <c r="G5" s="1254"/>
      <c r="H5" s="1254"/>
      <c r="I5" s="466" t="s">
        <v>490</v>
      </c>
      <c r="J5" s="1255"/>
      <c r="K5" s="1255"/>
      <c r="L5" s="1255"/>
      <c r="M5" s="467" t="s">
        <v>491</v>
      </c>
      <c r="N5" s="468"/>
      <c r="O5" s="1255"/>
      <c r="P5" s="1255"/>
      <c r="Q5" s="1255"/>
      <c r="R5" s="1255"/>
      <c r="S5" s="1255"/>
      <c r="T5" s="1255"/>
      <c r="U5" s="1255"/>
      <c r="V5" s="1255"/>
      <c r="W5" s="1255"/>
      <c r="X5" s="1255"/>
      <c r="Y5" s="1255"/>
      <c r="Z5" s="1255"/>
      <c r="AA5" s="1255"/>
      <c r="AB5" s="1255"/>
      <c r="AC5" s="1255"/>
      <c r="AD5" s="1255"/>
      <c r="AE5" s="1255"/>
      <c r="AF5" s="1255"/>
      <c r="AG5" s="1255"/>
      <c r="AH5" s="1255"/>
      <c r="AI5" s="1255"/>
      <c r="AJ5" s="468"/>
      <c r="AK5" s="1255"/>
      <c r="AL5" s="1255"/>
      <c r="AM5" s="1255"/>
      <c r="AN5" s="1255"/>
      <c r="AO5" s="1255"/>
      <c r="AP5" s="1255"/>
      <c r="AQ5" s="1255"/>
      <c r="AR5" s="1255"/>
      <c r="AS5" s="1255"/>
      <c r="AT5" s="468"/>
      <c r="AU5" s="469" t="s">
        <v>348</v>
      </c>
      <c r="AV5" s="473"/>
      <c r="AW5" s="1254" t="s">
        <v>489</v>
      </c>
      <c r="AX5" s="1254"/>
      <c r="AY5" s="1254"/>
      <c r="AZ5" s="1254"/>
      <c r="BA5" s="1254"/>
      <c r="BB5" s="1254"/>
      <c r="BC5" s="1254"/>
      <c r="BD5" s="1254"/>
      <c r="BE5" s="466" t="s">
        <v>490</v>
      </c>
      <c r="BF5" s="1255"/>
      <c r="BG5" s="1255"/>
      <c r="BH5" s="1255"/>
      <c r="BI5" s="467" t="s">
        <v>491</v>
      </c>
      <c r="BJ5" s="468"/>
      <c r="BK5" s="1255"/>
      <c r="BL5" s="1255"/>
      <c r="BM5" s="1255"/>
      <c r="BN5" s="1255"/>
      <c r="BO5" s="1255"/>
      <c r="BP5" s="1255"/>
      <c r="BQ5" s="1255"/>
      <c r="BR5" s="1255"/>
      <c r="BS5" s="1255"/>
      <c r="BT5" s="1255"/>
      <c r="BU5" s="1255"/>
      <c r="BV5" s="1255"/>
      <c r="BW5" s="1255"/>
      <c r="BX5" s="1255"/>
      <c r="BY5" s="1255"/>
      <c r="BZ5" s="1255"/>
      <c r="CA5" s="1255"/>
      <c r="CB5" s="1255"/>
      <c r="CC5" s="1255"/>
      <c r="CD5" s="1255"/>
      <c r="CE5" s="1255"/>
      <c r="CF5" s="468"/>
      <c r="CG5" s="1255"/>
      <c r="CH5" s="1255"/>
      <c r="CI5" s="1255"/>
      <c r="CJ5" s="1255"/>
      <c r="CK5" s="1255"/>
      <c r="CL5" s="1255"/>
      <c r="CM5" s="1255"/>
      <c r="CN5" s="1255"/>
      <c r="CO5" s="1255"/>
      <c r="CP5" s="468"/>
      <c r="CQ5" s="469" t="s">
        <v>348</v>
      </c>
      <c r="CR5" s="472"/>
      <c r="CS5" s="1254" t="s">
        <v>489</v>
      </c>
      <c r="CT5" s="1254"/>
      <c r="CU5" s="1254"/>
      <c r="CV5" s="1254"/>
      <c r="CW5" s="1254"/>
      <c r="CX5" s="1254"/>
      <c r="CY5" s="1254"/>
      <c r="CZ5" s="1254"/>
      <c r="DA5" s="466" t="s">
        <v>490</v>
      </c>
      <c r="DB5" s="1255"/>
      <c r="DC5" s="1255"/>
      <c r="DD5" s="1255"/>
      <c r="DE5" s="467" t="s">
        <v>491</v>
      </c>
      <c r="DF5" s="468"/>
      <c r="DG5" s="1255"/>
      <c r="DH5" s="1255"/>
      <c r="DI5" s="1255"/>
      <c r="DJ5" s="1255"/>
      <c r="DK5" s="1255"/>
      <c r="DL5" s="1255"/>
      <c r="DM5" s="1255"/>
      <c r="DN5" s="1255"/>
      <c r="DO5" s="1255"/>
      <c r="DP5" s="1255"/>
      <c r="DQ5" s="1255"/>
      <c r="DR5" s="1255"/>
      <c r="DS5" s="1255"/>
      <c r="DT5" s="1255"/>
      <c r="DU5" s="1255"/>
      <c r="DV5" s="1255"/>
      <c r="DW5" s="1255"/>
      <c r="DX5" s="1255"/>
      <c r="DY5" s="1255"/>
      <c r="DZ5" s="1255"/>
      <c r="EA5" s="1255"/>
      <c r="EB5" s="468"/>
      <c r="EC5" s="1255"/>
      <c r="ED5" s="1255"/>
      <c r="EE5" s="1255"/>
      <c r="EF5" s="1255"/>
      <c r="EG5" s="1255"/>
      <c r="EH5" s="1255"/>
      <c r="EI5" s="1255"/>
      <c r="EJ5" s="1255"/>
      <c r="EK5" s="1255"/>
      <c r="EL5" s="468"/>
      <c r="EM5" s="469" t="s">
        <v>348</v>
      </c>
    </row>
    <row r="6" spans="1:143" ht="33.75" customHeight="1" x14ac:dyDescent="0.3">
      <c r="A6" s="1182" t="s">
        <v>492</v>
      </c>
      <c r="B6" s="1182"/>
      <c r="C6" s="1182"/>
      <c r="D6" s="1182"/>
      <c r="E6" s="1182"/>
      <c r="F6" s="1182"/>
      <c r="G6" s="1182"/>
      <c r="H6" s="1182"/>
      <c r="I6" s="1261">
        <f>'Настройки УИК'!$B$2</f>
        <v>0</v>
      </c>
      <c r="J6" s="1261"/>
      <c r="K6" s="1261"/>
      <c r="L6" s="1261"/>
      <c r="M6" s="1261"/>
      <c r="N6" s="1261"/>
      <c r="O6" s="1261"/>
      <c r="P6" s="1261"/>
      <c r="Q6" s="1261"/>
      <c r="R6" s="1261"/>
      <c r="S6" s="1261"/>
      <c r="T6" s="1261"/>
      <c r="U6" s="1261"/>
      <c r="V6" s="1261"/>
      <c r="W6" s="1261"/>
      <c r="X6" s="1261"/>
      <c r="Y6" s="1261"/>
      <c r="Z6" s="1261"/>
      <c r="AA6" s="1261"/>
      <c r="AB6" s="1261"/>
      <c r="AC6" s="1261"/>
      <c r="AD6" s="1261"/>
      <c r="AE6" s="1261"/>
      <c r="AF6" s="1261"/>
      <c r="AG6" s="1261"/>
      <c r="AH6" s="1261"/>
      <c r="AI6" s="1261"/>
      <c r="AJ6" s="1261"/>
      <c r="AK6" s="1261"/>
      <c r="AL6" s="1261"/>
      <c r="AM6" s="1261"/>
      <c r="AN6" s="1261"/>
      <c r="AO6" s="1261"/>
      <c r="AP6" s="1261"/>
      <c r="AQ6" s="1261"/>
      <c r="AR6" s="1261"/>
      <c r="AS6" s="1261"/>
      <c r="AT6" s="1261"/>
      <c r="AU6" s="1261"/>
      <c r="AV6" s="330"/>
      <c r="AW6" s="1182" t="s">
        <v>492</v>
      </c>
      <c r="AX6" s="1182"/>
      <c r="AY6" s="1182"/>
      <c r="AZ6" s="1182"/>
      <c r="BA6" s="1182"/>
      <c r="BB6" s="1182"/>
      <c r="BC6" s="1182"/>
      <c r="BD6" s="1182"/>
      <c r="BE6" s="1261">
        <f>'Настройки УИК'!$B$2</f>
        <v>0</v>
      </c>
      <c r="BF6" s="1261"/>
      <c r="BG6" s="1261"/>
      <c r="BH6" s="1261"/>
      <c r="BI6" s="1261"/>
      <c r="BJ6" s="1261"/>
      <c r="BK6" s="1261"/>
      <c r="BL6" s="1261"/>
      <c r="BM6" s="1261"/>
      <c r="BN6" s="1261"/>
      <c r="BO6" s="1261"/>
      <c r="BP6" s="1261"/>
      <c r="BQ6" s="1261"/>
      <c r="BR6" s="1261"/>
      <c r="BS6" s="1261"/>
      <c r="BT6" s="1261"/>
      <c r="BU6" s="1261"/>
      <c r="BV6" s="1261"/>
      <c r="BW6" s="1261"/>
      <c r="BX6" s="1261"/>
      <c r="BY6" s="1261"/>
      <c r="BZ6" s="1261"/>
      <c r="CA6" s="1261"/>
      <c r="CB6" s="1261"/>
      <c r="CC6" s="1261"/>
      <c r="CD6" s="1261"/>
      <c r="CE6" s="1261"/>
      <c r="CF6" s="1261"/>
      <c r="CG6" s="1261"/>
      <c r="CH6" s="1261"/>
      <c r="CI6" s="1261"/>
      <c r="CJ6" s="1261"/>
      <c r="CK6" s="1261"/>
      <c r="CL6" s="1261"/>
      <c r="CM6" s="1261"/>
      <c r="CN6" s="1261"/>
      <c r="CO6" s="1261"/>
      <c r="CP6" s="1261"/>
      <c r="CQ6" s="1261"/>
      <c r="CR6" s="331"/>
      <c r="CS6" s="1182" t="s">
        <v>492</v>
      </c>
      <c r="CT6" s="1182"/>
      <c r="CU6" s="1182"/>
      <c r="CV6" s="1182"/>
      <c r="CW6" s="1182"/>
      <c r="CX6" s="1182"/>
      <c r="CY6" s="1182"/>
      <c r="CZ6" s="1182"/>
      <c r="DA6" s="1261">
        <f>'Настройки УИК'!$B$2</f>
        <v>0</v>
      </c>
      <c r="DB6" s="1261"/>
      <c r="DC6" s="1261"/>
      <c r="DD6" s="1261"/>
      <c r="DE6" s="1261"/>
      <c r="DF6" s="1261"/>
      <c r="DG6" s="1261"/>
      <c r="DH6" s="1261"/>
      <c r="DI6" s="1261"/>
      <c r="DJ6" s="1261"/>
      <c r="DK6" s="1261"/>
      <c r="DL6" s="1261"/>
      <c r="DM6" s="1261"/>
      <c r="DN6" s="1261"/>
      <c r="DO6" s="1261"/>
      <c r="DP6" s="1261"/>
      <c r="DQ6" s="1261"/>
      <c r="DR6" s="1261"/>
      <c r="DS6" s="1261"/>
      <c r="DT6" s="1261"/>
      <c r="DU6" s="1261"/>
      <c r="DV6" s="1261"/>
      <c r="DW6" s="1261"/>
      <c r="DX6" s="1261"/>
      <c r="DY6" s="1261"/>
      <c r="DZ6" s="1261"/>
      <c r="EA6" s="1261"/>
      <c r="EB6" s="1261"/>
      <c r="EC6" s="1261"/>
      <c r="ED6" s="1261"/>
      <c r="EE6" s="1261"/>
      <c r="EF6" s="1261"/>
      <c r="EG6" s="1261"/>
      <c r="EH6" s="1261"/>
      <c r="EI6" s="1261"/>
      <c r="EJ6" s="1261"/>
      <c r="EK6" s="1261"/>
      <c r="EL6" s="1261"/>
      <c r="EM6" s="1261"/>
    </row>
    <row r="7" spans="1:143" ht="18.75" customHeight="1" x14ac:dyDescent="0.3">
      <c r="A7" s="1182" t="s">
        <v>493</v>
      </c>
      <c r="B7" s="1182"/>
      <c r="C7" s="1182"/>
      <c r="D7" s="1182"/>
      <c r="E7" s="1182"/>
      <c r="F7" s="1182"/>
      <c r="G7" s="1182"/>
      <c r="H7" s="1182"/>
      <c r="I7" s="1183"/>
      <c r="J7" s="1183"/>
      <c r="K7" s="1183"/>
      <c r="L7" s="1183"/>
      <c r="M7" s="1183"/>
      <c r="N7" s="1183"/>
      <c r="O7" s="1183"/>
      <c r="P7" s="1183"/>
      <c r="Q7" s="1183"/>
      <c r="R7" s="1183"/>
      <c r="S7" s="1183"/>
      <c r="T7" s="1183"/>
      <c r="U7" s="1183"/>
      <c r="V7" s="1183"/>
      <c r="W7" s="1183"/>
      <c r="X7" s="1183"/>
      <c r="Y7" s="1183"/>
      <c r="Z7" s="1183"/>
      <c r="AA7" s="1183"/>
      <c r="AB7" s="1183"/>
      <c r="AC7" s="1183"/>
      <c r="AD7" s="1183"/>
      <c r="AE7" s="1183"/>
      <c r="AF7" s="1183"/>
      <c r="AG7" s="1183"/>
      <c r="AH7" s="1183"/>
      <c r="AI7" s="1183"/>
      <c r="AJ7" s="1183"/>
      <c r="AK7" s="1183"/>
      <c r="AL7" s="1183"/>
      <c r="AM7" s="1183"/>
      <c r="AN7" s="1183"/>
      <c r="AO7" s="1183"/>
      <c r="AP7" s="1183"/>
      <c r="AQ7" s="1183"/>
      <c r="AR7" s="1183"/>
      <c r="AS7" s="1183"/>
      <c r="AT7" s="1183"/>
      <c r="AU7" s="1183"/>
      <c r="AV7" s="330"/>
      <c r="AW7" s="1182" t="s">
        <v>493</v>
      </c>
      <c r="AX7" s="1182"/>
      <c r="AY7" s="1182"/>
      <c r="AZ7" s="1182"/>
      <c r="BA7" s="1182"/>
      <c r="BB7" s="1182"/>
      <c r="BC7" s="1182"/>
      <c r="BD7" s="1182"/>
      <c r="BE7" s="1183"/>
      <c r="BF7" s="1183"/>
      <c r="BG7" s="1183"/>
      <c r="BH7" s="1183"/>
      <c r="BI7" s="1183"/>
      <c r="BJ7" s="1183"/>
      <c r="BK7" s="1183"/>
      <c r="BL7" s="1183"/>
      <c r="BM7" s="1183"/>
      <c r="BN7" s="1183"/>
      <c r="BO7" s="1183"/>
      <c r="BP7" s="1183"/>
      <c r="BQ7" s="1183"/>
      <c r="BR7" s="1183"/>
      <c r="BS7" s="1183"/>
      <c r="BT7" s="1183"/>
      <c r="BU7" s="1183"/>
      <c r="BV7" s="1183"/>
      <c r="BW7" s="1183"/>
      <c r="BX7" s="1183"/>
      <c r="BY7" s="1183"/>
      <c r="BZ7" s="1183"/>
      <c r="CA7" s="1183"/>
      <c r="CB7" s="1183"/>
      <c r="CC7" s="1183"/>
      <c r="CD7" s="1183"/>
      <c r="CE7" s="1183"/>
      <c r="CF7" s="1183"/>
      <c r="CG7" s="1183"/>
      <c r="CH7" s="1183"/>
      <c r="CI7" s="1183"/>
      <c r="CJ7" s="1183"/>
      <c r="CK7" s="1183"/>
      <c r="CL7" s="1183"/>
      <c r="CM7" s="1183"/>
      <c r="CN7" s="1183"/>
      <c r="CO7" s="1183"/>
      <c r="CP7" s="1183"/>
      <c r="CQ7" s="1183"/>
      <c r="CR7" s="331"/>
      <c r="CS7" s="1182" t="s">
        <v>493</v>
      </c>
      <c r="CT7" s="1182"/>
      <c r="CU7" s="1182"/>
      <c r="CV7" s="1182"/>
      <c r="CW7" s="1182"/>
      <c r="CX7" s="1182"/>
      <c r="CY7" s="1182"/>
      <c r="CZ7" s="1182"/>
      <c r="DA7" s="1183"/>
      <c r="DB7" s="1183"/>
      <c r="DC7" s="1183"/>
      <c r="DD7" s="1183"/>
      <c r="DE7" s="1183"/>
      <c r="DF7" s="1183"/>
      <c r="DG7" s="1183"/>
      <c r="DH7" s="1183"/>
      <c r="DI7" s="1183"/>
      <c r="DJ7" s="1183"/>
      <c r="DK7" s="1183"/>
      <c r="DL7" s="1183"/>
      <c r="DM7" s="1183"/>
      <c r="DN7" s="1183"/>
      <c r="DO7" s="1183"/>
      <c r="DP7" s="1183"/>
      <c r="DQ7" s="1183"/>
      <c r="DR7" s="1183"/>
      <c r="DS7" s="1183"/>
      <c r="DT7" s="1183"/>
      <c r="DU7" s="1183"/>
      <c r="DV7" s="1183"/>
      <c r="DW7" s="1183"/>
      <c r="DX7" s="1183"/>
      <c r="DY7" s="1183"/>
      <c r="DZ7" s="1183"/>
      <c r="EA7" s="1183"/>
      <c r="EB7" s="1183"/>
      <c r="EC7" s="1183"/>
      <c r="ED7" s="1183"/>
      <c r="EE7" s="1183"/>
      <c r="EF7" s="1183"/>
      <c r="EG7" s="1183"/>
      <c r="EH7" s="1183"/>
      <c r="EI7" s="1183"/>
      <c r="EJ7" s="1183"/>
      <c r="EK7" s="1183"/>
      <c r="EL7" s="1183"/>
      <c r="EM7" s="1183"/>
    </row>
    <row r="8" spans="1:143" ht="18.75" customHeight="1" x14ac:dyDescent="0.3">
      <c r="A8" s="1182" t="s">
        <v>494</v>
      </c>
      <c r="B8" s="1182"/>
      <c r="C8" s="1182"/>
      <c r="D8" s="1182"/>
      <c r="E8" s="1182"/>
      <c r="F8" s="1182"/>
      <c r="G8" s="1182"/>
      <c r="H8" s="1182"/>
      <c r="I8" s="1183"/>
      <c r="J8" s="1183"/>
      <c r="K8" s="1183"/>
      <c r="L8" s="1183"/>
      <c r="M8" s="1183"/>
      <c r="N8" s="1183"/>
      <c r="O8" s="1183"/>
      <c r="P8" s="1183"/>
      <c r="Q8" s="1183"/>
      <c r="R8" s="1183"/>
      <c r="S8" s="1183"/>
      <c r="T8" s="1183"/>
      <c r="U8" s="1183"/>
      <c r="V8" s="1183"/>
      <c r="W8" s="1183"/>
      <c r="X8" s="1183"/>
      <c r="Y8" s="1183"/>
      <c r="Z8" s="1183"/>
      <c r="AA8" s="1183"/>
      <c r="AB8" s="1183"/>
      <c r="AC8" s="1183"/>
      <c r="AD8" s="1183"/>
      <c r="AE8" s="1183"/>
      <c r="AF8" s="1183"/>
      <c r="AG8" s="1183"/>
      <c r="AH8" s="1183"/>
      <c r="AI8" s="1183"/>
      <c r="AJ8" s="1183"/>
      <c r="AK8" s="1183"/>
      <c r="AL8" s="1183"/>
      <c r="AM8" s="1183"/>
      <c r="AN8" s="1183"/>
      <c r="AO8" s="1183"/>
      <c r="AP8" s="1183"/>
      <c r="AQ8" s="1183"/>
      <c r="AR8" s="1183"/>
      <c r="AS8" s="1183"/>
      <c r="AT8" s="1183"/>
      <c r="AU8" s="1183"/>
      <c r="AV8" s="330"/>
      <c r="AW8" s="1182" t="s">
        <v>494</v>
      </c>
      <c r="AX8" s="1182"/>
      <c r="AY8" s="1182"/>
      <c r="AZ8" s="1182"/>
      <c r="BA8" s="1182"/>
      <c r="BB8" s="1182"/>
      <c r="BC8" s="1182"/>
      <c r="BD8" s="1182"/>
      <c r="BE8" s="1183"/>
      <c r="BF8" s="1183"/>
      <c r="BG8" s="1183"/>
      <c r="BH8" s="1183"/>
      <c r="BI8" s="1183"/>
      <c r="BJ8" s="1183"/>
      <c r="BK8" s="1183"/>
      <c r="BL8" s="1183"/>
      <c r="BM8" s="1183"/>
      <c r="BN8" s="1183"/>
      <c r="BO8" s="1183"/>
      <c r="BP8" s="1183"/>
      <c r="BQ8" s="1183"/>
      <c r="BR8" s="1183"/>
      <c r="BS8" s="1183"/>
      <c r="BT8" s="1183"/>
      <c r="BU8" s="1183"/>
      <c r="BV8" s="1183"/>
      <c r="BW8" s="1183"/>
      <c r="BX8" s="1183"/>
      <c r="BY8" s="1183"/>
      <c r="BZ8" s="1183"/>
      <c r="CA8" s="1183"/>
      <c r="CB8" s="1183"/>
      <c r="CC8" s="1183"/>
      <c r="CD8" s="1183"/>
      <c r="CE8" s="1183"/>
      <c r="CF8" s="1183"/>
      <c r="CG8" s="1183"/>
      <c r="CH8" s="1183"/>
      <c r="CI8" s="1183"/>
      <c r="CJ8" s="1183"/>
      <c r="CK8" s="1183"/>
      <c r="CL8" s="1183"/>
      <c r="CM8" s="1183"/>
      <c r="CN8" s="1183"/>
      <c r="CO8" s="1183"/>
      <c r="CP8" s="1183"/>
      <c r="CQ8" s="1183"/>
      <c r="CR8" s="331"/>
      <c r="CS8" s="1182" t="s">
        <v>494</v>
      </c>
      <c r="CT8" s="1182"/>
      <c r="CU8" s="1182"/>
      <c r="CV8" s="1182"/>
      <c r="CW8" s="1182"/>
      <c r="CX8" s="1182"/>
      <c r="CY8" s="1182"/>
      <c r="CZ8" s="1182"/>
      <c r="DA8" s="1183"/>
      <c r="DB8" s="1183"/>
      <c r="DC8" s="1183"/>
      <c r="DD8" s="1183"/>
      <c r="DE8" s="1183"/>
      <c r="DF8" s="1183"/>
      <c r="DG8" s="1183"/>
      <c r="DH8" s="1183"/>
      <c r="DI8" s="1183"/>
      <c r="DJ8" s="1183"/>
      <c r="DK8" s="1183"/>
      <c r="DL8" s="1183"/>
      <c r="DM8" s="1183"/>
      <c r="DN8" s="1183"/>
      <c r="DO8" s="1183"/>
      <c r="DP8" s="1183"/>
      <c r="DQ8" s="1183"/>
      <c r="DR8" s="1183"/>
      <c r="DS8" s="1183"/>
      <c r="DT8" s="1183"/>
      <c r="DU8" s="1183"/>
      <c r="DV8" s="1183"/>
      <c r="DW8" s="1183"/>
      <c r="DX8" s="1183"/>
      <c r="DY8" s="1183"/>
      <c r="DZ8" s="1183"/>
      <c r="EA8" s="1183"/>
      <c r="EB8" s="1183"/>
      <c r="EC8" s="1183"/>
      <c r="ED8" s="1183"/>
      <c r="EE8" s="1183"/>
      <c r="EF8" s="1183"/>
      <c r="EG8" s="1183"/>
      <c r="EH8" s="1183"/>
      <c r="EI8" s="1183"/>
      <c r="EJ8" s="1183"/>
      <c r="EK8" s="1183"/>
      <c r="EL8" s="1183"/>
      <c r="EM8" s="1183"/>
    </row>
    <row r="9" spans="1:143" ht="36" customHeight="1" x14ac:dyDescent="0.3">
      <c r="A9" s="1182" t="s">
        <v>495</v>
      </c>
      <c r="B9" s="1182"/>
      <c r="C9" s="1182"/>
      <c r="D9" s="1182"/>
      <c r="E9" s="1182"/>
      <c r="F9" s="1182"/>
      <c r="G9" s="1182"/>
      <c r="H9" s="1182"/>
      <c r="I9" s="1260" t="str">
        <f ca="1">'Настройки УИК'!$I43</f>
        <v/>
      </c>
      <c r="J9" s="1261"/>
      <c r="K9" s="1261"/>
      <c r="L9" s="1261"/>
      <c r="M9" s="1261"/>
      <c r="N9" s="1261"/>
      <c r="O9" s="1261"/>
      <c r="P9" s="1261"/>
      <c r="Q9" s="1261"/>
      <c r="R9" s="1261"/>
      <c r="S9" s="1261"/>
      <c r="T9" s="1261"/>
      <c r="U9" s="1261"/>
      <c r="V9" s="1261"/>
      <c r="W9" s="1261"/>
      <c r="X9" s="1261"/>
      <c r="Y9" s="1261"/>
      <c r="Z9" s="1261"/>
      <c r="AA9" s="1261"/>
      <c r="AB9" s="1261"/>
      <c r="AC9" s="1261"/>
      <c r="AD9" s="1261"/>
      <c r="AE9" s="1261"/>
      <c r="AF9" s="1261"/>
      <c r="AG9" s="1261"/>
      <c r="AH9" s="1261"/>
      <c r="AI9" s="1261"/>
      <c r="AJ9" s="1261"/>
      <c r="AK9" s="1261"/>
      <c r="AL9" s="1261"/>
      <c r="AM9" s="1261"/>
      <c r="AN9" s="1261"/>
      <c r="AO9" s="1261"/>
      <c r="AP9" s="1261"/>
      <c r="AQ9" s="1261"/>
      <c r="AR9" s="1261"/>
      <c r="AS9" s="1261"/>
      <c r="AT9" s="1261"/>
      <c r="AU9" s="1261"/>
      <c r="AV9" s="330"/>
      <c r="AW9" s="1182" t="s">
        <v>495</v>
      </c>
      <c r="AX9" s="1182"/>
      <c r="AY9" s="1182"/>
      <c r="AZ9" s="1182"/>
      <c r="BA9" s="1182"/>
      <c r="BB9" s="1182"/>
      <c r="BC9" s="1182"/>
      <c r="BD9" s="1182"/>
      <c r="BE9" s="1260" t="str">
        <f ca="1">'Настройки УИК'!$I43</f>
        <v/>
      </c>
      <c r="BF9" s="1261"/>
      <c r="BG9" s="1261"/>
      <c r="BH9" s="1261"/>
      <c r="BI9" s="1261"/>
      <c r="BJ9" s="1261"/>
      <c r="BK9" s="1261"/>
      <c r="BL9" s="1261"/>
      <c r="BM9" s="1261"/>
      <c r="BN9" s="1261"/>
      <c r="BO9" s="1261"/>
      <c r="BP9" s="1261"/>
      <c r="BQ9" s="1261"/>
      <c r="BR9" s="1261"/>
      <c r="BS9" s="1261"/>
      <c r="BT9" s="1261"/>
      <c r="BU9" s="1261"/>
      <c r="BV9" s="1261"/>
      <c r="BW9" s="1261"/>
      <c r="BX9" s="1261"/>
      <c r="BY9" s="1261"/>
      <c r="BZ9" s="1261"/>
      <c r="CA9" s="1261"/>
      <c r="CB9" s="1261"/>
      <c r="CC9" s="1261"/>
      <c r="CD9" s="1261"/>
      <c r="CE9" s="1261"/>
      <c r="CF9" s="1261"/>
      <c r="CG9" s="1261"/>
      <c r="CH9" s="1261"/>
      <c r="CI9" s="1261"/>
      <c r="CJ9" s="1261"/>
      <c r="CK9" s="1261"/>
      <c r="CL9" s="1261"/>
      <c r="CM9" s="1261"/>
      <c r="CN9" s="1261"/>
      <c r="CO9" s="1261"/>
      <c r="CP9" s="1261"/>
      <c r="CQ9" s="1261"/>
      <c r="CR9" s="331"/>
      <c r="CS9" s="1182" t="s">
        <v>495</v>
      </c>
      <c r="CT9" s="1182"/>
      <c r="CU9" s="1182"/>
      <c r="CV9" s="1182"/>
      <c r="CW9" s="1182"/>
      <c r="CX9" s="1182"/>
      <c r="CY9" s="1182"/>
      <c r="CZ9" s="1182"/>
      <c r="DA9" s="1260" t="str">
        <f ca="1">'Настройки УИК'!$I43</f>
        <v/>
      </c>
      <c r="DB9" s="1261"/>
      <c r="DC9" s="1261"/>
      <c r="DD9" s="1261"/>
      <c r="DE9" s="1261"/>
      <c r="DF9" s="1261"/>
      <c r="DG9" s="1261"/>
      <c r="DH9" s="1261"/>
      <c r="DI9" s="1261"/>
      <c r="DJ9" s="1261"/>
      <c r="DK9" s="1261"/>
      <c r="DL9" s="1261"/>
      <c r="DM9" s="1261"/>
      <c r="DN9" s="1261"/>
      <c r="DO9" s="1261"/>
      <c r="DP9" s="1261"/>
      <c r="DQ9" s="1261"/>
      <c r="DR9" s="1261"/>
      <c r="DS9" s="1261"/>
      <c r="DT9" s="1261"/>
      <c r="DU9" s="1261"/>
      <c r="DV9" s="1261"/>
      <c r="DW9" s="1261"/>
      <c r="DX9" s="1261"/>
      <c r="DY9" s="1261"/>
      <c r="DZ9" s="1261"/>
      <c r="EA9" s="1261"/>
      <c r="EB9" s="1261"/>
      <c r="EC9" s="1261"/>
      <c r="ED9" s="1261"/>
      <c r="EE9" s="1261"/>
      <c r="EF9" s="1261"/>
      <c r="EG9" s="1261"/>
      <c r="EH9" s="1261"/>
      <c r="EI9" s="1261"/>
      <c r="EJ9" s="1261"/>
      <c r="EK9" s="1261"/>
      <c r="EL9" s="1261"/>
      <c r="EM9" s="1261"/>
    </row>
    <row r="10" spans="1:143" ht="67.5" customHeight="1" x14ac:dyDescent="0.3">
      <c r="A10" s="1182" t="s">
        <v>496</v>
      </c>
      <c r="B10" s="1182"/>
      <c r="C10" s="1182"/>
      <c r="D10" s="1182"/>
      <c r="E10" s="1182"/>
      <c r="F10" s="1182"/>
      <c r="G10" s="1182"/>
      <c r="H10" s="1182"/>
      <c r="I10" s="1183"/>
      <c r="J10" s="1183"/>
      <c r="K10" s="1183"/>
      <c r="L10" s="1183"/>
      <c r="M10" s="1183"/>
      <c r="N10" s="1183"/>
      <c r="O10" s="1183"/>
      <c r="P10" s="1183"/>
      <c r="Q10" s="1183"/>
      <c r="R10" s="1183"/>
      <c r="S10" s="1183"/>
      <c r="T10" s="1183"/>
      <c r="U10" s="1183"/>
      <c r="V10" s="1183"/>
      <c r="W10" s="1183"/>
      <c r="X10" s="1183"/>
      <c r="Y10" s="1183"/>
      <c r="Z10" s="1183"/>
      <c r="AA10" s="1183"/>
      <c r="AB10" s="1183"/>
      <c r="AC10" s="1183"/>
      <c r="AD10" s="1183"/>
      <c r="AE10" s="1183"/>
      <c r="AF10" s="1183"/>
      <c r="AG10" s="1183"/>
      <c r="AH10" s="1183"/>
      <c r="AI10" s="1183"/>
      <c r="AJ10" s="1183"/>
      <c r="AK10" s="1183"/>
      <c r="AL10" s="1183"/>
      <c r="AM10" s="1183"/>
      <c r="AN10" s="1183"/>
      <c r="AO10" s="1183"/>
      <c r="AP10" s="1183"/>
      <c r="AQ10" s="1183"/>
      <c r="AR10" s="1183"/>
      <c r="AS10" s="1183"/>
      <c r="AT10" s="1183"/>
      <c r="AU10" s="1183"/>
      <c r="AV10" s="331"/>
      <c r="AW10" s="1182" t="s">
        <v>496</v>
      </c>
      <c r="AX10" s="1182"/>
      <c r="AY10" s="1182"/>
      <c r="AZ10" s="1182"/>
      <c r="BA10" s="1182"/>
      <c r="BB10" s="1182"/>
      <c r="BC10" s="1182"/>
      <c r="BD10" s="1182"/>
      <c r="BE10" s="1183"/>
      <c r="BF10" s="1183"/>
      <c r="BG10" s="1183"/>
      <c r="BH10" s="1183"/>
      <c r="BI10" s="1183"/>
      <c r="BJ10" s="1183"/>
      <c r="BK10" s="1183"/>
      <c r="BL10" s="1183"/>
      <c r="BM10" s="1183"/>
      <c r="BN10" s="1183"/>
      <c r="BO10" s="1183"/>
      <c r="BP10" s="1183"/>
      <c r="BQ10" s="1183"/>
      <c r="BR10" s="1183"/>
      <c r="BS10" s="1183"/>
      <c r="BT10" s="1183"/>
      <c r="BU10" s="1183"/>
      <c r="BV10" s="1183"/>
      <c r="BW10" s="1183"/>
      <c r="BX10" s="1183"/>
      <c r="BY10" s="1183"/>
      <c r="BZ10" s="1183"/>
      <c r="CA10" s="1183"/>
      <c r="CB10" s="1183"/>
      <c r="CC10" s="1183"/>
      <c r="CD10" s="1183"/>
      <c r="CE10" s="1183"/>
      <c r="CF10" s="1183"/>
      <c r="CG10" s="1183"/>
      <c r="CH10" s="1183"/>
      <c r="CI10" s="1183"/>
      <c r="CJ10" s="1183"/>
      <c r="CK10" s="1183"/>
      <c r="CL10" s="1183"/>
      <c r="CM10" s="1183"/>
      <c r="CN10" s="1183"/>
      <c r="CO10" s="1183"/>
      <c r="CP10" s="1183"/>
      <c r="CQ10" s="1183"/>
      <c r="CR10" s="331"/>
      <c r="CS10" s="1182" t="s">
        <v>496</v>
      </c>
      <c r="CT10" s="1182"/>
      <c r="CU10" s="1182"/>
      <c r="CV10" s="1182"/>
      <c r="CW10" s="1182"/>
      <c r="CX10" s="1182"/>
      <c r="CY10" s="1182"/>
      <c r="CZ10" s="1182"/>
      <c r="DA10" s="1183"/>
      <c r="DB10" s="1183"/>
      <c r="DC10" s="1183"/>
      <c r="DD10" s="1183"/>
      <c r="DE10" s="1183"/>
      <c r="DF10" s="1183"/>
      <c r="DG10" s="1183"/>
      <c r="DH10" s="1183"/>
      <c r="DI10" s="1183"/>
      <c r="DJ10" s="1183"/>
      <c r="DK10" s="1183"/>
      <c r="DL10" s="1183"/>
      <c r="DM10" s="1183"/>
      <c r="DN10" s="1183"/>
      <c r="DO10" s="1183"/>
      <c r="DP10" s="1183"/>
      <c r="DQ10" s="1183"/>
      <c r="DR10" s="1183"/>
      <c r="DS10" s="1183"/>
      <c r="DT10" s="1183"/>
      <c r="DU10" s="1183"/>
      <c r="DV10" s="1183"/>
      <c r="DW10" s="1183"/>
      <c r="DX10" s="1183"/>
      <c r="DY10" s="1183"/>
      <c r="DZ10" s="1183"/>
      <c r="EA10" s="1183"/>
      <c r="EB10" s="1183"/>
      <c r="EC10" s="1183"/>
      <c r="ED10" s="1183"/>
      <c r="EE10" s="1183"/>
      <c r="EF10" s="1183"/>
      <c r="EG10" s="1183"/>
      <c r="EH10" s="1183"/>
      <c r="EI10" s="1183"/>
      <c r="EJ10" s="1183"/>
      <c r="EK10" s="1183"/>
      <c r="EL10" s="1183"/>
      <c r="EM10" s="1183"/>
    </row>
    <row r="11" spans="1:143" ht="33.75" customHeight="1" x14ac:dyDescent="0.3">
      <c r="A11" s="1182" t="s">
        <v>728</v>
      </c>
      <c r="B11" s="1182"/>
      <c r="C11" s="1182"/>
      <c r="D11" s="1182"/>
      <c r="E11" s="1182"/>
      <c r="F11" s="1182"/>
      <c r="G11" s="1182"/>
      <c r="H11" s="1182"/>
      <c r="I11" s="499" t="s">
        <v>490</v>
      </c>
      <c r="J11" s="1255"/>
      <c r="K11" s="1255"/>
      <c r="L11" s="1255"/>
      <c r="M11" s="500" t="s">
        <v>491</v>
      </c>
      <c r="N11" s="501"/>
      <c r="O11" s="1255"/>
      <c r="P11" s="1255"/>
      <c r="Q11" s="1255"/>
      <c r="R11" s="1255"/>
      <c r="S11" s="1255"/>
      <c r="T11" s="1255"/>
      <c r="U11" s="1255"/>
      <c r="V11" s="1255"/>
      <c r="W11" s="1255"/>
      <c r="X11" s="1255"/>
      <c r="Y11" s="1255"/>
      <c r="Z11" s="1255"/>
      <c r="AA11" s="1255"/>
      <c r="AB11" s="1255"/>
      <c r="AC11" s="1255"/>
      <c r="AD11" s="1255"/>
      <c r="AE11" s="1255"/>
      <c r="AF11" s="1255"/>
      <c r="AG11" s="1255"/>
      <c r="AH11" s="1255"/>
      <c r="AI11" s="1255"/>
      <c r="AJ11" s="501"/>
      <c r="AK11" s="1255"/>
      <c r="AL11" s="1255"/>
      <c r="AM11" s="1255"/>
      <c r="AN11" s="1255"/>
      <c r="AO11" s="1255"/>
      <c r="AP11" s="1255"/>
      <c r="AQ11" s="1255"/>
      <c r="AR11" s="1255"/>
      <c r="AS11" s="1255"/>
      <c r="AT11" s="501"/>
      <c r="AU11" s="502" t="s">
        <v>348</v>
      </c>
      <c r="AV11" s="330"/>
      <c r="AW11" s="1182" t="s">
        <v>728</v>
      </c>
      <c r="AX11" s="1182"/>
      <c r="AY11" s="1182"/>
      <c r="AZ11" s="1182"/>
      <c r="BA11" s="1182"/>
      <c r="BB11" s="1182"/>
      <c r="BC11" s="1182"/>
      <c r="BD11" s="1182"/>
      <c r="BE11" s="499" t="s">
        <v>490</v>
      </c>
      <c r="BF11" s="1255"/>
      <c r="BG11" s="1255"/>
      <c r="BH11" s="1255"/>
      <c r="BI11" s="500" t="s">
        <v>491</v>
      </c>
      <c r="BJ11" s="501"/>
      <c r="BK11" s="1255"/>
      <c r="BL11" s="1255"/>
      <c r="BM11" s="1255"/>
      <c r="BN11" s="1255"/>
      <c r="BO11" s="1255"/>
      <c r="BP11" s="1255"/>
      <c r="BQ11" s="1255"/>
      <c r="BR11" s="1255"/>
      <c r="BS11" s="1255"/>
      <c r="BT11" s="1255"/>
      <c r="BU11" s="1255"/>
      <c r="BV11" s="1255"/>
      <c r="BW11" s="1255"/>
      <c r="BX11" s="1255"/>
      <c r="BY11" s="1255"/>
      <c r="BZ11" s="1255"/>
      <c r="CA11" s="1255"/>
      <c r="CB11" s="1255"/>
      <c r="CC11" s="1255"/>
      <c r="CD11" s="1255"/>
      <c r="CE11" s="1255"/>
      <c r="CF11" s="501"/>
      <c r="CG11" s="1255"/>
      <c r="CH11" s="1255"/>
      <c r="CI11" s="1255"/>
      <c r="CJ11" s="1255"/>
      <c r="CK11" s="1255"/>
      <c r="CL11" s="1255"/>
      <c r="CM11" s="1255"/>
      <c r="CN11" s="1255"/>
      <c r="CO11" s="1255"/>
      <c r="CP11" s="501"/>
      <c r="CQ11" s="502" t="s">
        <v>348</v>
      </c>
      <c r="CR11" s="331"/>
      <c r="CS11" s="1182" t="s">
        <v>728</v>
      </c>
      <c r="CT11" s="1182"/>
      <c r="CU11" s="1182"/>
      <c r="CV11" s="1182"/>
      <c r="CW11" s="1182"/>
      <c r="CX11" s="1182"/>
      <c r="CY11" s="1182"/>
      <c r="CZ11" s="1182"/>
      <c r="DA11" s="499" t="s">
        <v>490</v>
      </c>
      <c r="DB11" s="1255"/>
      <c r="DC11" s="1255"/>
      <c r="DD11" s="1255"/>
      <c r="DE11" s="500" t="s">
        <v>491</v>
      </c>
      <c r="DF11" s="501"/>
      <c r="DG11" s="1255"/>
      <c r="DH11" s="1255"/>
      <c r="DI11" s="1255"/>
      <c r="DJ11" s="1255"/>
      <c r="DK11" s="1255"/>
      <c r="DL11" s="1255"/>
      <c r="DM11" s="1255"/>
      <c r="DN11" s="1255"/>
      <c r="DO11" s="1255"/>
      <c r="DP11" s="1255"/>
      <c r="DQ11" s="1255"/>
      <c r="DR11" s="1255"/>
      <c r="DS11" s="1255"/>
      <c r="DT11" s="1255"/>
      <c r="DU11" s="1255"/>
      <c r="DV11" s="1255"/>
      <c r="DW11" s="1255"/>
      <c r="DX11" s="1255"/>
      <c r="DY11" s="1255"/>
      <c r="DZ11" s="1255"/>
      <c r="EA11" s="1255"/>
      <c r="EB11" s="501"/>
      <c r="EC11" s="1255"/>
      <c r="ED11" s="1255"/>
      <c r="EE11" s="1255"/>
      <c r="EF11" s="1255"/>
      <c r="EG11" s="1255"/>
      <c r="EH11" s="1255"/>
      <c r="EI11" s="1255"/>
      <c r="EJ11" s="1255"/>
      <c r="EK11" s="1255"/>
      <c r="EL11" s="501"/>
      <c r="EM11" s="502" t="s">
        <v>348</v>
      </c>
    </row>
    <row r="12" spans="1:143" ht="33.75" customHeight="1" x14ac:dyDescent="0.3">
      <c r="A12" s="1182" t="s">
        <v>729</v>
      </c>
      <c r="B12" s="1182"/>
      <c r="C12" s="1182"/>
      <c r="D12" s="1182"/>
      <c r="E12" s="1182"/>
      <c r="F12" s="1182"/>
      <c r="G12" s="1182"/>
      <c r="H12" s="1182"/>
      <c r="I12" s="499" t="s">
        <v>490</v>
      </c>
      <c r="J12" s="1264"/>
      <c r="K12" s="1264"/>
      <c r="L12" s="1264"/>
      <c r="M12" s="503" t="s">
        <v>491</v>
      </c>
      <c r="N12" s="501"/>
      <c r="O12" s="1255"/>
      <c r="P12" s="1255"/>
      <c r="Q12" s="1255"/>
      <c r="R12" s="1255"/>
      <c r="S12" s="1255"/>
      <c r="T12" s="1255"/>
      <c r="U12" s="1255"/>
      <c r="V12" s="1255"/>
      <c r="W12" s="1255"/>
      <c r="X12" s="1255"/>
      <c r="Y12" s="1255"/>
      <c r="Z12" s="1255"/>
      <c r="AA12" s="1255"/>
      <c r="AB12" s="1255"/>
      <c r="AC12" s="1255"/>
      <c r="AD12" s="1255"/>
      <c r="AE12" s="1255"/>
      <c r="AF12" s="1255"/>
      <c r="AG12" s="1255"/>
      <c r="AH12" s="1255"/>
      <c r="AI12" s="1255"/>
      <c r="AJ12" s="501"/>
      <c r="AK12" s="1255"/>
      <c r="AL12" s="1255"/>
      <c r="AM12" s="1255"/>
      <c r="AN12" s="1255"/>
      <c r="AO12" s="1255"/>
      <c r="AP12" s="1255"/>
      <c r="AQ12" s="1255"/>
      <c r="AR12" s="1255"/>
      <c r="AS12" s="1255"/>
      <c r="AT12" s="501"/>
      <c r="AU12" s="502" t="s">
        <v>348</v>
      </c>
      <c r="AV12" s="330"/>
      <c r="AW12" s="1182" t="s">
        <v>729</v>
      </c>
      <c r="AX12" s="1182"/>
      <c r="AY12" s="1182"/>
      <c r="AZ12" s="1182"/>
      <c r="BA12" s="1182"/>
      <c r="BB12" s="1182"/>
      <c r="BC12" s="1182"/>
      <c r="BD12" s="1182"/>
      <c r="BE12" s="499" t="s">
        <v>490</v>
      </c>
      <c r="BF12" s="1264"/>
      <c r="BG12" s="1264"/>
      <c r="BH12" s="1264"/>
      <c r="BI12" s="503" t="s">
        <v>491</v>
      </c>
      <c r="BJ12" s="501"/>
      <c r="BK12" s="1255"/>
      <c r="BL12" s="1255"/>
      <c r="BM12" s="1255"/>
      <c r="BN12" s="1255"/>
      <c r="BO12" s="1255"/>
      <c r="BP12" s="1255"/>
      <c r="BQ12" s="1255"/>
      <c r="BR12" s="1255"/>
      <c r="BS12" s="1255"/>
      <c r="BT12" s="1255"/>
      <c r="BU12" s="1255"/>
      <c r="BV12" s="1255"/>
      <c r="BW12" s="1255"/>
      <c r="BX12" s="1255"/>
      <c r="BY12" s="1255"/>
      <c r="BZ12" s="1255"/>
      <c r="CA12" s="1255"/>
      <c r="CB12" s="1255"/>
      <c r="CC12" s="1255"/>
      <c r="CD12" s="1255"/>
      <c r="CE12" s="1255"/>
      <c r="CF12" s="501"/>
      <c r="CG12" s="1255"/>
      <c r="CH12" s="1255"/>
      <c r="CI12" s="1255"/>
      <c r="CJ12" s="1255"/>
      <c r="CK12" s="1255"/>
      <c r="CL12" s="1255"/>
      <c r="CM12" s="1255"/>
      <c r="CN12" s="1255"/>
      <c r="CO12" s="1255"/>
      <c r="CP12" s="501"/>
      <c r="CQ12" s="502" t="s">
        <v>348</v>
      </c>
      <c r="CR12" s="331"/>
      <c r="CS12" s="1182" t="s">
        <v>729</v>
      </c>
      <c r="CT12" s="1182"/>
      <c r="CU12" s="1182"/>
      <c r="CV12" s="1182"/>
      <c r="CW12" s="1182"/>
      <c r="CX12" s="1182"/>
      <c r="CY12" s="1182"/>
      <c r="CZ12" s="1182"/>
      <c r="DA12" s="499" t="s">
        <v>490</v>
      </c>
      <c r="DB12" s="1264"/>
      <c r="DC12" s="1264"/>
      <c r="DD12" s="1264"/>
      <c r="DE12" s="503" t="s">
        <v>491</v>
      </c>
      <c r="DF12" s="501"/>
      <c r="DG12" s="1255"/>
      <c r="DH12" s="1255"/>
      <c r="DI12" s="1255"/>
      <c r="DJ12" s="1255"/>
      <c r="DK12" s="1255"/>
      <c r="DL12" s="1255"/>
      <c r="DM12" s="1255"/>
      <c r="DN12" s="1255"/>
      <c r="DO12" s="1255"/>
      <c r="DP12" s="1255"/>
      <c r="DQ12" s="1255"/>
      <c r="DR12" s="1255"/>
      <c r="DS12" s="1255"/>
      <c r="DT12" s="1255"/>
      <c r="DU12" s="1255"/>
      <c r="DV12" s="1255"/>
      <c r="DW12" s="1255"/>
      <c r="DX12" s="1255"/>
      <c r="DY12" s="1255"/>
      <c r="DZ12" s="1255"/>
      <c r="EA12" s="1255"/>
      <c r="EB12" s="501"/>
      <c r="EC12" s="1255"/>
      <c r="ED12" s="1255"/>
      <c r="EE12" s="1255"/>
      <c r="EF12" s="1255"/>
      <c r="EG12" s="1255"/>
      <c r="EH12" s="1255"/>
      <c r="EI12" s="1255"/>
      <c r="EJ12" s="1255"/>
      <c r="EK12" s="1255"/>
      <c r="EL12" s="501"/>
      <c r="EM12" s="502" t="s">
        <v>348</v>
      </c>
    </row>
    <row r="13" spans="1:143" ht="55.5" customHeight="1" x14ac:dyDescent="0.3">
      <c r="A13" s="1182" t="s">
        <v>1104</v>
      </c>
      <c r="B13" s="1182"/>
      <c r="C13" s="1182"/>
      <c r="D13" s="1182"/>
      <c r="E13" s="1182"/>
      <c r="F13" s="1182"/>
      <c r="G13" s="1182"/>
      <c r="H13" s="1182"/>
      <c r="I13" s="1185"/>
      <c r="J13" s="1185"/>
      <c r="K13" s="1185"/>
      <c r="L13" s="1185"/>
      <c r="M13" s="1185"/>
      <c r="N13" s="1185"/>
      <c r="O13" s="1185"/>
      <c r="P13" s="1185"/>
      <c r="Q13" s="1185"/>
      <c r="R13" s="1185"/>
      <c r="S13" s="1185"/>
      <c r="T13" s="1185"/>
      <c r="U13" s="1185"/>
      <c r="V13" s="1185"/>
      <c r="W13" s="1185"/>
      <c r="X13" s="1185"/>
      <c r="Y13" s="1185"/>
      <c r="Z13" s="1185"/>
      <c r="AA13" s="1185"/>
      <c r="AB13" s="1185"/>
      <c r="AC13" s="1185"/>
      <c r="AD13" s="1185"/>
      <c r="AE13" s="1185"/>
      <c r="AF13" s="1185"/>
      <c r="AG13" s="1185"/>
      <c r="AH13" s="1185"/>
      <c r="AI13" s="1185"/>
      <c r="AJ13" s="1185"/>
      <c r="AK13" s="1185"/>
      <c r="AL13" s="1185"/>
      <c r="AM13" s="1185"/>
      <c r="AN13" s="1185"/>
      <c r="AO13" s="1185"/>
      <c r="AP13" s="1185"/>
      <c r="AQ13" s="1185"/>
      <c r="AR13" s="1185"/>
      <c r="AS13" s="1185"/>
      <c r="AT13" s="1185"/>
      <c r="AU13" s="1185"/>
      <c r="AV13" s="330"/>
      <c r="AW13" s="1182" t="s">
        <v>1104</v>
      </c>
      <c r="AX13" s="1182"/>
      <c r="AY13" s="1182"/>
      <c r="AZ13" s="1182"/>
      <c r="BA13" s="1182"/>
      <c r="BB13" s="1182"/>
      <c r="BC13" s="1182"/>
      <c r="BD13" s="1182"/>
      <c r="BE13" s="1185"/>
      <c r="BF13" s="1185"/>
      <c r="BG13" s="1185"/>
      <c r="BH13" s="1185"/>
      <c r="BI13" s="1185"/>
      <c r="BJ13" s="1185"/>
      <c r="BK13" s="1185"/>
      <c r="BL13" s="1185"/>
      <c r="BM13" s="1185"/>
      <c r="BN13" s="1185"/>
      <c r="BO13" s="1185"/>
      <c r="BP13" s="1185"/>
      <c r="BQ13" s="1185"/>
      <c r="BR13" s="1185"/>
      <c r="BS13" s="1185"/>
      <c r="BT13" s="1185"/>
      <c r="BU13" s="1185"/>
      <c r="BV13" s="1185"/>
      <c r="BW13" s="1185"/>
      <c r="BX13" s="1185"/>
      <c r="BY13" s="1185"/>
      <c r="BZ13" s="1185"/>
      <c r="CA13" s="1185"/>
      <c r="CB13" s="1185"/>
      <c r="CC13" s="1185"/>
      <c r="CD13" s="1185"/>
      <c r="CE13" s="1185"/>
      <c r="CF13" s="1185"/>
      <c r="CG13" s="1185"/>
      <c r="CH13" s="1185"/>
      <c r="CI13" s="1185"/>
      <c r="CJ13" s="1185"/>
      <c r="CK13" s="1185"/>
      <c r="CL13" s="1185"/>
      <c r="CM13" s="1185"/>
      <c r="CN13" s="1185"/>
      <c r="CO13" s="1185"/>
      <c r="CP13" s="1185"/>
      <c r="CQ13" s="1185"/>
      <c r="CR13" s="331"/>
      <c r="CS13" s="1182" t="s">
        <v>1104</v>
      </c>
      <c r="CT13" s="1182"/>
      <c r="CU13" s="1182"/>
      <c r="CV13" s="1182"/>
      <c r="CW13" s="1182"/>
      <c r="CX13" s="1182"/>
      <c r="CY13" s="1182"/>
      <c r="CZ13" s="1182"/>
      <c r="DA13" s="1185"/>
      <c r="DB13" s="1185"/>
      <c r="DC13" s="1185"/>
      <c r="DD13" s="1185"/>
      <c r="DE13" s="1185"/>
      <c r="DF13" s="1185"/>
      <c r="DG13" s="1185"/>
      <c r="DH13" s="1185"/>
      <c r="DI13" s="1185"/>
      <c r="DJ13" s="1185"/>
      <c r="DK13" s="1185"/>
      <c r="DL13" s="1185"/>
      <c r="DM13" s="1185"/>
      <c r="DN13" s="1185"/>
      <c r="DO13" s="1185"/>
      <c r="DP13" s="1185"/>
      <c r="DQ13" s="1185"/>
      <c r="DR13" s="1185"/>
      <c r="DS13" s="1185"/>
      <c r="DT13" s="1185"/>
      <c r="DU13" s="1185"/>
      <c r="DV13" s="1185"/>
      <c r="DW13" s="1185"/>
      <c r="DX13" s="1185"/>
      <c r="DY13" s="1185"/>
      <c r="DZ13" s="1185"/>
      <c r="EA13" s="1185"/>
      <c r="EB13" s="1185"/>
      <c r="EC13" s="1185"/>
      <c r="ED13" s="1185"/>
      <c r="EE13" s="1185"/>
      <c r="EF13" s="1185"/>
      <c r="EG13" s="1185"/>
      <c r="EH13" s="1185"/>
      <c r="EI13" s="1185"/>
      <c r="EJ13" s="1185"/>
      <c r="EK13" s="1185"/>
      <c r="EL13" s="1185"/>
      <c r="EM13" s="1185"/>
    </row>
    <row r="14" spans="1:143" ht="91.5" customHeight="1" x14ac:dyDescent="0.3">
      <c r="A14" s="1182" t="s">
        <v>1105</v>
      </c>
      <c r="B14" s="1182"/>
      <c r="C14" s="1182"/>
      <c r="D14" s="1182"/>
      <c r="E14" s="1182"/>
      <c r="F14" s="1182"/>
      <c r="G14" s="1182"/>
      <c r="H14" s="1182"/>
      <c r="I14" s="1183"/>
      <c r="J14" s="1183"/>
      <c r="K14" s="1183"/>
      <c r="L14" s="1183"/>
      <c r="M14" s="1183"/>
      <c r="N14" s="1183"/>
      <c r="O14" s="1183"/>
      <c r="P14" s="1183"/>
      <c r="Q14" s="1183"/>
      <c r="R14" s="1183"/>
      <c r="S14" s="1183"/>
      <c r="T14" s="1183"/>
      <c r="U14" s="1183"/>
      <c r="V14" s="1183"/>
      <c r="W14" s="1183"/>
      <c r="X14" s="1183"/>
      <c r="Y14" s="1183"/>
      <c r="Z14" s="1183"/>
      <c r="AA14" s="1183"/>
      <c r="AB14" s="1183"/>
      <c r="AC14" s="1183"/>
      <c r="AD14" s="1183"/>
      <c r="AE14" s="1183"/>
      <c r="AF14" s="1183"/>
      <c r="AG14" s="1183"/>
      <c r="AH14" s="1183"/>
      <c r="AI14" s="1183"/>
      <c r="AJ14" s="1183"/>
      <c r="AK14" s="1183"/>
      <c r="AL14" s="1183"/>
      <c r="AM14" s="1183"/>
      <c r="AN14" s="1183"/>
      <c r="AO14" s="1183"/>
      <c r="AP14" s="1183"/>
      <c r="AQ14" s="1183"/>
      <c r="AR14" s="1183"/>
      <c r="AS14" s="1183"/>
      <c r="AT14" s="1183"/>
      <c r="AU14" s="1183"/>
      <c r="AV14" s="330"/>
      <c r="AW14" s="1182" t="s">
        <v>1105</v>
      </c>
      <c r="AX14" s="1182"/>
      <c r="AY14" s="1182"/>
      <c r="AZ14" s="1182"/>
      <c r="BA14" s="1182"/>
      <c r="BB14" s="1182"/>
      <c r="BC14" s="1182"/>
      <c r="BD14" s="1182"/>
      <c r="BE14" s="1183"/>
      <c r="BF14" s="1183"/>
      <c r="BG14" s="1183"/>
      <c r="BH14" s="1183"/>
      <c r="BI14" s="1183"/>
      <c r="BJ14" s="1183"/>
      <c r="BK14" s="1183"/>
      <c r="BL14" s="1183"/>
      <c r="BM14" s="1183"/>
      <c r="BN14" s="1183"/>
      <c r="BO14" s="1183"/>
      <c r="BP14" s="1183"/>
      <c r="BQ14" s="1183"/>
      <c r="BR14" s="1183"/>
      <c r="BS14" s="1183"/>
      <c r="BT14" s="1183"/>
      <c r="BU14" s="1183"/>
      <c r="BV14" s="1183"/>
      <c r="BW14" s="1183"/>
      <c r="BX14" s="1183"/>
      <c r="BY14" s="1183"/>
      <c r="BZ14" s="1183"/>
      <c r="CA14" s="1183"/>
      <c r="CB14" s="1183"/>
      <c r="CC14" s="1183"/>
      <c r="CD14" s="1183"/>
      <c r="CE14" s="1183"/>
      <c r="CF14" s="1183"/>
      <c r="CG14" s="1183"/>
      <c r="CH14" s="1183"/>
      <c r="CI14" s="1183"/>
      <c r="CJ14" s="1183"/>
      <c r="CK14" s="1183"/>
      <c r="CL14" s="1183"/>
      <c r="CM14" s="1183"/>
      <c r="CN14" s="1183"/>
      <c r="CO14" s="1183"/>
      <c r="CP14" s="1183"/>
      <c r="CQ14" s="1183"/>
      <c r="CR14" s="331"/>
      <c r="CS14" s="1182" t="s">
        <v>1105</v>
      </c>
      <c r="CT14" s="1182"/>
      <c r="CU14" s="1182"/>
      <c r="CV14" s="1182"/>
      <c r="CW14" s="1182"/>
      <c r="CX14" s="1182"/>
      <c r="CY14" s="1182"/>
      <c r="CZ14" s="1182"/>
      <c r="DA14" s="1183"/>
      <c r="DB14" s="1183"/>
      <c r="DC14" s="1183"/>
      <c r="DD14" s="1183"/>
      <c r="DE14" s="1183"/>
      <c r="DF14" s="1183"/>
      <c r="DG14" s="1183"/>
      <c r="DH14" s="1183"/>
      <c r="DI14" s="1183"/>
      <c r="DJ14" s="1183"/>
      <c r="DK14" s="1183"/>
      <c r="DL14" s="1183"/>
      <c r="DM14" s="1183"/>
      <c r="DN14" s="1183"/>
      <c r="DO14" s="1183"/>
      <c r="DP14" s="1183"/>
      <c r="DQ14" s="1183"/>
      <c r="DR14" s="1183"/>
      <c r="DS14" s="1183"/>
      <c r="DT14" s="1183"/>
      <c r="DU14" s="1183"/>
      <c r="DV14" s="1183"/>
      <c r="DW14" s="1183"/>
      <c r="DX14" s="1183"/>
      <c r="DY14" s="1183"/>
      <c r="DZ14" s="1183"/>
      <c r="EA14" s="1183"/>
      <c r="EB14" s="1183"/>
      <c r="EC14" s="1183"/>
      <c r="ED14" s="1183"/>
      <c r="EE14" s="1183"/>
      <c r="EF14" s="1183"/>
      <c r="EG14" s="1183"/>
      <c r="EH14" s="1183"/>
      <c r="EI14" s="1183"/>
      <c r="EJ14" s="1183"/>
      <c r="EK14" s="1183"/>
      <c r="EL14" s="1183"/>
      <c r="EM14" s="1183"/>
    </row>
    <row r="15" spans="1:143" ht="33.75" customHeight="1" x14ac:dyDescent="0.3">
      <c r="A15" s="1182" t="s">
        <v>497</v>
      </c>
      <c r="B15" s="1182"/>
      <c r="C15" s="1182"/>
      <c r="D15" s="1182"/>
      <c r="E15" s="1182"/>
      <c r="F15" s="1182"/>
      <c r="G15" s="1182"/>
      <c r="H15" s="1182"/>
      <c r="I15" s="499" t="s">
        <v>490</v>
      </c>
      <c r="J15" s="1264"/>
      <c r="K15" s="1264"/>
      <c r="L15" s="1264"/>
      <c r="M15" s="503" t="s">
        <v>491</v>
      </c>
      <c r="N15" s="501"/>
      <c r="O15" s="1255"/>
      <c r="P15" s="1255"/>
      <c r="Q15" s="1255"/>
      <c r="R15" s="1255"/>
      <c r="S15" s="1255"/>
      <c r="T15" s="1255"/>
      <c r="U15" s="1255"/>
      <c r="V15" s="1255"/>
      <c r="W15" s="1255"/>
      <c r="X15" s="1255"/>
      <c r="Y15" s="1255"/>
      <c r="Z15" s="1255"/>
      <c r="AA15" s="1255"/>
      <c r="AB15" s="1255"/>
      <c r="AC15" s="1255"/>
      <c r="AD15" s="1255"/>
      <c r="AE15" s="1255"/>
      <c r="AF15" s="1255"/>
      <c r="AG15" s="1255"/>
      <c r="AH15" s="1255"/>
      <c r="AI15" s="1255"/>
      <c r="AJ15" s="501"/>
      <c r="AK15" s="1255"/>
      <c r="AL15" s="1255"/>
      <c r="AM15" s="1255"/>
      <c r="AN15" s="1255"/>
      <c r="AO15" s="1255"/>
      <c r="AP15" s="1255"/>
      <c r="AQ15" s="1255"/>
      <c r="AR15" s="1255"/>
      <c r="AS15" s="1255"/>
      <c r="AT15" s="501"/>
      <c r="AU15" s="502" t="s">
        <v>348</v>
      </c>
      <c r="AV15" s="330"/>
      <c r="AW15" s="1182" t="s">
        <v>497</v>
      </c>
      <c r="AX15" s="1182"/>
      <c r="AY15" s="1182"/>
      <c r="AZ15" s="1182"/>
      <c r="BA15" s="1182"/>
      <c r="BB15" s="1182"/>
      <c r="BC15" s="1182"/>
      <c r="BD15" s="1182"/>
      <c r="BE15" s="499" t="s">
        <v>490</v>
      </c>
      <c r="BF15" s="1264"/>
      <c r="BG15" s="1264"/>
      <c r="BH15" s="1264"/>
      <c r="BI15" s="503" t="s">
        <v>491</v>
      </c>
      <c r="BJ15" s="501"/>
      <c r="BK15" s="1255"/>
      <c r="BL15" s="1255"/>
      <c r="BM15" s="1255"/>
      <c r="BN15" s="1255"/>
      <c r="BO15" s="1255"/>
      <c r="BP15" s="1255"/>
      <c r="BQ15" s="1255"/>
      <c r="BR15" s="1255"/>
      <c r="BS15" s="1255"/>
      <c r="BT15" s="1255"/>
      <c r="BU15" s="1255"/>
      <c r="BV15" s="1255"/>
      <c r="BW15" s="1255"/>
      <c r="BX15" s="1255"/>
      <c r="BY15" s="1255"/>
      <c r="BZ15" s="1255"/>
      <c r="CA15" s="1255"/>
      <c r="CB15" s="1255"/>
      <c r="CC15" s="1255"/>
      <c r="CD15" s="1255"/>
      <c r="CE15" s="1255"/>
      <c r="CF15" s="501"/>
      <c r="CG15" s="1255"/>
      <c r="CH15" s="1255"/>
      <c r="CI15" s="1255"/>
      <c r="CJ15" s="1255"/>
      <c r="CK15" s="1255"/>
      <c r="CL15" s="1255"/>
      <c r="CM15" s="1255"/>
      <c r="CN15" s="1255"/>
      <c r="CO15" s="1255"/>
      <c r="CP15" s="501"/>
      <c r="CQ15" s="502" t="s">
        <v>348</v>
      </c>
      <c r="CR15" s="331"/>
      <c r="CS15" s="1182" t="s">
        <v>497</v>
      </c>
      <c r="CT15" s="1182"/>
      <c r="CU15" s="1182"/>
      <c r="CV15" s="1182"/>
      <c r="CW15" s="1182"/>
      <c r="CX15" s="1182"/>
      <c r="CY15" s="1182"/>
      <c r="CZ15" s="1182"/>
      <c r="DA15" s="499" t="s">
        <v>490</v>
      </c>
      <c r="DB15" s="1264"/>
      <c r="DC15" s="1264"/>
      <c r="DD15" s="1264"/>
      <c r="DE15" s="503" t="s">
        <v>491</v>
      </c>
      <c r="DF15" s="501"/>
      <c r="DG15" s="1255"/>
      <c r="DH15" s="1255"/>
      <c r="DI15" s="1255"/>
      <c r="DJ15" s="1255"/>
      <c r="DK15" s="1255"/>
      <c r="DL15" s="1255"/>
      <c r="DM15" s="1255"/>
      <c r="DN15" s="1255"/>
      <c r="DO15" s="1255"/>
      <c r="DP15" s="1255"/>
      <c r="DQ15" s="1255"/>
      <c r="DR15" s="1255"/>
      <c r="DS15" s="1255"/>
      <c r="DT15" s="1255"/>
      <c r="DU15" s="1255"/>
      <c r="DV15" s="1255"/>
      <c r="DW15" s="1255"/>
      <c r="DX15" s="1255"/>
      <c r="DY15" s="1255"/>
      <c r="DZ15" s="1255"/>
      <c r="EA15" s="1255"/>
      <c r="EB15" s="501"/>
      <c r="EC15" s="1255"/>
      <c r="ED15" s="1255"/>
      <c r="EE15" s="1255"/>
      <c r="EF15" s="1255"/>
      <c r="EG15" s="1255"/>
      <c r="EH15" s="1255"/>
      <c r="EI15" s="1255"/>
      <c r="EJ15" s="1255"/>
      <c r="EK15" s="1255"/>
      <c r="EL15" s="501"/>
      <c r="EM15" s="502" t="s">
        <v>348</v>
      </c>
    </row>
    <row r="16" spans="1:143" ht="34.5" customHeight="1" x14ac:dyDescent="0.3">
      <c r="A16" s="1182" t="s">
        <v>498</v>
      </c>
      <c r="B16" s="1182"/>
      <c r="C16" s="1182"/>
      <c r="D16" s="1182"/>
      <c r="E16" s="1182"/>
      <c r="F16" s="1182"/>
      <c r="G16" s="1182"/>
      <c r="H16" s="1182"/>
      <c r="I16" s="1183"/>
      <c r="J16" s="1183"/>
      <c r="K16" s="1183"/>
      <c r="L16" s="1183"/>
      <c r="M16" s="1183"/>
      <c r="N16" s="1183"/>
      <c r="O16" s="1183"/>
      <c r="P16" s="1183"/>
      <c r="Q16" s="1183"/>
      <c r="R16" s="1183"/>
      <c r="S16" s="1183"/>
      <c r="T16" s="1183"/>
      <c r="U16" s="1183"/>
      <c r="V16" s="1183"/>
      <c r="W16" s="1183"/>
      <c r="X16" s="1183"/>
      <c r="Y16" s="1183"/>
      <c r="Z16" s="1183"/>
      <c r="AA16" s="1183"/>
      <c r="AB16" s="1183"/>
      <c r="AC16" s="1183"/>
      <c r="AD16" s="1183"/>
      <c r="AE16" s="1183"/>
      <c r="AF16" s="1183"/>
      <c r="AG16" s="1183"/>
      <c r="AH16" s="1183"/>
      <c r="AI16" s="1183"/>
      <c r="AJ16" s="1183"/>
      <c r="AK16" s="1183"/>
      <c r="AL16" s="1183"/>
      <c r="AM16" s="1183"/>
      <c r="AN16" s="1183"/>
      <c r="AO16" s="1183"/>
      <c r="AP16" s="1183"/>
      <c r="AQ16" s="1183"/>
      <c r="AR16" s="1183"/>
      <c r="AS16" s="1183"/>
      <c r="AT16" s="1183"/>
      <c r="AU16" s="1183"/>
      <c r="AV16" s="330"/>
      <c r="AW16" s="1182" t="s">
        <v>498</v>
      </c>
      <c r="AX16" s="1182"/>
      <c r="AY16" s="1182"/>
      <c r="AZ16" s="1182"/>
      <c r="BA16" s="1182"/>
      <c r="BB16" s="1182"/>
      <c r="BC16" s="1182"/>
      <c r="BD16" s="1182"/>
      <c r="BE16" s="1183"/>
      <c r="BF16" s="1183"/>
      <c r="BG16" s="1183"/>
      <c r="BH16" s="1183"/>
      <c r="BI16" s="1183"/>
      <c r="BJ16" s="1183"/>
      <c r="BK16" s="1183"/>
      <c r="BL16" s="1183"/>
      <c r="BM16" s="1183"/>
      <c r="BN16" s="1183"/>
      <c r="BO16" s="1183"/>
      <c r="BP16" s="1183"/>
      <c r="BQ16" s="1183"/>
      <c r="BR16" s="1183"/>
      <c r="BS16" s="1183"/>
      <c r="BT16" s="1183"/>
      <c r="BU16" s="1183"/>
      <c r="BV16" s="1183"/>
      <c r="BW16" s="1183"/>
      <c r="BX16" s="1183"/>
      <c r="BY16" s="1183"/>
      <c r="BZ16" s="1183"/>
      <c r="CA16" s="1183"/>
      <c r="CB16" s="1183"/>
      <c r="CC16" s="1183"/>
      <c r="CD16" s="1183"/>
      <c r="CE16" s="1183"/>
      <c r="CF16" s="1183"/>
      <c r="CG16" s="1183"/>
      <c r="CH16" s="1183"/>
      <c r="CI16" s="1183"/>
      <c r="CJ16" s="1183"/>
      <c r="CK16" s="1183"/>
      <c r="CL16" s="1183"/>
      <c r="CM16" s="1183"/>
      <c r="CN16" s="1183"/>
      <c r="CO16" s="1183"/>
      <c r="CP16" s="1183"/>
      <c r="CQ16" s="1183"/>
      <c r="CR16" s="331"/>
      <c r="CS16" s="1182" t="s">
        <v>498</v>
      </c>
      <c r="CT16" s="1182"/>
      <c r="CU16" s="1182"/>
      <c r="CV16" s="1182"/>
      <c r="CW16" s="1182"/>
      <c r="CX16" s="1182"/>
      <c r="CY16" s="1182"/>
      <c r="CZ16" s="1182"/>
      <c r="DA16" s="1183"/>
      <c r="DB16" s="1183"/>
      <c r="DC16" s="1183"/>
      <c r="DD16" s="1183"/>
      <c r="DE16" s="1183"/>
      <c r="DF16" s="1183"/>
      <c r="DG16" s="1183"/>
      <c r="DH16" s="1183"/>
      <c r="DI16" s="1183"/>
      <c r="DJ16" s="1183"/>
      <c r="DK16" s="1183"/>
      <c r="DL16" s="1183"/>
      <c r="DM16" s="1183"/>
      <c r="DN16" s="1183"/>
      <c r="DO16" s="1183"/>
      <c r="DP16" s="1183"/>
      <c r="DQ16" s="1183"/>
      <c r="DR16" s="1183"/>
      <c r="DS16" s="1183"/>
      <c r="DT16" s="1183"/>
      <c r="DU16" s="1183"/>
      <c r="DV16" s="1183"/>
      <c r="DW16" s="1183"/>
      <c r="DX16" s="1183"/>
      <c r="DY16" s="1183"/>
      <c r="DZ16" s="1183"/>
      <c r="EA16" s="1183"/>
      <c r="EB16" s="1183"/>
      <c r="EC16" s="1183"/>
      <c r="ED16" s="1183"/>
      <c r="EE16" s="1183"/>
      <c r="EF16" s="1183"/>
      <c r="EG16" s="1183"/>
      <c r="EH16" s="1183"/>
      <c r="EI16" s="1183"/>
      <c r="EJ16" s="1183"/>
      <c r="EK16" s="1183"/>
      <c r="EL16" s="1183"/>
      <c r="EM16" s="1183"/>
    </row>
    <row r="17" spans="1:143" ht="18.75" customHeight="1" x14ac:dyDescent="0.3">
      <c r="A17" s="1182" t="s">
        <v>499</v>
      </c>
      <c r="B17" s="1182"/>
      <c r="C17" s="1182"/>
      <c r="D17" s="1182"/>
      <c r="E17" s="1182"/>
      <c r="F17" s="1182"/>
      <c r="G17" s="1182"/>
      <c r="H17" s="1182"/>
      <c r="I17" s="1262"/>
      <c r="J17" s="1255"/>
      <c r="K17" s="1255"/>
      <c r="L17" s="1255"/>
      <c r="M17" s="1255"/>
      <c r="N17" s="1255"/>
      <c r="O17" s="1255"/>
      <c r="P17" s="1255"/>
      <c r="Q17" s="1255"/>
      <c r="R17" s="1255"/>
      <c r="S17" s="1255"/>
      <c r="T17" s="1255"/>
      <c r="U17" s="1255"/>
      <c r="V17" s="1255"/>
      <c r="W17" s="1255"/>
      <c r="X17" s="1255"/>
      <c r="Y17" s="1255"/>
      <c r="Z17" s="1255"/>
      <c r="AA17" s="1255"/>
      <c r="AB17" s="1255"/>
      <c r="AC17" s="1255"/>
      <c r="AD17" s="1255"/>
      <c r="AE17" s="1255"/>
      <c r="AF17" s="1255"/>
      <c r="AG17" s="1255"/>
      <c r="AH17" s="1255"/>
      <c r="AI17" s="1255"/>
      <c r="AJ17" s="1255"/>
      <c r="AK17" s="1255"/>
      <c r="AL17" s="1255"/>
      <c r="AM17" s="1255"/>
      <c r="AN17" s="1255"/>
      <c r="AO17" s="1255"/>
      <c r="AP17" s="1255"/>
      <c r="AQ17" s="1255"/>
      <c r="AR17" s="1255"/>
      <c r="AS17" s="1255"/>
      <c r="AT17" s="1255"/>
      <c r="AU17" s="1263"/>
      <c r="AV17" s="330"/>
      <c r="AW17" s="1182" t="s">
        <v>499</v>
      </c>
      <c r="AX17" s="1182"/>
      <c r="AY17" s="1182"/>
      <c r="AZ17" s="1182"/>
      <c r="BA17" s="1182"/>
      <c r="BB17" s="1182"/>
      <c r="BC17" s="1182"/>
      <c r="BD17" s="1182"/>
      <c r="BE17" s="1262"/>
      <c r="BF17" s="1255"/>
      <c r="BG17" s="1255"/>
      <c r="BH17" s="1255"/>
      <c r="BI17" s="1255"/>
      <c r="BJ17" s="1255"/>
      <c r="BK17" s="1255"/>
      <c r="BL17" s="1255"/>
      <c r="BM17" s="1255"/>
      <c r="BN17" s="1255"/>
      <c r="BO17" s="1255"/>
      <c r="BP17" s="1255"/>
      <c r="BQ17" s="1255"/>
      <c r="BR17" s="1255"/>
      <c r="BS17" s="1255"/>
      <c r="BT17" s="1255"/>
      <c r="BU17" s="1255"/>
      <c r="BV17" s="1255"/>
      <c r="BW17" s="1255"/>
      <c r="BX17" s="1255"/>
      <c r="BY17" s="1255"/>
      <c r="BZ17" s="1255"/>
      <c r="CA17" s="1255"/>
      <c r="CB17" s="1255"/>
      <c r="CC17" s="1255"/>
      <c r="CD17" s="1255"/>
      <c r="CE17" s="1255"/>
      <c r="CF17" s="1255"/>
      <c r="CG17" s="1255"/>
      <c r="CH17" s="1255"/>
      <c r="CI17" s="1255"/>
      <c r="CJ17" s="1255"/>
      <c r="CK17" s="1255"/>
      <c r="CL17" s="1255"/>
      <c r="CM17" s="1255"/>
      <c r="CN17" s="1255"/>
      <c r="CO17" s="1255"/>
      <c r="CP17" s="1255"/>
      <c r="CQ17" s="1263"/>
      <c r="CR17" s="331"/>
      <c r="CS17" s="1182" t="s">
        <v>499</v>
      </c>
      <c r="CT17" s="1182"/>
      <c r="CU17" s="1182"/>
      <c r="CV17" s="1182"/>
      <c r="CW17" s="1182"/>
      <c r="CX17" s="1182"/>
      <c r="CY17" s="1182"/>
      <c r="CZ17" s="1182"/>
      <c r="DA17" s="1262"/>
      <c r="DB17" s="1255"/>
      <c r="DC17" s="1255"/>
      <c r="DD17" s="1255"/>
      <c r="DE17" s="1255"/>
      <c r="DF17" s="1255"/>
      <c r="DG17" s="1255"/>
      <c r="DH17" s="1255"/>
      <c r="DI17" s="1255"/>
      <c r="DJ17" s="1255"/>
      <c r="DK17" s="1255"/>
      <c r="DL17" s="1255"/>
      <c r="DM17" s="1255"/>
      <c r="DN17" s="1255"/>
      <c r="DO17" s="1255"/>
      <c r="DP17" s="1255"/>
      <c r="DQ17" s="1255"/>
      <c r="DR17" s="1255"/>
      <c r="DS17" s="1255"/>
      <c r="DT17" s="1255"/>
      <c r="DU17" s="1255"/>
      <c r="DV17" s="1255"/>
      <c r="DW17" s="1255"/>
      <c r="DX17" s="1255"/>
      <c r="DY17" s="1255"/>
      <c r="DZ17" s="1255"/>
      <c r="EA17" s="1255"/>
      <c r="EB17" s="1255"/>
      <c r="EC17" s="1255"/>
      <c r="ED17" s="1255"/>
      <c r="EE17" s="1255"/>
      <c r="EF17" s="1255"/>
      <c r="EG17" s="1255"/>
      <c r="EH17" s="1255"/>
      <c r="EI17" s="1255"/>
      <c r="EJ17" s="1255"/>
      <c r="EK17" s="1255"/>
      <c r="EL17" s="1255"/>
      <c r="EM17" s="1263"/>
    </row>
    <row r="18" spans="1:143" ht="18.75" customHeight="1" x14ac:dyDescent="0.3">
      <c r="A18" s="1182" t="s">
        <v>500</v>
      </c>
      <c r="B18" s="1182"/>
      <c r="C18" s="1182"/>
      <c r="D18" s="1182"/>
      <c r="E18" s="1182"/>
      <c r="F18" s="1182"/>
      <c r="G18" s="1182"/>
      <c r="H18" s="1182"/>
      <c r="I18" s="1262"/>
      <c r="J18" s="1255"/>
      <c r="K18" s="1255"/>
      <c r="L18" s="1255"/>
      <c r="M18" s="1255"/>
      <c r="N18" s="1255"/>
      <c r="O18" s="1255"/>
      <c r="P18" s="1255"/>
      <c r="Q18" s="1255"/>
      <c r="R18" s="1255"/>
      <c r="S18" s="1255"/>
      <c r="T18" s="1255"/>
      <c r="U18" s="1255"/>
      <c r="V18" s="1255"/>
      <c r="W18" s="1255"/>
      <c r="X18" s="1255"/>
      <c r="Y18" s="1255"/>
      <c r="Z18" s="1255"/>
      <c r="AA18" s="1255"/>
      <c r="AB18" s="1255"/>
      <c r="AC18" s="1255"/>
      <c r="AD18" s="1255"/>
      <c r="AE18" s="1255"/>
      <c r="AF18" s="1255"/>
      <c r="AG18" s="1255"/>
      <c r="AH18" s="1255"/>
      <c r="AI18" s="1255"/>
      <c r="AJ18" s="1255"/>
      <c r="AK18" s="1255"/>
      <c r="AL18" s="1255"/>
      <c r="AM18" s="1255"/>
      <c r="AN18" s="1255"/>
      <c r="AO18" s="1255"/>
      <c r="AP18" s="1255"/>
      <c r="AQ18" s="1255"/>
      <c r="AR18" s="1255"/>
      <c r="AS18" s="1255"/>
      <c r="AT18" s="1255"/>
      <c r="AU18" s="1263"/>
      <c r="AV18" s="330"/>
      <c r="AW18" s="1182" t="s">
        <v>500</v>
      </c>
      <c r="AX18" s="1182"/>
      <c r="AY18" s="1182"/>
      <c r="AZ18" s="1182"/>
      <c r="BA18" s="1182"/>
      <c r="BB18" s="1182"/>
      <c r="BC18" s="1182"/>
      <c r="BD18" s="1182"/>
      <c r="BE18" s="1262"/>
      <c r="BF18" s="1255"/>
      <c r="BG18" s="1255"/>
      <c r="BH18" s="1255"/>
      <c r="BI18" s="1255"/>
      <c r="BJ18" s="1255"/>
      <c r="BK18" s="1255"/>
      <c r="BL18" s="1255"/>
      <c r="BM18" s="1255"/>
      <c r="BN18" s="1255"/>
      <c r="BO18" s="1255"/>
      <c r="BP18" s="1255"/>
      <c r="BQ18" s="1255"/>
      <c r="BR18" s="1255"/>
      <c r="BS18" s="1255"/>
      <c r="BT18" s="1255"/>
      <c r="BU18" s="1255"/>
      <c r="BV18" s="1255"/>
      <c r="BW18" s="1255"/>
      <c r="BX18" s="1255"/>
      <c r="BY18" s="1255"/>
      <c r="BZ18" s="1255"/>
      <c r="CA18" s="1255"/>
      <c r="CB18" s="1255"/>
      <c r="CC18" s="1255"/>
      <c r="CD18" s="1255"/>
      <c r="CE18" s="1255"/>
      <c r="CF18" s="1255"/>
      <c r="CG18" s="1255"/>
      <c r="CH18" s="1255"/>
      <c r="CI18" s="1255"/>
      <c r="CJ18" s="1255"/>
      <c r="CK18" s="1255"/>
      <c r="CL18" s="1255"/>
      <c r="CM18" s="1255"/>
      <c r="CN18" s="1255"/>
      <c r="CO18" s="1255"/>
      <c r="CP18" s="1255"/>
      <c r="CQ18" s="1263"/>
      <c r="CR18" s="331"/>
      <c r="CS18" s="1182" t="s">
        <v>500</v>
      </c>
      <c r="CT18" s="1182"/>
      <c r="CU18" s="1182"/>
      <c r="CV18" s="1182"/>
      <c r="CW18" s="1182"/>
      <c r="CX18" s="1182"/>
      <c r="CY18" s="1182"/>
      <c r="CZ18" s="1182"/>
      <c r="DA18" s="1262"/>
      <c r="DB18" s="1255"/>
      <c r="DC18" s="1255"/>
      <c r="DD18" s="1255"/>
      <c r="DE18" s="1255"/>
      <c r="DF18" s="1255"/>
      <c r="DG18" s="1255"/>
      <c r="DH18" s="1255"/>
      <c r="DI18" s="1255"/>
      <c r="DJ18" s="1255"/>
      <c r="DK18" s="1255"/>
      <c r="DL18" s="1255"/>
      <c r="DM18" s="1255"/>
      <c r="DN18" s="1255"/>
      <c r="DO18" s="1255"/>
      <c r="DP18" s="1255"/>
      <c r="DQ18" s="1255"/>
      <c r="DR18" s="1255"/>
      <c r="DS18" s="1255"/>
      <c r="DT18" s="1255"/>
      <c r="DU18" s="1255"/>
      <c r="DV18" s="1255"/>
      <c r="DW18" s="1255"/>
      <c r="DX18" s="1255"/>
      <c r="DY18" s="1255"/>
      <c r="DZ18" s="1255"/>
      <c r="EA18" s="1255"/>
      <c r="EB18" s="1255"/>
      <c r="EC18" s="1255"/>
      <c r="ED18" s="1255"/>
      <c r="EE18" s="1255"/>
      <c r="EF18" s="1255"/>
      <c r="EG18" s="1255"/>
      <c r="EH18" s="1255"/>
      <c r="EI18" s="1255"/>
      <c r="EJ18" s="1255"/>
      <c r="EK18" s="1255"/>
      <c r="EL18" s="1255"/>
      <c r="EM18" s="1263"/>
    </row>
    <row r="19" spans="1:143" ht="18.75" customHeight="1" x14ac:dyDescent="0.3">
      <c r="A19" s="1182" t="s">
        <v>501</v>
      </c>
      <c r="B19" s="1182"/>
      <c r="C19" s="1182"/>
      <c r="D19" s="1182"/>
      <c r="E19" s="1182"/>
      <c r="F19" s="1182"/>
      <c r="G19" s="1182"/>
      <c r="H19" s="1182"/>
      <c r="I19" s="1183"/>
      <c r="J19" s="1183"/>
      <c r="K19" s="1183"/>
      <c r="L19" s="1183"/>
      <c r="M19" s="1183"/>
      <c r="N19" s="1183"/>
      <c r="O19" s="1183"/>
      <c r="P19" s="1183"/>
      <c r="Q19" s="1183"/>
      <c r="R19" s="1183"/>
      <c r="S19" s="1183"/>
      <c r="T19" s="1183"/>
      <c r="U19" s="1183"/>
      <c r="V19" s="1183"/>
      <c r="W19" s="1183"/>
      <c r="X19" s="1183"/>
      <c r="Y19" s="1183"/>
      <c r="Z19" s="1183"/>
      <c r="AA19" s="1183"/>
      <c r="AB19" s="1183"/>
      <c r="AC19" s="1183"/>
      <c r="AD19" s="1183"/>
      <c r="AE19" s="1183"/>
      <c r="AF19" s="1183"/>
      <c r="AG19" s="1183"/>
      <c r="AH19" s="1183"/>
      <c r="AI19" s="1183"/>
      <c r="AJ19" s="1183"/>
      <c r="AK19" s="1183"/>
      <c r="AL19" s="1183"/>
      <c r="AM19" s="1183"/>
      <c r="AN19" s="1183"/>
      <c r="AO19" s="1183"/>
      <c r="AP19" s="1183"/>
      <c r="AQ19" s="1183"/>
      <c r="AR19" s="1183"/>
      <c r="AS19" s="1183"/>
      <c r="AT19" s="1183"/>
      <c r="AU19" s="1183"/>
      <c r="AV19" s="330"/>
      <c r="AW19" s="1182" t="s">
        <v>501</v>
      </c>
      <c r="AX19" s="1182"/>
      <c r="AY19" s="1182"/>
      <c r="AZ19" s="1182"/>
      <c r="BA19" s="1182"/>
      <c r="BB19" s="1182"/>
      <c r="BC19" s="1182"/>
      <c r="BD19" s="1182"/>
      <c r="BE19" s="1183"/>
      <c r="BF19" s="1183"/>
      <c r="BG19" s="1183"/>
      <c r="BH19" s="1183"/>
      <c r="BI19" s="1183"/>
      <c r="BJ19" s="1183"/>
      <c r="BK19" s="1183"/>
      <c r="BL19" s="1183"/>
      <c r="BM19" s="1183"/>
      <c r="BN19" s="1183"/>
      <c r="BO19" s="1183"/>
      <c r="BP19" s="1183"/>
      <c r="BQ19" s="1183"/>
      <c r="BR19" s="1183"/>
      <c r="BS19" s="1183"/>
      <c r="BT19" s="1183"/>
      <c r="BU19" s="1183"/>
      <c r="BV19" s="1183"/>
      <c r="BW19" s="1183"/>
      <c r="BX19" s="1183"/>
      <c r="BY19" s="1183"/>
      <c r="BZ19" s="1183"/>
      <c r="CA19" s="1183"/>
      <c r="CB19" s="1183"/>
      <c r="CC19" s="1183"/>
      <c r="CD19" s="1183"/>
      <c r="CE19" s="1183"/>
      <c r="CF19" s="1183"/>
      <c r="CG19" s="1183"/>
      <c r="CH19" s="1183"/>
      <c r="CI19" s="1183"/>
      <c r="CJ19" s="1183"/>
      <c r="CK19" s="1183"/>
      <c r="CL19" s="1183"/>
      <c r="CM19" s="1183"/>
      <c r="CN19" s="1183"/>
      <c r="CO19" s="1183"/>
      <c r="CP19" s="1183"/>
      <c r="CQ19" s="1183"/>
      <c r="CR19" s="331"/>
      <c r="CS19" s="1182" t="s">
        <v>501</v>
      </c>
      <c r="CT19" s="1182"/>
      <c r="CU19" s="1182"/>
      <c r="CV19" s="1182"/>
      <c r="CW19" s="1182"/>
      <c r="CX19" s="1182"/>
      <c r="CY19" s="1182"/>
      <c r="CZ19" s="1182"/>
      <c r="DA19" s="1183"/>
      <c r="DB19" s="1183"/>
      <c r="DC19" s="1183"/>
      <c r="DD19" s="1183"/>
      <c r="DE19" s="1183"/>
      <c r="DF19" s="1183"/>
      <c r="DG19" s="1183"/>
      <c r="DH19" s="1183"/>
      <c r="DI19" s="1183"/>
      <c r="DJ19" s="1183"/>
      <c r="DK19" s="1183"/>
      <c r="DL19" s="1183"/>
      <c r="DM19" s="1183"/>
      <c r="DN19" s="1183"/>
      <c r="DO19" s="1183"/>
      <c r="DP19" s="1183"/>
      <c r="DQ19" s="1183"/>
      <c r="DR19" s="1183"/>
      <c r="DS19" s="1183"/>
      <c r="DT19" s="1183"/>
      <c r="DU19" s="1183"/>
      <c r="DV19" s="1183"/>
      <c r="DW19" s="1183"/>
      <c r="DX19" s="1183"/>
      <c r="DY19" s="1183"/>
      <c r="DZ19" s="1183"/>
      <c r="EA19" s="1183"/>
      <c r="EB19" s="1183"/>
      <c r="EC19" s="1183"/>
      <c r="ED19" s="1183"/>
      <c r="EE19" s="1183"/>
      <c r="EF19" s="1183"/>
      <c r="EG19" s="1183"/>
      <c r="EH19" s="1183"/>
      <c r="EI19" s="1183"/>
      <c r="EJ19" s="1183"/>
      <c r="EK19" s="1183"/>
      <c r="EL19" s="1183"/>
      <c r="EM19" s="1183"/>
    </row>
    <row r="20" spans="1:143" ht="32.25" customHeight="1" x14ac:dyDescent="0.3">
      <c r="A20" s="1182" t="s">
        <v>502</v>
      </c>
      <c r="B20" s="1182"/>
      <c r="C20" s="1182"/>
      <c r="D20" s="1182"/>
      <c r="E20" s="1182"/>
      <c r="F20" s="1182"/>
      <c r="G20" s="1182"/>
      <c r="H20" s="1182"/>
      <c r="I20" s="1183"/>
      <c r="J20" s="1183"/>
      <c r="K20" s="1183"/>
      <c r="L20" s="1183"/>
      <c r="M20" s="1183"/>
      <c r="N20" s="1183"/>
      <c r="O20" s="1183"/>
      <c r="P20" s="1183"/>
      <c r="Q20" s="1183"/>
      <c r="R20" s="1183"/>
      <c r="S20" s="1183"/>
      <c r="T20" s="1183"/>
      <c r="U20" s="1183"/>
      <c r="V20" s="1183"/>
      <c r="W20" s="1183"/>
      <c r="X20" s="1183"/>
      <c r="Y20" s="1183"/>
      <c r="Z20" s="1183"/>
      <c r="AA20" s="1183"/>
      <c r="AB20" s="1183"/>
      <c r="AC20" s="1183"/>
      <c r="AD20" s="1183"/>
      <c r="AE20" s="1183"/>
      <c r="AF20" s="1183"/>
      <c r="AG20" s="1183"/>
      <c r="AH20" s="1183"/>
      <c r="AI20" s="1183"/>
      <c r="AJ20" s="1183"/>
      <c r="AK20" s="1183"/>
      <c r="AL20" s="1183"/>
      <c r="AM20" s="1183"/>
      <c r="AN20" s="1183"/>
      <c r="AO20" s="1183"/>
      <c r="AP20" s="1183"/>
      <c r="AQ20" s="1183"/>
      <c r="AR20" s="1183"/>
      <c r="AS20" s="1183"/>
      <c r="AT20" s="1183"/>
      <c r="AU20" s="1183"/>
      <c r="AV20" s="330"/>
      <c r="AW20" s="1182" t="s">
        <v>502</v>
      </c>
      <c r="AX20" s="1182"/>
      <c r="AY20" s="1182"/>
      <c r="AZ20" s="1182"/>
      <c r="BA20" s="1182"/>
      <c r="BB20" s="1182"/>
      <c r="BC20" s="1182"/>
      <c r="BD20" s="1182"/>
      <c r="BE20" s="1183"/>
      <c r="BF20" s="1183"/>
      <c r="BG20" s="1183"/>
      <c r="BH20" s="1183"/>
      <c r="BI20" s="1183"/>
      <c r="BJ20" s="1183"/>
      <c r="BK20" s="1183"/>
      <c r="BL20" s="1183"/>
      <c r="BM20" s="1183"/>
      <c r="BN20" s="1183"/>
      <c r="BO20" s="1183"/>
      <c r="BP20" s="1183"/>
      <c r="BQ20" s="1183"/>
      <c r="BR20" s="1183"/>
      <c r="BS20" s="1183"/>
      <c r="BT20" s="1183"/>
      <c r="BU20" s="1183"/>
      <c r="BV20" s="1183"/>
      <c r="BW20" s="1183"/>
      <c r="BX20" s="1183"/>
      <c r="BY20" s="1183"/>
      <c r="BZ20" s="1183"/>
      <c r="CA20" s="1183"/>
      <c r="CB20" s="1183"/>
      <c r="CC20" s="1183"/>
      <c r="CD20" s="1183"/>
      <c r="CE20" s="1183"/>
      <c r="CF20" s="1183"/>
      <c r="CG20" s="1183"/>
      <c r="CH20" s="1183"/>
      <c r="CI20" s="1183"/>
      <c r="CJ20" s="1183"/>
      <c r="CK20" s="1183"/>
      <c r="CL20" s="1183"/>
      <c r="CM20" s="1183"/>
      <c r="CN20" s="1183"/>
      <c r="CO20" s="1183"/>
      <c r="CP20" s="1183"/>
      <c r="CQ20" s="1183"/>
      <c r="CR20" s="331"/>
      <c r="CS20" s="1182" t="s">
        <v>502</v>
      </c>
      <c r="CT20" s="1182"/>
      <c r="CU20" s="1182"/>
      <c r="CV20" s="1182"/>
      <c r="CW20" s="1182"/>
      <c r="CX20" s="1182"/>
      <c r="CY20" s="1182"/>
      <c r="CZ20" s="1182"/>
      <c r="DA20" s="1183"/>
      <c r="DB20" s="1183"/>
      <c r="DC20" s="1183"/>
      <c r="DD20" s="1183"/>
      <c r="DE20" s="1183"/>
      <c r="DF20" s="1183"/>
      <c r="DG20" s="1183"/>
      <c r="DH20" s="1183"/>
      <c r="DI20" s="1183"/>
      <c r="DJ20" s="1183"/>
      <c r="DK20" s="1183"/>
      <c r="DL20" s="1183"/>
      <c r="DM20" s="1183"/>
      <c r="DN20" s="1183"/>
      <c r="DO20" s="1183"/>
      <c r="DP20" s="1183"/>
      <c r="DQ20" s="1183"/>
      <c r="DR20" s="1183"/>
      <c r="DS20" s="1183"/>
      <c r="DT20" s="1183"/>
      <c r="DU20" s="1183"/>
      <c r="DV20" s="1183"/>
      <c r="DW20" s="1183"/>
      <c r="DX20" s="1183"/>
      <c r="DY20" s="1183"/>
      <c r="DZ20" s="1183"/>
      <c r="EA20" s="1183"/>
      <c r="EB20" s="1183"/>
      <c r="EC20" s="1183"/>
      <c r="ED20" s="1183"/>
      <c r="EE20" s="1183"/>
      <c r="EF20" s="1183"/>
      <c r="EG20" s="1183"/>
      <c r="EH20" s="1183"/>
      <c r="EI20" s="1183"/>
      <c r="EJ20" s="1183"/>
      <c r="EK20" s="1183"/>
      <c r="EL20" s="1183"/>
      <c r="EM20" s="1183"/>
    </row>
    <row r="21" spans="1:143" ht="18.75" customHeight="1" x14ac:dyDescent="0.3">
      <c r="A21" s="1182" t="s">
        <v>503</v>
      </c>
      <c r="B21" s="1182"/>
      <c r="C21" s="1182"/>
      <c r="D21" s="1182"/>
      <c r="E21" s="1182"/>
      <c r="F21" s="1182"/>
      <c r="G21" s="1182"/>
      <c r="H21" s="1182"/>
      <c r="I21" s="1183"/>
      <c r="J21" s="1183"/>
      <c r="K21" s="1183"/>
      <c r="L21" s="1183"/>
      <c r="M21" s="1183"/>
      <c r="N21" s="1183"/>
      <c r="O21" s="1183"/>
      <c r="P21" s="1183"/>
      <c r="Q21" s="1183"/>
      <c r="R21" s="1183"/>
      <c r="S21" s="1183"/>
      <c r="T21" s="1183"/>
      <c r="U21" s="1183"/>
      <c r="V21" s="1183"/>
      <c r="W21" s="1183"/>
      <c r="X21" s="1183"/>
      <c r="Y21" s="1183"/>
      <c r="Z21" s="1183"/>
      <c r="AA21" s="1183"/>
      <c r="AB21" s="1183"/>
      <c r="AC21" s="1183"/>
      <c r="AD21" s="1183"/>
      <c r="AE21" s="1183"/>
      <c r="AF21" s="1183"/>
      <c r="AG21" s="1183"/>
      <c r="AH21" s="1183"/>
      <c r="AI21" s="1183"/>
      <c r="AJ21" s="1183"/>
      <c r="AK21" s="1183"/>
      <c r="AL21" s="1183"/>
      <c r="AM21" s="1183"/>
      <c r="AN21" s="1183"/>
      <c r="AO21" s="1183"/>
      <c r="AP21" s="1183"/>
      <c r="AQ21" s="1183"/>
      <c r="AR21" s="1183"/>
      <c r="AS21" s="1183"/>
      <c r="AT21" s="1183"/>
      <c r="AU21" s="1183"/>
      <c r="AV21" s="330"/>
      <c r="AW21" s="1182" t="s">
        <v>503</v>
      </c>
      <c r="AX21" s="1182"/>
      <c r="AY21" s="1182"/>
      <c r="AZ21" s="1182"/>
      <c r="BA21" s="1182"/>
      <c r="BB21" s="1182"/>
      <c r="BC21" s="1182"/>
      <c r="BD21" s="1182"/>
      <c r="BE21" s="1183"/>
      <c r="BF21" s="1183"/>
      <c r="BG21" s="1183"/>
      <c r="BH21" s="1183"/>
      <c r="BI21" s="1183"/>
      <c r="BJ21" s="1183"/>
      <c r="BK21" s="1183"/>
      <c r="BL21" s="1183"/>
      <c r="BM21" s="1183"/>
      <c r="BN21" s="1183"/>
      <c r="BO21" s="1183"/>
      <c r="BP21" s="1183"/>
      <c r="BQ21" s="1183"/>
      <c r="BR21" s="1183"/>
      <c r="BS21" s="1183"/>
      <c r="BT21" s="1183"/>
      <c r="BU21" s="1183"/>
      <c r="BV21" s="1183"/>
      <c r="BW21" s="1183"/>
      <c r="BX21" s="1183"/>
      <c r="BY21" s="1183"/>
      <c r="BZ21" s="1183"/>
      <c r="CA21" s="1183"/>
      <c r="CB21" s="1183"/>
      <c r="CC21" s="1183"/>
      <c r="CD21" s="1183"/>
      <c r="CE21" s="1183"/>
      <c r="CF21" s="1183"/>
      <c r="CG21" s="1183"/>
      <c r="CH21" s="1183"/>
      <c r="CI21" s="1183"/>
      <c r="CJ21" s="1183"/>
      <c r="CK21" s="1183"/>
      <c r="CL21" s="1183"/>
      <c r="CM21" s="1183"/>
      <c r="CN21" s="1183"/>
      <c r="CO21" s="1183"/>
      <c r="CP21" s="1183"/>
      <c r="CQ21" s="1183"/>
      <c r="CR21" s="331"/>
      <c r="CS21" s="1182" t="s">
        <v>503</v>
      </c>
      <c r="CT21" s="1182"/>
      <c r="CU21" s="1182"/>
      <c r="CV21" s="1182"/>
      <c r="CW21" s="1182"/>
      <c r="CX21" s="1182"/>
      <c r="CY21" s="1182"/>
      <c r="CZ21" s="1182"/>
      <c r="DA21" s="1183"/>
      <c r="DB21" s="1183"/>
      <c r="DC21" s="1183"/>
      <c r="DD21" s="1183"/>
      <c r="DE21" s="1183"/>
      <c r="DF21" s="1183"/>
      <c r="DG21" s="1183"/>
      <c r="DH21" s="1183"/>
      <c r="DI21" s="1183"/>
      <c r="DJ21" s="1183"/>
      <c r="DK21" s="1183"/>
      <c r="DL21" s="1183"/>
      <c r="DM21" s="1183"/>
      <c r="DN21" s="1183"/>
      <c r="DO21" s="1183"/>
      <c r="DP21" s="1183"/>
      <c r="DQ21" s="1183"/>
      <c r="DR21" s="1183"/>
      <c r="DS21" s="1183"/>
      <c r="DT21" s="1183"/>
      <c r="DU21" s="1183"/>
      <c r="DV21" s="1183"/>
      <c r="DW21" s="1183"/>
      <c r="DX21" s="1183"/>
      <c r="DY21" s="1183"/>
      <c r="DZ21" s="1183"/>
      <c r="EA21" s="1183"/>
      <c r="EB21" s="1183"/>
      <c r="EC21" s="1183"/>
      <c r="ED21" s="1183"/>
      <c r="EE21" s="1183"/>
      <c r="EF21" s="1183"/>
      <c r="EG21" s="1183"/>
      <c r="EH21" s="1183"/>
      <c r="EI21" s="1183"/>
      <c r="EJ21" s="1183"/>
      <c r="EK21" s="1183"/>
      <c r="EL21" s="1183"/>
      <c r="EM21" s="1183"/>
    </row>
    <row r="22" spans="1:143" ht="18.75" customHeight="1" x14ac:dyDescent="0.3">
      <c r="A22" s="1182" t="s">
        <v>504</v>
      </c>
      <c r="B22" s="1182"/>
      <c r="C22" s="1182"/>
      <c r="D22" s="1182"/>
      <c r="E22" s="1182"/>
      <c r="F22" s="1182"/>
      <c r="G22" s="1182"/>
      <c r="H22" s="1182"/>
      <c r="I22" s="1183"/>
      <c r="J22" s="1183"/>
      <c r="K22" s="1183"/>
      <c r="L22" s="1183"/>
      <c r="M22" s="1183"/>
      <c r="N22" s="1183"/>
      <c r="O22" s="1183"/>
      <c r="P22" s="1183"/>
      <c r="Q22" s="1183"/>
      <c r="R22" s="1183"/>
      <c r="S22" s="1183"/>
      <c r="T22" s="1183"/>
      <c r="U22" s="1183"/>
      <c r="V22" s="1183"/>
      <c r="W22" s="1183"/>
      <c r="X22" s="1183"/>
      <c r="Y22" s="1183"/>
      <c r="Z22" s="1183"/>
      <c r="AA22" s="1183"/>
      <c r="AB22" s="1183"/>
      <c r="AC22" s="1183"/>
      <c r="AD22" s="1183"/>
      <c r="AE22" s="1183"/>
      <c r="AF22" s="1183"/>
      <c r="AG22" s="1183"/>
      <c r="AH22" s="1183"/>
      <c r="AI22" s="1183"/>
      <c r="AJ22" s="1183"/>
      <c r="AK22" s="1183"/>
      <c r="AL22" s="1183"/>
      <c r="AM22" s="1183"/>
      <c r="AN22" s="1183"/>
      <c r="AO22" s="1183"/>
      <c r="AP22" s="1183"/>
      <c r="AQ22" s="1183"/>
      <c r="AR22" s="1183"/>
      <c r="AS22" s="1183"/>
      <c r="AT22" s="1183"/>
      <c r="AU22" s="1183"/>
      <c r="AV22" s="330"/>
      <c r="AW22" s="1182" t="s">
        <v>504</v>
      </c>
      <c r="AX22" s="1182"/>
      <c r="AY22" s="1182"/>
      <c r="AZ22" s="1182"/>
      <c r="BA22" s="1182"/>
      <c r="BB22" s="1182"/>
      <c r="BC22" s="1182"/>
      <c r="BD22" s="1182"/>
      <c r="BE22" s="1183"/>
      <c r="BF22" s="1183"/>
      <c r="BG22" s="1183"/>
      <c r="BH22" s="1183"/>
      <c r="BI22" s="1183"/>
      <c r="BJ22" s="1183"/>
      <c r="BK22" s="1183"/>
      <c r="BL22" s="1183"/>
      <c r="BM22" s="1183"/>
      <c r="BN22" s="1183"/>
      <c r="BO22" s="1183"/>
      <c r="BP22" s="1183"/>
      <c r="BQ22" s="1183"/>
      <c r="BR22" s="1183"/>
      <c r="BS22" s="1183"/>
      <c r="BT22" s="1183"/>
      <c r="BU22" s="1183"/>
      <c r="BV22" s="1183"/>
      <c r="BW22" s="1183"/>
      <c r="BX22" s="1183"/>
      <c r="BY22" s="1183"/>
      <c r="BZ22" s="1183"/>
      <c r="CA22" s="1183"/>
      <c r="CB22" s="1183"/>
      <c r="CC22" s="1183"/>
      <c r="CD22" s="1183"/>
      <c r="CE22" s="1183"/>
      <c r="CF22" s="1183"/>
      <c r="CG22" s="1183"/>
      <c r="CH22" s="1183"/>
      <c r="CI22" s="1183"/>
      <c r="CJ22" s="1183"/>
      <c r="CK22" s="1183"/>
      <c r="CL22" s="1183"/>
      <c r="CM22" s="1183"/>
      <c r="CN22" s="1183"/>
      <c r="CO22" s="1183"/>
      <c r="CP22" s="1183"/>
      <c r="CQ22" s="1183"/>
      <c r="CR22" s="331"/>
      <c r="CS22" s="1182" t="s">
        <v>504</v>
      </c>
      <c r="CT22" s="1182"/>
      <c r="CU22" s="1182"/>
      <c r="CV22" s="1182"/>
      <c r="CW22" s="1182"/>
      <c r="CX22" s="1182"/>
      <c r="CY22" s="1182"/>
      <c r="CZ22" s="1182"/>
      <c r="DA22" s="1183"/>
      <c r="DB22" s="1183"/>
      <c r="DC22" s="1183"/>
      <c r="DD22" s="1183"/>
      <c r="DE22" s="1183"/>
      <c r="DF22" s="1183"/>
      <c r="DG22" s="1183"/>
      <c r="DH22" s="1183"/>
      <c r="DI22" s="1183"/>
      <c r="DJ22" s="1183"/>
      <c r="DK22" s="1183"/>
      <c r="DL22" s="1183"/>
      <c r="DM22" s="1183"/>
      <c r="DN22" s="1183"/>
      <c r="DO22" s="1183"/>
      <c r="DP22" s="1183"/>
      <c r="DQ22" s="1183"/>
      <c r="DR22" s="1183"/>
      <c r="DS22" s="1183"/>
      <c r="DT22" s="1183"/>
      <c r="DU22" s="1183"/>
      <c r="DV22" s="1183"/>
      <c r="DW22" s="1183"/>
      <c r="DX22" s="1183"/>
      <c r="DY22" s="1183"/>
      <c r="DZ22" s="1183"/>
      <c r="EA22" s="1183"/>
      <c r="EB22" s="1183"/>
      <c r="EC22" s="1183"/>
      <c r="ED22" s="1183"/>
      <c r="EE22" s="1183"/>
      <c r="EF22" s="1183"/>
      <c r="EG22" s="1183"/>
      <c r="EH22" s="1183"/>
      <c r="EI22" s="1183"/>
      <c r="EJ22" s="1183"/>
      <c r="EK22" s="1183"/>
      <c r="EL22" s="1183"/>
      <c r="EM22" s="1183"/>
    </row>
    <row r="23" spans="1:143" ht="18.75" customHeight="1" x14ac:dyDescent="0.3">
      <c r="A23" s="1182" t="s">
        <v>355</v>
      </c>
      <c r="B23" s="1182"/>
      <c r="C23" s="1182"/>
      <c r="D23" s="1182"/>
      <c r="E23" s="1182"/>
      <c r="F23" s="1182"/>
      <c r="G23" s="1182"/>
      <c r="H23" s="1182"/>
      <c r="I23" s="1262"/>
      <c r="J23" s="1255"/>
      <c r="K23" s="1255"/>
      <c r="L23" s="1255"/>
      <c r="M23" s="1255"/>
      <c r="N23" s="1255"/>
      <c r="O23" s="1255"/>
      <c r="P23" s="1255"/>
      <c r="Q23" s="1255"/>
      <c r="R23" s="1255"/>
      <c r="S23" s="1255"/>
      <c r="T23" s="1255"/>
      <c r="U23" s="1255"/>
      <c r="V23" s="1255"/>
      <c r="W23" s="1255"/>
      <c r="X23" s="1255"/>
      <c r="Y23" s="1255"/>
      <c r="Z23" s="1255"/>
      <c r="AA23" s="1255"/>
      <c r="AB23" s="1255"/>
      <c r="AC23" s="1255"/>
      <c r="AD23" s="1255"/>
      <c r="AE23" s="1255"/>
      <c r="AF23" s="1255"/>
      <c r="AG23" s="1255"/>
      <c r="AH23" s="1255"/>
      <c r="AI23" s="1255"/>
      <c r="AJ23" s="1255"/>
      <c r="AK23" s="1255"/>
      <c r="AL23" s="1255"/>
      <c r="AM23" s="1255"/>
      <c r="AN23" s="1255"/>
      <c r="AO23" s="1255"/>
      <c r="AP23" s="1255"/>
      <c r="AQ23" s="1255"/>
      <c r="AR23" s="1255"/>
      <c r="AS23" s="1255"/>
      <c r="AT23" s="1255"/>
      <c r="AU23" s="1263"/>
      <c r="AV23" s="330"/>
      <c r="AW23" s="1182" t="s">
        <v>355</v>
      </c>
      <c r="AX23" s="1182"/>
      <c r="AY23" s="1182"/>
      <c r="AZ23" s="1182"/>
      <c r="BA23" s="1182"/>
      <c r="BB23" s="1182"/>
      <c r="BC23" s="1182"/>
      <c r="BD23" s="1182"/>
      <c r="BE23" s="1262"/>
      <c r="BF23" s="1255"/>
      <c r="BG23" s="1255"/>
      <c r="BH23" s="1255"/>
      <c r="BI23" s="1255"/>
      <c r="BJ23" s="1255"/>
      <c r="BK23" s="1255"/>
      <c r="BL23" s="1255"/>
      <c r="BM23" s="1255"/>
      <c r="BN23" s="1255"/>
      <c r="BO23" s="1255"/>
      <c r="BP23" s="1255"/>
      <c r="BQ23" s="1255"/>
      <c r="BR23" s="1255"/>
      <c r="BS23" s="1255"/>
      <c r="BT23" s="1255"/>
      <c r="BU23" s="1255"/>
      <c r="BV23" s="1255"/>
      <c r="BW23" s="1255"/>
      <c r="BX23" s="1255"/>
      <c r="BY23" s="1255"/>
      <c r="BZ23" s="1255"/>
      <c r="CA23" s="1255"/>
      <c r="CB23" s="1255"/>
      <c r="CC23" s="1255"/>
      <c r="CD23" s="1255"/>
      <c r="CE23" s="1255"/>
      <c r="CF23" s="1255"/>
      <c r="CG23" s="1255"/>
      <c r="CH23" s="1255"/>
      <c r="CI23" s="1255"/>
      <c r="CJ23" s="1255"/>
      <c r="CK23" s="1255"/>
      <c r="CL23" s="1255"/>
      <c r="CM23" s="1255"/>
      <c r="CN23" s="1255"/>
      <c r="CO23" s="1255"/>
      <c r="CP23" s="1255"/>
      <c r="CQ23" s="1263"/>
      <c r="CR23" s="331"/>
      <c r="CS23" s="1182" t="s">
        <v>355</v>
      </c>
      <c r="CT23" s="1182"/>
      <c r="CU23" s="1182"/>
      <c r="CV23" s="1182"/>
      <c r="CW23" s="1182"/>
      <c r="CX23" s="1182"/>
      <c r="CY23" s="1182"/>
      <c r="CZ23" s="1182"/>
      <c r="DA23" s="1262"/>
      <c r="DB23" s="1255"/>
      <c r="DC23" s="1255"/>
      <c r="DD23" s="1255"/>
      <c r="DE23" s="1255"/>
      <c r="DF23" s="1255"/>
      <c r="DG23" s="1255"/>
      <c r="DH23" s="1255"/>
      <c r="DI23" s="1255"/>
      <c r="DJ23" s="1255"/>
      <c r="DK23" s="1255"/>
      <c r="DL23" s="1255"/>
      <c r="DM23" s="1255"/>
      <c r="DN23" s="1255"/>
      <c r="DO23" s="1255"/>
      <c r="DP23" s="1255"/>
      <c r="DQ23" s="1255"/>
      <c r="DR23" s="1255"/>
      <c r="DS23" s="1255"/>
      <c r="DT23" s="1255"/>
      <c r="DU23" s="1255"/>
      <c r="DV23" s="1255"/>
      <c r="DW23" s="1255"/>
      <c r="DX23" s="1255"/>
      <c r="DY23" s="1255"/>
      <c r="DZ23" s="1255"/>
      <c r="EA23" s="1255"/>
      <c r="EB23" s="1255"/>
      <c r="EC23" s="1255"/>
      <c r="ED23" s="1255"/>
      <c r="EE23" s="1255"/>
      <c r="EF23" s="1255"/>
      <c r="EG23" s="1255"/>
      <c r="EH23" s="1255"/>
      <c r="EI23" s="1255"/>
      <c r="EJ23" s="1255"/>
      <c r="EK23" s="1255"/>
      <c r="EL23" s="1255"/>
      <c r="EM23" s="1263"/>
    </row>
    <row r="24" spans="1:143" ht="18.75" customHeight="1" x14ac:dyDescent="0.3">
      <c r="A24" s="1182" t="s">
        <v>505</v>
      </c>
      <c r="B24" s="1182"/>
      <c r="C24" s="1182"/>
      <c r="D24" s="1182"/>
      <c r="E24" s="1182"/>
      <c r="F24" s="1182"/>
      <c r="G24" s="1182"/>
      <c r="H24" s="1182"/>
      <c r="I24" s="1183"/>
      <c r="J24" s="1183"/>
      <c r="K24" s="1183"/>
      <c r="L24" s="1183"/>
      <c r="M24" s="1183"/>
      <c r="N24" s="1183"/>
      <c r="O24" s="1183"/>
      <c r="P24" s="1183"/>
      <c r="Q24" s="1183"/>
      <c r="R24" s="1183"/>
      <c r="S24" s="1183"/>
      <c r="T24" s="1183"/>
      <c r="U24" s="1183"/>
      <c r="V24" s="1183"/>
      <c r="W24" s="1183"/>
      <c r="X24" s="1183"/>
      <c r="Y24" s="1183"/>
      <c r="Z24" s="1183"/>
      <c r="AA24" s="1183"/>
      <c r="AB24" s="1183"/>
      <c r="AC24" s="1183"/>
      <c r="AD24" s="1183"/>
      <c r="AE24" s="1183"/>
      <c r="AF24" s="1183"/>
      <c r="AG24" s="1183"/>
      <c r="AH24" s="1183"/>
      <c r="AI24" s="1183"/>
      <c r="AJ24" s="1183"/>
      <c r="AK24" s="1183"/>
      <c r="AL24" s="1183"/>
      <c r="AM24" s="1183"/>
      <c r="AN24" s="1183"/>
      <c r="AO24" s="1183"/>
      <c r="AP24" s="1183"/>
      <c r="AQ24" s="1183"/>
      <c r="AR24" s="1183"/>
      <c r="AS24" s="1183"/>
      <c r="AT24" s="1183"/>
      <c r="AU24" s="1183"/>
      <c r="AV24" s="330"/>
      <c r="AW24" s="1182" t="s">
        <v>505</v>
      </c>
      <c r="AX24" s="1182"/>
      <c r="AY24" s="1182"/>
      <c r="AZ24" s="1182"/>
      <c r="BA24" s="1182"/>
      <c r="BB24" s="1182"/>
      <c r="BC24" s="1182"/>
      <c r="BD24" s="1182"/>
      <c r="BE24" s="1183"/>
      <c r="BF24" s="1183"/>
      <c r="BG24" s="1183"/>
      <c r="BH24" s="1183"/>
      <c r="BI24" s="1183"/>
      <c r="BJ24" s="1183"/>
      <c r="BK24" s="1183"/>
      <c r="BL24" s="1183"/>
      <c r="BM24" s="1183"/>
      <c r="BN24" s="1183"/>
      <c r="BO24" s="1183"/>
      <c r="BP24" s="1183"/>
      <c r="BQ24" s="1183"/>
      <c r="BR24" s="1183"/>
      <c r="BS24" s="1183"/>
      <c r="BT24" s="1183"/>
      <c r="BU24" s="1183"/>
      <c r="BV24" s="1183"/>
      <c r="BW24" s="1183"/>
      <c r="BX24" s="1183"/>
      <c r="BY24" s="1183"/>
      <c r="BZ24" s="1183"/>
      <c r="CA24" s="1183"/>
      <c r="CB24" s="1183"/>
      <c r="CC24" s="1183"/>
      <c r="CD24" s="1183"/>
      <c r="CE24" s="1183"/>
      <c r="CF24" s="1183"/>
      <c r="CG24" s="1183"/>
      <c r="CH24" s="1183"/>
      <c r="CI24" s="1183"/>
      <c r="CJ24" s="1183"/>
      <c r="CK24" s="1183"/>
      <c r="CL24" s="1183"/>
      <c r="CM24" s="1183"/>
      <c r="CN24" s="1183"/>
      <c r="CO24" s="1183"/>
      <c r="CP24" s="1183"/>
      <c r="CQ24" s="1183"/>
      <c r="CR24" s="331"/>
      <c r="CS24" s="1182" t="s">
        <v>505</v>
      </c>
      <c r="CT24" s="1182"/>
      <c r="CU24" s="1182"/>
      <c r="CV24" s="1182"/>
      <c r="CW24" s="1182"/>
      <c r="CX24" s="1182"/>
      <c r="CY24" s="1182"/>
      <c r="CZ24" s="1182"/>
      <c r="DA24" s="1183"/>
      <c r="DB24" s="1183"/>
      <c r="DC24" s="1183"/>
      <c r="DD24" s="1183"/>
      <c r="DE24" s="1183"/>
      <c r="DF24" s="1183"/>
      <c r="DG24" s="1183"/>
      <c r="DH24" s="1183"/>
      <c r="DI24" s="1183"/>
      <c r="DJ24" s="1183"/>
      <c r="DK24" s="1183"/>
      <c r="DL24" s="1183"/>
      <c r="DM24" s="1183"/>
      <c r="DN24" s="1183"/>
      <c r="DO24" s="1183"/>
      <c r="DP24" s="1183"/>
      <c r="DQ24" s="1183"/>
      <c r="DR24" s="1183"/>
      <c r="DS24" s="1183"/>
      <c r="DT24" s="1183"/>
      <c r="DU24" s="1183"/>
      <c r="DV24" s="1183"/>
      <c r="DW24" s="1183"/>
      <c r="DX24" s="1183"/>
      <c r="DY24" s="1183"/>
      <c r="DZ24" s="1183"/>
      <c r="EA24" s="1183"/>
      <c r="EB24" s="1183"/>
      <c r="EC24" s="1183"/>
      <c r="ED24" s="1183"/>
      <c r="EE24" s="1183"/>
      <c r="EF24" s="1183"/>
      <c r="EG24" s="1183"/>
      <c r="EH24" s="1183"/>
      <c r="EI24" s="1183"/>
      <c r="EJ24" s="1183"/>
      <c r="EK24" s="1183"/>
      <c r="EL24" s="1183"/>
      <c r="EM24" s="1183"/>
    </row>
    <row r="25" spans="1:143" s="223" customFormat="1" ht="34.5" customHeight="1" x14ac:dyDescent="0.3">
      <c r="A25" s="1182" t="s">
        <v>853</v>
      </c>
      <c r="B25" s="1182"/>
      <c r="C25" s="1182"/>
      <c r="D25" s="1182"/>
      <c r="E25" s="1182"/>
      <c r="F25" s="1182"/>
      <c r="G25" s="1182"/>
      <c r="H25" s="1182"/>
      <c r="I25" s="1183"/>
      <c r="J25" s="1183"/>
      <c r="K25" s="1183"/>
      <c r="L25" s="1183"/>
      <c r="M25" s="1183"/>
      <c r="N25" s="1183"/>
      <c r="O25" s="1183"/>
      <c r="P25" s="1183"/>
      <c r="Q25" s="1183"/>
      <c r="R25" s="1183"/>
      <c r="S25" s="1183"/>
      <c r="T25" s="1183"/>
      <c r="U25" s="1183"/>
      <c r="V25" s="1183"/>
      <c r="W25" s="1183"/>
      <c r="X25" s="1183"/>
      <c r="Y25" s="1183"/>
      <c r="Z25" s="1183"/>
      <c r="AA25" s="1183"/>
      <c r="AB25" s="1183"/>
      <c r="AC25" s="1183"/>
      <c r="AD25" s="1183"/>
      <c r="AE25" s="1183"/>
      <c r="AF25" s="1183"/>
      <c r="AG25" s="1183"/>
      <c r="AH25" s="1183"/>
      <c r="AI25" s="1183"/>
      <c r="AJ25" s="1183"/>
      <c r="AK25" s="1183"/>
      <c r="AL25" s="1183"/>
      <c r="AM25" s="1183"/>
      <c r="AN25" s="1183"/>
      <c r="AO25" s="1183"/>
      <c r="AP25" s="1183"/>
      <c r="AQ25" s="1183"/>
      <c r="AR25" s="1183"/>
      <c r="AS25" s="1183"/>
      <c r="AT25" s="1183"/>
      <c r="AU25" s="1183"/>
      <c r="AV25" s="330"/>
      <c r="AW25" s="1182" t="s">
        <v>853</v>
      </c>
      <c r="AX25" s="1182"/>
      <c r="AY25" s="1182"/>
      <c r="AZ25" s="1182"/>
      <c r="BA25" s="1182"/>
      <c r="BB25" s="1182"/>
      <c r="BC25" s="1182"/>
      <c r="BD25" s="1182"/>
      <c r="BE25" s="1183"/>
      <c r="BF25" s="1183"/>
      <c r="BG25" s="1183"/>
      <c r="BH25" s="1183"/>
      <c r="BI25" s="1183"/>
      <c r="BJ25" s="1183"/>
      <c r="BK25" s="1183"/>
      <c r="BL25" s="1183"/>
      <c r="BM25" s="1183"/>
      <c r="BN25" s="1183"/>
      <c r="BO25" s="1183"/>
      <c r="BP25" s="1183"/>
      <c r="BQ25" s="1183"/>
      <c r="BR25" s="1183"/>
      <c r="BS25" s="1183"/>
      <c r="BT25" s="1183"/>
      <c r="BU25" s="1183"/>
      <c r="BV25" s="1183"/>
      <c r="BW25" s="1183"/>
      <c r="BX25" s="1183"/>
      <c r="BY25" s="1183"/>
      <c r="BZ25" s="1183"/>
      <c r="CA25" s="1183"/>
      <c r="CB25" s="1183"/>
      <c r="CC25" s="1183"/>
      <c r="CD25" s="1183"/>
      <c r="CE25" s="1183"/>
      <c r="CF25" s="1183"/>
      <c r="CG25" s="1183"/>
      <c r="CH25" s="1183"/>
      <c r="CI25" s="1183"/>
      <c r="CJ25" s="1183"/>
      <c r="CK25" s="1183"/>
      <c r="CL25" s="1183"/>
      <c r="CM25" s="1183"/>
      <c r="CN25" s="1183"/>
      <c r="CO25" s="1183"/>
      <c r="CP25" s="1183"/>
      <c r="CQ25" s="1183"/>
      <c r="CR25" s="331"/>
      <c r="CS25" s="1182" t="s">
        <v>853</v>
      </c>
      <c r="CT25" s="1182"/>
      <c r="CU25" s="1182"/>
      <c r="CV25" s="1182"/>
      <c r="CW25" s="1182"/>
      <c r="CX25" s="1182"/>
      <c r="CY25" s="1182"/>
      <c r="CZ25" s="1182"/>
      <c r="DA25" s="1183"/>
      <c r="DB25" s="1183"/>
      <c r="DC25" s="1183"/>
      <c r="DD25" s="1183"/>
      <c r="DE25" s="1183"/>
      <c r="DF25" s="1183"/>
      <c r="DG25" s="1183"/>
      <c r="DH25" s="1183"/>
      <c r="DI25" s="1183"/>
      <c r="DJ25" s="1183"/>
      <c r="DK25" s="1183"/>
      <c r="DL25" s="1183"/>
      <c r="DM25" s="1183"/>
      <c r="DN25" s="1183"/>
      <c r="DO25" s="1183"/>
      <c r="DP25" s="1183"/>
      <c r="DQ25" s="1183"/>
      <c r="DR25" s="1183"/>
      <c r="DS25" s="1183"/>
      <c r="DT25" s="1183"/>
      <c r="DU25" s="1183"/>
      <c r="DV25" s="1183"/>
      <c r="DW25" s="1183"/>
      <c r="DX25" s="1183"/>
      <c r="DY25" s="1183"/>
      <c r="DZ25" s="1183"/>
      <c r="EA25" s="1183"/>
      <c r="EB25" s="1183"/>
      <c r="EC25" s="1183"/>
      <c r="ED25" s="1183"/>
      <c r="EE25" s="1183"/>
      <c r="EF25" s="1183"/>
      <c r="EG25" s="1183"/>
      <c r="EH25" s="1183"/>
      <c r="EI25" s="1183"/>
      <c r="EJ25" s="1183"/>
      <c r="EK25" s="1183"/>
      <c r="EL25" s="1183"/>
      <c r="EM25" s="1183"/>
    </row>
    <row r="26" spans="1:143" s="223" customFormat="1" ht="45.75" customHeight="1" x14ac:dyDescent="0.3">
      <c r="A26" s="1182" t="s">
        <v>854</v>
      </c>
      <c r="B26" s="1182"/>
      <c r="C26" s="1182"/>
      <c r="D26" s="1182"/>
      <c r="E26" s="1182"/>
      <c r="F26" s="1182"/>
      <c r="G26" s="1182"/>
      <c r="H26" s="1182"/>
      <c r="I26" s="1183"/>
      <c r="J26" s="1183"/>
      <c r="K26" s="1183"/>
      <c r="L26" s="1183"/>
      <c r="M26" s="1183"/>
      <c r="N26" s="1183"/>
      <c r="O26" s="1183"/>
      <c r="P26" s="1183"/>
      <c r="Q26" s="1183"/>
      <c r="R26" s="1183"/>
      <c r="S26" s="1183"/>
      <c r="T26" s="1183"/>
      <c r="U26" s="1183"/>
      <c r="V26" s="1183"/>
      <c r="W26" s="1183"/>
      <c r="X26" s="1183"/>
      <c r="Y26" s="1183"/>
      <c r="Z26" s="1183"/>
      <c r="AA26" s="1183"/>
      <c r="AB26" s="1183"/>
      <c r="AC26" s="1183"/>
      <c r="AD26" s="1183"/>
      <c r="AE26" s="1183"/>
      <c r="AF26" s="1183"/>
      <c r="AG26" s="1183"/>
      <c r="AH26" s="1183"/>
      <c r="AI26" s="1183"/>
      <c r="AJ26" s="1183"/>
      <c r="AK26" s="1183"/>
      <c r="AL26" s="1183"/>
      <c r="AM26" s="1183"/>
      <c r="AN26" s="1183"/>
      <c r="AO26" s="1183"/>
      <c r="AP26" s="1183"/>
      <c r="AQ26" s="1183"/>
      <c r="AR26" s="1183"/>
      <c r="AS26" s="1183"/>
      <c r="AT26" s="1183"/>
      <c r="AU26" s="1183"/>
      <c r="AV26" s="330"/>
      <c r="AW26" s="1182" t="s">
        <v>854</v>
      </c>
      <c r="AX26" s="1182"/>
      <c r="AY26" s="1182"/>
      <c r="AZ26" s="1182"/>
      <c r="BA26" s="1182"/>
      <c r="BB26" s="1182"/>
      <c r="BC26" s="1182"/>
      <c r="BD26" s="1182"/>
      <c r="BE26" s="1183"/>
      <c r="BF26" s="1183"/>
      <c r="BG26" s="1183"/>
      <c r="BH26" s="1183"/>
      <c r="BI26" s="1183"/>
      <c r="BJ26" s="1183"/>
      <c r="BK26" s="1183"/>
      <c r="BL26" s="1183"/>
      <c r="BM26" s="1183"/>
      <c r="BN26" s="1183"/>
      <c r="BO26" s="1183"/>
      <c r="BP26" s="1183"/>
      <c r="BQ26" s="1183"/>
      <c r="BR26" s="1183"/>
      <c r="BS26" s="1183"/>
      <c r="BT26" s="1183"/>
      <c r="BU26" s="1183"/>
      <c r="BV26" s="1183"/>
      <c r="BW26" s="1183"/>
      <c r="BX26" s="1183"/>
      <c r="BY26" s="1183"/>
      <c r="BZ26" s="1183"/>
      <c r="CA26" s="1183"/>
      <c r="CB26" s="1183"/>
      <c r="CC26" s="1183"/>
      <c r="CD26" s="1183"/>
      <c r="CE26" s="1183"/>
      <c r="CF26" s="1183"/>
      <c r="CG26" s="1183"/>
      <c r="CH26" s="1183"/>
      <c r="CI26" s="1183"/>
      <c r="CJ26" s="1183"/>
      <c r="CK26" s="1183"/>
      <c r="CL26" s="1183"/>
      <c r="CM26" s="1183"/>
      <c r="CN26" s="1183"/>
      <c r="CO26" s="1183"/>
      <c r="CP26" s="1183"/>
      <c r="CQ26" s="1183"/>
      <c r="CR26" s="331"/>
      <c r="CS26" s="1182" t="s">
        <v>854</v>
      </c>
      <c r="CT26" s="1182"/>
      <c r="CU26" s="1182"/>
      <c r="CV26" s="1182"/>
      <c r="CW26" s="1182"/>
      <c r="CX26" s="1182"/>
      <c r="CY26" s="1182"/>
      <c r="CZ26" s="1182"/>
      <c r="DA26" s="1183"/>
      <c r="DB26" s="1183"/>
      <c r="DC26" s="1183"/>
      <c r="DD26" s="1183"/>
      <c r="DE26" s="1183"/>
      <c r="DF26" s="1183"/>
      <c r="DG26" s="1183"/>
      <c r="DH26" s="1183"/>
      <c r="DI26" s="1183"/>
      <c r="DJ26" s="1183"/>
      <c r="DK26" s="1183"/>
      <c r="DL26" s="1183"/>
      <c r="DM26" s="1183"/>
      <c r="DN26" s="1183"/>
      <c r="DO26" s="1183"/>
      <c r="DP26" s="1183"/>
      <c r="DQ26" s="1183"/>
      <c r="DR26" s="1183"/>
      <c r="DS26" s="1183"/>
      <c r="DT26" s="1183"/>
      <c r="DU26" s="1183"/>
      <c r="DV26" s="1183"/>
      <c r="DW26" s="1183"/>
      <c r="DX26" s="1183"/>
      <c r="DY26" s="1183"/>
      <c r="DZ26" s="1183"/>
      <c r="EA26" s="1183"/>
      <c r="EB26" s="1183"/>
      <c r="EC26" s="1183"/>
      <c r="ED26" s="1183"/>
      <c r="EE26" s="1183"/>
      <c r="EF26" s="1183"/>
      <c r="EG26" s="1183"/>
      <c r="EH26" s="1183"/>
      <c r="EI26" s="1183"/>
      <c r="EJ26" s="1183"/>
      <c r="EK26" s="1183"/>
      <c r="EL26" s="1183"/>
      <c r="EM26" s="1183"/>
    </row>
    <row r="27" spans="1:143" ht="53.25" customHeight="1" x14ac:dyDescent="0.3">
      <c r="A27" s="1182" t="s">
        <v>506</v>
      </c>
      <c r="B27" s="1182"/>
      <c r="C27" s="1182"/>
      <c r="D27" s="1182"/>
      <c r="E27" s="1182"/>
      <c r="F27" s="1182"/>
      <c r="G27" s="1182"/>
      <c r="H27" s="1182"/>
      <c r="I27" s="1262"/>
      <c r="J27" s="1255"/>
      <c r="K27" s="1255"/>
      <c r="L27" s="1255"/>
      <c r="M27" s="1255"/>
      <c r="N27" s="1255"/>
      <c r="O27" s="1255"/>
      <c r="P27" s="1255"/>
      <c r="Q27" s="1255"/>
      <c r="R27" s="1255"/>
      <c r="S27" s="1255"/>
      <c r="T27" s="1255"/>
      <c r="U27" s="1255"/>
      <c r="V27" s="1255"/>
      <c r="W27" s="1255"/>
      <c r="X27" s="1255"/>
      <c r="Y27" s="1255"/>
      <c r="Z27" s="1255"/>
      <c r="AA27" s="1255"/>
      <c r="AB27" s="1255"/>
      <c r="AC27" s="1255"/>
      <c r="AD27" s="1255"/>
      <c r="AE27" s="1255"/>
      <c r="AF27" s="1255"/>
      <c r="AG27" s="1255"/>
      <c r="AH27" s="1255"/>
      <c r="AI27" s="1255"/>
      <c r="AJ27" s="1255"/>
      <c r="AK27" s="1255"/>
      <c r="AL27" s="1255"/>
      <c r="AM27" s="1255"/>
      <c r="AN27" s="1255"/>
      <c r="AO27" s="1255"/>
      <c r="AP27" s="1255"/>
      <c r="AQ27" s="1255"/>
      <c r="AR27" s="1255"/>
      <c r="AS27" s="1255"/>
      <c r="AT27" s="1255"/>
      <c r="AU27" s="1263"/>
      <c r="AV27" s="330"/>
      <c r="AW27" s="1182" t="s">
        <v>506</v>
      </c>
      <c r="AX27" s="1182"/>
      <c r="AY27" s="1182"/>
      <c r="AZ27" s="1182"/>
      <c r="BA27" s="1182"/>
      <c r="BB27" s="1182"/>
      <c r="BC27" s="1182"/>
      <c r="BD27" s="1182"/>
      <c r="BE27" s="1262"/>
      <c r="BF27" s="1255"/>
      <c r="BG27" s="1255"/>
      <c r="BH27" s="1255"/>
      <c r="BI27" s="1255"/>
      <c r="BJ27" s="1255"/>
      <c r="BK27" s="1255"/>
      <c r="BL27" s="1255"/>
      <c r="BM27" s="1255"/>
      <c r="BN27" s="1255"/>
      <c r="BO27" s="1255"/>
      <c r="BP27" s="1255"/>
      <c r="BQ27" s="1255"/>
      <c r="BR27" s="1255"/>
      <c r="BS27" s="1255"/>
      <c r="BT27" s="1255"/>
      <c r="BU27" s="1255"/>
      <c r="BV27" s="1255"/>
      <c r="BW27" s="1255"/>
      <c r="BX27" s="1255"/>
      <c r="BY27" s="1255"/>
      <c r="BZ27" s="1255"/>
      <c r="CA27" s="1255"/>
      <c r="CB27" s="1255"/>
      <c r="CC27" s="1255"/>
      <c r="CD27" s="1255"/>
      <c r="CE27" s="1255"/>
      <c r="CF27" s="1255"/>
      <c r="CG27" s="1255"/>
      <c r="CH27" s="1255"/>
      <c r="CI27" s="1255"/>
      <c r="CJ27" s="1255"/>
      <c r="CK27" s="1255"/>
      <c r="CL27" s="1255"/>
      <c r="CM27" s="1255"/>
      <c r="CN27" s="1255"/>
      <c r="CO27" s="1255"/>
      <c r="CP27" s="1255"/>
      <c r="CQ27" s="1263"/>
      <c r="CR27" s="331"/>
      <c r="CS27" s="1182" t="s">
        <v>506</v>
      </c>
      <c r="CT27" s="1182"/>
      <c r="CU27" s="1182"/>
      <c r="CV27" s="1182"/>
      <c r="CW27" s="1182"/>
      <c r="CX27" s="1182"/>
      <c r="CY27" s="1182"/>
      <c r="CZ27" s="1182"/>
      <c r="DA27" s="1262"/>
      <c r="DB27" s="1255"/>
      <c r="DC27" s="1255"/>
      <c r="DD27" s="1255"/>
      <c r="DE27" s="1255"/>
      <c r="DF27" s="1255"/>
      <c r="DG27" s="1255"/>
      <c r="DH27" s="1255"/>
      <c r="DI27" s="1255"/>
      <c r="DJ27" s="1255"/>
      <c r="DK27" s="1255"/>
      <c r="DL27" s="1255"/>
      <c r="DM27" s="1255"/>
      <c r="DN27" s="1255"/>
      <c r="DO27" s="1255"/>
      <c r="DP27" s="1255"/>
      <c r="DQ27" s="1255"/>
      <c r="DR27" s="1255"/>
      <c r="DS27" s="1255"/>
      <c r="DT27" s="1255"/>
      <c r="DU27" s="1255"/>
      <c r="DV27" s="1255"/>
      <c r="DW27" s="1255"/>
      <c r="DX27" s="1255"/>
      <c r="DY27" s="1255"/>
      <c r="DZ27" s="1255"/>
      <c r="EA27" s="1255"/>
      <c r="EB27" s="1255"/>
      <c r="EC27" s="1255"/>
      <c r="ED27" s="1255"/>
      <c r="EE27" s="1255"/>
      <c r="EF27" s="1255"/>
      <c r="EG27" s="1255"/>
      <c r="EH27" s="1255"/>
      <c r="EI27" s="1255"/>
      <c r="EJ27" s="1255"/>
      <c r="EK27" s="1255"/>
      <c r="EL27" s="1255"/>
      <c r="EM27" s="1263"/>
    </row>
    <row r="28" spans="1:143" ht="53.25" customHeight="1" x14ac:dyDescent="0.3">
      <c r="A28" s="1182" t="s">
        <v>507</v>
      </c>
      <c r="B28" s="1182"/>
      <c r="C28" s="1182"/>
      <c r="D28" s="1182"/>
      <c r="E28" s="1182"/>
      <c r="F28" s="1182"/>
      <c r="G28" s="1182"/>
      <c r="H28" s="1182"/>
      <c r="I28" s="499" t="s">
        <v>490</v>
      </c>
      <c r="J28" s="1183"/>
      <c r="K28" s="1183"/>
      <c r="L28" s="1183"/>
      <c r="M28" s="503" t="s">
        <v>491</v>
      </c>
      <c r="N28" s="501"/>
      <c r="O28" s="1183"/>
      <c r="P28" s="1183"/>
      <c r="Q28" s="1183"/>
      <c r="R28" s="1183"/>
      <c r="S28" s="1183"/>
      <c r="T28" s="1183"/>
      <c r="U28" s="1183"/>
      <c r="V28" s="1183"/>
      <c r="W28" s="1183"/>
      <c r="X28" s="1183"/>
      <c r="Y28" s="1183"/>
      <c r="Z28" s="1183"/>
      <c r="AA28" s="1183"/>
      <c r="AB28" s="1183"/>
      <c r="AC28" s="1183"/>
      <c r="AD28" s="1183"/>
      <c r="AE28" s="1183"/>
      <c r="AF28" s="1183"/>
      <c r="AG28" s="1183"/>
      <c r="AH28" s="1183"/>
      <c r="AI28" s="1183"/>
      <c r="AJ28" s="501"/>
      <c r="AK28" s="1183"/>
      <c r="AL28" s="1183"/>
      <c r="AM28" s="1183"/>
      <c r="AN28" s="1183"/>
      <c r="AO28" s="1183"/>
      <c r="AP28" s="1183"/>
      <c r="AQ28" s="1183"/>
      <c r="AR28" s="1183"/>
      <c r="AS28" s="1183"/>
      <c r="AT28" s="501"/>
      <c r="AU28" s="502" t="s">
        <v>348</v>
      </c>
      <c r="AV28" s="330"/>
      <c r="AW28" s="1182" t="s">
        <v>507</v>
      </c>
      <c r="AX28" s="1182"/>
      <c r="AY28" s="1182"/>
      <c r="AZ28" s="1182"/>
      <c r="BA28" s="1182"/>
      <c r="BB28" s="1182"/>
      <c r="BC28" s="1182"/>
      <c r="BD28" s="1182"/>
      <c r="BE28" s="499" t="s">
        <v>490</v>
      </c>
      <c r="BF28" s="1183"/>
      <c r="BG28" s="1183"/>
      <c r="BH28" s="1183"/>
      <c r="BI28" s="503" t="s">
        <v>491</v>
      </c>
      <c r="BJ28" s="501"/>
      <c r="BK28" s="1183"/>
      <c r="BL28" s="1183"/>
      <c r="BM28" s="1183"/>
      <c r="BN28" s="1183"/>
      <c r="BO28" s="1183"/>
      <c r="BP28" s="1183"/>
      <c r="BQ28" s="1183"/>
      <c r="BR28" s="1183"/>
      <c r="BS28" s="1183"/>
      <c r="BT28" s="1183"/>
      <c r="BU28" s="1183"/>
      <c r="BV28" s="1183"/>
      <c r="BW28" s="1183"/>
      <c r="BX28" s="1183"/>
      <c r="BY28" s="1183"/>
      <c r="BZ28" s="1183"/>
      <c r="CA28" s="1183"/>
      <c r="CB28" s="1183"/>
      <c r="CC28" s="1183"/>
      <c r="CD28" s="1183"/>
      <c r="CE28" s="1183"/>
      <c r="CF28" s="501"/>
      <c r="CG28" s="1183"/>
      <c r="CH28" s="1183"/>
      <c r="CI28" s="1183"/>
      <c r="CJ28" s="1183"/>
      <c r="CK28" s="1183"/>
      <c r="CL28" s="1183"/>
      <c r="CM28" s="1183"/>
      <c r="CN28" s="1183"/>
      <c r="CO28" s="1183"/>
      <c r="CP28" s="501"/>
      <c r="CQ28" s="502" t="s">
        <v>348</v>
      </c>
      <c r="CR28" s="331"/>
      <c r="CS28" s="1182" t="s">
        <v>507</v>
      </c>
      <c r="CT28" s="1182"/>
      <c r="CU28" s="1182"/>
      <c r="CV28" s="1182"/>
      <c r="CW28" s="1182"/>
      <c r="CX28" s="1182"/>
      <c r="CY28" s="1182"/>
      <c r="CZ28" s="1182"/>
      <c r="DA28" s="499" t="s">
        <v>490</v>
      </c>
      <c r="DB28" s="1183"/>
      <c r="DC28" s="1183"/>
      <c r="DD28" s="1183"/>
      <c r="DE28" s="503" t="s">
        <v>491</v>
      </c>
      <c r="DF28" s="501"/>
      <c r="DG28" s="1183"/>
      <c r="DH28" s="1183"/>
      <c r="DI28" s="1183"/>
      <c r="DJ28" s="1183"/>
      <c r="DK28" s="1183"/>
      <c r="DL28" s="1183"/>
      <c r="DM28" s="1183"/>
      <c r="DN28" s="1183"/>
      <c r="DO28" s="1183"/>
      <c r="DP28" s="1183"/>
      <c r="DQ28" s="1183"/>
      <c r="DR28" s="1183"/>
      <c r="DS28" s="1183"/>
      <c r="DT28" s="1183"/>
      <c r="DU28" s="1183"/>
      <c r="DV28" s="1183"/>
      <c r="DW28" s="1183"/>
      <c r="DX28" s="1183"/>
      <c r="DY28" s="1183"/>
      <c r="DZ28" s="1183"/>
      <c r="EA28" s="1183"/>
      <c r="EB28" s="501"/>
      <c r="EC28" s="1183"/>
      <c r="ED28" s="1183"/>
      <c r="EE28" s="1183"/>
      <c r="EF28" s="1183"/>
      <c r="EG28" s="1183"/>
      <c r="EH28" s="1183"/>
      <c r="EI28" s="1183"/>
      <c r="EJ28" s="1183"/>
      <c r="EK28" s="1183"/>
      <c r="EL28" s="501"/>
      <c r="EM28" s="502" t="s">
        <v>348</v>
      </c>
    </row>
    <row r="29" spans="1:143" ht="53.25" customHeight="1" x14ac:dyDescent="0.3">
      <c r="A29" s="1182" t="s">
        <v>508</v>
      </c>
      <c r="B29" s="1182"/>
      <c r="C29" s="1182"/>
      <c r="D29" s="1182"/>
      <c r="E29" s="1182"/>
      <c r="F29" s="1182"/>
      <c r="G29" s="1182"/>
      <c r="H29" s="1182"/>
      <c r="I29" s="1183"/>
      <c r="J29" s="1183"/>
      <c r="K29" s="1183"/>
      <c r="L29" s="1183"/>
      <c r="M29" s="1183"/>
      <c r="N29" s="1183"/>
      <c r="O29" s="1183"/>
      <c r="P29" s="1183"/>
      <c r="Q29" s="1183"/>
      <c r="R29" s="1183"/>
      <c r="S29" s="1183"/>
      <c r="T29" s="1183"/>
      <c r="U29" s="1183"/>
      <c r="V29" s="1183"/>
      <c r="W29" s="1183"/>
      <c r="X29" s="1183"/>
      <c r="Y29" s="1183"/>
      <c r="Z29" s="1183"/>
      <c r="AA29" s="1183"/>
      <c r="AB29" s="1183"/>
      <c r="AC29" s="1183"/>
      <c r="AD29" s="1183"/>
      <c r="AE29" s="1183"/>
      <c r="AF29" s="1183"/>
      <c r="AG29" s="1183"/>
      <c r="AH29" s="1183"/>
      <c r="AI29" s="1183"/>
      <c r="AJ29" s="1183"/>
      <c r="AK29" s="1183"/>
      <c r="AL29" s="1183"/>
      <c r="AM29" s="1183"/>
      <c r="AN29" s="1183"/>
      <c r="AO29" s="1183"/>
      <c r="AP29" s="1183"/>
      <c r="AQ29" s="1183"/>
      <c r="AR29" s="1183"/>
      <c r="AS29" s="1183"/>
      <c r="AT29" s="1183"/>
      <c r="AU29" s="1183"/>
      <c r="AV29" s="330"/>
      <c r="AW29" s="1182" t="s">
        <v>508</v>
      </c>
      <c r="AX29" s="1182"/>
      <c r="AY29" s="1182"/>
      <c r="AZ29" s="1182"/>
      <c r="BA29" s="1182"/>
      <c r="BB29" s="1182"/>
      <c r="BC29" s="1182"/>
      <c r="BD29" s="1182"/>
      <c r="BE29" s="1183"/>
      <c r="BF29" s="1183"/>
      <c r="BG29" s="1183"/>
      <c r="BH29" s="1183"/>
      <c r="BI29" s="1183"/>
      <c r="BJ29" s="1183"/>
      <c r="BK29" s="1183"/>
      <c r="BL29" s="1183"/>
      <c r="BM29" s="1183"/>
      <c r="BN29" s="1183"/>
      <c r="BO29" s="1183"/>
      <c r="BP29" s="1183"/>
      <c r="BQ29" s="1183"/>
      <c r="BR29" s="1183"/>
      <c r="BS29" s="1183"/>
      <c r="BT29" s="1183"/>
      <c r="BU29" s="1183"/>
      <c r="BV29" s="1183"/>
      <c r="BW29" s="1183"/>
      <c r="BX29" s="1183"/>
      <c r="BY29" s="1183"/>
      <c r="BZ29" s="1183"/>
      <c r="CA29" s="1183"/>
      <c r="CB29" s="1183"/>
      <c r="CC29" s="1183"/>
      <c r="CD29" s="1183"/>
      <c r="CE29" s="1183"/>
      <c r="CF29" s="1183"/>
      <c r="CG29" s="1183"/>
      <c r="CH29" s="1183"/>
      <c r="CI29" s="1183"/>
      <c r="CJ29" s="1183"/>
      <c r="CK29" s="1183"/>
      <c r="CL29" s="1183"/>
      <c r="CM29" s="1183"/>
      <c r="CN29" s="1183"/>
      <c r="CO29" s="1183"/>
      <c r="CP29" s="1183"/>
      <c r="CQ29" s="1183"/>
      <c r="CR29" s="331"/>
      <c r="CS29" s="1182" t="s">
        <v>508</v>
      </c>
      <c r="CT29" s="1182"/>
      <c r="CU29" s="1182"/>
      <c r="CV29" s="1182"/>
      <c r="CW29" s="1182"/>
      <c r="CX29" s="1182"/>
      <c r="CY29" s="1182"/>
      <c r="CZ29" s="1182"/>
      <c r="DA29" s="1183"/>
      <c r="DB29" s="1183"/>
      <c r="DC29" s="1183"/>
      <c r="DD29" s="1183"/>
      <c r="DE29" s="1183"/>
      <c r="DF29" s="1183"/>
      <c r="DG29" s="1183"/>
      <c r="DH29" s="1183"/>
      <c r="DI29" s="1183"/>
      <c r="DJ29" s="1183"/>
      <c r="DK29" s="1183"/>
      <c r="DL29" s="1183"/>
      <c r="DM29" s="1183"/>
      <c r="DN29" s="1183"/>
      <c r="DO29" s="1183"/>
      <c r="DP29" s="1183"/>
      <c r="DQ29" s="1183"/>
      <c r="DR29" s="1183"/>
      <c r="DS29" s="1183"/>
      <c r="DT29" s="1183"/>
      <c r="DU29" s="1183"/>
      <c r="DV29" s="1183"/>
      <c r="DW29" s="1183"/>
      <c r="DX29" s="1183"/>
      <c r="DY29" s="1183"/>
      <c r="DZ29" s="1183"/>
      <c r="EA29" s="1183"/>
      <c r="EB29" s="1183"/>
      <c r="EC29" s="1183"/>
      <c r="ED29" s="1183"/>
      <c r="EE29" s="1183"/>
      <c r="EF29" s="1183"/>
      <c r="EG29" s="1183"/>
      <c r="EH29" s="1183"/>
      <c r="EI29" s="1183"/>
      <c r="EJ29" s="1183"/>
      <c r="EK29" s="1183"/>
      <c r="EL29" s="1183"/>
      <c r="EM29" s="1183"/>
    </row>
    <row r="30" spans="1:143" ht="53.25" customHeight="1" x14ac:dyDescent="0.3">
      <c r="A30" s="1182" t="s">
        <v>509</v>
      </c>
      <c r="B30" s="1182"/>
      <c r="C30" s="1182"/>
      <c r="D30" s="1182"/>
      <c r="E30" s="1182"/>
      <c r="F30" s="1182"/>
      <c r="G30" s="1182"/>
      <c r="H30" s="1182"/>
      <c r="I30" s="499" t="s">
        <v>490</v>
      </c>
      <c r="J30" s="1183"/>
      <c r="K30" s="1183"/>
      <c r="L30" s="1183"/>
      <c r="M30" s="503" t="s">
        <v>491</v>
      </c>
      <c r="N30" s="501"/>
      <c r="O30" s="1183"/>
      <c r="P30" s="1183"/>
      <c r="Q30" s="1183"/>
      <c r="R30" s="1183"/>
      <c r="S30" s="1183"/>
      <c r="T30" s="1183"/>
      <c r="U30" s="1183"/>
      <c r="V30" s="1183"/>
      <c r="W30" s="1183"/>
      <c r="X30" s="1183"/>
      <c r="Y30" s="1183"/>
      <c r="Z30" s="1183"/>
      <c r="AA30" s="1183"/>
      <c r="AB30" s="1183"/>
      <c r="AC30" s="1183"/>
      <c r="AD30" s="1183"/>
      <c r="AE30" s="1183"/>
      <c r="AF30" s="1183"/>
      <c r="AG30" s="1183"/>
      <c r="AH30" s="1183"/>
      <c r="AI30" s="1183"/>
      <c r="AJ30" s="501"/>
      <c r="AK30" s="1183"/>
      <c r="AL30" s="1183"/>
      <c r="AM30" s="1183"/>
      <c r="AN30" s="1183"/>
      <c r="AO30" s="1183"/>
      <c r="AP30" s="1183"/>
      <c r="AQ30" s="1183"/>
      <c r="AR30" s="1183"/>
      <c r="AS30" s="1183"/>
      <c r="AT30" s="501"/>
      <c r="AU30" s="502" t="s">
        <v>348</v>
      </c>
      <c r="AV30" s="330"/>
      <c r="AW30" s="1182" t="s">
        <v>509</v>
      </c>
      <c r="AX30" s="1182"/>
      <c r="AY30" s="1182"/>
      <c r="AZ30" s="1182"/>
      <c r="BA30" s="1182"/>
      <c r="BB30" s="1182"/>
      <c r="BC30" s="1182"/>
      <c r="BD30" s="1182"/>
      <c r="BE30" s="499" t="s">
        <v>490</v>
      </c>
      <c r="BF30" s="1183"/>
      <c r="BG30" s="1183"/>
      <c r="BH30" s="1183"/>
      <c r="BI30" s="503" t="s">
        <v>491</v>
      </c>
      <c r="BJ30" s="501"/>
      <c r="BK30" s="1183"/>
      <c r="BL30" s="1183"/>
      <c r="BM30" s="1183"/>
      <c r="BN30" s="1183"/>
      <c r="BO30" s="1183"/>
      <c r="BP30" s="1183"/>
      <c r="BQ30" s="1183"/>
      <c r="BR30" s="1183"/>
      <c r="BS30" s="1183"/>
      <c r="BT30" s="1183"/>
      <c r="BU30" s="1183"/>
      <c r="BV30" s="1183"/>
      <c r="BW30" s="1183"/>
      <c r="BX30" s="1183"/>
      <c r="BY30" s="1183"/>
      <c r="BZ30" s="1183"/>
      <c r="CA30" s="1183"/>
      <c r="CB30" s="1183"/>
      <c r="CC30" s="1183"/>
      <c r="CD30" s="1183"/>
      <c r="CE30" s="1183"/>
      <c r="CF30" s="501"/>
      <c r="CG30" s="1183"/>
      <c r="CH30" s="1183"/>
      <c r="CI30" s="1183"/>
      <c r="CJ30" s="1183"/>
      <c r="CK30" s="1183"/>
      <c r="CL30" s="1183"/>
      <c r="CM30" s="1183"/>
      <c r="CN30" s="1183"/>
      <c r="CO30" s="1183"/>
      <c r="CP30" s="501"/>
      <c r="CQ30" s="502" t="s">
        <v>348</v>
      </c>
      <c r="CR30" s="331"/>
      <c r="CS30" s="1182" t="s">
        <v>509</v>
      </c>
      <c r="CT30" s="1182"/>
      <c r="CU30" s="1182"/>
      <c r="CV30" s="1182"/>
      <c r="CW30" s="1182"/>
      <c r="CX30" s="1182"/>
      <c r="CY30" s="1182"/>
      <c r="CZ30" s="1182"/>
      <c r="DA30" s="499" t="s">
        <v>490</v>
      </c>
      <c r="DB30" s="1183"/>
      <c r="DC30" s="1183"/>
      <c r="DD30" s="1183"/>
      <c r="DE30" s="503" t="s">
        <v>491</v>
      </c>
      <c r="DF30" s="501"/>
      <c r="DG30" s="1183"/>
      <c r="DH30" s="1183"/>
      <c r="DI30" s="1183"/>
      <c r="DJ30" s="1183"/>
      <c r="DK30" s="1183"/>
      <c r="DL30" s="1183"/>
      <c r="DM30" s="1183"/>
      <c r="DN30" s="1183"/>
      <c r="DO30" s="1183"/>
      <c r="DP30" s="1183"/>
      <c r="DQ30" s="1183"/>
      <c r="DR30" s="1183"/>
      <c r="DS30" s="1183"/>
      <c r="DT30" s="1183"/>
      <c r="DU30" s="1183"/>
      <c r="DV30" s="1183"/>
      <c r="DW30" s="1183"/>
      <c r="DX30" s="1183"/>
      <c r="DY30" s="1183"/>
      <c r="DZ30" s="1183"/>
      <c r="EA30" s="1183"/>
      <c r="EB30" s="501"/>
      <c r="EC30" s="1183"/>
      <c r="ED30" s="1183"/>
      <c r="EE30" s="1183"/>
      <c r="EF30" s="1183"/>
      <c r="EG30" s="1183"/>
      <c r="EH30" s="1183"/>
      <c r="EI30" s="1183"/>
      <c r="EJ30" s="1183"/>
      <c r="EK30" s="1183"/>
      <c r="EL30" s="501"/>
      <c r="EM30" s="502" t="s">
        <v>348</v>
      </c>
    </row>
    <row r="31" spans="1:143" ht="179.25" customHeight="1" x14ac:dyDescent="0.3">
      <c r="A31" s="1182" t="s">
        <v>814</v>
      </c>
      <c r="B31" s="1182"/>
      <c r="C31" s="1182"/>
      <c r="D31" s="1182"/>
      <c r="E31" s="1182"/>
      <c r="F31" s="1182"/>
      <c r="G31" s="1182"/>
      <c r="H31" s="1182"/>
      <c r="I31" s="1266"/>
      <c r="J31" s="1266"/>
      <c r="K31" s="1266"/>
      <c r="L31" s="1266"/>
      <c r="M31" s="1266"/>
      <c r="N31" s="1266"/>
      <c r="O31" s="1266"/>
      <c r="P31" s="1266"/>
      <c r="Q31" s="1266"/>
      <c r="R31" s="1266"/>
      <c r="S31" s="1266"/>
      <c r="T31" s="1266"/>
      <c r="U31" s="1266"/>
      <c r="V31" s="1266"/>
      <c r="W31" s="1266"/>
      <c r="X31" s="1266"/>
      <c r="Y31" s="1266"/>
      <c r="Z31" s="1266"/>
      <c r="AA31" s="1266"/>
      <c r="AB31" s="1266"/>
      <c r="AC31" s="1266"/>
      <c r="AD31" s="1266"/>
      <c r="AE31" s="1266"/>
      <c r="AF31" s="1266"/>
      <c r="AG31" s="1266"/>
      <c r="AH31" s="1266"/>
      <c r="AI31" s="1266"/>
      <c r="AJ31" s="1266"/>
      <c r="AK31" s="1266"/>
      <c r="AL31" s="1266"/>
      <c r="AM31" s="1266"/>
      <c r="AN31" s="1266"/>
      <c r="AO31" s="1266"/>
      <c r="AP31" s="1266"/>
      <c r="AQ31" s="1266"/>
      <c r="AR31" s="1266"/>
      <c r="AS31" s="1266"/>
      <c r="AT31" s="1266"/>
      <c r="AU31" s="1266"/>
      <c r="AV31" s="330"/>
      <c r="AW31" s="1182" t="s">
        <v>814</v>
      </c>
      <c r="AX31" s="1182"/>
      <c r="AY31" s="1182"/>
      <c r="AZ31" s="1182"/>
      <c r="BA31" s="1182"/>
      <c r="BB31" s="1182"/>
      <c r="BC31" s="1182"/>
      <c r="BD31" s="1182"/>
      <c r="BE31" s="1266"/>
      <c r="BF31" s="1266"/>
      <c r="BG31" s="1266"/>
      <c r="BH31" s="1266"/>
      <c r="BI31" s="1266"/>
      <c r="BJ31" s="1266"/>
      <c r="BK31" s="1266"/>
      <c r="BL31" s="1266"/>
      <c r="BM31" s="1266"/>
      <c r="BN31" s="1266"/>
      <c r="BO31" s="1266"/>
      <c r="BP31" s="1266"/>
      <c r="BQ31" s="1266"/>
      <c r="BR31" s="1266"/>
      <c r="BS31" s="1266"/>
      <c r="BT31" s="1266"/>
      <c r="BU31" s="1266"/>
      <c r="BV31" s="1266"/>
      <c r="BW31" s="1266"/>
      <c r="BX31" s="1266"/>
      <c r="BY31" s="1266"/>
      <c r="BZ31" s="1266"/>
      <c r="CA31" s="1266"/>
      <c r="CB31" s="1266"/>
      <c r="CC31" s="1266"/>
      <c r="CD31" s="1266"/>
      <c r="CE31" s="1266"/>
      <c r="CF31" s="1266"/>
      <c r="CG31" s="1266"/>
      <c r="CH31" s="1266"/>
      <c r="CI31" s="1266"/>
      <c r="CJ31" s="1266"/>
      <c r="CK31" s="1266"/>
      <c r="CL31" s="1266"/>
      <c r="CM31" s="1266"/>
      <c r="CN31" s="1266"/>
      <c r="CO31" s="1266"/>
      <c r="CP31" s="1266"/>
      <c r="CQ31" s="1266"/>
      <c r="CR31" s="331"/>
      <c r="CS31" s="1182" t="s">
        <v>814</v>
      </c>
      <c r="CT31" s="1182"/>
      <c r="CU31" s="1182"/>
      <c r="CV31" s="1182"/>
      <c r="CW31" s="1182"/>
      <c r="CX31" s="1182"/>
      <c r="CY31" s="1182"/>
      <c r="CZ31" s="1182"/>
      <c r="DA31" s="1266"/>
      <c r="DB31" s="1266"/>
      <c r="DC31" s="1266"/>
      <c r="DD31" s="1266"/>
      <c r="DE31" s="1266"/>
      <c r="DF31" s="1266"/>
      <c r="DG31" s="1266"/>
      <c r="DH31" s="1266"/>
      <c r="DI31" s="1266"/>
      <c r="DJ31" s="1266"/>
      <c r="DK31" s="1266"/>
      <c r="DL31" s="1266"/>
      <c r="DM31" s="1266"/>
      <c r="DN31" s="1266"/>
      <c r="DO31" s="1266"/>
      <c r="DP31" s="1266"/>
      <c r="DQ31" s="1266"/>
      <c r="DR31" s="1266"/>
      <c r="DS31" s="1266"/>
      <c r="DT31" s="1266"/>
      <c r="DU31" s="1266"/>
      <c r="DV31" s="1266"/>
      <c r="DW31" s="1266"/>
      <c r="DX31" s="1266"/>
      <c r="DY31" s="1266"/>
      <c r="DZ31" s="1266"/>
      <c r="EA31" s="1266"/>
      <c r="EB31" s="1266"/>
      <c r="EC31" s="1266"/>
      <c r="ED31" s="1266"/>
      <c r="EE31" s="1266"/>
      <c r="EF31" s="1266"/>
      <c r="EG31" s="1266"/>
      <c r="EH31" s="1266"/>
      <c r="EI31" s="1266"/>
      <c r="EJ31" s="1266"/>
      <c r="EK31" s="1266"/>
      <c r="EL31" s="1266"/>
      <c r="EM31" s="1266"/>
    </row>
    <row r="32" spans="1:143" ht="118.5" customHeight="1" x14ac:dyDescent="0.3">
      <c r="A32" s="1182" t="s">
        <v>510</v>
      </c>
      <c r="B32" s="1182"/>
      <c r="C32" s="1182"/>
      <c r="D32" s="1182"/>
      <c r="E32" s="1182"/>
      <c r="F32" s="1182"/>
      <c r="G32" s="1182"/>
      <c r="H32" s="1182"/>
      <c r="I32" s="1183"/>
      <c r="J32" s="1183"/>
      <c r="K32" s="1183"/>
      <c r="L32" s="1183"/>
      <c r="M32" s="1183"/>
      <c r="N32" s="1183"/>
      <c r="O32" s="1183"/>
      <c r="P32" s="1183"/>
      <c r="Q32" s="1183"/>
      <c r="R32" s="1183"/>
      <c r="S32" s="1183"/>
      <c r="T32" s="1183"/>
      <c r="U32" s="1183"/>
      <c r="V32" s="1183"/>
      <c r="W32" s="1183"/>
      <c r="X32" s="1183"/>
      <c r="Y32" s="1183"/>
      <c r="Z32" s="1183"/>
      <c r="AA32" s="1183"/>
      <c r="AB32" s="1183"/>
      <c r="AC32" s="1183"/>
      <c r="AD32" s="1183"/>
      <c r="AE32" s="1183"/>
      <c r="AF32" s="1183"/>
      <c r="AG32" s="1183"/>
      <c r="AH32" s="1183"/>
      <c r="AI32" s="1183"/>
      <c r="AJ32" s="1183"/>
      <c r="AK32" s="1183"/>
      <c r="AL32" s="1183"/>
      <c r="AM32" s="1183"/>
      <c r="AN32" s="1183"/>
      <c r="AO32" s="1183"/>
      <c r="AP32" s="1183"/>
      <c r="AQ32" s="1183"/>
      <c r="AR32" s="1183"/>
      <c r="AS32" s="1183"/>
      <c r="AT32" s="1183"/>
      <c r="AU32" s="1183"/>
      <c r="AV32" s="330"/>
      <c r="AW32" s="1182" t="s">
        <v>510</v>
      </c>
      <c r="AX32" s="1182"/>
      <c r="AY32" s="1182"/>
      <c r="AZ32" s="1182"/>
      <c r="BA32" s="1182"/>
      <c r="BB32" s="1182"/>
      <c r="BC32" s="1182"/>
      <c r="BD32" s="1182"/>
      <c r="BE32" s="1183"/>
      <c r="BF32" s="1183"/>
      <c r="BG32" s="1183"/>
      <c r="BH32" s="1183"/>
      <c r="BI32" s="1183"/>
      <c r="BJ32" s="1183"/>
      <c r="BK32" s="1183"/>
      <c r="BL32" s="1183"/>
      <c r="BM32" s="1183"/>
      <c r="BN32" s="1183"/>
      <c r="BO32" s="1183"/>
      <c r="BP32" s="1183"/>
      <c r="BQ32" s="1183"/>
      <c r="BR32" s="1183"/>
      <c r="BS32" s="1183"/>
      <c r="BT32" s="1183"/>
      <c r="BU32" s="1183"/>
      <c r="BV32" s="1183"/>
      <c r="BW32" s="1183"/>
      <c r="BX32" s="1183"/>
      <c r="BY32" s="1183"/>
      <c r="BZ32" s="1183"/>
      <c r="CA32" s="1183"/>
      <c r="CB32" s="1183"/>
      <c r="CC32" s="1183"/>
      <c r="CD32" s="1183"/>
      <c r="CE32" s="1183"/>
      <c r="CF32" s="1183"/>
      <c r="CG32" s="1183"/>
      <c r="CH32" s="1183"/>
      <c r="CI32" s="1183"/>
      <c r="CJ32" s="1183"/>
      <c r="CK32" s="1183"/>
      <c r="CL32" s="1183"/>
      <c r="CM32" s="1183"/>
      <c r="CN32" s="1183"/>
      <c r="CO32" s="1183"/>
      <c r="CP32" s="1183"/>
      <c r="CQ32" s="1183"/>
      <c r="CR32" s="331"/>
      <c r="CS32" s="1182" t="s">
        <v>510</v>
      </c>
      <c r="CT32" s="1182"/>
      <c r="CU32" s="1182"/>
      <c r="CV32" s="1182"/>
      <c r="CW32" s="1182"/>
      <c r="CX32" s="1182"/>
      <c r="CY32" s="1182"/>
      <c r="CZ32" s="1182"/>
      <c r="DA32" s="1183"/>
      <c r="DB32" s="1183"/>
      <c r="DC32" s="1183"/>
      <c r="DD32" s="1183"/>
      <c r="DE32" s="1183"/>
      <c r="DF32" s="1183"/>
      <c r="DG32" s="1183"/>
      <c r="DH32" s="1183"/>
      <c r="DI32" s="1183"/>
      <c r="DJ32" s="1183"/>
      <c r="DK32" s="1183"/>
      <c r="DL32" s="1183"/>
      <c r="DM32" s="1183"/>
      <c r="DN32" s="1183"/>
      <c r="DO32" s="1183"/>
      <c r="DP32" s="1183"/>
      <c r="DQ32" s="1183"/>
      <c r="DR32" s="1183"/>
      <c r="DS32" s="1183"/>
      <c r="DT32" s="1183"/>
      <c r="DU32" s="1183"/>
      <c r="DV32" s="1183"/>
      <c r="DW32" s="1183"/>
      <c r="DX32" s="1183"/>
      <c r="DY32" s="1183"/>
      <c r="DZ32" s="1183"/>
      <c r="EA32" s="1183"/>
      <c r="EB32" s="1183"/>
      <c r="EC32" s="1183"/>
      <c r="ED32" s="1183"/>
      <c r="EE32" s="1183"/>
      <c r="EF32" s="1183"/>
      <c r="EG32" s="1183"/>
      <c r="EH32" s="1183"/>
      <c r="EI32" s="1183"/>
      <c r="EJ32" s="1183"/>
      <c r="EK32" s="1183"/>
      <c r="EL32" s="1183"/>
      <c r="EM32" s="1183"/>
    </row>
    <row r="33" spans="1:143" ht="30.75" customHeight="1" x14ac:dyDescent="0.3">
      <c r="A33" s="1182" t="s">
        <v>511</v>
      </c>
      <c r="B33" s="1182"/>
      <c r="C33" s="1182"/>
      <c r="D33" s="1182"/>
      <c r="E33" s="1182"/>
      <c r="F33" s="1182"/>
      <c r="G33" s="1182"/>
      <c r="H33" s="1182"/>
      <c r="I33" s="1183"/>
      <c r="J33" s="1183"/>
      <c r="K33" s="1183"/>
      <c r="L33" s="1183"/>
      <c r="M33" s="1183"/>
      <c r="N33" s="1183"/>
      <c r="O33" s="1183"/>
      <c r="P33" s="1183"/>
      <c r="Q33" s="1183"/>
      <c r="R33" s="1183"/>
      <c r="S33" s="1183"/>
      <c r="T33" s="1183"/>
      <c r="U33" s="1183"/>
      <c r="V33" s="1183"/>
      <c r="W33" s="1183"/>
      <c r="X33" s="1183"/>
      <c r="Y33" s="1183"/>
      <c r="Z33" s="1183"/>
      <c r="AA33" s="1183"/>
      <c r="AB33" s="1183"/>
      <c r="AC33" s="1183"/>
      <c r="AD33" s="1183"/>
      <c r="AE33" s="1183"/>
      <c r="AF33" s="1183"/>
      <c r="AG33" s="1183"/>
      <c r="AH33" s="1183"/>
      <c r="AI33" s="1183"/>
      <c r="AJ33" s="1183"/>
      <c r="AK33" s="1183"/>
      <c r="AL33" s="1183"/>
      <c r="AM33" s="1183"/>
      <c r="AN33" s="1183"/>
      <c r="AO33" s="1183"/>
      <c r="AP33" s="1183"/>
      <c r="AQ33" s="1183"/>
      <c r="AR33" s="1183"/>
      <c r="AS33" s="1183"/>
      <c r="AT33" s="1183"/>
      <c r="AU33" s="1183"/>
      <c r="AV33" s="330"/>
      <c r="AW33" s="1182" t="s">
        <v>511</v>
      </c>
      <c r="AX33" s="1182"/>
      <c r="AY33" s="1182"/>
      <c r="AZ33" s="1182"/>
      <c r="BA33" s="1182"/>
      <c r="BB33" s="1182"/>
      <c r="BC33" s="1182"/>
      <c r="BD33" s="1182"/>
      <c r="BE33" s="1183"/>
      <c r="BF33" s="1183"/>
      <c r="BG33" s="1183"/>
      <c r="BH33" s="1183"/>
      <c r="BI33" s="1183"/>
      <c r="BJ33" s="1183"/>
      <c r="BK33" s="1183"/>
      <c r="BL33" s="1183"/>
      <c r="BM33" s="1183"/>
      <c r="BN33" s="1183"/>
      <c r="BO33" s="1183"/>
      <c r="BP33" s="1183"/>
      <c r="BQ33" s="1183"/>
      <c r="BR33" s="1183"/>
      <c r="BS33" s="1183"/>
      <c r="BT33" s="1183"/>
      <c r="BU33" s="1183"/>
      <c r="BV33" s="1183"/>
      <c r="BW33" s="1183"/>
      <c r="BX33" s="1183"/>
      <c r="BY33" s="1183"/>
      <c r="BZ33" s="1183"/>
      <c r="CA33" s="1183"/>
      <c r="CB33" s="1183"/>
      <c r="CC33" s="1183"/>
      <c r="CD33" s="1183"/>
      <c r="CE33" s="1183"/>
      <c r="CF33" s="1183"/>
      <c r="CG33" s="1183"/>
      <c r="CH33" s="1183"/>
      <c r="CI33" s="1183"/>
      <c r="CJ33" s="1183"/>
      <c r="CK33" s="1183"/>
      <c r="CL33" s="1183"/>
      <c r="CM33" s="1183"/>
      <c r="CN33" s="1183"/>
      <c r="CO33" s="1183"/>
      <c r="CP33" s="1183"/>
      <c r="CQ33" s="1183"/>
      <c r="CR33" s="331"/>
      <c r="CS33" s="1182" t="s">
        <v>511</v>
      </c>
      <c r="CT33" s="1182"/>
      <c r="CU33" s="1182"/>
      <c r="CV33" s="1182"/>
      <c r="CW33" s="1182"/>
      <c r="CX33" s="1182"/>
      <c r="CY33" s="1182"/>
      <c r="CZ33" s="1182"/>
      <c r="DA33" s="1183"/>
      <c r="DB33" s="1183"/>
      <c r="DC33" s="1183"/>
      <c r="DD33" s="1183"/>
      <c r="DE33" s="1183"/>
      <c r="DF33" s="1183"/>
      <c r="DG33" s="1183"/>
      <c r="DH33" s="1183"/>
      <c r="DI33" s="1183"/>
      <c r="DJ33" s="1183"/>
      <c r="DK33" s="1183"/>
      <c r="DL33" s="1183"/>
      <c r="DM33" s="1183"/>
      <c r="DN33" s="1183"/>
      <c r="DO33" s="1183"/>
      <c r="DP33" s="1183"/>
      <c r="DQ33" s="1183"/>
      <c r="DR33" s="1183"/>
      <c r="DS33" s="1183"/>
      <c r="DT33" s="1183"/>
      <c r="DU33" s="1183"/>
      <c r="DV33" s="1183"/>
      <c r="DW33" s="1183"/>
      <c r="DX33" s="1183"/>
      <c r="DY33" s="1183"/>
      <c r="DZ33" s="1183"/>
      <c r="EA33" s="1183"/>
      <c r="EB33" s="1183"/>
      <c r="EC33" s="1183"/>
      <c r="ED33" s="1183"/>
      <c r="EE33" s="1183"/>
      <c r="EF33" s="1183"/>
      <c r="EG33" s="1183"/>
      <c r="EH33" s="1183"/>
      <c r="EI33" s="1183"/>
      <c r="EJ33" s="1183"/>
      <c r="EK33" s="1183"/>
      <c r="EL33" s="1183"/>
      <c r="EM33" s="1183"/>
    </row>
    <row r="34" spans="1:143" ht="29.25" customHeight="1" x14ac:dyDescent="0.3">
      <c r="A34" s="1182" t="s">
        <v>512</v>
      </c>
      <c r="B34" s="1182"/>
      <c r="C34" s="1182"/>
      <c r="D34" s="1182"/>
      <c r="E34" s="1182"/>
      <c r="F34" s="1182"/>
      <c r="G34" s="1182"/>
      <c r="H34" s="1182"/>
      <c r="I34" s="1183"/>
      <c r="J34" s="1183"/>
      <c r="K34" s="1183"/>
      <c r="L34" s="1183"/>
      <c r="M34" s="1183"/>
      <c r="N34" s="1183"/>
      <c r="O34" s="1183"/>
      <c r="P34" s="1183"/>
      <c r="Q34" s="1183"/>
      <c r="R34" s="1183"/>
      <c r="S34" s="1183"/>
      <c r="T34" s="1183"/>
      <c r="U34" s="1183"/>
      <c r="V34" s="1183"/>
      <c r="W34" s="1183"/>
      <c r="X34" s="1183"/>
      <c r="Y34" s="1183"/>
      <c r="Z34" s="1183"/>
      <c r="AA34" s="1183"/>
      <c r="AB34" s="1183"/>
      <c r="AC34" s="1183"/>
      <c r="AD34" s="1183"/>
      <c r="AE34" s="1183"/>
      <c r="AF34" s="1183"/>
      <c r="AG34" s="1183"/>
      <c r="AH34" s="1183"/>
      <c r="AI34" s="1183"/>
      <c r="AJ34" s="1183"/>
      <c r="AK34" s="1183"/>
      <c r="AL34" s="1183"/>
      <c r="AM34" s="1183"/>
      <c r="AN34" s="1183"/>
      <c r="AO34" s="1183"/>
      <c r="AP34" s="1183"/>
      <c r="AQ34" s="1183"/>
      <c r="AR34" s="1183"/>
      <c r="AS34" s="1183"/>
      <c r="AT34" s="1183"/>
      <c r="AU34" s="1183"/>
      <c r="AV34" s="330"/>
      <c r="AW34" s="1182" t="s">
        <v>512</v>
      </c>
      <c r="AX34" s="1182"/>
      <c r="AY34" s="1182"/>
      <c r="AZ34" s="1182"/>
      <c r="BA34" s="1182"/>
      <c r="BB34" s="1182"/>
      <c r="BC34" s="1182"/>
      <c r="BD34" s="1182"/>
      <c r="BE34" s="1183"/>
      <c r="BF34" s="1183"/>
      <c r="BG34" s="1183"/>
      <c r="BH34" s="1183"/>
      <c r="BI34" s="1183"/>
      <c r="BJ34" s="1183"/>
      <c r="BK34" s="1183"/>
      <c r="BL34" s="1183"/>
      <c r="BM34" s="1183"/>
      <c r="BN34" s="1183"/>
      <c r="BO34" s="1183"/>
      <c r="BP34" s="1183"/>
      <c r="BQ34" s="1183"/>
      <c r="BR34" s="1183"/>
      <c r="BS34" s="1183"/>
      <c r="BT34" s="1183"/>
      <c r="BU34" s="1183"/>
      <c r="BV34" s="1183"/>
      <c r="BW34" s="1183"/>
      <c r="BX34" s="1183"/>
      <c r="BY34" s="1183"/>
      <c r="BZ34" s="1183"/>
      <c r="CA34" s="1183"/>
      <c r="CB34" s="1183"/>
      <c r="CC34" s="1183"/>
      <c r="CD34" s="1183"/>
      <c r="CE34" s="1183"/>
      <c r="CF34" s="1183"/>
      <c r="CG34" s="1183"/>
      <c r="CH34" s="1183"/>
      <c r="CI34" s="1183"/>
      <c r="CJ34" s="1183"/>
      <c r="CK34" s="1183"/>
      <c r="CL34" s="1183"/>
      <c r="CM34" s="1183"/>
      <c r="CN34" s="1183"/>
      <c r="CO34" s="1183"/>
      <c r="CP34" s="1183"/>
      <c r="CQ34" s="1183"/>
      <c r="CR34" s="331"/>
      <c r="CS34" s="1182" t="s">
        <v>512</v>
      </c>
      <c r="CT34" s="1182"/>
      <c r="CU34" s="1182"/>
      <c r="CV34" s="1182"/>
      <c r="CW34" s="1182"/>
      <c r="CX34" s="1182"/>
      <c r="CY34" s="1182"/>
      <c r="CZ34" s="1182"/>
      <c r="DA34" s="1183"/>
      <c r="DB34" s="1183"/>
      <c r="DC34" s="1183"/>
      <c r="DD34" s="1183"/>
      <c r="DE34" s="1183"/>
      <c r="DF34" s="1183"/>
      <c r="DG34" s="1183"/>
      <c r="DH34" s="1183"/>
      <c r="DI34" s="1183"/>
      <c r="DJ34" s="1183"/>
      <c r="DK34" s="1183"/>
      <c r="DL34" s="1183"/>
      <c r="DM34" s="1183"/>
      <c r="DN34" s="1183"/>
      <c r="DO34" s="1183"/>
      <c r="DP34" s="1183"/>
      <c r="DQ34" s="1183"/>
      <c r="DR34" s="1183"/>
      <c r="DS34" s="1183"/>
      <c r="DT34" s="1183"/>
      <c r="DU34" s="1183"/>
      <c r="DV34" s="1183"/>
      <c r="DW34" s="1183"/>
      <c r="DX34" s="1183"/>
      <c r="DY34" s="1183"/>
      <c r="DZ34" s="1183"/>
      <c r="EA34" s="1183"/>
      <c r="EB34" s="1183"/>
      <c r="EC34" s="1183"/>
      <c r="ED34" s="1183"/>
      <c r="EE34" s="1183"/>
      <c r="EF34" s="1183"/>
      <c r="EG34" s="1183"/>
      <c r="EH34" s="1183"/>
      <c r="EI34" s="1183"/>
      <c r="EJ34" s="1183"/>
      <c r="EK34" s="1183"/>
      <c r="EL34" s="1183"/>
      <c r="EM34" s="1183"/>
    </row>
    <row r="35" spans="1:143" ht="71.25" customHeight="1" x14ac:dyDescent="0.3">
      <c r="A35" s="1182" t="s">
        <v>815</v>
      </c>
      <c r="B35" s="1182"/>
      <c r="C35" s="1182"/>
      <c r="D35" s="1182"/>
      <c r="E35" s="1182"/>
      <c r="F35" s="1182"/>
      <c r="G35" s="1182"/>
      <c r="H35" s="1182"/>
      <c r="I35" s="1183"/>
      <c r="J35" s="1183"/>
      <c r="K35" s="1183"/>
      <c r="L35" s="1183"/>
      <c r="M35" s="1183"/>
      <c r="N35" s="1183"/>
      <c r="O35" s="1183"/>
      <c r="P35" s="1183"/>
      <c r="Q35" s="1183"/>
      <c r="R35" s="1183"/>
      <c r="S35" s="1183"/>
      <c r="T35" s="1183"/>
      <c r="U35" s="1183"/>
      <c r="V35" s="1183"/>
      <c r="W35" s="1183"/>
      <c r="X35" s="1183"/>
      <c r="Y35" s="1183"/>
      <c r="Z35" s="1183"/>
      <c r="AA35" s="1183"/>
      <c r="AB35" s="1183"/>
      <c r="AC35" s="1183"/>
      <c r="AD35" s="1183"/>
      <c r="AE35" s="1183"/>
      <c r="AF35" s="1183"/>
      <c r="AG35" s="1183"/>
      <c r="AH35" s="1183"/>
      <c r="AI35" s="1183"/>
      <c r="AJ35" s="1183"/>
      <c r="AK35" s="1183"/>
      <c r="AL35" s="1183"/>
      <c r="AM35" s="1183"/>
      <c r="AN35" s="1183"/>
      <c r="AO35" s="1183"/>
      <c r="AP35" s="1183"/>
      <c r="AQ35" s="1183"/>
      <c r="AR35" s="1183"/>
      <c r="AS35" s="1183"/>
      <c r="AT35" s="1183"/>
      <c r="AU35" s="1183"/>
      <c r="AV35" s="330"/>
      <c r="AW35" s="1182" t="s">
        <v>815</v>
      </c>
      <c r="AX35" s="1182"/>
      <c r="AY35" s="1182"/>
      <c r="AZ35" s="1182"/>
      <c r="BA35" s="1182"/>
      <c r="BB35" s="1182"/>
      <c r="BC35" s="1182"/>
      <c r="BD35" s="1182"/>
      <c r="BE35" s="1183"/>
      <c r="BF35" s="1183"/>
      <c r="BG35" s="1183"/>
      <c r="BH35" s="1183"/>
      <c r="BI35" s="1183"/>
      <c r="BJ35" s="1183"/>
      <c r="BK35" s="1183"/>
      <c r="BL35" s="1183"/>
      <c r="BM35" s="1183"/>
      <c r="BN35" s="1183"/>
      <c r="BO35" s="1183"/>
      <c r="BP35" s="1183"/>
      <c r="BQ35" s="1183"/>
      <c r="BR35" s="1183"/>
      <c r="BS35" s="1183"/>
      <c r="BT35" s="1183"/>
      <c r="BU35" s="1183"/>
      <c r="BV35" s="1183"/>
      <c r="BW35" s="1183"/>
      <c r="BX35" s="1183"/>
      <c r="BY35" s="1183"/>
      <c r="BZ35" s="1183"/>
      <c r="CA35" s="1183"/>
      <c r="CB35" s="1183"/>
      <c r="CC35" s="1183"/>
      <c r="CD35" s="1183"/>
      <c r="CE35" s="1183"/>
      <c r="CF35" s="1183"/>
      <c r="CG35" s="1183"/>
      <c r="CH35" s="1183"/>
      <c r="CI35" s="1183"/>
      <c r="CJ35" s="1183"/>
      <c r="CK35" s="1183"/>
      <c r="CL35" s="1183"/>
      <c r="CM35" s="1183"/>
      <c r="CN35" s="1183"/>
      <c r="CO35" s="1183"/>
      <c r="CP35" s="1183"/>
      <c r="CQ35" s="1183"/>
      <c r="CR35" s="331"/>
      <c r="CS35" s="1182" t="s">
        <v>815</v>
      </c>
      <c r="CT35" s="1182"/>
      <c r="CU35" s="1182"/>
      <c r="CV35" s="1182"/>
      <c r="CW35" s="1182"/>
      <c r="CX35" s="1182"/>
      <c r="CY35" s="1182"/>
      <c r="CZ35" s="1182"/>
      <c r="DA35" s="1183"/>
      <c r="DB35" s="1183"/>
      <c r="DC35" s="1183"/>
      <c r="DD35" s="1183"/>
      <c r="DE35" s="1183"/>
      <c r="DF35" s="1183"/>
      <c r="DG35" s="1183"/>
      <c r="DH35" s="1183"/>
      <c r="DI35" s="1183"/>
      <c r="DJ35" s="1183"/>
      <c r="DK35" s="1183"/>
      <c r="DL35" s="1183"/>
      <c r="DM35" s="1183"/>
      <c r="DN35" s="1183"/>
      <c r="DO35" s="1183"/>
      <c r="DP35" s="1183"/>
      <c r="DQ35" s="1183"/>
      <c r="DR35" s="1183"/>
      <c r="DS35" s="1183"/>
      <c r="DT35" s="1183"/>
      <c r="DU35" s="1183"/>
      <c r="DV35" s="1183"/>
      <c r="DW35" s="1183"/>
      <c r="DX35" s="1183"/>
      <c r="DY35" s="1183"/>
      <c r="DZ35" s="1183"/>
      <c r="EA35" s="1183"/>
      <c r="EB35" s="1183"/>
      <c r="EC35" s="1183"/>
      <c r="ED35" s="1183"/>
      <c r="EE35" s="1183"/>
      <c r="EF35" s="1183"/>
      <c r="EG35" s="1183"/>
      <c r="EH35" s="1183"/>
      <c r="EI35" s="1183"/>
      <c r="EJ35" s="1183"/>
      <c r="EK35" s="1183"/>
      <c r="EL35" s="1183"/>
      <c r="EM35" s="1183"/>
    </row>
    <row r="36" spans="1:143" s="223" customFormat="1" ht="51" customHeight="1" x14ac:dyDescent="0.3">
      <c r="A36" s="1182" t="s">
        <v>816</v>
      </c>
      <c r="B36" s="1182"/>
      <c r="C36" s="1182"/>
      <c r="D36" s="1182"/>
      <c r="E36" s="1182"/>
      <c r="F36" s="1182"/>
      <c r="G36" s="1182"/>
      <c r="H36" s="1182"/>
      <c r="I36" s="1183"/>
      <c r="J36" s="1183"/>
      <c r="K36" s="1183"/>
      <c r="L36" s="1183"/>
      <c r="M36" s="1183"/>
      <c r="N36" s="1183"/>
      <c r="O36" s="1183"/>
      <c r="P36" s="1183"/>
      <c r="Q36" s="1183"/>
      <c r="R36" s="1183"/>
      <c r="S36" s="1183"/>
      <c r="T36" s="1183"/>
      <c r="U36" s="1183"/>
      <c r="V36" s="1183"/>
      <c r="W36" s="1183"/>
      <c r="X36" s="1183"/>
      <c r="Y36" s="1183"/>
      <c r="Z36" s="1183"/>
      <c r="AA36" s="1183"/>
      <c r="AB36" s="1183"/>
      <c r="AC36" s="1183"/>
      <c r="AD36" s="1183"/>
      <c r="AE36" s="1183"/>
      <c r="AF36" s="1183"/>
      <c r="AG36" s="1183"/>
      <c r="AH36" s="1183"/>
      <c r="AI36" s="1183"/>
      <c r="AJ36" s="1183"/>
      <c r="AK36" s="1183"/>
      <c r="AL36" s="1183"/>
      <c r="AM36" s="1183"/>
      <c r="AN36" s="1183"/>
      <c r="AO36" s="1183"/>
      <c r="AP36" s="1183"/>
      <c r="AQ36" s="1183"/>
      <c r="AR36" s="1183"/>
      <c r="AS36" s="1183"/>
      <c r="AT36" s="1183"/>
      <c r="AU36" s="1183"/>
      <c r="AV36" s="330"/>
      <c r="AW36" s="1182" t="s">
        <v>816</v>
      </c>
      <c r="AX36" s="1182"/>
      <c r="AY36" s="1182"/>
      <c r="AZ36" s="1182"/>
      <c r="BA36" s="1182"/>
      <c r="BB36" s="1182"/>
      <c r="BC36" s="1182"/>
      <c r="BD36" s="1182"/>
      <c r="BE36" s="1183"/>
      <c r="BF36" s="1183"/>
      <c r="BG36" s="1183"/>
      <c r="BH36" s="1183"/>
      <c r="BI36" s="1183"/>
      <c r="BJ36" s="1183"/>
      <c r="BK36" s="1183"/>
      <c r="BL36" s="1183"/>
      <c r="BM36" s="1183"/>
      <c r="BN36" s="1183"/>
      <c r="BO36" s="1183"/>
      <c r="BP36" s="1183"/>
      <c r="BQ36" s="1183"/>
      <c r="BR36" s="1183"/>
      <c r="BS36" s="1183"/>
      <c r="BT36" s="1183"/>
      <c r="BU36" s="1183"/>
      <c r="BV36" s="1183"/>
      <c r="BW36" s="1183"/>
      <c r="BX36" s="1183"/>
      <c r="BY36" s="1183"/>
      <c r="BZ36" s="1183"/>
      <c r="CA36" s="1183"/>
      <c r="CB36" s="1183"/>
      <c r="CC36" s="1183"/>
      <c r="CD36" s="1183"/>
      <c r="CE36" s="1183"/>
      <c r="CF36" s="1183"/>
      <c r="CG36" s="1183"/>
      <c r="CH36" s="1183"/>
      <c r="CI36" s="1183"/>
      <c r="CJ36" s="1183"/>
      <c r="CK36" s="1183"/>
      <c r="CL36" s="1183"/>
      <c r="CM36" s="1183"/>
      <c r="CN36" s="1183"/>
      <c r="CO36" s="1183"/>
      <c r="CP36" s="1183"/>
      <c r="CQ36" s="1183"/>
      <c r="CR36" s="331"/>
      <c r="CS36" s="1182" t="s">
        <v>816</v>
      </c>
      <c r="CT36" s="1182"/>
      <c r="CU36" s="1182"/>
      <c r="CV36" s="1182"/>
      <c r="CW36" s="1182"/>
      <c r="CX36" s="1182"/>
      <c r="CY36" s="1182"/>
      <c r="CZ36" s="1182"/>
      <c r="DA36" s="1183"/>
      <c r="DB36" s="1183"/>
      <c r="DC36" s="1183"/>
      <c r="DD36" s="1183"/>
      <c r="DE36" s="1183"/>
      <c r="DF36" s="1183"/>
      <c r="DG36" s="1183"/>
      <c r="DH36" s="1183"/>
      <c r="DI36" s="1183"/>
      <c r="DJ36" s="1183"/>
      <c r="DK36" s="1183"/>
      <c r="DL36" s="1183"/>
      <c r="DM36" s="1183"/>
      <c r="DN36" s="1183"/>
      <c r="DO36" s="1183"/>
      <c r="DP36" s="1183"/>
      <c r="DQ36" s="1183"/>
      <c r="DR36" s="1183"/>
      <c r="DS36" s="1183"/>
      <c r="DT36" s="1183"/>
      <c r="DU36" s="1183"/>
      <c r="DV36" s="1183"/>
      <c r="DW36" s="1183"/>
      <c r="DX36" s="1183"/>
      <c r="DY36" s="1183"/>
      <c r="DZ36" s="1183"/>
      <c r="EA36" s="1183"/>
      <c r="EB36" s="1183"/>
      <c r="EC36" s="1183"/>
      <c r="ED36" s="1183"/>
      <c r="EE36" s="1183"/>
      <c r="EF36" s="1183"/>
      <c r="EG36" s="1183"/>
      <c r="EH36" s="1183"/>
      <c r="EI36" s="1183"/>
      <c r="EJ36" s="1183"/>
      <c r="EK36" s="1183"/>
      <c r="EL36" s="1183"/>
      <c r="EM36" s="1183"/>
    </row>
    <row r="37" spans="1:143" s="223" customFormat="1" ht="36.75" customHeight="1" x14ac:dyDescent="0.3">
      <c r="A37" s="1182" t="s">
        <v>818</v>
      </c>
      <c r="B37" s="1182"/>
      <c r="C37" s="1182"/>
      <c r="D37" s="1182"/>
      <c r="E37" s="1182"/>
      <c r="F37" s="1182"/>
      <c r="G37" s="1182"/>
      <c r="H37" s="1182"/>
      <c r="I37" s="1183"/>
      <c r="J37" s="1183"/>
      <c r="K37" s="1183"/>
      <c r="L37" s="1183"/>
      <c r="M37" s="1183"/>
      <c r="N37" s="1183"/>
      <c r="O37" s="1183"/>
      <c r="P37" s="1183"/>
      <c r="Q37" s="1183"/>
      <c r="R37" s="1183"/>
      <c r="S37" s="1183"/>
      <c r="T37" s="1183"/>
      <c r="U37" s="1183"/>
      <c r="V37" s="1183"/>
      <c r="W37" s="1183"/>
      <c r="X37" s="1183"/>
      <c r="Y37" s="1183"/>
      <c r="Z37" s="1183"/>
      <c r="AA37" s="1183"/>
      <c r="AB37" s="1183"/>
      <c r="AC37" s="1183"/>
      <c r="AD37" s="1183"/>
      <c r="AE37" s="1183"/>
      <c r="AF37" s="1183"/>
      <c r="AG37" s="1183"/>
      <c r="AH37" s="1183"/>
      <c r="AI37" s="1183"/>
      <c r="AJ37" s="1183"/>
      <c r="AK37" s="1183"/>
      <c r="AL37" s="1183"/>
      <c r="AM37" s="1183"/>
      <c r="AN37" s="1183"/>
      <c r="AO37" s="1183"/>
      <c r="AP37" s="1183"/>
      <c r="AQ37" s="1183"/>
      <c r="AR37" s="1183"/>
      <c r="AS37" s="1183"/>
      <c r="AT37" s="1183"/>
      <c r="AU37" s="1183"/>
      <c r="AV37" s="330"/>
      <c r="AW37" s="1182" t="s">
        <v>818</v>
      </c>
      <c r="AX37" s="1182"/>
      <c r="AY37" s="1182"/>
      <c r="AZ37" s="1182"/>
      <c r="BA37" s="1182"/>
      <c r="BB37" s="1182"/>
      <c r="BC37" s="1182"/>
      <c r="BD37" s="1182"/>
      <c r="BE37" s="1183"/>
      <c r="BF37" s="1183"/>
      <c r="BG37" s="1183"/>
      <c r="BH37" s="1183"/>
      <c r="BI37" s="1183"/>
      <c r="BJ37" s="1183"/>
      <c r="BK37" s="1183"/>
      <c r="BL37" s="1183"/>
      <c r="BM37" s="1183"/>
      <c r="BN37" s="1183"/>
      <c r="BO37" s="1183"/>
      <c r="BP37" s="1183"/>
      <c r="BQ37" s="1183"/>
      <c r="BR37" s="1183"/>
      <c r="BS37" s="1183"/>
      <c r="BT37" s="1183"/>
      <c r="BU37" s="1183"/>
      <c r="BV37" s="1183"/>
      <c r="BW37" s="1183"/>
      <c r="BX37" s="1183"/>
      <c r="BY37" s="1183"/>
      <c r="BZ37" s="1183"/>
      <c r="CA37" s="1183"/>
      <c r="CB37" s="1183"/>
      <c r="CC37" s="1183"/>
      <c r="CD37" s="1183"/>
      <c r="CE37" s="1183"/>
      <c r="CF37" s="1183"/>
      <c r="CG37" s="1183"/>
      <c r="CH37" s="1183"/>
      <c r="CI37" s="1183"/>
      <c r="CJ37" s="1183"/>
      <c r="CK37" s="1183"/>
      <c r="CL37" s="1183"/>
      <c r="CM37" s="1183"/>
      <c r="CN37" s="1183"/>
      <c r="CO37" s="1183"/>
      <c r="CP37" s="1183"/>
      <c r="CQ37" s="1183"/>
      <c r="CR37" s="331"/>
      <c r="CS37" s="1182" t="s">
        <v>818</v>
      </c>
      <c r="CT37" s="1182"/>
      <c r="CU37" s="1182"/>
      <c r="CV37" s="1182"/>
      <c r="CW37" s="1182"/>
      <c r="CX37" s="1182"/>
      <c r="CY37" s="1182"/>
      <c r="CZ37" s="1182"/>
      <c r="DA37" s="1183"/>
      <c r="DB37" s="1183"/>
      <c r="DC37" s="1183"/>
      <c r="DD37" s="1183"/>
      <c r="DE37" s="1183"/>
      <c r="DF37" s="1183"/>
      <c r="DG37" s="1183"/>
      <c r="DH37" s="1183"/>
      <c r="DI37" s="1183"/>
      <c r="DJ37" s="1183"/>
      <c r="DK37" s="1183"/>
      <c r="DL37" s="1183"/>
      <c r="DM37" s="1183"/>
      <c r="DN37" s="1183"/>
      <c r="DO37" s="1183"/>
      <c r="DP37" s="1183"/>
      <c r="DQ37" s="1183"/>
      <c r="DR37" s="1183"/>
      <c r="DS37" s="1183"/>
      <c r="DT37" s="1183"/>
      <c r="DU37" s="1183"/>
      <c r="DV37" s="1183"/>
      <c r="DW37" s="1183"/>
      <c r="DX37" s="1183"/>
      <c r="DY37" s="1183"/>
      <c r="DZ37" s="1183"/>
      <c r="EA37" s="1183"/>
      <c r="EB37" s="1183"/>
      <c r="EC37" s="1183"/>
      <c r="ED37" s="1183"/>
      <c r="EE37" s="1183"/>
      <c r="EF37" s="1183"/>
      <c r="EG37" s="1183"/>
      <c r="EH37" s="1183"/>
      <c r="EI37" s="1183"/>
      <c r="EJ37" s="1183"/>
      <c r="EK37" s="1183"/>
      <c r="EL37" s="1183"/>
      <c r="EM37" s="1183"/>
    </row>
    <row r="38" spans="1:143" s="223" customFormat="1" ht="34.5" customHeight="1" x14ac:dyDescent="0.3">
      <c r="A38" s="1182" t="s">
        <v>820</v>
      </c>
      <c r="B38" s="1182"/>
      <c r="C38" s="1182"/>
      <c r="D38" s="1182"/>
      <c r="E38" s="1182"/>
      <c r="F38" s="1182"/>
      <c r="G38" s="1182"/>
      <c r="H38" s="1182"/>
      <c r="I38" s="1185"/>
      <c r="J38" s="1185"/>
      <c r="K38" s="1185"/>
      <c r="L38" s="1185"/>
      <c r="M38" s="1185"/>
      <c r="N38" s="1185"/>
      <c r="O38" s="1185"/>
      <c r="P38" s="1185"/>
      <c r="Q38" s="1185"/>
      <c r="R38" s="1185"/>
      <c r="S38" s="1185"/>
      <c r="T38" s="1185"/>
      <c r="U38" s="1185"/>
      <c r="V38" s="1185"/>
      <c r="W38" s="1185"/>
      <c r="X38" s="1185"/>
      <c r="Y38" s="1185"/>
      <c r="Z38" s="1185"/>
      <c r="AA38" s="1185"/>
      <c r="AB38" s="1185"/>
      <c r="AC38" s="1185"/>
      <c r="AD38" s="1185"/>
      <c r="AE38" s="1185"/>
      <c r="AF38" s="1185"/>
      <c r="AG38" s="1185"/>
      <c r="AH38" s="1185"/>
      <c r="AI38" s="1185"/>
      <c r="AJ38" s="1185"/>
      <c r="AK38" s="1185"/>
      <c r="AL38" s="1185"/>
      <c r="AM38" s="1185"/>
      <c r="AN38" s="1185"/>
      <c r="AO38" s="1185"/>
      <c r="AP38" s="1185"/>
      <c r="AQ38" s="1185"/>
      <c r="AR38" s="1185"/>
      <c r="AS38" s="1185"/>
      <c r="AT38" s="1185"/>
      <c r="AU38" s="1185"/>
      <c r="AV38" s="330"/>
      <c r="AW38" s="1182" t="s">
        <v>820</v>
      </c>
      <c r="AX38" s="1182"/>
      <c r="AY38" s="1182"/>
      <c r="AZ38" s="1182"/>
      <c r="BA38" s="1182"/>
      <c r="BB38" s="1182"/>
      <c r="BC38" s="1182"/>
      <c r="BD38" s="1182"/>
      <c r="BE38" s="1185"/>
      <c r="BF38" s="1185"/>
      <c r="BG38" s="1185"/>
      <c r="BH38" s="1185"/>
      <c r="BI38" s="1185"/>
      <c r="BJ38" s="1185"/>
      <c r="BK38" s="1185"/>
      <c r="BL38" s="1185"/>
      <c r="BM38" s="1185"/>
      <c r="BN38" s="1185"/>
      <c r="BO38" s="1185"/>
      <c r="BP38" s="1185"/>
      <c r="BQ38" s="1185"/>
      <c r="BR38" s="1185"/>
      <c r="BS38" s="1185"/>
      <c r="BT38" s="1185"/>
      <c r="BU38" s="1185"/>
      <c r="BV38" s="1185"/>
      <c r="BW38" s="1185"/>
      <c r="BX38" s="1185"/>
      <c r="BY38" s="1185"/>
      <c r="BZ38" s="1185"/>
      <c r="CA38" s="1185"/>
      <c r="CB38" s="1185"/>
      <c r="CC38" s="1185"/>
      <c r="CD38" s="1185"/>
      <c r="CE38" s="1185"/>
      <c r="CF38" s="1185"/>
      <c r="CG38" s="1185"/>
      <c r="CH38" s="1185"/>
      <c r="CI38" s="1185"/>
      <c r="CJ38" s="1185"/>
      <c r="CK38" s="1185"/>
      <c r="CL38" s="1185"/>
      <c r="CM38" s="1185"/>
      <c r="CN38" s="1185"/>
      <c r="CO38" s="1185"/>
      <c r="CP38" s="1185"/>
      <c r="CQ38" s="1185"/>
      <c r="CR38" s="331"/>
      <c r="CS38" s="1182" t="s">
        <v>820</v>
      </c>
      <c r="CT38" s="1182"/>
      <c r="CU38" s="1182"/>
      <c r="CV38" s="1182"/>
      <c r="CW38" s="1182"/>
      <c r="CX38" s="1182"/>
      <c r="CY38" s="1182"/>
      <c r="CZ38" s="1182"/>
      <c r="DA38" s="1185"/>
      <c r="DB38" s="1185"/>
      <c r="DC38" s="1185"/>
      <c r="DD38" s="1185"/>
      <c r="DE38" s="1185"/>
      <c r="DF38" s="1185"/>
      <c r="DG38" s="1185"/>
      <c r="DH38" s="1185"/>
      <c r="DI38" s="1185"/>
      <c r="DJ38" s="1185"/>
      <c r="DK38" s="1185"/>
      <c r="DL38" s="1185"/>
      <c r="DM38" s="1185"/>
      <c r="DN38" s="1185"/>
      <c r="DO38" s="1185"/>
      <c r="DP38" s="1185"/>
      <c r="DQ38" s="1185"/>
      <c r="DR38" s="1185"/>
      <c r="DS38" s="1185"/>
      <c r="DT38" s="1185"/>
      <c r="DU38" s="1185"/>
      <c r="DV38" s="1185"/>
      <c r="DW38" s="1185"/>
      <c r="DX38" s="1185"/>
      <c r="DY38" s="1185"/>
      <c r="DZ38" s="1185"/>
      <c r="EA38" s="1185"/>
      <c r="EB38" s="1185"/>
      <c r="EC38" s="1185"/>
      <c r="ED38" s="1185"/>
      <c r="EE38" s="1185"/>
      <c r="EF38" s="1185"/>
      <c r="EG38" s="1185"/>
      <c r="EH38" s="1185"/>
      <c r="EI38" s="1185"/>
      <c r="EJ38" s="1185"/>
      <c r="EK38" s="1185"/>
      <c r="EL38" s="1185"/>
      <c r="EM38" s="1185"/>
    </row>
    <row r="39" spans="1:143" s="223" customFormat="1" ht="51" customHeight="1" x14ac:dyDescent="0.3">
      <c r="A39" s="1182" t="s">
        <v>1106</v>
      </c>
      <c r="B39" s="1182"/>
      <c r="C39" s="1182"/>
      <c r="D39" s="1182"/>
      <c r="E39" s="1182"/>
      <c r="F39" s="1182"/>
      <c r="G39" s="1182"/>
      <c r="H39" s="1182"/>
      <c r="I39" s="1183"/>
      <c r="J39" s="1183"/>
      <c r="K39" s="1183"/>
      <c r="L39" s="1183"/>
      <c r="M39" s="1183"/>
      <c r="N39" s="1183"/>
      <c r="O39" s="1183"/>
      <c r="P39" s="1183"/>
      <c r="Q39" s="1183"/>
      <c r="R39" s="1183"/>
      <c r="S39" s="1183"/>
      <c r="T39" s="1183"/>
      <c r="U39" s="1183"/>
      <c r="V39" s="1183"/>
      <c r="W39" s="1183"/>
      <c r="X39" s="1183"/>
      <c r="Y39" s="1183"/>
      <c r="Z39" s="1183"/>
      <c r="AA39" s="1183"/>
      <c r="AB39" s="1183"/>
      <c r="AC39" s="1183"/>
      <c r="AD39" s="1183"/>
      <c r="AE39" s="1183"/>
      <c r="AF39" s="1183"/>
      <c r="AG39" s="1183"/>
      <c r="AH39" s="1183"/>
      <c r="AI39" s="1183"/>
      <c r="AJ39" s="1183"/>
      <c r="AK39" s="1183"/>
      <c r="AL39" s="1183"/>
      <c r="AM39" s="1183"/>
      <c r="AN39" s="1183"/>
      <c r="AO39" s="1183"/>
      <c r="AP39" s="1183"/>
      <c r="AQ39" s="1183"/>
      <c r="AR39" s="1183"/>
      <c r="AS39" s="1183"/>
      <c r="AT39" s="1183"/>
      <c r="AU39" s="1183"/>
      <c r="AV39" s="330"/>
      <c r="AW39" s="1182" t="s">
        <v>1106</v>
      </c>
      <c r="AX39" s="1182"/>
      <c r="AY39" s="1182"/>
      <c r="AZ39" s="1182"/>
      <c r="BA39" s="1182"/>
      <c r="BB39" s="1182"/>
      <c r="BC39" s="1182"/>
      <c r="BD39" s="1182"/>
      <c r="BE39" s="1183"/>
      <c r="BF39" s="1183"/>
      <c r="BG39" s="1183"/>
      <c r="BH39" s="1183"/>
      <c r="BI39" s="1183"/>
      <c r="BJ39" s="1183"/>
      <c r="BK39" s="1183"/>
      <c r="BL39" s="1183"/>
      <c r="BM39" s="1183"/>
      <c r="BN39" s="1183"/>
      <c r="BO39" s="1183"/>
      <c r="BP39" s="1183"/>
      <c r="BQ39" s="1183"/>
      <c r="BR39" s="1183"/>
      <c r="BS39" s="1183"/>
      <c r="BT39" s="1183"/>
      <c r="BU39" s="1183"/>
      <c r="BV39" s="1183"/>
      <c r="BW39" s="1183"/>
      <c r="BX39" s="1183"/>
      <c r="BY39" s="1183"/>
      <c r="BZ39" s="1183"/>
      <c r="CA39" s="1183"/>
      <c r="CB39" s="1183"/>
      <c r="CC39" s="1183"/>
      <c r="CD39" s="1183"/>
      <c r="CE39" s="1183"/>
      <c r="CF39" s="1183"/>
      <c r="CG39" s="1183"/>
      <c r="CH39" s="1183"/>
      <c r="CI39" s="1183"/>
      <c r="CJ39" s="1183"/>
      <c r="CK39" s="1183"/>
      <c r="CL39" s="1183"/>
      <c r="CM39" s="1183"/>
      <c r="CN39" s="1183"/>
      <c r="CO39" s="1183"/>
      <c r="CP39" s="1183"/>
      <c r="CQ39" s="1183"/>
      <c r="CR39" s="331"/>
      <c r="CS39" s="1182" t="s">
        <v>1106</v>
      </c>
      <c r="CT39" s="1182"/>
      <c r="CU39" s="1182"/>
      <c r="CV39" s="1182"/>
      <c r="CW39" s="1182"/>
      <c r="CX39" s="1182"/>
      <c r="CY39" s="1182"/>
      <c r="CZ39" s="1182"/>
      <c r="DA39" s="1183"/>
      <c r="DB39" s="1183"/>
      <c r="DC39" s="1183"/>
      <c r="DD39" s="1183"/>
      <c r="DE39" s="1183"/>
      <c r="DF39" s="1183"/>
      <c r="DG39" s="1183"/>
      <c r="DH39" s="1183"/>
      <c r="DI39" s="1183"/>
      <c r="DJ39" s="1183"/>
      <c r="DK39" s="1183"/>
      <c r="DL39" s="1183"/>
      <c r="DM39" s="1183"/>
      <c r="DN39" s="1183"/>
      <c r="DO39" s="1183"/>
      <c r="DP39" s="1183"/>
      <c r="DQ39" s="1183"/>
      <c r="DR39" s="1183"/>
      <c r="DS39" s="1183"/>
      <c r="DT39" s="1183"/>
      <c r="DU39" s="1183"/>
      <c r="DV39" s="1183"/>
      <c r="DW39" s="1183"/>
      <c r="DX39" s="1183"/>
      <c r="DY39" s="1183"/>
      <c r="DZ39" s="1183"/>
      <c r="EA39" s="1183"/>
      <c r="EB39" s="1183"/>
      <c r="EC39" s="1183"/>
      <c r="ED39" s="1183"/>
      <c r="EE39" s="1183"/>
      <c r="EF39" s="1183"/>
      <c r="EG39" s="1183"/>
      <c r="EH39" s="1183"/>
      <c r="EI39" s="1183"/>
      <c r="EJ39" s="1183"/>
      <c r="EK39" s="1183"/>
      <c r="EL39" s="1183"/>
      <c r="EM39" s="1183"/>
    </row>
    <row r="40" spans="1:143" s="223" customFormat="1" ht="51" customHeight="1" x14ac:dyDescent="0.3">
      <c r="A40" s="1182" t="s">
        <v>1121</v>
      </c>
      <c r="B40" s="1182"/>
      <c r="C40" s="1182"/>
      <c r="D40" s="1182"/>
      <c r="E40" s="1182"/>
      <c r="F40" s="1182"/>
      <c r="G40" s="1182"/>
      <c r="H40" s="1182"/>
      <c r="I40" s="1183" t="s">
        <v>1122</v>
      </c>
      <c r="J40" s="1183"/>
      <c r="K40" s="1183"/>
      <c r="L40" s="1183"/>
      <c r="M40" s="1183"/>
      <c r="N40" s="1183"/>
      <c r="O40" s="1183"/>
      <c r="P40" s="1183"/>
      <c r="Q40" s="1183"/>
      <c r="R40" s="1183"/>
      <c r="S40" s="1183"/>
      <c r="T40" s="1183"/>
      <c r="U40" s="1183"/>
      <c r="V40" s="1183"/>
      <c r="W40" s="1183"/>
      <c r="X40" s="1183"/>
      <c r="Y40" s="1183"/>
      <c r="Z40" s="1183"/>
      <c r="AA40" s="1183"/>
      <c r="AB40" s="1183"/>
      <c r="AC40" s="1183"/>
      <c r="AD40" s="1183"/>
      <c r="AE40" s="1183"/>
      <c r="AF40" s="1183"/>
      <c r="AG40" s="1183"/>
      <c r="AH40" s="1183"/>
      <c r="AI40" s="1183"/>
      <c r="AJ40" s="1183"/>
      <c r="AK40" s="1183"/>
      <c r="AL40" s="1183"/>
      <c r="AM40" s="1183"/>
      <c r="AN40" s="1183"/>
      <c r="AO40" s="1183"/>
      <c r="AP40" s="1183"/>
      <c r="AQ40" s="1183"/>
      <c r="AR40" s="1183"/>
      <c r="AS40" s="1183"/>
      <c r="AT40" s="1183"/>
      <c r="AU40" s="1183"/>
      <c r="AV40" s="330"/>
      <c r="AW40" s="1182" t="s">
        <v>1121</v>
      </c>
      <c r="AX40" s="1182"/>
      <c r="AY40" s="1182"/>
      <c r="AZ40" s="1182"/>
      <c r="BA40" s="1182"/>
      <c r="BB40" s="1182"/>
      <c r="BC40" s="1182"/>
      <c r="BD40" s="1182"/>
      <c r="BE40" s="1183" t="s">
        <v>1122</v>
      </c>
      <c r="BF40" s="1183"/>
      <c r="BG40" s="1183"/>
      <c r="BH40" s="1183"/>
      <c r="BI40" s="1183"/>
      <c r="BJ40" s="1183"/>
      <c r="BK40" s="1183"/>
      <c r="BL40" s="1183"/>
      <c r="BM40" s="1183"/>
      <c r="BN40" s="1183"/>
      <c r="BO40" s="1183"/>
      <c r="BP40" s="1183"/>
      <c r="BQ40" s="1183"/>
      <c r="BR40" s="1183"/>
      <c r="BS40" s="1183"/>
      <c r="BT40" s="1183"/>
      <c r="BU40" s="1183"/>
      <c r="BV40" s="1183"/>
      <c r="BW40" s="1183"/>
      <c r="BX40" s="1183"/>
      <c r="BY40" s="1183"/>
      <c r="BZ40" s="1183"/>
      <c r="CA40" s="1183"/>
      <c r="CB40" s="1183"/>
      <c r="CC40" s="1183"/>
      <c r="CD40" s="1183"/>
      <c r="CE40" s="1183"/>
      <c r="CF40" s="1183"/>
      <c r="CG40" s="1183"/>
      <c r="CH40" s="1183"/>
      <c r="CI40" s="1183"/>
      <c r="CJ40" s="1183"/>
      <c r="CK40" s="1183"/>
      <c r="CL40" s="1183"/>
      <c r="CM40" s="1183"/>
      <c r="CN40" s="1183"/>
      <c r="CO40" s="1183"/>
      <c r="CP40" s="1183"/>
      <c r="CQ40" s="1183"/>
      <c r="CR40" s="331"/>
      <c r="CS40" s="1182" t="s">
        <v>1121</v>
      </c>
      <c r="CT40" s="1182"/>
      <c r="CU40" s="1182"/>
      <c r="CV40" s="1182"/>
      <c r="CW40" s="1182"/>
      <c r="CX40" s="1182"/>
      <c r="CY40" s="1182"/>
      <c r="CZ40" s="1182"/>
      <c r="DA40" s="1183" t="s">
        <v>1122</v>
      </c>
      <c r="DB40" s="1183"/>
      <c r="DC40" s="1183"/>
      <c r="DD40" s="1183"/>
      <c r="DE40" s="1183"/>
      <c r="DF40" s="1183"/>
      <c r="DG40" s="1183"/>
      <c r="DH40" s="1183"/>
      <c r="DI40" s="1183"/>
      <c r="DJ40" s="1183"/>
      <c r="DK40" s="1183"/>
      <c r="DL40" s="1183"/>
      <c r="DM40" s="1183"/>
      <c r="DN40" s="1183"/>
      <c r="DO40" s="1183"/>
      <c r="DP40" s="1183"/>
      <c r="DQ40" s="1183"/>
      <c r="DR40" s="1183"/>
      <c r="DS40" s="1183"/>
      <c r="DT40" s="1183"/>
      <c r="DU40" s="1183"/>
      <c r="DV40" s="1183"/>
      <c r="DW40" s="1183"/>
      <c r="DX40" s="1183"/>
      <c r="DY40" s="1183"/>
      <c r="DZ40" s="1183"/>
      <c r="EA40" s="1183"/>
      <c r="EB40" s="1183"/>
      <c r="EC40" s="1183"/>
      <c r="ED40" s="1183"/>
      <c r="EE40" s="1183"/>
      <c r="EF40" s="1183"/>
      <c r="EG40" s="1183"/>
      <c r="EH40" s="1183"/>
      <c r="EI40" s="1183"/>
      <c r="EJ40" s="1183"/>
      <c r="EK40" s="1183"/>
      <c r="EL40" s="1183"/>
      <c r="EM40" s="1183"/>
    </row>
    <row r="41" spans="1:143" ht="13.5" customHeight="1" x14ac:dyDescent="0.25">
      <c r="A41" s="175"/>
      <c r="B41" s="1256"/>
      <c r="C41" s="1256"/>
      <c r="D41" s="1256"/>
      <c r="E41" s="1256"/>
      <c r="F41" s="1256"/>
      <c r="G41" s="1256"/>
      <c r="H41" s="1256"/>
      <c r="I41" s="175"/>
      <c r="J41" s="175"/>
      <c r="K41" s="175"/>
      <c r="L41" s="175"/>
      <c r="M41" s="175"/>
      <c r="N41" s="175"/>
      <c r="O41" s="175"/>
      <c r="P41" s="175"/>
      <c r="Q41" s="175"/>
      <c r="R41" s="175"/>
      <c r="S41" s="175"/>
      <c r="T41" s="175"/>
      <c r="U41" s="175"/>
      <c r="V41" s="175"/>
      <c r="W41" s="175"/>
      <c r="X41" s="175"/>
      <c r="Y41" s="175"/>
      <c r="Z41" s="175"/>
      <c r="AA41" s="175"/>
      <c r="AB41" s="175"/>
      <c r="AC41" s="175"/>
      <c r="AD41" s="175"/>
      <c r="AE41" s="175"/>
      <c r="AF41" s="175"/>
      <c r="AG41" s="175"/>
      <c r="AH41" s="175"/>
      <c r="AI41" s="175"/>
      <c r="AJ41" s="175"/>
      <c r="AK41" s="175"/>
      <c r="AL41" s="175"/>
      <c r="AM41" s="175"/>
      <c r="AN41" s="175"/>
      <c r="AO41" s="175"/>
      <c r="AP41" s="175"/>
      <c r="AQ41" s="175"/>
      <c r="AR41" s="175"/>
      <c r="AS41" s="175"/>
      <c r="AT41" s="175"/>
      <c r="AU41" s="175"/>
      <c r="AV41" s="175"/>
      <c r="AW41" s="175"/>
      <c r="AX41" s="1256"/>
      <c r="AY41" s="1256"/>
      <c r="AZ41" s="1256"/>
      <c r="BA41" s="1256"/>
      <c r="BB41" s="1256"/>
      <c r="BC41" s="1256"/>
      <c r="BD41" s="1256"/>
      <c r="BE41" s="175"/>
      <c r="BF41" s="175"/>
      <c r="BG41" s="175"/>
      <c r="BH41" s="175"/>
      <c r="BI41" s="175"/>
      <c r="BJ41" s="175"/>
      <c r="BK41" s="175"/>
      <c r="BL41" s="175"/>
      <c r="BM41" s="175"/>
      <c r="BN41" s="175"/>
      <c r="BO41" s="175"/>
      <c r="BP41" s="175"/>
      <c r="BQ41" s="175"/>
      <c r="BR41" s="175"/>
      <c r="BS41" s="175"/>
      <c r="BT41" s="175"/>
      <c r="BU41" s="175"/>
      <c r="BV41" s="175"/>
      <c r="BW41" s="175"/>
      <c r="BX41" s="175"/>
      <c r="BY41" s="175"/>
      <c r="BZ41" s="175"/>
      <c r="CA41" s="175"/>
      <c r="CB41" s="175"/>
      <c r="CC41" s="175"/>
      <c r="CD41" s="175"/>
      <c r="CE41" s="175"/>
      <c r="CF41" s="175"/>
      <c r="CG41" s="175"/>
      <c r="CH41" s="175"/>
      <c r="CI41" s="175"/>
      <c r="CJ41" s="175"/>
      <c r="CK41" s="175"/>
      <c r="CL41" s="175"/>
      <c r="CM41" s="175"/>
      <c r="CN41" s="175"/>
      <c r="CO41" s="175"/>
      <c r="CP41" s="175"/>
      <c r="CQ41" s="175"/>
      <c r="CS41" s="175"/>
      <c r="CT41" s="1256"/>
      <c r="CU41" s="1256"/>
      <c r="CV41" s="1256"/>
      <c r="CW41" s="1256"/>
      <c r="CX41" s="1256"/>
      <c r="CY41" s="1256"/>
      <c r="CZ41" s="1256"/>
      <c r="DA41" s="175"/>
      <c r="DB41" s="175"/>
      <c r="DC41" s="175"/>
      <c r="DD41" s="175"/>
      <c r="DE41" s="175"/>
      <c r="DF41" s="175"/>
      <c r="DG41" s="175"/>
      <c r="DH41" s="175"/>
      <c r="DI41" s="175"/>
      <c r="DJ41" s="175"/>
      <c r="DK41" s="175"/>
      <c r="DL41" s="175"/>
      <c r="DM41" s="175"/>
      <c r="DN41" s="175"/>
      <c r="DO41" s="175"/>
      <c r="DP41" s="175"/>
      <c r="DQ41" s="175"/>
      <c r="DR41" s="175"/>
      <c r="DS41" s="175"/>
      <c r="DT41" s="175"/>
      <c r="DU41" s="175"/>
      <c r="DV41" s="175"/>
      <c r="DW41" s="175"/>
      <c r="DX41" s="175"/>
      <c r="DY41" s="175"/>
      <c r="DZ41" s="175"/>
      <c r="EA41" s="175"/>
      <c r="EB41" s="175"/>
      <c r="EC41" s="175"/>
      <c r="ED41" s="175"/>
      <c r="EE41" s="175"/>
      <c r="EF41" s="175"/>
      <c r="EG41" s="175"/>
      <c r="EH41" s="175"/>
      <c r="EI41" s="175"/>
      <c r="EJ41" s="175"/>
      <c r="EK41" s="175"/>
      <c r="EL41" s="175"/>
      <c r="EM41" s="175"/>
    </row>
    <row r="42" spans="1:143" ht="18.75" customHeight="1" x14ac:dyDescent="0.25">
      <c r="A42" s="175"/>
      <c r="B42" s="175"/>
      <c r="C42" s="178"/>
      <c r="D42" s="178"/>
      <c r="E42" s="178" t="s">
        <v>513</v>
      </c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P42" s="178"/>
      <c r="Q42" s="178"/>
      <c r="R42" s="178"/>
      <c r="S42" s="178"/>
      <c r="T42" s="178"/>
      <c r="U42" s="178"/>
      <c r="V42" s="178"/>
      <c r="W42" s="178"/>
      <c r="X42" s="178"/>
      <c r="Y42" s="178"/>
      <c r="Z42" s="178"/>
      <c r="AA42" s="178"/>
      <c r="AB42" s="178"/>
      <c r="AC42" s="178"/>
      <c r="AD42" s="178"/>
      <c r="AE42" s="178"/>
      <c r="AF42" s="178"/>
      <c r="AG42" s="178"/>
      <c r="AH42" s="178"/>
      <c r="AI42" s="178"/>
      <c r="AJ42" s="178"/>
      <c r="AK42" s="178"/>
      <c r="AL42" s="178"/>
      <c r="AM42" s="178"/>
      <c r="AN42" s="178"/>
      <c r="AO42" s="178"/>
      <c r="AP42" s="178"/>
      <c r="AQ42" s="1257">
        <f>I$4</f>
        <v>0</v>
      </c>
      <c r="AR42" s="1257"/>
      <c r="AS42" s="1257"/>
      <c r="AT42" s="179"/>
      <c r="AU42" s="179"/>
      <c r="AV42" s="175"/>
      <c r="AW42" s="175"/>
      <c r="AX42" s="175"/>
      <c r="AY42" s="178"/>
      <c r="AZ42" s="178"/>
      <c r="BA42" s="178" t="s">
        <v>513</v>
      </c>
      <c r="BB42" s="178"/>
      <c r="BC42" s="178"/>
      <c r="BD42" s="178"/>
      <c r="BE42" s="178"/>
      <c r="BF42" s="178"/>
      <c r="BG42" s="178"/>
      <c r="BH42" s="178"/>
      <c r="BI42" s="178"/>
      <c r="BJ42" s="178"/>
      <c r="BK42" s="178"/>
      <c r="BL42" s="178"/>
      <c r="BM42" s="178"/>
      <c r="BN42" s="178"/>
      <c r="BO42" s="178"/>
      <c r="BP42" s="178"/>
      <c r="BQ42" s="178"/>
      <c r="BR42" s="178"/>
      <c r="BS42" s="178"/>
      <c r="BT42" s="178"/>
      <c r="BU42" s="178"/>
      <c r="BV42" s="178"/>
      <c r="BW42" s="178"/>
      <c r="BX42" s="178"/>
      <c r="BY42" s="178"/>
      <c r="BZ42" s="178"/>
      <c r="CA42" s="178"/>
      <c r="CB42" s="178"/>
      <c r="CC42" s="178"/>
      <c r="CD42" s="178"/>
      <c r="CE42" s="178"/>
      <c r="CF42" s="178"/>
      <c r="CG42" s="178"/>
      <c r="CH42" s="178"/>
      <c r="CI42" s="178"/>
      <c r="CJ42" s="178"/>
      <c r="CK42" s="178"/>
      <c r="CL42" s="178"/>
      <c r="CM42" s="1257">
        <f>BE$4</f>
        <v>0</v>
      </c>
      <c r="CN42" s="1257"/>
      <c r="CO42" s="1257"/>
      <c r="CP42" s="179"/>
      <c r="CQ42" s="179"/>
      <c r="CS42" s="175"/>
      <c r="CT42" s="175"/>
      <c r="CU42" s="178"/>
      <c r="CV42" s="178"/>
      <c r="CW42" s="178" t="s">
        <v>513</v>
      </c>
      <c r="CX42" s="178"/>
      <c r="CY42" s="178"/>
      <c r="CZ42" s="178"/>
      <c r="DA42" s="178"/>
      <c r="DB42" s="178"/>
      <c r="DC42" s="178"/>
      <c r="DD42" s="178"/>
      <c r="DE42" s="178"/>
      <c r="DF42" s="178"/>
      <c r="DG42" s="178"/>
      <c r="DH42" s="178"/>
      <c r="DI42" s="178"/>
      <c r="DJ42" s="178"/>
      <c r="DK42" s="178"/>
      <c r="DL42" s="178"/>
      <c r="DM42" s="178"/>
      <c r="DN42" s="178"/>
      <c r="DO42" s="178"/>
      <c r="DP42" s="178"/>
      <c r="DQ42" s="178"/>
      <c r="DR42" s="178"/>
      <c r="DS42" s="178"/>
      <c r="DT42" s="178"/>
      <c r="DU42" s="178"/>
      <c r="DV42" s="178"/>
      <c r="DW42" s="178"/>
      <c r="DX42" s="178"/>
      <c r="DY42" s="178"/>
      <c r="DZ42" s="178"/>
      <c r="EA42" s="178"/>
      <c r="EB42" s="178"/>
      <c r="EC42" s="178"/>
      <c r="ED42" s="178"/>
      <c r="EE42" s="178"/>
      <c r="EF42" s="178"/>
      <c r="EG42" s="178"/>
      <c r="EH42" s="178"/>
      <c r="EI42" s="1257">
        <f>DA$4</f>
        <v>0</v>
      </c>
      <c r="EJ42" s="1257"/>
      <c r="EK42" s="1257"/>
      <c r="EL42" s="179"/>
      <c r="EM42" s="179"/>
    </row>
    <row r="43" spans="1:143" s="720" customFormat="1" ht="39" customHeight="1" x14ac:dyDescent="0.3">
      <c r="A43" s="194"/>
      <c r="B43" s="1265">
        <f>I$3</f>
        <v>0</v>
      </c>
      <c r="C43" s="1265"/>
      <c r="D43" s="1265"/>
      <c r="E43" s="1265"/>
      <c r="F43" s="1265"/>
      <c r="G43" s="1265"/>
      <c r="H43" s="1265"/>
      <c r="I43" s="1265"/>
      <c r="J43" s="1265"/>
      <c r="K43" s="1265"/>
      <c r="L43" s="1265"/>
      <c r="M43" s="1265"/>
      <c r="N43" s="1265"/>
      <c r="O43" s="1265"/>
      <c r="P43" s="1265"/>
      <c r="Q43" s="1265"/>
      <c r="R43" s="1265"/>
      <c r="S43" s="1265"/>
      <c r="T43" s="1265"/>
      <c r="U43" s="1265"/>
      <c r="V43" s="1265"/>
      <c r="W43" s="1265"/>
      <c r="X43" s="1265"/>
      <c r="Y43" s="1265"/>
      <c r="Z43" s="194"/>
      <c r="AA43" s="194"/>
      <c r="AB43" s="194"/>
      <c r="AC43" s="1156" t="s">
        <v>514</v>
      </c>
      <c r="AD43" s="1156"/>
      <c r="AE43" s="1156"/>
      <c r="AF43" s="1155">
        <f>J$5</f>
        <v>0</v>
      </c>
      <c r="AG43" s="1155"/>
      <c r="AH43" s="209" t="s">
        <v>491</v>
      </c>
      <c r="AI43" s="1155">
        <f>O$5</f>
        <v>0</v>
      </c>
      <c r="AJ43" s="1155"/>
      <c r="AK43" s="1155"/>
      <c r="AL43" s="1155"/>
      <c r="AM43" s="1155"/>
      <c r="AN43" s="1155"/>
      <c r="AO43" s="1155"/>
      <c r="AP43" s="1155">
        <f>AK$5</f>
        <v>0</v>
      </c>
      <c r="AQ43" s="1155"/>
      <c r="AR43" s="1155"/>
      <c r="AS43" s="1155"/>
      <c r="AT43" s="1163" t="s">
        <v>348</v>
      </c>
      <c r="AU43" s="1163"/>
      <c r="AV43" s="194"/>
      <c r="AW43" s="194"/>
      <c r="AX43" s="1265">
        <f>BE$3</f>
        <v>0</v>
      </c>
      <c r="AY43" s="1265"/>
      <c r="AZ43" s="1265"/>
      <c r="BA43" s="1265"/>
      <c r="BB43" s="1265"/>
      <c r="BC43" s="1265"/>
      <c r="BD43" s="1265"/>
      <c r="BE43" s="1265"/>
      <c r="BF43" s="1265"/>
      <c r="BG43" s="1265"/>
      <c r="BH43" s="1265"/>
      <c r="BI43" s="1265"/>
      <c r="BJ43" s="1265"/>
      <c r="BK43" s="1265"/>
      <c r="BL43" s="1265"/>
      <c r="BM43" s="1265"/>
      <c r="BN43" s="1265"/>
      <c r="BO43" s="1265"/>
      <c r="BP43" s="1265"/>
      <c r="BQ43" s="1265"/>
      <c r="BR43" s="1265"/>
      <c r="BS43" s="1265"/>
      <c r="BT43" s="1265"/>
      <c r="BU43" s="1265"/>
      <c r="BV43" s="194"/>
      <c r="BW43" s="194"/>
      <c r="BX43" s="194"/>
      <c r="BY43" s="1156" t="s">
        <v>514</v>
      </c>
      <c r="BZ43" s="1156"/>
      <c r="CA43" s="1156"/>
      <c r="CB43" s="1155">
        <f>BF$5</f>
        <v>0</v>
      </c>
      <c r="CC43" s="1155"/>
      <c r="CD43" s="209" t="s">
        <v>491</v>
      </c>
      <c r="CE43" s="1155">
        <f>BK$5</f>
        <v>0</v>
      </c>
      <c r="CF43" s="1155"/>
      <c r="CG43" s="1155"/>
      <c r="CH43" s="1155"/>
      <c r="CI43" s="1155"/>
      <c r="CJ43" s="1155"/>
      <c r="CK43" s="1155"/>
      <c r="CL43" s="1155">
        <f>CG$5</f>
        <v>0</v>
      </c>
      <c r="CM43" s="1155"/>
      <c r="CN43" s="1155"/>
      <c r="CO43" s="1155"/>
      <c r="CP43" s="1163" t="s">
        <v>348</v>
      </c>
      <c r="CQ43" s="1163"/>
      <c r="CS43" s="194"/>
      <c r="CT43" s="1265">
        <f>DA$3</f>
        <v>0</v>
      </c>
      <c r="CU43" s="1265"/>
      <c r="CV43" s="1265"/>
      <c r="CW43" s="1265"/>
      <c r="CX43" s="1265"/>
      <c r="CY43" s="1265"/>
      <c r="CZ43" s="1265"/>
      <c r="DA43" s="1265"/>
      <c r="DB43" s="1265"/>
      <c r="DC43" s="1265"/>
      <c r="DD43" s="1265"/>
      <c r="DE43" s="1265"/>
      <c r="DF43" s="1265"/>
      <c r="DG43" s="1265"/>
      <c r="DH43" s="1265"/>
      <c r="DI43" s="1265"/>
      <c r="DJ43" s="1265"/>
      <c r="DK43" s="1265"/>
      <c r="DL43" s="1265"/>
      <c r="DM43" s="1265"/>
      <c r="DN43" s="1265"/>
      <c r="DO43" s="1265"/>
      <c r="DP43" s="1265"/>
      <c r="DQ43" s="1265"/>
      <c r="DR43" s="194"/>
      <c r="DS43" s="194"/>
      <c r="DT43" s="194"/>
      <c r="DU43" s="1156" t="s">
        <v>514</v>
      </c>
      <c r="DV43" s="1156"/>
      <c r="DW43" s="1156"/>
      <c r="DX43" s="1155">
        <f>DB$5</f>
        <v>0</v>
      </c>
      <c r="DY43" s="1155"/>
      <c r="DZ43" s="209" t="s">
        <v>491</v>
      </c>
      <c r="EA43" s="1155">
        <f>DG$5</f>
        <v>0</v>
      </c>
      <c r="EB43" s="1155"/>
      <c r="EC43" s="1155"/>
      <c r="ED43" s="1155"/>
      <c r="EE43" s="1155"/>
      <c r="EF43" s="1155"/>
      <c r="EG43" s="1155"/>
      <c r="EH43" s="1155">
        <f>EC$5</f>
        <v>0</v>
      </c>
      <c r="EI43" s="1155"/>
      <c r="EJ43" s="1155"/>
      <c r="EK43" s="1155"/>
      <c r="EL43" s="1163" t="s">
        <v>348</v>
      </c>
      <c r="EM43" s="1163"/>
    </row>
    <row r="44" spans="1:143" ht="16.5" customHeight="1" x14ac:dyDescent="0.25">
      <c r="A44" s="175"/>
      <c r="B44" s="180"/>
      <c r="C44" s="180"/>
      <c r="D44" s="180"/>
      <c r="E44" s="180"/>
      <c r="F44" s="180"/>
      <c r="G44" s="180"/>
      <c r="H44" s="180"/>
      <c r="I44" s="180"/>
      <c r="J44" s="180"/>
      <c r="K44" s="180"/>
      <c r="L44" s="180"/>
      <c r="M44" s="180"/>
      <c r="N44" s="180"/>
      <c r="O44" s="180"/>
      <c r="P44" s="180"/>
      <c r="Q44" s="180"/>
      <c r="R44" s="180"/>
      <c r="S44" s="180"/>
      <c r="T44" s="180"/>
      <c r="U44" s="180"/>
      <c r="V44" s="180"/>
      <c r="W44" s="180"/>
      <c r="X44" s="180"/>
      <c r="Y44" s="180"/>
      <c r="Z44" s="180"/>
      <c r="AA44" s="180"/>
      <c r="AB44" s="180"/>
      <c r="AC44" s="180"/>
      <c r="AD44" s="180"/>
      <c r="AE44" s="180"/>
      <c r="AF44" s="180"/>
      <c r="AG44" s="180"/>
      <c r="AH44" s="180"/>
      <c r="AI44" s="180"/>
      <c r="AJ44" s="180"/>
      <c r="AK44" s="180"/>
      <c r="AL44" s="180"/>
      <c r="AM44" s="180"/>
      <c r="AN44" s="180"/>
      <c r="AO44" s="180"/>
      <c r="AP44" s="180"/>
      <c r="AQ44" s="180"/>
      <c r="AR44" s="180"/>
      <c r="AS44" s="180"/>
      <c r="AT44" s="180"/>
      <c r="AU44" s="180"/>
      <c r="AV44" s="175"/>
      <c r="AW44" s="175"/>
      <c r="AX44" s="180"/>
      <c r="AY44" s="180"/>
      <c r="AZ44" s="180"/>
      <c r="BA44" s="180"/>
      <c r="BB44" s="180"/>
      <c r="BC44" s="180"/>
      <c r="BD44" s="180"/>
      <c r="BE44" s="180"/>
      <c r="BF44" s="180"/>
      <c r="BG44" s="180"/>
      <c r="BH44" s="180"/>
      <c r="BI44" s="180"/>
      <c r="BJ44" s="180"/>
      <c r="BK44" s="180"/>
      <c r="BL44" s="180"/>
      <c r="BM44" s="180"/>
      <c r="BN44" s="180"/>
      <c r="BO44" s="180"/>
      <c r="BP44" s="180"/>
      <c r="BQ44" s="180"/>
      <c r="BR44" s="180"/>
      <c r="BS44" s="180"/>
      <c r="BT44" s="180"/>
      <c r="BU44" s="180"/>
      <c r="BV44" s="180"/>
      <c r="BW44" s="180"/>
      <c r="BX44" s="180"/>
      <c r="BY44" s="180"/>
      <c r="BZ44" s="180"/>
      <c r="CA44" s="180"/>
      <c r="CB44" s="180"/>
      <c r="CC44" s="180"/>
      <c r="CD44" s="180"/>
      <c r="CE44" s="180"/>
      <c r="CF44" s="180"/>
      <c r="CG44" s="180"/>
      <c r="CH44" s="180"/>
      <c r="CI44" s="180"/>
      <c r="CJ44" s="180"/>
      <c r="CK44" s="180"/>
      <c r="CL44" s="180"/>
      <c r="CM44" s="180"/>
      <c r="CN44" s="180"/>
      <c r="CO44" s="180"/>
      <c r="CP44" s="180"/>
      <c r="CQ44" s="180"/>
      <c r="CS44" s="175"/>
      <c r="CT44" s="180"/>
      <c r="CU44" s="180"/>
      <c r="CV44" s="180"/>
      <c r="CW44" s="180"/>
      <c r="CX44" s="180"/>
      <c r="CY44" s="180"/>
      <c r="CZ44" s="180"/>
      <c r="DA44" s="180"/>
      <c r="DB44" s="180"/>
      <c r="DC44" s="180"/>
      <c r="DD44" s="180"/>
      <c r="DE44" s="180"/>
      <c r="DF44" s="180"/>
      <c r="DG44" s="180"/>
      <c r="DH44" s="180"/>
      <c r="DI44" s="180"/>
      <c r="DJ44" s="180"/>
      <c r="DK44" s="180"/>
      <c r="DL44" s="180"/>
      <c r="DM44" s="180"/>
      <c r="DN44" s="180"/>
      <c r="DO44" s="180"/>
      <c r="DP44" s="180"/>
      <c r="DQ44" s="180"/>
      <c r="DR44" s="180"/>
      <c r="DS44" s="180"/>
      <c r="DT44" s="180"/>
      <c r="DU44" s="180"/>
      <c r="DV44" s="180"/>
      <c r="DW44" s="180"/>
      <c r="DX44" s="180"/>
      <c r="DY44" s="180"/>
      <c r="DZ44" s="180"/>
      <c r="EA44" s="180"/>
      <c r="EB44" s="180"/>
      <c r="EC44" s="180"/>
      <c r="ED44" s="180"/>
      <c r="EE44" s="180"/>
      <c r="EF44" s="180"/>
      <c r="EG44" s="180"/>
      <c r="EH44" s="180"/>
      <c r="EI44" s="180"/>
      <c r="EJ44" s="180"/>
      <c r="EK44" s="180"/>
      <c r="EL44" s="180"/>
      <c r="EM44" s="180"/>
    </row>
    <row r="45" spans="1:143" ht="18.75" customHeight="1" x14ac:dyDescent="0.3">
      <c r="A45" s="765"/>
      <c r="B45" s="324"/>
      <c r="C45" s="766"/>
      <c r="D45" s="766"/>
      <c r="E45" s="1184" t="str">
        <f>"Участковая избирательная комиссия избирательного участка № "&amp;'Настройки УИК'!$J$5&amp;","</f>
        <v>Участковая избирательная комиссия избирательного участка № ,</v>
      </c>
      <c r="F45" s="1184"/>
      <c r="G45" s="1184"/>
      <c r="H45" s="1184"/>
      <c r="I45" s="1184"/>
      <c r="J45" s="1184"/>
      <c r="K45" s="1184"/>
      <c r="L45" s="1184"/>
      <c r="M45" s="1184"/>
      <c r="N45" s="1184"/>
      <c r="O45" s="1184"/>
      <c r="P45" s="1184"/>
      <c r="Q45" s="1184"/>
      <c r="R45" s="1184"/>
      <c r="S45" s="1184"/>
      <c r="T45" s="1184"/>
      <c r="U45" s="1184"/>
      <c r="V45" s="1184"/>
      <c r="W45" s="1184"/>
      <c r="X45" s="1184"/>
      <c r="Y45" s="1184"/>
      <c r="Z45" s="1184"/>
      <c r="AA45" s="1184"/>
      <c r="AB45" s="1184"/>
      <c r="AC45" s="1184"/>
      <c r="AD45" s="1184"/>
      <c r="AE45" s="1184"/>
      <c r="AF45" s="1184"/>
      <c r="AG45" s="1184"/>
      <c r="AH45" s="1184"/>
      <c r="AI45" s="1184"/>
      <c r="AJ45" s="1184"/>
      <c r="AK45" s="1184"/>
      <c r="AL45" s="1184"/>
      <c r="AM45" s="1184"/>
      <c r="AN45" s="1184"/>
      <c r="AO45" s="1184"/>
      <c r="AP45" s="1184"/>
      <c r="AQ45" s="1184"/>
      <c r="AR45" s="1184"/>
      <c r="AS45" s="1184"/>
      <c r="AT45" s="1184"/>
      <c r="AU45" s="1184"/>
      <c r="AV45" s="765"/>
      <c r="AW45" s="765"/>
      <c r="AX45" s="222"/>
      <c r="AY45" s="222"/>
      <c r="AZ45" s="222"/>
      <c r="BA45" s="1184" t="str">
        <f>"Участковая избирательная комиссия избирательного участка № "&amp;'Настройки УИК'!$J$5</f>
        <v xml:space="preserve">Участковая избирательная комиссия избирательного участка № </v>
      </c>
      <c r="BB45" s="1184"/>
      <c r="BC45" s="1184"/>
      <c r="BD45" s="1184"/>
      <c r="BE45" s="1184"/>
      <c r="BF45" s="1184"/>
      <c r="BG45" s="1184"/>
      <c r="BH45" s="1184"/>
      <c r="BI45" s="1184"/>
      <c r="BJ45" s="1184"/>
      <c r="BK45" s="1184"/>
      <c r="BL45" s="1184"/>
      <c r="BM45" s="1184"/>
      <c r="BN45" s="1184"/>
      <c r="BO45" s="1184"/>
      <c r="BP45" s="1184"/>
      <c r="BQ45" s="1184"/>
      <c r="BR45" s="1184"/>
      <c r="BS45" s="1184"/>
      <c r="BT45" s="1184"/>
      <c r="BU45" s="1184"/>
      <c r="BV45" s="1184"/>
      <c r="BW45" s="1184"/>
      <c r="BX45" s="1184"/>
      <c r="BY45" s="1184"/>
      <c r="BZ45" s="1184"/>
      <c r="CA45" s="1184"/>
      <c r="CB45" s="1184"/>
      <c r="CC45" s="1184"/>
      <c r="CD45" s="1184"/>
      <c r="CE45" s="1184"/>
      <c r="CF45" s="1184"/>
      <c r="CG45" s="1184"/>
      <c r="CH45" s="1184"/>
      <c r="CI45" s="1184"/>
      <c r="CJ45" s="1184"/>
      <c r="CK45" s="1184"/>
      <c r="CL45" s="1184"/>
      <c r="CM45" s="1184"/>
      <c r="CN45" s="1184"/>
      <c r="CO45" s="1184"/>
      <c r="CP45" s="1184"/>
      <c r="CQ45" s="1184"/>
      <c r="CR45" s="324"/>
      <c r="CS45" s="765"/>
      <c r="CT45" s="222"/>
      <c r="CU45" s="222"/>
      <c r="CV45" s="222"/>
      <c r="CW45" s="1184" t="str">
        <f>"Участковая избирательная комиссия избирательного участка № "&amp;'Настройки УИК'!$J$5</f>
        <v xml:space="preserve">Участковая избирательная комиссия избирательного участка № </v>
      </c>
      <c r="CX45" s="1184"/>
      <c r="CY45" s="1184"/>
      <c r="CZ45" s="1184"/>
      <c r="DA45" s="1184"/>
      <c r="DB45" s="1184"/>
      <c r="DC45" s="1184"/>
      <c r="DD45" s="1184"/>
      <c r="DE45" s="1184"/>
      <c r="DF45" s="1184"/>
      <c r="DG45" s="1184"/>
      <c r="DH45" s="1184"/>
      <c r="DI45" s="1184"/>
      <c r="DJ45" s="1184"/>
      <c r="DK45" s="1184"/>
      <c r="DL45" s="1184"/>
      <c r="DM45" s="1184"/>
      <c r="DN45" s="1184"/>
      <c r="DO45" s="1184"/>
      <c r="DP45" s="1184"/>
      <c r="DQ45" s="1184"/>
      <c r="DR45" s="1184"/>
      <c r="DS45" s="1184"/>
      <c r="DT45" s="1184"/>
      <c r="DU45" s="1184"/>
      <c r="DV45" s="1184"/>
      <c r="DW45" s="1184"/>
      <c r="DX45" s="1184"/>
      <c r="DY45" s="1184"/>
      <c r="DZ45" s="1184"/>
      <c r="EA45" s="1184"/>
      <c r="EB45" s="1184"/>
      <c r="EC45" s="1184"/>
      <c r="ED45" s="1184"/>
      <c r="EE45" s="1184"/>
      <c r="EF45" s="1184"/>
      <c r="EG45" s="1184"/>
      <c r="EH45" s="1184"/>
      <c r="EI45" s="1184"/>
      <c r="EJ45" s="1184"/>
      <c r="EK45" s="1184"/>
      <c r="EL45" s="1184"/>
      <c r="EM45" s="1184"/>
    </row>
    <row r="46" spans="1:143" ht="138" customHeight="1" x14ac:dyDescent="0.25">
      <c r="A46" s="175"/>
      <c r="B46" s="1210" t="str">
        <f>"именуемая в дальнейшем «Арендатор»,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"&amp;I$16&amp;"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C46" s="1210"/>
      <c r="D46" s="1210"/>
      <c r="E46" s="1210"/>
      <c r="F46" s="1210"/>
      <c r="G46" s="1210"/>
      <c r="H46" s="1210"/>
      <c r="I46" s="1210"/>
      <c r="J46" s="1210"/>
      <c r="K46" s="1210"/>
      <c r="L46" s="1210"/>
      <c r="M46" s="1210"/>
      <c r="N46" s="1210"/>
      <c r="O46" s="1210"/>
      <c r="P46" s="1210"/>
      <c r="Q46" s="1210"/>
      <c r="R46" s="1210"/>
      <c r="S46" s="1210"/>
      <c r="T46" s="1210"/>
      <c r="U46" s="1210"/>
      <c r="V46" s="1210"/>
      <c r="W46" s="1210"/>
      <c r="X46" s="1210"/>
      <c r="Y46" s="1210"/>
      <c r="Z46" s="1210"/>
      <c r="AA46" s="1210"/>
      <c r="AB46" s="1210"/>
      <c r="AC46" s="1210"/>
      <c r="AD46" s="1210"/>
      <c r="AE46" s="1210"/>
      <c r="AF46" s="1210"/>
      <c r="AG46" s="1210"/>
      <c r="AH46" s="1210"/>
      <c r="AI46" s="1210"/>
      <c r="AJ46" s="1210"/>
      <c r="AK46" s="1210"/>
      <c r="AL46" s="1210"/>
      <c r="AM46" s="1210"/>
      <c r="AN46" s="1210"/>
      <c r="AO46" s="1210"/>
      <c r="AP46" s="1210"/>
      <c r="AQ46" s="1210"/>
      <c r="AR46" s="1210"/>
      <c r="AS46" s="1210"/>
      <c r="AT46" s="1210"/>
      <c r="AU46" s="1210"/>
      <c r="AV46" s="175"/>
      <c r="AW46" s="175"/>
      <c r="AX46" s="1210" t="str">
        <f>"именуемая в дальнейшем «Арендатор»,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"&amp;BE$16&amp;"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AY46" s="1210"/>
      <c r="AZ46" s="1210"/>
      <c r="BA46" s="1210"/>
      <c r="BB46" s="1210"/>
      <c r="BC46" s="1210"/>
      <c r="BD46" s="1210"/>
      <c r="BE46" s="1210"/>
      <c r="BF46" s="1210"/>
      <c r="BG46" s="1210"/>
      <c r="BH46" s="1210"/>
      <c r="BI46" s="1210"/>
      <c r="BJ46" s="1210"/>
      <c r="BK46" s="1210"/>
      <c r="BL46" s="1210"/>
      <c r="BM46" s="1210"/>
      <c r="BN46" s="1210"/>
      <c r="BO46" s="1210"/>
      <c r="BP46" s="1210"/>
      <c r="BQ46" s="1210"/>
      <c r="BR46" s="1210"/>
      <c r="BS46" s="1210"/>
      <c r="BT46" s="1210"/>
      <c r="BU46" s="1210"/>
      <c r="BV46" s="1210"/>
      <c r="BW46" s="1210"/>
      <c r="BX46" s="1210"/>
      <c r="BY46" s="1210"/>
      <c r="BZ46" s="1210"/>
      <c r="CA46" s="1210"/>
      <c r="CB46" s="1210"/>
      <c r="CC46" s="1210"/>
      <c r="CD46" s="1210"/>
      <c r="CE46" s="1210"/>
      <c r="CF46" s="1210"/>
      <c r="CG46" s="1210"/>
      <c r="CH46" s="1210"/>
      <c r="CI46" s="1210"/>
      <c r="CJ46" s="1210"/>
      <c r="CK46" s="1210"/>
      <c r="CL46" s="1210"/>
      <c r="CM46" s="1210"/>
      <c r="CN46" s="1210"/>
      <c r="CO46" s="1210"/>
      <c r="CP46" s="1210"/>
      <c r="CQ46" s="1210"/>
      <c r="CS46" s="175"/>
      <c r="CT46" s="1210" t="str">
        <f>"именуемая в дальнейшем «Арендатор»,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"&amp;DA$16&amp;"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CU46" s="1210"/>
      <c r="CV46" s="1210"/>
      <c r="CW46" s="1210"/>
      <c r="CX46" s="1210"/>
      <c r="CY46" s="1210"/>
      <c r="CZ46" s="1210"/>
      <c r="DA46" s="1210"/>
      <c r="DB46" s="1210"/>
      <c r="DC46" s="1210"/>
      <c r="DD46" s="1210"/>
      <c r="DE46" s="1210"/>
      <c r="DF46" s="1210"/>
      <c r="DG46" s="1210"/>
      <c r="DH46" s="1210"/>
      <c r="DI46" s="1210"/>
      <c r="DJ46" s="1210"/>
      <c r="DK46" s="1210"/>
      <c r="DL46" s="1210"/>
      <c r="DM46" s="1210"/>
      <c r="DN46" s="1210"/>
      <c r="DO46" s="1210"/>
      <c r="DP46" s="1210"/>
      <c r="DQ46" s="1210"/>
      <c r="DR46" s="1210"/>
      <c r="DS46" s="1210"/>
      <c r="DT46" s="1210"/>
      <c r="DU46" s="1210"/>
      <c r="DV46" s="1210"/>
      <c r="DW46" s="1210"/>
      <c r="DX46" s="1210"/>
      <c r="DY46" s="1210"/>
      <c r="DZ46" s="1210"/>
      <c r="EA46" s="1210"/>
      <c r="EB46" s="1210"/>
      <c r="EC46" s="1210"/>
      <c r="ED46" s="1210"/>
      <c r="EE46" s="1210"/>
      <c r="EF46" s="1210"/>
      <c r="EG46" s="1210"/>
      <c r="EH46" s="1210"/>
      <c r="EI46" s="1210"/>
      <c r="EJ46" s="1210"/>
      <c r="EK46" s="1210"/>
      <c r="EL46" s="1210"/>
      <c r="EM46" s="1210"/>
    </row>
    <row r="47" spans="1:143" ht="18.75" customHeight="1" x14ac:dyDescent="0.25">
      <c r="A47" s="175"/>
      <c r="B47" s="1206" t="s">
        <v>515</v>
      </c>
      <c r="C47" s="1206"/>
      <c r="D47" s="1206"/>
      <c r="E47" s="1206"/>
      <c r="F47" s="1206"/>
      <c r="G47" s="1206"/>
      <c r="H47" s="1206"/>
      <c r="I47" s="1206"/>
      <c r="J47" s="1206"/>
      <c r="K47" s="1206"/>
      <c r="L47" s="1206"/>
      <c r="M47" s="1206"/>
      <c r="N47" s="1206"/>
      <c r="O47" s="1206"/>
      <c r="P47" s="1206"/>
      <c r="Q47" s="1206"/>
      <c r="R47" s="1206"/>
      <c r="S47" s="1206"/>
      <c r="T47" s="1206"/>
      <c r="U47" s="1206"/>
      <c r="V47" s="1206"/>
      <c r="W47" s="1206"/>
      <c r="X47" s="1206"/>
      <c r="Y47" s="1206"/>
      <c r="Z47" s="1206"/>
      <c r="AA47" s="1206"/>
      <c r="AB47" s="1206"/>
      <c r="AC47" s="1206"/>
      <c r="AD47" s="1206"/>
      <c r="AE47" s="1206"/>
      <c r="AF47" s="1206"/>
      <c r="AG47" s="1206"/>
      <c r="AH47" s="1206"/>
      <c r="AI47" s="1206"/>
      <c r="AJ47" s="1206"/>
      <c r="AK47" s="1206"/>
      <c r="AL47" s="1206"/>
      <c r="AM47" s="1206"/>
      <c r="AN47" s="1206"/>
      <c r="AO47" s="1206"/>
      <c r="AP47" s="1206"/>
      <c r="AQ47" s="1206"/>
      <c r="AR47" s="1206"/>
      <c r="AS47" s="1206"/>
      <c r="AT47" s="1206"/>
      <c r="AU47" s="1206"/>
      <c r="AV47" s="175"/>
      <c r="AW47" s="175"/>
      <c r="AX47" s="1206" t="s">
        <v>515</v>
      </c>
      <c r="AY47" s="1206"/>
      <c r="AZ47" s="1206"/>
      <c r="BA47" s="1206"/>
      <c r="BB47" s="1206"/>
      <c r="BC47" s="1206"/>
      <c r="BD47" s="1206"/>
      <c r="BE47" s="1206"/>
      <c r="BF47" s="1206"/>
      <c r="BG47" s="1206"/>
      <c r="BH47" s="1206"/>
      <c r="BI47" s="1206"/>
      <c r="BJ47" s="1206"/>
      <c r="BK47" s="1206"/>
      <c r="BL47" s="1206"/>
      <c r="BM47" s="1206"/>
      <c r="BN47" s="1206"/>
      <c r="BO47" s="1206"/>
      <c r="BP47" s="1206"/>
      <c r="BQ47" s="1206"/>
      <c r="BR47" s="1206"/>
      <c r="BS47" s="1206"/>
      <c r="BT47" s="1206"/>
      <c r="BU47" s="1206"/>
      <c r="BV47" s="1206"/>
      <c r="BW47" s="1206"/>
      <c r="BX47" s="1206"/>
      <c r="BY47" s="1206"/>
      <c r="BZ47" s="1206"/>
      <c r="CA47" s="1206"/>
      <c r="CB47" s="1206"/>
      <c r="CC47" s="1206"/>
      <c r="CD47" s="1206"/>
      <c r="CE47" s="1206"/>
      <c r="CF47" s="1206"/>
      <c r="CG47" s="1206"/>
      <c r="CH47" s="1206"/>
      <c r="CI47" s="1206"/>
      <c r="CJ47" s="1206"/>
      <c r="CK47" s="1206"/>
      <c r="CL47" s="1206"/>
      <c r="CM47" s="1206"/>
      <c r="CN47" s="1206"/>
      <c r="CO47" s="1206"/>
      <c r="CP47" s="1206"/>
      <c r="CQ47" s="1206"/>
      <c r="CS47" s="175"/>
      <c r="CT47" s="1206" t="s">
        <v>515</v>
      </c>
      <c r="CU47" s="1206"/>
      <c r="CV47" s="1206"/>
      <c r="CW47" s="1206"/>
      <c r="CX47" s="1206"/>
      <c r="CY47" s="1206"/>
      <c r="CZ47" s="1206"/>
      <c r="DA47" s="1206"/>
      <c r="DB47" s="1206"/>
      <c r="DC47" s="1206"/>
      <c r="DD47" s="1206"/>
      <c r="DE47" s="1206"/>
      <c r="DF47" s="1206"/>
      <c r="DG47" s="1206"/>
      <c r="DH47" s="1206"/>
      <c r="DI47" s="1206"/>
      <c r="DJ47" s="1206"/>
      <c r="DK47" s="1206"/>
      <c r="DL47" s="1206"/>
      <c r="DM47" s="1206"/>
      <c r="DN47" s="1206"/>
      <c r="DO47" s="1206"/>
      <c r="DP47" s="1206"/>
      <c r="DQ47" s="1206"/>
      <c r="DR47" s="1206"/>
      <c r="DS47" s="1206"/>
      <c r="DT47" s="1206"/>
      <c r="DU47" s="1206"/>
      <c r="DV47" s="1206"/>
      <c r="DW47" s="1206"/>
      <c r="DX47" s="1206"/>
      <c r="DY47" s="1206"/>
      <c r="DZ47" s="1206"/>
      <c r="EA47" s="1206"/>
      <c r="EB47" s="1206"/>
      <c r="EC47" s="1206"/>
      <c r="ED47" s="1206"/>
      <c r="EE47" s="1206"/>
      <c r="EF47" s="1206"/>
      <c r="EG47" s="1206"/>
      <c r="EH47" s="1206"/>
      <c r="EI47" s="1206"/>
      <c r="EJ47" s="1206"/>
      <c r="EK47" s="1206"/>
      <c r="EL47" s="1206"/>
      <c r="EM47" s="1206"/>
    </row>
    <row r="48" spans="1:143" ht="18.75" customHeight="1" x14ac:dyDescent="0.25">
      <c r="A48" s="175"/>
      <c r="B48" s="182"/>
      <c r="C48" s="182"/>
      <c r="D48" s="1211" t="s">
        <v>516</v>
      </c>
      <c r="E48" s="1211"/>
      <c r="F48" s="184" t="s">
        <v>1005</v>
      </c>
      <c r="G48" s="185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183"/>
      <c r="T48" s="183"/>
      <c r="U48" s="183"/>
      <c r="V48" s="183"/>
      <c r="W48" s="183"/>
      <c r="X48" s="183"/>
      <c r="Y48" s="183"/>
      <c r="Z48" s="183"/>
      <c r="AA48" s="183"/>
      <c r="AB48" s="183"/>
      <c r="AC48" s="183"/>
      <c r="AD48" s="183"/>
      <c r="AE48" s="183"/>
      <c r="AF48" s="183"/>
      <c r="AG48" s="183"/>
      <c r="AH48" s="183"/>
      <c r="AI48" s="183"/>
      <c r="AJ48" s="183"/>
      <c r="AK48" s="183"/>
      <c r="AL48" s="183"/>
      <c r="AM48" s="183"/>
      <c r="AN48" s="183"/>
      <c r="AO48" s="183"/>
      <c r="AP48" s="183"/>
      <c r="AQ48" s="183"/>
      <c r="AR48" s="183"/>
      <c r="AS48" s="183"/>
      <c r="AT48" s="183"/>
      <c r="AU48" s="183"/>
      <c r="AV48" s="175"/>
      <c r="AW48" s="175"/>
      <c r="AX48" s="182"/>
      <c r="AY48" s="182"/>
      <c r="AZ48" s="1211" t="s">
        <v>516</v>
      </c>
      <c r="BA48" s="1211"/>
      <c r="BB48" s="184" t="s">
        <v>1005</v>
      </c>
      <c r="BC48" s="185"/>
      <c r="BD48" s="670"/>
      <c r="BE48" s="670"/>
      <c r="BF48" s="670"/>
      <c r="BG48" s="670"/>
      <c r="BH48" s="670"/>
      <c r="BI48" s="670"/>
      <c r="BJ48" s="670"/>
      <c r="BK48" s="670"/>
      <c r="BL48" s="670"/>
      <c r="BM48" s="670"/>
      <c r="BN48" s="670"/>
      <c r="BO48" s="670"/>
      <c r="BP48" s="670"/>
      <c r="BQ48" s="670"/>
      <c r="BR48" s="670"/>
      <c r="BS48" s="670"/>
      <c r="BT48" s="670"/>
      <c r="BU48" s="670"/>
      <c r="BV48" s="670"/>
      <c r="BW48" s="670"/>
      <c r="BX48" s="670"/>
      <c r="BY48" s="670"/>
      <c r="BZ48" s="670"/>
      <c r="CA48" s="670"/>
      <c r="CB48" s="670"/>
      <c r="CC48" s="670"/>
      <c r="CD48" s="670"/>
      <c r="CE48" s="670"/>
      <c r="CF48" s="670"/>
      <c r="CG48" s="670"/>
      <c r="CH48" s="670"/>
      <c r="CI48" s="670"/>
      <c r="CJ48" s="670"/>
      <c r="CK48" s="670"/>
      <c r="CL48" s="670"/>
      <c r="CM48" s="670"/>
      <c r="CN48" s="670"/>
      <c r="CO48" s="670"/>
      <c r="CP48" s="670"/>
      <c r="CQ48" s="670"/>
      <c r="CS48" s="175"/>
      <c r="CT48" s="182"/>
      <c r="CU48" s="182"/>
      <c r="CV48" s="1211" t="s">
        <v>516</v>
      </c>
      <c r="CW48" s="1211"/>
      <c r="CX48" s="184" t="s">
        <v>1005</v>
      </c>
      <c r="CY48" s="185"/>
      <c r="CZ48" s="670"/>
      <c r="DA48" s="670"/>
      <c r="DB48" s="670"/>
      <c r="DC48" s="670"/>
      <c r="DD48" s="670"/>
      <c r="DE48" s="670"/>
      <c r="DF48" s="670"/>
      <c r="DG48" s="670"/>
      <c r="DH48" s="670"/>
      <c r="DI48" s="670"/>
      <c r="DJ48" s="670"/>
      <c r="DK48" s="670"/>
      <c r="DL48" s="670"/>
      <c r="DM48" s="670"/>
      <c r="DN48" s="670"/>
      <c r="DO48" s="670"/>
      <c r="DP48" s="670"/>
      <c r="DQ48" s="670"/>
      <c r="DR48" s="670"/>
      <c r="DS48" s="670"/>
      <c r="DT48" s="670"/>
      <c r="DU48" s="670"/>
      <c r="DV48" s="670"/>
      <c r="DW48" s="670"/>
      <c r="DX48" s="670"/>
      <c r="DY48" s="670"/>
      <c r="DZ48" s="670"/>
      <c r="EA48" s="670"/>
      <c r="EB48" s="670"/>
      <c r="EC48" s="670"/>
      <c r="ED48" s="670"/>
      <c r="EE48" s="670"/>
      <c r="EF48" s="670"/>
      <c r="EG48" s="670"/>
      <c r="EH48" s="670"/>
      <c r="EI48" s="670"/>
      <c r="EJ48" s="670"/>
      <c r="EK48" s="670"/>
      <c r="EL48" s="670"/>
      <c r="EM48" s="670"/>
    </row>
    <row r="49" spans="1:143" ht="97.5" customHeight="1" x14ac:dyDescent="0.25">
      <c r="A49" s="175"/>
      <c r="B49" s="1137" t="s">
        <v>813</v>
      </c>
      <c r="C49" s="1137"/>
      <c r="D49" s="1137"/>
      <c r="E49" s="1137"/>
      <c r="F49" s="1137"/>
      <c r="G49" s="1137"/>
      <c r="H49" s="1137"/>
      <c r="I49" s="1137"/>
      <c r="J49" s="1137"/>
      <c r="K49" s="1137"/>
      <c r="L49" s="1137"/>
      <c r="M49" s="1137"/>
      <c r="N49" s="1137"/>
      <c r="O49" s="1137"/>
      <c r="P49" s="1137"/>
      <c r="Q49" s="1137"/>
      <c r="R49" s="1137"/>
      <c r="S49" s="1137"/>
      <c r="T49" s="1137"/>
      <c r="U49" s="1137"/>
      <c r="V49" s="1137"/>
      <c r="W49" s="1137"/>
      <c r="X49" s="1137"/>
      <c r="Y49" s="1137"/>
      <c r="Z49" s="1137"/>
      <c r="AA49" s="1137"/>
      <c r="AB49" s="1137"/>
      <c r="AC49" s="1137"/>
      <c r="AD49" s="1137"/>
      <c r="AE49" s="1137"/>
      <c r="AF49" s="1137"/>
      <c r="AG49" s="1137"/>
      <c r="AH49" s="1137"/>
      <c r="AI49" s="1137"/>
      <c r="AJ49" s="1137"/>
      <c r="AK49" s="1137"/>
      <c r="AL49" s="1137"/>
      <c r="AM49" s="1137"/>
      <c r="AN49" s="1137"/>
      <c r="AO49" s="1137"/>
      <c r="AP49" s="1137"/>
      <c r="AQ49" s="1137"/>
      <c r="AR49" s="1137"/>
      <c r="AS49" s="1137"/>
      <c r="AT49" s="1137"/>
      <c r="AU49" s="1137"/>
      <c r="AV49" s="464"/>
      <c r="AW49" s="175"/>
      <c r="AX49" s="1137" t="s">
        <v>813</v>
      </c>
      <c r="AY49" s="1137"/>
      <c r="AZ49" s="1137"/>
      <c r="BA49" s="1137"/>
      <c r="BB49" s="1137"/>
      <c r="BC49" s="1137"/>
      <c r="BD49" s="1137"/>
      <c r="BE49" s="1137"/>
      <c r="BF49" s="1137"/>
      <c r="BG49" s="1137"/>
      <c r="BH49" s="1137"/>
      <c r="BI49" s="1137"/>
      <c r="BJ49" s="1137"/>
      <c r="BK49" s="1137"/>
      <c r="BL49" s="1137"/>
      <c r="BM49" s="1137"/>
      <c r="BN49" s="1137"/>
      <c r="BO49" s="1137"/>
      <c r="BP49" s="1137"/>
      <c r="BQ49" s="1137"/>
      <c r="BR49" s="1137"/>
      <c r="BS49" s="1137"/>
      <c r="BT49" s="1137"/>
      <c r="BU49" s="1137"/>
      <c r="BV49" s="1137"/>
      <c r="BW49" s="1137"/>
      <c r="BX49" s="1137"/>
      <c r="BY49" s="1137"/>
      <c r="BZ49" s="1137"/>
      <c r="CA49" s="1137"/>
      <c r="CB49" s="1137"/>
      <c r="CC49" s="1137"/>
      <c r="CD49" s="1137"/>
      <c r="CE49" s="1137"/>
      <c r="CF49" s="1137"/>
      <c r="CG49" s="1137"/>
      <c r="CH49" s="1137"/>
      <c r="CI49" s="1137"/>
      <c r="CJ49" s="1137"/>
      <c r="CK49" s="1137"/>
      <c r="CL49" s="1137"/>
      <c r="CM49" s="1137"/>
      <c r="CN49" s="1137"/>
      <c r="CO49" s="1137"/>
      <c r="CP49" s="1137"/>
      <c r="CQ49" s="1137"/>
      <c r="CR49" s="465"/>
      <c r="CS49" s="175"/>
      <c r="CT49" s="1137" t="s">
        <v>813</v>
      </c>
      <c r="CU49" s="1137"/>
      <c r="CV49" s="1137"/>
      <c r="CW49" s="1137"/>
      <c r="CX49" s="1137"/>
      <c r="CY49" s="1137"/>
      <c r="CZ49" s="1137"/>
      <c r="DA49" s="1137"/>
      <c r="DB49" s="1137"/>
      <c r="DC49" s="1137"/>
      <c r="DD49" s="1137"/>
      <c r="DE49" s="1137"/>
      <c r="DF49" s="1137"/>
      <c r="DG49" s="1137"/>
      <c r="DH49" s="1137"/>
      <c r="DI49" s="1137"/>
      <c r="DJ49" s="1137"/>
      <c r="DK49" s="1137"/>
      <c r="DL49" s="1137"/>
      <c r="DM49" s="1137"/>
      <c r="DN49" s="1137"/>
      <c r="DO49" s="1137"/>
      <c r="DP49" s="1137"/>
      <c r="DQ49" s="1137"/>
      <c r="DR49" s="1137"/>
      <c r="DS49" s="1137"/>
      <c r="DT49" s="1137"/>
      <c r="DU49" s="1137"/>
      <c r="DV49" s="1137"/>
      <c r="DW49" s="1137"/>
      <c r="DX49" s="1137"/>
      <c r="DY49" s="1137"/>
      <c r="DZ49" s="1137"/>
      <c r="EA49" s="1137"/>
      <c r="EB49" s="1137"/>
      <c r="EC49" s="1137"/>
      <c r="ED49" s="1137"/>
      <c r="EE49" s="1137"/>
      <c r="EF49" s="1137"/>
      <c r="EG49" s="1137"/>
      <c r="EH49" s="1137"/>
      <c r="EI49" s="1137"/>
      <c r="EJ49" s="1137"/>
      <c r="EK49" s="1137"/>
      <c r="EL49" s="1137"/>
      <c r="EM49" s="1137"/>
    </row>
    <row r="50" spans="1:143" ht="46.5" customHeight="1" x14ac:dyDescent="0.25">
      <c r="A50" s="175"/>
      <c r="B50" s="1168" t="str">
        <f>"     1.2 Объектом аренды по настоящему Договору является "&amp;I$32&amp;"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C50" s="1168"/>
      <c r="D50" s="1168"/>
      <c r="E50" s="1168"/>
      <c r="F50" s="1168"/>
      <c r="G50" s="1168"/>
      <c r="H50" s="1168"/>
      <c r="I50" s="1168"/>
      <c r="J50" s="1168"/>
      <c r="K50" s="1168"/>
      <c r="L50" s="1168"/>
      <c r="M50" s="1168"/>
      <c r="N50" s="1168"/>
      <c r="O50" s="1168"/>
      <c r="P50" s="1168"/>
      <c r="Q50" s="1168"/>
      <c r="R50" s="1168"/>
      <c r="S50" s="1168"/>
      <c r="T50" s="1168"/>
      <c r="U50" s="1168"/>
      <c r="V50" s="1168"/>
      <c r="W50" s="1168"/>
      <c r="X50" s="1168"/>
      <c r="Y50" s="1168"/>
      <c r="Z50" s="1168"/>
      <c r="AA50" s="1168"/>
      <c r="AB50" s="1168"/>
      <c r="AC50" s="1168"/>
      <c r="AD50" s="1168"/>
      <c r="AE50" s="1168"/>
      <c r="AF50" s="1168"/>
      <c r="AG50" s="1168"/>
      <c r="AH50" s="1168"/>
      <c r="AI50" s="1168"/>
      <c r="AJ50" s="1168"/>
      <c r="AK50" s="1168"/>
      <c r="AL50" s="1168"/>
      <c r="AM50" s="1168"/>
      <c r="AN50" s="1168"/>
      <c r="AO50" s="1168"/>
      <c r="AP50" s="1168"/>
      <c r="AQ50" s="1168"/>
      <c r="AR50" s="1168"/>
      <c r="AS50" s="1168"/>
      <c r="AT50" s="1168"/>
      <c r="AU50" s="1168"/>
      <c r="AV50" s="175"/>
      <c r="AW50" s="175"/>
      <c r="AX50" s="1168" t="str">
        <f>"     1.2 Объектом аренды по настоящему Договору является "&amp;BE$32&amp;"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AY50" s="1168"/>
      <c r="AZ50" s="1168"/>
      <c r="BA50" s="1168"/>
      <c r="BB50" s="1168"/>
      <c r="BC50" s="1168"/>
      <c r="BD50" s="1168"/>
      <c r="BE50" s="1168"/>
      <c r="BF50" s="1168"/>
      <c r="BG50" s="1168"/>
      <c r="BH50" s="1168"/>
      <c r="BI50" s="1168"/>
      <c r="BJ50" s="1168"/>
      <c r="BK50" s="1168"/>
      <c r="BL50" s="1168"/>
      <c r="BM50" s="1168"/>
      <c r="BN50" s="1168"/>
      <c r="BO50" s="1168"/>
      <c r="BP50" s="1168"/>
      <c r="BQ50" s="1168"/>
      <c r="BR50" s="1168"/>
      <c r="BS50" s="1168"/>
      <c r="BT50" s="1168"/>
      <c r="BU50" s="1168"/>
      <c r="BV50" s="1168"/>
      <c r="BW50" s="1168"/>
      <c r="BX50" s="1168"/>
      <c r="BY50" s="1168"/>
      <c r="BZ50" s="1168"/>
      <c r="CA50" s="1168"/>
      <c r="CB50" s="1168"/>
      <c r="CC50" s="1168"/>
      <c r="CD50" s="1168"/>
      <c r="CE50" s="1168"/>
      <c r="CF50" s="1168"/>
      <c r="CG50" s="1168"/>
      <c r="CH50" s="1168"/>
      <c r="CI50" s="1168"/>
      <c r="CJ50" s="1168"/>
      <c r="CK50" s="1168"/>
      <c r="CL50" s="1168"/>
      <c r="CM50" s="1168"/>
      <c r="CN50" s="1168"/>
      <c r="CO50" s="1168"/>
      <c r="CP50" s="1168"/>
      <c r="CQ50" s="1168"/>
      <c r="CS50" s="175"/>
      <c r="CT50" s="1168" t="str">
        <f>"     1.2 Объектом аренды по настоящему Договору является "&amp;DA$32&amp;"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CU50" s="1168"/>
      <c r="CV50" s="1168"/>
      <c r="CW50" s="1168"/>
      <c r="CX50" s="1168"/>
      <c r="CY50" s="1168"/>
      <c r="CZ50" s="1168"/>
      <c r="DA50" s="1168"/>
      <c r="DB50" s="1168"/>
      <c r="DC50" s="1168"/>
      <c r="DD50" s="1168"/>
      <c r="DE50" s="1168"/>
      <c r="DF50" s="1168"/>
      <c r="DG50" s="1168"/>
      <c r="DH50" s="1168"/>
      <c r="DI50" s="1168"/>
      <c r="DJ50" s="1168"/>
      <c r="DK50" s="1168"/>
      <c r="DL50" s="1168"/>
      <c r="DM50" s="1168"/>
      <c r="DN50" s="1168"/>
      <c r="DO50" s="1168"/>
      <c r="DP50" s="1168"/>
      <c r="DQ50" s="1168"/>
      <c r="DR50" s="1168"/>
      <c r="DS50" s="1168"/>
      <c r="DT50" s="1168"/>
      <c r="DU50" s="1168"/>
      <c r="DV50" s="1168"/>
      <c r="DW50" s="1168"/>
      <c r="DX50" s="1168"/>
      <c r="DY50" s="1168"/>
      <c r="DZ50" s="1168"/>
      <c r="EA50" s="1168"/>
      <c r="EB50" s="1168"/>
      <c r="EC50" s="1168"/>
      <c r="ED50" s="1168"/>
      <c r="EE50" s="1168"/>
      <c r="EF50" s="1168"/>
      <c r="EG50" s="1168"/>
      <c r="EH50" s="1168"/>
      <c r="EI50" s="1168"/>
      <c r="EJ50" s="1168"/>
      <c r="EK50" s="1168"/>
      <c r="EL50" s="1168"/>
      <c r="EM50" s="1168"/>
    </row>
    <row r="51" spans="1:143" ht="18.75" customHeight="1" x14ac:dyDescent="0.3">
      <c r="A51" s="175"/>
      <c r="B51" s="182"/>
      <c r="C51" s="182"/>
      <c r="D51" s="1211" t="s">
        <v>518</v>
      </c>
      <c r="E51" s="1211"/>
      <c r="F51" s="167" t="s">
        <v>1006</v>
      </c>
      <c r="G51" s="185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183"/>
      <c r="T51" s="183"/>
      <c r="U51" s="183"/>
      <c r="V51" s="183"/>
      <c r="W51" s="183"/>
      <c r="X51" s="183"/>
      <c r="Y51" s="183"/>
      <c r="Z51" s="183"/>
      <c r="AA51" s="183"/>
      <c r="AB51" s="183"/>
      <c r="AC51" s="183"/>
      <c r="AD51" s="183"/>
      <c r="AE51" s="183"/>
      <c r="AF51" s="183"/>
      <c r="AG51" s="183"/>
      <c r="AH51" s="183"/>
      <c r="AI51" s="183"/>
      <c r="AJ51" s="183"/>
      <c r="AK51" s="183"/>
      <c r="AL51" s="183"/>
      <c r="AM51" s="183"/>
      <c r="AN51" s="183"/>
      <c r="AO51" s="183"/>
      <c r="AP51" s="183"/>
      <c r="AQ51" s="183"/>
      <c r="AR51" s="183"/>
      <c r="AS51" s="183"/>
      <c r="AT51" s="183"/>
      <c r="AU51" s="183"/>
      <c r="AV51" s="175"/>
      <c r="AW51" s="175"/>
      <c r="AX51" s="182"/>
      <c r="AY51" s="182"/>
      <c r="AZ51" s="1211" t="s">
        <v>518</v>
      </c>
      <c r="BA51" s="1211"/>
      <c r="BB51" s="167" t="s">
        <v>1006</v>
      </c>
      <c r="BC51" s="185"/>
      <c r="BD51" s="670"/>
      <c r="BE51" s="670"/>
      <c r="BF51" s="670"/>
      <c r="BG51" s="670"/>
      <c r="BH51" s="670"/>
      <c r="BI51" s="670"/>
      <c r="BJ51" s="670"/>
      <c r="BK51" s="670"/>
      <c r="BL51" s="670"/>
      <c r="BM51" s="670"/>
      <c r="BN51" s="670"/>
      <c r="BO51" s="670"/>
      <c r="BP51" s="670"/>
      <c r="BQ51" s="670"/>
      <c r="BR51" s="670"/>
      <c r="BS51" s="670"/>
      <c r="BT51" s="670"/>
      <c r="BU51" s="670"/>
      <c r="BV51" s="670"/>
      <c r="BW51" s="670"/>
      <c r="BX51" s="670"/>
      <c r="BY51" s="670"/>
      <c r="BZ51" s="670"/>
      <c r="CA51" s="670"/>
      <c r="CB51" s="670"/>
      <c r="CC51" s="670"/>
      <c r="CD51" s="670"/>
      <c r="CE51" s="670"/>
      <c r="CF51" s="670"/>
      <c r="CG51" s="670"/>
      <c r="CH51" s="670"/>
      <c r="CI51" s="670"/>
      <c r="CJ51" s="670"/>
      <c r="CK51" s="670"/>
      <c r="CL51" s="670"/>
      <c r="CM51" s="670"/>
      <c r="CN51" s="670"/>
      <c r="CO51" s="670"/>
      <c r="CP51" s="670"/>
      <c r="CQ51" s="670"/>
      <c r="CS51" s="175"/>
      <c r="CT51" s="182"/>
      <c r="CU51" s="182"/>
      <c r="CV51" s="1211" t="s">
        <v>518</v>
      </c>
      <c r="CW51" s="1211"/>
      <c r="CX51" s="167" t="s">
        <v>1006</v>
      </c>
      <c r="CY51" s="185"/>
      <c r="CZ51" s="670"/>
      <c r="DA51" s="670"/>
      <c r="DB51" s="670"/>
      <c r="DC51" s="670"/>
      <c r="DD51" s="670"/>
      <c r="DE51" s="670"/>
      <c r="DF51" s="670"/>
      <c r="DG51" s="670"/>
      <c r="DH51" s="670"/>
      <c r="DI51" s="670"/>
      <c r="DJ51" s="670"/>
      <c r="DK51" s="670"/>
      <c r="DL51" s="670"/>
      <c r="DM51" s="670"/>
      <c r="DN51" s="670"/>
      <c r="DO51" s="670"/>
      <c r="DP51" s="670"/>
      <c r="DQ51" s="670"/>
      <c r="DR51" s="670"/>
      <c r="DS51" s="670"/>
      <c r="DT51" s="670"/>
      <c r="DU51" s="670"/>
      <c r="DV51" s="670"/>
      <c r="DW51" s="670"/>
      <c r="DX51" s="670"/>
      <c r="DY51" s="670"/>
      <c r="DZ51" s="670"/>
      <c r="EA51" s="670"/>
      <c r="EB51" s="670"/>
      <c r="EC51" s="670"/>
      <c r="ED51" s="670"/>
      <c r="EE51" s="670"/>
      <c r="EF51" s="670"/>
      <c r="EG51" s="670"/>
      <c r="EH51" s="670"/>
      <c r="EI51" s="670"/>
      <c r="EJ51" s="670"/>
      <c r="EK51" s="670"/>
      <c r="EL51" s="670"/>
      <c r="EM51" s="670"/>
    </row>
    <row r="52" spans="1:143" ht="49.5" customHeight="1" x14ac:dyDescent="0.25">
      <c r="A52" s="175"/>
      <c r="B52" s="1137" t="str">
        <f>"собственности, что подтверждается паспортом транспортного средства (выпиской из электронного паспорта транспортного средства) "&amp;I$33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C52" s="1137"/>
      <c r="D52" s="1137"/>
      <c r="E52" s="1137"/>
      <c r="F52" s="1137"/>
      <c r="G52" s="1137"/>
      <c r="H52" s="1137"/>
      <c r="I52" s="1137"/>
      <c r="J52" s="1137"/>
      <c r="K52" s="1137"/>
      <c r="L52" s="1137"/>
      <c r="M52" s="1137"/>
      <c r="N52" s="1137"/>
      <c r="O52" s="1137"/>
      <c r="P52" s="1137"/>
      <c r="Q52" s="1137"/>
      <c r="R52" s="1137"/>
      <c r="S52" s="1137"/>
      <c r="T52" s="1137"/>
      <c r="U52" s="1137"/>
      <c r="V52" s="1137"/>
      <c r="W52" s="1137"/>
      <c r="X52" s="1137"/>
      <c r="Y52" s="1137"/>
      <c r="Z52" s="1137"/>
      <c r="AA52" s="1137"/>
      <c r="AB52" s="1137"/>
      <c r="AC52" s="1137"/>
      <c r="AD52" s="1137"/>
      <c r="AE52" s="1137"/>
      <c r="AF52" s="1137"/>
      <c r="AG52" s="1137"/>
      <c r="AH52" s="1137"/>
      <c r="AI52" s="1137"/>
      <c r="AJ52" s="1137"/>
      <c r="AK52" s="1137"/>
      <c r="AL52" s="1137"/>
      <c r="AM52" s="1137"/>
      <c r="AN52" s="1137"/>
      <c r="AO52" s="1137"/>
      <c r="AP52" s="1137"/>
      <c r="AQ52" s="1137"/>
      <c r="AR52" s="1137"/>
      <c r="AS52" s="1137"/>
      <c r="AT52" s="1137"/>
      <c r="AU52" s="1137"/>
      <c r="AV52" s="767"/>
      <c r="AW52" s="767"/>
      <c r="AX52" s="1137" t="str">
        <f>"собственности, что подтверждается паспортом транспортного средства (выпиской из электронного паспорта транспортного средства) "&amp;BE$33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AY52" s="1137"/>
      <c r="AZ52" s="1137"/>
      <c r="BA52" s="1137"/>
      <c r="BB52" s="1137"/>
      <c r="BC52" s="1137"/>
      <c r="BD52" s="1137"/>
      <c r="BE52" s="1137"/>
      <c r="BF52" s="1137"/>
      <c r="BG52" s="1137"/>
      <c r="BH52" s="1137"/>
      <c r="BI52" s="1137"/>
      <c r="BJ52" s="1137"/>
      <c r="BK52" s="1137"/>
      <c r="BL52" s="1137"/>
      <c r="BM52" s="1137"/>
      <c r="BN52" s="1137"/>
      <c r="BO52" s="1137"/>
      <c r="BP52" s="1137"/>
      <c r="BQ52" s="1137"/>
      <c r="BR52" s="1137"/>
      <c r="BS52" s="1137"/>
      <c r="BT52" s="1137"/>
      <c r="BU52" s="1137"/>
      <c r="BV52" s="1137"/>
      <c r="BW52" s="1137"/>
      <c r="BX52" s="1137"/>
      <c r="BY52" s="1137"/>
      <c r="BZ52" s="1137"/>
      <c r="CA52" s="1137"/>
      <c r="CB52" s="1137"/>
      <c r="CC52" s="1137"/>
      <c r="CD52" s="1137"/>
      <c r="CE52" s="1137"/>
      <c r="CF52" s="1137"/>
      <c r="CG52" s="1137"/>
      <c r="CH52" s="1137"/>
      <c r="CI52" s="1137"/>
      <c r="CJ52" s="1137"/>
      <c r="CK52" s="1137"/>
      <c r="CL52" s="1137"/>
      <c r="CM52" s="1137"/>
      <c r="CN52" s="1137"/>
      <c r="CO52" s="1137"/>
      <c r="CP52" s="1137"/>
      <c r="CQ52" s="1137"/>
      <c r="CR52" s="768"/>
      <c r="CS52" s="767"/>
      <c r="CT52" s="1137" t="str">
        <f>"собственности, что подтверждается паспортом транспортного средства (выпиской из электронного паспорта транспортного средства) "&amp;DA$33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CU52" s="1137"/>
      <c r="CV52" s="1137"/>
      <c r="CW52" s="1137"/>
      <c r="CX52" s="1137"/>
      <c r="CY52" s="1137"/>
      <c r="CZ52" s="1137"/>
      <c r="DA52" s="1137"/>
      <c r="DB52" s="1137"/>
      <c r="DC52" s="1137"/>
      <c r="DD52" s="1137"/>
      <c r="DE52" s="1137"/>
      <c r="DF52" s="1137"/>
      <c r="DG52" s="1137"/>
      <c r="DH52" s="1137"/>
      <c r="DI52" s="1137"/>
      <c r="DJ52" s="1137"/>
      <c r="DK52" s="1137"/>
      <c r="DL52" s="1137"/>
      <c r="DM52" s="1137"/>
      <c r="DN52" s="1137"/>
      <c r="DO52" s="1137"/>
      <c r="DP52" s="1137"/>
      <c r="DQ52" s="1137"/>
      <c r="DR52" s="1137"/>
      <c r="DS52" s="1137"/>
      <c r="DT52" s="1137"/>
      <c r="DU52" s="1137"/>
      <c r="DV52" s="1137"/>
      <c r="DW52" s="1137"/>
      <c r="DX52" s="1137"/>
      <c r="DY52" s="1137"/>
      <c r="DZ52" s="1137"/>
      <c r="EA52" s="1137"/>
      <c r="EB52" s="1137"/>
      <c r="EC52" s="1137"/>
      <c r="ED52" s="1137"/>
      <c r="EE52" s="1137"/>
      <c r="EF52" s="1137"/>
      <c r="EG52" s="1137"/>
      <c r="EH52" s="1137"/>
      <c r="EI52" s="1137"/>
      <c r="EJ52" s="1137"/>
      <c r="EK52" s="1137"/>
      <c r="EL52" s="1137"/>
      <c r="EM52" s="1137"/>
    </row>
    <row r="53" spans="1:143" s="223" customFormat="1" ht="49.5" customHeight="1" x14ac:dyDescent="0.25">
      <c r="A53" s="175"/>
      <c r="B53" s="1168" t="str">
        <f>"     1.4. Транспортное средство (с экипажем) арендуется для "&amp;I$31&amp;"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C53" s="1168"/>
      <c r="D53" s="1168"/>
      <c r="E53" s="1168"/>
      <c r="F53" s="1168"/>
      <c r="G53" s="1168"/>
      <c r="H53" s="1168"/>
      <c r="I53" s="1168"/>
      <c r="J53" s="1168"/>
      <c r="K53" s="1168"/>
      <c r="L53" s="1168"/>
      <c r="M53" s="1168"/>
      <c r="N53" s="1168"/>
      <c r="O53" s="1168"/>
      <c r="P53" s="1168"/>
      <c r="Q53" s="1168"/>
      <c r="R53" s="1168"/>
      <c r="S53" s="1168"/>
      <c r="T53" s="1168"/>
      <c r="U53" s="1168"/>
      <c r="V53" s="1168"/>
      <c r="W53" s="1168"/>
      <c r="X53" s="1168"/>
      <c r="Y53" s="1168"/>
      <c r="Z53" s="1168"/>
      <c r="AA53" s="1168"/>
      <c r="AB53" s="1168"/>
      <c r="AC53" s="1168"/>
      <c r="AD53" s="1168"/>
      <c r="AE53" s="1168"/>
      <c r="AF53" s="1168"/>
      <c r="AG53" s="1168"/>
      <c r="AH53" s="1168"/>
      <c r="AI53" s="1168"/>
      <c r="AJ53" s="1168"/>
      <c r="AK53" s="1168"/>
      <c r="AL53" s="1168"/>
      <c r="AM53" s="1168"/>
      <c r="AN53" s="1168"/>
      <c r="AO53" s="1168"/>
      <c r="AP53" s="1168"/>
      <c r="AQ53" s="1168"/>
      <c r="AR53" s="1168"/>
      <c r="AS53" s="1168"/>
      <c r="AT53" s="1168"/>
      <c r="AU53" s="1168"/>
      <c r="AV53" s="767"/>
      <c r="AW53" s="767"/>
      <c r="AX53" s="1168" t="str">
        <f>"     1.4. Транспортное средство (с экипажем) арендуется для "&amp;BE$31&amp;"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AY53" s="1168"/>
      <c r="AZ53" s="1168"/>
      <c r="BA53" s="1168"/>
      <c r="BB53" s="1168"/>
      <c r="BC53" s="1168"/>
      <c r="BD53" s="1168"/>
      <c r="BE53" s="1168"/>
      <c r="BF53" s="1168"/>
      <c r="BG53" s="1168"/>
      <c r="BH53" s="1168"/>
      <c r="BI53" s="1168"/>
      <c r="BJ53" s="1168"/>
      <c r="BK53" s="1168"/>
      <c r="BL53" s="1168"/>
      <c r="BM53" s="1168"/>
      <c r="BN53" s="1168"/>
      <c r="BO53" s="1168"/>
      <c r="BP53" s="1168"/>
      <c r="BQ53" s="1168"/>
      <c r="BR53" s="1168"/>
      <c r="BS53" s="1168"/>
      <c r="BT53" s="1168"/>
      <c r="BU53" s="1168"/>
      <c r="BV53" s="1168"/>
      <c r="BW53" s="1168"/>
      <c r="BX53" s="1168"/>
      <c r="BY53" s="1168"/>
      <c r="BZ53" s="1168"/>
      <c r="CA53" s="1168"/>
      <c r="CB53" s="1168"/>
      <c r="CC53" s="1168"/>
      <c r="CD53" s="1168"/>
      <c r="CE53" s="1168"/>
      <c r="CF53" s="1168"/>
      <c r="CG53" s="1168"/>
      <c r="CH53" s="1168"/>
      <c r="CI53" s="1168"/>
      <c r="CJ53" s="1168"/>
      <c r="CK53" s="1168"/>
      <c r="CL53" s="1168"/>
      <c r="CM53" s="1168"/>
      <c r="CN53" s="1168"/>
      <c r="CO53" s="1168"/>
      <c r="CP53" s="1168"/>
      <c r="CQ53" s="1168"/>
      <c r="CR53" s="768"/>
      <c r="CS53" s="767"/>
      <c r="CT53" s="1168" t="str">
        <f>"     1.4. Транспортное средство (с экипажем) арендуется для "&amp;DA$31&amp;"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CU53" s="1168"/>
      <c r="CV53" s="1168"/>
      <c r="CW53" s="1168"/>
      <c r="CX53" s="1168"/>
      <c r="CY53" s="1168"/>
      <c r="CZ53" s="1168"/>
      <c r="DA53" s="1168"/>
      <c r="DB53" s="1168"/>
      <c r="DC53" s="1168"/>
      <c r="DD53" s="1168"/>
      <c r="DE53" s="1168"/>
      <c r="DF53" s="1168"/>
      <c r="DG53" s="1168"/>
      <c r="DH53" s="1168"/>
      <c r="DI53" s="1168"/>
      <c r="DJ53" s="1168"/>
      <c r="DK53" s="1168"/>
      <c r="DL53" s="1168"/>
      <c r="DM53" s="1168"/>
      <c r="DN53" s="1168"/>
      <c r="DO53" s="1168"/>
      <c r="DP53" s="1168"/>
      <c r="DQ53" s="1168"/>
      <c r="DR53" s="1168"/>
      <c r="DS53" s="1168"/>
      <c r="DT53" s="1168"/>
      <c r="DU53" s="1168"/>
      <c r="DV53" s="1168"/>
      <c r="DW53" s="1168"/>
      <c r="DX53" s="1168"/>
      <c r="DY53" s="1168"/>
      <c r="DZ53" s="1168"/>
      <c r="EA53" s="1168"/>
      <c r="EB53" s="1168"/>
      <c r="EC53" s="1168"/>
      <c r="ED53" s="1168"/>
      <c r="EE53" s="1168"/>
      <c r="EF53" s="1168"/>
      <c r="EG53" s="1168"/>
      <c r="EH53" s="1168"/>
      <c r="EI53" s="1168"/>
      <c r="EJ53" s="1168"/>
      <c r="EK53" s="1168"/>
      <c r="EL53" s="1168"/>
      <c r="EM53" s="1168"/>
    </row>
    <row r="54" spans="1:143" s="223" customFormat="1" ht="216.75" customHeight="1" x14ac:dyDescent="0.25">
      <c r="A54" s="175"/>
      <c r="B54" s="1168" t="str">
        <f>"     1.5 Указанное в пункте 1.2 настоящего Договора транспортное средство (с экипажем) должно быть передано в срок  "&amp;I$34&amp;"  "&amp;B55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C54" s="1168"/>
      <c r="D54" s="1168"/>
      <c r="E54" s="1168"/>
      <c r="F54" s="1168"/>
      <c r="G54" s="1168"/>
      <c r="H54" s="1168"/>
      <c r="I54" s="1168"/>
      <c r="J54" s="1168"/>
      <c r="K54" s="1168"/>
      <c r="L54" s="1168"/>
      <c r="M54" s="1168"/>
      <c r="N54" s="1168"/>
      <c r="O54" s="1168"/>
      <c r="P54" s="1168"/>
      <c r="Q54" s="1168"/>
      <c r="R54" s="1168"/>
      <c r="S54" s="1168"/>
      <c r="T54" s="1168"/>
      <c r="U54" s="1168"/>
      <c r="V54" s="1168"/>
      <c r="W54" s="1168"/>
      <c r="X54" s="1168"/>
      <c r="Y54" s="1168"/>
      <c r="Z54" s="1168"/>
      <c r="AA54" s="1168"/>
      <c r="AB54" s="1168"/>
      <c r="AC54" s="1168"/>
      <c r="AD54" s="1168"/>
      <c r="AE54" s="1168"/>
      <c r="AF54" s="1168"/>
      <c r="AG54" s="1168"/>
      <c r="AH54" s="1168"/>
      <c r="AI54" s="1168"/>
      <c r="AJ54" s="1168"/>
      <c r="AK54" s="1168"/>
      <c r="AL54" s="1168"/>
      <c r="AM54" s="1168"/>
      <c r="AN54" s="1168"/>
      <c r="AO54" s="1168"/>
      <c r="AP54" s="1168"/>
      <c r="AQ54" s="1168"/>
      <c r="AR54" s="1168"/>
      <c r="AS54" s="1168"/>
      <c r="AT54" s="1168"/>
      <c r="AU54" s="1168"/>
      <c r="AV54" s="767"/>
      <c r="AW54" s="767"/>
      <c r="AX54" s="1168" t="str">
        <f>"     1.5 Указанное в пункте 1.2 настоящего Договора транспортное средство (с экипажем) должно быть передано в срок  "&amp;BE$34&amp;"  "&amp;AX55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AY54" s="1168"/>
      <c r="AZ54" s="1168"/>
      <c r="BA54" s="1168"/>
      <c r="BB54" s="1168"/>
      <c r="BC54" s="1168"/>
      <c r="BD54" s="1168"/>
      <c r="BE54" s="1168"/>
      <c r="BF54" s="1168"/>
      <c r="BG54" s="1168"/>
      <c r="BH54" s="1168"/>
      <c r="BI54" s="1168"/>
      <c r="BJ54" s="1168"/>
      <c r="BK54" s="1168"/>
      <c r="BL54" s="1168"/>
      <c r="BM54" s="1168"/>
      <c r="BN54" s="1168"/>
      <c r="BO54" s="1168"/>
      <c r="BP54" s="1168"/>
      <c r="BQ54" s="1168"/>
      <c r="BR54" s="1168"/>
      <c r="BS54" s="1168"/>
      <c r="BT54" s="1168"/>
      <c r="BU54" s="1168"/>
      <c r="BV54" s="1168"/>
      <c r="BW54" s="1168"/>
      <c r="BX54" s="1168"/>
      <c r="BY54" s="1168"/>
      <c r="BZ54" s="1168"/>
      <c r="CA54" s="1168"/>
      <c r="CB54" s="1168"/>
      <c r="CC54" s="1168"/>
      <c r="CD54" s="1168"/>
      <c r="CE54" s="1168"/>
      <c r="CF54" s="1168"/>
      <c r="CG54" s="1168"/>
      <c r="CH54" s="1168"/>
      <c r="CI54" s="1168"/>
      <c r="CJ54" s="1168"/>
      <c r="CK54" s="1168"/>
      <c r="CL54" s="1168"/>
      <c r="CM54" s="1168"/>
      <c r="CN54" s="1168"/>
      <c r="CO54" s="1168"/>
      <c r="CP54" s="1168"/>
      <c r="CQ54" s="1168"/>
      <c r="CR54" s="768"/>
      <c r="CS54" s="767"/>
      <c r="CT54" s="1168" t="str">
        <f>"     1.5 Указанное в пункте 1.2 настоящего Договора транспортное средство (с экипажем) должно быть передано в срок  "&amp;DA$34&amp;"  "&amp;CT55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CU54" s="1168"/>
      <c r="CV54" s="1168"/>
      <c r="CW54" s="1168"/>
      <c r="CX54" s="1168"/>
      <c r="CY54" s="1168"/>
      <c r="CZ54" s="1168"/>
      <c r="DA54" s="1168"/>
      <c r="DB54" s="1168"/>
      <c r="DC54" s="1168"/>
      <c r="DD54" s="1168"/>
      <c r="DE54" s="1168"/>
      <c r="DF54" s="1168"/>
      <c r="DG54" s="1168"/>
      <c r="DH54" s="1168"/>
      <c r="DI54" s="1168"/>
      <c r="DJ54" s="1168"/>
      <c r="DK54" s="1168"/>
      <c r="DL54" s="1168"/>
      <c r="DM54" s="1168"/>
      <c r="DN54" s="1168"/>
      <c r="DO54" s="1168"/>
      <c r="DP54" s="1168"/>
      <c r="DQ54" s="1168"/>
      <c r="DR54" s="1168"/>
      <c r="DS54" s="1168"/>
      <c r="DT54" s="1168"/>
      <c r="DU54" s="1168"/>
      <c r="DV54" s="1168"/>
      <c r="DW54" s="1168"/>
      <c r="DX54" s="1168"/>
      <c r="DY54" s="1168"/>
      <c r="DZ54" s="1168"/>
      <c r="EA54" s="1168"/>
      <c r="EB54" s="1168"/>
      <c r="EC54" s="1168"/>
      <c r="ED54" s="1168"/>
      <c r="EE54" s="1168"/>
      <c r="EF54" s="1168"/>
      <c r="EG54" s="1168"/>
      <c r="EH54" s="1168"/>
      <c r="EI54" s="1168"/>
      <c r="EJ54" s="1168"/>
      <c r="EK54" s="1168"/>
      <c r="EL54" s="1168"/>
      <c r="EM54" s="1168"/>
    </row>
    <row r="55" spans="1:143" s="223" customFormat="1" ht="3.75" customHeight="1" x14ac:dyDescent="0.25">
      <c r="A55" s="175"/>
      <c r="B55" s="1137" t="s">
        <v>1116</v>
      </c>
      <c r="C55" s="1137"/>
      <c r="D55" s="1137"/>
      <c r="E55" s="1137"/>
      <c r="F55" s="1137"/>
      <c r="G55" s="1137"/>
      <c r="H55" s="1137"/>
      <c r="I55" s="1137"/>
      <c r="J55" s="1137"/>
      <c r="K55" s="1137"/>
      <c r="L55" s="1137"/>
      <c r="M55" s="1137"/>
      <c r="N55" s="1137"/>
      <c r="O55" s="1137"/>
      <c r="P55" s="1137"/>
      <c r="Q55" s="1137"/>
      <c r="R55" s="1137"/>
      <c r="S55" s="1137"/>
      <c r="T55" s="1137"/>
      <c r="U55" s="1137"/>
      <c r="V55" s="1137"/>
      <c r="W55" s="1137"/>
      <c r="X55" s="1137"/>
      <c r="Y55" s="1137"/>
      <c r="Z55" s="1137"/>
      <c r="AA55" s="1137"/>
      <c r="AB55" s="1137"/>
      <c r="AC55" s="1137"/>
      <c r="AD55" s="1137"/>
      <c r="AE55" s="1137"/>
      <c r="AF55" s="1137"/>
      <c r="AG55" s="1137"/>
      <c r="AH55" s="1137"/>
      <c r="AI55" s="1137"/>
      <c r="AJ55" s="1137"/>
      <c r="AK55" s="1137"/>
      <c r="AL55" s="1137"/>
      <c r="AM55" s="1137"/>
      <c r="AN55" s="1137"/>
      <c r="AO55" s="1137"/>
      <c r="AP55" s="1137"/>
      <c r="AQ55" s="1137"/>
      <c r="AR55" s="1137"/>
      <c r="AS55" s="1137"/>
      <c r="AT55" s="1137"/>
      <c r="AU55" s="1137"/>
      <c r="AV55" s="175" t="s">
        <v>1007</v>
      </c>
      <c r="AW55" s="175"/>
      <c r="AX55" s="1137" t="s">
        <v>1116</v>
      </c>
      <c r="AY55" s="1137"/>
      <c r="AZ55" s="1137"/>
      <c r="BA55" s="1137"/>
      <c r="BB55" s="1137"/>
      <c r="BC55" s="1137"/>
      <c r="BD55" s="1137"/>
      <c r="BE55" s="1137"/>
      <c r="BF55" s="1137"/>
      <c r="BG55" s="1137"/>
      <c r="BH55" s="1137"/>
      <c r="BI55" s="1137"/>
      <c r="BJ55" s="1137"/>
      <c r="BK55" s="1137"/>
      <c r="BL55" s="1137"/>
      <c r="BM55" s="1137"/>
      <c r="BN55" s="1137"/>
      <c r="BO55" s="1137"/>
      <c r="BP55" s="1137"/>
      <c r="BQ55" s="1137"/>
      <c r="BR55" s="1137"/>
      <c r="BS55" s="1137"/>
      <c r="BT55" s="1137"/>
      <c r="BU55" s="1137"/>
      <c r="BV55" s="1137"/>
      <c r="BW55" s="1137"/>
      <c r="BX55" s="1137"/>
      <c r="BY55" s="1137"/>
      <c r="BZ55" s="1137"/>
      <c r="CA55" s="1137"/>
      <c r="CB55" s="1137"/>
      <c r="CC55" s="1137"/>
      <c r="CD55" s="1137"/>
      <c r="CE55" s="1137"/>
      <c r="CF55" s="1137"/>
      <c r="CG55" s="1137"/>
      <c r="CH55" s="1137"/>
      <c r="CI55" s="1137"/>
      <c r="CJ55" s="1137"/>
      <c r="CK55" s="1137"/>
      <c r="CL55" s="1137"/>
      <c r="CM55" s="1137"/>
      <c r="CN55" s="1137"/>
      <c r="CO55" s="1137"/>
      <c r="CP55" s="1137"/>
      <c r="CQ55" s="1137"/>
      <c r="CS55" s="175"/>
      <c r="CT55" s="1137" t="s">
        <v>1116</v>
      </c>
      <c r="CU55" s="1137"/>
      <c r="CV55" s="1137"/>
      <c r="CW55" s="1137"/>
      <c r="CX55" s="1137"/>
      <c r="CY55" s="1137"/>
      <c r="CZ55" s="1137"/>
      <c r="DA55" s="1137"/>
      <c r="DB55" s="1137"/>
      <c r="DC55" s="1137"/>
      <c r="DD55" s="1137"/>
      <c r="DE55" s="1137"/>
      <c r="DF55" s="1137"/>
      <c r="DG55" s="1137"/>
      <c r="DH55" s="1137"/>
      <c r="DI55" s="1137"/>
      <c r="DJ55" s="1137"/>
      <c r="DK55" s="1137"/>
      <c r="DL55" s="1137"/>
      <c r="DM55" s="1137"/>
      <c r="DN55" s="1137"/>
      <c r="DO55" s="1137"/>
      <c r="DP55" s="1137"/>
      <c r="DQ55" s="1137"/>
      <c r="DR55" s="1137"/>
      <c r="DS55" s="1137"/>
      <c r="DT55" s="1137"/>
      <c r="DU55" s="1137"/>
      <c r="DV55" s="1137"/>
      <c r="DW55" s="1137"/>
      <c r="DX55" s="1137"/>
      <c r="DY55" s="1137"/>
      <c r="DZ55" s="1137"/>
      <c r="EA55" s="1137"/>
      <c r="EB55" s="1137"/>
      <c r="EC55" s="1137"/>
      <c r="ED55" s="1137"/>
      <c r="EE55" s="1137"/>
      <c r="EF55" s="1137"/>
      <c r="EG55" s="1137"/>
      <c r="EH55" s="1137"/>
      <c r="EI55" s="1137"/>
      <c r="EJ55" s="1137"/>
      <c r="EK55" s="1137"/>
      <c r="EL55" s="1137"/>
      <c r="EM55" s="1137"/>
    </row>
    <row r="56" spans="1:143" ht="18.75" customHeight="1" x14ac:dyDescent="0.3">
      <c r="A56" s="175"/>
      <c r="B56" s="182"/>
      <c r="C56" s="182"/>
      <c r="D56" s="1211" t="s">
        <v>520</v>
      </c>
      <c r="E56" s="1211"/>
      <c r="F56" s="175"/>
      <c r="G56" s="167" t="s">
        <v>521</v>
      </c>
      <c r="H56" s="183"/>
      <c r="I56" s="183"/>
      <c r="J56" s="183"/>
      <c r="K56" s="183"/>
      <c r="L56" s="183"/>
      <c r="M56" s="183"/>
      <c r="N56" s="183"/>
      <c r="O56" s="183"/>
      <c r="P56" s="183"/>
      <c r="Q56" s="183"/>
      <c r="R56" s="183"/>
      <c r="S56" s="183"/>
      <c r="T56" s="183"/>
      <c r="U56" s="183"/>
      <c r="V56" s="183"/>
      <c r="W56" s="183"/>
      <c r="X56" s="183"/>
      <c r="Y56" s="183"/>
      <c r="Z56" s="183"/>
      <c r="AA56" s="183"/>
      <c r="AB56" s="183"/>
      <c r="AC56" s="183"/>
      <c r="AD56" s="183"/>
      <c r="AE56" s="183"/>
      <c r="AF56" s="183"/>
      <c r="AG56" s="183"/>
      <c r="AH56" s="183"/>
      <c r="AI56" s="183"/>
      <c r="AJ56" s="183"/>
      <c r="AK56" s="183"/>
      <c r="AL56" s="183"/>
      <c r="AM56" s="183"/>
      <c r="AN56" s="183"/>
      <c r="AO56" s="183"/>
      <c r="AP56" s="183"/>
      <c r="AQ56" s="183"/>
      <c r="AR56" s="183"/>
      <c r="AS56" s="183"/>
      <c r="AT56" s="183"/>
      <c r="AU56" s="183"/>
      <c r="AV56" s="175"/>
      <c r="AW56" s="175"/>
      <c r="AX56" s="182"/>
      <c r="AY56" s="182"/>
      <c r="AZ56" s="1211" t="s">
        <v>520</v>
      </c>
      <c r="BA56" s="1211"/>
      <c r="BB56" s="175"/>
      <c r="BC56" s="167" t="s">
        <v>521</v>
      </c>
      <c r="BD56" s="670"/>
      <c r="BE56" s="670"/>
      <c r="BF56" s="670"/>
      <c r="BG56" s="670"/>
      <c r="BH56" s="670"/>
      <c r="BI56" s="670"/>
      <c r="BJ56" s="670"/>
      <c r="BK56" s="670"/>
      <c r="BL56" s="670"/>
      <c r="BM56" s="670"/>
      <c r="BN56" s="670"/>
      <c r="BO56" s="670"/>
      <c r="BP56" s="670"/>
      <c r="BQ56" s="670"/>
      <c r="BR56" s="670"/>
      <c r="BS56" s="670"/>
      <c r="BT56" s="670"/>
      <c r="BU56" s="670"/>
      <c r="BV56" s="670"/>
      <c r="BW56" s="670"/>
      <c r="BX56" s="670"/>
      <c r="BY56" s="670"/>
      <c r="BZ56" s="670"/>
      <c r="CA56" s="670"/>
      <c r="CB56" s="670"/>
      <c r="CC56" s="670"/>
      <c r="CD56" s="670"/>
      <c r="CE56" s="670"/>
      <c r="CF56" s="670"/>
      <c r="CG56" s="670"/>
      <c r="CH56" s="670"/>
      <c r="CI56" s="670"/>
      <c r="CJ56" s="670"/>
      <c r="CK56" s="670"/>
      <c r="CL56" s="670"/>
      <c r="CM56" s="670"/>
      <c r="CN56" s="670"/>
      <c r="CO56" s="670"/>
      <c r="CP56" s="670"/>
      <c r="CQ56" s="670"/>
      <c r="CS56" s="175"/>
      <c r="CT56" s="182"/>
      <c r="CU56" s="182"/>
      <c r="CV56" s="1211" t="s">
        <v>520</v>
      </c>
      <c r="CW56" s="1211"/>
      <c r="CX56" s="175"/>
      <c r="CY56" s="167" t="s">
        <v>521</v>
      </c>
      <c r="CZ56" s="670"/>
      <c r="DA56" s="670"/>
      <c r="DB56" s="670"/>
      <c r="DC56" s="670"/>
      <c r="DD56" s="670"/>
      <c r="DE56" s="670"/>
      <c r="DF56" s="670"/>
      <c r="DG56" s="670"/>
      <c r="DH56" s="670"/>
      <c r="DI56" s="670"/>
      <c r="DJ56" s="670"/>
      <c r="DK56" s="670"/>
      <c r="DL56" s="670"/>
      <c r="DM56" s="670"/>
      <c r="DN56" s="670"/>
      <c r="DO56" s="670"/>
      <c r="DP56" s="670"/>
      <c r="DQ56" s="670"/>
      <c r="DR56" s="670"/>
      <c r="DS56" s="670"/>
      <c r="DT56" s="670"/>
      <c r="DU56" s="670"/>
      <c r="DV56" s="670"/>
      <c r="DW56" s="670"/>
      <c r="DX56" s="670"/>
      <c r="DY56" s="670"/>
      <c r="DZ56" s="670"/>
      <c r="EA56" s="670"/>
      <c r="EB56" s="670"/>
      <c r="EC56" s="670"/>
      <c r="ED56" s="670"/>
      <c r="EE56" s="670"/>
      <c r="EF56" s="670"/>
      <c r="EG56" s="670"/>
      <c r="EH56" s="670"/>
      <c r="EI56" s="670"/>
      <c r="EJ56" s="670"/>
      <c r="EK56" s="670"/>
      <c r="EL56" s="670"/>
      <c r="EM56" s="670"/>
    </row>
    <row r="57" spans="1:143" ht="59.25" customHeight="1" x14ac:dyDescent="0.25">
      <c r="A57" s="175"/>
      <c r="B57" s="1179" t="s">
        <v>522</v>
      </c>
      <c r="C57" s="1179"/>
      <c r="D57" s="1179"/>
      <c r="E57" s="1179"/>
      <c r="F57" s="1179"/>
      <c r="G57" s="1179"/>
      <c r="H57" s="1179"/>
      <c r="I57" s="1179"/>
      <c r="J57" s="1179"/>
      <c r="K57" s="1179"/>
      <c r="L57" s="1179"/>
      <c r="M57" s="1179"/>
      <c r="N57" s="1179"/>
      <c r="O57" s="1179"/>
      <c r="P57" s="1179"/>
      <c r="Q57" s="1179"/>
      <c r="R57" s="1179"/>
      <c r="S57" s="1179"/>
      <c r="T57" s="1179"/>
      <c r="U57" s="1179"/>
      <c r="V57" s="1179"/>
      <c r="W57" s="1179"/>
      <c r="X57" s="1179"/>
      <c r="Y57" s="1179"/>
      <c r="Z57" s="1179"/>
      <c r="AA57" s="1179"/>
      <c r="AB57" s="1179"/>
      <c r="AC57" s="1179"/>
      <c r="AD57" s="1179"/>
      <c r="AE57" s="1179"/>
      <c r="AF57" s="1179"/>
      <c r="AG57" s="1179"/>
      <c r="AH57" s="1179"/>
      <c r="AI57" s="1179"/>
      <c r="AJ57" s="1179"/>
      <c r="AK57" s="1179"/>
      <c r="AL57" s="1179"/>
      <c r="AM57" s="1179"/>
      <c r="AN57" s="1179"/>
      <c r="AO57" s="1179"/>
      <c r="AP57" s="1179"/>
      <c r="AQ57" s="1179"/>
      <c r="AR57" s="1179"/>
      <c r="AS57" s="1179"/>
      <c r="AT57" s="1179"/>
      <c r="AU57" s="1179"/>
      <c r="AV57" s="175"/>
      <c r="AW57" s="175"/>
      <c r="AX57" s="1179" t="s">
        <v>522</v>
      </c>
      <c r="AY57" s="1179"/>
      <c r="AZ57" s="1179"/>
      <c r="BA57" s="1179"/>
      <c r="BB57" s="1179"/>
      <c r="BC57" s="1179"/>
      <c r="BD57" s="1179"/>
      <c r="BE57" s="1179"/>
      <c r="BF57" s="1179"/>
      <c r="BG57" s="1179"/>
      <c r="BH57" s="1179"/>
      <c r="BI57" s="1179"/>
      <c r="BJ57" s="1179"/>
      <c r="BK57" s="1179"/>
      <c r="BL57" s="1179"/>
      <c r="BM57" s="1179"/>
      <c r="BN57" s="1179"/>
      <c r="BO57" s="1179"/>
      <c r="BP57" s="1179"/>
      <c r="BQ57" s="1179"/>
      <c r="BR57" s="1179"/>
      <c r="BS57" s="1179"/>
      <c r="BT57" s="1179"/>
      <c r="BU57" s="1179"/>
      <c r="BV57" s="1179"/>
      <c r="BW57" s="1179"/>
      <c r="BX57" s="1179"/>
      <c r="BY57" s="1179"/>
      <c r="BZ57" s="1179"/>
      <c r="CA57" s="1179"/>
      <c r="CB57" s="1179"/>
      <c r="CC57" s="1179"/>
      <c r="CD57" s="1179"/>
      <c r="CE57" s="1179"/>
      <c r="CF57" s="1179"/>
      <c r="CG57" s="1179"/>
      <c r="CH57" s="1179"/>
      <c r="CI57" s="1179"/>
      <c r="CJ57" s="1179"/>
      <c r="CK57" s="1179"/>
      <c r="CL57" s="1179"/>
      <c r="CM57" s="1179"/>
      <c r="CN57" s="1179"/>
      <c r="CO57" s="1179"/>
      <c r="CP57" s="1179"/>
      <c r="CQ57" s="1179"/>
      <c r="CS57" s="175"/>
      <c r="CT57" s="1179" t="s">
        <v>522</v>
      </c>
      <c r="CU57" s="1179"/>
      <c r="CV57" s="1179"/>
      <c r="CW57" s="1179"/>
      <c r="CX57" s="1179"/>
      <c r="CY57" s="1179"/>
      <c r="CZ57" s="1179"/>
      <c r="DA57" s="1179"/>
      <c r="DB57" s="1179"/>
      <c r="DC57" s="1179"/>
      <c r="DD57" s="1179"/>
      <c r="DE57" s="1179"/>
      <c r="DF57" s="1179"/>
      <c r="DG57" s="1179"/>
      <c r="DH57" s="1179"/>
      <c r="DI57" s="1179"/>
      <c r="DJ57" s="1179"/>
      <c r="DK57" s="1179"/>
      <c r="DL57" s="1179"/>
      <c r="DM57" s="1179"/>
      <c r="DN57" s="1179"/>
      <c r="DO57" s="1179"/>
      <c r="DP57" s="1179"/>
      <c r="DQ57" s="1179"/>
      <c r="DR57" s="1179"/>
      <c r="DS57" s="1179"/>
      <c r="DT57" s="1179"/>
      <c r="DU57" s="1179"/>
      <c r="DV57" s="1179"/>
      <c r="DW57" s="1179"/>
      <c r="DX57" s="1179"/>
      <c r="DY57" s="1179"/>
      <c r="DZ57" s="1179"/>
      <c r="EA57" s="1179"/>
      <c r="EB57" s="1179"/>
      <c r="EC57" s="1179"/>
      <c r="ED57" s="1179"/>
      <c r="EE57" s="1179"/>
      <c r="EF57" s="1179"/>
      <c r="EG57" s="1179"/>
      <c r="EH57" s="1179"/>
      <c r="EI57" s="1179"/>
      <c r="EJ57" s="1179"/>
      <c r="EK57" s="1179"/>
      <c r="EL57" s="1179"/>
      <c r="EM57" s="1179"/>
    </row>
    <row r="58" spans="1:143" s="223" customFormat="1" ht="43.5" customHeight="1" x14ac:dyDescent="0.25">
      <c r="A58" s="175"/>
      <c r="B58" s="1168" t="str">
        <f>"     1.7 Срок аренды по настоящему Договору – с «"&amp;J$11&amp;"»"&amp;O$11&amp;" "&amp;AK$11&amp;" года  по «"&amp;J$12&amp;"»"&amp;O$12&amp;" "&amp;AK$12&amp;" года."</f>
        <v xml:space="preserve">     1.7 Срок аренды по настоящему Договору – с «»  года  по «»  года.</v>
      </c>
      <c r="C58" s="1168"/>
      <c r="D58" s="1168"/>
      <c r="E58" s="1168"/>
      <c r="F58" s="1168"/>
      <c r="G58" s="1168"/>
      <c r="H58" s="1168"/>
      <c r="I58" s="1168"/>
      <c r="J58" s="1168"/>
      <c r="K58" s="1168"/>
      <c r="L58" s="1168"/>
      <c r="M58" s="1168"/>
      <c r="N58" s="1168"/>
      <c r="O58" s="1168"/>
      <c r="P58" s="1168"/>
      <c r="Q58" s="1168"/>
      <c r="R58" s="1168"/>
      <c r="S58" s="1168"/>
      <c r="T58" s="1168"/>
      <c r="U58" s="1168"/>
      <c r="V58" s="1168"/>
      <c r="W58" s="1168"/>
      <c r="X58" s="1168"/>
      <c r="Y58" s="1168"/>
      <c r="Z58" s="1168"/>
      <c r="AA58" s="1168"/>
      <c r="AB58" s="1168"/>
      <c r="AC58" s="1168"/>
      <c r="AD58" s="1168"/>
      <c r="AE58" s="1168"/>
      <c r="AF58" s="1168"/>
      <c r="AG58" s="1168"/>
      <c r="AH58" s="1168"/>
      <c r="AI58" s="1168"/>
      <c r="AJ58" s="1168"/>
      <c r="AK58" s="1168"/>
      <c r="AL58" s="1168"/>
      <c r="AM58" s="1168"/>
      <c r="AN58" s="1168"/>
      <c r="AO58" s="1168"/>
      <c r="AP58" s="1168"/>
      <c r="AQ58" s="1168"/>
      <c r="AR58" s="1168"/>
      <c r="AS58" s="1168"/>
      <c r="AT58" s="1168"/>
      <c r="AU58" s="1168"/>
      <c r="AV58" s="175"/>
      <c r="AW58" s="175"/>
      <c r="AX58" s="1168" t="str">
        <f>"     1.7 Срок аренды по настоящему Договору – с «"&amp;BF$11&amp;"»"&amp;BK$11&amp;" "&amp;CG$11&amp;" года  по «"&amp;BF$12&amp;"»"&amp;BK$12&amp;" "&amp;CG$12&amp;" года."</f>
        <v xml:space="preserve">     1.7 Срок аренды по настоящему Договору – с «»  года  по «»  года.</v>
      </c>
      <c r="AY58" s="1168"/>
      <c r="AZ58" s="1168"/>
      <c r="BA58" s="1168"/>
      <c r="BB58" s="1168"/>
      <c r="BC58" s="1168"/>
      <c r="BD58" s="1168"/>
      <c r="BE58" s="1168"/>
      <c r="BF58" s="1168"/>
      <c r="BG58" s="1168"/>
      <c r="BH58" s="1168"/>
      <c r="BI58" s="1168"/>
      <c r="BJ58" s="1168"/>
      <c r="BK58" s="1168"/>
      <c r="BL58" s="1168"/>
      <c r="BM58" s="1168"/>
      <c r="BN58" s="1168"/>
      <c r="BO58" s="1168"/>
      <c r="BP58" s="1168"/>
      <c r="BQ58" s="1168"/>
      <c r="BR58" s="1168"/>
      <c r="BS58" s="1168"/>
      <c r="BT58" s="1168"/>
      <c r="BU58" s="1168"/>
      <c r="BV58" s="1168"/>
      <c r="BW58" s="1168"/>
      <c r="BX58" s="1168"/>
      <c r="BY58" s="1168"/>
      <c r="BZ58" s="1168"/>
      <c r="CA58" s="1168"/>
      <c r="CB58" s="1168"/>
      <c r="CC58" s="1168"/>
      <c r="CD58" s="1168"/>
      <c r="CE58" s="1168"/>
      <c r="CF58" s="1168"/>
      <c r="CG58" s="1168"/>
      <c r="CH58" s="1168"/>
      <c r="CI58" s="1168"/>
      <c r="CJ58" s="1168"/>
      <c r="CK58" s="1168"/>
      <c r="CL58" s="1168"/>
      <c r="CM58" s="1168"/>
      <c r="CN58" s="1168"/>
      <c r="CO58" s="1168"/>
      <c r="CP58" s="1168"/>
      <c r="CQ58" s="1168"/>
      <c r="CS58" s="175"/>
      <c r="CT58" s="1168" t="str">
        <f>"     1.7 Срок аренды по настоящему Договору – с «"&amp;DB$11&amp;"»"&amp;DG$11&amp;" "&amp;EC$11&amp;" года  по «"&amp;DB$12&amp;"»"&amp;DG$12&amp;" "&amp;EC$12&amp;" года."</f>
        <v xml:space="preserve">     1.7 Срок аренды по настоящему Договору – с «»  года  по «»  года.</v>
      </c>
      <c r="CU58" s="1168"/>
      <c r="CV58" s="1168"/>
      <c r="CW58" s="1168"/>
      <c r="CX58" s="1168"/>
      <c r="CY58" s="1168"/>
      <c r="CZ58" s="1168"/>
      <c r="DA58" s="1168"/>
      <c r="DB58" s="1168"/>
      <c r="DC58" s="1168"/>
      <c r="DD58" s="1168"/>
      <c r="DE58" s="1168"/>
      <c r="DF58" s="1168"/>
      <c r="DG58" s="1168"/>
      <c r="DH58" s="1168"/>
      <c r="DI58" s="1168"/>
      <c r="DJ58" s="1168"/>
      <c r="DK58" s="1168"/>
      <c r="DL58" s="1168"/>
      <c r="DM58" s="1168"/>
      <c r="DN58" s="1168"/>
      <c r="DO58" s="1168"/>
      <c r="DP58" s="1168"/>
      <c r="DQ58" s="1168"/>
      <c r="DR58" s="1168"/>
      <c r="DS58" s="1168"/>
      <c r="DT58" s="1168"/>
      <c r="DU58" s="1168"/>
      <c r="DV58" s="1168"/>
      <c r="DW58" s="1168"/>
      <c r="DX58" s="1168"/>
      <c r="DY58" s="1168"/>
      <c r="DZ58" s="1168"/>
      <c r="EA58" s="1168"/>
      <c r="EB58" s="1168"/>
      <c r="EC58" s="1168"/>
      <c r="ED58" s="1168"/>
      <c r="EE58" s="1168"/>
      <c r="EF58" s="1168"/>
      <c r="EG58" s="1168"/>
      <c r="EH58" s="1168"/>
      <c r="EI58" s="1168"/>
      <c r="EJ58" s="1168"/>
      <c r="EK58" s="1168"/>
      <c r="EL58" s="1168"/>
      <c r="EM58" s="1168"/>
    </row>
    <row r="59" spans="1:143" s="223" customFormat="1" ht="18.75" customHeight="1" x14ac:dyDescent="0.3">
      <c r="A59" s="175"/>
      <c r="B59" s="182"/>
      <c r="C59" s="182"/>
      <c r="D59" s="1211" t="s">
        <v>523</v>
      </c>
      <c r="E59" s="1211"/>
      <c r="F59" s="175"/>
      <c r="G59" s="1201" t="s">
        <v>1008</v>
      </c>
      <c r="H59" s="1201"/>
      <c r="I59" s="1201"/>
      <c r="J59" s="1201"/>
      <c r="K59" s="1201"/>
      <c r="L59" s="1201"/>
      <c r="M59" s="1201"/>
      <c r="N59" s="1201"/>
      <c r="O59" s="1201"/>
      <c r="P59" s="1201"/>
      <c r="Q59" s="1201"/>
      <c r="R59" s="1201"/>
      <c r="S59" s="1201"/>
      <c r="T59" s="1201"/>
      <c r="U59" s="1201"/>
      <c r="V59" s="1201"/>
      <c r="W59" s="1201"/>
      <c r="X59" s="1201"/>
      <c r="Y59" s="1201"/>
      <c r="Z59" s="1201"/>
      <c r="AA59" s="1201"/>
      <c r="AB59" s="1201"/>
      <c r="AC59" s="1201"/>
      <c r="AD59" s="1201"/>
      <c r="AE59" s="1201"/>
      <c r="AF59" s="1201"/>
      <c r="AG59" s="1201"/>
      <c r="AH59" s="1201"/>
      <c r="AI59" s="1201"/>
      <c r="AJ59" s="1201"/>
      <c r="AK59" s="1201"/>
      <c r="AL59" s="1201"/>
      <c r="AM59" s="1201"/>
      <c r="AN59" s="1201"/>
      <c r="AO59" s="1201"/>
      <c r="AP59" s="1201"/>
      <c r="AQ59" s="1201"/>
      <c r="AR59" s="1201"/>
      <c r="AS59" s="1201"/>
      <c r="AT59" s="1201"/>
      <c r="AU59" s="1201"/>
      <c r="AV59" s="175"/>
      <c r="AW59" s="175"/>
      <c r="AX59" s="182"/>
      <c r="AY59" s="182"/>
      <c r="AZ59" s="1211" t="s">
        <v>523</v>
      </c>
      <c r="BA59" s="1211"/>
      <c r="BB59" s="175"/>
      <c r="BC59" s="1201" t="s">
        <v>1008</v>
      </c>
      <c r="BD59" s="1201"/>
      <c r="BE59" s="1201"/>
      <c r="BF59" s="1201"/>
      <c r="BG59" s="1201"/>
      <c r="BH59" s="1201"/>
      <c r="BI59" s="1201"/>
      <c r="BJ59" s="1201"/>
      <c r="BK59" s="1201"/>
      <c r="BL59" s="1201"/>
      <c r="BM59" s="1201"/>
      <c r="BN59" s="1201"/>
      <c r="BO59" s="1201"/>
      <c r="BP59" s="1201"/>
      <c r="BQ59" s="1201"/>
      <c r="BR59" s="1201"/>
      <c r="BS59" s="1201"/>
      <c r="BT59" s="1201"/>
      <c r="BU59" s="1201"/>
      <c r="BV59" s="1201"/>
      <c r="BW59" s="1201"/>
      <c r="BX59" s="1201"/>
      <c r="BY59" s="1201"/>
      <c r="BZ59" s="1201"/>
      <c r="CA59" s="1201"/>
      <c r="CB59" s="1201"/>
      <c r="CC59" s="1201"/>
      <c r="CD59" s="1201"/>
      <c r="CE59" s="1201"/>
      <c r="CF59" s="1201"/>
      <c r="CG59" s="1201"/>
      <c r="CH59" s="1201"/>
      <c r="CI59" s="1201"/>
      <c r="CJ59" s="1201"/>
      <c r="CK59" s="1201"/>
      <c r="CL59" s="1201"/>
      <c r="CM59" s="1201"/>
      <c r="CN59" s="1201"/>
      <c r="CO59" s="1201"/>
      <c r="CP59" s="1201"/>
      <c r="CQ59" s="1201"/>
      <c r="CS59" s="175"/>
      <c r="CT59" s="182"/>
      <c r="CU59" s="182"/>
      <c r="CV59" s="1211" t="s">
        <v>523</v>
      </c>
      <c r="CW59" s="1211"/>
      <c r="CX59" s="175"/>
      <c r="CY59" s="1201" t="s">
        <v>1008</v>
      </c>
      <c r="CZ59" s="1201"/>
      <c r="DA59" s="1201"/>
      <c r="DB59" s="1201"/>
      <c r="DC59" s="1201"/>
      <c r="DD59" s="1201"/>
      <c r="DE59" s="1201"/>
      <c r="DF59" s="1201"/>
      <c r="DG59" s="1201"/>
      <c r="DH59" s="1201"/>
      <c r="DI59" s="1201"/>
      <c r="DJ59" s="1201"/>
      <c r="DK59" s="1201"/>
      <c r="DL59" s="1201"/>
      <c r="DM59" s="1201"/>
      <c r="DN59" s="1201"/>
      <c r="DO59" s="1201"/>
      <c r="DP59" s="1201"/>
      <c r="DQ59" s="1201"/>
      <c r="DR59" s="1201"/>
      <c r="DS59" s="1201"/>
      <c r="DT59" s="1201"/>
      <c r="DU59" s="1201"/>
      <c r="DV59" s="1201"/>
      <c r="DW59" s="1201"/>
      <c r="DX59" s="1201"/>
      <c r="DY59" s="1201"/>
      <c r="DZ59" s="1201"/>
      <c r="EA59" s="1201"/>
      <c r="EB59" s="1201"/>
      <c r="EC59" s="1201"/>
      <c r="ED59" s="1201"/>
      <c r="EE59" s="1201"/>
      <c r="EF59" s="1201"/>
      <c r="EG59" s="1201"/>
      <c r="EH59" s="1201"/>
      <c r="EI59" s="1201"/>
      <c r="EJ59" s="1201"/>
      <c r="EK59" s="1201"/>
      <c r="EL59" s="1201"/>
      <c r="EM59" s="1201"/>
    </row>
    <row r="60" spans="1:143" s="223" customFormat="1" ht="37.5" customHeight="1" x14ac:dyDescent="0.25">
      <c r="A60" s="175"/>
      <c r="B60" s="1179" t="s">
        <v>1009</v>
      </c>
      <c r="C60" s="1179"/>
      <c r="D60" s="1179"/>
      <c r="E60" s="1179"/>
      <c r="F60" s="1179"/>
      <c r="G60" s="1179"/>
      <c r="H60" s="1179"/>
      <c r="I60" s="1179"/>
      <c r="J60" s="1179"/>
      <c r="K60" s="1179"/>
      <c r="L60" s="1179"/>
      <c r="M60" s="1179"/>
      <c r="N60" s="1179"/>
      <c r="O60" s="1179"/>
      <c r="P60" s="1179"/>
      <c r="Q60" s="1179"/>
      <c r="R60" s="1179"/>
      <c r="S60" s="1179"/>
      <c r="T60" s="1179"/>
      <c r="U60" s="1179"/>
      <c r="V60" s="1179"/>
      <c r="W60" s="1179"/>
      <c r="X60" s="1179"/>
      <c r="Y60" s="1179"/>
      <c r="Z60" s="1179"/>
      <c r="AA60" s="1179"/>
      <c r="AB60" s="1179"/>
      <c r="AC60" s="1179"/>
      <c r="AD60" s="1179"/>
      <c r="AE60" s="1179"/>
      <c r="AF60" s="1179"/>
      <c r="AG60" s="1179"/>
      <c r="AH60" s="1179"/>
      <c r="AI60" s="1179"/>
      <c r="AJ60" s="1179"/>
      <c r="AK60" s="1179"/>
      <c r="AL60" s="1179"/>
      <c r="AM60" s="1179"/>
      <c r="AN60" s="1179"/>
      <c r="AO60" s="1179"/>
      <c r="AP60" s="1179"/>
      <c r="AQ60" s="1179"/>
      <c r="AR60" s="1179"/>
      <c r="AS60" s="1179"/>
      <c r="AT60" s="1179"/>
      <c r="AU60" s="1179"/>
      <c r="AV60" s="175"/>
      <c r="AW60" s="175"/>
      <c r="AX60" s="1179" t="s">
        <v>1009</v>
      </c>
      <c r="AY60" s="1179"/>
      <c r="AZ60" s="1179"/>
      <c r="BA60" s="1179"/>
      <c r="BB60" s="1179"/>
      <c r="BC60" s="1179"/>
      <c r="BD60" s="1179"/>
      <c r="BE60" s="1179"/>
      <c r="BF60" s="1179"/>
      <c r="BG60" s="1179"/>
      <c r="BH60" s="1179"/>
      <c r="BI60" s="1179"/>
      <c r="BJ60" s="1179"/>
      <c r="BK60" s="1179"/>
      <c r="BL60" s="1179"/>
      <c r="BM60" s="1179"/>
      <c r="BN60" s="1179"/>
      <c r="BO60" s="1179"/>
      <c r="BP60" s="1179"/>
      <c r="BQ60" s="1179"/>
      <c r="BR60" s="1179"/>
      <c r="BS60" s="1179"/>
      <c r="BT60" s="1179"/>
      <c r="BU60" s="1179"/>
      <c r="BV60" s="1179"/>
      <c r="BW60" s="1179"/>
      <c r="BX60" s="1179"/>
      <c r="BY60" s="1179"/>
      <c r="BZ60" s="1179"/>
      <c r="CA60" s="1179"/>
      <c r="CB60" s="1179"/>
      <c r="CC60" s="1179"/>
      <c r="CD60" s="1179"/>
      <c r="CE60" s="1179"/>
      <c r="CF60" s="1179"/>
      <c r="CG60" s="1179"/>
      <c r="CH60" s="1179"/>
      <c r="CI60" s="1179"/>
      <c r="CJ60" s="1179"/>
      <c r="CK60" s="1179"/>
      <c r="CL60" s="1179"/>
      <c r="CM60" s="1179"/>
      <c r="CN60" s="1179"/>
      <c r="CO60" s="1179"/>
      <c r="CP60" s="1179"/>
      <c r="CQ60" s="1179"/>
      <c r="CS60" s="175"/>
      <c r="CT60" s="1179" t="s">
        <v>1009</v>
      </c>
      <c r="CU60" s="1179"/>
      <c r="CV60" s="1179"/>
      <c r="CW60" s="1179"/>
      <c r="CX60" s="1179"/>
      <c r="CY60" s="1179"/>
      <c r="CZ60" s="1179"/>
      <c r="DA60" s="1179"/>
      <c r="DB60" s="1179"/>
      <c r="DC60" s="1179"/>
      <c r="DD60" s="1179"/>
      <c r="DE60" s="1179"/>
      <c r="DF60" s="1179"/>
      <c r="DG60" s="1179"/>
      <c r="DH60" s="1179"/>
      <c r="DI60" s="1179"/>
      <c r="DJ60" s="1179"/>
      <c r="DK60" s="1179"/>
      <c r="DL60" s="1179"/>
      <c r="DM60" s="1179"/>
      <c r="DN60" s="1179"/>
      <c r="DO60" s="1179"/>
      <c r="DP60" s="1179"/>
      <c r="DQ60" s="1179"/>
      <c r="DR60" s="1179"/>
      <c r="DS60" s="1179"/>
      <c r="DT60" s="1179"/>
      <c r="DU60" s="1179"/>
      <c r="DV60" s="1179"/>
      <c r="DW60" s="1179"/>
      <c r="DX60" s="1179"/>
      <c r="DY60" s="1179"/>
      <c r="DZ60" s="1179"/>
      <c r="EA60" s="1179"/>
      <c r="EB60" s="1179"/>
      <c r="EC60" s="1179"/>
      <c r="ED60" s="1179"/>
      <c r="EE60" s="1179"/>
      <c r="EF60" s="1179"/>
      <c r="EG60" s="1179"/>
      <c r="EH60" s="1179"/>
      <c r="EI60" s="1179"/>
      <c r="EJ60" s="1179"/>
      <c r="EK60" s="1179"/>
      <c r="EL60" s="1179"/>
      <c r="EM60" s="1179"/>
    </row>
    <row r="61" spans="1:143" ht="18.75" customHeight="1" x14ac:dyDescent="0.25">
      <c r="A61" s="175"/>
      <c r="B61" s="1207" t="s">
        <v>817</v>
      </c>
      <c r="C61" s="1207"/>
      <c r="D61" s="1207"/>
      <c r="E61" s="1207"/>
      <c r="F61" s="1207"/>
      <c r="G61" s="1207"/>
      <c r="H61" s="1207"/>
      <c r="I61" s="1207"/>
      <c r="J61" s="1207"/>
      <c r="K61" s="1207"/>
      <c r="L61" s="1207"/>
      <c r="M61" s="1207"/>
      <c r="N61" s="1207"/>
      <c r="O61" s="1207"/>
      <c r="P61" s="1207"/>
      <c r="Q61" s="1207"/>
      <c r="R61" s="1207"/>
      <c r="S61" s="1207"/>
      <c r="T61" s="1207"/>
      <c r="U61" s="1207"/>
      <c r="V61" s="1207"/>
      <c r="W61" s="1207"/>
      <c r="X61" s="1207"/>
      <c r="Y61" s="1207"/>
      <c r="Z61" s="1207"/>
      <c r="AA61" s="1207"/>
      <c r="AB61" s="1207"/>
      <c r="AC61" s="1207"/>
      <c r="AD61" s="1207"/>
      <c r="AE61" s="1207"/>
      <c r="AF61" s="1207"/>
      <c r="AG61" s="1207"/>
      <c r="AH61" s="1207"/>
      <c r="AI61" s="1207"/>
      <c r="AJ61" s="1207"/>
      <c r="AK61" s="1207"/>
      <c r="AL61" s="1207"/>
      <c r="AM61" s="1207"/>
      <c r="AN61" s="1207"/>
      <c r="AO61" s="1207"/>
      <c r="AP61" s="1207"/>
      <c r="AQ61" s="1207"/>
      <c r="AR61" s="1207"/>
      <c r="AS61" s="1207"/>
      <c r="AT61" s="1207"/>
      <c r="AU61" s="1207"/>
      <c r="AV61" s="175"/>
      <c r="AW61" s="175"/>
      <c r="AX61" s="1207" t="s">
        <v>817</v>
      </c>
      <c r="AY61" s="1207"/>
      <c r="AZ61" s="1207"/>
      <c r="BA61" s="1207"/>
      <c r="BB61" s="1207"/>
      <c r="BC61" s="1207"/>
      <c r="BD61" s="1207"/>
      <c r="BE61" s="1207"/>
      <c r="BF61" s="1207"/>
      <c r="BG61" s="1207"/>
      <c r="BH61" s="1207"/>
      <c r="BI61" s="1207"/>
      <c r="BJ61" s="1207"/>
      <c r="BK61" s="1207"/>
      <c r="BL61" s="1207"/>
      <c r="BM61" s="1207"/>
      <c r="BN61" s="1207"/>
      <c r="BO61" s="1207"/>
      <c r="BP61" s="1207"/>
      <c r="BQ61" s="1207"/>
      <c r="BR61" s="1207"/>
      <c r="BS61" s="1207"/>
      <c r="BT61" s="1207"/>
      <c r="BU61" s="1207"/>
      <c r="BV61" s="1207"/>
      <c r="BW61" s="1207"/>
      <c r="BX61" s="1207"/>
      <c r="BY61" s="1207"/>
      <c r="BZ61" s="1207"/>
      <c r="CA61" s="1207"/>
      <c r="CB61" s="1207"/>
      <c r="CC61" s="1207"/>
      <c r="CD61" s="1207"/>
      <c r="CE61" s="1207"/>
      <c r="CF61" s="1207"/>
      <c r="CG61" s="1207"/>
      <c r="CH61" s="1207"/>
      <c r="CI61" s="1207"/>
      <c r="CJ61" s="1207"/>
      <c r="CK61" s="1207"/>
      <c r="CL61" s="1207"/>
      <c r="CM61" s="1207"/>
      <c r="CN61" s="1207"/>
      <c r="CO61" s="1207"/>
      <c r="CP61" s="1207"/>
      <c r="CQ61" s="1207"/>
      <c r="CS61" s="175"/>
      <c r="CT61" s="1207" t="s">
        <v>817</v>
      </c>
      <c r="CU61" s="1207"/>
      <c r="CV61" s="1207"/>
      <c r="CW61" s="1207"/>
      <c r="CX61" s="1207"/>
      <c r="CY61" s="1207"/>
      <c r="CZ61" s="1207"/>
      <c r="DA61" s="1207"/>
      <c r="DB61" s="1207"/>
      <c r="DC61" s="1207"/>
      <c r="DD61" s="1207"/>
      <c r="DE61" s="1207"/>
      <c r="DF61" s="1207"/>
      <c r="DG61" s="1207"/>
      <c r="DH61" s="1207"/>
      <c r="DI61" s="1207"/>
      <c r="DJ61" s="1207"/>
      <c r="DK61" s="1207"/>
      <c r="DL61" s="1207"/>
      <c r="DM61" s="1207"/>
      <c r="DN61" s="1207"/>
      <c r="DO61" s="1207"/>
      <c r="DP61" s="1207"/>
      <c r="DQ61" s="1207"/>
      <c r="DR61" s="1207"/>
      <c r="DS61" s="1207"/>
      <c r="DT61" s="1207"/>
      <c r="DU61" s="1207"/>
      <c r="DV61" s="1207"/>
      <c r="DW61" s="1207"/>
      <c r="DX61" s="1207"/>
      <c r="DY61" s="1207"/>
      <c r="DZ61" s="1207"/>
      <c r="EA61" s="1207"/>
      <c r="EB61" s="1207"/>
      <c r="EC61" s="1207"/>
      <c r="ED61" s="1207"/>
      <c r="EE61" s="1207"/>
      <c r="EF61" s="1207"/>
      <c r="EG61" s="1207"/>
      <c r="EH61" s="1207"/>
      <c r="EI61" s="1207"/>
      <c r="EJ61" s="1207"/>
      <c r="EK61" s="1207"/>
      <c r="EL61" s="1207"/>
      <c r="EM61" s="1207"/>
    </row>
    <row r="62" spans="1:143" s="223" customFormat="1" ht="94.5" customHeight="1" x14ac:dyDescent="0.25">
      <c r="A62" s="175"/>
      <c r="B62" s="1168" t="str">
        <f>"     2.1 Арендная плата (цена Договора) составляет"&amp;I$14&amp;"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C62" s="1168"/>
      <c r="D62" s="1168"/>
      <c r="E62" s="1168"/>
      <c r="F62" s="1168"/>
      <c r="G62" s="1168"/>
      <c r="H62" s="1168"/>
      <c r="I62" s="1168"/>
      <c r="J62" s="1168"/>
      <c r="K62" s="1168"/>
      <c r="L62" s="1168"/>
      <c r="M62" s="1168"/>
      <c r="N62" s="1168"/>
      <c r="O62" s="1168"/>
      <c r="P62" s="1168"/>
      <c r="Q62" s="1168"/>
      <c r="R62" s="1168"/>
      <c r="S62" s="1168"/>
      <c r="T62" s="1168"/>
      <c r="U62" s="1168"/>
      <c r="V62" s="1168"/>
      <c r="W62" s="1168"/>
      <c r="X62" s="1168"/>
      <c r="Y62" s="1168"/>
      <c r="Z62" s="1168"/>
      <c r="AA62" s="1168"/>
      <c r="AB62" s="1168"/>
      <c r="AC62" s="1168"/>
      <c r="AD62" s="1168"/>
      <c r="AE62" s="1168"/>
      <c r="AF62" s="1168"/>
      <c r="AG62" s="1168"/>
      <c r="AH62" s="1168"/>
      <c r="AI62" s="1168"/>
      <c r="AJ62" s="1168"/>
      <c r="AK62" s="1168"/>
      <c r="AL62" s="1168"/>
      <c r="AM62" s="1168"/>
      <c r="AN62" s="1168"/>
      <c r="AO62" s="1168"/>
      <c r="AP62" s="1168"/>
      <c r="AQ62" s="1168"/>
      <c r="AR62" s="1168"/>
      <c r="AS62" s="1168"/>
      <c r="AT62" s="1168"/>
      <c r="AU62" s="1168"/>
      <c r="AV62" s="175"/>
      <c r="AW62" s="175"/>
      <c r="AX62" s="1168" t="str">
        <f>"     2.1 Арендная плата (цена Договора) составляет"&amp;BE$14&amp;"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AY62" s="1168"/>
      <c r="AZ62" s="1168"/>
      <c r="BA62" s="1168"/>
      <c r="BB62" s="1168"/>
      <c r="BC62" s="1168"/>
      <c r="BD62" s="1168"/>
      <c r="BE62" s="1168"/>
      <c r="BF62" s="1168"/>
      <c r="BG62" s="1168"/>
      <c r="BH62" s="1168"/>
      <c r="BI62" s="1168"/>
      <c r="BJ62" s="1168"/>
      <c r="BK62" s="1168"/>
      <c r="BL62" s="1168"/>
      <c r="BM62" s="1168"/>
      <c r="BN62" s="1168"/>
      <c r="BO62" s="1168"/>
      <c r="BP62" s="1168"/>
      <c r="BQ62" s="1168"/>
      <c r="BR62" s="1168"/>
      <c r="BS62" s="1168"/>
      <c r="BT62" s="1168"/>
      <c r="BU62" s="1168"/>
      <c r="BV62" s="1168"/>
      <c r="BW62" s="1168"/>
      <c r="BX62" s="1168"/>
      <c r="BY62" s="1168"/>
      <c r="BZ62" s="1168"/>
      <c r="CA62" s="1168"/>
      <c r="CB62" s="1168"/>
      <c r="CC62" s="1168"/>
      <c r="CD62" s="1168"/>
      <c r="CE62" s="1168"/>
      <c r="CF62" s="1168"/>
      <c r="CG62" s="1168"/>
      <c r="CH62" s="1168"/>
      <c r="CI62" s="1168"/>
      <c r="CJ62" s="1168"/>
      <c r="CK62" s="1168"/>
      <c r="CL62" s="1168"/>
      <c r="CM62" s="1168"/>
      <c r="CN62" s="1168"/>
      <c r="CO62" s="1168"/>
      <c r="CP62" s="1168"/>
      <c r="CQ62" s="1168"/>
      <c r="CS62" s="175"/>
      <c r="CT62" s="1168" t="str">
        <f>"     2.1 Арендная плата (цена Договора) составляет"&amp;DA$14&amp;"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CU62" s="1168"/>
      <c r="CV62" s="1168"/>
      <c r="CW62" s="1168"/>
      <c r="CX62" s="1168"/>
      <c r="CY62" s="1168"/>
      <c r="CZ62" s="1168"/>
      <c r="DA62" s="1168"/>
      <c r="DB62" s="1168"/>
      <c r="DC62" s="1168"/>
      <c r="DD62" s="1168"/>
      <c r="DE62" s="1168"/>
      <c r="DF62" s="1168"/>
      <c r="DG62" s="1168"/>
      <c r="DH62" s="1168"/>
      <c r="DI62" s="1168"/>
      <c r="DJ62" s="1168"/>
      <c r="DK62" s="1168"/>
      <c r="DL62" s="1168"/>
      <c r="DM62" s="1168"/>
      <c r="DN62" s="1168"/>
      <c r="DO62" s="1168"/>
      <c r="DP62" s="1168"/>
      <c r="DQ62" s="1168"/>
      <c r="DR62" s="1168"/>
      <c r="DS62" s="1168"/>
      <c r="DT62" s="1168"/>
      <c r="DU62" s="1168"/>
      <c r="DV62" s="1168"/>
      <c r="DW62" s="1168"/>
      <c r="DX62" s="1168"/>
      <c r="DY62" s="1168"/>
      <c r="DZ62" s="1168"/>
      <c r="EA62" s="1168"/>
      <c r="EB62" s="1168"/>
      <c r="EC62" s="1168"/>
      <c r="ED62" s="1168"/>
      <c r="EE62" s="1168"/>
      <c r="EF62" s="1168"/>
      <c r="EG62" s="1168"/>
      <c r="EH62" s="1168"/>
      <c r="EI62" s="1168"/>
      <c r="EJ62" s="1168"/>
      <c r="EK62" s="1168"/>
      <c r="EL62" s="1168"/>
      <c r="EM62" s="1168"/>
    </row>
    <row r="63" spans="1:143" ht="61.5" customHeight="1" x14ac:dyDescent="0.25">
      <c r="A63" s="175"/>
      <c r="B63" s="1168" t="str">
        <f>"    2.2 Арендная плата определяется исходя из цены использования транспортного средства "&amp;I$39&amp;" в "&amp;I$37&amp;"."</f>
        <v xml:space="preserve">    2.2 Арендная плата определяется исходя из цены использования транспортного средства  в .</v>
      </c>
      <c r="C63" s="1168"/>
      <c r="D63" s="1168"/>
      <c r="E63" s="1168"/>
      <c r="F63" s="1168"/>
      <c r="G63" s="1168"/>
      <c r="H63" s="1168"/>
      <c r="I63" s="1168"/>
      <c r="J63" s="1168"/>
      <c r="K63" s="1168"/>
      <c r="L63" s="1168"/>
      <c r="M63" s="1168"/>
      <c r="N63" s="1168"/>
      <c r="O63" s="1168"/>
      <c r="P63" s="1168"/>
      <c r="Q63" s="1168"/>
      <c r="R63" s="1168"/>
      <c r="S63" s="1168"/>
      <c r="T63" s="1168"/>
      <c r="U63" s="1168"/>
      <c r="V63" s="1168"/>
      <c r="W63" s="1168"/>
      <c r="X63" s="1168"/>
      <c r="Y63" s="1168"/>
      <c r="Z63" s="1168"/>
      <c r="AA63" s="1168"/>
      <c r="AB63" s="1168"/>
      <c r="AC63" s="1168"/>
      <c r="AD63" s="1168"/>
      <c r="AE63" s="1168"/>
      <c r="AF63" s="1168"/>
      <c r="AG63" s="1168"/>
      <c r="AH63" s="1168"/>
      <c r="AI63" s="1168"/>
      <c r="AJ63" s="1168"/>
      <c r="AK63" s="1168"/>
      <c r="AL63" s="1168"/>
      <c r="AM63" s="1168"/>
      <c r="AN63" s="1168"/>
      <c r="AO63" s="1168"/>
      <c r="AP63" s="1168"/>
      <c r="AQ63" s="1168"/>
      <c r="AR63" s="1168"/>
      <c r="AS63" s="1168"/>
      <c r="AT63" s="1168"/>
      <c r="AU63" s="1168"/>
      <c r="AV63" s="175"/>
      <c r="AW63" s="175"/>
      <c r="AX63" s="1168" t="str">
        <f>"    2.2 Арендная плата определяется исходя из цены использования транспортного средства "&amp;BE$39&amp;" в "&amp;BE$37&amp;"."</f>
        <v xml:space="preserve">    2.2 Арендная плата определяется исходя из цены использования транспортного средства  в .</v>
      </c>
      <c r="AY63" s="1168"/>
      <c r="AZ63" s="1168"/>
      <c r="BA63" s="1168"/>
      <c r="BB63" s="1168"/>
      <c r="BC63" s="1168"/>
      <c r="BD63" s="1168"/>
      <c r="BE63" s="1168"/>
      <c r="BF63" s="1168"/>
      <c r="BG63" s="1168"/>
      <c r="BH63" s="1168"/>
      <c r="BI63" s="1168"/>
      <c r="BJ63" s="1168"/>
      <c r="BK63" s="1168"/>
      <c r="BL63" s="1168"/>
      <c r="BM63" s="1168"/>
      <c r="BN63" s="1168"/>
      <c r="BO63" s="1168"/>
      <c r="BP63" s="1168"/>
      <c r="BQ63" s="1168"/>
      <c r="BR63" s="1168"/>
      <c r="BS63" s="1168"/>
      <c r="BT63" s="1168"/>
      <c r="BU63" s="1168"/>
      <c r="BV63" s="1168"/>
      <c r="BW63" s="1168"/>
      <c r="BX63" s="1168"/>
      <c r="BY63" s="1168"/>
      <c r="BZ63" s="1168"/>
      <c r="CA63" s="1168"/>
      <c r="CB63" s="1168"/>
      <c r="CC63" s="1168"/>
      <c r="CD63" s="1168"/>
      <c r="CE63" s="1168"/>
      <c r="CF63" s="1168"/>
      <c r="CG63" s="1168"/>
      <c r="CH63" s="1168"/>
      <c r="CI63" s="1168"/>
      <c r="CJ63" s="1168"/>
      <c r="CK63" s="1168"/>
      <c r="CL63" s="1168"/>
      <c r="CM63" s="1168"/>
      <c r="CN63" s="1168"/>
      <c r="CO63" s="1168"/>
      <c r="CP63" s="1168"/>
      <c r="CQ63" s="1168"/>
      <c r="CS63" s="175"/>
      <c r="CT63" s="1168" t="str">
        <f>"    2.2 Арендная плата определяется исходя из цены использования транспортного средства "&amp;DA$39&amp;" в "&amp;DA$37&amp;"."</f>
        <v xml:space="preserve">    2.2 Арендная плата определяется исходя из цены использования транспортного средства  в .</v>
      </c>
      <c r="CU63" s="1168"/>
      <c r="CV63" s="1168"/>
      <c r="CW63" s="1168"/>
      <c r="CX63" s="1168"/>
      <c r="CY63" s="1168"/>
      <c r="CZ63" s="1168"/>
      <c r="DA63" s="1168"/>
      <c r="DB63" s="1168"/>
      <c r="DC63" s="1168"/>
      <c r="DD63" s="1168"/>
      <c r="DE63" s="1168"/>
      <c r="DF63" s="1168"/>
      <c r="DG63" s="1168"/>
      <c r="DH63" s="1168"/>
      <c r="DI63" s="1168"/>
      <c r="DJ63" s="1168"/>
      <c r="DK63" s="1168"/>
      <c r="DL63" s="1168"/>
      <c r="DM63" s="1168"/>
      <c r="DN63" s="1168"/>
      <c r="DO63" s="1168"/>
      <c r="DP63" s="1168"/>
      <c r="DQ63" s="1168"/>
      <c r="DR63" s="1168"/>
      <c r="DS63" s="1168"/>
      <c r="DT63" s="1168"/>
      <c r="DU63" s="1168"/>
      <c r="DV63" s="1168"/>
      <c r="DW63" s="1168"/>
      <c r="DX63" s="1168"/>
      <c r="DY63" s="1168"/>
      <c r="DZ63" s="1168"/>
      <c r="EA63" s="1168"/>
      <c r="EB63" s="1168"/>
      <c r="EC63" s="1168"/>
      <c r="ED63" s="1168"/>
      <c r="EE63" s="1168"/>
      <c r="EF63" s="1168"/>
      <c r="EG63" s="1168"/>
      <c r="EH63" s="1168"/>
      <c r="EI63" s="1168"/>
      <c r="EJ63" s="1168"/>
      <c r="EK63" s="1168"/>
      <c r="EL63" s="1168"/>
      <c r="EM63" s="1168"/>
    </row>
    <row r="64" spans="1:143" ht="38.25" customHeight="1" x14ac:dyDescent="0.25">
      <c r="A64" s="175"/>
      <c r="B64" s="1168" t="str">
        <f>"     2.3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 Расходы, возникающие в связи с предоставлением и эксплуатацией транспортного средства,  в том числе расходы на оплату топлива  и  других</v>
      </c>
      <c r="C64" s="1168"/>
      <c r="D64" s="1168"/>
      <c r="E64" s="1168"/>
      <c r="F64" s="1168"/>
      <c r="G64" s="1168"/>
      <c r="H64" s="1168"/>
      <c r="I64" s="1168"/>
      <c r="J64" s="1168"/>
      <c r="K64" s="1168"/>
      <c r="L64" s="1168"/>
      <c r="M64" s="1168"/>
      <c r="N64" s="1168"/>
      <c r="O64" s="1168"/>
      <c r="P64" s="1168"/>
      <c r="Q64" s="1168"/>
      <c r="R64" s="1168"/>
      <c r="S64" s="1168"/>
      <c r="T64" s="1168"/>
      <c r="U64" s="1168"/>
      <c r="V64" s="1168"/>
      <c r="W64" s="1168"/>
      <c r="X64" s="1168"/>
      <c r="Y64" s="1168"/>
      <c r="Z64" s="1168"/>
      <c r="AA64" s="1168"/>
      <c r="AB64" s="1168"/>
      <c r="AC64" s="1168"/>
      <c r="AD64" s="1168"/>
      <c r="AE64" s="1168"/>
      <c r="AF64" s="1168"/>
      <c r="AG64" s="1168"/>
      <c r="AH64" s="1168"/>
      <c r="AI64" s="1168"/>
      <c r="AJ64" s="1168"/>
      <c r="AK64" s="1168"/>
      <c r="AL64" s="1168"/>
      <c r="AM64" s="1168"/>
      <c r="AN64" s="1168"/>
      <c r="AO64" s="1168"/>
      <c r="AP64" s="1168"/>
      <c r="AQ64" s="1168"/>
      <c r="AR64" s="1168"/>
      <c r="AS64" s="1168"/>
      <c r="AT64" s="1168"/>
      <c r="AU64" s="1168"/>
      <c r="AV64" s="175"/>
      <c r="AW64" s="175"/>
      <c r="AX64" s="1168" t="str">
        <f>"     2.3.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2.3. Расходы, возникающие в связи с предоставлением и эксплуатацией транспортного средства,  в том числе расходы на оплату топлива  и  других</v>
      </c>
      <c r="AY64" s="1168"/>
      <c r="AZ64" s="1168"/>
      <c r="BA64" s="1168"/>
      <c r="BB64" s="1168"/>
      <c r="BC64" s="1168"/>
      <c r="BD64" s="1168"/>
      <c r="BE64" s="1168"/>
      <c r="BF64" s="1168"/>
      <c r="BG64" s="1168"/>
      <c r="BH64" s="1168"/>
      <c r="BI64" s="1168"/>
      <c r="BJ64" s="1168"/>
      <c r="BK64" s="1168"/>
      <c r="BL64" s="1168"/>
      <c r="BM64" s="1168"/>
      <c r="BN64" s="1168"/>
      <c r="BO64" s="1168"/>
      <c r="BP64" s="1168"/>
      <c r="BQ64" s="1168"/>
      <c r="BR64" s="1168"/>
      <c r="BS64" s="1168"/>
      <c r="BT64" s="1168"/>
      <c r="BU64" s="1168"/>
      <c r="BV64" s="1168"/>
      <c r="BW64" s="1168"/>
      <c r="BX64" s="1168"/>
      <c r="BY64" s="1168"/>
      <c r="BZ64" s="1168"/>
      <c r="CA64" s="1168"/>
      <c r="CB64" s="1168"/>
      <c r="CC64" s="1168"/>
      <c r="CD64" s="1168"/>
      <c r="CE64" s="1168"/>
      <c r="CF64" s="1168"/>
      <c r="CG64" s="1168"/>
      <c r="CH64" s="1168"/>
      <c r="CI64" s="1168"/>
      <c r="CJ64" s="1168"/>
      <c r="CK64" s="1168"/>
      <c r="CL64" s="1168"/>
      <c r="CM64" s="1168"/>
      <c r="CN64" s="1168"/>
      <c r="CO64" s="1168"/>
      <c r="CP64" s="1168"/>
      <c r="CQ64" s="1168"/>
      <c r="CS64" s="175"/>
      <c r="CT64" s="1168" t="str">
        <f>"     2.3.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2.3. Расходы, возникающие в связи с предоставлением и эксплуатацией транспортного средства,  в том числе расходы на оплату топлива  и  других</v>
      </c>
      <c r="CU64" s="1168"/>
      <c r="CV64" s="1168"/>
      <c r="CW64" s="1168"/>
      <c r="CX64" s="1168"/>
      <c r="CY64" s="1168"/>
      <c r="CZ64" s="1168"/>
      <c r="DA64" s="1168"/>
      <c r="DB64" s="1168"/>
      <c r="DC64" s="1168"/>
      <c r="DD64" s="1168"/>
      <c r="DE64" s="1168"/>
      <c r="DF64" s="1168"/>
      <c r="DG64" s="1168"/>
      <c r="DH64" s="1168"/>
      <c r="DI64" s="1168"/>
      <c r="DJ64" s="1168"/>
      <c r="DK64" s="1168"/>
      <c r="DL64" s="1168"/>
      <c r="DM64" s="1168"/>
      <c r="DN64" s="1168"/>
      <c r="DO64" s="1168"/>
      <c r="DP64" s="1168"/>
      <c r="DQ64" s="1168"/>
      <c r="DR64" s="1168"/>
      <c r="DS64" s="1168"/>
      <c r="DT64" s="1168"/>
      <c r="DU64" s="1168"/>
      <c r="DV64" s="1168"/>
      <c r="DW64" s="1168"/>
      <c r="DX64" s="1168"/>
      <c r="DY64" s="1168"/>
      <c r="DZ64" s="1168"/>
      <c r="EA64" s="1168"/>
      <c r="EB64" s="1168"/>
      <c r="EC64" s="1168"/>
      <c r="ED64" s="1168"/>
      <c r="EE64" s="1168"/>
      <c r="EF64" s="1168"/>
      <c r="EG64" s="1168"/>
      <c r="EH64" s="1168"/>
      <c r="EI64" s="1168"/>
      <c r="EJ64" s="1168"/>
      <c r="EK64" s="1168"/>
      <c r="EL64" s="1168"/>
      <c r="EM64" s="1168"/>
    </row>
    <row r="65" spans="1:143" ht="61.5" customHeight="1" x14ac:dyDescent="0.25">
      <c r="A65" s="175"/>
      <c r="B65" s="1179" t="s">
        <v>1010</v>
      </c>
      <c r="C65" s="1179"/>
      <c r="D65" s="1179"/>
      <c r="E65" s="1179"/>
      <c r="F65" s="1179"/>
      <c r="G65" s="1179"/>
      <c r="H65" s="1179"/>
      <c r="I65" s="1179"/>
      <c r="J65" s="1179"/>
      <c r="K65" s="1179"/>
      <c r="L65" s="1179"/>
      <c r="M65" s="1179"/>
      <c r="N65" s="1179"/>
      <c r="O65" s="1179"/>
      <c r="P65" s="1179"/>
      <c r="Q65" s="1179"/>
      <c r="R65" s="1179"/>
      <c r="S65" s="1179"/>
      <c r="T65" s="1179"/>
      <c r="U65" s="1179"/>
      <c r="V65" s="1179"/>
      <c r="W65" s="1179"/>
      <c r="X65" s="1179"/>
      <c r="Y65" s="1179"/>
      <c r="Z65" s="1179"/>
      <c r="AA65" s="1179"/>
      <c r="AB65" s="1179"/>
      <c r="AC65" s="1179"/>
      <c r="AD65" s="1179"/>
      <c r="AE65" s="1179"/>
      <c r="AF65" s="1179"/>
      <c r="AG65" s="1179"/>
      <c r="AH65" s="1179"/>
      <c r="AI65" s="1179"/>
      <c r="AJ65" s="1179"/>
      <c r="AK65" s="1179"/>
      <c r="AL65" s="1179"/>
      <c r="AM65" s="1179"/>
      <c r="AN65" s="1179"/>
      <c r="AO65" s="1179"/>
      <c r="AP65" s="1179"/>
      <c r="AQ65" s="1179"/>
      <c r="AR65" s="1179"/>
      <c r="AS65" s="1179"/>
      <c r="AT65" s="1179"/>
      <c r="AU65" s="1179"/>
      <c r="AV65" s="175"/>
      <c r="AW65" s="175"/>
      <c r="AX65" s="1179" t="s">
        <v>1010</v>
      </c>
      <c r="AY65" s="1179"/>
      <c r="AZ65" s="1179"/>
      <c r="BA65" s="1179"/>
      <c r="BB65" s="1179"/>
      <c r="BC65" s="1179"/>
      <c r="BD65" s="1179"/>
      <c r="BE65" s="1179"/>
      <c r="BF65" s="1179"/>
      <c r="BG65" s="1179"/>
      <c r="BH65" s="1179"/>
      <c r="BI65" s="1179"/>
      <c r="BJ65" s="1179"/>
      <c r="BK65" s="1179"/>
      <c r="BL65" s="1179"/>
      <c r="BM65" s="1179"/>
      <c r="BN65" s="1179"/>
      <c r="BO65" s="1179"/>
      <c r="BP65" s="1179"/>
      <c r="BQ65" s="1179"/>
      <c r="BR65" s="1179"/>
      <c r="BS65" s="1179"/>
      <c r="BT65" s="1179"/>
      <c r="BU65" s="1179"/>
      <c r="BV65" s="1179"/>
      <c r="BW65" s="1179"/>
      <c r="BX65" s="1179"/>
      <c r="BY65" s="1179"/>
      <c r="BZ65" s="1179"/>
      <c r="CA65" s="1179"/>
      <c r="CB65" s="1179"/>
      <c r="CC65" s="1179"/>
      <c r="CD65" s="1179"/>
      <c r="CE65" s="1179"/>
      <c r="CF65" s="1179"/>
      <c r="CG65" s="1179"/>
      <c r="CH65" s="1179"/>
      <c r="CI65" s="1179"/>
      <c r="CJ65" s="1179"/>
      <c r="CK65" s="1179"/>
      <c r="CL65" s="1179"/>
      <c r="CM65" s="1179"/>
      <c r="CN65" s="1179"/>
      <c r="CO65" s="1179"/>
      <c r="CP65" s="1179"/>
      <c r="CQ65" s="1179"/>
      <c r="CS65" s="175"/>
      <c r="CT65" s="1179" t="s">
        <v>1010</v>
      </c>
      <c r="CU65" s="1179"/>
      <c r="CV65" s="1179"/>
      <c r="CW65" s="1179"/>
      <c r="CX65" s="1179"/>
      <c r="CY65" s="1179"/>
      <c r="CZ65" s="1179"/>
      <c r="DA65" s="1179"/>
      <c r="DB65" s="1179"/>
      <c r="DC65" s="1179"/>
      <c r="DD65" s="1179"/>
      <c r="DE65" s="1179"/>
      <c r="DF65" s="1179"/>
      <c r="DG65" s="1179"/>
      <c r="DH65" s="1179"/>
      <c r="DI65" s="1179"/>
      <c r="DJ65" s="1179"/>
      <c r="DK65" s="1179"/>
      <c r="DL65" s="1179"/>
      <c r="DM65" s="1179"/>
      <c r="DN65" s="1179"/>
      <c r="DO65" s="1179"/>
      <c r="DP65" s="1179"/>
      <c r="DQ65" s="1179"/>
      <c r="DR65" s="1179"/>
      <c r="DS65" s="1179"/>
      <c r="DT65" s="1179"/>
      <c r="DU65" s="1179"/>
      <c r="DV65" s="1179"/>
      <c r="DW65" s="1179"/>
      <c r="DX65" s="1179"/>
      <c r="DY65" s="1179"/>
      <c r="DZ65" s="1179"/>
      <c r="EA65" s="1179"/>
      <c r="EB65" s="1179"/>
      <c r="EC65" s="1179"/>
      <c r="ED65" s="1179"/>
      <c r="EE65" s="1179"/>
      <c r="EF65" s="1179"/>
      <c r="EG65" s="1179"/>
      <c r="EH65" s="1179"/>
      <c r="EI65" s="1179"/>
      <c r="EJ65" s="1179"/>
      <c r="EK65" s="1179"/>
      <c r="EL65" s="1179"/>
      <c r="EM65" s="1179"/>
    </row>
    <row r="66" spans="1:143" ht="18.75" customHeight="1" x14ac:dyDescent="0.3">
      <c r="A66" s="175"/>
      <c r="B66" s="186"/>
      <c r="C66" s="186"/>
      <c r="D66" s="1165" t="s">
        <v>530</v>
      </c>
      <c r="E66" s="1165"/>
      <c r="F66" s="189"/>
      <c r="G66" s="1201" t="s">
        <v>821</v>
      </c>
      <c r="H66" s="1201"/>
      <c r="I66" s="1201"/>
      <c r="J66" s="1201"/>
      <c r="K66" s="1201"/>
      <c r="L66" s="1201"/>
      <c r="M66" s="1201"/>
      <c r="N66" s="1201"/>
      <c r="O66" s="1201"/>
      <c r="P66" s="1201"/>
      <c r="Q66" s="1201"/>
      <c r="R66" s="1201"/>
      <c r="S66" s="1201"/>
      <c r="T66" s="1201"/>
      <c r="U66" s="1201"/>
      <c r="V66" s="1201"/>
      <c r="W66" s="1201"/>
      <c r="X66" s="1201"/>
      <c r="Y66" s="1201"/>
      <c r="Z66" s="1201"/>
      <c r="AA66" s="1201"/>
      <c r="AB66" s="1201"/>
      <c r="AC66" s="1201"/>
      <c r="AD66" s="1201"/>
      <c r="AE66" s="1201"/>
      <c r="AF66" s="1201"/>
      <c r="AG66" s="1201"/>
      <c r="AH66" s="1201"/>
      <c r="AI66" s="1201"/>
      <c r="AJ66" s="1201"/>
      <c r="AK66" s="1201"/>
      <c r="AL66" s="1201"/>
      <c r="AM66" s="1201"/>
      <c r="AN66" s="1201"/>
      <c r="AO66" s="1201"/>
      <c r="AP66" s="1201"/>
      <c r="AQ66" s="1201"/>
      <c r="AR66" s="1201"/>
      <c r="AS66" s="1201"/>
      <c r="AT66" s="1201"/>
      <c r="AU66" s="1201"/>
      <c r="AV66" s="175"/>
      <c r="AW66" s="175"/>
      <c r="AX66" s="667"/>
      <c r="AY66" s="667"/>
      <c r="AZ66" s="1165" t="s">
        <v>530</v>
      </c>
      <c r="BA66" s="1165"/>
      <c r="BB66" s="672"/>
      <c r="BC66" s="1201" t="s">
        <v>821</v>
      </c>
      <c r="BD66" s="1201"/>
      <c r="BE66" s="1201"/>
      <c r="BF66" s="1201"/>
      <c r="BG66" s="1201"/>
      <c r="BH66" s="1201"/>
      <c r="BI66" s="1201"/>
      <c r="BJ66" s="1201"/>
      <c r="BK66" s="1201"/>
      <c r="BL66" s="1201"/>
      <c r="BM66" s="1201"/>
      <c r="BN66" s="1201"/>
      <c r="BO66" s="1201"/>
      <c r="BP66" s="1201"/>
      <c r="BQ66" s="1201"/>
      <c r="BR66" s="1201"/>
      <c r="BS66" s="1201"/>
      <c r="BT66" s="1201"/>
      <c r="BU66" s="1201"/>
      <c r="BV66" s="1201"/>
      <c r="BW66" s="1201"/>
      <c r="BX66" s="1201"/>
      <c r="BY66" s="1201"/>
      <c r="BZ66" s="1201"/>
      <c r="CA66" s="1201"/>
      <c r="CB66" s="1201"/>
      <c r="CC66" s="1201"/>
      <c r="CD66" s="1201"/>
      <c r="CE66" s="1201"/>
      <c r="CF66" s="1201"/>
      <c r="CG66" s="1201"/>
      <c r="CH66" s="1201"/>
      <c r="CI66" s="1201"/>
      <c r="CJ66" s="1201"/>
      <c r="CK66" s="1201"/>
      <c r="CL66" s="1201"/>
      <c r="CM66" s="1201"/>
      <c r="CN66" s="1201"/>
      <c r="CO66" s="1201"/>
      <c r="CP66" s="1201"/>
      <c r="CQ66" s="1201"/>
      <c r="CS66" s="175"/>
      <c r="CT66" s="667"/>
      <c r="CU66" s="667"/>
      <c r="CV66" s="1165" t="s">
        <v>530</v>
      </c>
      <c r="CW66" s="1165"/>
      <c r="CX66" s="672"/>
      <c r="CY66" s="1201" t="s">
        <v>821</v>
      </c>
      <c r="CZ66" s="1201"/>
      <c r="DA66" s="1201"/>
      <c r="DB66" s="1201"/>
      <c r="DC66" s="1201"/>
      <c r="DD66" s="1201"/>
      <c r="DE66" s="1201"/>
      <c r="DF66" s="1201"/>
      <c r="DG66" s="1201"/>
      <c r="DH66" s="1201"/>
      <c r="DI66" s="1201"/>
      <c r="DJ66" s="1201"/>
      <c r="DK66" s="1201"/>
      <c r="DL66" s="1201"/>
      <c r="DM66" s="1201"/>
      <c r="DN66" s="1201"/>
      <c r="DO66" s="1201"/>
      <c r="DP66" s="1201"/>
      <c r="DQ66" s="1201"/>
      <c r="DR66" s="1201"/>
      <c r="DS66" s="1201"/>
      <c r="DT66" s="1201"/>
      <c r="DU66" s="1201"/>
      <c r="DV66" s="1201"/>
      <c r="DW66" s="1201"/>
      <c r="DX66" s="1201"/>
      <c r="DY66" s="1201"/>
      <c r="DZ66" s="1201"/>
      <c r="EA66" s="1201"/>
      <c r="EB66" s="1201"/>
      <c r="EC66" s="1201"/>
      <c r="ED66" s="1201"/>
      <c r="EE66" s="1201"/>
      <c r="EF66" s="1201"/>
      <c r="EG66" s="1201"/>
      <c r="EH66" s="1201"/>
      <c r="EI66" s="1201"/>
      <c r="EJ66" s="1201"/>
      <c r="EK66" s="1201"/>
      <c r="EL66" s="1201"/>
      <c r="EM66" s="1201"/>
    </row>
    <row r="67" spans="1:143" ht="17.25" customHeight="1" x14ac:dyDescent="0.3">
      <c r="A67" s="175"/>
      <c r="B67" s="760"/>
      <c r="C67" s="760"/>
      <c r="D67" s="1165" t="s">
        <v>531</v>
      </c>
      <c r="E67" s="1165"/>
      <c r="F67" s="764"/>
      <c r="G67" s="1201" t="s">
        <v>1048</v>
      </c>
      <c r="H67" s="1201"/>
      <c r="I67" s="1201"/>
      <c r="J67" s="1201"/>
      <c r="K67" s="1201"/>
      <c r="L67" s="1201"/>
      <c r="M67" s="1201"/>
      <c r="N67" s="1201"/>
      <c r="O67" s="1201"/>
      <c r="P67" s="1201"/>
      <c r="Q67" s="1201"/>
      <c r="R67" s="1201"/>
      <c r="S67" s="1201"/>
      <c r="T67" s="1201"/>
      <c r="U67" s="1201"/>
      <c r="V67" s="1201"/>
      <c r="W67" s="1201"/>
      <c r="X67" s="1201"/>
      <c r="Y67" s="1201"/>
      <c r="Z67" s="1201"/>
      <c r="AA67" s="1201"/>
      <c r="AB67" s="1201"/>
      <c r="AC67" s="1201"/>
      <c r="AD67" s="1201"/>
      <c r="AE67" s="1201"/>
      <c r="AF67" s="1201"/>
      <c r="AG67" s="1201"/>
      <c r="AH67" s="1201"/>
      <c r="AI67" s="1201"/>
      <c r="AJ67" s="1201"/>
      <c r="AK67" s="1201"/>
      <c r="AL67" s="1201"/>
      <c r="AM67" s="1201"/>
      <c r="AN67" s="1201"/>
      <c r="AO67" s="1201"/>
      <c r="AP67" s="1201"/>
      <c r="AQ67" s="1201"/>
      <c r="AR67" s="1201"/>
      <c r="AS67" s="1201"/>
      <c r="AT67" s="1201"/>
      <c r="AU67" s="1201"/>
      <c r="AV67" s="175"/>
      <c r="AW67" s="175"/>
      <c r="AX67" s="760"/>
      <c r="AY67" s="760"/>
      <c r="AZ67" s="1165" t="s">
        <v>531</v>
      </c>
      <c r="BA67" s="1165"/>
      <c r="BB67" s="764"/>
      <c r="BC67" s="1201" t="s">
        <v>1048</v>
      </c>
      <c r="BD67" s="1201"/>
      <c r="BE67" s="1201"/>
      <c r="BF67" s="1201"/>
      <c r="BG67" s="1201"/>
      <c r="BH67" s="1201"/>
      <c r="BI67" s="1201"/>
      <c r="BJ67" s="1201"/>
      <c r="BK67" s="1201"/>
      <c r="BL67" s="1201"/>
      <c r="BM67" s="1201"/>
      <c r="BN67" s="1201"/>
      <c r="BO67" s="1201"/>
      <c r="BP67" s="1201"/>
      <c r="BQ67" s="1201"/>
      <c r="BR67" s="1201"/>
      <c r="BS67" s="1201"/>
      <c r="BT67" s="1201"/>
      <c r="BU67" s="1201"/>
      <c r="BV67" s="1201"/>
      <c r="BW67" s="1201"/>
      <c r="BX67" s="1201"/>
      <c r="BY67" s="1201"/>
      <c r="BZ67" s="1201"/>
      <c r="CA67" s="1201"/>
      <c r="CB67" s="1201"/>
      <c r="CC67" s="1201"/>
      <c r="CD67" s="1201"/>
      <c r="CE67" s="1201"/>
      <c r="CF67" s="1201"/>
      <c r="CG67" s="1201"/>
      <c r="CH67" s="1201"/>
      <c r="CI67" s="1201"/>
      <c r="CJ67" s="1201"/>
      <c r="CK67" s="1201"/>
      <c r="CL67" s="1201"/>
      <c r="CM67" s="1201"/>
      <c r="CN67" s="1201"/>
      <c r="CO67" s="1201"/>
      <c r="CP67" s="1201"/>
      <c r="CQ67" s="1201"/>
      <c r="CS67" s="175"/>
      <c r="CT67" s="667"/>
      <c r="CU67" s="667"/>
      <c r="CV67" s="1165" t="s">
        <v>531</v>
      </c>
      <c r="CW67" s="1165"/>
      <c r="CX67" s="672"/>
      <c r="CY67" s="1201" t="s">
        <v>1048</v>
      </c>
      <c r="CZ67" s="1201"/>
      <c r="DA67" s="1201"/>
      <c r="DB67" s="1201"/>
      <c r="DC67" s="1201"/>
      <c r="DD67" s="1201"/>
      <c r="DE67" s="1201"/>
      <c r="DF67" s="1201"/>
      <c r="DG67" s="1201"/>
      <c r="DH67" s="1201"/>
      <c r="DI67" s="1201"/>
      <c r="DJ67" s="1201"/>
      <c r="DK67" s="1201"/>
      <c r="DL67" s="1201"/>
      <c r="DM67" s="1201"/>
      <c r="DN67" s="1201"/>
      <c r="DO67" s="1201"/>
      <c r="DP67" s="1201"/>
      <c r="DQ67" s="1201"/>
      <c r="DR67" s="1201"/>
      <c r="DS67" s="1201"/>
      <c r="DT67" s="1201"/>
      <c r="DU67" s="1201"/>
      <c r="DV67" s="1201"/>
      <c r="DW67" s="1201"/>
      <c r="DX67" s="1201"/>
      <c r="DY67" s="1201"/>
      <c r="DZ67" s="1201"/>
      <c r="EA67" s="1201"/>
      <c r="EB67" s="1201"/>
      <c r="EC67" s="1201"/>
      <c r="ED67" s="1201"/>
      <c r="EE67" s="1201"/>
      <c r="EF67" s="1201"/>
      <c r="EG67" s="1201"/>
      <c r="EH67" s="1201"/>
      <c r="EI67" s="1201"/>
      <c r="EJ67" s="1201"/>
      <c r="EK67" s="1201"/>
      <c r="EL67" s="1201"/>
      <c r="EM67" s="1201"/>
    </row>
    <row r="68" spans="1:143" s="726" customFormat="1" ht="56.25" customHeight="1" x14ac:dyDescent="0.25">
      <c r="A68" s="725"/>
      <c r="B68" s="1259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C68" s="1259"/>
      <c r="D68" s="1259"/>
      <c r="E68" s="1259"/>
      <c r="F68" s="1259"/>
      <c r="G68" s="1259"/>
      <c r="H68" s="1259"/>
      <c r="I68" s="1259"/>
      <c r="J68" s="1259"/>
      <c r="K68" s="1259"/>
      <c r="L68" s="1259"/>
      <c r="M68" s="1259"/>
      <c r="N68" s="1259"/>
      <c r="O68" s="1259"/>
      <c r="P68" s="1259"/>
      <c r="Q68" s="1259"/>
      <c r="R68" s="1259"/>
      <c r="S68" s="1259"/>
      <c r="T68" s="1259"/>
      <c r="U68" s="1259"/>
      <c r="V68" s="1259"/>
      <c r="W68" s="1259"/>
      <c r="X68" s="1259"/>
      <c r="Y68" s="1259"/>
      <c r="Z68" s="1259"/>
      <c r="AA68" s="1259"/>
      <c r="AB68" s="1259"/>
      <c r="AC68" s="1259"/>
      <c r="AD68" s="1259"/>
      <c r="AE68" s="1259"/>
      <c r="AF68" s="1259"/>
      <c r="AG68" s="1259"/>
      <c r="AH68" s="1259"/>
      <c r="AI68" s="1259"/>
      <c r="AJ68" s="1259"/>
      <c r="AK68" s="1259"/>
      <c r="AL68" s="1259"/>
      <c r="AM68" s="1259"/>
      <c r="AN68" s="1259"/>
      <c r="AO68" s="1259"/>
      <c r="AP68" s="1259"/>
      <c r="AQ68" s="1259"/>
      <c r="AR68" s="1259"/>
      <c r="AS68" s="1259"/>
      <c r="AT68" s="1259"/>
      <c r="AU68" s="1259"/>
      <c r="AV68" s="725"/>
      <c r="AW68" s="725"/>
      <c r="AX68" s="1259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AY68" s="1259"/>
      <c r="AZ68" s="1259"/>
      <c r="BA68" s="1259"/>
      <c r="BB68" s="1259"/>
      <c r="BC68" s="1259"/>
      <c r="BD68" s="1259"/>
      <c r="BE68" s="1259"/>
      <c r="BF68" s="1259"/>
      <c r="BG68" s="1259"/>
      <c r="BH68" s="1259"/>
      <c r="BI68" s="1259"/>
      <c r="BJ68" s="1259"/>
      <c r="BK68" s="1259"/>
      <c r="BL68" s="1259"/>
      <c r="BM68" s="1259"/>
      <c r="BN68" s="1259"/>
      <c r="BO68" s="1259"/>
      <c r="BP68" s="1259"/>
      <c r="BQ68" s="1259"/>
      <c r="BR68" s="1259"/>
      <c r="BS68" s="1259"/>
      <c r="BT68" s="1259"/>
      <c r="BU68" s="1259"/>
      <c r="BV68" s="1259"/>
      <c r="BW68" s="1259"/>
      <c r="BX68" s="1259"/>
      <c r="BY68" s="1259"/>
      <c r="BZ68" s="1259"/>
      <c r="CA68" s="1259"/>
      <c r="CB68" s="1259"/>
      <c r="CC68" s="1259"/>
      <c r="CD68" s="1259"/>
      <c r="CE68" s="1259"/>
      <c r="CF68" s="1259"/>
      <c r="CG68" s="1259"/>
      <c r="CH68" s="1259"/>
      <c r="CI68" s="1259"/>
      <c r="CJ68" s="1259"/>
      <c r="CK68" s="1259"/>
      <c r="CL68" s="1259"/>
      <c r="CM68" s="1259"/>
      <c r="CN68" s="1259"/>
      <c r="CO68" s="1259"/>
      <c r="CP68" s="1259"/>
      <c r="CQ68" s="1259"/>
      <c r="CS68" s="725"/>
      <c r="CT68" s="1259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CU68" s="1259"/>
      <c r="CV68" s="1259"/>
      <c r="CW68" s="1259"/>
      <c r="CX68" s="1259"/>
      <c r="CY68" s="1259"/>
      <c r="CZ68" s="1259"/>
      <c r="DA68" s="1259"/>
      <c r="DB68" s="1259"/>
      <c r="DC68" s="1259"/>
      <c r="DD68" s="1259"/>
      <c r="DE68" s="1259"/>
      <c r="DF68" s="1259"/>
      <c r="DG68" s="1259"/>
      <c r="DH68" s="1259"/>
      <c r="DI68" s="1259"/>
      <c r="DJ68" s="1259"/>
      <c r="DK68" s="1259"/>
      <c r="DL68" s="1259"/>
      <c r="DM68" s="1259"/>
      <c r="DN68" s="1259"/>
      <c r="DO68" s="1259"/>
      <c r="DP68" s="1259"/>
      <c r="DQ68" s="1259"/>
      <c r="DR68" s="1259"/>
      <c r="DS68" s="1259"/>
      <c r="DT68" s="1259"/>
      <c r="DU68" s="1259"/>
      <c r="DV68" s="1259"/>
      <c r="DW68" s="1259"/>
      <c r="DX68" s="1259"/>
      <c r="DY68" s="1259"/>
      <c r="DZ68" s="1259"/>
      <c r="EA68" s="1259"/>
      <c r="EB68" s="1259"/>
      <c r="EC68" s="1259"/>
      <c r="ED68" s="1259"/>
      <c r="EE68" s="1259"/>
      <c r="EF68" s="1259"/>
      <c r="EG68" s="1259"/>
      <c r="EH68" s="1259"/>
      <c r="EI68" s="1259"/>
      <c r="EJ68" s="1259"/>
      <c r="EK68" s="1259"/>
      <c r="EL68" s="1259"/>
      <c r="EM68" s="1259"/>
    </row>
    <row r="69" spans="1:143" s="223" customFormat="1" ht="17.25" customHeight="1" x14ac:dyDescent="0.3">
      <c r="A69" s="175"/>
      <c r="B69" s="667"/>
      <c r="C69" s="667"/>
      <c r="D69" s="1165" t="s">
        <v>822</v>
      </c>
      <c r="E69" s="1165"/>
      <c r="F69" s="672"/>
      <c r="G69" s="1201" t="s">
        <v>1011</v>
      </c>
      <c r="H69" s="1201"/>
      <c r="I69" s="1201"/>
      <c r="J69" s="1201"/>
      <c r="K69" s="1201"/>
      <c r="L69" s="1201"/>
      <c r="M69" s="1201"/>
      <c r="N69" s="1201"/>
      <c r="O69" s="1201"/>
      <c r="P69" s="1201"/>
      <c r="Q69" s="1201"/>
      <c r="R69" s="1201"/>
      <c r="S69" s="1201"/>
      <c r="T69" s="1201"/>
      <c r="U69" s="1201"/>
      <c r="V69" s="1201"/>
      <c r="W69" s="1201"/>
      <c r="X69" s="1201"/>
      <c r="Y69" s="1201"/>
      <c r="Z69" s="1201"/>
      <c r="AA69" s="1201"/>
      <c r="AB69" s="1201"/>
      <c r="AC69" s="1201"/>
      <c r="AD69" s="1201"/>
      <c r="AE69" s="1201"/>
      <c r="AF69" s="1201"/>
      <c r="AG69" s="1201"/>
      <c r="AH69" s="1201"/>
      <c r="AI69" s="1201"/>
      <c r="AJ69" s="1201"/>
      <c r="AK69" s="1201"/>
      <c r="AL69" s="1201"/>
      <c r="AM69" s="1201"/>
      <c r="AN69" s="1201"/>
      <c r="AO69" s="1201"/>
      <c r="AP69" s="1201"/>
      <c r="AQ69" s="1201"/>
      <c r="AR69" s="1201"/>
      <c r="AS69" s="1201"/>
      <c r="AT69" s="1201"/>
      <c r="AU69" s="1201"/>
      <c r="AV69" s="175"/>
      <c r="AW69" s="175"/>
      <c r="AX69" s="667"/>
      <c r="AY69" s="667"/>
      <c r="AZ69" s="1165" t="s">
        <v>822</v>
      </c>
      <c r="BA69" s="1165"/>
      <c r="BB69" s="672"/>
      <c r="BC69" s="1201" t="s">
        <v>1011</v>
      </c>
      <c r="BD69" s="1201"/>
      <c r="BE69" s="1201"/>
      <c r="BF69" s="1201"/>
      <c r="BG69" s="1201"/>
      <c r="BH69" s="1201"/>
      <c r="BI69" s="1201"/>
      <c r="BJ69" s="1201"/>
      <c r="BK69" s="1201"/>
      <c r="BL69" s="1201"/>
      <c r="BM69" s="1201"/>
      <c r="BN69" s="1201"/>
      <c r="BO69" s="1201"/>
      <c r="BP69" s="1201"/>
      <c r="BQ69" s="1201"/>
      <c r="BR69" s="1201"/>
      <c r="BS69" s="1201"/>
      <c r="BT69" s="1201"/>
      <c r="BU69" s="1201"/>
      <c r="BV69" s="1201"/>
      <c r="BW69" s="1201"/>
      <c r="BX69" s="1201"/>
      <c r="BY69" s="1201"/>
      <c r="BZ69" s="1201"/>
      <c r="CA69" s="1201"/>
      <c r="CB69" s="1201"/>
      <c r="CC69" s="1201"/>
      <c r="CD69" s="1201"/>
      <c r="CE69" s="1201"/>
      <c r="CF69" s="1201"/>
      <c r="CG69" s="1201"/>
      <c r="CH69" s="1201"/>
      <c r="CI69" s="1201"/>
      <c r="CJ69" s="1201"/>
      <c r="CK69" s="1201"/>
      <c r="CL69" s="1201"/>
      <c r="CM69" s="1201"/>
      <c r="CN69" s="1201"/>
      <c r="CO69" s="1201"/>
      <c r="CP69" s="1201"/>
      <c r="CQ69" s="1201"/>
      <c r="CS69" s="175"/>
      <c r="CT69" s="667"/>
      <c r="CU69" s="667"/>
      <c r="CV69" s="1165" t="s">
        <v>822</v>
      </c>
      <c r="CW69" s="1165"/>
      <c r="CX69" s="672"/>
      <c r="CY69" s="1201" t="s">
        <v>1011</v>
      </c>
      <c r="CZ69" s="1201"/>
      <c r="DA69" s="1201"/>
      <c r="DB69" s="1201"/>
      <c r="DC69" s="1201"/>
      <c r="DD69" s="1201"/>
      <c r="DE69" s="1201"/>
      <c r="DF69" s="1201"/>
      <c r="DG69" s="1201"/>
      <c r="DH69" s="1201"/>
      <c r="DI69" s="1201"/>
      <c r="DJ69" s="1201"/>
      <c r="DK69" s="1201"/>
      <c r="DL69" s="1201"/>
      <c r="DM69" s="1201"/>
      <c r="DN69" s="1201"/>
      <c r="DO69" s="1201"/>
      <c r="DP69" s="1201"/>
      <c r="DQ69" s="1201"/>
      <c r="DR69" s="1201"/>
      <c r="DS69" s="1201"/>
      <c r="DT69" s="1201"/>
      <c r="DU69" s="1201"/>
      <c r="DV69" s="1201"/>
      <c r="DW69" s="1201"/>
      <c r="DX69" s="1201"/>
      <c r="DY69" s="1201"/>
      <c r="DZ69" s="1201"/>
      <c r="EA69" s="1201"/>
      <c r="EB69" s="1201"/>
      <c r="EC69" s="1201"/>
      <c r="ED69" s="1201"/>
      <c r="EE69" s="1201"/>
      <c r="EF69" s="1201"/>
      <c r="EG69" s="1201"/>
      <c r="EH69" s="1201"/>
      <c r="EI69" s="1201"/>
      <c r="EJ69" s="1201"/>
      <c r="EK69" s="1201"/>
      <c r="EL69" s="1201"/>
      <c r="EM69" s="1201"/>
    </row>
    <row r="70" spans="1:143" s="223" customFormat="1" ht="18" customHeight="1" x14ac:dyDescent="0.25">
      <c r="A70" s="175"/>
      <c r="B70" s="1179" t="s">
        <v>529</v>
      </c>
      <c r="C70" s="1179"/>
      <c r="D70" s="1179"/>
      <c r="E70" s="1179"/>
      <c r="F70" s="1179"/>
      <c r="G70" s="1179"/>
      <c r="H70" s="1179"/>
      <c r="I70" s="1179"/>
      <c r="J70" s="1179"/>
      <c r="K70" s="1179"/>
      <c r="L70" s="1179"/>
      <c r="M70" s="1179"/>
      <c r="N70" s="1179"/>
      <c r="O70" s="1179"/>
      <c r="P70" s="1179"/>
      <c r="Q70" s="1179"/>
      <c r="R70" s="1179"/>
      <c r="S70" s="1179"/>
      <c r="T70" s="1179"/>
      <c r="U70" s="1179"/>
      <c r="V70" s="1179"/>
      <c r="W70" s="1179"/>
      <c r="X70" s="1179"/>
      <c r="Y70" s="1179"/>
      <c r="Z70" s="1179"/>
      <c r="AA70" s="1179"/>
      <c r="AB70" s="1179"/>
      <c r="AC70" s="1179"/>
      <c r="AD70" s="1179"/>
      <c r="AE70" s="1179"/>
      <c r="AF70" s="1179"/>
      <c r="AG70" s="1179"/>
      <c r="AH70" s="1179"/>
      <c r="AI70" s="1179"/>
      <c r="AJ70" s="1179"/>
      <c r="AK70" s="1179"/>
      <c r="AL70" s="1179"/>
      <c r="AM70" s="1179"/>
      <c r="AN70" s="1179"/>
      <c r="AO70" s="1179"/>
      <c r="AP70" s="1179"/>
      <c r="AQ70" s="1179"/>
      <c r="AR70" s="1179"/>
      <c r="AS70" s="1179"/>
      <c r="AT70" s="1179"/>
      <c r="AU70" s="1179"/>
      <c r="AV70" s="175"/>
      <c r="AW70" s="175"/>
      <c r="AX70" s="1179" t="s">
        <v>529</v>
      </c>
      <c r="AY70" s="1179"/>
      <c r="AZ70" s="1179"/>
      <c r="BA70" s="1179"/>
      <c r="BB70" s="1179"/>
      <c r="BC70" s="1179"/>
      <c r="BD70" s="1179"/>
      <c r="BE70" s="1179"/>
      <c r="BF70" s="1179"/>
      <c r="BG70" s="1179"/>
      <c r="BH70" s="1179"/>
      <c r="BI70" s="1179"/>
      <c r="BJ70" s="1179"/>
      <c r="BK70" s="1179"/>
      <c r="BL70" s="1179"/>
      <c r="BM70" s="1179"/>
      <c r="BN70" s="1179"/>
      <c r="BO70" s="1179"/>
      <c r="BP70" s="1179"/>
      <c r="BQ70" s="1179"/>
      <c r="BR70" s="1179"/>
      <c r="BS70" s="1179"/>
      <c r="BT70" s="1179"/>
      <c r="BU70" s="1179"/>
      <c r="BV70" s="1179"/>
      <c r="BW70" s="1179"/>
      <c r="BX70" s="1179"/>
      <c r="BY70" s="1179"/>
      <c r="BZ70" s="1179"/>
      <c r="CA70" s="1179"/>
      <c r="CB70" s="1179"/>
      <c r="CC70" s="1179"/>
      <c r="CD70" s="1179"/>
      <c r="CE70" s="1179"/>
      <c r="CF70" s="1179"/>
      <c r="CG70" s="1179"/>
      <c r="CH70" s="1179"/>
      <c r="CI70" s="1179"/>
      <c r="CJ70" s="1179"/>
      <c r="CK70" s="1179"/>
      <c r="CL70" s="1179"/>
      <c r="CM70" s="1179"/>
      <c r="CN70" s="1179"/>
      <c r="CO70" s="1179"/>
      <c r="CP70" s="1179"/>
      <c r="CQ70" s="1179"/>
      <c r="CS70" s="175"/>
      <c r="CT70" s="1179" t="s">
        <v>529</v>
      </c>
      <c r="CU70" s="1179"/>
      <c r="CV70" s="1179"/>
      <c r="CW70" s="1179"/>
      <c r="CX70" s="1179"/>
      <c r="CY70" s="1179"/>
      <c r="CZ70" s="1179"/>
      <c r="DA70" s="1179"/>
      <c r="DB70" s="1179"/>
      <c r="DC70" s="1179"/>
      <c r="DD70" s="1179"/>
      <c r="DE70" s="1179"/>
      <c r="DF70" s="1179"/>
      <c r="DG70" s="1179"/>
      <c r="DH70" s="1179"/>
      <c r="DI70" s="1179"/>
      <c r="DJ70" s="1179"/>
      <c r="DK70" s="1179"/>
      <c r="DL70" s="1179"/>
      <c r="DM70" s="1179"/>
      <c r="DN70" s="1179"/>
      <c r="DO70" s="1179"/>
      <c r="DP70" s="1179"/>
      <c r="DQ70" s="1179"/>
      <c r="DR70" s="1179"/>
      <c r="DS70" s="1179"/>
      <c r="DT70" s="1179"/>
      <c r="DU70" s="1179"/>
      <c r="DV70" s="1179"/>
      <c r="DW70" s="1179"/>
      <c r="DX70" s="1179"/>
      <c r="DY70" s="1179"/>
      <c r="DZ70" s="1179"/>
      <c r="EA70" s="1179"/>
      <c r="EB70" s="1179"/>
      <c r="EC70" s="1179"/>
      <c r="ED70" s="1179"/>
      <c r="EE70" s="1179"/>
      <c r="EF70" s="1179"/>
      <c r="EG70" s="1179"/>
      <c r="EH70" s="1179"/>
      <c r="EI70" s="1179"/>
      <c r="EJ70" s="1179"/>
      <c r="EK70" s="1179"/>
      <c r="EL70" s="1179"/>
      <c r="EM70" s="1179"/>
    </row>
    <row r="71" spans="1:143" s="223" customFormat="1" ht="17.25" customHeight="1" x14ac:dyDescent="0.3">
      <c r="A71" s="175"/>
      <c r="B71" s="667"/>
      <c r="C71" s="667"/>
      <c r="D71" s="1165" t="s">
        <v>823</v>
      </c>
      <c r="E71" s="1165"/>
      <c r="F71" s="672"/>
      <c r="G71" s="1201" t="s">
        <v>1111</v>
      </c>
      <c r="H71" s="1201"/>
      <c r="I71" s="1201"/>
      <c r="J71" s="1201"/>
      <c r="K71" s="1201"/>
      <c r="L71" s="1201"/>
      <c r="M71" s="1201"/>
      <c r="N71" s="1201"/>
      <c r="O71" s="1201"/>
      <c r="P71" s="1201"/>
      <c r="Q71" s="1201"/>
      <c r="R71" s="1201"/>
      <c r="S71" s="1201"/>
      <c r="T71" s="1201"/>
      <c r="U71" s="1201"/>
      <c r="V71" s="1201"/>
      <c r="W71" s="1201"/>
      <c r="X71" s="1201"/>
      <c r="Y71" s="1201"/>
      <c r="Z71" s="1201"/>
      <c r="AA71" s="1201"/>
      <c r="AB71" s="1201"/>
      <c r="AC71" s="1201"/>
      <c r="AD71" s="1201"/>
      <c r="AE71" s="1201"/>
      <c r="AF71" s="1201"/>
      <c r="AG71" s="1201"/>
      <c r="AH71" s="1201"/>
      <c r="AI71" s="1201"/>
      <c r="AJ71" s="1201"/>
      <c r="AK71" s="1201"/>
      <c r="AL71" s="1201"/>
      <c r="AM71" s="1201"/>
      <c r="AN71" s="1201"/>
      <c r="AO71" s="1201"/>
      <c r="AP71" s="1201"/>
      <c r="AQ71" s="1201"/>
      <c r="AR71" s="1201"/>
      <c r="AS71" s="1201"/>
      <c r="AT71" s="1201"/>
      <c r="AU71" s="1201"/>
      <c r="AV71" s="175"/>
      <c r="AW71" s="175"/>
      <c r="AX71" s="667"/>
      <c r="AY71" s="667"/>
      <c r="AZ71" s="1165" t="s">
        <v>823</v>
      </c>
      <c r="BA71" s="1165"/>
      <c r="BB71" s="672"/>
      <c r="BC71" s="1201" t="s">
        <v>1111</v>
      </c>
      <c r="BD71" s="1201"/>
      <c r="BE71" s="1201"/>
      <c r="BF71" s="1201"/>
      <c r="BG71" s="1201"/>
      <c r="BH71" s="1201"/>
      <c r="BI71" s="1201"/>
      <c r="BJ71" s="1201"/>
      <c r="BK71" s="1201"/>
      <c r="BL71" s="1201"/>
      <c r="BM71" s="1201"/>
      <c r="BN71" s="1201"/>
      <c r="BO71" s="1201"/>
      <c r="BP71" s="1201"/>
      <c r="BQ71" s="1201"/>
      <c r="BR71" s="1201"/>
      <c r="BS71" s="1201"/>
      <c r="BT71" s="1201"/>
      <c r="BU71" s="1201"/>
      <c r="BV71" s="1201"/>
      <c r="BW71" s="1201"/>
      <c r="BX71" s="1201"/>
      <c r="BY71" s="1201"/>
      <c r="BZ71" s="1201"/>
      <c r="CA71" s="1201"/>
      <c r="CB71" s="1201"/>
      <c r="CC71" s="1201"/>
      <c r="CD71" s="1201"/>
      <c r="CE71" s="1201"/>
      <c r="CF71" s="1201"/>
      <c r="CG71" s="1201"/>
      <c r="CH71" s="1201"/>
      <c r="CI71" s="1201"/>
      <c r="CJ71" s="1201"/>
      <c r="CK71" s="1201"/>
      <c r="CL71" s="1201"/>
      <c r="CM71" s="1201"/>
      <c r="CN71" s="1201"/>
      <c r="CO71" s="1201"/>
      <c r="CP71" s="1201"/>
      <c r="CQ71" s="1201"/>
      <c r="CS71" s="175"/>
      <c r="CT71" s="667"/>
      <c r="CU71" s="667"/>
      <c r="CV71" s="1165" t="s">
        <v>823</v>
      </c>
      <c r="CW71" s="1165"/>
      <c r="CX71" s="672"/>
      <c r="CY71" s="1201" t="s">
        <v>1111</v>
      </c>
      <c r="CZ71" s="1201"/>
      <c r="DA71" s="1201"/>
      <c r="DB71" s="1201"/>
      <c r="DC71" s="1201"/>
      <c r="DD71" s="1201"/>
      <c r="DE71" s="1201"/>
      <c r="DF71" s="1201"/>
      <c r="DG71" s="1201"/>
      <c r="DH71" s="1201"/>
      <c r="DI71" s="1201"/>
      <c r="DJ71" s="1201"/>
      <c r="DK71" s="1201"/>
      <c r="DL71" s="1201"/>
      <c r="DM71" s="1201"/>
      <c r="DN71" s="1201"/>
      <c r="DO71" s="1201"/>
      <c r="DP71" s="1201"/>
      <c r="DQ71" s="1201"/>
      <c r="DR71" s="1201"/>
      <c r="DS71" s="1201"/>
      <c r="DT71" s="1201"/>
      <c r="DU71" s="1201"/>
      <c r="DV71" s="1201"/>
      <c r="DW71" s="1201"/>
      <c r="DX71" s="1201"/>
      <c r="DY71" s="1201"/>
      <c r="DZ71" s="1201"/>
      <c r="EA71" s="1201"/>
      <c r="EB71" s="1201"/>
      <c r="EC71" s="1201"/>
      <c r="ED71" s="1201"/>
      <c r="EE71" s="1201"/>
      <c r="EF71" s="1201"/>
      <c r="EG71" s="1201"/>
      <c r="EH71" s="1201"/>
      <c r="EI71" s="1201"/>
      <c r="EJ71" s="1201"/>
      <c r="EK71" s="1201"/>
      <c r="EL71" s="1201"/>
      <c r="EM71" s="1201"/>
    </row>
    <row r="72" spans="1:143" s="223" customFormat="1" ht="76.5" customHeight="1" x14ac:dyDescent="0.25">
      <c r="A72" s="175"/>
      <c r="B72" s="1179" t="s">
        <v>1012</v>
      </c>
      <c r="C72" s="1179"/>
      <c r="D72" s="1179"/>
      <c r="E72" s="1179"/>
      <c r="F72" s="1179"/>
      <c r="G72" s="1179"/>
      <c r="H72" s="1179"/>
      <c r="I72" s="1179"/>
      <c r="J72" s="1179"/>
      <c r="K72" s="1179"/>
      <c r="L72" s="1179"/>
      <c r="M72" s="1179"/>
      <c r="N72" s="1179"/>
      <c r="O72" s="1179"/>
      <c r="P72" s="1179"/>
      <c r="Q72" s="1179"/>
      <c r="R72" s="1179"/>
      <c r="S72" s="1179"/>
      <c r="T72" s="1179"/>
      <c r="U72" s="1179"/>
      <c r="V72" s="1179"/>
      <c r="W72" s="1179"/>
      <c r="X72" s="1179"/>
      <c r="Y72" s="1179"/>
      <c r="Z72" s="1179"/>
      <c r="AA72" s="1179"/>
      <c r="AB72" s="1179"/>
      <c r="AC72" s="1179"/>
      <c r="AD72" s="1179"/>
      <c r="AE72" s="1179"/>
      <c r="AF72" s="1179"/>
      <c r="AG72" s="1179"/>
      <c r="AH72" s="1179"/>
      <c r="AI72" s="1179"/>
      <c r="AJ72" s="1179"/>
      <c r="AK72" s="1179"/>
      <c r="AL72" s="1179"/>
      <c r="AM72" s="1179"/>
      <c r="AN72" s="1179"/>
      <c r="AO72" s="1179"/>
      <c r="AP72" s="1179"/>
      <c r="AQ72" s="1179"/>
      <c r="AR72" s="1179"/>
      <c r="AS72" s="1179"/>
      <c r="AT72" s="1179"/>
      <c r="AU72" s="1179"/>
      <c r="AV72" s="175"/>
      <c r="AW72" s="175"/>
      <c r="AX72" s="1179" t="s">
        <v>1012</v>
      </c>
      <c r="AY72" s="1179"/>
      <c r="AZ72" s="1179"/>
      <c r="BA72" s="1179"/>
      <c r="BB72" s="1179"/>
      <c r="BC72" s="1179"/>
      <c r="BD72" s="1179"/>
      <c r="BE72" s="1179"/>
      <c r="BF72" s="1179"/>
      <c r="BG72" s="1179"/>
      <c r="BH72" s="1179"/>
      <c r="BI72" s="1179"/>
      <c r="BJ72" s="1179"/>
      <c r="BK72" s="1179"/>
      <c r="BL72" s="1179"/>
      <c r="BM72" s="1179"/>
      <c r="BN72" s="1179"/>
      <c r="BO72" s="1179"/>
      <c r="BP72" s="1179"/>
      <c r="BQ72" s="1179"/>
      <c r="BR72" s="1179"/>
      <c r="BS72" s="1179"/>
      <c r="BT72" s="1179"/>
      <c r="BU72" s="1179"/>
      <c r="BV72" s="1179"/>
      <c r="BW72" s="1179"/>
      <c r="BX72" s="1179"/>
      <c r="BY72" s="1179"/>
      <c r="BZ72" s="1179"/>
      <c r="CA72" s="1179"/>
      <c r="CB72" s="1179"/>
      <c r="CC72" s="1179"/>
      <c r="CD72" s="1179"/>
      <c r="CE72" s="1179"/>
      <c r="CF72" s="1179"/>
      <c r="CG72" s="1179"/>
      <c r="CH72" s="1179"/>
      <c r="CI72" s="1179"/>
      <c r="CJ72" s="1179"/>
      <c r="CK72" s="1179"/>
      <c r="CL72" s="1179"/>
      <c r="CM72" s="1179"/>
      <c r="CN72" s="1179"/>
      <c r="CO72" s="1179"/>
      <c r="CP72" s="1179"/>
      <c r="CQ72" s="1179"/>
      <c r="CS72" s="175"/>
      <c r="CT72" s="1179" t="s">
        <v>1012</v>
      </c>
      <c r="CU72" s="1179"/>
      <c r="CV72" s="1179"/>
      <c r="CW72" s="1179"/>
      <c r="CX72" s="1179"/>
      <c r="CY72" s="1179"/>
      <c r="CZ72" s="1179"/>
      <c r="DA72" s="1179"/>
      <c r="DB72" s="1179"/>
      <c r="DC72" s="1179"/>
      <c r="DD72" s="1179"/>
      <c r="DE72" s="1179"/>
      <c r="DF72" s="1179"/>
      <c r="DG72" s="1179"/>
      <c r="DH72" s="1179"/>
      <c r="DI72" s="1179"/>
      <c r="DJ72" s="1179"/>
      <c r="DK72" s="1179"/>
      <c r="DL72" s="1179"/>
      <c r="DM72" s="1179"/>
      <c r="DN72" s="1179"/>
      <c r="DO72" s="1179"/>
      <c r="DP72" s="1179"/>
      <c r="DQ72" s="1179"/>
      <c r="DR72" s="1179"/>
      <c r="DS72" s="1179"/>
      <c r="DT72" s="1179"/>
      <c r="DU72" s="1179"/>
      <c r="DV72" s="1179"/>
      <c r="DW72" s="1179"/>
      <c r="DX72" s="1179"/>
      <c r="DY72" s="1179"/>
      <c r="DZ72" s="1179"/>
      <c r="EA72" s="1179"/>
      <c r="EB72" s="1179"/>
      <c r="EC72" s="1179"/>
      <c r="ED72" s="1179"/>
      <c r="EE72" s="1179"/>
      <c r="EF72" s="1179"/>
      <c r="EG72" s="1179"/>
      <c r="EH72" s="1179"/>
      <c r="EI72" s="1179"/>
      <c r="EJ72" s="1179"/>
      <c r="EK72" s="1179"/>
      <c r="EL72" s="1179"/>
      <c r="EM72" s="1179"/>
    </row>
    <row r="73" spans="1:143" s="223" customFormat="1" ht="17.25" customHeight="1" x14ac:dyDescent="0.3">
      <c r="A73" s="175"/>
      <c r="B73" s="667"/>
      <c r="C73" s="667"/>
      <c r="D73" s="1165" t="s">
        <v>824</v>
      </c>
      <c r="E73" s="1165"/>
      <c r="F73" s="672"/>
      <c r="G73" s="1201" t="s">
        <v>1107</v>
      </c>
      <c r="H73" s="1201"/>
      <c r="I73" s="1201"/>
      <c r="J73" s="1201"/>
      <c r="K73" s="1201"/>
      <c r="L73" s="1201"/>
      <c r="M73" s="1201"/>
      <c r="N73" s="1201"/>
      <c r="O73" s="1201"/>
      <c r="P73" s="1201"/>
      <c r="Q73" s="1201"/>
      <c r="R73" s="1201"/>
      <c r="S73" s="1201"/>
      <c r="T73" s="1201"/>
      <c r="U73" s="1201"/>
      <c r="V73" s="1201"/>
      <c r="W73" s="1201"/>
      <c r="X73" s="1201"/>
      <c r="Y73" s="1201"/>
      <c r="Z73" s="1201"/>
      <c r="AA73" s="1201"/>
      <c r="AB73" s="1201"/>
      <c r="AC73" s="1201"/>
      <c r="AD73" s="1201"/>
      <c r="AE73" s="1201"/>
      <c r="AF73" s="1201"/>
      <c r="AG73" s="1201"/>
      <c r="AH73" s="1201"/>
      <c r="AI73" s="1201"/>
      <c r="AJ73" s="1201"/>
      <c r="AK73" s="1201"/>
      <c r="AL73" s="1201"/>
      <c r="AM73" s="1201"/>
      <c r="AN73" s="1201"/>
      <c r="AO73" s="1201"/>
      <c r="AP73" s="1201"/>
      <c r="AQ73" s="1201"/>
      <c r="AR73" s="1201"/>
      <c r="AS73" s="1201"/>
      <c r="AT73" s="1201"/>
      <c r="AU73" s="1201"/>
      <c r="AV73" s="175"/>
      <c r="AW73" s="175"/>
      <c r="AX73" s="667"/>
      <c r="AY73" s="667"/>
      <c r="AZ73" s="1165" t="s">
        <v>824</v>
      </c>
      <c r="BA73" s="1165"/>
      <c r="BB73" s="672"/>
      <c r="BC73" s="1201" t="s">
        <v>1108</v>
      </c>
      <c r="BD73" s="1201"/>
      <c r="BE73" s="1201"/>
      <c r="BF73" s="1201"/>
      <c r="BG73" s="1201"/>
      <c r="BH73" s="1201"/>
      <c r="BI73" s="1201"/>
      <c r="BJ73" s="1201"/>
      <c r="BK73" s="1201"/>
      <c r="BL73" s="1201"/>
      <c r="BM73" s="1201"/>
      <c r="BN73" s="1201"/>
      <c r="BO73" s="1201"/>
      <c r="BP73" s="1201"/>
      <c r="BQ73" s="1201"/>
      <c r="BR73" s="1201"/>
      <c r="BS73" s="1201"/>
      <c r="BT73" s="1201"/>
      <c r="BU73" s="1201"/>
      <c r="BV73" s="1201"/>
      <c r="BW73" s="1201"/>
      <c r="BX73" s="1201"/>
      <c r="BY73" s="1201"/>
      <c r="BZ73" s="1201"/>
      <c r="CA73" s="1201"/>
      <c r="CB73" s="1201"/>
      <c r="CC73" s="1201"/>
      <c r="CD73" s="1201"/>
      <c r="CE73" s="1201"/>
      <c r="CF73" s="1201"/>
      <c r="CG73" s="1201"/>
      <c r="CH73" s="1201"/>
      <c r="CI73" s="1201"/>
      <c r="CJ73" s="1201"/>
      <c r="CK73" s="1201"/>
      <c r="CL73" s="1201"/>
      <c r="CM73" s="1201"/>
      <c r="CN73" s="1201"/>
      <c r="CO73" s="1201"/>
      <c r="CP73" s="1201"/>
      <c r="CQ73" s="1201"/>
      <c r="CS73" s="175"/>
      <c r="CT73" s="667"/>
      <c r="CU73" s="667"/>
      <c r="CV73" s="1165" t="s">
        <v>824</v>
      </c>
      <c r="CW73" s="1165"/>
      <c r="CX73" s="672"/>
      <c r="CY73" s="1201" t="s">
        <v>1109</v>
      </c>
      <c r="CZ73" s="1201"/>
      <c r="DA73" s="1201"/>
      <c r="DB73" s="1201"/>
      <c r="DC73" s="1201"/>
      <c r="DD73" s="1201"/>
      <c r="DE73" s="1201"/>
      <c r="DF73" s="1201"/>
      <c r="DG73" s="1201"/>
      <c r="DH73" s="1201"/>
      <c r="DI73" s="1201"/>
      <c r="DJ73" s="1201"/>
      <c r="DK73" s="1201"/>
      <c r="DL73" s="1201"/>
      <c r="DM73" s="1201"/>
      <c r="DN73" s="1201"/>
      <c r="DO73" s="1201"/>
      <c r="DP73" s="1201"/>
      <c r="DQ73" s="1201"/>
      <c r="DR73" s="1201"/>
      <c r="DS73" s="1201"/>
      <c r="DT73" s="1201"/>
      <c r="DU73" s="1201"/>
      <c r="DV73" s="1201"/>
      <c r="DW73" s="1201"/>
      <c r="DX73" s="1201"/>
      <c r="DY73" s="1201"/>
      <c r="DZ73" s="1201"/>
      <c r="EA73" s="1201"/>
      <c r="EB73" s="1201"/>
      <c r="EC73" s="1201"/>
      <c r="ED73" s="1201"/>
      <c r="EE73" s="1201"/>
      <c r="EF73" s="1201"/>
      <c r="EG73" s="1201"/>
      <c r="EH73" s="1201"/>
      <c r="EI73" s="1201"/>
      <c r="EJ73" s="1201"/>
      <c r="EK73" s="1201"/>
      <c r="EL73" s="1201"/>
      <c r="EM73" s="1201"/>
    </row>
    <row r="74" spans="1:143" s="223" customFormat="1" ht="38.25" customHeight="1" x14ac:dyDescent="0.25">
      <c r="A74" s="175"/>
      <c r="B74" s="1179" t="s">
        <v>532</v>
      </c>
      <c r="C74" s="1179"/>
      <c r="D74" s="1179"/>
      <c r="E74" s="1179"/>
      <c r="F74" s="1179"/>
      <c r="G74" s="1179"/>
      <c r="H74" s="1179"/>
      <c r="I74" s="1179"/>
      <c r="J74" s="1179"/>
      <c r="K74" s="1179"/>
      <c r="L74" s="1179"/>
      <c r="M74" s="1179"/>
      <c r="N74" s="1179"/>
      <c r="O74" s="1179"/>
      <c r="P74" s="1179"/>
      <c r="Q74" s="1179"/>
      <c r="R74" s="1179"/>
      <c r="S74" s="1179"/>
      <c r="T74" s="1179"/>
      <c r="U74" s="1179"/>
      <c r="V74" s="1179"/>
      <c r="W74" s="1179"/>
      <c r="X74" s="1179"/>
      <c r="Y74" s="1179"/>
      <c r="Z74" s="1179"/>
      <c r="AA74" s="1179"/>
      <c r="AB74" s="1179"/>
      <c r="AC74" s="1179"/>
      <c r="AD74" s="1179"/>
      <c r="AE74" s="1179"/>
      <c r="AF74" s="1179"/>
      <c r="AG74" s="1179"/>
      <c r="AH74" s="1179"/>
      <c r="AI74" s="1179"/>
      <c r="AJ74" s="1179"/>
      <c r="AK74" s="1179"/>
      <c r="AL74" s="1179"/>
      <c r="AM74" s="1179"/>
      <c r="AN74" s="1179"/>
      <c r="AO74" s="1179"/>
      <c r="AP74" s="1179"/>
      <c r="AQ74" s="1179"/>
      <c r="AR74" s="1179"/>
      <c r="AS74" s="1179"/>
      <c r="AT74" s="1179"/>
      <c r="AU74" s="1179"/>
      <c r="AV74" s="175"/>
      <c r="AW74" s="175"/>
      <c r="AX74" s="1179" t="s">
        <v>532</v>
      </c>
      <c r="AY74" s="1179"/>
      <c r="AZ74" s="1179"/>
      <c r="BA74" s="1179"/>
      <c r="BB74" s="1179"/>
      <c r="BC74" s="1179"/>
      <c r="BD74" s="1179"/>
      <c r="BE74" s="1179"/>
      <c r="BF74" s="1179"/>
      <c r="BG74" s="1179"/>
      <c r="BH74" s="1179"/>
      <c r="BI74" s="1179"/>
      <c r="BJ74" s="1179"/>
      <c r="BK74" s="1179"/>
      <c r="BL74" s="1179"/>
      <c r="BM74" s="1179"/>
      <c r="BN74" s="1179"/>
      <c r="BO74" s="1179"/>
      <c r="BP74" s="1179"/>
      <c r="BQ74" s="1179"/>
      <c r="BR74" s="1179"/>
      <c r="BS74" s="1179"/>
      <c r="BT74" s="1179"/>
      <c r="BU74" s="1179"/>
      <c r="BV74" s="1179"/>
      <c r="BW74" s="1179"/>
      <c r="BX74" s="1179"/>
      <c r="BY74" s="1179"/>
      <c r="BZ74" s="1179"/>
      <c r="CA74" s="1179"/>
      <c r="CB74" s="1179"/>
      <c r="CC74" s="1179"/>
      <c r="CD74" s="1179"/>
      <c r="CE74" s="1179"/>
      <c r="CF74" s="1179"/>
      <c r="CG74" s="1179"/>
      <c r="CH74" s="1179"/>
      <c r="CI74" s="1179"/>
      <c r="CJ74" s="1179"/>
      <c r="CK74" s="1179"/>
      <c r="CL74" s="1179"/>
      <c r="CM74" s="1179"/>
      <c r="CN74" s="1179"/>
      <c r="CO74" s="1179"/>
      <c r="CP74" s="1179"/>
      <c r="CQ74" s="1179"/>
      <c r="CS74" s="175"/>
      <c r="CT74" s="1179" t="s">
        <v>532</v>
      </c>
      <c r="CU74" s="1179"/>
      <c r="CV74" s="1179"/>
      <c r="CW74" s="1179"/>
      <c r="CX74" s="1179"/>
      <c r="CY74" s="1179"/>
      <c r="CZ74" s="1179"/>
      <c r="DA74" s="1179"/>
      <c r="DB74" s="1179"/>
      <c r="DC74" s="1179"/>
      <c r="DD74" s="1179"/>
      <c r="DE74" s="1179"/>
      <c r="DF74" s="1179"/>
      <c r="DG74" s="1179"/>
      <c r="DH74" s="1179"/>
      <c r="DI74" s="1179"/>
      <c r="DJ74" s="1179"/>
      <c r="DK74" s="1179"/>
      <c r="DL74" s="1179"/>
      <c r="DM74" s="1179"/>
      <c r="DN74" s="1179"/>
      <c r="DO74" s="1179"/>
      <c r="DP74" s="1179"/>
      <c r="DQ74" s="1179"/>
      <c r="DR74" s="1179"/>
      <c r="DS74" s="1179"/>
      <c r="DT74" s="1179"/>
      <c r="DU74" s="1179"/>
      <c r="DV74" s="1179"/>
      <c r="DW74" s="1179"/>
      <c r="DX74" s="1179"/>
      <c r="DY74" s="1179"/>
      <c r="DZ74" s="1179"/>
      <c r="EA74" s="1179"/>
      <c r="EB74" s="1179"/>
      <c r="EC74" s="1179"/>
      <c r="ED74" s="1179"/>
      <c r="EE74" s="1179"/>
      <c r="EF74" s="1179"/>
      <c r="EG74" s="1179"/>
      <c r="EH74" s="1179"/>
      <c r="EI74" s="1179"/>
      <c r="EJ74" s="1179"/>
      <c r="EK74" s="1179"/>
      <c r="EL74" s="1179"/>
      <c r="EM74" s="1179"/>
    </row>
    <row r="75" spans="1:143" s="223" customFormat="1" ht="17.25" customHeight="1" x14ac:dyDescent="0.3">
      <c r="A75" s="175"/>
      <c r="B75" s="667"/>
      <c r="C75" s="667"/>
      <c r="D75" s="1165" t="s">
        <v>825</v>
      </c>
      <c r="E75" s="1165"/>
      <c r="F75" s="672"/>
      <c r="G75" s="1201" t="s">
        <v>1110</v>
      </c>
      <c r="H75" s="1201"/>
      <c r="I75" s="1201"/>
      <c r="J75" s="1201"/>
      <c r="K75" s="1201"/>
      <c r="L75" s="1201"/>
      <c r="M75" s="1201"/>
      <c r="N75" s="1201"/>
      <c r="O75" s="1201"/>
      <c r="P75" s="1201"/>
      <c r="Q75" s="1201"/>
      <c r="R75" s="1201"/>
      <c r="S75" s="1201"/>
      <c r="T75" s="1201"/>
      <c r="U75" s="1201"/>
      <c r="V75" s="1201"/>
      <c r="W75" s="1201"/>
      <c r="X75" s="1201"/>
      <c r="Y75" s="1201"/>
      <c r="Z75" s="1201"/>
      <c r="AA75" s="1201"/>
      <c r="AB75" s="1201"/>
      <c r="AC75" s="1201"/>
      <c r="AD75" s="1201"/>
      <c r="AE75" s="1201"/>
      <c r="AF75" s="1201"/>
      <c r="AG75" s="1201"/>
      <c r="AH75" s="1201"/>
      <c r="AI75" s="1201"/>
      <c r="AJ75" s="1201"/>
      <c r="AK75" s="1201"/>
      <c r="AL75" s="1201"/>
      <c r="AM75" s="1201"/>
      <c r="AN75" s="1201"/>
      <c r="AO75" s="1201"/>
      <c r="AP75" s="1201"/>
      <c r="AQ75" s="1201"/>
      <c r="AR75" s="1201"/>
      <c r="AS75" s="1201"/>
      <c r="AT75" s="1201"/>
      <c r="AU75" s="1201"/>
      <c r="AV75" s="175"/>
      <c r="AW75" s="175"/>
      <c r="AX75" s="667"/>
      <c r="AY75" s="667"/>
      <c r="AZ75" s="1165" t="s">
        <v>825</v>
      </c>
      <c r="BA75" s="1165"/>
      <c r="BB75" s="672"/>
      <c r="BC75" s="1201" t="s">
        <v>1110</v>
      </c>
      <c r="BD75" s="1201"/>
      <c r="BE75" s="1201"/>
      <c r="BF75" s="1201"/>
      <c r="BG75" s="1201"/>
      <c r="BH75" s="1201"/>
      <c r="BI75" s="1201"/>
      <c r="BJ75" s="1201"/>
      <c r="BK75" s="1201"/>
      <c r="BL75" s="1201"/>
      <c r="BM75" s="1201"/>
      <c r="BN75" s="1201"/>
      <c r="BO75" s="1201"/>
      <c r="BP75" s="1201"/>
      <c r="BQ75" s="1201"/>
      <c r="BR75" s="1201"/>
      <c r="BS75" s="1201"/>
      <c r="BT75" s="1201"/>
      <c r="BU75" s="1201"/>
      <c r="BV75" s="1201"/>
      <c r="BW75" s="1201"/>
      <c r="BX75" s="1201"/>
      <c r="BY75" s="1201"/>
      <c r="BZ75" s="1201"/>
      <c r="CA75" s="1201"/>
      <c r="CB75" s="1201"/>
      <c r="CC75" s="1201"/>
      <c r="CD75" s="1201"/>
      <c r="CE75" s="1201"/>
      <c r="CF75" s="1201"/>
      <c r="CG75" s="1201"/>
      <c r="CH75" s="1201"/>
      <c r="CI75" s="1201"/>
      <c r="CJ75" s="1201"/>
      <c r="CK75" s="1201"/>
      <c r="CL75" s="1201"/>
      <c r="CM75" s="1201"/>
      <c r="CN75" s="1201"/>
      <c r="CO75" s="1201"/>
      <c r="CP75" s="1201"/>
      <c r="CQ75" s="1201"/>
      <c r="CS75" s="175"/>
      <c r="CT75" s="667"/>
      <c r="CU75" s="667"/>
      <c r="CV75" s="1165" t="s">
        <v>825</v>
      </c>
      <c r="CW75" s="1165"/>
      <c r="CX75" s="672"/>
      <c r="CY75" s="1201" t="s">
        <v>1110</v>
      </c>
      <c r="CZ75" s="1201"/>
      <c r="DA75" s="1201"/>
      <c r="DB75" s="1201"/>
      <c r="DC75" s="1201"/>
      <c r="DD75" s="1201"/>
      <c r="DE75" s="1201"/>
      <c r="DF75" s="1201"/>
      <c r="DG75" s="1201"/>
      <c r="DH75" s="1201"/>
      <c r="DI75" s="1201"/>
      <c r="DJ75" s="1201"/>
      <c r="DK75" s="1201"/>
      <c r="DL75" s="1201"/>
      <c r="DM75" s="1201"/>
      <c r="DN75" s="1201"/>
      <c r="DO75" s="1201"/>
      <c r="DP75" s="1201"/>
      <c r="DQ75" s="1201"/>
      <c r="DR75" s="1201"/>
      <c r="DS75" s="1201"/>
      <c r="DT75" s="1201"/>
      <c r="DU75" s="1201"/>
      <c r="DV75" s="1201"/>
      <c r="DW75" s="1201"/>
      <c r="DX75" s="1201"/>
      <c r="DY75" s="1201"/>
      <c r="DZ75" s="1201"/>
      <c r="EA75" s="1201"/>
      <c r="EB75" s="1201"/>
      <c r="EC75" s="1201"/>
      <c r="ED75" s="1201"/>
      <c r="EE75" s="1201"/>
      <c r="EF75" s="1201"/>
      <c r="EG75" s="1201"/>
      <c r="EH75" s="1201"/>
      <c r="EI75" s="1201"/>
      <c r="EJ75" s="1201"/>
      <c r="EK75" s="1201"/>
      <c r="EL75" s="1201"/>
      <c r="EM75" s="1201"/>
    </row>
    <row r="76" spans="1:143" s="223" customFormat="1" ht="17.25" customHeight="1" x14ac:dyDescent="0.25">
      <c r="A76" s="175"/>
      <c r="B76" s="1179" t="s">
        <v>826</v>
      </c>
      <c r="C76" s="1179"/>
      <c r="D76" s="1179"/>
      <c r="E76" s="1179"/>
      <c r="F76" s="1179"/>
      <c r="G76" s="1179"/>
      <c r="H76" s="1179"/>
      <c r="I76" s="1179"/>
      <c r="J76" s="1179"/>
      <c r="K76" s="1179"/>
      <c r="L76" s="1179"/>
      <c r="M76" s="1179"/>
      <c r="N76" s="1179"/>
      <c r="O76" s="1179"/>
      <c r="P76" s="1179"/>
      <c r="Q76" s="1179"/>
      <c r="R76" s="1179"/>
      <c r="S76" s="1179"/>
      <c r="T76" s="1179"/>
      <c r="U76" s="1179"/>
      <c r="V76" s="1179"/>
      <c r="W76" s="1179"/>
      <c r="X76" s="1179"/>
      <c r="Y76" s="1179"/>
      <c r="Z76" s="1179"/>
      <c r="AA76" s="1179"/>
      <c r="AB76" s="1179"/>
      <c r="AC76" s="1179"/>
      <c r="AD76" s="1179"/>
      <c r="AE76" s="1179"/>
      <c r="AF76" s="1179"/>
      <c r="AG76" s="1179"/>
      <c r="AH76" s="1179"/>
      <c r="AI76" s="1179"/>
      <c r="AJ76" s="1179"/>
      <c r="AK76" s="1179"/>
      <c r="AL76" s="1179"/>
      <c r="AM76" s="1179"/>
      <c r="AN76" s="1179"/>
      <c r="AO76" s="1179"/>
      <c r="AP76" s="1179"/>
      <c r="AQ76" s="1179"/>
      <c r="AR76" s="1179"/>
      <c r="AS76" s="1179"/>
      <c r="AT76" s="1179"/>
      <c r="AU76" s="1179"/>
      <c r="AV76" s="175"/>
      <c r="AW76" s="175"/>
      <c r="AX76" s="1179" t="s">
        <v>826</v>
      </c>
      <c r="AY76" s="1179"/>
      <c r="AZ76" s="1179"/>
      <c r="BA76" s="1179"/>
      <c r="BB76" s="1179"/>
      <c r="BC76" s="1179"/>
      <c r="BD76" s="1179"/>
      <c r="BE76" s="1179"/>
      <c r="BF76" s="1179"/>
      <c r="BG76" s="1179"/>
      <c r="BH76" s="1179"/>
      <c r="BI76" s="1179"/>
      <c r="BJ76" s="1179"/>
      <c r="BK76" s="1179"/>
      <c r="BL76" s="1179"/>
      <c r="BM76" s="1179"/>
      <c r="BN76" s="1179"/>
      <c r="BO76" s="1179"/>
      <c r="BP76" s="1179"/>
      <c r="BQ76" s="1179"/>
      <c r="BR76" s="1179"/>
      <c r="BS76" s="1179"/>
      <c r="BT76" s="1179"/>
      <c r="BU76" s="1179"/>
      <c r="BV76" s="1179"/>
      <c r="BW76" s="1179"/>
      <c r="BX76" s="1179"/>
      <c r="BY76" s="1179"/>
      <c r="BZ76" s="1179"/>
      <c r="CA76" s="1179"/>
      <c r="CB76" s="1179"/>
      <c r="CC76" s="1179"/>
      <c r="CD76" s="1179"/>
      <c r="CE76" s="1179"/>
      <c r="CF76" s="1179"/>
      <c r="CG76" s="1179"/>
      <c r="CH76" s="1179"/>
      <c r="CI76" s="1179"/>
      <c r="CJ76" s="1179"/>
      <c r="CK76" s="1179"/>
      <c r="CL76" s="1179"/>
      <c r="CM76" s="1179"/>
      <c r="CN76" s="1179"/>
      <c r="CO76" s="1179"/>
      <c r="CP76" s="1179"/>
      <c r="CQ76" s="1179"/>
      <c r="CS76" s="175"/>
      <c r="CT76" s="1179" t="s">
        <v>826</v>
      </c>
      <c r="CU76" s="1179"/>
      <c r="CV76" s="1179"/>
      <c r="CW76" s="1179"/>
      <c r="CX76" s="1179"/>
      <c r="CY76" s="1179"/>
      <c r="CZ76" s="1179"/>
      <c r="DA76" s="1179"/>
      <c r="DB76" s="1179"/>
      <c r="DC76" s="1179"/>
      <c r="DD76" s="1179"/>
      <c r="DE76" s="1179"/>
      <c r="DF76" s="1179"/>
      <c r="DG76" s="1179"/>
      <c r="DH76" s="1179"/>
      <c r="DI76" s="1179"/>
      <c r="DJ76" s="1179"/>
      <c r="DK76" s="1179"/>
      <c r="DL76" s="1179"/>
      <c r="DM76" s="1179"/>
      <c r="DN76" s="1179"/>
      <c r="DO76" s="1179"/>
      <c r="DP76" s="1179"/>
      <c r="DQ76" s="1179"/>
      <c r="DR76" s="1179"/>
      <c r="DS76" s="1179"/>
      <c r="DT76" s="1179"/>
      <c r="DU76" s="1179"/>
      <c r="DV76" s="1179"/>
      <c r="DW76" s="1179"/>
      <c r="DX76" s="1179"/>
      <c r="DY76" s="1179"/>
      <c r="DZ76" s="1179"/>
      <c r="EA76" s="1179"/>
      <c r="EB76" s="1179"/>
      <c r="EC76" s="1179"/>
      <c r="ED76" s="1179"/>
      <c r="EE76" s="1179"/>
      <c r="EF76" s="1179"/>
      <c r="EG76" s="1179"/>
      <c r="EH76" s="1179"/>
      <c r="EI76" s="1179"/>
      <c r="EJ76" s="1179"/>
      <c r="EK76" s="1179"/>
      <c r="EL76" s="1179"/>
      <c r="EM76" s="1179"/>
    </row>
    <row r="77" spans="1:143" ht="18.75" customHeight="1" x14ac:dyDescent="0.25">
      <c r="A77" s="175"/>
      <c r="B77" s="1207" t="s">
        <v>533</v>
      </c>
      <c r="C77" s="1207"/>
      <c r="D77" s="1207"/>
      <c r="E77" s="1207"/>
      <c r="F77" s="1207"/>
      <c r="G77" s="1207"/>
      <c r="H77" s="1207"/>
      <c r="I77" s="1207"/>
      <c r="J77" s="1207"/>
      <c r="K77" s="1207"/>
      <c r="L77" s="1207"/>
      <c r="M77" s="1207"/>
      <c r="N77" s="1207"/>
      <c r="O77" s="1207"/>
      <c r="P77" s="1207"/>
      <c r="Q77" s="1207"/>
      <c r="R77" s="1207"/>
      <c r="S77" s="1207"/>
      <c r="T77" s="1207"/>
      <c r="U77" s="1207"/>
      <c r="V77" s="1207"/>
      <c r="W77" s="1207"/>
      <c r="X77" s="1207"/>
      <c r="Y77" s="1207"/>
      <c r="Z77" s="1207"/>
      <c r="AA77" s="1207"/>
      <c r="AB77" s="1207"/>
      <c r="AC77" s="1207"/>
      <c r="AD77" s="1207"/>
      <c r="AE77" s="1207"/>
      <c r="AF77" s="1207"/>
      <c r="AG77" s="1207"/>
      <c r="AH77" s="1207"/>
      <c r="AI77" s="1207"/>
      <c r="AJ77" s="1207"/>
      <c r="AK77" s="1207"/>
      <c r="AL77" s="1207"/>
      <c r="AM77" s="1207"/>
      <c r="AN77" s="1207"/>
      <c r="AO77" s="1207"/>
      <c r="AP77" s="1207"/>
      <c r="AQ77" s="1207"/>
      <c r="AR77" s="1207"/>
      <c r="AS77" s="1207"/>
      <c r="AT77" s="1207"/>
      <c r="AU77" s="1207"/>
      <c r="AV77" s="175"/>
      <c r="AW77" s="175"/>
      <c r="AX77" s="1207" t="s">
        <v>533</v>
      </c>
      <c r="AY77" s="1207"/>
      <c r="AZ77" s="1207"/>
      <c r="BA77" s="1207"/>
      <c r="BB77" s="1207"/>
      <c r="BC77" s="1207"/>
      <c r="BD77" s="1207"/>
      <c r="BE77" s="1207"/>
      <c r="BF77" s="1207"/>
      <c r="BG77" s="1207"/>
      <c r="BH77" s="1207"/>
      <c r="BI77" s="1207"/>
      <c r="BJ77" s="1207"/>
      <c r="BK77" s="1207"/>
      <c r="BL77" s="1207"/>
      <c r="BM77" s="1207"/>
      <c r="BN77" s="1207"/>
      <c r="BO77" s="1207"/>
      <c r="BP77" s="1207"/>
      <c r="BQ77" s="1207"/>
      <c r="BR77" s="1207"/>
      <c r="BS77" s="1207"/>
      <c r="BT77" s="1207"/>
      <c r="BU77" s="1207"/>
      <c r="BV77" s="1207"/>
      <c r="BW77" s="1207"/>
      <c r="BX77" s="1207"/>
      <c r="BY77" s="1207"/>
      <c r="BZ77" s="1207"/>
      <c r="CA77" s="1207"/>
      <c r="CB77" s="1207"/>
      <c r="CC77" s="1207"/>
      <c r="CD77" s="1207"/>
      <c r="CE77" s="1207"/>
      <c r="CF77" s="1207"/>
      <c r="CG77" s="1207"/>
      <c r="CH77" s="1207"/>
      <c r="CI77" s="1207"/>
      <c r="CJ77" s="1207"/>
      <c r="CK77" s="1207"/>
      <c r="CL77" s="1207"/>
      <c r="CM77" s="1207"/>
      <c r="CN77" s="1207"/>
      <c r="CO77" s="1207"/>
      <c r="CP77" s="1207"/>
      <c r="CQ77" s="1207"/>
      <c r="CS77" s="175"/>
      <c r="CT77" s="1207" t="s">
        <v>533</v>
      </c>
      <c r="CU77" s="1207"/>
      <c r="CV77" s="1207"/>
      <c r="CW77" s="1207"/>
      <c r="CX77" s="1207"/>
      <c r="CY77" s="1207"/>
      <c r="CZ77" s="1207"/>
      <c r="DA77" s="1207"/>
      <c r="DB77" s="1207"/>
      <c r="DC77" s="1207"/>
      <c r="DD77" s="1207"/>
      <c r="DE77" s="1207"/>
      <c r="DF77" s="1207"/>
      <c r="DG77" s="1207"/>
      <c r="DH77" s="1207"/>
      <c r="DI77" s="1207"/>
      <c r="DJ77" s="1207"/>
      <c r="DK77" s="1207"/>
      <c r="DL77" s="1207"/>
      <c r="DM77" s="1207"/>
      <c r="DN77" s="1207"/>
      <c r="DO77" s="1207"/>
      <c r="DP77" s="1207"/>
      <c r="DQ77" s="1207"/>
      <c r="DR77" s="1207"/>
      <c r="DS77" s="1207"/>
      <c r="DT77" s="1207"/>
      <c r="DU77" s="1207"/>
      <c r="DV77" s="1207"/>
      <c r="DW77" s="1207"/>
      <c r="DX77" s="1207"/>
      <c r="DY77" s="1207"/>
      <c r="DZ77" s="1207"/>
      <c r="EA77" s="1207"/>
      <c r="EB77" s="1207"/>
      <c r="EC77" s="1207"/>
      <c r="ED77" s="1207"/>
      <c r="EE77" s="1207"/>
      <c r="EF77" s="1207"/>
      <c r="EG77" s="1207"/>
      <c r="EH77" s="1207"/>
      <c r="EI77" s="1207"/>
      <c r="EJ77" s="1207"/>
      <c r="EK77" s="1207"/>
      <c r="EL77" s="1207"/>
      <c r="EM77" s="1207"/>
    </row>
    <row r="78" spans="1:143" ht="18.75" customHeight="1" x14ac:dyDescent="0.3">
      <c r="A78" s="175"/>
      <c r="B78" s="186"/>
      <c r="C78" s="186"/>
      <c r="D78" s="1165" t="s">
        <v>534</v>
      </c>
      <c r="E78" s="1165"/>
      <c r="F78" s="189"/>
      <c r="G78" s="167" t="s">
        <v>535</v>
      </c>
      <c r="H78" s="175"/>
      <c r="J78" s="186"/>
      <c r="K78" s="186"/>
      <c r="L78" s="186"/>
      <c r="M78" s="186"/>
      <c r="N78" s="186"/>
      <c r="O78" s="186"/>
      <c r="P78" s="186"/>
      <c r="Q78" s="186"/>
      <c r="R78" s="186"/>
      <c r="S78" s="186"/>
      <c r="T78" s="186"/>
      <c r="U78" s="186"/>
      <c r="V78" s="186"/>
      <c r="W78" s="186"/>
      <c r="X78" s="186"/>
      <c r="Y78" s="186"/>
      <c r="Z78" s="186"/>
      <c r="AA78" s="186"/>
      <c r="AB78" s="186"/>
      <c r="AC78" s="186"/>
      <c r="AD78" s="186"/>
      <c r="AE78" s="186"/>
      <c r="AF78" s="186"/>
      <c r="AG78" s="186"/>
      <c r="AH78" s="186"/>
      <c r="AI78" s="186"/>
      <c r="AJ78" s="186"/>
      <c r="AK78" s="186"/>
      <c r="AL78" s="186"/>
      <c r="AM78" s="186"/>
      <c r="AN78" s="186"/>
      <c r="AO78" s="186"/>
      <c r="AP78" s="186"/>
      <c r="AQ78" s="186"/>
      <c r="AR78" s="186"/>
      <c r="AS78" s="186"/>
      <c r="AT78" s="186"/>
      <c r="AU78" s="186"/>
      <c r="AV78" s="175"/>
      <c r="AW78" s="175"/>
      <c r="AX78" s="716"/>
      <c r="AY78" s="716"/>
      <c r="AZ78" s="1165" t="s">
        <v>534</v>
      </c>
      <c r="BA78" s="1165"/>
      <c r="BB78" s="719"/>
      <c r="BC78" s="167" t="s">
        <v>535</v>
      </c>
      <c r="BD78" s="175"/>
      <c r="BF78" s="716"/>
      <c r="BG78" s="716"/>
      <c r="BH78" s="716"/>
      <c r="BI78" s="716"/>
      <c r="BJ78" s="716"/>
      <c r="BK78" s="716"/>
      <c r="BL78" s="716"/>
      <c r="BM78" s="716"/>
      <c r="BN78" s="716"/>
      <c r="BO78" s="716"/>
      <c r="BP78" s="716"/>
      <c r="BQ78" s="716"/>
      <c r="BR78" s="716"/>
      <c r="BS78" s="716"/>
      <c r="BT78" s="716"/>
      <c r="BU78" s="716"/>
      <c r="BV78" s="716"/>
      <c r="BW78" s="716"/>
      <c r="BX78" s="716"/>
      <c r="BY78" s="716"/>
      <c r="BZ78" s="716"/>
      <c r="CA78" s="716"/>
      <c r="CB78" s="716"/>
      <c r="CC78" s="716"/>
      <c r="CD78" s="716"/>
      <c r="CE78" s="716"/>
      <c r="CF78" s="716"/>
      <c r="CG78" s="716"/>
      <c r="CH78" s="716"/>
      <c r="CI78" s="716"/>
      <c r="CJ78" s="716"/>
      <c r="CK78" s="716"/>
      <c r="CL78" s="716"/>
      <c r="CM78" s="716"/>
      <c r="CN78" s="716"/>
      <c r="CO78" s="716"/>
      <c r="CP78" s="716"/>
      <c r="CQ78" s="716"/>
      <c r="CS78" s="175"/>
      <c r="CT78" s="716"/>
      <c r="CU78" s="716"/>
      <c r="CV78" s="1165" t="s">
        <v>534</v>
      </c>
      <c r="CW78" s="1165"/>
      <c r="CX78" s="719"/>
      <c r="CY78" s="167" t="s">
        <v>535</v>
      </c>
      <c r="CZ78" s="175"/>
      <c r="DB78" s="716"/>
      <c r="DC78" s="716"/>
      <c r="DD78" s="716"/>
      <c r="DE78" s="716"/>
      <c r="DF78" s="716"/>
      <c r="DG78" s="716"/>
      <c r="DH78" s="716"/>
      <c r="DI78" s="716"/>
      <c r="DJ78" s="716"/>
      <c r="DK78" s="716"/>
      <c r="DL78" s="716"/>
      <c r="DM78" s="716"/>
      <c r="DN78" s="716"/>
      <c r="DO78" s="716"/>
      <c r="DP78" s="716"/>
      <c r="DQ78" s="716"/>
      <c r="DR78" s="716"/>
      <c r="DS78" s="716"/>
      <c r="DT78" s="716"/>
      <c r="DU78" s="716"/>
      <c r="DV78" s="716"/>
      <c r="DW78" s="716"/>
      <c r="DX78" s="716"/>
      <c r="DY78" s="716"/>
      <c r="DZ78" s="716"/>
      <c r="EA78" s="716"/>
      <c r="EB78" s="716"/>
      <c r="EC78" s="716"/>
      <c r="ED78" s="716"/>
      <c r="EE78" s="716"/>
      <c r="EF78" s="716"/>
      <c r="EG78" s="716"/>
      <c r="EH78" s="716"/>
      <c r="EI78" s="716"/>
      <c r="EJ78" s="716"/>
      <c r="EK78" s="716"/>
      <c r="EL78" s="716"/>
      <c r="EM78" s="716"/>
    </row>
    <row r="79" spans="1:143" ht="18.75" customHeight="1" x14ac:dyDescent="0.3">
      <c r="A79" s="175"/>
      <c r="B79" s="186"/>
      <c r="C79" s="186"/>
      <c r="D79" s="1209" t="s">
        <v>536</v>
      </c>
      <c r="E79" s="1209"/>
      <c r="F79" s="1209"/>
      <c r="G79" s="167"/>
      <c r="H79" s="1201" t="s">
        <v>1049</v>
      </c>
      <c r="I79" s="1201"/>
      <c r="J79" s="1201"/>
      <c r="K79" s="1201"/>
      <c r="L79" s="1201"/>
      <c r="M79" s="1201"/>
      <c r="N79" s="1201"/>
      <c r="O79" s="1201"/>
      <c r="P79" s="1201"/>
      <c r="Q79" s="1201"/>
      <c r="R79" s="1201"/>
      <c r="S79" s="1201"/>
      <c r="T79" s="1201"/>
      <c r="U79" s="1201"/>
      <c r="V79" s="1201"/>
      <c r="W79" s="1201"/>
      <c r="X79" s="1201"/>
      <c r="Y79" s="1201"/>
      <c r="Z79" s="1201"/>
      <c r="AA79" s="1201"/>
      <c r="AB79" s="1201"/>
      <c r="AC79" s="1201"/>
      <c r="AD79" s="1201"/>
      <c r="AE79" s="1201"/>
      <c r="AF79" s="1201"/>
      <c r="AG79" s="1201"/>
      <c r="AH79" s="1201"/>
      <c r="AI79" s="1201"/>
      <c r="AJ79" s="1201"/>
      <c r="AK79" s="1201"/>
      <c r="AL79" s="1201"/>
      <c r="AM79" s="1201"/>
      <c r="AN79" s="1201"/>
      <c r="AO79" s="1201"/>
      <c r="AP79" s="1201"/>
      <c r="AQ79" s="1201"/>
      <c r="AR79" s="1201"/>
      <c r="AS79" s="1201"/>
      <c r="AT79" s="1201"/>
      <c r="AU79" s="1201"/>
      <c r="AV79" s="175"/>
      <c r="AW79" s="175"/>
      <c r="AX79" s="716"/>
      <c r="AY79" s="716"/>
      <c r="AZ79" s="1209" t="s">
        <v>536</v>
      </c>
      <c r="BA79" s="1209"/>
      <c r="BB79" s="1209"/>
      <c r="BC79" s="167"/>
      <c r="BD79" s="1201" t="s">
        <v>1049</v>
      </c>
      <c r="BE79" s="1201"/>
      <c r="BF79" s="1201"/>
      <c r="BG79" s="1201"/>
      <c r="BH79" s="1201"/>
      <c r="BI79" s="1201"/>
      <c r="BJ79" s="1201"/>
      <c r="BK79" s="1201"/>
      <c r="BL79" s="1201"/>
      <c r="BM79" s="1201"/>
      <c r="BN79" s="1201"/>
      <c r="BO79" s="1201"/>
      <c r="BP79" s="1201"/>
      <c r="BQ79" s="1201"/>
      <c r="BR79" s="1201"/>
      <c r="BS79" s="1201"/>
      <c r="BT79" s="1201"/>
      <c r="BU79" s="1201"/>
      <c r="BV79" s="1201"/>
      <c r="BW79" s="1201"/>
      <c r="BX79" s="1201"/>
      <c r="BY79" s="1201"/>
      <c r="BZ79" s="1201"/>
      <c r="CA79" s="1201"/>
      <c r="CB79" s="1201"/>
      <c r="CC79" s="1201"/>
      <c r="CD79" s="1201"/>
      <c r="CE79" s="1201"/>
      <c r="CF79" s="1201"/>
      <c r="CG79" s="1201"/>
      <c r="CH79" s="1201"/>
      <c r="CI79" s="1201"/>
      <c r="CJ79" s="1201"/>
      <c r="CK79" s="1201"/>
      <c r="CL79" s="1201"/>
      <c r="CM79" s="1201"/>
      <c r="CN79" s="1201"/>
      <c r="CO79" s="1201"/>
      <c r="CP79" s="1201"/>
      <c r="CQ79" s="1201"/>
      <c r="CS79" s="175"/>
      <c r="CT79" s="716"/>
      <c r="CU79" s="716"/>
      <c r="CV79" s="1209" t="s">
        <v>536</v>
      </c>
      <c r="CW79" s="1209"/>
      <c r="CX79" s="1209"/>
      <c r="CY79" s="167"/>
      <c r="CZ79" s="1201" t="s">
        <v>1049</v>
      </c>
      <c r="DA79" s="1201"/>
      <c r="DB79" s="1201"/>
      <c r="DC79" s="1201"/>
      <c r="DD79" s="1201"/>
      <c r="DE79" s="1201"/>
      <c r="DF79" s="1201"/>
      <c r="DG79" s="1201"/>
      <c r="DH79" s="1201"/>
      <c r="DI79" s="1201"/>
      <c r="DJ79" s="1201"/>
      <c r="DK79" s="1201"/>
      <c r="DL79" s="1201"/>
      <c r="DM79" s="1201"/>
      <c r="DN79" s="1201"/>
      <c r="DO79" s="1201"/>
      <c r="DP79" s="1201"/>
      <c r="DQ79" s="1201"/>
      <c r="DR79" s="1201"/>
      <c r="DS79" s="1201"/>
      <c r="DT79" s="1201"/>
      <c r="DU79" s="1201"/>
      <c r="DV79" s="1201"/>
      <c r="DW79" s="1201"/>
      <c r="DX79" s="1201"/>
      <c r="DY79" s="1201"/>
      <c r="DZ79" s="1201"/>
      <c r="EA79" s="1201"/>
      <c r="EB79" s="1201"/>
      <c r="EC79" s="1201"/>
      <c r="ED79" s="1201"/>
      <c r="EE79" s="1201"/>
      <c r="EF79" s="1201"/>
      <c r="EG79" s="1201"/>
      <c r="EH79" s="1201"/>
      <c r="EI79" s="1201"/>
      <c r="EJ79" s="1201"/>
      <c r="EK79" s="1201"/>
      <c r="EL79" s="1201"/>
      <c r="EM79" s="1201"/>
    </row>
    <row r="80" spans="1:143" ht="96" customHeight="1" x14ac:dyDescent="0.25">
      <c r="A80" s="175"/>
      <c r="B80" s="1137" t="s">
        <v>1112</v>
      </c>
      <c r="C80" s="1137"/>
      <c r="D80" s="1137"/>
      <c r="E80" s="1137"/>
      <c r="F80" s="1137"/>
      <c r="G80" s="1137"/>
      <c r="H80" s="1137"/>
      <c r="I80" s="1137"/>
      <c r="J80" s="1137"/>
      <c r="K80" s="1137"/>
      <c r="L80" s="1137"/>
      <c r="M80" s="1137"/>
      <c r="N80" s="1137"/>
      <c r="O80" s="1137"/>
      <c r="P80" s="1137"/>
      <c r="Q80" s="1137"/>
      <c r="R80" s="1137"/>
      <c r="S80" s="1137"/>
      <c r="T80" s="1137"/>
      <c r="U80" s="1137"/>
      <c r="V80" s="1137"/>
      <c r="W80" s="1137"/>
      <c r="X80" s="1137"/>
      <c r="Y80" s="1137"/>
      <c r="Z80" s="1137"/>
      <c r="AA80" s="1137"/>
      <c r="AB80" s="1137"/>
      <c r="AC80" s="1137"/>
      <c r="AD80" s="1137"/>
      <c r="AE80" s="1137"/>
      <c r="AF80" s="1137"/>
      <c r="AG80" s="1137"/>
      <c r="AH80" s="1137"/>
      <c r="AI80" s="1137"/>
      <c r="AJ80" s="1137"/>
      <c r="AK80" s="1137"/>
      <c r="AL80" s="1137"/>
      <c r="AM80" s="1137"/>
      <c r="AN80" s="1137"/>
      <c r="AO80" s="1137"/>
      <c r="AP80" s="1137"/>
      <c r="AQ80" s="1137"/>
      <c r="AR80" s="1137"/>
      <c r="AS80" s="1137"/>
      <c r="AT80" s="1137"/>
      <c r="AU80" s="1137"/>
      <c r="AV80" s="175"/>
      <c r="AW80" s="175"/>
      <c r="AX80" s="1137" t="s">
        <v>1112</v>
      </c>
      <c r="AY80" s="1137"/>
      <c r="AZ80" s="1137"/>
      <c r="BA80" s="1137"/>
      <c r="BB80" s="1137"/>
      <c r="BC80" s="1137"/>
      <c r="BD80" s="1137"/>
      <c r="BE80" s="1137"/>
      <c r="BF80" s="1137"/>
      <c r="BG80" s="1137"/>
      <c r="BH80" s="1137"/>
      <c r="BI80" s="1137"/>
      <c r="BJ80" s="1137"/>
      <c r="BK80" s="1137"/>
      <c r="BL80" s="1137"/>
      <c r="BM80" s="1137"/>
      <c r="BN80" s="1137"/>
      <c r="BO80" s="1137"/>
      <c r="BP80" s="1137"/>
      <c r="BQ80" s="1137"/>
      <c r="BR80" s="1137"/>
      <c r="BS80" s="1137"/>
      <c r="BT80" s="1137"/>
      <c r="BU80" s="1137"/>
      <c r="BV80" s="1137"/>
      <c r="BW80" s="1137"/>
      <c r="BX80" s="1137"/>
      <c r="BY80" s="1137"/>
      <c r="BZ80" s="1137"/>
      <c r="CA80" s="1137"/>
      <c r="CB80" s="1137"/>
      <c r="CC80" s="1137"/>
      <c r="CD80" s="1137"/>
      <c r="CE80" s="1137"/>
      <c r="CF80" s="1137"/>
      <c r="CG80" s="1137"/>
      <c r="CH80" s="1137"/>
      <c r="CI80" s="1137"/>
      <c r="CJ80" s="1137"/>
      <c r="CK80" s="1137"/>
      <c r="CL80" s="1137"/>
      <c r="CM80" s="1137"/>
      <c r="CN80" s="1137"/>
      <c r="CO80" s="1137"/>
      <c r="CP80" s="1137"/>
      <c r="CQ80" s="1137"/>
      <c r="CS80" s="175"/>
      <c r="CT80" s="1137" t="s">
        <v>1112</v>
      </c>
      <c r="CU80" s="1137"/>
      <c r="CV80" s="1137"/>
      <c r="CW80" s="1137"/>
      <c r="CX80" s="1137"/>
      <c r="CY80" s="1137"/>
      <c r="CZ80" s="1137"/>
      <c r="DA80" s="1137"/>
      <c r="DB80" s="1137"/>
      <c r="DC80" s="1137"/>
      <c r="DD80" s="1137"/>
      <c r="DE80" s="1137"/>
      <c r="DF80" s="1137"/>
      <c r="DG80" s="1137"/>
      <c r="DH80" s="1137"/>
      <c r="DI80" s="1137"/>
      <c r="DJ80" s="1137"/>
      <c r="DK80" s="1137"/>
      <c r="DL80" s="1137"/>
      <c r="DM80" s="1137"/>
      <c r="DN80" s="1137"/>
      <c r="DO80" s="1137"/>
      <c r="DP80" s="1137"/>
      <c r="DQ80" s="1137"/>
      <c r="DR80" s="1137"/>
      <c r="DS80" s="1137"/>
      <c r="DT80" s="1137"/>
      <c r="DU80" s="1137"/>
      <c r="DV80" s="1137"/>
      <c r="DW80" s="1137"/>
      <c r="DX80" s="1137"/>
      <c r="DY80" s="1137"/>
      <c r="DZ80" s="1137"/>
      <c r="EA80" s="1137"/>
      <c r="EB80" s="1137"/>
      <c r="EC80" s="1137"/>
      <c r="ED80" s="1137"/>
      <c r="EE80" s="1137"/>
      <c r="EF80" s="1137"/>
      <c r="EG80" s="1137"/>
      <c r="EH80" s="1137"/>
      <c r="EI80" s="1137"/>
      <c r="EJ80" s="1137"/>
      <c r="EK80" s="1137"/>
      <c r="EL80" s="1137"/>
      <c r="EM80" s="1137"/>
    </row>
    <row r="81" spans="1:143" ht="18.75" customHeight="1" x14ac:dyDescent="0.3">
      <c r="A81" s="175"/>
      <c r="B81" s="186"/>
      <c r="C81" s="186"/>
      <c r="D81" s="1209" t="s">
        <v>537</v>
      </c>
      <c r="E81" s="1209"/>
      <c r="F81" s="1209"/>
      <c r="G81" s="167"/>
      <c r="H81" s="762" t="s">
        <v>1013</v>
      </c>
      <c r="I81" s="717"/>
      <c r="J81" s="717"/>
      <c r="K81" s="717"/>
      <c r="L81" s="717"/>
      <c r="M81" s="717"/>
      <c r="N81" s="717"/>
      <c r="O81" s="717"/>
      <c r="P81" s="717"/>
      <c r="Q81" s="717"/>
      <c r="R81" s="717"/>
      <c r="S81" s="717"/>
      <c r="T81" s="717"/>
      <c r="U81" s="717"/>
      <c r="V81" s="717"/>
      <c r="W81" s="717"/>
      <c r="X81" s="717"/>
      <c r="Y81" s="717"/>
      <c r="Z81" s="717"/>
      <c r="AA81" s="717"/>
      <c r="AB81" s="717"/>
      <c r="AC81" s="717"/>
      <c r="AD81" s="717"/>
      <c r="AE81" s="717"/>
      <c r="AF81" s="717"/>
      <c r="AG81" s="717"/>
      <c r="AH81" s="717"/>
      <c r="AI81" s="717"/>
      <c r="AJ81" s="717"/>
      <c r="AK81" s="717"/>
      <c r="AL81" s="717"/>
      <c r="AM81" s="717"/>
      <c r="AN81" s="717"/>
      <c r="AO81" s="717"/>
      <c r="AP81" s="717"/>
      <c r="AQ81" s="717"/>
      <c r="AR81" s="717"/>
      <c r="AS81" s="717"/>
      <c r="AT81" s="717"/>
      <c r="AV81" s="175"/>
      <c r="AW81" s="175"/>
      <c r="AX81" s="716"/>
      <c r="AY81" s="716"/>
      <c r="AZ81" s="1209" t="s">
        <v>537</v>
      </c>
      <c r="BA81" s="1209"/>
      <c r="BB81" s="1209"/>
      <c r="BC81" s="167"/>
      <c r="BD81" s="762" t="s">
        <v>1013</v>
      </c>
      <c r="BE81" s="717"/>
      <c r="BF81" s="717"/>
      <c r="BG81" s="717"/>
      <c r="BH81" s="717"/>
      <c r="BI81" s="717"/>
      <c r="BJ81" s="717"/>
      <c r="BK81" s="717"/>
      <c r="BL81" s="717"/>
      <c r="BM81" s="717"/>
      <c r="BN81" s="717"/>
      <c r="BO81" s="717"/>
      <c r="BP81" s="717"/>
      <c r="BQ81" s="717"/>
      <c r="BR81" s="717"/>
      <c r="BS81" s="717"/>
      <c r="BT81" s="717"/>
      <c r="BU81" s="717"/>
      <c r="BV81" s="717"/>
      <c r="BW81" s="717"/>
      <c r="BX81" s="717"/>
      <c r="BY81" s="717"/>
      <c r="BZ81" s="717"/>
      <c r="CA81" s="717"/>
      <c r="CB81" s="717"/>
      <c r="CC81" s="717"/>
      <c r="CD81" s="717"/>
      <c r="CE81" s="717"/>
      <c r="CF81" s="717"/>
      <c r="CG81" s="717"/>
      <c r="CH81" s="717"/>
      <c r="CI81" s="717"/>
      <c r="CJ81" s="717"/>
      <c r="CK81" s="717"/>
      <c r="CL81" s="717"/>
      <c r="CM81" s="717"/>
      <c r="CN81" s="717"/>
      <c r="CO81" s="717"/>
      <c r="CP81" s="717"/>
      <c r="CS81" s="175"/>
      <c r="CT81" s="716"/>
      <c r="CU81" s="716"/>
      <c r="CV81" s="1209" t="s">
        <v>537</v>
      </c>
      <c r="CW81" s="1209"/>
      <c r="CX81" s="1209"/>
      <c r="CY81" s="167"/>
      <c r="CZ81" s="762" t="s">
        <v>1013</v>
      </c>
      <c r="DA81" s="717"/>
      <c r="DB81" s="717"/>
      <c r="DC81" s="717"/>
      <c r="DD81" s="717"/>
      <c r="DE81" s="717"/>
      <c r="DF81" s="717"/>
      <c r="DG81" s="717"/>
      <c r="DH81" s="717"/>
      <c r="DI81" s="717"/>
      <c r="DJ81" s="717"/>
      <c r="DK81" s="717"/>
      <c r="DL81" s="717"/>
      <c r="DM81" s="717"/>
      <c r="DN81" s="717"/>
      <c r="DO81" s="717"/>
      <c r="DP81" s="717"/>
      <c r="DQ81" s="717"/>
      <c r="DR81" s="717"/>
      <c r="DS81" s="717"/>
      <c r="DT81" s="717"/>
      <c r="DU81" s="717"/>
      <c r="DV81" s="717"/>
      <c r="DW81" s="717"/>
      <c r="DX81" s="717"/>
      <c r="DY81" s="717"/>
      <c r="DZ81" s="717"/>
      <c r="EA81" s="717"/>
      <c r="EB81" s="717"/>
      <c r="EC81" s="717"/>
      <c r="ED81" s="717"/>
      <c r="EE81" s="717"/>
      <c r="EF81" s="717"/>
      <c r="EG81" s="717"/>
      <c r="EH81" s="717"/>
      <c r="EI81" s="717"/>
      <c r="EJ81" s="717"/>
      <c r="EK81" s="717"/>
      <c r="EL81" s="717"/>
    </row>
    <row r="82" spans="1:143" ht="18.75" customHeight="1" x14ac:dyDescent="0.25">
      <c r="A82" s="175"/>
      <c r="B82" s="1179" t="s">
        <v>827</v>
      </c>
      <c r="C82" s="1179"/>
      <c r="D82" s="1179"/>
      <c r="E82" s="1179"/>
      <c r="F82" s="1179"/>
      <c r="G82" s="1179"/>
      <c r="H82" s="1179"/>
      <c r="I82" s="1179"/>
      <c r="J82" s="1179"/>
      <c r="K82" s="1179"/>
      <c r="L82" s="1179"/>
      <c r="M82" s="1179"/>
      <c r="N82" s="1179"/>
      <c r="O82" s="1179"/>
      <c r="P82" s="1179"/>
      <c r="Q82" s="1179"/>
      <c r="R82" s="1179"/>
      <c r="S82" s="1179"/>
      <c r="T82" s="1179"/>
      <c r="U82" s="1179"/>
      <c r="V82" s="1179"/>
      <c r="W82" s="1179"/>
      <c r="X82" s="1179"/>
      <c r="Y82" s="1179"/>
      <c r="Z82" s="1179"/>
      <c r="AA82" s="1179"/>
      <c r="AB82" s="1179"/>
      <c r="AC82" s="1179"/>
      <c r="AD82" s="1179"/>
      <c r="AE82" s="1179"/>
      <c r="AF82" s="1179"/>
      <c r="AG82" s="1179"/>
      <c r="AH82" s="1179"/>
      <c r="AI82" s="1179"/>
      <c r="AJ82" s="1179"/>
      <c r="AK82" s="1179"/>
      <c r="AL82" s="1179"/>
      <c r="AM82" s="1179"/>
      <c r="AN82" s="1179"/>
      <c r="AO82" s="1179"/>
      <c r="AP82" s="1179"/>
      <c r="AQ82" s="1179"/>
      <c r="AR82" s="1179"/>
      <c r="AS82" s="1179"/>
      <c r="AT82" s="1179"/>
      <c r="AU82" s="1179"/>
      <c r="AV82" s="175"/>
      <c r="AW82" s="175"/>
      <c r="AX82" s="1179" t="s">
        <v>827</v>
      </c>
      <c r="AY82" s="1179"/>
      <c r="AZ82" s="1179"/>
      <c r="BA82" s="1179"/>
      <c r="BB82" s="1179"/>
      <c r="BC82" s="1179"/>
      <c r="BD82" s="1179"/>
      <c r="BE82" s="1179"/>
      <c r="BF82" s="1179"/>
      <c r="BG82" s="1179"/>
      <c r="BH82" s="1179"/>
      <c r="BI82" s="1179"/>
      <c r="BJ82" s="1179"/>
      <c r="BK82" s="1179"/>
      <c r="BL82" s="1179"/>
      <c r="BM82" s="1179"/>
      <c r="BN82" s="1179"/>
      <c r="BO82" s="1179"/>
      <c r="BP82" s="1179"/>
      <c r="BQ82" s="1179"/>
      <c r="BR82" s="1179"/>
      <c r="BS82" s="1179"/>
      <c r="BT82" s="1179"/>
      <c r="BU82" s="1179"/>
      <c r="BV82" s="1179"/>
      <c r="BW82" s="1179"/>
      <c r="BX82" s="1179"/>
      <c r="BY82" s="1179"/>
      <c r="BZ82" s="1179"/>
      <c r="CA82" s="1179"/>
      <c r="CB82" s="1179"/>
      <c r="CC82" s="1179"/>
      <c r="CD82" s="1179"/>
      <c r="CE82" s="1179"/>
      <c r="CF82" s="1179"/>
      <c r="CG82" s="1179"/>
      <c r="CH82" s="1179"/>
      <c r="CI82" s="1179"/>
      <c r="CJ82" s="1179"/>
      <c r="CK82" s="1179"/>
      <c r="CL82" s="1179"/>
      <c r="CM82" s="1179"/>
      <c r="CN82" s="1179"/>
      <c r="CO82" s="1179"/>
      <c r="CP82" s="1179"/>
      <c r="CQ82" s="1179"/>
      <c r="CS82" s="175"/>
      <c r="CT82" s="1179" t="s">
        <v>827</v>
      </c>
      <c r="CU82" s="1179"/>
      <c r="CV82" s="1179"/>
      <c r="CW82" s="1179"/>
      <c r="CX82" s="1179"/>
      <c r="CY82" s="1179"/>
      <c r="CZ82" s="1179"/>
      <c r="DA82" s="1179"/>
      <c r="DB82" s="1179"/>
      <c r="DC82" s="1179"/>
      <c r="DD82" s="1179"/>
      <c r="DE82" s="1179"/>
      <c r="DF82" s="1179"/>
      <c r="DG82" s="1179"/>
      <c r="DH82" s="1179"/>
      <c r="DI82" s="1179"/>
      <c r="DJ82" s="1179"/>
      <c r="DK82" s="1179"/>
      <c r="DL82" s="1179"/>
      <c r="DM82" s="1179"/>
      <c r="DN82" s="1179"/>
      <c r="DO82" s="1179"/>
      <c r="DP82" s="1179"/>
      <c r="DQ82" s="1179"/>
      <c r="DR82" s="1179"/>
      <c r="DS82" s="1179"/>
      <c r="DT82" s="1179"/>
      <c r="DU82" s="1179"/>
      <c r="DV82" s="1179"/>
      <c r="DW82" s="1179"/>
      <c r="DX82" s="1179"/>
      <c r="DY82" s="1179"/>
      <c r="DZ82" s="1179"/>
      <c r="EA82" s="1179"/>
      <c r="EB82" s="1179"/>
      <c r="EC82" s="1179"/>
      <c r="ED82" s="1179"/>
      <c r="EE82" s="1179"/>
      <c r="EF82" s="1179"/>
      <c r="EG82" s="1179"/>
      <c r="EH82" s="1179"/>
      <c r="EI82" s="1179"/>
      <c r="EJ82" s="1179"/>
      <c r="EK82" s="1179"/>
      <c r="EL82" s="1179"/>
      <c r="EM82" s="1179"/>
    </row>
    <row r="83" spans="1:143" s="223" customFormat="1" ht="18.75" customHeight="1" x14ac:dyDescent="0.3">
      <c r="A83" s="175"/>
      <c r="B83" s="667"/>
      <c r="C83" s="667"/>
      <c r="D83" s="1209" t="s">
        <v>828</v>
      </c>
      <c r="E83" s="1209"/>
      <c r="F83" s="1209"/>
      <c r="G83" s="167"/>
      <c r="H83" s="762" t="s">
        <v>1014</v>
      </c>
      <c r="I83" s="717"/>
      <c r="J83" s="717"/>
      <c r="K83" s="717"/>
      <c r="L83" s="717"/>
      <c r="M83" s="717"/>
      <c r="N83" s="717"/>
      <c r="O83" s="717"/>
      <c r="P83" s="717"/>
      <c r="Q83" s="717"/>
      <c r="R83" s="717"/>
      <c r="S83" s="717"/>
      <c r="T83" s="717"/>
      <c r="U83" s="717"/>
      <c r="V83" s="717"/>
      <c r="W83" s="717"/>
      <c r="X83" s="717"/>
      <c r="Y83" s="717"/>
      <c r="Z83" s="717"/>
      <c r="AA83" s="717"/>
      <c r="AB83" s="717"/>
      <c r="AC83" s="717"/>
      <c r="AD83" s="717"/>
      <c r="AE83" s="717"/>
      <c r="AF83" s="717"/>
      <c r="AG83" s="717"/>
      <c r="AH83" s="717"/>
      <c r="AI83" s="717"/>
      <c r="AJ83" s="717"/>
      <c r="AK83" s="717"/>
      <c r="AL83" s="717"/>
      <c r="AM83" s="717"/>
      <c r="AN83" s="717"/>
      <c r="AO83" s="717"/>
      <c r="AP83" s="717"/>
      <c r="AQ83" s="717"/>
      <c r="AR83" s="717"/>
      <c r="AS83" s="717"/>
      <c r="AT83" s="717"/>
      <c r="AV83" s="175"/>
      <c r="AW83" s="175"/>
      <c r="AX83" s="716"/>
      <c r="AY83" s="716"/>
      <c r="AZ83" s="1209" t="s">
        <v>828</v>
      </c>
      <c r="BA83" s="1209"/>
      <c r="BB83" s="1209"/>
      <c r="BC83" s="167"/>
      <c r="BD83" s="762" t="s">
        <v>1014</v>
      </c>
      <c r="BE83" s="717"/>
      <c r="BF83" s="717"/>
      <c r="BG83" s="717"/>
      <c r="BH83" s="717"/>
      <c r="BI83" s="717"/>
      <c r="BJ83" s="717"/>
      <c r="BK83" s="717"/>
      <c r="BL83" s="717"/>
      <c r="BM83" s="717"/>
      <c r="BN83" s="717"/>
      <c r="BO83" s="717"/>
      <c r="BP83" s="717"/>
      <c r="BQ83" s="717"/>
      <c r="BR83" s="717"/>
      <c r="BS83" s="717"/>
      <c r="BT83" s="717"/>
      <c r="BU83" s="717"/>
      <c r="BV83" s="717"/>
      <c r="BW83" s="717"/>
      <c r="BX83" s="717"/>
      <c r="BY83" s="717"/>
      <c r="BZ83" s="717"/>
      <c r="CA83" s="717"/>
      <c r="CB83" s="717"/>
      <c r="CC83" s="717"/>
      <c r="CD83" s="717"/>
      <c r="CE83" s="717"/>
      <c r="CF83" s="717"/>
      <c r="CG83" s="717"/>
      <c r="CH83" s="717"/>
      <c r="CI83" s="717"/>
      <c r="CJ83" s="717"/>
      <c r="CK83" s="717"/>
      <c r="CL83" s="717"/>
      <c r="CM83" s="717"/>
      <c r="CN83" s="717"/>
      <c r="CO83" s="717"/>
      <c r="CP83" s="717"/>
      <c r="CS83" s="175"/>
      <c r="CT83" s="716"/>
      <c r="CU83" s="716"/>
      <c r="CV83" s="1209" t="s">
        <v>828</v>
      </c>
      <c r="CW83" s="1209"/>
      <c r="CX83" s="1209"/>
      <c r="CY83" s="167"/>
      <c r="CZ83" s="762" t="s">
        <v>1014</v>
      </c>
      <c r="DA83" s="717"/>
      <c r="DB83" s="717"/>
      <c r="DC83" s="717"/>
      <c r="DD83" s="717"/>
      <c r="DE83" s="717"/>
      <c r="DF83" s="717"/>
      <c r="DG83" s="717"/>
      <c r="DH83" s="717"/>
      <c r="DI83" s="717"/>
      <c r="DJ83" s="717"/>
      <c r="DK83" s="717"/>
      <c r="DL83" s="717"/>
      <c r="DM83" s="717"/>
      <c r="DN83" s="717"/>
      <c r="DO83" s="717"/>
      <c r="DP83" s="717"/>
      <c r="DQ83" s="717"/>
      <c r="DR83" s="717"/>
      <c r="DS83" s="717"/>
      <c r="DT83" s="717"/>
      <c r="DU83" s="717"/>
      <c r="DV83" s="717"/>
      <c r="DW83" s="717"/>
      <c r="DX83" s="717"/>
      <c r="DY83" s="717"/>
      <c r="DZ83" s="717"/>
      <c r="EA83" s="717"/>
      <c r="EB83" s="717"/>
      <c r="EC83" s="717"/>
      <c r="ED83" s="717"/>
      <c r="EE83" s="717"/>
      <c r="EF83" s="717"/>
      <c r="EG83" s="717"/>
      <c r="EH83" s="717"/>
      <c r="EI83" s="717"/>
      <c r="EJ83" s="717"/>
      <c r="EK83" s="717"/>
      <c r="EL83" s="717"/>
    </row>
    <row r="84" spans="1:143" s="223" customFormat="1" ht="41.25" customHeight="1" x14ac:dyDescent="0.25">
      <c r="A84" s="175"/>
      <c r="B84" s="1179" t="s">
        <v>1015</v>
      </c>
      <c r="C84" s="1179"/>
      <c r="D84" s="1179"/>
      <c r="E84" s="1179"/>
      <c r="F84" s="1179"/>
      <c r="G84" s="1179"/>
      <c r="H84" s="1179"/>
      <c r="I84" s="1179"/>
      <c r="J84" s="1179"/>
      <c r="K84" s="1179"/>
      <c r="L84" s="1179"/>
      <c r="M84" s="1179"/>
      <c r="N84" s="1179"/>
      <c r="O84" s="1179"/>
      <c r="P84" s="1179"/>
      <c r="Q84" s="1179"/>
      <c r="R84" s="1179"/>
      <c r="S84" s="1179"/>
      <c r="T84" s="1179"/>
      <c r="U84" s="1179"/>
      <c r="V84" s="1179"/>
      <c r="W84" s="1179"/>
      <c r="X84" s="1179"/>
      <c r="Y84" s="1179"/>
      <c r="Z84" s="1179"/>
      <c r="AA84" s="1179"/>
      <c r="AB84" s="1179"/>
      <c r="AC84" s="1179"/>
      <c r="AD84" s="1179"/>
      <c r="AE84" s="1179"/>
      <c r="AF84" s="1179"/>
      <c r="AG84" s="1179"/>
      <c r="AH84" s="1179"/>
      <c r="AI84" s="1179"/>
      <c r="AJ84" s="1179"/>
      <c r="AK84" s="1179"/>
      <c r="AL84" s="1179"/>
      <c r="AM84" s="1179"/>
      <c r="AN84" s="1179"/>
      <c r="AO84" s="1179"/>
      <c r="AP84" s="1179"/>
      <c r="AQ84" s="1179"/>
      <c r="AR84" s="1179"/>
      <c r="AS84" s="1179"/>
      <c r="AT84" s="1179"/>
      <c r="AU84" s="1179"/>
      <c r="AV84" s="175"/>
      <c r="AW84" s="175"/>
      <c r="AX84" s="1179" t="s">
        <v>1015</v>
      </c>
      <c r="AY84" s="1179"/>
      <c r="AZ84" s="1179"/>
      <c r="BA84" s="1179"/>
      <c r="BB84" s="1179"/>
      <c r="BC84" s="1179"/>
      <c r="BD84" s="1179"/>
      <c r="BE84" s="1179"/>
      <c r="BF84" s="1179"/>
      <c r="BG84" s="1179"/>
      <c r="BH84" s="1179"/>
      <c r="BI84" s="1179"/>
      <c r="BJ84" s="1179"/>
      <c r="BK84" s="1179"/>
      <c r="BL84" s="1179"/>
      <c r="BM84" s="1179"/>
      <c r="BN84" s="1179"/>
      <c r="BO84" s="1179"/>
      <c r="BP84" s="1179"/>
      <c r="BQ84" s="1179"/>
      <c r="BR84" s="1179"/>
      <c r="BS84" s="1179"/>
      <c r="BT84" s="1179"/>
      <c r="BU84" s="1179"/>
      <c r="BV84" s="1179"/>
      <c r="BW84" s="1179"/>
      <c r="BX84" s="1179"/>
      <c r="BY84" s="1179"/>
      <c r="BZ84" s="1179"/>
      <c r="CA84" s="1179"/>
      <c r="CB84" s="1179"/>
      <c r="CC84" s="1179"/>
      <c r="CD84" s="1179"/>
      <c r="CE84" s="1179"/>
      <c r="CF84" s="1179"/>
      <c r="CG84" s="1179"/>
      <c r="CH84" s="1179"/>
      <c r="CI84" s="1179"/>
      <c r="CJ84" s="1179"/>
      <c r="CK84" s="1179"/>
      <c r="CL84" s="1179"/>
      <c r="CM84" s="1179"/>
      <c r="CN84" s="1179"/>
      <c r="CO84" s="1179"/>
      <c r="CP84" s="1179"/>
      <c r="CQ84" s="1179"/>
      <c r="CS84" s="175"/>
      <c r="CT84" s="1179" t="s">
        <v>1015</v>
      </c>
      <c r="CU84" s="1179"/>
      <c r="CV84" s="1179"/>
      <c r="CW84" s="1179"/>
      <c r="CX84" s="1179"/>
      <c r="CY84" s="1179"/>
      <c r="CZ84" s="1179"/>
      <c r="DA84" s="1179"/>
      <c r="DB84" s="1179"/>
      <c r="DC84" s="1179"/>
      <c r="DD84" s="1179"/>
      <c r="DE84" s="1179"/>
      <c r="DF84" s="1179"/>
      <c r="DG84" s="1179"/>
      <c r="DH84" s="1179"/>
      <c r="DI84" s="1179"/>
      <c r="DJ84" s="1179"/>
      <c r="DK84" s="1179"/>
      <c r="DL84" s="1179"/>
      <c r="DM84" s="1179"/>
      <c r="DN84" s="1179"/>
      <c r="DO84" s="1179"/>
      <c r="DP84" s="1179"/>
      <c r="DQ84" s="1179"/>
      <c r="DR84" s="1179"/>
      <c r="DS84" s="1179"/>
      <c r="DT84" s="1179"/>
      <c r="DU84" s="1179"/>
      <c r="DV84" s="1179"/>
      <c r="DW84" s="1179"/>
      <c r="DX84" s="1179"/>
      <c r="DY84" s="1179"/>
      <c r="DZ84" s="1179"/>
      <c r="EA84" s="1179"/>
      <c r="EB84" s="1179"/>
      <c r="EC84" s="1179"/>
      <c r="ED84" s="1179"/>
      <c r="EE84" s="1179"/>
      <c r="EF84" s="1179"/>
      <c r="EG84" s="1179"/>
      <c r="EH84" s="1179"/>
      <c r="EI84" s="1179"/>
      <c r="EJ84" s="1179"/>
      <c r="EK84" s="1179"/>
      <c r="EL84" s="1179"/>
      <c r="EM84" s="1179"/>
    </row>
    <row r="85" spans="1:143" ht="18.75" customHeight="1" x14ac:dyDescent="0.3">
      <c r="A85" s="175"/>
      <c r="B85" s="186"/>
      <c r="C85" s="186"/>
      <c r="D85" s="1258" t="s">
        <v>538</v>
      </c>
      <c r="E85" s="1258"/>
      <c r="F85" s="193"/>
      <c r="G85" s="181" t="s">
        <v>539</v>
      </c>
      <c r="H85" s="194"/>
      <c r="J85" s="192"/>
      <c r="K85" s="192"/>
      <c r="L85" s="192"/>
      <c r="M85" s="192"/>
      <c r="N85" s="192"/>
      <c r="O85" s="192"/>
      <c r="P85" s="192"/>
      <c r="Q85" s="192"/>
      <c r="R85" s="192"/>
      <c r="S85" s="192"/>
      <c r="T85" s="192"/>
      <c r="U85" s="192"/>
      <c r="V85" s="192"/>
      <c r="W85" s="186"/>
      <c r="X85" s="186"/>
      <c r="Y85" s="186"/>
      <c r="Z85" s="186"/>
      <c r="AA85" s="186"/>
      <c r="AB85" s="186"/>
      <c r="AC85" s="186"/>
      <c r="AD85" s="186"/>
      <c r="AE85" s="186"/>
      <c r="AF85" s="186"/>
      <c r="AG85" s="186"/>
      <c r="AH85" s="186"/>
      <c r="AI85" s="186"/>
      <c r="AJ85" s="186"/>
      <c r="AK85" s="186"/>
      <c r="AL85" s="186"/>
      <c r="AM85" s="186"/>
      <c r="AN85" s="186"/>
      <c r="AO85" s="186"/>
      <c r="AP85" s="186"/>
      <c r="AQ85" s="186"/>
      <c r="AR85" s="186"/>
      <c r="AS85" s="186"/>
      <c r="AT85" s="186"/>
      <c r="AU85" s="186"/>
      <c r="AV85" s="175"/>
      <c r="AW85" s="175"/>
      <c r="AX85" s="716"/>
      <c r="AY85" s="716"/>
      <c r="AZ85" s="1258" t="s">
        <v>538</v>
      </c>
      <c r="BA85" s="1258"/>
      <c r="BB85" s="717"/>
      <c r="BC85" s="181" t="s">
        <v>539</v>
      </c>
      <c r="BD85" s="194"/>
      <c r="BF85" s="718"/>
      <c r="BG85" s="718"/>
      <c r="BH85" s="718"/>
      <c r="BI85" s="718"/>
      <c r="BJ85" s="718"/>
      <c r="BK85" s="718"/>
      <c r="BL85" s="718"/>
      <c r="BM85" s="718"/>
      <c r="BN85" s="718"/>
      <c r="BO85" s="718"/>
      <c r="BP85" s="718"/>
      <c r="BQ85" s="718"/>
      <c r="BR85" s="718"/>
      <c r="BS85" s="716"/>
      <c r="BT85" s="716"/>
      <c r="BU85" s="716"/>
      <c r="BV85" s="716"/>
      <c r="BW85" s="716"/>
      <c r="BX85" s="716"/>
      <c r="BY85" s="716"/>
      <c r="BZ85" s="716"/>
      <c r="CA85" s="716"/>
      <c r="CB85" s="716"/>
      <c r="CC85" s="716"/>
      <c r="CD85" s="716"/>
      <c r="CE85" s="716"/>
      <c r="CF85" s="716"/>
      <c r="CG85" s="716"/>
      <c r="CH85" s="716"/>
      <c r="CI85" s="716"/>
      <c r="CJ85" s="716"/>
      <c r="CK85" s="716"/>
      <c r="CL85" s="716"/>
      <c r="CM85" s="716"/>
      <c r="CN85" s="716"/>
      <c r="CO85" s="716"/>
      <c r="CP85" s="716"/>
      <c r="CQ85" s="716"/>
      <c r="CS85" s="175"/>
      <c r="CT85" s="716"/>
      <c r="CU85" s="716"/>
      <c r="CV85" s="1258" t="s">
        <v>538</v>
      </c>
      <c r="CW85" s="1258"/>
      <c r="CX85" s="717"/>
      <c r="CY85" s="181" t="s">
        <v>539</v>
      </c>
      <c r="CZ85" s="194"/>
      <c r="DB85" s="718"/>
      <c r="DC85" s="718"/>
      <c r="DD85" s="718"/>
      <c r="DE85" s="718"/>
      <c r="DF85" s="718"/>
      <c r="DG85" s="718"/>
      <c r="DH85" s="718"/>
      <c r="DI85" s="718"/>
      <c r="DJ85" s="718"/>
      <c r="DK85" s="718"/>
      <c r="DL85" s="718"/>
      <c r="DM85" s="718"/>
      <c r="DN85" s="718"/>
      <c r="DO85" s="716"/>
      <c r="DP85" s="716"/>
      <c r="DQ85" s="716"/>
      <c r="DR85" s="716"/>
      <c r="DS85" s="716"/>
      <c r="DT85" s="716"/>
      <c r="DU85" s="716"/>
      <c r="DV85" s="716"/>
      <c r="DW85" s="716"/>
      <c r="DX85" s="716"/>
      <c r="DY85" s="716"/>
      <c r="DZ85" s="716"/>
      <c r="EA85" s="716"/>
      <c r="EB85" s="716"/>
      <c r="EC85" s="716"/>
      <c r="ED85" s="716"/>
      <c r="EE85" s="716"/>
      <c r="EF85" s="716"/>
      <c r="EG85" s="716"/>
      <c r="EH85" s="716"/>
      <c r="EI85" s="716"/>
      <c r="EJ85" s="716"/>
      <c r="EK85" s="716"/>
      <c r="EL85" s="716"/>
      <c r="EM85" s="716"/>
    </row>
    <row r="86" spans="1:143" ht="18.75" customHeight="1" x14ac:dyDescent="0.3">
      <c r="A86" s="175"/>
      <c r="B86" s="186"/>
      <c r="C86" s="186"/>
      <c r="D86" s="1209" t="s">
        <v>540</v>
      </c>
      <c r="E86" s="1209"/>
      <c r="F86" s="1209"/>
      <c r="G86" s="167"/>
      <c r="H86" s="167" t="s">
        <v>1016</v>
      </c>
      <c r="I86" s="717"/>
      <c r="J86" s="717"/>
      <c r="K86" s="717"/>
      <c r="L86" s="717"/>
      <c r="M86" s="717"/>
      <c r="N86" s="717"/>
      <c r="O86" s="717"/>
      <c r="P86" s="717"/>
      <c r="Q86" s="717"/>
      <c r="R86" s="717"/>
      <c r="S86" s="717"/>
      <c r="T86" s="717"/>
      <c r="U86" s="717"/>
      <c r="V86" s="717"/>
      <c r="W86" s="717"/>
      <c r="X86" s="717"/>
      <c r="Y86" s="717"/>
      <c r="Z86" s="717"/>
      <c r="AA86" s="717"/>
      <c r="AB86" s="717"/>
      <c r="AC86" s="717"/>
      <c r="AD86" s="717"/>
      <c r="AE86" s="717"/>
      <c r="AF86" s="717"/>
      <c r="AG86" s="717"/>
      <c r="AH86" s="717"/>
      <c r="AI86" s="717"/>
      <c r="AJ86" s="717"/>
      <c r="AK86" s="717"/>
      <c r="AL86" s="717"/>
      <c r="AM86" s="717"/>
      <c r="AN86" s="717"/>
      <c r="AO86" s="717"/>
      <c r="AP86" s="717"/>
      <c r="AQ86" s="717"/>
      <c r="AR86" s="717"/>
      <c r="AS86" s="717"/>
      <c r="AT86" s="717"/>
      <c r="AV86" s="175"/>
      <c r="AW86" s="175"/>
      <c r="AX86" s="716"/>
      <c r="AY86" s="716"/>
      <c r="AZ86" s="1209" t="s">
        <v>540</v>
      </c>
      <c r="BA86" s="1209"/>
      <c r="BB86" s="1209"/>
      <c r="BC86" s="167"/>
      <c r="BD86" s="167" t="s">
        <v>1016</v>
      </c>
      <c r="BE86" s="717"/>
      <c r="BF86" s="717"/>
      <c r="BG86" s="717"/>
      <c r="BH86" s="717"/>
      <c r="BI86" s="717"/>
      <c r="BJ86" s="717"/>
      <c r="BK86" s="717"/>
      <c r="BL86" s="717"/>
      <c r="BM86" s="717"/>
      <c r="BN86" s="717"/>
      <c r="BO86" s="717"/>
      <c r="BP86" s="717"/>
      <c r="BQ86" s="717"/>
      <c r="BR86" s="717"/>
      <c r="BS86" s="717"/>
      <c r="BT86" s="717"/>
      <c r="BU86" s="717"/>
      <c r="BV86" s="717"/>
      <c r="BW86" s="717"/>
      <c r="BX86" s="717"/>
      <c r="BY86" s="717"/>
      <c r="BZ86" s="717"/>
      <c r="CA86" s="717"/>
      <c r="CB86" s="717"/>
      <c r="CC86" s="717"/>
      <c r="CD86" s="717"/>
      <c r="CE86" s="717"/>
      <c r="CF86" s="717"/>
      <c r="CG86" s="717"/>
      <c r="CH86" s="717"/>
      <c r="CI86" s="717"/>
      <c r="CJ86" s="717"/>
      <c r="CK86" s="717"/>
      <c r="CL86" s="717"/>
      <c r="CM86" s="717"/>
      <c r="CN86" s="717"/>
      <c r="CO86" s="717"/>
      <c r="CP86" s="717"/>
      <c r="CS86" s="175"/>
      <c r="CT86" s="716"/>
      <c r="CU86" s="716"/>
      <c r="CV86" s="1209" t="s">
        <v>540</v>
      </c>
      <c r="CW86" s="1209"/>
      <c r="CX86" s="1209"/>
      <c r="CY86" s="167"/>
      <c r="CZ86" s="167" t="s">
        <v>1016</v>
      </c>
      <c r="DA86" s="717"/>
      <c r="DB86" s="717"/>
      <c r="DC86" s="717"/>
      <c r="DD86" s="717"/>
      <c r="DE86" s="717"/>
      <c r="DF86" s="717"/>
      <c r="DG86" s="717"/>
      <c r="DH86" s="717"/>
      <c r="DI86" s="717"/>
      <c r="DJ86" s="717"/>
      <c r="DK86" s="717"/>
      <c r="DL86" s="717"/>
      <c r="DM86" s="717"/>
      <c r="DN86" s="717"/>
      <c r="DO86" s="717"/>
      <c r="DP86" s="717"/>
      <c r="DQ86" s="717"/>
      <c r="DR86" s="717"/>
      <c r="DS86" s="717"/>
      <c r="DT86" s="717"/>
      <c r="DU86" s="717"/>
      <c r="DV86" s="717"/>
      <c r="DW86" s="717"/>
      <c r="DX86" s="717"/>
      <c r="DY86" s="717"/>
      <c r="DZ86" s="717"/>
      <c r="EA86" s="717"/>
      <c r="EB86" s="717"/>
      <c r="EC86" s="717"/>
      <c r="ED86" s="717"/>
      <c r="EE86" s="717"/>
      <c r="EF86" s="717"/>
      <c r="EG86" s="717"/>
      <c r="EH86" s="717"/>
      <c r="EI86" s="717"/>
      <c r="EJ86" s="717"/>
      <c r="EK86" s="717"/>
      <c r="EL86" s="717"/>
    </row>
    <row r="87" spans="1:143" ht="60" customHeight="1" x14ac:dyDescent="0.25">
      <c r="A87" s="175"/>
      <c r="B87" s="1179" t="s">
        <v>829</v>
      </c>
      <c r="C87" s="1179"/>
      <c r="D87" s="1179"/>
      <c r="E87" s="1179"/>
      <c r="F87" s="1179"/>
      <c r="G87" s="1179"/>
      <c r="H87" s="1179"/>
      <c r="I87" s="1179"/>
      <c r="J87" s="1179"/>
      <c r="K87" s="1179"/>
      <c r="L87" s="1179"/>
      <c r="M87" s="1179"/>
      <c r="N87" s="1179"/>
      <c r="O87" s="1179"/>
      <c r="P87" s="1179"/>
      <c r="Q87" s="1179"/>
      <c r="R87" s="1179"/>
      <c r="S87" s="1179"/>
      <c r="T87" s="1179"/>
      <c r="U87" s="1179"/>
      <c r="V87" s="1179"/>
      <c r="W87" s="1179"/>
      <c r="X87" s="1179"/>
      <c r="Y87" s="1179"/>
      <c r="Z87" s="1179"/>
      <c r="AA87" s="1179"/>
      <c r="AB87" s="1179"/>
      <c r="AC87" s="1179"/>
      <c r="AD87" s="1179"/>
      <c r="AE87" s="1179"/>
      <c r="AF87" s="1179"/>
      <c r="AG87" s="1179"/>
      <c r="AH87" s="1179"/>
      <c r="AI87" s="1179"/>
      <c r="AJ87" s="1179"/>
      <c r="AK87" s="1179"/>
      <c r="AL87" s="1179"/>
      <c r="AM87" s="1179"/>
      <c r="AN87" s="1179"/>
      <c r="AO87" s="1179"/>
      <c r="AP87" s="1179"/>
      <c r="AQ87" s="1179"/>
      <c r="AR87" s="1179"/>
      <c r="AS87" s="1179"/>
      <c r="AT87" s="1179"/>
      <c r="AU87" s="1179"/>
      <c r="AV87" s="175"/>
      <c r="AW87" s="175"/>
      <c r="AX87" s="1179" t="s">
        <v>829</v>
      </c>
      <c r="AY87" s="1179"/>
      <c r="AZ87" s="1179"/>
      <c r="BA87" s="1179"/>
      <c r="BB87" s="1179"/>
      <c r="BC87" s="1179"/>
      <c r="BD87" s="1179"/>
      <c r="BE87" s="1179"/>
      <c r="BF87" s="1179"/>
      <c r="BG87" s="1179"/>
      <c r="BH87" s="1179"/>
      <c r="BI87" s="1179"/>
      <c r="BJ87" s="1179"/>
      <c r="BK87" s="1179"/>
      <c r="BL87" s="1179"/>
      <c r="BM87" s="1179"/>
      <c r="BN87" s="1179"/>
      <c r="BO87" s="1179"/>
      <c r="BP87" s="1179"/>
      <c r="BQ87" s="1179"/>
      <c r="BR87" s="1179"/>
      <c r="BS87" s="1179"/>
      <c r="BT87" s="1179"/>
      <c r="BU87" s="1179"/>
      <c r="BV87" s="1179"/>
      <c r="BW87" s="1179"/>
      <c r="BX87" s="1179"/>
      <c r="BY87" s="1179"/>
      <c r="BZ87" s="1179"/>
      <c r="CA87" s="1179"/>
      <c r="CB87" s="1179"/>
      <c r="CC87" s="1179"/>
      <c r="CD87" s="1179"/>
      <c r="CE87" s="1179"/>
      <c r="CF87" s="1179"/>
      <c r="CG87" s="1179"/>
      <c r="CH87" s="1179"/>
      <c r="CI87" s="1179"/>
      <c r="CJ87" s="1179"/>
      <c r="CK87" s="1179"/>
      <c r="CL87" s="1179"/>
      <c r="CM87" s="1179"/>
      <c r="CN87" s="1179"/>
      <c r="CO87" s="1179"/>
      <c r="CP87" s="1179"/>
      <c r="CQ87" s="1179"/>
      <c r="CS87" s="175"/>
      <c r="CT87" s="1179" t="s">
        <v>829</v>
      </c>
      <c r="CU87" s="1179"/>
      <c r="CV87" s="1179"/>
      <c r="CW87" s="1179"/>
      <c r="CX87" s="1179"/>
      <c r="CY87" s="1179"/>
      <c r="CZ87" s="1179"/>
      <c r="DA87" s="1179"/>
      <c r="DB87" s="1179"/>
      <c r="DC87" s="1179"/>
      <c r="DD87" s="1179"/>
      <c r="DE87" s="1179"/>
      <c r="DF87" s="1179"/>
      <c r="DG87" s="1179"/>
      <c r="DH87" s="1179"/>
      <c r="DI87" s="1179"/>
      <c r="DJ87" s="1179"/>
      <c r="DK87" s="1179"/>
      <c r="DL87" s="1179"/>
      <c r="DM87" s="1179"/>
      <c r="DN87" s="1179"/>
      <c r="DO87" s="1179"/>
      <c r="DP87" s="1179"/>
      <c r="DQ87" s="1179"/>
      <c r="DR87" s="1179"/>
      <c r="DS87" s="1179"/>
      <c r="DT87" s="1179"/>
      <c r="DU87" s="1179"/>
      <c r="DV87" s="1179"/>
      <c r="DW87" s="1179"/>
      <c r="DX87" s="1179"/>
      <c r="DY87" s="1179"/>
      <c r="DZ87" s="1179"/>
      <c r="EA87" s="1179"/>
      <c r="EB87" s="1179"/>
      <c r="EC87" s="1179"/>
      <c r="ED87" s="1179"/>
      <c r="EE87" s="1179"/>
      <c r="EF87" s="1179"/>
      <c r="EG87" s="1179"/>
      <c r="EH87" s="1179"/>
      <c r="EI87" s="1179"/>
      <c r="EJ87" s="1179"/>
      <c r="EK87" s="1179"/>
      <c r="EL87" s="1179"/>
      <c r="EM87" s="1179"/>
    </row>
    <row r="88" spans="1:143" ht="18.75" customHeight="1" x14ac:dyDescent="0.3">
      <c r="A88" s="175"/>
      <c r="B88" s="186"/>
      <c r="C88" s="186"/>
      <c r="D88" s="1209" t="s">
        <v>541</v>
      </c>
      <c r="E88" s="1209"/>
      <c r="F88" s="1209"/>
      <c r="G88" s="1201" t="s">
        <v>1017</v>
      </c>
      <c r="H88" s="1201"/>
      <c r="I88" s="1201"/>
      <c r="J88" s="1201"/>
      <c r="K88" s="1201"/>
      <c r="L88" s="1201"/>
      <c r="M88" s="1201"/>
      <c r="N88" s="1201"/>
      <c r="O88" s="1201"/>
      <c r="P88" s="1201"/>
      <c r="Q88" s="1201"/>
      <c r="R88" s="1201"/>
      <c r="S88" s="1201"/>
      <c r="T88" s="1201"/>
      <c r="U88" s="1201"/>
      <c r="V88" s="1201"/>
      <c r="W88" s="1201"/>
      <c r="X88" s="1201"/>
      <c r="Y88" s="1201"/>
      <c r="Z88" s="1201"/>
      <c r="AA88" s="1201"/>
      <c r="AB88" s="1201"/>
      <c r="AC88" s="1201"/>
      <c r="AD88" s="1201"/>
      <c r="AE88" s="1201"/>
      <c r="AF88" s="1201"/>
      <c r="AG88" s="1201"/>
      <c r="AH88" s="1201"/>
      <c r="AI88" s="1201"/>
      <c r="AJ88" s="1201"/>
      <c r="AK88" s="1201"/>
      <c r="AL88" s="1201"/>
      <c r="AM88" s="1201"/>
      <c r="AN88" s="1201"/>
      <c r="AO88" s="1201"/>
      <c r="AP88" s="1201"/>
      <c r="AQ88" s="1201"/>
      <c r="AR88" s="1201"/>
      <c r="AS88" s="1201"/>
      <c r="AT88" s="1201"/>
      <c r="AU88" s="1201"/>
      <c r="AV88" s="175"/>
      <c r="AW88" s="175"/>
      <c r="AX88" s="716"/>
      <c r="AY88" s="716"/>
      <c r="AZ88" s="1209" t="s">
        <v>541</v>
      </c>
      <c r="BA88" s="1209"/>
      <c r="BB88" s="1209"/>
      <c r="BC88" s="1201" t="s">
        <v>1017</v>
      </c>
      <c r="BD88" s="1201"/>
      <c r="BE88" s="1201"/>
      <c r="BF88" s="1201"/>
      <c r="BG88" s="1201"/>
      <c r="BH88" s="1201"/>
      <c r="BI88" s="1201"/>
      <c r="BJ88" s="1201"/>
      <c r="BK88" s="1201"/>
      <c r="BL88" s="1201"/>
      <c r="BM88" s="1201"/>
      <c r="BN88" s="1201"/>
      <c r="BO88" s="1201"/>
      <c r="BP88" s="1201"/>
      <c r="BQ88" s="1201"/>
      <c r="BR88" s="1201"/>
      <c r="BS88" s="1201"/>
      <c r="BT88" s="1201"/>
      <c r="BU88" s="1201"/>
      <c r="BV88" s="1201"/>
      <c r="BW88" s="1201"/>
      <c r="BX88" s="1201"/>
      <c r="BY88" s="1201"/>
      <c r="BZ88" s="1201"/>
      <c r="CA88" s="1201"/>
      <c r="CB88" s="1201"/>
      <c r="CC88" s="1201"/>
      <c r="CD88" s="1201"/>
      <c r="CE88" s="1201"/>
      <c r="CF88" s="1201"/>
      <c r="CG88" s="1201"/>
      <c r="CH88" s="1201"/>
      <c r="CI88" s="1201"/>
      <c r="CJ88" s="1201"/>
      <c r="CK88" s="1201"/>
      <c r="CL88" s="1201"/>
      <c r="CM88" s="1201"/>
      <c r="CN88" s="1201"/>
      <c r="CO88" s="1201"/>
      <c r="CP88" s="1201"/>
      <c r="CQ88" s="1201"/>
      <c r="CS88" s="175"/>
      <c r="CT88" s="716"/>
      <c r="CU88" s="716"/>
      <c r="CV88" s="1209" t="s">
        <v>541</v>
      </c>
      <c r="CW88" s="1209"/>
      <c r="CX88" s="1209"/>
      <c r="CY88" s="1201" t="s">
        <v>1017</v>
      </c>
      <c r="CZ88" s="1201"/>
      <c r="DA88" s="1201"/>
      <c r="DB88" s="1201"/>
      <c r="DC88" s="1201"/>
      <c r="DD88" s="1201"/>
      <c r="DE88" s="1201"/>
      <c r="DF88" s="1201"/>
      <c r="DG88" s="1201"/>
      <c r="DH88" s="1201"/>
      <c r="DI88" s="1201"/>
      <c r="DJ88" s="1201"/>
      <c r="DK88" s="1201"/>
      <c r="DL88" s="1201"/>
      <c r="DM88" s="1201"/>
      <c r="DN88" s="1201"/>
      <c r="DO88" s="1201"/>
      <c r="DP88" s="1201"/>
      <c r="DQ88" s="1201"/>
      <c r="DR88" s="1201"/>
      <c r="DS88" s="1201"/>
      <c r="DT88" s="1201"/>
      <c r="DU88" s="1201"/>
      <c r="DV88" s="1201"/>
      <c r="DW88" s="1201"/>
      <c r="DX88" s="1201"/>
      <c r="DY88" s="1201"/>
      <c r="DZ88" s="1201"/>
      <c r="EA88" s="1201"/>
      <c r="EB88" s="1201"/>
      <c r="EC88" s="1201"/>
      <c r="ED88" s="1201"/>
      <c r="EE88" s="1201"/>
      <c r="EF88" s="1201"/>
      <c r="EG88" s="1201"/>
      <c r="EH88" s="1201"/>
      <c r="EI88" s="1201"/>
      <c r="EJ88" s="1201"/>
      <c r="EK88" s="1201"/>
      <c r="EL88" s="1201"/>
      <c r="EM88" s="1201"/>
    </row>
    <row r="89" spans="1:143" ht="20.25" customHeight="1" x14ac:dyDescent="0.25">
      <c r="A89" s="175"/>
      <c r="B89" s="1137" t="s">
        <v>830</v>
      </c>
      <c r="C89" s="1137"/>
      <c r="D89" s="1137"/>
      <c r="E89" s="1137"/>
      <c r="F89" s="1137"/>
      <c r="G89" s="1137"/>
      <c r="H89" s="1137"/>
      <c r="I89" s="1137"/>
      <c r="J89" s="1137"/>
      <c r="K89" s="1137"/>
      <c r="L89" s="1137"/>
      <c r="M89" s="1137"/>
      <c r="N89" s="1137"/>
      <c r="O89" s="1137"/>
      <c r="P89" s="1137"/>
      <c r="Q89" s="1137"/>
      <c r="R89" s="1137"/>
      <c r="S89" s="1137"/>
      <c r="T89" s="1137"/>
      <c r="U89" s="1137"/>
      <c r="V89" s="1137"/>
      <c r="W89" s="1137"/>
      <c r="X89" s="1137"/>
      <c r="Y89" s="1137"/>
      <c r="Z89" s="1137"/>
      <c r="AA89" s="1137"/>
      <c r="AB89" s="1137"/>
      <c r="AC89" s="1137"/>
      <c r="AD89" s="1137"/>
      <c r="AE89" s="1137"/>
      <c r="AF89" s="1137"/>
      <c r="AG89" s="1137"/>
      <c r="AH89" s="1137"/>
      <c r="AI89" s="1137"/>
      <c r="AJ89" s="1137"/>
      <c r="AK89" s="1137"/>
      <c r="AL89" s="1137"/>
      <c r="AM89" s="1137"/>
      <c r="AN89" s="1137"/>
      <c r="AO89" s="1137"/>
      <c r="AP89" s="1137"/>
      <c r="AQ89" s="1137"/>
      <c r="AR89" s="1137"/>
      <c r="AS89" s="1137"/>
      <c r="AT89" s="1137"/>
      <c r="AU89" s="1137"/>
      <c r="AV89" s="464"/>
      <c r="AW89" s="175"/>
      <c r="AX89" s="1137" t="s">
        <v>830</v>
      </c>
      <c r="AY89" s="1137"/>
      <c r="AZ89" s="1137"/>
      <c r="BA89" s="1137"/>
      <c r="BB89" s="1137"/>
      <c r="BC89" s="1137"/>
      <c r="BD89" s="1137"/>
      <c r="BE89" s="1137"/>
      <c r="BF89" s="1137"/>
      <c r="BG89" s="1137"/>
      <c r="BH89" s="1137"/>
      <c r="BI89" s="1137"/>
      <c r="BJ89" s="1137"/>
      <c r="BK89" s="1137"/>
      <c r="BL89" s="1137"/>
      <c r="BM89" s="1137"/>
      <c r="BN89" s="1137"/>
      <c r="BO89" s="1137"/>
      <c r="BP89" s="1137"/>
      <c r="BQ89" s="1137"/>
      <c r="BR89" s="1137"/>
      <c r="BS89" s="1137"/>
      <c r="BT89" s="1137"/>
      <c r="BU89" s="1137"/>
      <c r="BV89" s="1137"/>
      <c r="BW89" s="1137"/>
      <c r="BX89" s="1137"/>
      <c r="BY89" s="1137"/>
      <c r="BZ89" s="1137"/>
      <c r="CA89" s="1137"/>
      <c r="CB89" s="1137"/>
      <c r="CC89" s="1137"/>
      <c r="CD89" s="1137"/>
      <c r="CE89" s="1137"/>
      <c r="CF89" s="1137"/>
      <c r="CG89" s="1137"/>
      <c r="CH89" s="1137"/>
      <c r="CI89" s="1137"/>
      <c r="CJ89" s="1137"/>
      <c r="CK89" s="1137"/>
      <c r="CL89" s="1137"/>
      <c r="CM89" s="1137"/>
      <c r="CN89" s="1137"/>
      <c r="CO89" s="1137"/>
      <c r="CP89" s="1137"/>
      <c r="CQ89" s="1137"/>
      <c r="CR89" s="465"/>
      <c r="CS89" s="175"/>
      <c r="CT89" s="1137" t="s">
        <v>830</v>
      </c>
      <c r="CU89" s="1137"/>
      <c r="CV89" s="1137"/>
      <c r="CW89" s="1137"/>
      <c r="CX89" s="1137"/>
      <c r="CY89" s="1137"/>
      <c r="CZ89" s="1137"/>
      <c r="DA89" s="1137"/>
      <c r="DB89" s="1137"/>
      <c r="DC89" s="1137"/>
      <c r="DD89" s="1137"/>
      <c r="DE89" s="1137"/>
      <c r="DF89" s="1137"/>
      <c r="DG89" s="1137"/>
      <c r="DH89" s="1137"/>
      <c r="DI89" s="1137"/>
      <c r="DJ89" s="1137"/>
      <c r="DK89" s="1137"/>
      <c r="DL89" s="1137"/>
      <c r="DM89" s="1137"/>
      <c r="DN89" s="1137"/>
      <c r="DO89" s="1137"/>
      <c r="DP89" s="1137"/>
      <c r="DQ89" s="1137"/>
      <c r="DR89" s="1137"/>
      <c r="DS89" s="1137"/>
      <c r="DT89" s="1137"/>
      <c r="DU89" s="1137"/>
      <c r="DV89" s="1137"/>
      <c r="DW89" s="1137"/>
      <c r="DX89" s="1137"/>
      <c r="DY89" s="1137"/>
      <c r="DZ89" s="1137"/>
      <c r="EA89" s="1137"/>
      <c r="EB89" s="1137"/>
      <c r="EC89" s="1137"/>
      <c r="ED89" s="1137"/>
      <c r="EE89" s="1137"/>
      <c r="EF89" s="1137"/>
      <c r="EG89" s="1137"/>
      <c r="EH89" s="1137"/>
      <c r="EI89" s="1137"/>
      <c r="EJ89" s="1137"/>
      <c r="EK89" s="1137"/>
      <c r="EL89" s="1137"/>
      <c r="EM89" s="1137"/>
    </row>
    <row r="90" spans="1:143" ht="18.75" customHeight="1" x14ac:dyDescent="0.3">
      <c r="A90" s="175"/>
      <c r="B90" s="186"/>
      <c r="C90" s="186"/>
      <c r="D90" s="1209" t="s">
        <v>542</v>
      </c>
      <c r="E90" s="1209"/>
      <c r="F90" s="1209"/>
      <c r="G90" s="1202" t="s">
        <v>1018</v>
      </c>
      <c r="H90" s="1202"/>
      <c r="I90" s="1202"/>
      <c r="J90" s="1202"/>
      <c r="K90" s="1202"/>
      <c r="L90" s="1202"/>
      <c r="M90" s="1202"/>
      <c r="N90" s="1202"/>
      <c r="O90" s="1202"/>
      <c r="P90" s="1202"/>
      <c r="Q90" s="1202"/>
      <c r="R90" s="1202"/>
      <c r="S90" s="1202"/>
      <c r="T90" s="1202"/>
      <c r="U90" s="1202"/>
      <c r="V90" s="1202"/>
      <c r="W90" s="1202"/>
      <c r="X90" s="1202"/>
      <c r="Y90" s="1202"/>
      <c r="Z90" s="1202"/>
      <c r="AA90" s="1202"/>
      <c r="AB90" s="1202"/>
      <c r="AC90" s="1202"/>
      <c r="AD90" s="1202"/>
      <c r="AE90" s="1202"/>
      <c r="AF90" s="1202"/>
      <c r="AG90" s="1202"/>
      <c r="AH90" s="1202"/>
      <c r="AI90" s="1202"/>
      <c r="AJ90" s="1202"/>
      <c r="AK90" s="1202"/>
      <c r="AL90" s="1202"/>
      <c r="AM90" s="1202"/>
      <c r="AN90" s="1202"/>
      <c r="AO90" s="1202"/>
      <c r="AP90" s="1202"/>
      <c r="AQ90" s="1202"/>
      <c r="AR90" s="1202"/>
      <c r="AS90" s="1202"/>
      <c r="AT90" s="1202"/>
      <c r="AU90" s="1202"/>
      <c r="AV90" s="175"/>
      <c r="AW90" s="175"/>
      <c r="AX90" s="716"/>
      <c r="AY90" s="716"/>
      <c r="AZ90" s="1209" t="s">
        <v>542</v>
      </c>
      <c r="BA90" s="1209"/>
      <c r="BB90" s="1209"/>
      <c r="BC90" s="1202" t="s">
        <v>1018</v>
      </c>
      <c r="BD90" s="1202"/>
      <c r="BE90" s="1202"/>
      <c r="BF90" s="1202"/>
      <c r="BG90" s="1202"/>
      <c r="BH90" s="1202"/>
      <c r="BI90" s="1202"/>
      <c r="BJ90" s="1202"/>
      <c r="BK90" s="1202"/>
      <c r="BL90" s="1202"/>
      <c r="BM90" s="1202"/>
      <c r="BN90" s="1202"/>
      <c r="BO90" s="1202"/>
      <c r="BP90" s="1202"/>
      <c r="BQ90" s="1202"/>
      <c r="BR90" s="1202"/>
      <c r="BS90" s="1202"/>
      <c r="BT90" s="1202"/>
      <c r="BU90" s="1202"/>
      <c r="BV90" s="1202"/>
      <c r="BW90" s="1202"/>
      <c r="BX90" s="1202"/>
      <c r="BY90" s="1202"/>
      <c r="BZ90" s="1202"/>
      <c r="CA90" s="1202"/>
      <c r="CB90" s="1202"/>
      <c r="CC90" s="1202"/>
      <c r="CD90" s="1202"/>
      <c r="CE90" s="1202"/>
      <c r="CF90" s="1202"/>
      <c r="CG90" s="1202"/>
      <c r="CH90" s="1202"/>
      <c r="CI90" s="1202"/>
      <c r="CJ90" s="1202"/>
      <c r="CK90" s="1202"/>
      <c r="CL90" s="1202"/>
      <c r="CM90" s="1202"/>
      <c r="CN90" s="1202"/>
      <c r="CO90" s="1202"/>
      <c r="CP90" s="1202"/>
      <c r="CQ90" s="1202"/>
      <c r="CS90" s="175"/>
      <c r="CT90" s="716"/>
      <c r="CU90" s="716"/>
      <c r="CV90" s="1209" t="s">
        <v>542</v>
      </c>
      <c r="CW90" s="1209"/>
      <c r="CX90" s="1209"/>
      <c r="CY90" s="1202" t="s">
        <v>1018</v>
      </c>
      <c r="CZ90" s="1202"/>
      <c r="DA90" s="1202"/>
      <c r="DB90" s="1202"/>
      <c r="DC90" s="1202"/>
      <c r="DD90" s="1202"/>
      <c r="DE90" s="1202"/>
      <c r="DF90" s="1202"/>
      <c r="DG90" s="1202"/>
      <c r="DH90" s="1202"/>
      <c r="DI90" s="1202"/>
      <c r="DJ90" s="1202"/>
      <c r="DK90" s="1202"/>
      <c r="DL90" s="1202"/>
      <c r="DM90" s="1202"/>
      <c r="DN90" s="1202"/>
      <c r="DO90" s="1202"/>
      <c r="DP90" s="1202"/>
      <c r="DQ90" s="1202"/>
      <c r="DR90" s="1202"/>
      <c r="DS90" s="1202"/>
      <c r="DT90" s="1202"/>
      <c r="DU90" s="1202"/>
      <c r="DV90" s="1202"/>
      <c r="DW90" s="1202"/>
      <c r="DX90" s="1202"/>
      <c r="DY90" s="1202"/>
      <c r="DZ90" s="1202"/>
      <c r="EA90" s="1202"/>
      <c r="EB90" s="1202"/>
      <c r="EC90" s="1202"/>
      <c r="ED90" s="1202"/>
      <c r="EE90" s="1202"/>
      <c r="EF90" s="1202"/>
      <c r="EG90" s="1202"/>
      <c r="EH90" s="1202"/>
      <c r="EI90" s="1202"/>
      <c r="EJ90" s="1202"/>
      <c r="EK90" s="1202"/>
      <c r="EL90" s="1202"/>
      <c r="EM90" s="1202"/>
    </row>
    <row r="91" spans="1:143" ht="95.25" customHeight="1" x14ac:dyDescent="0.25">
      <c r="A91" s="175"/>
      <c r="B91" s="1137" t="s">
        <v>1117</v>
      </c>
      <c r="C91" s="1137"/>
      <c r="D91" s="1137"/>
      <c r="E91" s="1137"/>
      <c r="F91" s="1137"/>
      <c r="G91" s="1137"/>
      <c r="H91" s="1137"/>
      <c r="I91" s="1137"/>
      <c r="J91" s="1137"/>
      <c r="K91" s="1137"/>
      <c r="L91" s="1137"/>
      <c r="M91" s="1137"/>
      <c r="N91" s="1137"/>
      <c r="O91" s="1137"/>
      <c r="P91" s="1137"/>
      <c r="Q91" s="1137"/>
      <c r="R91" s="1137"/>
      <c r="S91" s="1137"/>
      <c r="T91" s="1137"/>
      <c r="U91" s="1137"/>
      <c r="V91" s="1137"/>
      <c r="W91" s="1137"/>
      <c r="X91" s="1137"/>
      <c r="Y91" s="1137"/>
      <c r="Z91" s="1137"/>
      <c r="AA91" s="1137"/>
      <c r="AB91" s="1137"/>
      <c r="AC91" s="1137"/>
      <c r="AD91" s="1137"/>
      <c r="AE91" s="1137"/>
      <c r="AF91" s="1137"/>
      <c r="AG91" s="1137"/>
      <c r="AH91" s="1137"/>
      <c r="AI91" s="1137"/>
      <c r="AJ91" s="1137"/>
      <c r="AK91" s="1137"/>
      <c r="AL91" s="1137"/>
      <c r="AM91" s="1137"/>
      <c r="AN91" s="1137"/>
      <c r="AO91" s="1137"/>
      <c r="AP91" s="1137"/>
      <c r="AQ91" s="1137"/>
      <c r="AR91" s="1137"/>
      <c r="AS91" s="1137"/>
      <c r="AT91" s="1137"/>
      <c r="AU91" s="1137"/>
      <c r="AV91" s="175"/>
      <c r="AW91" s="175"/>
      <c r="AX91" s="1137" t="s">
        <v>1117</v>
      </c>
      <c r="AY91" s="1137"/>
      <c r="AZ91" s="1137"/>
      <c r="BA91" s="1137"/>
      <c r="BB91" s="1137"/>
      <c r="BC91" s="1137"/>
      <c r="BD91" s="1137"/>
      <c r="BE91" s="1137"/>
      <c r="BF91" s="1137"/>
      <c r="BG91" s="1137"/>
      <c r="BH91" s="1137"/>
      <c r="BI91" s="1137"/>
      <c r="BJ91" s="1137"/>
      <c r="BK91" s="1137"/>
      <c r="BL91" s="1137"/>
      <c r="BM91" s="1137"/>
      <c r="BN91" s="1137"/>
      <c r="BO91" s="1137"/>
      <c r="BP91" s="1137"/>
      <c r="BQ91" s="1137"/>
      <c r="BR91" s="1137"/>
      <c r="BS91" s="1137"/>
      <c r="BT91" s="1137"/>
      <c r="BU91" s="1137"/>
      <c r="BV91" s="1137"/>
      <c r="BW91" s="1137"/>
      <c r="BX91" s="1137"/>
      <c r="BY91" s="1137"/>
      <c r="BZ91" s="1137"/>
      <c r="CA91" s="1137"/>
      <c r="CB91" s="1137"/>
      <c r="CC91" s="1137"/>
      <c r="CD91" s="1137"/>
      <c r="CE91" s="1137"/>
      <c r="CF91" s="1137"/>
      <c r="CG91" s="1137"/>
      <c r="CH91" s="1137"/>
      <c r="CI91" s="1137"/>
      <c r="CJ91" s="1137"/>
      <c r="CK91" s="1137"/>
      <c r="CL91" s="1137"/>
      <c r="CM91" s="1137"/>
      <c r="CN91" s="1137"/>
      <c r="CO91" s="1137"/>
      <c r="CP91" s="1137"/>
      <c r="CQ91" s="1137"/>
      <c r="CS91" s="175"/>
      <c r="CT91" s="1137" t="s">
        <v>1117</v>
      </c>
      <c r="CU91" s="1137"/>
      <c r="CV91" s="1137"/>
      <c r="CW91" s="1137"/>
      <c r="CX91" s="1137"/>
      <c r="CY91" s="1137"/>
      <c r="CZ91" s="1137"/>
      <c r="DA91" s="1137"/>
      <c r="DB91" s="1137"/>
      <c r="DC91" s="1137"/>
      <c r="DD91" s="1137"/>
      <c r="DE91" s="1137"/>
      <c r="DF91" s="1137"/>
      <c r="DG91" s="1137"/>
      <c r="DH91" s="1137"/>
      <c r="DI91" s="1137"/>
      <c r="DJ91" s="1137"/>
      <c r="DK91" s="1137"/>
      <c r="DL91" s="1137"/>
      <c r="DM91" s="1137"/>
      <c r="DN91" s="1137"/>
      <c r="DO91" s="1137"/>
      <c r="DP91" s="1137"/>
      <c r="DQ91" s="1137"/>
      <c r="DR91" s="1137"/>
      <c r="DS91" s="1137"/>
      <c r="DT91" s="1137"/>
      <c r="DU91" s="1137"/>
      <c r="DV91" s="1137"/>
      <c r="DW91" s="1137"/>
      <c r="DX91" s="1137"/>
      <c r="DY91" s="1137"/>
      <c r="DZ91" s="1137"/>
      <c r="EA91" s="1137"/>
      <c r="EB91" s="1137"/>
      <c r="EC91" s="1137"/>
      <c r="ED91" s="1137"/>
      <c r="EE91" s="1137"/>
      <c r="EF91" s="1137"/>
      <c r="EG91" s="1137"/>
      <c r="EH91" s="1137"/>
      <c r="EI91" s="1137"/>
      <c r="EJ91" s="1137"/>
      <c r="EK91" s="1137"/>
      <c r="EL91" s="1137"/>
      <c r="EM91" s="1137"/>
    </row>
    <row r="92" spans="1:143" ht="18.75" customHeight="1" x14ac:dyDescent="0.3">
      <c r="A92" s="175"/>
      <c r="B92" s="186"/>
      <c r="C92" s="186"/>
      <c r="D92" s="1209" t="s">
        <v>543</v>
      </c>
      <c r="E92" s="1209"/>
      <c r="F92" s="1209"/>
      <c r="G92" s="1202" t="s">
        <v>1019</v>
      </c>
      <c r="H92" s="1202"/>
      <c r="I92" s="1202"/>
      <c r="J92" s="1202"/>
      <c r="K92" s="1202"/>
      <c r="L92" s="1202"/>
      <c r="M92" s="1202"/>
      <c r="N92" s="1202"/>
      <c r="O92" s="1202"/>
      <c r="P92" s="1202"/>
      <c r="Q92" s="1202"/>
      <c r="R92" s="1202"/>
      <c r="S92" s="1202"/>
      <c r="T92" s="1202"/>
      <c r="U92" s="1202"/>
      <c r="V92" s="1202"/>
      <c r="W92" s="1202"/>
      <c r="X92" s="1202"/>
      <c r="Y92" s="1202"/>
      <c r="Z92" s="1202"/>
      <c r="AA92" s="1202"/>
      <c r="AB92" s="1202"/>
      <c r="AC92" s="1202"/>
      <c r="AD92" s="1202"/>
      <c r="AE92" s="1202"/>
      <c r="AF92" s="1202"/>
      <c r="AG92" s="1202"/>
      <c r="AH92" s="1202"/>
      <c r="AI92" s="1202"/>
      <c r="AJ92" s="1202"/>
      <c r="AK92" s="1202"/>
      <c r="AL92" s="1202"/>
      <c r="AM92" s="1202"/>
      <c r="AN92" s="1202"/>
      <c r="AO92" s="1202"/>
      <c r="AP92" s="1202"/>
      <c r="AQ92" s="1202"/>
      <c r="AR92" s="1202"/>
      <c r="AS92" s="1202"/>
      <c r="AT92" s="1202"/>
      <c r="AU92" s="1202"/>
      <c r="AV92" s="175"/>
      <c r="AW92" s="175"/>
      <c r="AX92" s="716"/>
      <c r="AY92" s="716"/>
      <c r="AZ92" s="1209" t="s">
        <v>543</v>
      </c>
      <c r="BA92" s="1209"/>
      <c r="BB92" s="1209"/>
      <c r="BC92" s="1202" t="s">
        <v>1019</v>
      </c>
      <c r="BD92" s="1202"/>
      <c r="BE92" s="1202"/>
      <c r="BF92" s="1202"/>
      <c r="BG92" s="1202"/>
      <c r="BH92" s="1202"/>
      <c r="BI92" s="1202"/>
      <c r="BJ92" s="1202"/>
      <c r="BK92" s="1202"/>
      <c r="BL92" s="1202"/>
      <c r="BM92" s="1202"/>
      <c r="BN92" s="1202"/>
      <c r="BO92" s="1202"/>
      <c r="BP92" s="1202"/>
      <c r="BQ92" s="1202"/>
      <c r="BR92" s="1202"/>
      <c r="BS92" s="1202"/>
      <c r="BT92" s="1202"/>
      <c r="BU92" s="1202"/>
      <c r="BV92" s="1202"/>
      <c r="BW92" s="1202"/>
      <c r="BX92" s="1202"/>
      <c r="BY92" s="1202"/>
      <c r="BZ92" s="1202"/>
      <c r="CA92" s="1202"/>
      <c r="CB92" s="1202"/>
      <c r="CC92" s="1202"/>
      <c r="CD92" s="1202"/>
      <c r="CE92" s="1202"/>
      <c r="CF92" s="1202"/>
      <c r="CG92" s="1202"/>
      <c r="CH92" s="1202"/>
      <c r="CI92" s="1202"/>
      <c r="CJ92" s="1202"/>
      <c r="CK92" s="1202"/>
      <c r="CL92" s="1202"/>
      <c r="CM92" s="1202"/>
      <c r="CN92" s="1202"/>
      <c r="CO92" s="1202"/>
      <c r="CP92" s="1202"/>
      <c r="CQ92" s="1202"/>
      <c r="CS92" s="175"/>
      <c r="CT92" s="716"/>
      <c r="CU92" s="716"/>
      <c r="CV92" s="1209" t="s">
        <v>543</v>
      </c>
      <c r="CW92" s="1209"/>
      <c r="CX92" s="1209"/>
      <c r="CY92" s="1202" t="s">
        <v>1019</v>
      </c>
      <c r="CZ92" s="1202"/>
      <c r="DA92" s="1202"/>
      <c r="DB92" s="1202"/>
      <c r="DC92" s="1202"/>
      <c r="DD92" s="1202"/>
      <c r="DE92" s="1202"/>
      <c r="DF92" s="1202"/>
      <c r="DG92" s="1202"/>
      <c r="DH92" s="1202"/>
      <c r="DI92" s="1202"/>
      <c r="DJ92" s="1202"/>
      <c r="DK92" s="1202"/>
      <c r="DL92" s="1202"/>
      <c r="DM92" s="1202"/>
      <c r="DN92" s="1202"/>
      <c r="DO92" s="1202"/>
      <c r="DP92" s="1202"/>
      <c r="DQ92" s="1202"/>
      <c r="DR92" s="1202"/>
      <c r="DS92" s="1202"/>
      <c r="DT92" s="1202"/>
      <c r="DU92" s="1202"/>
      <c r="DV92" s="1202"/>
      <c r="DW92" s="1202"/>
      <c r="DX92" s="1202"/>
      <c r="DY92" s="1202"/>
      <c r="DZ92" s="1202"/>
      <c r="EA92" s="1202"/>
      <c r="EB92" s="1202"/>
      <c r="EC92" s="1202"/>
      <c r="ED92" s="1202"/>
      <c r="EE92" s="1202"/>
      <c r="EF92" s="1202"/>
      <c r="EG92" s="1202"/>
      <c r="EH92" s="1202"/>
      <c r="EI92" s="1202"/>
      <c r="EJ92" s="1202"/>
      <c r="EK92" s="1202"/>
      <c r="EL92" s="1202"/>
      <c r="EM92" s="1202"/>
    </row>
    <row r="93" spans="1:143" ht="18" customHeight="1" x14ac:dyDescent="0.25">
      <c r="A93" s="175"/>
      <c r="B93" s="1179" t="s">
        <v>831</v>
      </c>
      <c r="C93" s="1179"/>
      <c r="D93" s="1179"/>
      <c r="E93" s="1179"/>
      <c r="F93" s="1179"/>
      <c r="G93" s="1179"/>
      <c r="H93" s="1179"/>
      <c r="I93" s="1179"/>
      <c r="J93" s="1179"/>
      <c r="K93" s="1179"/>
      <c r="L93" s="1179"/>
      <c r="M93" s="1179"/>
      <c r="N93" s="1179"/>
      <c r="O93" s="1179"/>
      <c r="P93" s="1179"/>
      <c r="Q93" s="1179"/>
      <c r="R93" s="1179"/>
      <c r="S93" s="1179"/>
      <c r="T93" s="1179"/>
      <c r="U93" s="1179"/>
      <c r="V93" s="1179"/>
      <c r="W93" s="1179"/>
      <c r="X93" s="1179"/>
      <c r="Y93" s="1179"/>
      <c r="Z93" s="1179"/>
      <c r="AA93" s="1179"/>
      <c r="AB93" s="1179"/>
      <c r="AC93" s="1179"/>
      <c r="AD93" s="1179"/>
      <c r="AE93" s="1179"/>
      <c r="AF93" s="1179"/>
      <c r="AG93" s="1179"/>
      <c r="AH93" s="1179"/>
      <c r="AI93" s="1179"/>
      <c r="AJ93" s="1179"/>
      <c r="AK93" s="1179"/>
      <c r="AL93" s="1179"/>
      <c r="AM93" s="1179"/>
      <c r="AN93" s="1179"/>
      <c r="AO93" s="1179"/>
      <c r="AP93" s="1179"/>
      <c r="AQ93" s="1179"/>
      <c r="AR93" s="1179"/>
      <c r="AS93" s="1179"/>
      <c r="AT93" s="1179"/>
      <c r="AU93" s="1179"/>
      <c r="AV93" s="175"/>
      <c r="AW93" s="175"/>
      <c r="AX93" s="1179" t="s">
        <v>831</v>
      </c>
      <c r="AY93" s="1179"/>
      <c r="AZ93" s="1179"/>
      <c r="BA93" s="1179"/>
      <c r="BB93" s="1179"/>
      <c r="BC93" s="1179"/>
      <c r="BD93" s="1179"/>
      <c r="BE93" s="1179"/>
      <c r="BF93" s="1179"/>
      <c r="BG93" s="1179"/>
      <c r="BH93" s="1179"/>
      <c r="BI93" s="1179"/>
      <c r="BJ93" s="1179"/>
      <c r="BK93" s="1179"/>
      <c r="BL93" s="1179"/>
      <c r="BM93" s="1179"/>
      <c r="BN93" s="1179"/>
      <c r="BO93" s="1179"/>
      <c r="BP93" s="1179"/>
      <c r="BQ93" s="1179"/>
      <c r="BR93" s="1179"/>
      <c r="BS93" s="1179"/>
      <c r="BT93" s="1179"/>
      <c r="BU93" s="1179"/>
      <c r="BV93" s="1179"/>
      <c r="BW93" s="1179"/>
      <c r="BX93" s="1179"/>
      <c r="BY93" s="1179"/>
      <c r="BZ93" s="1179"/>
      <c r="CA93" s="1179"/>
      <c r="CB93" s="1179"/>
      <c r="CC93" s="1179"/>
      <c r="CD93" s="1179"/>
      <c r="CE93" s="1179"/>
      <c r="CF93" s="1179"/>
      <c r="CG93" s="1179"/>
      <c r="CH93" s="1179"/>
      <c r="CI93" s="1179"/>
      <c r="CJ93" s="1179"/>
      <c r="CK93" s="1179"/>
      <c r="CL93" s="1179"/>
      <c r="CM93" s="1179"/>
      <c r="CN93" s="1179"/>
      <c r="CO93" s="1179"/>
      <c r="CP93" s="1179"/>
      <c r="CQ93" s="1179"/>
      <c r="CS93" s="175"/>
      <c r="CT93" s="1179" t="s">
        <v>831</v>
      </c>
      <c r="CU93" s="1179"/>
      <c r="CV93" s="1179"/>
      <c r="CW93" s="1179"/>
      <c r="CX93" s="1179"/>
      <c r="CY93" s="1179"/>
      <c r="CZ93" s="1179"/>
      <c r="DA93" s="1179"/>
      <c r="DB93" s="1179"/>
      <c r="DC93" s="1179"/>
      <c r="DD93" s="1179"/>
      <c r="DE93" s="1179"/>
      <c r="DF93" s="1179"/>
      <c r="DG93" s="1179"/>
      <c r="DH93" s="1179"/>
      <c r="DI93" s="1179"/>
      <c r="DJ93" s="1179"/>
      <c r="DK93" s="1179"/>
      <c r="DL93" s="1179"/>
      <c r="DM93" s="1179"/>
      <c r="DN93" s="1179"/>
      <c r="DO93" s="1179"/>
      <c r="DP93" s="1179"/>
      <c r="DQ93" s="1179"/>
      <c r="DR93" s="1179"/>
      <c r="DS93" s="1179"/>
      <c r="DT93" s="1179"/>
      <c r="DU93" s="1179"/>
      <c r="DV93" s="1179"/>
      <c r="DW93" s="1179"/>
      <c r="DX93" s="1179"/>
      <c r="DY93" s="1179"/>
      <c r="DZ93" s="1179"/>
      <c r="EA93" s="1179"/>
      <c r="EB93" s="1179"/>
      <c r="EC93" s="1179"/>
      <c r="ED93" s="1179"/>
      <c r="EE93" s="1179"/>
      <c r="EF93" s="1179"/>
      <c r="EG93" s="1179"/>
      <c r="EH93" s="1179"/>
      <c r="EI93" s="1179"/>
      <c r="EJ93" s="1179"/>
      <c r="EK93" s="1179"/>
      <c r="EL93" s="1179"/>
      <c r="EM93" s="1179"/>
    </row>
    <row r="94" spans="1:143" ht="18.75" customHeight="1" x14ac:dyDescent="0.3">
      <c r="A94" s="175"/>
      <c r="B94" s="186"/>
      <c r="C94" s="186"/>
      <c r="D94" s="1209" t="s">
        <v>544</v>
      </c>
      <c r="E94" s="1209"/>
      <c r="F94" s="1209"/>
      <c r="G94" s="1201" t="s">
        <v>1020</v>
      </c>
      <c r="H94" s="1201"/>
      <c r="I94" s="1201"/>
      <c r="J94" s="1201"/>
      <c r="K94" s="1201"/>
      <c r="L94" s="1201"/>
      <c r="M94" s="1201"/>
      <c r="N94" s="1201"/>
      <c r="O94" s="1201"/>
      <c r="P94" s="1201"/>
      <c r="Q94" s="1201"/>
      <c r="R94" s="1201"/>
      <c r="S94" s="1201"/>
      <c r="T94" s="1201"/>
      <c r="U94" s="1201"/>
      <c r="V94" s="1201"/>
      <c r="W94" s="1201"/>
      <c r="X94" s="1201"/>
      <c r="Y94" s="1201"/>
      <c r="Z94" s="1201"/>
      <c r="AA94" s="1201"/>
      <c r="AB94" s="1201"/>
      <c r="AC94" s="1201"/>
      <c r="AD94" s="1201"/>
      <c r="AE94" s="1201"/>
      <c r="AF94" s="1201"/>
      <c r="AG94" s="1201"/>
      <c r="AH94" s="1201"/>
      <c r="AI94" s="1201"/>
      <c r="AJ94" s="1201"/>
      <c r="AK94" s="1201"/>
      <c r="AL94" s="1201"/>
      <c r="AM94" s="1201"/>
      <c r="AN94" s="1201"/>
      <c r="AO94" s="1201"/>
      <c r="AP94" s="1201"/>
      <c r="AQ94" s="1201"/>
      <c r="AR94" s="1201"/>
      <c r="AS94" s="1201"/>
      <c r="AT94" s="1201"/>
      <c r="AU94" s="1201"/>
      <c r="AV94" s="175"/>
      <c r="AW94" s="175"/>
      <c r="AX94" s="716"/>
      <c r="AY94" s="716"/>
      <c r="AZ94" s="1209" t="s">
        <v>544</v>
      </c>
      <c r="BA94" s="1209"/>
      <c r="BB94" s="1209"/>
      <c r="BC94" s="1201" t="s">
        <v>1020</v>
      </c>
      <c r="BD94" s="1201"/>
      <c r="BE94" s="1201"/>
      <c r="BF94" s="1201"/>
      <c r="BG94" s="1201"/>
      <c r="BH94" s="1201"/>
      <c r="BI94" s="1201"/>
      <c r="BJ94" s="1201"/>
      <c r="BK94" s="1201"/>
      <c r="BL94" s="1201"/>
      <c r="BM94" s="1201"/>
      <c r="BN94" s="1201"/>
      <c r="BO94" s="1201"/>
      <c r="BP94" s="1201"/>
      <c r="BQ94" s="1201"/>
      <c r="BR94" s="1201"/>
      <c r="BS94" s="1201"/>
      <c r="BT94" s="1201"/>
      <c r="BU94" s="1201"/>
      <c r="BV94" s="1201"/>
      <c r="BW94" s="1201"/>
      <c r="BX94" s="1201"/>
      <c r="BY94" s="1201"/>
      <c r="BZ94" s="1201"/>
      <c r="CA94" s="1201"/>
      <c r="CB94" s="1201"/>
      <c r="CC94" s="1201"/>
      <c r="CD94" s="1201"/>
      <c r="CE94" s="1201"/>
      <c r="CF94" s="1201"/>
      <c r="CG94" s="1201"/>
      <c r="CH94" s="1201"/>
      <c r="CI94" s="1201"/>
      <c r="CJ94" s="1201"/>
      <c r="CK94" s="1201"/>
      <c r="CL94" s="1201"/>
      <c r="CM94" s="1201"/>
      <c r="CN94" s="1201"/>
      <c r="CO94" s="1201"/>
      <c r="CP94" s="1201"/>
      <c r="CQ94" s="1201"/>
      <c r="CS94" s="175"/>
      <c r="CT94" s="716"/>
      <c r="CU94" s="716"/>
      <c r="CV94" s="1209" t="s">
        <v>544</v>
      </c>
      <c r="CW94" s="1209"/>
      <c r="CX94" s="1209"/>
      <c r="CY94" s="1201" t="s">
        <v>1020</v>
      </c>
      <c r="CZ94" s="1201"/>
      <c r="DA94" s="1201"/>
      <c r="DB94" s="1201"/>
      <c r="DC94" s="1201"/>
      <c r="DD94" s="1201"/>
      <c r="DE94" s="1201"/>
      <c r="DF94" s="1201"/>
      <c r="DG94" s="1201"/>
      <c r="DH94" s="1201"/>
      <c r="DI94" s="1201"/>
      <c r="DJ94" s="1201"/>
      <c r="DK94" s="1201"/>
      <c r="DL94" s="1201"/>
      <c r="DM94" s="1201"/>
      <c r="DN94" s="1201"/>
      <c r="DO94" s="1201"/>
      <c r="DP94" s="1201"/>
      <c r="DQ94" s="1201"/>
      <c r="DR94" s="1201"/>
      <c r="DS94" s="1201"/>
      <c r="DT94" s="1201"/>
      <c r="DU94" s="1201"/>
      <c r="DV94" s="1201"/>
      <c r="DW94" s="1201"/>
      <c r="DX94" s="1201"/>
      <c r="DY94" s="1201"/>
      <c r="DZ94" s="1201"/>
      <c r="EA94" s="1201"/>
      <c r="EB94" s="1201"/>
      <c r="EC94" s="1201"/>
      <c r="ED94" s="1201"/>
      <c r="EE94" s="1201"/>
      <c r="EF94" s="1201"/>
      <c r="EG94" s="1201"/>
      <c r="EH94" s="1201"/>
      <c r="EI94" s="1201"/>
      <c r="EJ94" s="1201"/>
      <c r="EK94" s="1201"/>
      <c r="EL94" s="1201"/>
      <c r="EM94" s="1201"/>
    </row>
    <row r="95" spans="1:143" ht="60" customHeight="1" x14ac:dyDescent="0.25">
      <c r="A95" s="175"/>
      <c r="B95" s="1179" t="s">
        <v>832</v>
      </c>
      <c r="C95" s="1179"/>
      <c r="D95" s="1179"/>
      <c r="E95" s="1179"/>
      <c r="F95" s="1179"/>
      <c r="G95" s="1179"/>
      <c r="H95" s="1179"/>
      <c r="I95" s="1179"/>
      <c r="J95" s="1179"/>
      <c r="K95" s="1179"/>
      <c r="L95" s="1179"/>
      <c r="M95" s="1179"/>
      <c r="N95" s="1179"/>
      <c r="O95" s="1179"/>
      <c r="P95" s="1179"/>
      <c r="Q95" s="1179"/>
      <c r="R95" s="1179"/>
      <c r="S95" s="1179"/>
      <c r="T95" s="1179"/>
      <c r="U95" s="1179"/>
      <c r="V95" s="1179"/>
      <c r="W95" s="1179"/>
      <c r="X95" s="1179"/>
      <c r="Y95" s="1179"/>
      <c r="Z95" s="1179"/>
      <c r="AA95" s="1179"/>
      <c r="AB95" s="1179"/>
      <c r="AC95" s="1179"/>
      <c r="AD95" s="1179"/>
      <c r="AE95" s="1179"/>
      <c r="AF95" s="1179"/>
      <c r="AG95" s="1179"/>
      <c r="AH95" s="1179"/>
      <c r="AI95" s="1179"/>
      <c r="AJ95" s="1179"/>
      <c r="AK95" s="1179"/>
      <c r="AL95" s="1179"/>
      <c r="AM95" s="1179"/>
      <c r="AN95" s="1179"/>
      <c r="AO95" s="1179"/>
      <c r="AP95" s="1179"/>
      <c r="AQ95" s="1179"/>
      <c r="AR95" s="1179"/>
      <c r="AS95" s="1179"/>
      <c r="AT95" s="1179"/>
      <c r="AU95" s="1179"/>
      <c r="AV95" s="175"/>
      <c r="AW95" s="175"/>
      <c r="AX95" s="1179" t="s">
        <v>832</v>
      </c>
      <c r="AY95" s="1179"/>
      <c r="AZ95" s="1179"/>
      <c r="BA95" s="1179"/>
      <c r="BB95" s="1179"/>
      <c r="BC95" s="1179"/>
      <c r="BD95" s="1179"/>
      <c r="BE95" s="1179"/>
      <c r="BF95" s="1179"/>
      <c r="BG95" s="1179"/>
      <c r="BH95" s="1179"/>
      <c r="BI95" s="1179"/>
      <c r="BJ95" s="1179"/>
      <c r="BK95" s="1179"/>
      <c r="BL95" s="1179"/>
      <c r="BM95" s="1179"/>
      <c r="BN95" s="1179"/>
      <c r="BO95" s="1179"/>
      <c r="BP95" s="1179"/>
      <c r="BQ95" s="1179"/>
      <c r="BR95" s="1179"/>
      <c r="BS95" s="1179"/>
      <c r="BT95" s="1179"/>
      <c r="BU95" s="1179"/>
      <c r="BV95" s="1179"/>
      <c r="BW95" s="1179"/>
      <c r="BX95" s="1179"/>
      <c r="BY95" s="1179"/>
      <c r="BZ95" s="1179"/>
      <c r="CA95" s="1179"/>
      <c r="CB95" s="1179"/>
      <c r="CC95" s="1179"/>
      <c r="CD95" s="1179"/>
      <c r="CE95" s="1179"/>
      <c r="CF95" s="1179"/>
      <c r="CG95" s="1179"/>
      <c r="CH95" s="1179"/>
      <c r="CI95" s="1179"/>
      <c r="CJ95" s="1179"/>
      <c r="CK95" s="1179"/>
      <c r="CL95" s="1179"/>
      <c r="CM95" s="1179"/>
      <c r="CN95" s="1179"/>
      <c r="CO95" s="1179"/>
      <c r="CP95" s="1179"/>
      <c r="CQ95" s="1179"/>
      <c r="CS95" s="175"/>
      <c r="CT95" s="1179" t="s">
        <v>832</v>
      </c>
      <c r="CU95" s="1179"/>
      <c r="CV95" s="1179"/>
      <c r="CW95" s="1179"/>
      <c r="CX95" s="1179"/>
      <c r="CY95" s="1179"/>
      <c r="CZ95" s="1179"/>
      <c r="DA95" s="1179"/>
      <c r="DB95" s="1179"/>
      <c r="DC95" s="1179"/>
      <c r="DD95" s="1179"/>
      <c r="DE95" s="1179"/>
      <c r="DF95" s="1179"/>
      <c r="DG95" s="1179"/>
      <c r="DH95" s="1179"/>
      <c r="DI95" s="1179"/>
      <c r="DJ95" s="1179"/>
      <c r="DK95" s="1179"/>
      <c r="DL95" s="1179"/>
      <c r="DM95" s="1179"/>
      <c r="DN95" s="1179"/>
      <c r="DO95" s="1179"/>
      <c r="DP95" s="1179"/>
      <c r="DQ95" s="1179"/>
      <c r="DR95" s="1179"/>
      <c r="DS95" s="1179"/>
      <c r="DT95" s="1179"/>
      <c r="DU95" s="1179"/>
      <c r="DV95" s="1179"/>
      <c r="DW95" s="1179"/>
      <c r="DX95" s="1179"/>
      <c r="DY95" s="1179"/>
      <c r="DZ95" s="1179"/>
      <c r="EA95" s="1179"/>
      <c r="EB95" s="1179"/>
      <c r="EC95" s="1179"/>
      <c r="ED95" s="1179"/>
      <c r="EE95" s="1179"/>
      <c r="EF95" s="1179"/>
      <c r="EG95" s="1179"/>
      <c r="EH95" s="1179"/>
      <c r="EI95" s="1179"/>
      <c r="EJ95" s="1179"/>
      <c r="EK95" s="1179"/>
      <c r="EL95" s="1179"/>
      <c r="EM95" s="1179"/>
    </row>
    <row r="96" spans="1:143" ht="18.75" customHeight="1" x14ac:dyDescent="0.3">
      <c r="A96" s="175"/>
      <c r="B96" s="186"/>
      <c r="C96" s="186"/>
      <c r="D96" s="1258" t="s">
        <v>545</v>
      </c>
      <c r="E96" s="1258"/>
      <c r="F96" s="193"/>
      <c r="G96" s="167" t="s">
        <v>546</v>
      </c>
      <c r="H96" s="194"/>
      <c r="J96" s="192"/>
      <c r="K96" s="192"/>
      <c r="L96" s="192"/>
      <c r="M96" s="192"/>
      <c r="N96" s="192"/>
      <c r="O96" s="192"/>
      <c r="P96" s="192"/>
      <c r="Q96" s="192"/>
      <c r="R96" s="192"/>
      <c r="S96" s="192"/>
      <c r="T96" s="192"/>
      <c r="U96" s="192"/>
      <c r="V96" s="192"/>
      <c r="W96" s="186"/>
      <c r="X96" s="186"/>
      <c r="Y96" s="186"/>
      <c r="Z96" s="186"/>
      <c r="AA96" s="186"/>
      <c r="AB96" s="186"/>
      <c r="AC96" s="186"/>
      <c r="AD96" s="186"/>
      <c r="AE96" s="186"/>
      <c r="AF96" s="186"/>
      <c r="AG96" s="186"/>
      <c r="AH96" s="186"/>
      <c r="AI96" s="186"/>
      <c r="AJ96" s="186"/>
      <c r="AK96" s="186"/>
      <c r="AL96" s="186"/>
      <c r="AM96" s="186"/>
      <c r="AN96" s="186"/>
      <c r="AO96" s="186"/>
      <c r="AP96" s="186"/>
      <c r="AQ96" s="186"/>
      <c r="AR96" s="186"/>
      <c r="AS96" s="186"/>
      <c r="AT96" s="186"/>
      <c r="AU96" s="186"/>
      <c r="AV96" s="175"/>
      <c r="AW96" s="175"/>
      <c r="AX96" s="716"/>
      <c r="AY96" s="716"/>
      <c r="AZ96" s="1258" t="s">
        <v>545</v>
      </c>
      <c r="BA96" s="1258"/>
      <c r="BB96" s="717"/>
      <c r="BC96" s="167" t="s">
        <v>546</v>
      </c>
      <c r="BD96" s="194"/>
      <c r="BF96" s="718"/>
      <c r="BG96" s="718"/>
      <c r="BH96" s="718"/>
      <c r="BI96" s="718"/>
      <c r="BJ96" s="718"/>
      <c r="BK96" s="718"/>
      <c r="BL96" s="718"/>
      <c r="BM96" s="718"/>
      <c r="BN96" s="718"/>
      <c r="BO96" s="718"/>
      <c r="BP96" s="718"/>
      <c r="BQ96" s="718"/>
      <c r="BR96" s="718"/>
      <c r="BS96" s="716"/>
      <c r="BT96" s="716"/>
      <c r="BU96" s="716"/>
      <c r="BV96" s="716"/>
      <c r="BW96" s="716"/>
      <c r="BX96" s="716"/>
      <c r="BY96" s="716"/>
      <c r="BZ96" s="716"/>
      <c r="CA96" s="716"/>
      <c r="CB96" s="716"/>
      <c r="CC96" s="716"/>
      <c r="CD96" s="716"/>
      <c r="CE96" s="716"/>
      <c r="CF96" s="716"/>
      <c r="CG96" s="716"/>
      <c r="CH96" s="716"/>
      <c r="CI96" s="716"/>
      <c r="CJ96" s="716"/>
      <c r="CK96" s="716"/>
      <c r="CL96" s="716"/>
      <c r="CM96" s="716"/>
      <c r="CN96" s="716"/>
      <c r="CO96" s="716"/>
      <c r="CP96" s="716"/>
      <c r="CQ96" s="716"/>
      <c r="CS96" s="175"/>
      <c r="CT96" s="716"/>
      <c r="CU96" s="716"/>
      <c r="CV96" s="1258" t="s">
        <v>545</v>
      </c>
      <c r="CW96" s="1258"/>
      <c r="CX96" s="717"/>
      <c r="CY96" s="167" t="s">
        <v>546</v>
      </c>
      <c r="CZ96" s="194"/>
      <c r="DB96" s="718"/>
      <c r="DC96" s="718"/>
      <c r="DD96" s="718"/>
      <c r="DE96" s="718"/>
      <c r="DF96" s="718"/>
      <c r="DG96" s="718"/>
      <c r="DH96" s="718"/>
      <c r="DI96" s="718"/>
      <c r="DJ96" s="718"/>
      <c r="DK96" s="718"/>
      <c r="DL96" s="718"/>
      <c r="DM96" s="718"/>
      <c r="DN96" s="718"/>
      <c r="DO96" s="716"/>
      <c r="DP96" s="716"/>
      <c r="DQ96" s="716"/>
      <c r="DR96" s="716"/>
      <c r="DS96" s="716"/>
      <c r="DT96" s="716"/>
      <c r="DU96" s="716"/>
      <c r="DV96" s="716"/>
      <c r="DW96" s="716"/>
      <c r="DX96" s="716"/>
      <c r="DY96" s="716"/>
      <c r="DZ96" s="716"/>
      <c r="EA96" s="716"/>
      <c r="EB96" s="716"/>
      <c r="EC96" s="716"/>
      <c r="ED96" s="716"/>
      <c r="EE96" s="716"/>
      <c r="EF96" s="716"/>
      <c r="EG96" s="716"/>
      <c r="EH96" s="716"/>
      <c r="EI96" s="716"/>
      <c r="EJ96" s="716"/>
      <c r="EK96" s="716"/>
      <c r="EL96" s="716"/>
      <c r="EM96" s="716"/>
    </row>
    <row r="97" spans="1:143" ht="18.75" customHeight="1" x14ac:dyDescent="0.3">
      <c r="A97" s="175"/>
      <c r="B97" s="186"/>
      <c r="C97" s="186"/>
      <c r="D97" s="1209" t="s">
        <v>547</v>
      </c>
      <c r="E97" s="1209"/>
      <c r="F97" s="1209"/>
      <c r="G97" s="1202" t="s">
        <v>1021</v>
      </c>
      <c r="H97" s="1202"/>
      <c r="I97" s="1202"/>
      <c r="J97" s="1202"/>
      <c r="K97" s="1202"/>
      <c r="L97" s="1202"/>
      <c r="M97" s="1202"/>
      <c r="N97" s="1202"/>
      <c r="O97" s="1202"/>
      <c r="P97" s="1202"/>
      <c r="Q97" s="1202"/>
      <c r="R97" s="1202"/>
      <c r="S97" s="1202"/>
      <c r="T97" s="1202"/>
      <c r="U97" s="1202"/>
      <c r="V97" s="1202"/>
      <c r="W97" s="1202"/>
      <c r="X97" s="1202"/>
      <c r="Y97" s="1202"/>
      <c r="Z97" s="1202"/>
      <c r="AA97" s="1202"/>
      <c r="AB97" s="1202"/>
      <c r="AC97" s="1202"/>
      <c r="AD97" s="1202"/>
      <c r="AE97" s="1202"/>
      <c r="AF97" s="1202"/>
      <c r="AG97" s="1202"/>
      <c r="AH97" s="1202"/>
      <c r="AI97" s="1202"/>
      <c r="AJ97" s="1202"/>
      <c r="AK97" s="1202"/>
      <c r="AL97" s="1202"/>
      <c r="AM97" s="1202"/>
      <c r="AN97" s="1202"/>
      <c r="AO97" s="1202"/>
      <c r="AP97" s="1202"/>
      <c r="AQ97" s="1202"/>
      <c r="AR97" s="1202"/>
      <c r="AS97" s="1202"/>
      <c r="AT97" s="1202"/>
      <c r="AU97" s="1202"/>
      <c r="AV97" s="175"/>
      <c r="AW97" s="175"/>
      <c r="AX97" s="716"/>
      <c r="AY97" s="716"/>
      <c r="AZ97" s="1209" t="s">
        <v>547</v>
      </c>
      <c r="BA97" s="1209"/>
      <c r="BB97" s="1209"/>
      <c r="BC97" s="1202" t="s">
        <v>1021</v>
      </c>
      <c r="BD97" s="1202"/>
      <c r="BE97" s="1202"/>
      <c r="BF97" s="1202"/>
      <c r="BG97" s="1202"/>
      <c r="BH97" s="1202"/>
      <c r="BI97" s="1202"/>
      <c r="BJ97" s="1202"/>
      <c r="BK97" s="1202"/>
      <c r="BL97" s="1202"/>
      <c r="BM97" s="1202"/>
      <c r="BN97" s="1202"/>
      <c r="BO97" s="1202"/>
      <c r="BP97" s="1202"/>
      <c r="BQ97" s="1202"/>
      <c r="BR97" s="1202"/>
      <c r="BS97" s="1202"/>
      <c r="BT97" s="1202"/>
      <c r="BU97" s="1202"/>
      <c r="BV97" s="1202"/>
      <c r="BW97" s="1202"/>
      <c r="BX97" s="1202"/>
      <c r="BY97" s="1202"/>
      <c r="BZ97" s="1202"/>
      <c r="CA97" s="1202"/>
      <c r="CB97" s="1202"/>
      <c r="CC97" s="1202"/>
      <c r="CD97" s="1202"/>
      <c r="CE97" s="1202"/>
      <c r="CF97" s="1202"/>
      <c r="CG97" s="1202"/>
      <c r="CH97" s="1202"/>
      <c r="CI97" s="1202"/>
      <c r="CJ97" s="1202"/>
      <c r="CK97" s="1202"/>
      <c r="CL97" s="1202"/>
      <c r="CM97" s="1202"/>
      <c r="CN97" s="1202"/>
      <c r="CO97" s="1202"/>
      <c r="CP97" s="1202"/>
      <c r="CQ97" s="1202"/>
      <c r="CS97" s="175"/>
      <c r="CT97" s="716"/>
      <c r="CU97" s="716"/>
      <c r="CV97" s="1209" t="s">
        <v>547</v>
      </c>
      <c r="CW97" s="1209"/>
      <c r="CX97" s="1209"/>
      <c r="CY97" s="1202" t="s">
        <v>1021</v>
      </c>
      <c r="CZ97" s="1202"/>
      <c r="DA97" s="1202"/>
      <c r="DB97" s="1202"/>
      <c r="DC97" s="1202"/>
      <c r="DD97" s="1202"/>
      <c r="DE97" s="1202"/>
      <c r="DF97" s="1202"/>
      <c r="DG97" s="1202"/>
      <c r="DH97" s="1202"/>
      <c r="DI97" s="1202"/>
      <c r="DJ97" s="1202"/>
      <c r="DK97" s="1202"/>
      <c r="DL97" s="1202"/>
      <c r="DM97" s="1202"/>
      <c r="DN97" s="1202"/>
      <c r="DO97" s="1202"/>
      <c r="DP97" s="1202"/>
      <c r="DQ97" s="1202"/>
      <c r="DR97" s="1202"/>
      <c r="DS97" s="1202"/>
      <c r="DT97" s="1202"/>
      <c r="DU97" s="1202"/>
      <c r="DV97" s="1202"/>
      <c r="DW97" s="1202"/>
      <c r="DX97" s="1202"/>
      <c r="DY97" s="1202"/>
      <c r="DZ97" s="1202"/>
      <c r="EA97" s="1202"/>
      <c r="EB97" s="1202"/>
      <c r="EC97" s="1202"/>
      <c r="ED97" s="1202"/>
      <c r="EE97" s="1202"/>
      <c r="EF97" s="1202"/>
      <c r="EG97" s="1202"/>
      <c r="EH97" s="1202"/>
      <c r="EI97" s="1202"/>
      <c r="EJ97" s="1202"/>
      <c r="EK97" s="1202"/>
      <c r="EL97" s="1202"/>
      <c r="EM97" s="1202"/>
    </row>
    <row r="98" spans="1:143" ht="18.75" customHeight="1" x14ac:dyDescent="0.25">
      <c r="A98" s="175"/>
      <c r="B98" s="1179" t="s">
        <v>833</v>
      </c>
      <c r="C98" s="1179"/>
      <c r="D98" s="1179"/>
      <c r="E98" s="1179"/>
      <c r="F98" s="1179"/>
      <c r="G98" s="1179"/>
      <c r="H98" s="1179"/>
      <c r="I98" s="1179"/>
      <c r="J98" s="1179"/>
      <c r="K98" s="1179"/>
      <c r="L98" s="1179"/>
      <c r="M98" s="1179"/>
      <c r="N98" s="1179"/>
      <c r="O98" s="1179"/>
      <c r="P98" s="1179"/>
      <c r="Q98" s="1179"/>
      <c r="R98" s="1179"/>
      <c r="S98" s="1179"/>
      <c r="T98" s="1179"/>
      <c r="U98" s="1179"/>
      <c r="V98" s="1179"/>
      <c r="W98" s="1179"/>
      <c r="X98" s="1179"/>
      <c r="Y98" s="1179"/>
      <c r="Z98" s="1179"/>
      <c r="AA98" s="1179"/>
      <c r="AB98" s="1179"/>
      <c r="AC98" s="1179"/>
      <c r="AD98" s="1179"/>
      <c r="AE98" s="1179"/>
      <c r="AF98" s="1179"/>
      <c r="AG98" s="1179"/>
      <c r="AH98" s="1179"/>
      <c r="AI98" s="1179"/>
      <c r="AJ98" s="1179"/>
      <c r="AK98" s="1179"/>
      <c r="AL98" s="1179"/>
      <c r="AM98" s="1179"/>
      <c r="AN98" s="1179"/>
      <c r="AO98" s="1179"/>
      <c r="AP98" s="1179"/>
      <c r="AQ98" s="1179"/>
      <c r="AR98" s="1179"/>
      <c r="AS98" s="1179"/>
      <c r="AT98" s="1179"/>
      <c r="AU98" s="1179"/>
      <c r="AV98" s="175"/>
      <c r="AW98" s="175"/>
      <c r="AX98" s="1179" t="s">
        <v>833</v>
      </c>
      <c r="AY98" s="1179"/>
      <c r="AZ98" s="1179"/>
      <c r="BA98" s="1179"/>
      <c r="BB98" s="1179"/>
      <c r="BC98" s="1179"/>
      <c r="BD98" s="1179"/>
      <c r="BE98" s="1179"/>
      <c r="BF98" s="1179"/>
      <c r="BG98" s="1179"/>
      <c r="BH98" s="1179"/>
      <c r="BI98" s="1179"/>
      <c r="BJ98" s="1179"/>
      <c r="BK98" s="1179"/>
      <c r="BL98" s="1179"/>
      <c r="BM98" s="1179"/>
      <c r="BN98" s="1179"/>
      <c r="BO98" s="1179"/>
      <c r="BP98" s="1179"/>
      <c r="BQ98" s="1179"/>
      <c r="BR98" s="1179"/>
      <c r="BS98" s="1179"/>
      <c r="BT98" s="1179"/>
      <c r="BU98" s="1179"/>
      <c r="BV98" s="1179"/>
      <c r="BW98" s="1179"/>
      <c r="BX98" s="1179"/>
      <c r="BY98" s="1179"/>
      <c r="BZ98" s="1179"/>
      <c r="CA98" s="1179"/>
      <c r="CB98" s="1179"/>
      <c r="CC98" s="1179"/>
      <c r="CD98" s="1179"/>
      <c r="CE98" s="1179"/>
      <c r="CF98" s="1179"/>
      <c r="CG98" s="1179"/>
      <c r="CH98" s="1179"/>
      <c r="CI98" s="1179"/>
      <c r="CJ98" s="1179"/>
      <c r="CK98" s="1179"/>
      <c r="CL98" s="1179"/>
      <c r="CM98" s="1179"/>
      <c r="CN98" s="1179"/>
      <c r="CO98" s="1179"/>
      <c r="CP98" s="1179"/>
      <c r="CQ98" s="1179"/>
      <c r="CS98" s="175"/>
      <c r="CT98" s="1179" t="s">
        <v>833</v>
      </c>
      <c r="CU98" s="1179"/>
      <c r="CV98" s="1179"/>
      <c r="CW98" s="1179"/>
      <c r="CX98" s="1179"/>
      <c r="CY98" s="1179"/>
      <c r="CZ98" s="1179"/>
      <c r="DA98" s="1179"/>
      <c r="DB98" s="1179"/>
      <c r="DC98" s="1179"/>
      <c r="DD98" s="1179"/>
      <c r="DE98" s="1179"/>
      <c r="DF98" s="1179"/>
      <c r="DG98" s="1179"/>
      <c r="DH98" s="1179"/>
      <c r="DI98" s="1179"/>
      <c r="DJ98" s="1179"/>
      <c r="DK98" s="1179"/>
      <c r="DL98" s="1179"/>
      <c r="DM98" s="1179"/>
      <c r="DN98" s="1179"/>
      <c r="DO98" s="1179"/>
      <c r="DP98" s="1179"/>
      <c r="DQ98" s="1179"/>
      <c r="DR98" s="1179"/>
      <c r="DS98" s="1179"/>
      <c r="DT98" s="1179"/>
      <c r="DU98" s="1179"/>
      <c r="DV98" s="1179"/>
      <c r="DW98" s="1179"/>
      <c r="DX98" s="1179"/>
      <c r="DY98" s="1179"/>
      <c r="DZ98" s="1179"/>
      <c r="EA98" s="1179"/>
      <c r="EB98" s="1179"/>
      <c r="EC98" s="1179"/>
      <c r="ED98" s="1179"/>
      <c r="EE98" s="1179"/>
      <c r="EF98" s="1179"/>
      <c r="EG98" s="1179"/>
      <c r="EH98" s="1179"/>
      <c r="EI98" s="1179"/>
      <c r="EJ98" s="1179"/>
      <c r="EK98" s="1179"/>
      <c r="EL98" s="1179"/>
      <c r="EM98" s="1179"/>
    </row>
    <row r="99" spans="1:143" s="223" customFormat="1" ht="18.75" customHeight="1" x14ac:dyDescent="0.3">
      <c r="A99" s="175"/>
      <c r="B99" s="667"/>
      <c r="C99" s="667"/>
      <c r="D99" s="1209" t="s">
        <v>834</v>
      </c>
      <c r="E99" s="1209"/>
      <c r="F99" s="1209"/>
      <c r="G99" s="1202" t="s">
        <v>1022</v>
      </c>
      <c r="H99" s="1202"/>
      <c r="I99" s="1202"/>
      <c r="J99" s="1202"/>
      <c r="K99" s="1202"/>
      <c r="L99" s="1202"/>
      <c r="M99" s="1202"/>
      <c r="N99" s="1202"/>
      <c r="O99" s="1202"/>
      <c r="P99" s="1202"/>
      <c r="Q99" s="1202"/>
      <c r="R99" s="1202"/>
      <c r="S99" s="1202"/>
      <c r="T99" s="1202"/>
      <c r="U99" s="1202"/>
      <c r="V99" s="1202"/>
      <c r="W99" s="1202"/>
      <c r="X99" s="1202"/>
      <c r="Y99" s="1202"/>
      <c r="Z99" s="1202"/>
      <c r="AA99" s="1202"/>
      <c r="AB99" s="1202"/>
      <c r="AC99" s="1202"/>
      <c r="AD99" s="1202"/>
      <c r="AE99" s="1202"/>
      <c r="AF99" s="1202"/>
      <c r="AG99" s="1202"/>
      <c r="AH99" s="1202"/>
      <c r="AI99" s="1202"/>
      <c r="AJ99" s="1202"/>
      <c r="AK99" s="1202"/>
      <c r="AL99" s="1202"/>
      <c r="AM99" s="1202"/>
      <c r="AN99" s="1202"/>
      <c r="AO99" s="1202"/>
      <c r="AP99" s="1202"/>
      <c r="AQ99" s="1202"/>
      <c r="AR99" s="1202"/>
      <c r="AS99" s="1202"/>
      <c r="AT99" s="1202"/>
      <c r="AU99" s="1202"/>
      <c r="AV99" s="175"/>
      <c r="AW99" s="175"/>
      <c r="AX99" s="716"/>
      <c r="AY99" s="716"/>
      <c r="AZ99" s="1209" t="s">
        <v>834</v>
      </c>
      <c r="BA99" s="1209"/>
      <c r="BB99" s="1209"/>
      <c r="BC99" s="1202" t="s">
        <v>1022</v>
      </c>
      <c r="BD99" s="1202"/>
      <c r="BE99" s="1202"/>
      <c r="BF99" s="1202"/>
      <c r="BG99" s="1202"/>
      <c r="BH99" s="1202"/>
      <c r="BI99" s="1202"/>
      <c r="BJ99" s="1202"/>
      <c r="BK99" s="1202"/>
      <c r="BL99" s="1202"/>
      <c r="BM99" s="1202"/>
      <c r="BN99" s="1202"/>
      <c r="BO99" s="1202"/>
      <c r="BP99" s="1202"/>
      <c r="BQ99" s="1202"/>
      <c r="BR99" s="1202"/>
      <c r="BS99" s="1202"/>
      <c r="BT99" s="1202"/>
      <c r="BU99" s="1202"/>
      <c r="BV99" s="1202"/>
      <c r="BW99" s="1202"/>
      <c r="BX99" s="1202"/>
      <c r="BY99" s="1202"/>
      <c r="BZ99" s="1202"/>
      <c r="CA99" s="1202"/>
      <c r="CB99" s="1202"/>
      <c r="CC99" s="1202"/>
      <c r="CD99" s="1202"/>
      <c r="CE99" s="1202"/>
      <c r="CF99" s="1202"/>
      <c r="CG99" s="1202"/>
      <c r="CH99" s="1202"/>
      <c r="CI99" s="1202"/>
      <c r="CJ99" s="1202"/>
      <c r="CK99" s="1202"/>
      <c r="CL99" s="1202"/>
      <c r="CM99" s="1202"/>
      <c r="CN99" s="1202"/>
      <c r="CO99" s="1202"/>
      <c r="CP99" s="1202"/>
      <c r="CQ99" s="1202"/>
      <c r="CS99" s="175"/>
      <c r="CT99" s="716"/>
      <c r="CU99" s="716"/>
      <c r="CV99" s="1209" t="s">
        <v>834</v>
      </c>
      <c r="CW99" s="1209"/>
      <c r="CX99" s="1209"/>
      <c r="CY99" s="1202" t="s">
        <v>1022</v>
      </c>
      <c r="CZ99" s="1202"/>
      <c r="DA99" s="1202"/>
      <c r="DB99" s="1202"/>
      <c r="DC99" s="1202"/>
      <c r="DD99" s="1202"/>
      <c r="DE99" s="1202"/>
      <c r="DF99" s="1202"/>
      <c r="DG99" s="1202"/>
      <c r="DH99" s="1202"/>
      <c r="DI99" s="1202"/>
      <c r="DJ99" s="1202"/>
      <c r="DK99" s="1202"/>
      <c r="DL99" s="1202"/>
      <c r="DM99" s="1202"/>
      <c r="DN99" s="1202"/>
      <c r="DO99" s="1202"/>
      <c r="DP99" s="1202"/>
      <c r="DQ99" s="1202"/>
      <c r="DR99" s="1202"/>
      <c r="DS99" s="1202"/>
      <c r="DT99" s="1202"/>
      <c r="DU99" s="1202"/>
      <c r="DV99" s="1202"/>
      <c r="DW99" s="1202"/>
      <c r="DX99" s="1202"/>
      <c r="DY99" s="1202"/>
      <c r="DZ99" s="1202"/>
      <c r="EA99" s="1202"/>
      <c r="EB99" s="1202"/>
      <c r="EC99" s="1202"/>
      <c r="ED99" s="1202"/>
      <c r="EE99" s="1202"/>
      <c r="EF99" s="1202"/>
      <c r="EG99" s="1202"/>
      <c r="EH99" s="1202"/>
      <c r="EI99" s="1202"/>
      <c r="EJ99" s="1202"/>
      <c r="EK99" s="1202"/>
      <c r="EL99" s="1202"/>
      <c r="EM99" s="1202"/>
    </row>
    <row r="100" spans="1:143" s="223" customFormat="1" ht="37.5" customHeight="1" x14ac:dyDescent="0.25">
      <c r="A100" s="175"/>
      <c r="B100" s="1179" t="s">
        <v>835</v>
      </c>
      <c r="C100" s="1179"/>
      <c r="D100" s="1179"/>
      <c r="E100" s="1179"/>
      <c r="F100" s="1179"/>
      <c r="G100" s="1179"/>
      <c r="H100" s="1179"/>
      <c r="I100" s="1179"/>
      <c r="J100" s="1179"/>
      <c r="K100" s="1179"/>
      <c r="L100" s="1179"/>
      <c r="M100" s="1179"/>
      <c r="N100" s="1179"/>
      <c r="O100" s="1179"/>
      <c r="P100" s="1179"/>
      <c r="Q100" s="1179"/>
      <c r="R100" s="1179"/>
      <c r="S100" s="1179"/>
      <c r="T100" s="1179"/>
      <c r="U100" s="1179"/>
      <c r="V100" s="1179"/>
      <c r="W100" s="1179"/>
      <c r="X100" s="1179"/>
      <c r="Y100" s="1179"/>
      <c r="Z100" s="1179"/>
      <c r="AA100" s="1179"/>
      <c r="AB100" s="1179"/>
      <c r="AC100" s="1179"/>
      <c r="AD100" s="1179"/>
      <c r="AE100" s="1179"/>
      <c r="AF100" s="1179"/>
      <c r="AG100" s="1179"/>
      <c r="AH100" s="1179"/>
      <c r="AI100" s="1179"/>
      <c r="AJ100" s="1179"/>
      <c r="AK100" s="1179"/>
      <c r="AL100" s="1179"/>
      <c r="AM100" s="1179"/>
      <c r="AN100" s="1179"/>
      <c r="AO100" s="1179"/>
      <c r="AP100" s="1179"/>
      <c r="AQ100" s="1179"/>
      <c r="AR100" s="1179"/>
      <c r="AS100" s="1179"/>
      <c r="AT100" s="1179"/>
      <c r="AU100" s="1179"/>
      <c r="AV100" s="175"/>
      <c r="AW100" s="175"/>
      <c r="AX100" s="1179" t="s">
        <v>835</v>
      </c>
      <c r="AY100" s="1179"/>
      <c r="AZ100" s="1179"/>
      <c r="BA100" s="1179"/>
      <c r="BB100" s="1179"/>
      <c r="BC100" s="1179"/>
      <c r="BD100" s="1179"/>
      <c r="BE100" s="1179"/>
      <c r="BF100" s="1179"/>
      <c r="BG100" s="1179"/>
      <c r="BH100" s="1179"/>
      <c r="BI100" s="1179"/>
      <c r="BJ100" s="1179"/>
      <c r="BK100" s="1179"/>
      <c r="BL100" s="1179"/>
      <c r="BM100" s="1179"/>
      <c r="BN100" s="1179"/>
      <c r="BO100" s="1179"/>
      <c r="BP100" s="1179"/>
      <c r="BQ100" s="1179"/>
      <c r="BR100" s="1179"/>
      <c r="BS100" s="1179"/>
      <c r="BT100" s="1179"/>
      <c r="BU100" s="1179"/>
      <c r="BV100" s="1179"/>
      <c r="BW100" s="1179"/>
      <c r="BX100" s="1179"/>
      <c r="BY100" s="1179"/>
      <c r="BZ100" s="1179"/>
      <c r="CA100" s="1179"/>
      <c r="CB100" s="1179"/>
      <c r="CC100" s="1179"/>
      <c r="CD100" s="1179"/>
      <c r="CE100" s="1179"/>
      <c r="CF100" s="1179"/>
      <c r="CG100" s="1179"/>
      <c r="CH100" s="1179"/>
      <c r="CI100" s="1179"/>
      <c r="CJ100" s="1179"/>
      <c r="CK100" s="1179"/>
      <c r="CL100" s="1179"/>
      <c r="CM100" s="1179"/>
      <c r="CN100" s="1179"/>
      <c r="CO100" s="1179"/>
      <c r="CP100" s="1179"/>
      <c r="CQ100" s="1179"/>
      <c r="CS100" s="175"/>
      <c r="CT100" s="1179" t="s">
        <v>835</v>
      </c>
      <c r="CU100" s="1179"/>
      <c r="CV100" s="1179"/>
      <c r="CW100" s="1179"/>
      <c r="CX100" s="1179"/>
      <c r="CY100" s="1179"/>
      <c r="CZ100" s="1179"/>
      <c r="DA100" s="1179"/>
      <c r="DB100" s="1179"/>
      <c r="DC100" s="1179"/>
      <c r="DD100" s="1179"/>
      <c r="DE100" s="1179"/>
      <c r="DF100" s="1179"/>
      <c r="DG100" s="1179"/>
      <c r="DH100" s="1179"/>
      <c r="DI100" s="1179"/>
      <c r="DJ100" s="1179"/>
      <c r="DK100" s="1179"/>
      <c r="DL100" s="1179"/>
      <c r="DM100" s="1179"/>
      <c r="DN100" s="1179"/>
      <c r="DO100" s="1179"/>
      <c r="DP100" s="1179"/>
      <c r="DQ100" s="1179"/>
      <c r="DR100" s="1179"/>
      <c r="DS100" s="1179"/>
      <c r="DT100" s="1179"/>
      <c r="DU100" s="1179"/>
      <c r="DV100" s="1179"/>
      <c r="DW100" s="1179"/>
      <c r="DX100" s="1179"/>
      <c r="DY100" s="1179"/>
      <c r="DZ100" s="1179"/>
      <c r="EA100" s="1179"/>
      <c r="EB100" s="1179"/>
      <c r="EC100" s="1179"/>
      <c r="ED100" s="1179"/>
      <c r="EE100" s="1179"/>
      <c r="EF100" s="1179"/>
      <c r="EG100" s="1179"/>
      <c r="EH100" s="1179"/>
      <c r="EI100" s="1179"/>
      <c r="EJ100" s="1179"/>
      <c r="EK100" s="1179"/>
      <c r="EL100" s="1179"/>
      <c r="EM100" s="1179"/>
    </row>
    <row r="101" spans="1:143" s="223" customFormat="1" ht="18.75" customHeight="1" x14ac:dyDescent="0.3">
      <c r="A101" s="175"/>
      <c r="B101" s="667"/>
      <c r="C101" s="667"/>
      <c r="D101" s="1209" t="s">
        <v>836</v>
      </c>
      <c r="E101" s="1209"/>
      <c r="F101" s="1209"/>
      <c r="G101" s="1201" t="s">
        <v>837</v>
      </c>
      <c r="H101" s="1201"/>
      <c r="I101" s="1201"/>
      <c r="J101" s="1201"/>
      <c r="K101" s="1201"/>
      <c r="L101" s="1201"/>
      <c r="M101" s="1201"/>
      <c r="N101" s="1201"/>
      <c r="O101" s="1201"/>
      <c r="P101" s="1201"/>
      <c r="Q101" s="1201"/>
      <c r="R101" s="1201"/>
      <c r="S101" s="1201"/>
      <c r="T101" s="1201"/>
      <c r="U101" s="1201"/>
      <c r="V101" s="1201"/>
      <c r="W101" s="1201"/>
      <c r="X101" s="1201"/>
      <c r="Y101" s="1201"/>
      <c r="Z101" s="1201"/>
      <c r="AA101" s="1201"/>
      <c r="AB101" s="1201"/>
      <c r="AC101" s="1201"/>
      <c r="AD101" s="1201"/>
      <c r="AE101" s="1201"/>
      <c r="AF101" s="1201"/>
      <c r="AG101" s="1201"/>
      <c r="AH101" s="1201"/>
      <c r="AI101" s="1201"/>
      <c r="AJ101" s="1201"/>
      <c r="AK101" s="1201"/>
      <c r="AL101" s="1201"/>
      <c r="AM101" s="1201"/>
      <c r="AN101" s="1201"/>
      <c r="AO101" s="1201"/>
      <c r="AP101" s="1201"/>
      <c r="AQ101" s="1201"/>
      <c r="AR101" s="1201"/>
      <c r="AS101" s="1201"/>
      <c r="AT101" s="1201"/>
      <c r="AU101" s="1201"/>
      <c r="AV101" s="175"/>
      <c r="AW101" s="175"/>
      <c r="AX101" s="716"/>
      <c r="AY101" s="716"/>
      <c r="AZ101" s="1209" t="s">
        <v>836</v>
      </c>
      <c r="BA101" s="1209"/>
      <c r="BB101" s="1209"/>
      <c r="BC101" s="1201" t="s">
        <v>837</v>
      </c>
      <c r="BD101" s="1201"/>
      <c r="BE101" s="1201"/>
      <c r="BF101" s="1201"/>
      <c r="BG101" s="1201"/>
      <c r="BH101" s="1201"/>
      <c r="BI101" s="1201"/>
      <c r="BJ101" s="1201"/>
      <c r="BK101" s="1201"/>
      <c r="BL101" s="1201"/>
      <c r="BM101" s="1201"/>
      <c r="BN101" s="1201"/>
      <c r="BO101" s="1201"/>
      <c r="BP101" s="1201"/>
      <c r="BQ101" s="1201"/>
      <c r="BR101" s="1201"/>
      <c r="BS101" s="1201"/>
      <c r="BT101" s="1201"/>
      <c r="BU101" s="1201"/>
      <c r="BV101" s="1201"/>
      <c r="BW101" s="1201"/>
      <c r="BX101" s="1201"/>
      <c r="BY101" s="1201"/>
      <c r="BZ101" s="1201"/>
      <c r="CA101" s="1201"/>
      <c r="CB101" s="1201"/>
      <c r="CC101" s="1201"/>
      <c r="CD101" s="1201"/>
      <c r="CE101" s="1201"/>
      <c r="CF101" s="1201"/>
      <c r="CG101" s="1201"/>
      <c r="CH101" s="1201"/>
      <c r="CI101" s="1201"/>
      <c r="CJ101" s="1201"/>
      <c r="CK101" s="1201"/>
      <c r="CL101" s="1201"/>
      <c r="CM101" s="1201"/>
      <c r="CN101" s="1201"/>
      <c r="CO101" s="1201"/>
      <c r="CP101" s="1201"/>
      <c r="CQ101" s="1201"/>
      <c r="CS101" s="175"/>
      <c r="CT101" s="716"/>
      <c r="CU101" s="716"/>
      <c r="CV101" s="1209" t="s">
        <v>836</v>
      </c>
      <c r="CW101" s="1209"/>
      <c r="CX101" s="1209"/>
      <c r="CY101" s="1201" t="s">
        <v>837</v>
      </c>
      <c r="CZ101" s="1201"/>
      <c r="DA101" s="1201"/>
      <c r="DB101" s="1201"/>
      <c r="DC101" s="1201"/>
      <c r="DD101" s="1201"/>
      <c r="DE101" s="1201"/>
      <c r="DF101" s="1201"/>
      <c r="DG101" s="1201"/>
      <c r="DH101" s="1201"/>
      <c r="DI101" s="1201"/>
      <c r="DJ101" s="1201"/>
      <c r="DK101" s="1201"/>
      <c r="DL101" s="1201"/>
      <c r="DM101" s="1201"/>
      <c r="DN101" s="1201"/>
      <c r="DO101" s="1201"/>
      <c r="DP101" s="1201"/>
      <c r="DQ101" s="1201"/>
      <c r="DR101" s="1201"/>
      <c r="DS101" s="1201"/>
      <c r="DT101" s="1201"/>
      <c r="DU101" s="1201"/>
      <c r="DV101" s="1201"/>
      <c r="DW101" s="1201"/>
      <c r="DX101" s="1201"/>
      <c r="DY101" s="1201"/>
      <c r="DZ101" s="1201"/>
      <c r="EA101" s="1201"/>
      <c r="EB101" s="1201"/>
      <c r="EC101" s="1201"/>
      <c r="ED101" s="1201"/>
      <c r="EE101" s="1201"/>
      <c r="EF101" s="1201"/>
      <c r="EG101" s="1201"/>
      <c r="EH101" s="1201"/>
      <c r="EI101" s="1201"/>
      <c r="EJ101" s="1201"/>
      <c r="EK101" s="1201"/>
      <c r="EL101" s="1201"/>
      <c r="EM101" s="1201"/>
    </row>
    <row r="102" spans="1:143" ht="18.75" customHeight="1" x14ac:dyDescent="0.3">
      <c r="A102" s="175"/>
      <c r="B102" s="186"/>
      <c r="C102" s="186"/>
      <c r="D102" s="1258" t="s">
        <v>548</v>
      </c>
      <c r="E102" s="1258"/>
      <c r="F102" s="193"/>
      <c r="G102" s="167" t="s">
        <v>549</v>
      </c>
      <c r="H102" s="194"/>
      <c r="J102" s="192"/>
      <c r="K102" s="192"/>
      <c r="L102" s="192"/>
      <c r="M102" s="192"/>
      <c r="N102" s="192"/>
      <c r="O102" s="192"/>
      <c r="P102" s="192"/>
      <c r="Q102" s="192"/>
      <c r="R102" s="192"/>
      <c r="S102" s="192"/>
      <c r="T102" s="192"/>
      <c r="U102" s="192"/>
      <c r="V102" s="192"/>
      <c r="W102" s="186"/>
      <c r="X102" s="186"/>
      <c r="Y102" s="186"/>
      <c r="Z102" s="186"/>
      <c r="AA102" s="186"/>
      <c r="AB102" s="186"/>
      <c r="AC102" s="186"/>
      <c r="AD102" s="186"/>
      <c r="AE102" s="186"/>
      <c r="AF102" s="186"/>
      <c r="AG102" s="186"/>
      <c r="AH102" s="186"/>
      <c r="AI102" s="186"/>
      <c r="AJ102" s="186"/>
      <c r="AK102" s="186"/>
      <c r="AL102" s="186"/>
      <c r="AM102" s="186"/>
      <c r="AN102" s="186"/>
      <c r="AO102" s="186"/>
      <c r="AP102" s="186"/>
      <c r="AQ102" s="186"/>
      <c r="AR102" s="186"/>
      <c r="AS102" s="186"/>
      <c r="AT102" s="186"/>
      <c r="AU102" s="186"/>
      <c r="AV102" s="175"/>
      <c r="AW102" s="175"/>
      <c r="AX102" s="716"/>
      <c r="AY102" s="716"/>
      <c r="AZ102" s="1258" t="s">
        <v>548</v>
      </c>
      <c r="BA102" s="1258"/>
      <c r="BB102" s="717"/>
      <c r="BC102" s="167" t="s">
        <v>549</v>
      </c>
      <c r="BD102" s="194"/>
      <c r="BF102" s="718"/>
      <c r="BG102" s="718"/>
      <c r="BH102" s="718"/>
      <c r="BI102" s="718"/>
      <c r="BJ102" s="718"/>
      <c r="BK102" s="718"/>
      <c r="BL102" s="718"/>
      <c r="BM102" s="718"/>
      <c r="BN102" s="718"/>
      <c r="BO102" s="718"/>
      <c r="BP102" s="718"/>
      <c r="BQ102" s="718"/>
      <c r="BR102" s="718"/>
      <c r="BS102" s="716"/>
      <c r="BT102" s="716"/>
      <c r="BU102" s="716"/>
      <c r="BV102" s="716"/>
      <c r="BW102" s="716"/>
      <c r="BX102" s="716"/>
      <c r="BY102" s="716"/>
      <c r="BZ102" s="716"/>
      <c r="CA102" s="716"/>
      <c r="CB102" s="716"/>
      <c r="CC102" s="716"/>
      <c r="CD102" s="716"/>
      <c r="CE102" s="716"/>
      <c r="CF102" s="716"/>
      <c r="CG102" s="716"/>
      <c r="CH102" s="716"/>
      <c r="CI102" s="716"/>
      <c r="CJ102" s="716"/>
      <c r="CK102" s="716"/>
      <c r="CL102" s="716"/>
      <c r="CM102" s="716"/>
      <c r="CN102" s="716"/>
      <c r="CO102" s="716"/>
      <c r="CP102" s="716"/>
      <c r="CQ102" s="716"/>
      <c r="CS102" s="175"/>
      <c r="CT102" s="716"/>
      <c r="CU102" s="716"/>
      <c r="CV102" s="1258" t="s">
        <v>548</v>
      </c>
      <c r="CW102" s="1258"/>
      <c r="CX102" s="717"/>
      <c r="CY102" s="167" t="s">
        <v>549</v>
      </c>
      <c r="CZ102" s="194"/>
      <c r="DB102" s="718"/>
      <c r="DC102" s="718"/>
      <c r="DD102" s="718"/>
      <c r="DE102" s="718"/>
      <c r="DF102" s="718"/>
      <c r="DG102" s="718"/>
      <c r="DH102" s="718"/>
      <c r="DI102" s="718"/>
      <c r="DJ102" s="718"/>
      <c r="DK102" s="718"/>
      <c r="DL102" s="718"/>
      <c r="DM102" s="718"/>
      <c r="DN102" s="718"/>
      <c r="DO102" s="716"/>
      <c r="DP102" s="716"/>
      <c r="DQ102" s="716"/>
      <c r="DR102" s="716"/>
      <c r="DS102" s="716"/>
      <c r="DT102" s="716"/>
      <c r="DU102" s="716"/>
      <c r="DV102" s="716"/>
      <c r="DW102" s="716"/>
      <c r="DX102" s="716"/>
      <c r="DY102" s="716"/>
      <c r="DZ102" s="716"/>
      <c r="EA102" s="716"/>
      <c r="EB102" s="716"/>
      <c r="EC102" s="716"/>
      <c r="ED102" s="716"/>
      <c r="EE102" s="716"/>
      <c r="EF102" s="716"/>
      <c r="EG102" s="716"/>
      <c r="EH102" s="716"/>
      <c r="EI102" s="716"/>
      <c r="EJ102" s="716"/>
      <c r="EK102" s="716"/>
      <c r="EL102" s="716"/>
      <c r="EM102" s="716"/>
    </row>
    <row r="103" spans="1:143" ht="18.75" customHeight="1" x14ac:dyDescent="0.3">
      <c r="A103" s="175"/>
      <c r="B103" s="186"/>
      <c r="C103" s="186"/>
      <c r="D103" s="1209" t="s">
        <v>550</v>
      </c>
      <c r="E103" s="1209"/>
      <c r="F103" s="1209"/>
      <c r="G103" s="1202" t="s">
        <v>1023</v>
      </c>
      <c r="H103" s="1202"/>
      <c r="I103" s="1202"/>
      <c r="J103" s="1202"/>
      <c r="K103" s="1202"/>
      <c r="L103" s="1202"/>
      <c r="M103" s="1202"/>
      <c r="N103" s="1202"/>
      <c r="O103" s="1202"/>
      <c r="P103" s="1202"/>
      <c r="Q103" s="1202"/>
      <c r="R103" s="1202"/>
      <c r="S103" s="1202"/>
      <c r="T103" s="1202"/>
      <c r="U103" s="1202"/>
      <c r="V103" s="1202"/>
      <c r="W103" s="1202"/>
      <c r="X103" s="1202"/>
      <c r="Y103" s="1202"/>
      <c r="Z103" s="1202"/>
      <c r="AA103" s="1202"/>
      <c r="AB103" s="1202"/>
      <c r="AC103" s="1202"/>
      <c r="AD103" s="1202"/>
      <c r="AE103" s="1202"/>
      <c r="AF103" s="1202"/>
      <c r="AG103" s="1202"/>
      <c r="AH103" s="1202"/>
      <c r="AI103" s="1202"/>
      <c r="AJ103" s="1202"/>
      <c r="AK103" s="1202"/>
      <c r="AL103" s="1202"/>
      <c r="AM103" s="1202"/>
      <c r="AN103" s="1202"/>
      <c r="AO103" s="1202"/>
      <c r="AP103" s="1202"/>
      <c r="AQ103" s="1202"/>
      <c r="AR103" s="1202"/>
      <c r="AS103" s="1202"/>
      <c r="AT103" s="1202"/>
      <c r="AU103" s="1202"/>
      <c r="AV103" s="175"/>
      <c r="AW103" s="175"/>
      <c r="AX103" s="716"/>
      <c r="AY103" s="716"/>
      <c r="AZ103" s="1209" t="s">
        <v>550</v>
      </c>
      <c r="BA103" s="1209"/>
      <c r="BB103" s="1209"/>
      <c r="BC103" s="1202" t="s">
        <v>1023</v>
      </c>
      <c r="BD103" s="1202"/>
      <c r="BE103" s="1202"/>
      <c r="BF103" s="1202"/>
      <c r="BG103" s="1202"/>
      <c r="BH103" s="1202"/>
      <c r="BI103" s="1202"/>
      <c r="BJ103" s="1202"/>
      <c r="BK103" s="1202"/>
      <c r="BL103" s="1202"/>
      <c r="BM103" s="1202"/>
      <c r="BN103" s="1202"/>
      <c r="BO103" s="1202"/>
      <c r="BP103" s="1202"/>
      <c r="BQ103" s="1202"/>
      <c r="BR103" s="1202"/>
      <c r="BS103" s="1202"/>
      <c r="BT103" s="1202"/>
      <c r="BU103" s="1202"/>
      <c r="BV103" s="1202"/>
      <c r="BW103" s="1202"/>
      <c r="BX103" s="1202"/>
      <c r="BY103" s="1202"/>
      <c r="BZ103" s="1202"/>
      <c r="CA103" s="1202"/>
      <c r="CB103" s="1202"/>
      <c r="CC103" s="1202"/>
      <c r="CD103" s="1202"/>
      <c r="CE103" s="1202"/>
      <c r="CF103" s="1202"/>
      <c r="CG103" s="1202"/>
      <c r="CH103" s="1202"/>
      <c r="CI103" s="1202"/>
      <c r="CJ103" s="1202"/>
      <c r="CK103" s="1202"/>
      <c r="CL103" s="1202"/>
      <c r="CM103" s="1202"/>
      <c r="CN103" s="1202"/>
      <c r="CO103" s="1202"/>
      <c r="CP103" s="1202"/>
      <c r="CQ103" s="1202"/>
      <c r="CS103" s="175"/>
      <c r="CT103" s="716"/>
      <c r="CU103" s="716"/>
      <c r="CV103" s="1209" t="s">
        <v>550</v>
      </c>
      <c r="CW103" s="1209"/>
      <c r="CX103" s="1209"/>
      <c r="CY103" s="1202" t="s">
        <v>1023</v>
      </c>
      <c r="CZ103" s="1202"/>
      <c r="DA103" s="1202"/>
      <c r="DB103" s="1202"/>
      <c r="DC103" s="1202"/>
      <c r="DD103" s="1202"/>
      <c r="DE103" s="1202"/>
      <c r="DF103" s="1202"/>
      <c r="DG103" s="1202"/>
      <c r="DH103" s="1202"/>
      <c r="DI103" s="1202"/>
      <c r="DJ103" s="1202"/>
      <c r="DK103" s="1202"/>
      <c r="DL103" s="1202"/>
      <c r="DM103" s="1202"/>
      <c r="DN103" s="1202"/>
      <c r="DO103" s="1202"/>
      <c r="DP103" s="1202"/>
      <c r="DQ103" s="1202"/>
      <c r="DR103" s="1202"/>
      <c r="DS103" s="1202"/>
      <c r="DT103" s="1202"/>
      <c r="DU103" s="1202"/>
      <c r="DV103" s="1202"/>
      <c r="DW103" s="1202"/>
      <c r="DX103" s="1202"/>
      <c r="DY103" s="1202"/>
      <c r="DZ103" s="1202"/>
      <c r="EA103" s="1202"/>
      <c r="EB103" s="1202"/>
      <c r="EC103" s="1202"/>
      <c r="ED103" s="1202"/>
      <c r="EE103" s="1202"/>
      <c r="EF103" s="1202"/>
      <c r="EG103" s="1202"/>
      <c r="EH103" s="1202"/>
      <c r="EI103" s="1202"/>
      <c r="EJ103" s="1202"/>
      <c r="EK103" s="1202"/>
      <c r="EL103" s="1202"/>
      <c r="EM103" s="1202"/>
    </row>
    <row r="104" spans="1:143" ht="38.25" customHeight="1" x14ac:dyDescent="0.25">
      <c r="A104" s="175"/>
      <c r="B104" s="1137" t="s">
        <v>838</v>
      </c>
      <c r="C104" s="1137"/>
      <c r="D104" s="1137"/>
      <c r="E104" s="1137"/>
      <c r="F104" s="1137"/>
      <c r="G104" s="1137"/>
      <c r="H104" s="1137"/>
      <c r="I104" s="1137"/>
      <c r="J104" s="1137"/>
      <c r="K104" s="1137"/>
      <c r="L104" s="1137"/>
      <c r="M104" s="1137"/>
      <c r="N104" s="1137"/>
      <c r="O104" s="1137"/>
      <c r="P104" s="1137"/>
      <c r="Q104" s="1137"/>
      <c r="R104" s="1137"/>
      <c r="S104" s="1137"/>
      <c r="T104" s="1137"/>
      <c r="U104" s="1137"/>
      <c r="V104" s="1137"/>
      <c r="W104" s="1137"/>
      <c r="X104" s="1137"/>
      <c r="Y104" s="1137"/>
      <c r="Z104" s="1137"/>
      <c r="AA104" s="1137"/>
      <c r="AB104" s="1137"/>
      <c r="AC104" s="1137"/>
      <c r="AD104" s="1137"/>
      <c r="AE104" s="1137"/>
      <c r="AF104" s="1137"/>
      <c r="AG104" s="1137"/>
      <c r="AH104" s="1137"/>
      <c r="AI104" s="1137"/>
      <c r="AJ104" s="1137"/>
      <c r="AK104" s="1137"/>
      <c r="AL104" s="1137"/>
      <c r="AM104" s="1137"/>
      <c r="AN104" s="1137"/>
      <c r="AO104" s="1137"/>
      <c r="AP104" s="1137"/>
      <c r="AQ104" s="1137"/>
      <c r="AR104" s="1137"/>
      <c r="AS104" s="1137"/>
      <c r="AT104" s="1137"/>
      <c r="AU104" s="1137"/>
      <c r="AV104" s="175"/>
      <c r="AW104" s="175"/>
      <c r="AX104" s="1137" t="s">
        <v>838</v>
      </c>
      <c r="AY104" s="1137"/>
      <c r="AZ104" s="1137"/>
      <c r="BA104" s="1137"/>
      <c r="BB104" s="1137"/>
      <c r="BC104" s="1137"/>
      <c r="BD104" s="1137"/>
      <c r="BE104" s="1137"/>
      <c r="BF104" s="1137"/>
      <c r="BG104" s="1137"/>
      <c r="BH104" s="1137"/>
      <c r="BI104" s="1137"/>
      <c r="BJ104" s="1137"/>
      <c r="BK104" s="1137"/>
      <c r="BL104" s="1137"/>
      <c r="BM104" s="1137"/>
      <c r="BN104" s="1137"/>
      <c r="BO104" s="1137"/>
      <c r="BP104" s="1137"/>
      <c r="BQ104" s="1137"/>
      <c r="BR104" s="1137"/>
      <c r="BS104" s="1137"/>
      <c r="BT104" s="1137"/>
      <c r="BU104" s="1137"/>
      <c r="BV104" s="1137"/>
      <c r="BW104" s="1137"/>
      <c r="BX104" s="1137"/>
      <c r="BY104" s="1137"/>
      <c r="BZ104" s="1137"/>
      <c r="CA104" s="1137"/>
      <c r="CB104" s="1137"/>
      <c r="CC104" s="1137"/>
      <c r="CD104" s="1137"/>
      <c r="CE104" s="1137"/>
      <c r="CF104" s="1137"/>
      <c r="CG104" s="1137"/>
      <c r="CH104" s="1137"/>
      <c r="CI104" s="1137"/>
      <c r="CJ104" s="1137"/>
      <c r="CK104" s="1137"/>
      <c r="CL104" s="1137"/>
      <c r="CM104" s="1137"/>
      <c r="CN104" s="1137"/>
      <c r="CO104" s="1137"/>
      <c r="CP104" s="1137"/>
      <c r="CQ104" s="1137"/>
      <c r="CS104" s="175"/>
      <c r="CT104" s="1137" t="s">
        <v>838</v>
      </c>
      <c r="CU104" s="1137"/>
      <c r="CV104" s="1137"/>
      <c r="CW104" s="1137"/>
      <c r="CX104" s="1137"/>
      <c r="CY104" s="1137"/>
      <c r="CZ104" s="1137"/>
      <c r="DA104" s="1137"/>
      <c r="DB104" s="1137"/>
      <c r="DC104" s="1137"/>
      <c r="DD104" s="1137"/>
      <c r="DE104" s="1137"/>
      <c r="DF104" s="1137"/>
      <c r="DG104" s="1137"/>
      <c r="DH104" s="1137"/>
      <c r="DI104" s="1137"/>
      <c r="DJ104" s="1137"/>
      <c r="DK104" s="1137"/>
      <c r="DL104" s="1137"/>
      <c r="DM104" s="1137"/>
      <c r="DN104" s="1137"/>
      <c r="DO104" s="1137"/>
      <c r="DP104" s="1137"/>
      <c r="DQ104" s="1137"/>
      <c r="DR104" s="1137"/>
      <c r="DS104" s="1137"/>
      <c r="DT104" s="1137"/>
      <c r="DU104" s="1137"/>
      <c r="DV104" s="1137"/>
      <c r="DW104" s="1137"/>
      <c r="DX104" s="1137"/>
      <c r="DY104" s="1137"/>
      <c r="DZ104" s="1137"/>
      <c r="EA104" s="1137"/>
      <c r="EB104" s="1137"/>
      <c r="EC104" s="1137"/>
      <c r="ED104" s="1137"/>
      <c r="EE104" s="1137"/>
      <c r="EF104" s="1137"/>
      <c r="EG104" s="1137"/>
      <c r="EH104" s="1137"/>
      <c r="EI104" s="1137"/>
      <c r="EJ104" s="1137"/>
      <c r="EK104" s="1137"/>
      <c r="EL104" s="1137"/>
      <c r="EM104" s="1137"/>
    </row>
    <row r="105" spans="1:143" ht="18.75" customHeight="1" x14ac:dyDescent="0.3">
      <c r="A105" s="175"/>
      <c r="B105" s="186"/>
      <c r="C105" s="186"/>
      <c r="D105" s="1209" t="s">
        <v>551</v>
      </c>
      <c r="E105" s="1209"/>
      <c r="F105" s="1209"/>
      <c r="G105" s="1202" t="s">
        <v>1024</v>
      </c>
      <c r="H105" s="1202"/>
      <c r="I105" s="1202"/>
      <c r="J105" s="1202"/>
      <c r="K105" s="1202"/>
      <c r="L105" s="1202"/>
      <c r="M105" s="1202"/>
      <c r="N105" s="1202"/>
      <c r="O105" s="1202"/>
      <c r="P105" s="1202"/>
      <c r="Q105" s="1202"/>
      <c r="R105" s="1202"/>
      <c r="S105" s="1202"/>
      <c r="T105" s="1202"/>
      <c r="U105" s="1202"/>
      <c r="V105" s="1202"/>
      <c r="W105" s="1202"/>
      <c r="X105" s="1202"/>
      <c r="Y105" s="1202"/>
      <c r="Z105" s="1202"/>
      <c r="AA105" s="1202"/>
      <c r="AB105" s="1202"/>
      <c r="AC105" s="1202"/>
      <c r="AD105" s="1202"/>
      <c r="AE105" s="1202"/>
      <c r="AF105" s="1202"/>
      <c r="AG105" s="1202"/>
      <c r="AH105" s="1202"/>
      <c r="AI105" s="1202"/>
      <c r="AJ105" s="1202"/>
      <c r="AK105" s="1202"/>
      <c r="AL105" s="1202"/>
      <c r="AM105" s="1202"/>
      <c r="AN105" s="1202"/>
      <c r="AO105" s="1202"/>
      <c r="AP105" s="1202"/>
      <c r="AQ105" s="1202"/>
      <c r="AR105" s="1202"/>
      <c r="AS105" s="1202"/>
      <c r="AT105" s="1202"/>
      <c r="AU105" s="1202"/>
      <c r="AV105" s="175"/>
      <c r="AW105" s="175"/>
      <c r="AX105" s="716"/>
      <c r="AY105" s="716"/>
      <c r="AZ105" s="1209" t="s">
        <v>551</v>
      </c>
      <c r="BA105" s="1209"/>
      <c r="BB105" s="1209"/>
      <c r="BC105" s="1202" t="s">
        <v>1024</v>
      </c>
      <c r="BD105" s="1202"/>
      <c r="BE105" s="1202"/>
      <c r="BF105" s="1202"/>
      <c r="BG105" s="1202"/>
      <c r="BH105" s="1202"/>
      <c r="BI105" s="1202"/>
      <c r="BJ105" s="1202"/>
      <c r="BK105" s="1202"/>
      <c r="BL105" s="1202"/>
      <c r="BM105" s="1202"/>
      <c r="BN105" s="1202"/>
      <c r="BO105" s="1202"/>
      <c r="BP105" s="1202"/>
      <c r="BQ105" s="1202"/>
      <c r="BR105" s="1202"/>
      <c r="BS105" s="1202"/>
      <c r="BT105" s="1202"/>
      <c r="BU105" s="1202"/>
      <c r="BV105" s="1202"/>
      <c r="BW105" s="1202"/>
      <c r="BX105" s="1202"/>
      <c r="BY105" s="1202"/>
      <c r="BZ105" s="1202"/>
      <c r="CA105" s="1202"/>
      <c r="CB105" s="1202"/>
      <c r="CC105" s="1202"/>
      <c r="CD105" s="1202"/>
      <c r="CE105" s="1202"/>
      <c r="CF105" s="1202"/>
      <c r="CG105" s="1202"/>
      <c r="CH105" s="1202"/>
      <c r="CI105" s="1202"/>
      <c r="CJ105" s="1202"/>
      <c r="CK105" s="1202"/>
      <c r="CL105" s="1202"/>
      <c r="CM105" s="1202"/>
      <c r="CN105" s="1202"/>
      <c r="CO105" s="1202"/>
      <c r="CP105" s="1202"/>
      <c r="CQ105" s="1202"/>
      <c r="CS105" s="175"/>
      <c r="CT105" s="716"/>
      <c r="CU105" s="716"/>
      <c r="CV105" s="1209" t="s">
        <v>551</v>
      </c>
      <c r="CW105" s="1209"/>
      <c r="CX105" s="1209"/>
      <c r="CY105" s="1202" t="s">
        <v>1024</v>
      </c>
      <c r="CZ105" s="1202"/>
      <c r="DA105" s="1202"/>
      <c r="DB105" s="1202"/>
      <c r="DC105" s="1202"/>
      <c r="DD105" s="1202"/>
      <c r="DE105" s="1202"/>
      <c r="DF105" s="1202"/>
      <c r="DG105" s="1202"/>
      <c r="DH105" s="1202"/>
      <c r="DI105" s="1202"/>
      <c r="DJ105" s="1202"/>
      <c r="DK105" s="1202"/>
      <c r="DL105" s="1202"/>
      <c r="DM105" s="1202"/>
      <c r="DN105" s="1202"/>
      <c r="DO105" s="1202"/>
      <c r="DP105" s="1202"/>
      <c r="DQ105" s="1202"/>
      <c r="DR105" s="1202"/>
      <c r="DS105" s="1202"/>
      <c r="DT105" s="1202"/>
      <c r="DU105" s="1202"/>
      <c r="DV105" s="1202"/>
      <c r="DW105" s="1202"/>
      <c r="DX105" s="1202"/>
      <c r="DY105" s="1202"/>
      <c r="DZ105" s="1202"/>
      <c r="EA105" s="1202"/>
      <c r="EB105" s="1202"/>
      <c r="EC105" s="1202"/>
      <c r="ED105" s="1202"/>
      <c r="EE105" s="1202"/>
      <c r="EF105" s="1202"/>
      <c r="EG105" s="1202"/>
      <c r="EH105" s="1202"/>
      <c r="EI105" s="1202"/>
      <c r="EJ105" s="1202"/>
      <c r="EK105" s="1202"/>
      <c r="EL105" s="1202"/>
      <c r="EM105" s="1202"/>
    </row>
    <row r="106" spans="1:143" ht="18.75" customHeight="1" x14ac:dyDescent="0.25">
      <c r="A106" s="175"/>
      <c r="B106" s="1137" t="s">
        <v>839</v>
      </c>
      <c r="C106" s="1137"/>
      <c r="D106" s="1137"/>
      <c r="E106" s="1137"/>
      <c r="F106" s="1137"/>
      <c r="G106" s="1137"/>
      <c r="H106" s="1137"/>
      <c r="I106" s="1137"/>
      <c r="J106" s="1137"/>
      <c r="K106" s="1137"/>
      <c r="L106" s="1137"/>
      <c r="M106" s="1137"/>
      <c r="N106" s="1137"/>
      <c r="O106" s="1137"/>
      <c r="P106" s="1137"/>
      <c r="Q106" s="1137"/>
      <c r="R106" s="1137"/>
      <c r="S106" s="1137"/>
      <c r="T106" s="1137"/>
      <c r="U106" s="1137"/>
      <c r="V106" s="1137"/>
      <c r="W106" s="1137"/>
      <c r="X106" s="1137"/>
      <c r="Y106" s="1137"/>
      <c r="Z106" s="1137"/>
      <c r="AA106" s="1137"/>
      <c r="AB106" s="1137"/>
      <c r="AC106" s="1137"/>
      <c r="AD106" s="1137"/>
      <c r="AE106" s="1137"/>
      <c r="AF106" s="1137"/>
      <c r="AG106" s="1137"/>
      <c r="AH106" s="1137"/>
      <c r="AI106" s="1137"/>
      <c r="AJ106" s="1137"/>
      <c r="AK106" s="1137"/>
      <c r="AL106" s="1137"/>
      <c r="AM106" s="1137"/>
      <c r="AN106" s="1137"/>
      <c r="AO106" s="1137"/>
      <c r="AP106" s="1137"/>
      <c r="AQ106" s="1137"/>
      <c r="AR106" s="1137"/>
      <c r="AS106" s="1137"/>
      <c r="AT106" s="1137"/>
      <c r="AU106" s="1137"/>
      <c r="AV106" s="464"/>
      <c r="AW106" s="175"/>
      <c r="AX106" s="1137" t="s">
        <v>839</v>
      </c>
      <c r="AY106" s="1137"/>
      <c r="AZ106" s="1137"/>
      <c r="BA106" s="1137"/>
      <c r="BB106" s="1137"/>
      <c r="BC106" s="1137"/>
      <c r="BD106" s="1137"/>
      <c r="BE106" s="1137"/>
      <c r="BF106" s="1137"/>
      <c r="BG106" s="1137"/>
      <c r="BH106" s="1137"/>
      <c r="BI106" s="1137"/>
      <c r="BJ106" s="1137"/>
      <c r="BK106" s="1137"/>
      <c r="BL106" s="1137"/>
      <c r="BM106" s="1137"/>
      <c r="BN106" s="1137"/>
      <c r="BO106" s="1137"/>
      <c r="BP106" s="1137"/>
      <c r="BQ106" s="1137"/>
      <c r="BR106" s="1137"/>
      <c r="BS106" s="1137"/>
      <c r="BT106" s="1137"/>
      <c r="BU106" s="1137"/>
      <c r="BV106" s="1137"/>
      <c r="BW106" s="1137"/>
      <c r="BX106" s="1137"/>
      <c r="BY106" s="1137"/>
      <c r="BZ106" s="1137"/>
      <c r="CA106" s="1137"/>
      <c r="CB106" s="1137"/>
      <c r="CC106" s="1137"/>
      <c r="CD106" s="1137"/>
      <c r="CE106" s="1137"/>
      <c r="CF106" s="1137"/>
      <c r="CG106" s="1137"/>
      <c r="CH106" s="1137"/>
      <c r="CI106" s="1137"/>
      <c r="CJ106" s="1137"/>
      <c r="CK106" s="1137"/>
      <c r="CL106" s="1137"/>
      <c r="CM106" s="1137"/>
      <c r="CN106" s="1137"/>
      <c r="CO106" s="1137"/>
      <c r="CP106" s="1137"/>
      <c r="CQ106" s="1137"/>
      <c r="CR106" s="465"/>
      <c r="CS106" s="175"/>
      <c r="CT106" s="1137" t="s">
        <v>839</v>
      </c>
      <c r="CU106" s="1137"/>
      <c r="CV106" s="1137"/>
      <c r="CW106" s="1137"/>
      <c r="CX106" s="1137"/>
      <c r="CY106" s="1137"/>
      <c r="CZ106" s="1137"/>
      <c r="DA106" s="1137"/>
      <c r="DB106" s="1137"/>
      <c r="DC106" s="1137"/>
      <c r="DD106" s="1137"/>
      <c r="DE106" s="1137"/>
      <c r="DF106" s="1137"/>
      <c r="DG106" s="1137"/>
      <c r="DH106" s="1137"/>
      <c r="DI106" s="1137"/>
      <c r="DJ106" s="1137"/>
      <c r="DK106" s="1137"/>
      <c r="DL106" s="1137"/>
      <c r="DM106" s="1137"/>
      <c r="DN106" s="1137"/>
      <c r="DO106" s="1137"/>
      <c r="DP106" s="1137"/>
      <c r="DQ106" s="1137"/>
      <c r="DR106" s="1137"/>
      <c r="DS106" s="1137"/>
      <c r="DT106" s="1137"/>
      <c r="DU106" s="1137"/>
      <c r="DV106" s="1137"/>
      <c r="DW106" s="1137"/>
      <c r="DX106" s="1137"/>
      <c r="DY106" s="1137"/>
      <c r="DZ106" s="1137"/>
      <c r="EA106" s="1137"/>
      <c r="EB106" s="1137"/>
      <c r="EC106" s="1137"/>
      <c r="ED106" s="1137"/>
      <c r="EE106" s="1137"/>
      <c r="EF106" s="1137"/>
      <c r="EG106" s="1137"/>
      <c r="EH106" s="1137"/>
      <c r="EI106" s="1137"/>
      <c r="EJ106" s="1137"/>
      <c r="EK106" s="1137"/>
      <c r="EL106" s="1137"/>
      <c r="EM106" s="1137"/>
    </row>
    <row r="107" spans="1:143" s="223" customFormat="1" ht="18.75" customHeight="1" x14ac:dyDescent="0.3">
      <c r="A107" s="175"/>
      <c r="B107" s="667"/>
      <c r="C107" s="667"/>
      <c r="D107" s="1209" t="s">
        <v>840</v>
      </c>
      <c r="E107" s="1209"/>
      <c r="F107" s="1209"/>
      <c r="G107" s="1202" t="s">
        <v>1025</v>
      </c>
      <c r="H107" s="1202"/>
      <c r="I107" s="1202"/>
      <c r="J107" s="1202"/>
      <c r="K107" s="1202"/>
      <c r="L107" s="1202"/>
      <c r="M107" s="1202"/>
      <c r="N107" s="1202"/>
      <c r="O107" s="1202"/>
      <c r="P107" s="1202"/>
      <c r="Q107" s="1202"/>
      <c r="R107" s="1202"/>
      <c r="S107" s="1202"/>
      <c r="T107" s="1202"/>
      <c r="U107" s="1202"/>
      <c r="V107" s="1202"/>
      <c r="W107" s="1202"/>
      <c r="X107" s="1202"/>
      <c r="Y107" s="1202"/>
      <c r="Z107" s="1202"/>
      <c r="AA107" s="1202"/>
      <c r="AB107" s="1202"/>
      <c r="AC107" s="1202"/>
      <c r="AD107" s="1202"/>
      <c r="AE107" s="1202"/>
      <c r="AF107" s="1202"/>
      <c r="AG107" s="1202"/>
      <c r="AH107" s="1202"/>
      <c r="AI107" s="1202"/>
      <c r="AJ107" s="1202"/>
      <c r="AK107" s="1202"/>
      <c r="AL107" s="1202"/>
      <c r="AM107" s="1202"/>
      <c r="AN107" s="1202"/>
      <c r="AO107" s="1202"/>
      <c r="AP107" s="1202"/>
      <c r="AQ107" s="1202"/>
      <c r="AR107" s="1202"/>
      <c r="AS107" s="1202"/>
      <c r="AT107" s="1202"/>
      <c r="AU107" s="1202"/>
      <c r="AV107" s="175"/>
      <c r="AW107" s="175"/>
      <c r="AX107" s="716"/>
      <c r="AY107" s="716"/>
      <c r="AZ107" s="1209" t="s">
        <v>840</v>
      </c>
      <c r="BA107" s="1209"/>
      <c r="BB107" s="1209"/>
      <c r="BC107" s="1202" t="s">
        <v>1025</v>
      </c>
      <c r="BD107" s="1202"/>
      <c r="BE107" s="1202"/>
      <c r="BF107" s="1202"/>
      <c r="BG107" s="1202"/>
      <c r="BH107" s="1202"/>
      <c r="BI107" s="1202"/>
      <c r="BJ107" s="1202"/>
      <c r="BK107" s="1202"/>
      <c r="BL107" s="1202"/>
      <c r="BM107" s="1202"/>
      <c r="BN107" s="1202"/>
      <c r="BO107" s="1202"/>
      <c r="BP107" s="1202"/>
      <c r="BQ107" s="1202"/>
      <c r="BR107" s="1202"/>
      <c r="BS107" s="1202"/>
      <c r="BT107" s="1202"/>
      <c r="BU107" s="1202"/>
      <c r="BV107" s="1202"/>
      <c r="BW107" s="1202"/>
      <c r="BX107" s="1202"/>
      <c r="BY107" s="1202"/>
      <c r="BZ107" s="1202"/>
      <c r="CA107" s="1202"/>
      <c r="CB107" s="1202"/>
      <c r="CC107" s="1202"/>
      <c r="CD107" s="1202"/>
      <c r="CE107" s="1202"/>
      <c r="CF107" s="1202"/>
      <c r="CG107" s="1202"/>
      <c r="CH107" s="1202"/>
      <c r="CI107" s="1202"/>
      <c r="CJ107" s="1202"/>
      <c r="CK107" s="1202"/>
      <c r="CL107" s="1202"/>
      <c r="CM107" s="1202"/>
      <c r="CN107" s="1202"/>
      <c r="CO107" s="1202"/>
      <c r="CP107" s="1202"/>
      <c r="CQ107" s="1202"/>
      <c r="CS107" s="175"/>
      <c r="CT107" s="716"/>
      <c r="CU107" s="716"/>
      <c r="CV107" s="1209" t="s">
        <v>840</v>
      </c>
      <c r="CW107" s="1209"/>
      <c r="CX107" s="1209"/>
      <c r="CY107" s="1202" t="s">
        <v>1025</v>
      </c>
      <c r="CZ107" s="1202"/>
      <c r="DA107" s="1202"/>
      <c r="DB107" s="1202"/>
      <c r="DC107" s="1202"/>
      <c r="DD107" s="1202"/>
      <c r="DE107" s="1202"/>
      <c r="DF107" s="1202"/>
      <c r="DG107" s="1202"/>
      <c r="DH107" s="1202"/>
      <c r="DI107" s="1202"/>
      <c r="DJ107" s="1202"/>
      <c r="DK107" s="1202"/>
      <c r="DL107" s="1202"/>
      <c r="DM107" s="1202"/>
      <c r="DN107" s="1202"/>
      <c r="DO107" s="1202"/>
      <c r="DP107" s="1202"/>
      <c r="DQ107" s="1202"/>
      <c r="DR107" s="1202"/>
      <c r="DS107" s="1202"/>
      <c r="DT107" s="1202"/>
      <c r="DU107" s="1202"/>
      <c r="DV107" s="1202"/>
      <c r="DW107" s="1202"/>
      <c r="DX107" s="1202"/>
      <c r="DY107" s="1202"/>
      <c r="DZ107" s="1202"/>
      <c r="EA107" s="1202"/>
      <c r="EB107" s="1202"/>
      <c r="EC107" s="1202"/>
      <c r="ED107" s="1202"/>
      <c r="EE107" s="1202"/>
      <c r="EF107" s="1202"/>
      <c r="EG107" s="1202"/>
      <c r="EH107" s="1202"/>
      <c r="EI107" s="1202"/>
      <c r="EJ107" s="1202"/>
      <c r="EK107" s="1202"/>
      <c r="EL107" s="1202"/>
      <c r="EM107" s="1202"/>
    </row>
    <row r="108" spans="1:143" s="223" customFormat="1" ht="40.5" customHeight="1" x14ac:dyDescent="0.25">
      <c r="A108" s="175"/>
      <c r="B108" s="1137" t="s">
        <v>1026</v>
      </c>
      <c r="C108" s="1137"/>
      <c r="D108" s="1137"/>
      <c r="E108" s="1137"/>
      <c r="F108" s="1137"/>
      <c r="G108" s="1137"/>
      <c r="H108" s="1137"/>
      <c r="I108" s="1137"/>
      <c r="J108" s="1137"/>
      <c r="K108" s="1137"/>
      <c r="L108" s="1137"/>
      <c r="M108" s="1137"/>
      <c r="N108" s="1137"/>
      <c r="O108" s="1137"/>
      <c r="P108" s="1137"/>
      <c r="Q108" s="1137"/>
      <c r="R108" s="1137"/>
      <c r="S108" s="1137"/>
      <c r="T108" s="1137"/>
      <c r="U108" s="1137"/>
      <c r="V108" s="1137"/>
      <c r="W108" s="1137"/>
      <c r="X108" s="1137"/>
      <c r="Y108" s="1137"/>
      <c r="Z108" s="1137"/>
      <c r="AA108" s="1137"/>
      <c r="AB108" s="1137"/>
      <c r="AC108" s="1137"/>
      <c r="AD108" s="1137"/>
      <c r="AE108" s="1137"/>
      <c r="AF108" s="1137"/>
      <c r="AG108" s="1137"/>
      <c r="AH108" s="1137"/>
      <c r="AI108" s="1137"/>
      <c r="AJ108" s="1137"/>
      <c r="AK108" s="1137"/>
      <c r="AL108" s="1137"/>
      <c r="AM108" s="1137"/>
      <c r="AN108" s="1137"/>
      <c r="AO108" s="1137"/>
      <c r="AP108" s="1137"/>
      <c r="AQ108" s="1137"/>
      <c r="AR108" s="1137"/>
      <c r="AS108" s="1137"/>
      <c r="AT108" s="1137"/>
      <c r="AU108" s="1137"/>
      <c r="AV108" s="464"/>
      <c r="AW108" s="175"/>
      <c r="AX108" s="1137" t="s">
        <v>1026</v>
      </c>
      <c r="AY108" s="1137"/>
      <c r="AZ108" s="1137"/>
      <c r="BA108" s="1137"/>
      <c r="BB108" s="1137"/>
      <c r="BC108" s="1137"/>
      <c r="BD108" s="1137"/>
      <c r="BE108" s="1137"/>
      <c r="BF108" s="1137"/>
      <c r="BG108" s="1137"/>
      <c r="BH108" s="1137"/>
      <c r="BI108" s="1137"/>
      <c r="BJ108" s="1137"/>
      <c r="BK108" s="1137"/>
      <c r="BL108" s="1137"/>
      <c r="BM108" s="1137"/>
      <c r="BN108" s="1137"/>
      <c r="BO108" s="1137"/>
      <c r="BP108" s="1137"/>
      <c r="BQ108" s="1137"/>
      <c r="BR108" s="1137"/>
      <c r="BS108" s="1137"/>
      <c r="BT108" s="1137"/>
      <c r="BU108" s="1137"/>
      <c r="BV108" s="1137"/>
      <c r="BW108" s="1137"/>
      <c r="BX108" s="1137"/>
      <c r="BY108" s="1137"/>
      <c r="BZ108" s="1137"/>
      <c r="CA108" s="1137"/>
      <c r="CB108" s="1137"/>
      <c r="CC108" s="1137"/>
      <c r="CD108" s="1137"/>
      <c r="CE108" s="1137"/>
      <c r="CF108" s="1137"/>
      <c r="CG108" s="1137"/>
      <c r="CH108" s="1137"/>
      <c r="CI108" s="1137"/>
      <c r="CJ108" s="1137"/>
      <c r="CK108" s="1137"/>
      <c r="CL108" s="1137"/>
      <c r="CM108" s="1137"/>
      <c r="CN108" s="1137"/>
      <c r="CO108" s="1137"/>
      <c r="CP108" s="1137"/>
      <c r="CQ108" s="1137"/>
      <c r="CR108" s="465"/>
      <c r="CS108" s="175"/>
      <c r="CT108" s="1137" t="s">
        <v>1026</v>
      </c>
      <c r="CU108" s="1137"/>
      <c r="CV108" s="1137"/>
      <c r="CW108" s="1137"/>
      <c r="CX108" s="1137"/>
      <c r="CY108" s="1137"/>
      <c r="CZ108" s="1137"/>
      <c r="DA108" s="1137"/>
      <c r="DB108" s="1137"/>
      <c r="DC108" s="1137"/>
      <c r="DD108" s="1137"/>
      <c r="DE108" s="1137"/>
      <c r="DF108" s="1137"/>
      <c r="DG108" s="1137"/>
      <c r="DH108" s="1137"/>
      <c r="DI108" s="1137"/>
      <c r="DJ108" s="1137"/>
      <c r="DK108" s="1137"/>
      <c r="DL108" s="1137"/>
      <c r="DM108" s="1137"/>
      <c r="DN108" s="1137"/>
      <c r="DO108" s="1137"/>
      <c r="DP108" s="1137"/>
      <c r="DQ108" s="1137"/>
      <c r="DR108" s="1137"/>
      <c r="DS108" s="1137"/>
      <c r="DT108" s="1137"/>
      <c r="DU108" s="1137"/>
      <c r="DV108" s="1137"/>
      <c r="DW108" s="1137"/>
      <c r="DX108" s="1137"/>
      <c r="DY108" s="1137"/>
      <c r="DZ108" s="1137"/>
      <c r="EA108" s="1137"/>
      <c r="EB108" s="1137"/>
      <c r="EC108" s="1137"/>
      <c r="ED108" s="1137"/>
      <c r="EE108" s="1137"/>
      <c r="EF108" s="1137"/>
      <c r="EG108" s="1137"/>
      <c r="EH108" s="1137"/>
      <c r="EI108" s="1137"/>
      <c r="EJ108" s="1137"/>
      <c r="EK108" s="1137"/>
      <c r="EL108" s="1137"/>
      <c r="EM108" s="1137"/>
    </row>
    <row r="109" spans="1:143" ht="18.75" customHeight="1" x14ac:dyDescent="0.25">
      <c r="A109" s="175"/>
      <c r="B109" s="1207" t="s">
        <v>841</v>
      </c>
      <c r="C109" s="1207"/>
      <c r="D109" s="1207"/>
      <c r="E109" s="1207"/>
      <c r="F109" s="1207"/>
      <c r="G109" s="1207"/>
      <c r="H109" s="1207"/>
      <c r="I109" s="1207"/>
      <c r="J109" s="1207"/>
      <c r="K109" s="1207"/>
      <c r="L109" s="1207"/>
      <c r="M109" s="1207"/>
      <c r="N109" s="1207"/>
      <c r="O109" s="1207"/>
      <c r="P109" s="1207"/>
      <c r="Q109" s="1207"/>
      <c r="R109" s="1207"/>
      <c r="S109" s="1207"/>
      <c r="T109" s="1207"/>
      <c r="U109" s="1207"/>
      <c r="V109" s="1207"/>
      <c r="W109" s="1207"/>
      <c r="X109" s="1207"/>
      <c r="Y109" s="1207"/>
      <c r="Z109" s="1207"/>
      <c r="AA109" s="1207"/>
      <c r="AB109" s="1207"/>
      <c r="AC109" s="1207"/>
      <c r="AD109" s="1207"/>
      <c r="AE109" s="1207"/>
      <c r="AF109" s="1207"/>
      <c r="AG109" s="1207"/>
      <c r="AH109" s="1207"/>
      <c r="AI109" s="1207"/>
      <c r="AJ109" s="1207"/>
      <c r="AK109" s="1207"/>
      <c r="AL109" s="1207"/>
      <c r="AM109" s="1207"/>
      <c r="AN109" s="1207"/>
      <c r="AO109" s="1207"/>
      <c r="AP109" s="1207"/>
      <c r="AQ109" s="1207"/>
      <c r="AR109" s="1207"/>
      <c r="AS109" s="1207"/>
      <c r="AT109" s="1207"/>
      <c r="AU109" s="1207"/>
      <c r="AV109" s="175"/>
      <c r="AW109" s="175"/>
      <c r="AX109" s="1207" t="s">
        <v>841</v>
      </c>
      <c r="AY109" s="1207"/>
      <c r="AZ109" s="1207"/>
      <c r="BA109" s="1207"/>
      <c r="BB109" s="1207"/>
      <c r="BC109" s="1207"/>
      <c r="BD109" s="1207"/>
      <c r="BE109" s="1207"/>
      <c r="BF109" s="1207"/>
      <c r="BG109" s="1207"/>
      <c r="BH109" s="1207"/>
      <c r="BI109" s="1207"/>
      <c r="BJ109" s="1207"/>
      <c r="BK109" s="1207"/>
      <c r="BL109" s="1207"/>
      <c r="BM109" s="1207"/>
      <c r="BN109" s="1207"/>
      <c r="BO109" s="1207"/>
      <c r="BP109" s="1207"/>
      <c r="BQ109" s="1207"/>
      <c r="BR109" s="1207"/>
      <c r="BS109" s="1207"/>
      <c r="BT109" s="1207"/>
      <c r="BU109" s="1207"/>
      <c r="BV109" s="1207"/>
      <c r="BW109" s="1207"/>
      <c r="BX109" s="1207"/>
      <c r="BY109" s="1207"/>
      <c r="BZ109" s="1207"/>
      <c r="CA109" s="1207"/>
      <c r="CB109" s="1207"/>
      <c r="CC109" s="1207"/>
      <c r="CD109" s="1207"/>
      <c r="CE109" s="1207"/>
      <c r="CF109" s="1207"/>
      <c r="CG109" s="1207"/>
      <c r="CH109" s="1207"/>
      <c r="CI109" s="1207"/>
      <c r="CJ109" s="1207"/>
      <c r="CK109" s="1207"/>
      <c r="CL109" s="1207"/>
      <c r="CM109" s="1207"/>
      <c r="CN109" s="1207"/>
      <c r="CO109" s="1207"/>
      <c r="CP109" s="1207"/>
      <c r="CQ109" s="1207"/>
      <c r="CS109" s="175"/>
      <c r="CT109" s="1207" t="s">
        <v>841</v>
      </c>
      <c r="CU109" s="1207"/>
      <c r="CV109" s="1207"/>
      <c r="CW109" s="1207"/>
      <c r="CX109" s="1207"/>
      <c r="CY109" s="1207"/>
      <c r="CZ109" s="1207"/>
      <c r="DA109" s="1207"/>
      <c r="DB109" s="1207"/>
      <c r="DC109" s="1207"/>
      <c r="DD109" s="1207"/>
      <c r="DE109" s="1207"/>
      <c r="DF109" s="1207"/>
      <c r="DG109" s="1207"/>
      <c r="DH109" s="1207"/>
      <c r="DI109" s="1207"/>
      <c r="DJ109" s="1207"/>
      <c r="DK109" s="1207"/>
      <c r="DL109" s="1207"/>
      <c r="DM109" s="1207"/>
      <c r="DN109" s="1207"/>
      <c r="DO109" s="1207"/>
      <c r="DP109" s="1207"/>
      <c r="DQ109" s="1207"/>
      <c r="DR109" s="1207"/>
      <c r="DS109" s="1207"/>
      <c r="DT109" s="1207"/>
      <c r="DU109" s="1207"/>
      <c r="DV109" s="1207"/>
      <c r="DW109" s="1207"/>
      <c r="DX109" s="1207"/>
      <c r="DY109" s="1207"/>
      <c r="DZ109" s="1207"/>
      <c r="EA109" s="1207"/>
      <c r="EB109" s="1207"/>
      <c r="EC109" s="1207"/>
      <c r="ED109" s="1207"/>
      <c r="EE109" s="1207"/>
      <c r="EF109" s="1207"/>
      <c r="EG109" s="1207"/>
      <c r="EH109" s="1207"/>
      <c r="EI109" s="1207"/>
      <c r="EJ109" s="1207"/>
      <c r="EK109" s="1207"/>
      <c r="EL109" s="1207"/>
      <c r="EM109" s="1207"/>
    </row>
    <row r="110" spans="1:143" s="223" customFormat="1" ht="39.75" customHeight="1" x14ac:dyDescent="0.25">
      <c r="A110" s="175"/>
      <c r="B110" s="1179" t="s">
        <v>964</v>
      </c>
      <c r="C110" s="1179"/>
      <c r="D110" s="1179"/>
      <c r="E110" s="1179"/>
      <c r="F110" s="1179"/>
      <c r="G110" s="1179"/>
      <c r="H110" s="1179"/>
      <c r="I110" s="1179"/>
      <c r="J110" s="1179"/>
      <c r="K110" s="1179"/>
      <c r="L110" s="1179"/>
      <c r="M110" s="1179"/>
      <c r="N110" s="1179"/>
      <c r="O110" s="1179"/>
      <c r="P110" s="1179"/>
      <c r="Q110" s="1179"/>
      <c r="R110" s="1179"/>
      <c r="S110" s="1179"/>
      <c r="T110" s="1179"/>
      <c r="U110" s="1179"/>
      <c r="V110" s="1179"/>
      <c r="W110" s="1179"/>
      <c r="X110" s="1179"/>
      <c r="Y110" s="1179"/>
      <c r="Z110" s="1179"/>
      <c r="AA110" s="1179"/>
      <c r="AB110" s="1179"/>
      <c r="AC110" s="1179"/>
      <c r="AD110" s="1179"/>
      <c r="AE110" s="1179"/>
      <c r="AF110" s="1179"/>
      <c r="AG110" s="1179"/>
      <c r="AH110" s="1179"/>
      <c r="AI110" s="1179"/>
      <c r="AJ110" s="1179"/>
      <c r="AK110" s="1179"/>
      <c r="AL110" s="1179"/>
      <c r="AM110" s="1179"/>
      <c r="AN110" s="1179"/>
      <c r="AO110" s="1179"/>
      <c r="AP110" s="1179"/>
      <c r="AQ110" s="1179"/>
      <c r="AR110" s="1179"/>
      <c r="AS110" s="1179"/>
      <c r="AT110" s="1179"/>
      <c r="AU110" s="1179"/>
      <c r="AV110" s="175"/>
      <c r="AW110" s="175"/>
      <c r="AX110" s="1179" t="s">
        <v>964</v>
      </c>
      <c r="AY110" s="1179"/>
      <c r="AZ110" s="1179"/>
      <c r="BA110" s="1179"/>
      <c r="BB110" s="1179"/>
      <c r="BC110" s="1179"/>
      <c r="BD110" s="1179"/>
      <c r="BE110" s="1179"/>
      <c r="BF110" s="1179"/>
      <c r="BG110" s="1179"/>
      <c r="BH110" s="1179"/>
      <c r="BI110" s="1179"/>
      <c r="BJ110" s="1179"/>
      <c r="BK110" s="1179"/>
      <c r="BL110" s="1179"/>
      <c r="BM110" s="1179"/>
      <c r="BN110" s="1179"/>
      <c r="BO110" s="1179"/>
      <c r="BP110" s="1179"/>
      <c r="BQ110" s="1179"/>
      <c r="BR110" s="1179"/>
      <c r="BS110" s="1179"/>
      <c r="BT110" s="1179"/>
      <c r="BU110" s="1179"/>
      <c r="BV110" s="1179"/>
      <c r="BW110" s="1179"/>
      <c r="BX110" s="1179"/>
      <c r="BY110" s="1179"/>
      <c r="BZ110" s="1179"/>
      <c r="CA110" s="1179"/>
      <c r="CB110" s="1179"/>
      <c r="CC110" s="1179"/>
      <c r="CD110" s="1179"/>
      <c r="CE110" s="1179"/>
      <c r="CF110" s="1179"/>
      <c r="CG110" s="1179"/>
      <c r="CH110" s="1179"/>
      <c r="CI110" s="1179"/>
      <c r="CJ110" s="1179"/>
      <c r="CK110" s="1179"/>
      <c r="CL110" s="1179"/>
      <c r="CM110" s="1179"/>
      <c r="CN110" s="1179"/>
      <c r="CO110" s="1179"/>
      <c r="CP110" s="1179"/>
      <c r="CQ110" s="1179"/>
      <c r="CS110" s="175"/>
      <c r="CT110" s="1179" t="s">
        <v>964</v>
      </c>
      <c r="CU110" s="1179"/>
      <c r="CV110" s="1179"/>
      <c r="CW110" s="1179"/>
      <c r="CX110" s="1179"/>
      <c r="CY110" s="1179"/>
      <c r="CZ110" s="1179"/>
      <c r="DA110" s="1179"/>
      <c r="DB110" s="1179"/>
      <c r="DC110" s="1179"/>
      <c r="DD110" s="1179"/>
      <c r="DE110" s="1179"/>
      <c r="DF110" s="1179"/>
      <c r="DG110" s="1179"/>
      <c r="DH110" s="1179"/>
      <c r="DI110" s="1179"/>
      <c r="DJ110" s="1179"/>
      <c r="DK110" s="1179"/>
      <c r="DL110" s="1179"/>
      <c r="DM110" s="1179"/>
      <c r="DN110" s="1179"/>
      <c r="DO110" s="1179"/>
      <c r="DP110" s="1179"/>
      <c r="DQ110" s="1179"/>
      <c r="DR110" s="1179"/>
      <c r="DS110" s="1179"/>
      <c r="DT110" s="1179"/>
      <c r="DU110" s="1179"/>
      <c r="DV110" s="1179"/>
      <c r="DW110" s="1179"/>
      <c r="DX110" s="1179"/>
      <c r="DY110" s="1179"/>
      <c r="DZ110" s="1179"/>
      <c r="EA110" s="1179"/>
      <c r="EB110" s="1179"/>
      <c r="EC110" s="1179"/>
      <c r="ED110" s="1179"/>
      <c r="EE110" s="1179"/>
      <c r="EF110" s="1179"/>
      <c r="EG110" s="1179"/>
      <c r="EH110" s="1179"/>
      <c r="EI110" s="1179"/>
      <c r="EJ110" s="1179"/>
      <c r="EK110" s="1179"/>
      <c r="EL110" s="1179"/>
      <c r="EM110" s="1179"/>
    </row>
    <row r="111" spans="1:143" ht="41.25" customHeight="1" x14ac:dyDescent="0.25">
      <c r="A111" s="175"/>
      <c r="B111" s="1179" t="s">
        <v>1027</v>
      </c>
      <c r="C111" s="1179"/>
      <c r="D111" s="1179"/>
      <c r="E111" s="1179"/>
      <c r="F111" s="1179"/>
      <c r="G111" s="1179"/>
      <c r="H111" s="1179"/>
      <c r="I111" s="1179"/>
      <c r="J111" s="1179"/>
      <c r="K111" s="1179"/>
      <c r="L111" s="1179"/>
      <c r="M111" s="1179"/>
      <c r="N111" s="1179"/>
      <c r="O111" s="1179"/>
      <c r="P111" s="1179"/>
      <c r="Q111" s="1179"/>
      <c r="R111" s="1179"/>
      <c r="S111" s="1179"/>
      <c r="T111" s="1179"/>
      <c r="U111" s="1179"/>
      <c r="V111" s="1179"/>
      <c r="W111" s="1179"/>
      <c r="X111" s="1179"/>
      <c r="Y111" s="1179"/>
      <c r="Z111" s="1179"/>
      <c r="AA111" s="1179"/>
      <c r="AB111" s="1179"/>
      <c r="AC111" s="1179"/>
      <c r="AD111" s="1179"/>
      <c r="AE111" s="1179"/>
      <c r="AF111" s="1179"/>
      <c r="AG111" s="1179"/>
      <c r="AH111" s="1179"/>
      <c r="AI111" s="1179"/>
      <c r="AJ111" s="1179"/>
      <c r="AK111" s="1179"/>
      <c r="AL111" s="1179"/>
      <c r="AM111" s="1179"/>
      <c r="AN111" s="1179"/>
      <c r="AO111" s="1179"/>
      <c r="AP111" s="1179"/>
      <c r="AQ111" s="1179"/>
      <c r="AR111" s="1179"/>
      <c r="AS111" s="1179"/>
      <c r="AT111" s="1179"/>
      <c r="AU111" s="1179"/>
      <c r="AV111" s="175"/>
      <c r="AW111" s="175"/>
      <c r="AX111" s="1179" t="s">
        <v>963</v>
      </c>
      <c r="AY111" s="1179"/>
      <c r="AZ111" s="1179"/>
      <c r="BA111" s="1179"/>
      <c r="BB111" s="1179"/>
      <c r="BC111" s="1179"/>
      <c r="BD111" s="1179"/>
      <c r="BE111" s="1179"/>
      <c r="BF111" s="1179"/>
      <c r="BG111" s="1179"/>
      <c r="BH111" s="1179"/>
      <c r="BI111" s="1179"/>
      <c r="BJ111" s="1179"/>
      <c r="BK111" s="1179"/>
      <c r="BL111" s="1179"/>
      <c r="BM111" s="1179"/>
      <c r="BN111" s="1179"/>
      <c r="BO111" s="1179"/>
      <c r="BP111" s="1179"/>
      <c r="BQ111" s="1179"/>
      <c r="BR111" s="1179"/>
      <c r="BS111" s="1179"/>
      <c r="BT111" s="1179"/>
      <c r="BU111" s="1179"/>
      <c r="BV111" s="1179"/>
      <c r="BW111" s="1179"/>
      <c r="BX111" s="1179"/>
      <c r="BY111" s="1179"/>
      <c r="BZ111" s="1179"/>
      <c r="CA111" s="1179"/>
      <c r="CB111" s="1179"/>
      <c r="CC111" s="1179"/>
      <c r="CD111" s="1179"/>
      <c r="CE111" s="1179"/>
      <c r="CF111" s="1179"/>
      <c r="CG111" s="1179"/>
      <c r="CH111" s="1179"/>
      <c r="CI111" s="1179"/>
      <c r="CJ111" s="1179"/>
      <c r="CK111" s="1179"/>
      <c r="CL111" s="1179"/>
      <c r="CM111" s="1179"/>
      <c r="CN111" s="1179"/>
      <c r="CO111" s="1179"/>
      <c r="CP111" s="1179"/>
      <c r="CQ111" s="1179"/>
      <c r="CS111" s="175"/>
      <c r="CT111" s="1179" t="s">
        <v>963</v>
      </c>
      <c r="CU111" s="1179"/>
      <c r="CV111" s="1179"/>
      <c r="CW111" s="1179"/>
      <c r="CX111" s="1179"/>
      <c r="CY111" s="1179"/>
      <c r="CZ111" s="1179"/>
      <c r="DA111" s="1179"/>
      <c r="DB111" s="1179"/>
      <c r="DC111" s="1179"/>
      <c r="DD111" s="1179"/>
      <c r="DE111" s="1179"/>
      <c r="DF111" s="1179"/>
      <c r="DG111" s="1179"/>
      <c r="DH111" s="1179"/>
      <c r="DI111" s="1179"/>
      <c r="DJ111" s="1179"/>
      <c r="DK111" s="1179"/>
      <c r="DL111" s="1179"/>
      <c r="DM111" s="1179"/>
      <c r="DN111" s="1179"/>
      <c r="DO111" s="1179"/>
      <c r="DP111" s="1179"/>
      <c r="DQ111" s="1179"/>
      <c r="DR111" s="1179"/>
      <c r="DS111" s="1179"/>
      <c r="DT111" s="1179"/>
      <c r="DU111" s="1179"/>
      <c r="DV111" s="1179"/>
      <c r="DW111" s="1179"/>
      <c r="DX111" s="1179"/>
      <c r="DY111" s="1179"/>
      <c r="DZ111" s="1179"/>
      <c r="EA111" s="1179"/>
      <c r="EB111" s="1179"/>
      <c r="EC111" s="1179"/>
      <c r="ED111" s="1179"/>
      <c r="EE111" s="1179"/>
      <c r="EF111" s="1179"/>
      <c r="EG111" s="1179"/>
      <c r="EH111" s="1179"/>
      <c r="EI111" s="1179"/>
      <c r="EJ111" s="1179"/>
      <c r="EK111" s="1179"/>
      <c r="EL111" s="1179"/>
      <c r="EM111" s="1179"/>
    </row>
    <row r="112" spans="1:143" s="223" customFormat="1" ht="18.75" customHeight="1" x14ac:dyDescent="0.25">
      <c r="A112" s="175"/>
      <c r="B112" s="1207" t="s">
        <v>611</v>
      </c>
      <c r="C112" s="1207"/>
      <c r="D112" s="1207"/>
      <c r="E112" s="1207"/>
      <c r="F112" s="1207"/>
      <c r="G112" s="1207"/>
      <c r="H112" s="1207"/>
      <c r="I112" s="1207"/>
      <c r="J112" s="1207"/>
      <c r="K112" s="1207"/>
      <c r="L112" s="1207"/>
      <c r="M112" s="1207"/>
      <c r="N112" s="1207"/>
      <c r="O112" s="1207"/>
      <c r="P112" s="1207"/>
      <c r="Q112" s="1207"/>
      <c r="R112" s="1207"/>
      <c r="S112" s="1207"/>
      <c r="T112" s="1207"/>
      <c r="U112" s="1207"/>
      <c r="V112" s="1207"/>
      <c r="W112" s="1207"/>
      <c r="X112" s="1207"/>
      <c r="Y112" s="1207"/>
      <c r="Z112" s="1207"/>
      <c r="AA112" s="1207"/>
      <c r="AB112" s="1207"/>
      <c r="AC112" s="1207"/>
      <c r="AD112" s="1207"/>
      <c r="AE112" s="1207"/>
      <c r="AF112" s="1207"/>
      <c r="AG112" s="1207"/>
      <c r="AH112" s="1207"/>
      <c r="AI112" s="1207"/>
      <c r="AJ112" s="1207"/>
      <c r="AK112" s="1207"/>
      <c r="AL112" s="1207"/>
      <c r="AM112" s="1207"/>
      <c r="AN112" s="1207"/>
      <c r="AO112" s="1207"/>
      <c r="AP112" s="1207"/>
      <c r="AQ112" s="1207"/>
      <c r="AR112" s="1207"/>
      <c r="AS112" s="1207"/>
      <c r="AT112" s="1207"/>
      <c r="AU112" s="1207"/>
      <c r="AV112" s="175"/>
      <c r="AW112" s="175"/>
      <c r="AX112" s="1207" t="s">
        <v>611</v>
      </c>
      <c r="AY112" s="1207"/>
      <c r="AZ112" s="1207"/>
      <c r="BA112" s="1207"/>
      <c r="BB112" s="1207"/>
      <c r="BC112" s="1207"/>
      <c r="BD112" s="1207"/>
      <c r="BE112" s="1207"/>
      <c r="BF112" s="1207"/>
      <c r="BG112" s="1207"/>
      <c r="BH112" s="1207"/>
      <c r="BI112" s="1207"/>
      <c r="BJ112" s="1207"/>
      <c r="BK112" s="1207"/>
      <c r="BL112" s="1207"/>
      <c r="BM112" s="1207"/>
      <c r="BN112" s="1207"/>
      <c r="BO112" s="1207"/>
      <c r="BP112" s="1207"/>
      <c r="BQ112" s="1207"/>
      <c r="BR112" s="1207"/>
      <c r="BS112" s="1207"/>
      <c r="BT112" s="1207"/>
      <c r="BU112" s="1207"/>
      <c r="BV112" s="1207"/>
      <c r="BW112" s="1207"/>
      <c r="BX112" s="1207"/>
      <c r="BY112" s="1207"/>
      <c r="BZ112" s="1207"/>
      <c r="CA112" s="1207"/>
      <c r="CB112" s="1207"/>
      <c r="CC112" s="1207"/>
      <c r="CD112" s="1207"/>
      <c r="CE112" s="1207"/>
      <c r="CF112" s="1207"/>
      <c r="CG112" s="1207"/>
      <c r="CH112" s="1207"/>
      <c r="CI112" s="1207"/>
      <c r="CJ112" s="1207"/>
      <c r="CK112" s="1207"/>
      <c r="CL112" s="1207"/>
      <c r="CM112" s="1207"/>
      <c r="CN112" s="1207"/>
      <c r="CO112" s="1207"/>
      <c r="CP112" s="1207"/>
      <c r="CQ112" s="1207"/>
      <c r="CS112" s="175"/>
      <c r="CT112" s="1207" t="s">
        <v>611</v>
      </c>
      <c r="CU112" s="1207"/>
      <c r="CV112" s="1207"/>
      <c r="CW112" s="1207"/>
      <c r="CX112" s="1207"/>
      <c r="CY112" s="1207"/>
      <c r="CZ112" s="1207"/>
      <c r="DA112" s="1207"/>
      <c r="DB112" s="1207"/>
      <c r="DC112" s="1207"/>
      <c r="DD112" s="1207"/>
      <c r="DE112" s="1207"/>
      <c r="DF112" s="1207"/>
      <c r="DG112" s="1207"/>
      <c r="DH112" s="1207"/>
      <c r="DI112" s="1207"/>
      <c r="DJ112" s="1207"/>
      <c r="DK112" s="1207"/>
      <c r="DL112" s="1207"/>
      <c r="DM112" s="1207"/>
      <c r="DN112" s="1207"/>
      <c r="DO112" s="1207"/>
      <c r="DP112" s="1207"/>
      <c r="DQ112" s="1207"/>
      <c r="DR112" s="1207"/>
      <c r="DS112" s="1207"/>
      <c r="DT112" s="1207"/>
      <c r="DU112" s="1207"/>
      <c r="DV112" s="1207"/>
      <c r="DW112" s="1207"/>
      <c r="DX112" s="1207"/>
      <c r="DY112" s="1207"/>
      <c r="DZ112" s="1207"/>
      <c r="EA112" s="1207"/>
      <c r="EB112" s="1207"/>
      <c r="EC112" s="1207"/>
      <c r="ED112" s="1207"/>
      <c r="EE112" s="1207"/>
      <c r="EF112" s="1207"/>
      <c r="EG112" s="1207"/>
      <c r="EH112" s="1207"/>
      <c r="EI112" s="1207"/>
      <c r="EJ112" s="1207"/>
      <c r="EK112" s="1207"/>
      <c r="EL112" s="1207"/>
      <c r="EM112" s="1207"/>
    </row>
    <row r="113" spans="1:143" s="223" customFormat="1" ht="60.75" customHeight="1" x14ac:dyDescent="0.25">
      <c r="A113" s="175"/>
      <c r="B113" s="1168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C113" s="1168"/>
      <c r="D113" s="1168"/>
      <c r="E113" s="1168"/>
      <c r="F113" s="1168"/>
      <c r="G113" s="1168"/>
      <c r="H113" s="1168"/>
      <c r="I113" s="1168"/>
      <c r="J113" s="1168"/>
      <c r="K113" s="1168"/>
      <c r="L113" s="1168"/>
      <c r="M113" s="1168"/>
      <c r="N113" s="1168"/>
      <c r="O113" s="1168"/>
      <c r="P113" s="1168"/>
      <c r="Q113" s="1168"/>
      <c r="R113" s="1168"/>
      <c r="S113" s="1168"/>
      <c r="T113" s="1168"/>
      <c r="U113" s="1168"/>
      <c r="V113" s="1168"/>
      <c r="W113" s="1168"/>
      <c r="X113" s="1168"/>
      <c r="Y113" s="1168"/>
      <c r="Z113" s="1168"/>
      <c r="AA113" s="1168"/>
      <c r="AB113" s="1168"/>
      <c r="AC113" s="1168"/>
      <c r="AD113" s="1168"/>
      <c r="AE113" s="1168"/>
      <c r="AF113" s="1168"/>
      <c r="AG113" s="1168"/>
      <c r="AH113" s="1168"/>
      <c r="AI113" s="1168"/>
      <c r="AJ113" s="1168"/>
      <c r="AK113" s="1168"/>
      <c r="AL113" s="1168"/>
      <c r="AM113" s="1168"/>
      <c r="AN113" s="1168"/>
      <c r="AO113" s="1168"/>
      <c r="AP113" s="1168"/>
      <c r="AQ113" s="1168"/>
      <c r="AR113" s="1168"/>
      <c r="AS113" s="1168"/>
      <c r="AT113" s="1168"/>
      <c r="AU113" s="1168"/>
      <c r="AV113" s="175"/>
      <c r="AW113" s="175"/>
      <c r="AX113" s="1168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AY113" s="1168"/>
      <c r="AZ113" s="1168"/>
      <c r="BA113" s="1168"/>
      <c r="BB113" s="1168"/>
      <c r="BC113" s="1168"/>
      <c r="BD113" s="1168"/>
      <c r="BE113" s="1168"/>
      <c r="BF113" s="1168"/>
      <c r="BG113" s="1168"/>
      <c r="BH113" s="1168"/>
      <c r="BI113" s="1168"/>
      <c r="BJ113" s="1168"/>
      <c r="BK113" s="1168"/>
      <c r="BL113" s="1168"/>
      <c r="BM113" s="1168"/>
      <c r="BN113" s="1168"/>
      <c r="BO113" s="1168"/>
      <c r="BP113" s="1168"/>
      <c r="BQ113" s="1168"/>
      <c r="BR113" s="1168"/>
      <c r="BS113" s="1168"/>
      <c r="BT113" s="1168"/>
      <c r="BU113" s="1168"/>
      <c r="BV113" s="1168"/>
      <c r="BW113" s="1168"/>
      <c r="BX113" s="1168"/>
      <c r="BY113" s="1168"/>
      <c r="BZ113" s="1168"/>
      <c r="CA113" s="1168"/>
      <c r="CB113" s="1168"/>
      <c r="CC113" s="1168"/>
      <c r="CD113" s="1168"/>
      <c r="CE113" s="1168"/>
      <c r="CF113" s="1168"/>
      <c r="CG113" s="1168"/>
      <c r="CH113" s="1168"/>
      <c r="CI113" s="1168"/>
      <c r="CJ113" s="1168"/>
      <c r="CK113" s="1168"/>
      <c r="CL113" s="1168"/>
      <c r="CM113" s="1168"/>
      <c r="CN113" s="1168"/>
      <c r="CO113" s="1168"/>
      <c r="CP113" s="1168"/>
      <c r="CQ113" s="1168"/>
      <c r="CS113" s="175"/>
      <c r="CT113" s="1168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CU113" s="1168"/>
      <c r="CV113" s="1168"/>
      <c r="CW113" s="1168"/>
      <c r="CX113" s="1168"/>
      <c r="CY113" s="1168"/>
      <c r="CZ113" s="1168"/>
      <c r="DA113" s="1168"/>
      <c r="DB113" s="1168"/>
      <c r="DC113" s="1168"/>
      <c r="DD113" s="1168"/>
      <c r="DE113" s="1168"/>
      <c r="DF113" s="1168"/>
      <c r="DG113" s="1168"/>
      <c r="DH113" s="1168"/>
      <c r="DI113" s="1168"/>
      <c r="DJ113" s="1168"/>
      <c r="DK113" s="1168"/>
      <c r="DL113" s="1168"/>
      <c r="DM113" s="1168"/>
      <c r="DN113" s="1168"/>
      <c r="DO113" s="1168"/>
      <c r="DP113" s="1168"/>
      <c r="DQ113" s="1168"/>
      <c r="DR113" s="1168"/>
      <c r="DS113" s="1168"/>
      <c r="DT113" s="1168"/>
      <c r="DU113" s="1168"/>
      <c r="DV113" s="1168"/>
      <c r="DW113" s="1168"/>
      <c r="DX113" s="1168"/>
      <c r="DY113" s="1168"/>
      <c r="DZ113" s="1168"/>
      <c r="EA113" s="1168"/>
      <c r="EB113" s="1168"/>
      <c r="EC113" s="1168"/>
      <c r="ED113" s="1168"/>
      <c r="EE113" s="1168"/>
      <c r="EF113" s="1168"/>
      <c r="EG113" s="1168"/>
      <c r="EH113" s="1168"/>
      <c r="EI113" s="1168"/>
      <c r="EJ113" s="1168"/>
      <c r="EK113" s="1168"/>
      <c r="EL113" s="1168"/>
      <c r="EM113" s="1168"/>
    </row>
    <row r="114" spans="1:143" s="223" customFormat="1" ht="18.75" customHeight="1" x14ac:dyDescent="0.3">
      <c r="A114" s="175"/>
      <c r="B114" s="667"/>
      <c r="C114" s="667"/>
      <c r="D114" s="1165" t="s">
        <v>557</v>
      </c>
      <c r="E114" s="1165"/>
      <c r="F114" s="1202" t="s">
        <v>1028</v>
      </c>
      <c r="G114" s="1202"/>
      <c r="H114" s="1202"/>
      <c r="I114" s="1202"/>
      <c r="J114" s="1202"/>
      <c r="K114" s="1202"/>
      <c r="L114" s="1202"/>
      <c r="M114" s="1202"/>
      <c r="N114" s="1202"/>
      <c r="O114" s="1202"/>
      <c r="P114" s="1202"/>
      <c r="Q114" s="1202"/>
      <c r="R114" s="1202"/>
      <c r="S114" s="1202"/>
      <c r="T114" s="1202"/>
      <c r="U114" s="1202"/>
      <c r="V114" s="1202"/>
      <c r="W114" s="1202"/>
      <c r="X114" s="1202"/>
      <c r="Y114" s="1202"/>
      <c r="Z114" s="1202"/>
      <c r="AA114" s="1202"/>
      <c r="AB114" s="1202"/>
      <c r="AC114" s="1202"/>
      <c r="AD114" s="1202"/>
      <c r="AE114" s="1202"/>
      <c r="AF114" s="1202"/>
      <c r="AG114" s="1202"/>
      <c r="AH114" s="1202"/>
      <c r="AI114" s="1202"/>
      <c r="AJ114" s="1202"/>
      <c r="AK114" s="1202"/>
      <c r="AL114" s="1202"/>
      <c r="AM114" s="1202"/>
      <c r="AN114" s="1202"/>
      <c r="AO114" s="1202"/>
      <c r="AP114" s="1202"/>
      <c r="AQ114" s="1202"/>
      <c r="AR114" s="1202"/>
      <c r="AS114" s="1202"/>
      <c r="AT114" s="1202"/>
      <c r="AU114" s="1202"/>
      <c r="AV114" s="175"/>
      <c r="AW114" s="175"/>
      <c r="AX114" s="716"/>
      <c r="AY114" s="716"/>
      <c r="AZ114" s="1165" t="s">
        <v>557</v>
      </c>
      <c r="BA114" s="1165"/>
      <c r="BB114" s="1202" t="s">
        <v>1028</v>
      </c>
      <c r="BC114" s="1202"/>
      <c r="BD114" s="1202"/>
      <c r="BE114" s="1202"/>
      <c r="BF114" s="1202"/>
      <c r="BG114" s="1202"/>
      <c r="BH114" s="1202"/>
      <c r="BI114" s="1202"/>
      <c r="BJ114" s="1202"/>
      <c r="BK114" s="1202"/>
      <c r="BL114" s="1202"/>
      <c r="BM114" s="1202"/>
      <c r="BN114" s="1202"/>
      <c r="BO114" s="1202"/>
      <c r="BP114" s="1202"/>
      <c r="BQ114" s="1202"/>
      <c r="BR114" s="1202"/>
      <c r="BS114" s="1202"/>
      <c r="BT114" s="1202"/>
      <c r="BU114" s="1202"/>
      <c r="BV114" s="1202"/>
      <c r="BW114" s="1202"/>
      <c r="BX114" s="1202"/>
      <c r="BY114" s="1202"/>
      <c r="BZ114" s="1202"/>
      <c r="CA114" s="1202"/>
      <c r="CB114" s="1202"/>
      <c r="CC114" s="1202"/>
      <c r="CD114" s="1202"/>
      <c r="CE114" s="1202"/>
      <c r="CF114" s="1202"/>
      <c r="CG114" s="1202"/>
      <c r="CH114" s="1202"/>
      <c r="CI114" s="1202"/>
      <c r="CJ114" s="1202"/>
      <c r="CK114" s="1202"/>
      <c r="CL114" s="1202"/>
      <c r="CM114" s="1202"/>
      <c r="CN114" s="1202"/>
      <c r="CO114" s="1202"/>
      <c r="CP114" s="1202"/>
      <c r="CQ114" s="1202"/>
      <c r="CS114" s="175"/>
      <c r="CT114" s="716"/>
      <c r="CU114" s="716"/>
      <c r="CV114" s="1165" t="s">
        <v>557</v>
      </c>
      <c r="CW114" s="1165"/>
      <c r="CX114" s="1202" t="s">
        <v>1028</v>
      </c>
      <c r="CY114" s="1202"/>
      <c r="CZ114" s="1202"/>
      <c r="DA114" s="1202"/>
      <c r="DB114" s="1202"/>
      <c r="DC114" s="1202"/>
      <c r="DD114" s="1202"/>
      <c r="DE114" s="1202"/>
      <c r="DF114" s="1202"/>
      <c r="DG114" s="1202"/>
      <c r="DH114" s="1202"/>
      <c r="DI114" s="1202"/>
      <c r="DJ114" s="1202"/>
      <c r="DK114" s="1202"/>
      <c r="DL114" s="1202"/>
      <c r="DM114" s="1202"/>
      <c r="DN114" s="1202"/>
      <c r="DO114" s="1202"/>
      <c r="DP114" s="1202"/>
      <c r="DQ114" s="1202"/>
      <c r="DR114" s="1202"/>
      <c r="DS114" s="1202"/>
      <c r="DT114" s="1202"/>
      <c r="DU114" s="1202"/>
      <c r="DV114" s="1202"/>
      <c r="DW114" s="1202"/>
      <c r="DX114" s="1202"/>
      <c r="DY114" s="1202"/>
      <c r="DZ114" s="1202"/>
      <c r="EA114" s="1202"/>
      <c r="EB114" s="1202"/>
      <c r="EC114" s="1202"/>
      <c r="ED114" s="1202"/>
      <c r="EE114" s="1202"/>
      <c r="EF114" s="1202"/>
      <c r="EG114" s="1202"/>
      <c r="EH114" s="1202"/>
      <c r="EI114" s="1202"/>
      <c r="EJ114" s="1202"/>
      <c r="EK114" s="1202"/>
      <c r="EL114" s="1202"/>
      <c r="EM114" s="1202"/>
    </row>
    <row r="115" spans="1:143" s="223" customFormat="1" ht="57" customHeight="1" x14ac:dyDescent="0.25">
      <c r="A115" s="175"/>
      <c r="B115" s="1179" t="s">
        <v>555</v>
      </c>
      <c r="C115" s="1179"/>
      <c r="D115" s="1179"/>
      <c r="E115" s="1179"/>
      <c r="F115" s="1179"/>
      <c r="G115" s="1179"/>
      <c r="H115" s="1179"/>
      <c r="I115" s="1179"/>
      <c r="J115" s="1179"/>
      <c r="K115" s="1179"/>
      <c r="L115" s="1179"/>
      <c r="M115" s="1179"/>
      <c r="N115" s="1179"/>
      <c r="O115" s="1179"/>
      <c r="P115" s="1179"/>
      <c r="Q115" s="1179"/>
      <c r="R115" s="1179"/>
      <c r="S115" s="1179"/>
      <c r="T115" s="1179"/>
      <c r="U115" s="1179"/>
      <c r="V115" s="1179"/>
      <c r="W115" s="1179"/>
      <c r="X115" s="1179"/>
      <c r="Y115" s="1179"/>
      <c r="Z115" s="1179"/>
      <c r="AA115" s="1179"/>
      <c r="AB115" s="1179"/>
      <c r="AC115" s="1179"/>
      <c r="AD115" s="1179"/>
      <c r="AE115" s="1179"/>
      <c r="AF115" s="1179"/>
      <c r="AG115" s="1179"/>
      <c r="AH115" s="1179"/>
      <c r="AI115" s="1179"/>
      <c r="AJ115" s="1179"/>
      <c r="AK115" s="1179"/>
      <c r="AL115" s="1179"/>
      <c r="AM115" s="1179"/>
      <c r="AN115" s="1179"/>
      <c r="AO115" s="1179"/>
      <c r="AP115" s="1179"/>
      <c r="AQ115" s="1179"/>
      <c r="AR115" s="1179"/>
      <c r="AS115" s="1179"/>
      <c r="AT115" s="1179"/>
      <c r="AU115" s="1179"/>
      <c r="AV115" s="175"/>
      <c r="AW115" s="175"/>
      <c r="AX115" s="1179" t="s">
        <v>555</v>
      </c>
      <c r="AY115" s="1179"/>
      <c r="AZ115" s="1179"/>
      <c r="BA115" s="1179"/>
      <c r="BB115" s="1179"/>
      <c r="BC115" s="1179"/>
      <c r="BD115" s="1179"/>
      <c r="BE115" s="1179"/>
      <c r="BF115" s="1179"/>
      <c r="BG115" s="1179"/>
      <c r="BH115" s="1179"/>
      <c r="BI115" s="1179"/>
      <c r="BJ115" s="1179"/>
      <c r="BK115" s="1179"/>
      <c r="BL115" s="1179"/>
      <c r="BM115" s="1179"/>
      <c r="BN115" s="1179"/>
      <c r="BO115" s="1179"/>
      <c r="BP115" s="1179"/>
      <c r="BQ115" s="1179"/>
      <c r="BR115" s="1179"/>
      <c r="BS115" s="1179"/>
      <c r="BT115" s="1179"/>
      <c r="BU115" s="1179"/>
      <c r="BV115" s="1179"/>
      <c r="BW115" s="1179"/>
      <c r="BX115" s="1179"/>
      <c r="BY115" s="1179"/>
      <c r="BZ115" s="1179"/>
      <c r="CA115" s="1179"/>
      <c r="CB115" s="1179"/>
      <c r="CC115" s="1179"/>
      <c r="CD115" s="1179"/>
      <c r="CE115" s="1179"/>
      <c r="CF115" s="1179"/>
      <c r="CG115" s="1179"/>
      <c r="CH115" s="1179"/>
      <c r="CI115" s="1179"/>
      <c r="CJ115" s="1179"/>
      <c r="CK115" s="1179"/>
      <c r="CL115" s="1179"/>
      <c r="CM115" s="1179"/>
      <c r="CN115" s="1179"/>
      <c r="CO115" s="1179"/>
      <c r="CP115" s="1179"/>
      <c r="CQ115" s="1179"/>
      <c r="CS115" s="175"/>
      <c r="CT115" s="1179" t="s">
        <v>555</v>
      </c>
      <c r="CU115" s="1179"/>
      <c r="CV115" s="1179"/>
      <c r="CW115" s="1179"/>
      <c r="CX115" s="1179"/>
      <c r="CY115" s="1179"/>
      <c r="CZ115" s="1179"/>
      <c r="DA115" s="1179"/>
      <c r="DB115" s="1179"/>
      <c r="DC115" s="1179"/>
      <c r="DD115" s="1179"/>
      <c r="DE115" s="1179"/>
      <c r="DF115" s="1179"/>
      <c r="DG115" s="1179"/>
      <c r="DH115" s="1179"/>
      <c r="DI115" s="1179"/>
      <c r="DJ115" s="1179"/>
      <c r="DK115" s="1179"/>
      <c r="DL115" s="1179"/>
      <c r="DM115" s="1179"/>
      <c r="DN115" s="1179"/>
      <c r="DO115" s="1179"/>
      <c r="DP115" s="1179"/>
      <c r="DQ115" s="1179"/>
      <c r="DR115" s="1179"/>
      <c r="DS115" s="1179"/>
      <c r="DT115" s="1179"/>
      <c r="DU115" s="1179"/>
      <c r="DV115" s="1179"/>
      <c r="DW115" s="1179"/>
      <c r="DX115" s="1179"/>
      <c r="DY115" s="1179"/>
      <c r="DZ115" s="1179"/>
      <c r="EA115" s="1179"/>
      <c r="EB115" s="1179"/>
      <c r="EC115" s="1179"/>
      <c r="ED115" s="1179"/>
      <c r="EE115" s="1179"/>
      <c r="EF115" s="1179"/>
      <c r="EG115" s="1179"/>
      <c r="EH115" s="1179"/>
      <c r="EI115" s="1179"/>
      <c r="EJ115" s="1179"/>
      <c r="EK115" s="1179"/>
      <c r="EL115" s="1179"/>
      <c r="EM115" s="1179"/>
    </row>
    <row r="116" spans="1:143" ht="18.75" customHeight="1" x14ac:dyDescent="0.25">
      <c r="A116" s="175"/>
      <c r="B116" s="1207" t="s">
        <v>842</v>
      </c>
      <c r="C116" s="1207"/>
      <c r="D116" s="1207"/>
      <c r="E116" s="1207"/>
      <c r="F116" s="1207"/>
      <c r="G116" s="1207"/>
      <c r="H116" s="1207"/>
      <c r="I116" s="1207"/>
      <c r="J116" s="1207"/>
      <c r="K116" s="1207"/>
      <c r="L116" s="1207"/>
      <c r="M116" s="1207"/>
      <c r="N116" s="1207"/>
      <c r="O116" s="1207"/>
      <c r="P116" s="1207"/>
      <c r="Q116" s="1207"/>
      <c r="R116" s="1207"/>
      <c r="S116" s="1207"/>
      <c r="T116" s="1207"/>
      <c r="U116" s="1207"/>
      <c r="V116" s="1207"/>
      <c r="W116" s="1207"/>
      <c r="X116" s="1207"/>
      <c r="Y116" s="1207"/>
      <c r="Z116" s="1207"/>
      <c r="AA116" s="1207"/>
      <c r="AB116" s="1207"/>
      <c r="AC116" s="1207"/>
      <c r="AD116" s="1207"/>
      <c r="AE116" s="1207"/>
      <c r="AF116" s="1207"/>
      <c r="AG116" s="1207"/>
      <c r="AH116" s="1207"/>
      <c r="AI116" s="1207"/>
      <c r="AJ116" s="1207"/>
      <c r="AK116" s="1207"/>
      <c r="AL116" s="1207"/>
      <c r="AM116" s="1207"/>
      <c r="AN116" s="1207"/>
      <c r="AO116" s="1207"/>
      <c r="AP116" s="1207"/>
      <c r="AQ116" s="1207"/>
      <c r="AR116" s="1207"/>
      <c r="AS116" s="1207"/>
      <c r="AT116" s="1207"/>
      <c r="AU116" s="1207"/>
      <c r="AV116" s="175"/>
      <c r="AW116" s="175"/>
      <c r="AX116" s="1207" t="s">
        <v>842</v>
      </c>
      <c r="AY116" s="1207"/>
      <c r="AZ116" s="1207"/>
      <c r="BA116" s="1207"/>
      <c r="BB116" s="1207"/>
      <c r="BC116" s="1207"/>
      <c r="BD116" s="1207"/>
      <c r="BE116" s="1207"/>
      <c r="BF116" s="1207"/>
      <c r="BG116" s="1207"/>
      <c r="BH116" s="1207"/>
      <c r="BI116" s="1207"/>
      <c r="BJ116" s="1207"/>
      <c r="BK116" s="1207"/>
      <c r="BL116" s="1207"/>
      <c r="BM116" s="1207"/>
      <c r="BN116" s="1207"/>
      <c r="BO116" s="1207"/>
      <c r="BP116" s="1207"/>
      <c r="BQ116" s="1207"/>
      <c r="BR116" s="1207"/>
      <c r="BS116" s="1207"/>
      <c r="BT116" s="1207"/>
      <c r="BU116" s="1207"/>
      <c r="BV116" s="1207"/>
      <c r="BW116" s="1207"/>
      <c r="BX116" s="1207"/>
      <c r="BY116" s="1207"/>
      <c r="BZ116" s="1207"/>
      <c r="CA116" s="1207"/>
      <c r="CB116" s="1207"/>
      <c r="CC116" s="1207"/>
      <c r="CD116" s="1207"/>
      <c r="CE116" s="1207"/>
      <c r="CF116" s="1207"/>
      <c r="CG116" s="1207"/>
      <c r="CH116" s="1207"/>
      <c r="CI116" s="1207"/>
      <c r="CJ116" s="1207"/>
      <c r="CK116" s="1207"/>
      <c r="CL116" s="1207"/>
      <c r="CM116" s="1207"/>
      <c r="CN116" s="1207"/>
      <c r="CO116" s="1207"/>
      <c r="CP116" s="1207"/>
      <c r="CQ116" s="1207"/>
      <c r="CS116" s="175"/>
      <c r="CT116" s="1207" t="s">
        <v>842</v>
      </c>
      <c r="CU116" s="1207"/>
      <c r="CV116" s="1207"/>
      <c r="CW116" s="1207"/>
      <c r="CX116" s="1207"/>
      <c r="CY116" s="1207"/>
      <c r="CZ116" s="1207"/>
      <c r="DA116" s="1207"/>
      <c r="DB116" s="1207"/>
      <c r="DC116" s="1207"/>
      <c r="DD116" s="1207"/>
      <c r="DE116" s="1207"/>
      <c r="DF116" s="1207"/>
      <c r="DG116" s="1207"/>
      <c r="DH116" s="1207"/>
      <c r="DI116" s="1207"/>
      <c r="DJ116" s="1207"/>
      <c r="DK116" s="1207"/>
      <c r="DL116" s="1207"/>
      <c r="DM116" s="1207"/>
      <c r="DN116" s="1207"/>
      <c r="DO116" s="1207"/>
      <c r="DP116" s="1207"/>
      <c r="DQ116" s="1207"/>
      <c r="DR116" s="1207"/>
      <c r="DS116" s="1207"/>
      <c r="DT116" s="1207"/>
      <c r="DU116" s="1207"/>
      <c r="DV116" s="1207"/>
      <c r="DW116" s="1207"/>
      <c r="DX116" s="1207"/>
      <c r="DY116" s="1207"/>
      <c r="DZ116" s="1207"/>
      <c r="EA116" s="1207"/>
      <c r="EB116" s="1207"/>
      <c r="EC116" s="1207"/>
      <c r="ED116" s="1207"/>
      <c r="EE116" s="1207"/>
      <c r="EF116" s="1207"/>
      <c r="EG116" s="1207"/>
      <c r="EH116" s="1207"/>
      <c r="EI116" s="1207"/>
      <c r="EJ116" s="1207"/>
      <c r="EK116" s="1207"/>
      <c r="EL116" s="1207"/>
      <c r="EM116" s="1207"/>
    </row>
    <row r="117" spans="1:143" ht="18.75" customHeight="1" x14ac:dyDescent="0.3">
      <c r="A117" s="175"/>
      <c r="B117" s="186"/>
      <c r="C117" s="186"/>
      <c r="D117" s="1165" t="s">
        <v>560</v>
      </c>
      <c r="E117" s="1165"/>
      <c r="F117" s="1201" t="s">
        <v>1029</v>
      </c>
      <c r="G117" s="1201"/>
      <c r="H117" s="1201"/>
      <c r="I117" s="1201"/>
      <c r="J117" s="1201"/>
      <c r="K117" s="1201"/>
      <c r="L117" s="1201"/>
      <c r="M117" s="1201"/>
      <c r="N117" s="1201"/>
      <c r="O117" s="1201"/>
      <c r="P117" s="1201"/>
      <c r="Q117" s="1201"/>
      <c r="R117" s="1201"/>
      <c r="S117" s="1201"/>
      <c r="T117" s="1201"/>
      <c r="U117" s="1201"/>
      <c r="V117" s="1201"/>
      <c r="W117" s="1201"/>
      <c r="X117" s="1201"/>
      <c r="Y117" s="1201"/>
      <c r="Z117" s="1201"/>
      <c r="AA117" s="1201"/>
      <c r="AB117" s="1201"/>
      <c r="AC117" s="1201"/>
      <c r="AD117" s="1201"/>
      <c r="AE117" s="1201"/>
      <c r="AF117" s="1201"/>
      <c r="AG117" s="1201"/>
      <c r="AH117" s="1201"/>
      <c r="AI117" s="1201"/>
      <c r="AJ117" s="1201"/>
      <c r="AK117" s="1201"/>
      <c r="AL117" s="1201"/>
      <c r="AM117" s="1201"/>
      <c r="AN117" s="1201"/>
      <c r="AO117" s="1201"/>
      <c r="AP117" s="1201"/>
      <c r="AQ117" s="1201"/>
      <c r="AR117" s="1201"/>
      <c r="AS117" s="1201"/>
      <c r="AT117" s="1201"/>
      <c r="AU117" s="1201"/>
      <c r="AV117" s="175"/>
      <c r="AW117" s="175"/>
      <c r="AX117" s="667"/>
      <c r="AY117" s="667"/>
      <c r="AZ117" s="1165" t="s">
        <v>560</v>
      </c>
      <c r="BA117" s="1165"/>
      <c r="BB117" s="1201" t="s">
        <v>1029</v>
      </c>
      <c r="BC117" s="1201"/>
      <c r="BD117" s="1201"/>
      <c r="BE117" s="1201"/>
      <c r="BF117" s="1201"/>
      <c r="BG117" s="1201"/>
      <c r="BH117" s="1201"/>
      <c r="BI117" s="1201"/>
      <c r="BJ117" s="1201"/>
      <c r="BK117" s="1201"/>
      <c r="BL117" s="1201"/>
      <c r="BM117" s="1201"/>
      <c r="BN117" s="1201"/>
      <c r="BO117" s="1201"/>
      <c r="BP117" s="1201"/>
      <c r="BQ117" s="1201"/>
      <c r="BR117" s="1201"/>
      <c r="BS117" s="1201"/>
      <c r="BT117" s="1201"/>
      <c r="BU117" s="1201"/>
      <c r="BV117" s="1201"/>
      <c r="BW117" s="1201"/>
      <c r="BX117" s="1201"/>
      <c r="BY117" s="1201"/>
      <c r="BZ117" s="1201"/>
      <c r="CA117" s="1201"/>
      <c r="CB117" s="1201"/>
      <c r="CC117" s="1201"/>
      <c r="CD117" s="1201"/>
      <c r="CE117" s="1201"/>
      <c r="CF117" s="1201"/>
      <c r="CG117" s="1201"/>
      <c r="CH117" s="1201"/>
      <c r="CI117" s="1201"/>
      <c r="CJ117" s="1201"/>
      <c r="CK117" s="1201"/>
      <c r="CL117" s="1201"/>
      <c r="CM117" s="1201"/>
      <c r="CN117" s="1201"/>
      <c r="CO117" s="1201"/>
      <c r="CP117" s="1201"/>
      <c r="CQ117" s="1201"/>
      <c r="CS117" s="175"/>
      <c r="CT117" s="667"/>
      <c r="CU117" s="667"/>
      <c r="CV117" s="1165" t="s">
        <v>560</v>
      </c>
      <c r="CW117" s="1165"/>
      <c r="CX117" s="1201" t="s">
        <v>1029</v>
      </c>
      <c r="CY117" s="1201"/>
      <c r="CZ117" s="1201"/>
      <c r="DA117" s="1201"/>
      <c r="DB117" s="1201"/>
      <c r="DC117" s="1201"/>
      <c r="DD117" s="1201"/>
      <c r="DE117" s="1201"/>
      <c r="DF117" s="1201"/>
      <c r="DG117" s="1201"/>
      <c r="DH117" s="1201"/>
      <c r="DI117" s="1201"/>
      <c r="DJ117" s="1201"/>
      <c r="DK117" s="1201"/>
      <c r="DL117" s="1201"/>
      <c r="DM117" s="1201"/>
      <c r="DN117" s="1201"/>
      <c r="DO117" s="1201"/>
      <c r="DP117" s="1201"/>
      <c r="DQ117" s="1201"/>
      <c r="DR117" s="1201"/>
      <c r="DS117" s="1201"/>
      <c r="DT117" s="1201"/>
      <c r="DU117" s="1201"/>
      <c r="DV117" s="1201"/>
      <c r="DW117" s="1201"/>
      <c r="DX117" s="1201"/>
      <c r="DY117" s="1201"/>
      <c r="DZ117" s="1201"/>
      <c r="EA117" s="1201"/>
      <c r="EB117" s="1201"/>
      <c r="EC117" s="1201"/>
      <c r="ED117" s="1201"/>
      <c r="EE117" s="1201"/>
      <c r="EF117" s="1201"/>
      <c r="EG117" s="1201"/>
      <c r="EH117" s="1201"/>
      <c r="EI117" s="1201"/>
      <c r="EJ117" s="1201"/>
      <c r="EK117" s="1201"/>
      <c r="EL117" s="1201"/>
      <c r="EM117" s="1201"/>
    </row>
    <row r="118" spans="1:143" ht="39.75" customHeight="1" x14ac:dyDescent="0.25">
      <c r="A118" s="175"/>
      <c r="B118" s="1167" t="str">
        <f>"Сторонами и действует до полного исполнения сторонами своих обязательств по Договору, но не позднее «"&amp;J$15&amp;"» "&amp;O$15&amp;" "&amp;AK$15&amp;" г."</f>
        <v>Сторонами и действует до полного исполнения сторонами своих обязательств по Договору, но не позднее «»   г.</v>
      </c>
      <c r="C118" s="1167"/>
      <c r="D118" s="1167"/>
      <c r="E118" s="1167"/>
      <c r="F118" s="1167"/>
      <c r="G118" s="1167"/>
      <c r="H118" s="1167"/>
      <c r="I118" s="1167"/>
      <c r="J118" s="1167"/>
      <c r="K118" s="1167"/>
      <c r="L118" s="1167"/>
      <c r="M118" s="1167"/>
      <c r="N118" s="1167"/>
      <c r="O118" s="1167"/>
      <c r="P118" s="1167"/>
      <c r="Q118" s="1167"/>
      <c r="R118" s="1167"/>
      <c r="S118" s="1167"/>
      <c r="T118" s="1167"/>
      <c r="U118" s="1167"/>
      <c r="V118" s="1167"/>
      <c r="W118" s="1167"/>
      <c r="X118" s="1167"/>
      <c r="Y118" s="1167"/>
      <c r="Z118" s="1167"/>
      <c r="AA118" s="1167"/>
      <c r="AB118" s="1167"/>
      <c r="AC118" s="1167"/>
      <c r="AD118" s="1167"/>
      <c r="AE118" s="1167"/>
      <c r="AF118" s="1167"/>
      <c r="AG118" s="1167"/>
      <c r="AH118" s="1167"/>
      <c r="AI118" s="1167"/>
      <c r="AJ118" s="1167"/>
      <c r="AK118" s="1167"/>
      <c r="AL118" s="1167"/>
      <c r="AM118" s="1167"/>
      <c r="AN118" s="1167"/>
      <c r="AO118" s="1167"/>
      <c r="AP118" s="1167"/>
      <c r="AQ118" s="1167"/>
      <c r="AR118" s="1167"/>
      <c r="AS118" s="1167"/>
      <c r="AT118" s="1167"/>
      <c r="AU118" s="1167"/>
      <c r="AV118" s="175"/>
      <c r="AW118" s="175"/>
      <c r="AX118" s="1167" t="str">
        <f>"Сторонами и действует до полного исполнения сторонами своих обязательств по Договору, но не позднее «"&amp;BF$15&amp;"» "&amp;BK$15&amp;" "&amp;CG$15&amp;" г."</f>
        <v>Сторонами и действует до полного исполнения сторонами своих обязательств по Договору, но не позднее «»   г.</v>
      </c>
      <c r="AY118" s="1167"/>
      <c r="AZ118" s="1167"/>
      <c r="BA118" s="1167"/>
      <c r="BB118" s="1167"/>
      <c r="BC118" s="1167"/>
      <c r="BD118" s="1167"/>
      <c r="BE118" s="1167"/>
      <c r="BF118" s="1167"/>
      <c r="BG118" s="1167"/>
      <c r="BH118" s="1167"/>
      <c r="BI118" s="1167"/>
      <c r="BJ118" s="1167"/>
      <c r="BK118" s="1167"/>
      <c r="BL118" s="1167"/>
      <c r="BM118" s="1167"/>
      <c r="BN118" s="1167"/>
      <c r="BO118" s="1167"/>
      <c r="BP118" s="1167"/>
      <c r="BQ118" s="1167"/>
      <c r="BR118" s="1167"/>
      <c r="BS118" s="1167"/>
      <c r="BT118" s="1167"/>
      <c r="BU118" s="1167"/>
      <c r="BV118" s="1167"/>
      <c r="BW118" s="1167"/>
      <c r="BX118" s="1167"/>
      <c r="BY118" s="1167"/>
      <c r="BZ118" s="1167"/>
      <c r="CA118" s="1167"/>
      <c r="CB118" s="1167"/>
      <c r="CC118" s="1167"/>
      <c r="CD118" s="1167"/>
      <c r="CE118" s="1167"/>
      <c r="CF118" s="1167"/>
      <c r="CG118" s="1167"/>
      <c r="CH118" s="1167"/>
      <c r="CI118" s="1167"/>
      <c r="CJ118" s="1167"/>
      <c r="CK118" s="1167"/>
      <c r="CL118" s="1167"/>
      <c r="CM118" s="1167"/>
      <c r="CN118" s="1167"/>
      <c r="CO118" s="1167"/>
      <c r="CP118" s="1167"/>
      <c r="CQ118" s="1167"/>
      <c r="CS118" s="175"/>
      <c r="CT118" s="1167" t="str">
        <f>"Сторонами и действует до полного исполнения сторонами своих обязательств по Договору, но не позднее «"&amp;DB$15&amp;"» "&amp;DG$15&amp;" "&amp;EC$15&amp;" г."</f>
        <v>Сторонами и действует до полного исполнения сторонами своих обязательств по Договору, но не позднее «»   г.</v>
      </c>
      <c r="CU118" s="1167"/>
      <c r="CV118" s="1167"/>
      <c r="CW118" s="1167"/>
      <c r="CX118" s="1167"/>
      <c r="CY118" s="1167"/>
      <c r="CZ118" s="1167"/>
      <c r="DA118" s="1167"/>
      <c r="DB118" s="1167"/>
      <c r="DC118" s="1167"/>
      <c r="DD118" s="1167"/>
      <c r="DE118" s="1167"/>
      <c r="DF118" s="1167"/>
      <c r="DG118" s="1167"/>
      <c r="DH118" s="1167"/>
      <c r="DI118" s="1167"/>
      <c r="DJ118" s="1167"/>
      <c r="DK118" s="1167"/>
      <c r="DL118" s="1167"/>
      <c r="DM118" s="1167"/>
      <c r="DN118" s="1167"/>
      <c r="DO118" s="1167"/>
      <c r="DP118" s="1167"/>
      <c r="DQ118" s="1167"/>
      <c r="DR118" s="1167"/>
      <c r="DS118" s="1167"/>
      <c r="DT118" s="1167"/>
      <c r="DU118" s="1167"/>
      <c r="DV118" s="1167"/>
      <c r="DW118" s="1167"/>
      <c r="DX118" s="1167"/>
      <c r="DY118" s="1167"/>
      <c r="DZ118" s="1167"/>
      <c r="EA118" s="1167"/>
      <c r="EB118" s="1167"/>
      <c r="EC118" s="1167"/>
      <c r="ED118" s="1167"/>
      <c r="EE118" s="1167"/>
      <c r="EF118" s="1167"/>
      <c r="EG118" s="1167"/>
      <c r="EH118" s="1167"/>
      <c r="EI118" s="1167"/>
      <c r="EJ118" s="1167"/>
      <c r="EK118" s="1167"/>
      <c r="EL118" s="1167"/>
      <c r="EM118" s="1167"/>
    </row>
    <row r="119" spans="1:143" ht="18.75" customHeight="1" x14ac:dyDescent="0.3">
      <c r="A119" s="175"/>
      <c r="B119" s="186"/>
      <c r="C119" s="186"/>
      <c r="D119" s="1165" t="s">
        <v>562</v>
      </c>
      <c r="E119" s="1165"/>
      <c r="F119" s="1202" t="s">
        <v>1030</v>
      </c>
      <c r="G119" s="1202"/>
      <c r="H119" s="1202"/>
      <c r="I119" s="1202"/>
      <c r="J119" s="1202"/>
      <c r="K119" s="1202"/>
      <c r="L119" s="1202"/>
      <c r="M119" s="1202"/>
      <c r="N119" s="1202"/>
      <c r="O119" s="1202"/>
      <c r="P119" s="1202"/>
      <c r="Q119" s="1202"/>
      <c r="R119" s="1202"/>
      <c r="S119" s="1202"/>
      <c r="T119" s="1202"/>
      <c r="U119" s="1202"/>
      <c r="V119" s="1202"/>
      <c r="W119" s="1202"/>
      <c r="X119" s="1202"/>
      <c r="Y119" s="1202"/>
      <c r="Z119" s="1202"/>
      <c r="AA119" s="1202"/>
      <c r="AB119" s="1202"/>
      <c r="AC119" s="1202"/>
      <c r="AD119" s="1202"/>
      <c r="AE119" s="1202"/>
      <c r="AF119" s="1202"/>
      <c r="AG119" s="1202"/>
      <c r="AH119" s="1202"/>
      <c r="AI119" s="1202"/>
      <c r="AJ119" s="1202"/>
      <c r="AK119" s="1202"/>
      <c r="AL119" s="1202"/>
      <c r="AM119" s="1202"/>
      <c r="AN119" s="1202"/>
      <c r="AO119" s="1202"/>
      <c r="AP119" s="1202"/>
      <c r="AQ119" s="1202"/>
      <c r="AR119" s="1202"/>
      <c r="AS119" s="1202"/>
      <c r="AT119" s="1202"/>
      <c r="AU119" s="1202"/>
      <c r="AV119" s="175"/>
      <c r="AW119" s="175"/>
      <c r="AX119" s="667"/>
      <c r="AY119" s="667"/>
      <c r="AZ119" s="1165" t="s">
        <v>562</v>
      </c>
      <c r="BA119" s="1165"/>
      <c r="BB119" s="1202" t="s">
        <v>1030</v>
      </c>
      <c r="BC119" s="1202"/>
      <c r="BD119" s="1202"/>
      <c r="BE119" s="1202"/>
      <c r="BF119" s="1202"/>
      <c r="BG119" s="1202"/>
      <c r="BH119" s="1202"/>
      <c r="BI119" s="1202"/>
      <c r="BJ119" s="1202"/>
      <c r="BK119" s="1202"/>
      <c r="BL119" s="1202"/>
      <c r="BM119" s="1202"/>
      <c r="BN119" s="1202"/>
      <c r="BO119" s="1202"/>
      <c r="BP119" s="1202"/>
      <c r="BQ119" s="1202"/>
      <c r="BR119" s="1202"/>
      <c r="BS119" s="1202"/>
      <c r="BT119" s="1202"/>
      <c r="BU119" s="1202"/>
      <c r="BV119" s="1202"/>
      <c r="BW119" s="1202"/>
      <c r="BX119" s="1202"/>
      <c r="BY119" s="1202"/>
      <c r="BZ119" s="1202"/>
      <c r="CA119" s="1202"/>
      <c r="CB119" s="1202"/>
      <c r="CC119" s="1202"/>
      <c r="CD119" s="1202"/>
      <c r="CE119" s="1202"/>
      <c r="CF119" s="1202"/>
      <c r="CG119" s="1202"/>
      <c r="CH119" s="1202"/>
      <c r="CI119" s="1202"/>
      <c r="CJ119" s="1202"/>
      <c r="CK119" s="1202"/>
      <c r="CL119" s="1202"/>
      <c r="CM119" s="1202"/>
      <c r="CN119" s="1202"/>
      <c r="CO119" s="1202"/>
      <c r="CP119" s="1202"/>
      <c r="CQ119" s="1202"/>
      <c r="CS119" s="175"/>
      <c r="CT119" s="667"/>
      <c r="CU119" s="667"/>
      <c r="CV119" s="1165" t="s">
        <v>562</v>
      </c>
      <c r="CW119" s="1165"/>
      <c r="CX119" s="1202" t="s">
        <v>1030</v>
      </c>
      <c r="CY119" s="1202"/>
      <c r="CZ119" s="1202"/>
      <c r="DA119" s="1202"/>
      <c r="DB119" s="1202"/>
      <c r="DC119" s="1202"/>
      <c r="DD119" s="1202"/>
      <c r="DE119" s="1202"/>
      <c r="DF119" s="1202"/>
      <c r="DG119" s="1202"/>
      <c r="DH119" s="1202"/>
      <c r="DI119" s="1202"/>
      <c r="DJ119" s="1202"/>
      <c r="DK119" s="1202"/>
      <c r="DL119" s="1202"/>
      <c r="DM119" s="1202"/>
      <c r="DN119" s="1202"/>
      <c r="DO119" s="1202"/>
      <c r="DP119" s="1202"/>
      <c r="DQ119" s="1202"/>
      <c r="DR119" s="1202"/>
      <c r="DS119" s="1202"/>
      <c r="DT119" s="1202"/>
      <c r="DU119" s="1202"/>
      <c r="DV119" s="1202"/>
      <c r="DW119" s="1202"/>
      <c r="DX119" s="1202"/>
      <c r="DY119" s="1202"/>
      <c r="DZ119" s="1202"/>
      <c r="EA119" s="1202"/>
      <c r="EB119" s="1202"/>
      <c r="EC119" s="1202"/>
      <c r="ED119" s="1202"/>
      <c r="EE119" s="1202"/>
      <c r="EF119" s="1202"/>
      <c r="EG119" s="1202"/>
      <c r="EH119" s="1202"/>
      <c r="EI119" s="1202"/>
      <c r="EJ119" s="1202"/>
      <c r="EK119" s="1202"/>
      <c r="EL119" s="1202"/>
      <c r="EM119" s="1202"/>
    </row>
    <row r="120" spans="1:143" ht="75.75" customHeight="1" x14ac:dyDescent="0.25">
      <c r="A120" s="175"/>
      <c r="B120" s="1179" t="s">
        <v>843</v>
      </c>
      <c r="C120" s="1179"/>
      <c r="D120" s="1179"/>
      <c r="E120" s="1179"/>
      <c r="F120" s="1179"/>
      <c r="G120" s="1179"/>
      <c r="H120" s="1179"/>
      <c r="I120" s="1179"/>
      <c r="J120" s="1179"/>
      <c r="K120" s="1179"/>
      <c r="L120" s="1179"/>
      <c r="M120" s="1179"/>
      <c r="N120" s="1179"/>
      <c r="O120" s="1179"/>
      <c r="P120" s="1179"/>
      <c r="Q120" s="1179"/>
      <c r="R120" s="1179"/>
      <c r="S120" s="1179"/>
      <c r="T120" s="1179"/>
      <c r="U120" s="1179"/>
      <c r="V120" s="1179"/>
      <c r="W120" s="1179"/>
      <c r="X120" s="1179"/>
      <c r="Y120" s="1179"/>
      <c r="Z120" s="1179"/>
      <c r="AA120" s="1179"/>
      <c r="AB120" s="1179"/>
      <c r="AC120" s="1179"/>
      <c r="AD120" s="1179"/>
      <c r="AE120" s="1179"/>
      <c r="AF120" s="1179"/>
      <c r="AG120" s="1179"/>
      <c r="AH120" s="1179"/>
      <c r="AI120" s="1179"/>
      <c r="AJ120" s="1179"/>
      <c r="AK120" s="1179"/>
      <c r="AL120" s="1179"/>
      <c r="AM120" s="1179"/>
      <c r="AN120" s="1179"/>
      <c r="AO120" s="1179"/>
      <c r="AP120" s="1179"/>
      <c r="AQ120" s="1179"/>
      <c r="AR120" s="1179"/>
      <c r="AS120" s="1179"/>
      <c r="AT120" s="1179"/>
      <c r="AU120" s="1179"/>
      <c r="AV120" s="175"/>
      <c r="AW120" s="175"/>
      <c r="AX120" s="1179" t="s">
        <v>843</v>
      </c>
      <c r="AY120" s="1179"/>
      <c r="AZ120" s="1179"/>
      <c r="BA120" s="1179"/>
      <c r="BB120" s="1179"/>
      <c r="BC120" s="1179"/>
      <c r="BD120" s="1179"/>
      <c r="BE120" s="1179"/>
      <c r="BF120" s="1179"/>
      <c r="BG120" s="1179"/>
      <c r="BH120" s="1179"/>
      <c r="BI120" s="1179"/>
      <c r="BJ120" s="1179"/>
      <c r="BK120" s="1179"/>
      <c r="BL120" s="1179"/>
      <c r="BM120" s="1179"/>
      <c r="BN120" s="1179"/>
      <c r="BO120" s="1179"/>
      <c r="BP120" s="1179"/>
      <c r="BQ120" s="1179"/>
      <c r="BR120" s="1179"/>
      <c r="BS120" s="1179"/>
      <c r="BT120" s="1179"/>
      <c r="BU120" s="1179"/>
      <c r="BV120" s="1179"/>
      <c r="BW120" s="1179"/>
      <c r="BX120" s="1179"/>
      <c r="BY120" s="1179"/>
      <c r="BZ120" s="1179"/>
      <c r="CA120" s="1179"/>
      <c r="CB120" s="1179"/>
      <c r="CC120" s="1179"/>
      <c r="CD120" s="1179"/>
      <c r="CE120" s="1179"/>
      <c r="CF120" s="1179"/>
      <c r="CG120" s="1179"/>
      <c r="CH120" s="1179"/>
      <c r="CI120" s="1179"/>
      <c r="CJ120" s="1179"/>
      <c r="CK120" s="1179"/>
      <c r="CL120" s="1179"/>
      <c r="CM120" s="1179"/>
      <c r="CN120" s="1179"/>
      <c r="CO120" s="1179"/>
      <c r="CP120" s="1179"/>
      <c r="CQ120" s="1179"/>
      <c r="CS120" s="175"/>
      <c r="CT120" s="1179" t="s">
        <v>843</v>
      </c>
      <c r="CU120" s="1179"/>
      <c r="CV120" s="1179"/>
      <c r="CW120" s="1179"/>
      <c r="CX120" s="1179"/>
      <c r="CY120" s="1179"/>
      <c r="CZ120" s="1179"/>
      <c r="DA120" s="1179"/>
      <c r="DB120" s="1179"/>
      <c r="DC120" s="1179"/>
      <c r="DD120" s="1179"/>
      <c r="DE120" s="1179"/>
      <c r="DF120" s="1179"/>
      <c r="DG120" s="1179"/>
      <c r="DH120" s="1179"/>
      <c r="DI120" s="1179"/>
      <c r="DJ120" s="1179"/>
      <c r="DK120" s="1179"/>
      <c r="DL120" s="1179"/>
      <c r="DM120" s="1179"/>
      <c r="DN120" s="1179"/>
      <c r="DO120" s="1179"/>
      <c r="DP120" s="1179"/>
      <c r="DQ120" s="1179"/>
      <c r="DR120" s="1179"/>
      <c r="DS120" s="1179"/>
      <c r="DT120" s="1179"/>
      <c r="DU120" s="1179"/>
      <c r="DV120" s="1179"/>
      <c r="DW120" s="1179"/>
      <c r="DX120" s="1179"/>
      <c r="DY120" s="1179"/>
      <c r="DZ120" s="1179"/>
      <c r="EA120" s="1179"/>
      <c r="EB120" s="1179"/>
      <c r="EC120" s="1179"/>
      <c r="ED120" s="1179"/>
      <c r="EE120" s="1179"/>
      <c r="EF120" s="1179"/>
      <c r="EG120" s="1179"/>
      <c r="EH120" s="1179"/>
      <c r="EI120" s="1179"/>
      <c r="EJ120" s="1179"/>
      <c r="EK120" s="1179"/>
      <c r="EL120" s="1179"/>
      <c r="EM120" s="1179"/>
    </row>
    <row r="121" spans="1:143" ht="18.75" customHeight="1" x14ac:dyDescent="0.3">
      <c r="A121" s="175"/>
      <c r="B121" s="186"/>
      <c r="C121" s="186"/>
      <c r="D121" s="1165" t="s">
        <v>564</v>
      </c>
      <c r="E121" s="1165"/>
      <c r="F121" s="1201" t="s">
        <v>1031</v>
      </c>
      <c r="G121" s="1201"/>
      <c r="H121" s="1201"/>
      <c r="I121" s="1201"/>
      <c r="J121" s="1201"/>
      <c r="K121" s="1201"/>
      <c r="L121" s="1201"/>
      <c r="M121" s="1201"/>
      <c r="N121" s="1201"/>
      <c r="O121" s="1201"/>
      <c r="P121" s="1201"/>
      <c r="Q121" s="1201"/>
      <c r="R121" s="1201"/>
      <c r="S121" s="1201"/>
      <c r="T121" s="1201"/>
      <c r="U121" s="1201"/>
      <c r="V121" s="1201"/>
      <c r="W121" s="1201"/>
      <c r="X121" s="1201"/>
      <c r="Y121" s="1201"/>
      <c r="Z121" s="1201"/>
      <c r="AA121" s="1201"/>
      <c r="AB121" s="1201"/>
      <c r="AC121" s="1201"/>
      <c r="AD121" s="1201"/>
      <c r="AE121" s="1201"/>
      <c r="AF121" s="1201"/>
      <c r="AG121" s="1201"/>
      <c r="AH121" s="1201"/>
      <c r="AI121" s="1201"/>
      <c r="AJ121" s="1201"/>
      <c r="AK121" s="1201"/>
      <c r="AL121" s="1201"/>
      <c r="AM121" s="1201"/>
      <c r="AN121" s="1201"/>
      <c r="AO121" s="1201"/>
      <c r="AP121" s="1201"/>
      <c r="AQ121" s="1201"/>
      <c r="AR121" s="1201"/>
      <c r="AS121" s="1201"/>
      <c r="AT121" s="1201"/>
      <c r="AU121" s="1201"/>
      <c r="AV121" s="175"/>
      <c r="AW121" s="175"/>
      <c r="AX121" s="667"/>
      <c r="AY121" s="667"/>
      <c r="AZ121" s="1165" t="s">
        <v>564</v>
      </c>
      <c r="BA121" s="1165"/>
      <c r="BB121" s="1201" t="s">
        <v>1031</v>
      </c>
      <c r="BC121" s="1201"/>
      <c r="BD121" s="1201"/>
      <c r="BE121" s="1201"/>
      <c r="BF121" s="1201"/>
      <c r="BG121" s="1201"/>
      <c r="BH121" s="1201"/>
      <c r="BI121" s="1201"/>
      <c r="BJ121" s="1201"/>
      <c r="BK121" s="1201"/>
      <c r="BL121" s="1201"/>
      <c r="BM121" s="1201"/>
      <c r="BN121" s="1201"/>
      <c r="BO121" s="1201"/>
      <c r="BP121" s="1201"/>
      <c r="BQ121" s="1201"/>
      <c r="BR121" s="1201"/>
      <c r="BS121" s="1201"/>
      <c r="BT121" s="1201"/>
      <c r="BU121" s="1201"/>
      <c r="BV121" s="1201"/>
      <c r="BW121" s="1201"/>
      <c r="BX121" s="1201"/>
      <c r="BY121" s="1201"/>
      <c r="BZ121" s="1201"/>
      <c r="CA121" s="1201"/>
      <c r="CB121" s="1201"/>
      <c r="CC121" s="1201"/>
      <c r="CD121" s="1201"/>
      <c r="CE121" s="1201"/>
      <c r="CF121" s="1201"/>
      <c r="CG121" s="1201"/>
      <c r="CH121" s="1201"/>
      <c r="CI121" s="1201"/>
      <c r="CJ121" s="1201"/>
      <c r="CK121" s="1201"/>
      <c r="CL121" s="1201"/>
      <c r="CM121" s="1201"/>
      <c r="CN121" s="1201"/>
      <c r="CO121" s="1201"/>
      <c r="CP121" s="1201"/>
      <c r="CQ121" s="1201"/>
      <c r="CS121" s="175"/>
      <c r="CT121" s="667"/>
      <c r="CU121" s="667"/>
      <c r="CV121" s="1165" t="s">
        <v>564</v>
      </c>
      <c r="CW121" s="1165"/>
      <c r="CX121" s="1201" t="s">
        <v>1031</v>
      </c>
      <c r="CY121" s="1201"/>
      <c r="CZ121" s="1201"/>
      <c r="DA121" s="1201"/>
      <c r="DB121" s="1201"/>
      <c r="DC121" s="1201"/>
      <c r="DD121" s="1201"/>
      <c r="DE121" s="1201"/>
      <c r="DF121" s="1201"/>
      <c r="DG121" s="1201"/>
      <c r="DH121" s="1201"/>
      <c r="DI121" s="1201"/>
      <c r="DJ121" s="1201"/>
      <c r="DK121" s="1201"/>
      <c r="DL121" s="1201"/>
      <c r="DM121" s="1201"/>
      <c r="DN121" s="1201"/>
      <c r="DO121" s="1201"/>
      <c r="DP121" s="1201"/>
      <c r="DQ121" s="1201"/>
      <c r="DR121" s="1201"/>
      <c r="DS121" s="1201"/>
      <c r="DT121" s="1201"/>
      <c r="DU121" s="1201"/>
      <c r="DV121" s="1201"/>
      <c r="DW121" s="1201"/>
      <c r="DX121" s="1201"/>
      <c r="DY121" s="1201"/>
      <c r="DZ121" s="1201"/>
      <c r="EA121" s="1201"/>
      <c r="EB121" s="1201"/>
      <c r="EC121" s="1201"/>
      <c r="ED121" s="1201"/>
      <c r="EE121" s="1201"/>
      <c r="EF121" s="1201"/>
      <c r="EG121" s="1201"/>
      <c r="EH121" s="1201"/>
      <c r="EI121" s="1201"/>
      <c r="EJ121" s="1201"/>
      <c r="EK121" s="1201"/>
      <c r="EL121" s="1201"/>
      <c r="EM121" s="1201"/>
    </row>
    <row r="122" spans="1:143" ht="94.5" customHeight="1" x14ac:dyDescent="0.25">
      <c r="A122" s="175"/>
      <c r="B122" s="1137" t="s">
        <v>559</v>
      </c>
      <c r="C122" s="1137"/>
      <c r="D122" s="1137"/>
      <c r="E122" s="1137"/>
      <c r="F122" s="1137"/>
      <c r="G122" s="1137"/>
      <c r="H122" s="1137"/>
      <c r="I122" s="1137"/>
      <c r="J122" s="1137"/>
      <c r="K122" s="1137"/>
      <c r="L122" s="1137"/>
      <c r="M122" s="1137"/>
      <c r="N122" s="1137"/>
      <c r="O122" s="1137"/>
      <c r="P122" s="1137"/>
      <c r="Q122" s="1137"/>
      <c r="R122" s="1137"/>
      <c r="S122" s="1137"/>
      <c r="T122" s="1137"/>
      <c r="U122" s="1137"/>
      <c r="V122" s="1137"/>
      <c r="W122" s="1137"/>
      <c r="X122" s="1137"/>
      <c r="Y122" s="1137"/>
      <c r="Z122" s="1137"/>
      <c r="AA122" s="1137"/>
      <c r="AB122" s="1137"/>
      <c r="AC122" s="1137"/>
      <c r="AD122" s="1137"/>
      <c r="AE122" s="1137"/>
      <c r="AF122" s="1137"/>
      <c r="AG122" s="1137"/>
      <c r="AH122" s="1137"/>
      <c r="AI122" s="1137"/>
      <c r="AJ122" s="1137"/>
      <c r="AK122" s="1137"/>
      <c r="AL122" s="1137"/>
      <c r="AM122" s="1137"/>
      <c r="AN122" s="1137"/>
      <c r="AO122" s="1137"/>
      <c r="AP122" s="1137"/>
      <c r="AQ122" s="1137"/>
      <c r="AR122" s="1137"/>
      <c r="AS122" s="1137"/>
      <c r="AT122" s="1137"/>
      <c r="AU122" s="1137"/>
      <c r="AV122" s="464"/>
      <c r="AW122" s="175"/>
      <c r="AX122" s="1137" t="s">
        <v>559</v>
      </c>
      <c r="AY122" s="1137"/>
      <c r="AZ122" s="1137"/>
      <c r="BA122" s="1137"/>
      <c r="BB122" s="1137"/>
      <c r="BC122" s="1137"/>
      <c r="BD122" s="1137"/>
      <c r="BE122" s="1137"/>
      <c r="BF122" s="1137"/>
      <c r="BG122" s="1137"/>
      <c r="BH122" s="1137"/>
      <c r="BI122" s="1137"/>
      <c r="BJ122" s="1137"/>
      <c r="BK122" s="1137"/>
      <c r="BL122" s="1137"/>
      <c r="BM122" s="1137"/>
      <c r="BN122" s="1137"/>
      <c r="BO122" s="1137"/>
      <c r="BP122" s="1137"/>
      <c r="BQ122" s="1137"/>
      <c r="BR122" s="1137"/>
      <c r="BS122" s="1137"/>
      <c r="BT122" s="1137"/>
      <c r="BU122" s="1137"/>
      <c r="BV122" s="1137"/>
      <c r="BW122" s="1137"/>
      <c r="BX122" s="1137"/>
      <c r="BY122" s="1137"/>
      <c r="BZ122" s="1137"/>
      <c r="CA122" s="1137"/>
      <c r="CB122" s="1137"/>
      <c r="CC122" s="1137"/>
      <c r="CD122" s="1137"/>
      <c r="CE122" s="1137"/>
      <c r="CF122" s="1137"/>
      <c r="CG122" s="1137"/>
      <c r="CH122" s="1137"/>
      <c r="CI122" s="1137"/>
      <c r="CJ122" s="1137"/>
      <c r="CK122" s="1137"/>
      <c r="CL122" s="1137"/>
      <c r="CM122" s="1137"/>
      <c r="CN122" s="1137"/>
      <c r="CO122" s="1137"/>
      <c r="CP122" s="1137"/>
      <c r="CQ122" s="1137"/>
      <c r="CR122" s="465"/>
      <c r="CS122" s="175"/>
      <c r="CT122" s="1137" t="s">
        <v>559</v>
      </c>
      <c r="CU122" s="1137"/>
      <c r="CV122" s="1137"/>
      <c r="CW122" s="1137"/>
      <c r="CX122" s="1137"/>
      <c r="CY122" s="1137"/>
      <c r="CZ122" s="1137"/>
      <c r="DA122" s="1137"/>
      <c r="DB122" s="1137"/>
      <c r="DC122" s="1137"/>
      <c r="DD122" s="1137"/>
      <c r="DE122" s="1137"/>
      <c r="DF122" s="1137"/>
      <c r="DG122" s="1137"/>
      <c r="DH122" s="1137"/>
      <c r="DI122" s="1137"/>
      <c r="DJ122" s="1137"/>
      <c r="DK122" s="1137"/>
      <c r="DL122" s="1137"/>
      <c r="DM122" s="1137"/>
      <c r="DN122" s="1137"/>
      <c r="DO122" s="1137"/>
      <c r="DP122" s="1137"/>
      <c r="DQ122" s="1137"/>
      <c r="DR122" s="1137"/>
      <c r="DS122" s="1137"/>
      <c r="DT122" s="1137"/>
      <c r="DU122" s="1137"/>
      <c r="DV122" s="1137"/>
      <c r="DW122" s="1137"/>
      <c r="DX122" s="1137"/>
      <c r="DY122" s="1137"/>
      <c r="DZ122" s="1137"/>
      <c r="EA122" s="1137"/>
      <c r="EB122" s="1137"/>
      <c r="EC122" s="1137"/>
      <c r="ED122" s="1137"/>
      <c r="EE122" s="1137"/>
      <c r="EF122" s="1137"/>
      <c r="EG122" s="1137"/>
      <c r="EH122" s="1137"/>
      <c r="EI122" s="1137"/>
      <c r="EJ122" s="1137"/>
      <c r="EK122" s="1137"/>
      <c r="EL122" s="1137"/>
      <c r="EM122" s="1137"/>
    </row>
    <row r="123" spans="1:143" s="223" customFormat="1" ht="18.75" customHeight="1" x14ac:dyDescent="0.3">
      <c r="A123" s="175"/>
      <c r="B123" s="667"/>
      <c r="C123" s="667"/>
      <c r="D123" s="1165" t="s">
        <v>844</v>
      </c>
      <c r="E123" s="1165"/>
      <c r="F123" s="1201" t="s">
        <v>1032</v>
      </c>
      <c r="G123" s="1201"/>
      <c r="H123" s="1201"/>
      <c r="I123" s="1201"/>
      <c r="J123" s="1201"/>
      <c r="K123" s="1201"/>
      <c r="L123" s="1201"/>
      <c r="M123" s="1201"/>
      <c r="N123" s="1201"/>
      <c r="O123" s="1201"/>
      <c r="P123" s="1201"/>
      <c r="Q123" s="1201"/>
      <c r="R123" s="1201"/>
      <c r="S123" s="1201"/>
      <c r="T123" s="1201"/>
      <c r="U123" s="1201"/>
      <c r="V123" s="1201"/>
      <c r="W123" s="1201"/>
      <c r="X123" s="1201"/>
      <c r="Y123" s="1201"/>
      <c r="Z123" s="1201"/>
      <c r="AA123" s="1201"/>
      <c r="AB123" s="1201"/>
      <c r="AC123" s="1201"/>
      <c r="AD123" s="1201"/>
      <c r="AE123" s="1201"/>
      <c r="AF123" s="1201"/>
      <c r="AG123" s="1201"/>
      <c r="AH123" s="1201"/>
      <c r="AI123" s="1201"/>
      <c r="AJ123" s="1201"/>
      <c r="AK123" s="1201"/>
      <c r="AL123" s="1201"/>
      <c r="AM123" s="1201"/>
      <c r="AN123" s="1201"/>
      <c r="AO123" s="1201"/>
      <c r="AP123" s="1201"/>
      <c r="AQ123" s="1201"/>
      <c r="AR123" s="1201"/>
      <c r="AS123" s="1201"/>
      <c r="AT123" s="1201"/>
      <c r="AU123" s="1201"/>
      <c r="AV123" s="175"/>
      <c r="AW123" s="175"/>
      <c r="AX123" s="667"/>
      <c r="AY123" s="667"/>
      <c r="AZ123" s="1165" t="s">
        <v>844</v>
      </c>
      <c r="BA123" s="1165"/>
      <c r="BB123" s="1201" t="s">
        <v>1032</v>
      </c>
      <c r="BC123" s="1201"/>
      <c r="BD123" s="1201"/>
      <c r="BE123" s="1201"/>
      <c r="BF123" s="1201"/>
      <c r="BG123" s="1201"/>
      <c r="BH123" s="1201"/>
      <c r="BI123" s="1201"/>
      <c r="BJ123" s="1201"/>
      <c r="BK123" s="1201"/>
      <c r="BL123" s="1201"/>
      <c r="BM123" s="1201"/>
      <c r="BN123" s="1201"/>
      <c r="BO123" s="1201"/>
      <c r="BP123" s="1201"/>
      <c r="BQ123" s="1201"/>
      <c r="BR123" s="1201"/>
      <c r="BS123" s="1201"/>
      <c r="BT123" s="1201"/>
      <c r="BU123" s="1201"/>
      <c r="BV123" s="1201"/>
      <c r="BW123" s="1201"/>
      <c r="BX123" s="1201"/>
      <c r="BY123" s="1201"/>
      <c r="BZ123" s="1201"/>
      <c r="CA123" s="1201"/>
      <c r="CB123" s="1201"/>
      <c r="CC123" s="1201"/>
      <c r="CD123" s="1201"/>
      <c r="CE123" s="1201"/>
      <c r="CF123" s="1201"/>
      <c r="CG123" s="1201"/>
      <c r="CH123" s="1201"/>
      <c r="CI123" s="1201"/>
      <c r="CJ123" s="1201"/>
      <c r="CK123" s="1201"/>
      <c r="CL123" s="1201"/>
      <c r="CM123" s="1201"/>
      <c r="CN123" s="1201"/>
      <c r="CO123" s="1201"/>
      <c r="CP123" s="1201"/>
      <c r="CQ123" s="1201"/>
      <c r="CS123" s="175"/>
      <c r="CT123" s="667"/>
      <c r="CU123" s="667"/>
      <c r="CV123" s="1165" t="s">
        <v>844</v>
      </c>
      <c r="CW123" s="1165"/>
      <c r="CX123" s="1201" t="s">
        <v>1032</v>
      </c>
      <c r="CY123" s="1201"/>
      <c r="CZ123" s="1201"/>
      <c r="DA123" s="1201"/>
      <c r="DB123" s="1201"/>
      <c r="DC123" s="1201"/>
      <c r="DD123" s="1201"/>
      <c r="DE123" s="1201"/>
      <c r="DF123" s="1201"/>
      <c r="DG123" s="1201"/>
      <c r="DH123" s="1201"/>
      <c r="DI123" s="1201"/>
      <c r="DJ123" s="1201"/>
      <c r="DK123" s="1201"/>
      <c r="DL123" s="1201"/>
      <c r="DM123" s="1201"/>
      <c r="DN123" s="1201"/>
      <c r="DO123" s="1201"/>
      <c r="DP123" s="1201"/>
      <c r="DQ123" s="1201"/>
      <c r="DR123" s="1201"/>
      <c r="DS123" s="1201"/>
      <c r="DT123" s="1201"/>
      <c r="DU123" s="1201"/>
      <c r="DV123" s="1201"/>
      <c r="DW123" s="1201"/>
      <c r="DX123" s="1201"/>
      <c r="DY123" s="1201"/>
      <c r="DZ123" s="1201"/>
      <c r="EA123" s="1201"/>
      <c r="EB123" s="1201"/>
      <c r="EC123" s="1201"/>
      <c r="ED123" s="1201"/>
      <c r="EE123" s="1201"/>
      <c r="EF123" s="1201"/>
      <c r="EG123" s="1201"/>
      <c r="EH123" s="1201"/>
      <c r="EI123" s="1201"/>
      <c r="EJ123" s="1201"/>
      <c r="EK123" s="1201"/>
      <c r="EL123" s="1201"/>
      <c r="EM123" s="1201"/>
    </row>
    <row r="124" spans="1:143" s="223" customFormat="1" ht="60.75" customHeight="1" x14ac:dyDescent="0.25">
      <c r="A124" s="175"/>
      <c r="B124" s="1179" t="s">
        <v>845</v>
      </c>
      <c r="C124" s="1179"/>
      <c r="D124" s="1179"/>
      <c r="E124" s="1179"/>
      <c r="F124" s="1179"/>
      <c r="G124" s="1179"/>
      <c r="H124" s="1179"/>
      <c r="I124" s="1179"/>
      <c r="J124" s="1179"/>
      <c r="K124" s="1179"/>
      <c r="L124" s="1179"/>
      <c r="M124" s="1179"/>
      <c r="N124" s="1179"/>
      <c r="O124" s="1179"/>
      <c r="P124" s="1179"/>
      <c r="Q124" s="1179"/>
      <c r="R124" s="1179"/>
      <c r="S124" s="1179"/>
      <c r="T124" s="1179"/>
      <c r="U124" s="1179"/>
      <c r="V124" s="1179"/>
      <c r="W124" s="1179"/>
      <c r="X124" s="1179"/>
      <c r="Y124" s="1179"/>
      <c r="Z124" s="1179"/>
      <c r="AA124" s="1179"/>
      <c r="AB124" s="1179"/>
      <c r="AC124" s="1179"/>
      <c r="AD124" s="1179"/>
      <c r="AE124" s="1179"/>
      <c r="AF124" s="1179"/>
      <c r="AG124" s="1179"/>
      <c r="AH124" s="1179"/>
      <c r="AI124" s="1179"/>
      <c r="AJ124" s="1179"/>
      <c r="AK124" s="1179"/>
      <c r="AL124" s="1179"/>
      <c r="AM124" s="1179"/>
      <c r="AN124" s="1179"/>
      <c r="AO124" s="1179"/>
      <c r="AP124" s="1179"/>
      <c r="AQ124" s="1179"/>
      <c r="AR124" s="1179"/>
      <c r="AS124" s="1179"/>
      <c r="AT124" s="1179"/>
      <c r="AU124" s="1179"/>
      <c r="AV124" s="175"/>
      <c r="AW124" s="175"/>
      <c r="AX124" s="1179" t="s">
        <v>845</v>
      </c>
      <c r="AY124" s="1179"/>
      <c r="AZ124" s="1179"/>
      <c r="BA124" s="1179"/>
      <c r="BB124" s="1179"/>
      <c r="BC124" s="1179"/>
      <c r="BD124" s="1179"/>
      <c r="BE124" s="1179"/>
      <c r="BF124" s="1179"/>
      <c r="BG124" s="1179"/>
      <c r="BH124" s="1179"/>
      <c r="BI124" s="1179"/>
      <c r="BJ124" s="1179"/>
      <c r="BK124" s="1179"/>
      <c r="BL124" s="1179"/>
      <c r="BM124" s="1179"/>
      <c r="BN124" s="1179"/>
      <c r="BO124" s="1179"/>
      <c r="BP124" s="1179"/>
      <c r="BQ124" s="1179"/>
      <c r="BR124" s="1179"/>
      <c r="BS124" s="1179"/>
      <c r="BT124" s="1179"/>
      <c r="BU124" s="1179"/>
      <c r="BV124" s="1179"/>
      <c r="BW124" s="1179"/>
      <c r="BX124" s="1179"/>
      <c r="BY124" s="1179"/>
      <c r="BZ124" s="1179"/>
      <c r="CA124" s="1179"/>
      <c r="CB124" s="1179"/>
      <c r="CC124" s="1179"/>
      <c r="CD124" s="1179"/>
      <c r="CE124" s="1179"/>
      <c r="CF124" s="1179"/>
      <c r="CG124" s="1179"/>
      <c r="CH124" s="1179"/>
      <c r="CI124" s="1179"/>
      <c r="CJ124" s="1179"/>
      <c r="CK124" s="1179"/>
      <c r="CL124" s="1179"/>
      <c r="CM124" s="1179"/>
      <c r="CN124" s="1179"/>
      <c r="CO124" s="1179"/>
      <c r="CP124" s="1179"/>
      <c r="CQ124" s="1179"/>
      <c r="CS124" s="175"/>
      <c r="CT124" s="1179" t="s">
        <v>845</v>
      </c>
      <c r="CU124" s="1179"/>
      <c r="CV124" s="1179"/>
      <c r="CW124" s="1179"/>
      <c r="CX124" s="1179"/>
      <c r="CY124" s="1179"/>
      <c r="CZ124" s="1179"/>
      <c r="DA124" s="1179"/>
      <c r="DB124" s="1179"/>
      <c r="DC124" s="1179"/>
      <c r="DD124" s="1179"/>
      <c r="DE124" s="1179"/>
      <c r="DF124" s="1179"/>
      <c r="DG124" s="1179"/>
      <c r="DH124" s="1179"/>
      <c r="DI124" s="1179"/>
      <c r="DJ124" s="1179"/>
      <c r="DK124" s="1179"/>
      <c r="DL124" s="1179"/>
      <c r="DM124" s="1179"/>
      <c r="DN124" s="1179"/>
      <c r="DO124" s="1179"/>
      <c r="DP124" s="1179"/>
      <c r="DQ124" s="1179"/>
      <c r="DR124" s="1179"/>
      <c r="DS124" s="1179"/>
      <c r="DT124" s="1179"/>
      <c r="DU124" s="1179"/>
      <c r="DV124" s="1179"/>
      <c r="DW124" s="1179"/>
      <c r="DX124" s="1179"/>
      <c r="DY124" s="1179"/>
      <c r="DZ124" s="1179"/>
      <c r="EA124" s="1179"/>
      <c r="EB124" s="1179"/>
      <c r="EC124" s="1179"/>
      <c r="ED124" s="1179"/>
      <c r="EE124" s="1179"/>
      <c r="EF124" s="1179"/>
      <c r="EG124" s="1179"/>
      <c r="EH124" s="1179"/>
      <c r="EI124" s="1179"/>
      <c r="EJ124" s="1179"/>
      <c r="EK124" s="1179"/>
      <c r="EL124" s="1179"/>
      <c r="EM124" s="1179"/>
    </row>
    <row r="125" spans="1:143" ht="18.75" customHeight="1" x14ac:dyDescent="0.25">
      <c r="A125" s="175"/>
      <c r="B125" s="1207" t="s">
        <v>846</v>
      </c>
      <c r="C125" s="1207"/>
      <c r="D125" s="1207"/>
      <c r="E125" s="1207"/>
      <c r="F125" s="1207"/>
      <c r="G125" s="1207"/>
      <c r="H125" s="1207"/>
      <c r="I125" s="1207"/>
      <c r="J125" s="1207"/>
      <c r="K125" s="1207"/>
      <c r="L125" s="1207"/>
      <c r="M125" s="1207"/>
      <c r="N125" s="1207"/>
      <c r="O125" s="1207"/>
      <c r="P125" s="1207"/>
      <c r="Q125" s="1207"/>
      <c r="R125" s="1207"/>
      <c r="S125" s="1207"/>
      <c r="T125" s="1207"/>
      <c r="U125" s="1207"/>
      <c r="V125" s="1207"/>
      <c r="W125" s="1207"/>
      <c r="X125" s="1207"/>
      <c r="Y125" s="1207"/>
      <c r="Z125" s="1207"/>
      <c r="AA125" s="1207"/>
      <c r="AB125" s="1207"/>
      <c r="AC125" s="1207"/>
      <c r="AD125" s="1207"/>
      <c r="AE125" s="1207"/>
      <c r="AF125" s="1207"/>
      <c r="AG125" s="1207"/>
      <c r="AH125" s="1207"/>
      <c r="AI125" s="1207"/>
      <c r="AJ125" s="1207"/>
      <c r="AK125" s="1207"/>
      <c r="AL125" s="1207"/>
      <c r="AM125" s="1207"/>
      <c r="AN125" s="1207"/>
      <c r="AO125" s="1207"/>
      <c r="AP125" s="1207"/>
      <c r="AQ125" s="1207"/>
      <c r="AR125" s="1207"/>
      <c r="AS125" s="1207"/>
      <c r="AT125" s="1207"/>
      <c r="AU125" s="1207"/>
      <c r="AV125" s="175"/>
      <c r="AW125" s="175"/>
      <c r="AX125" s="1207" t="s">
        <v>846</v>
      </c>
      <c r="AY125" s="1207"/>
      <c r="AZ125" s="1207"/>
      <c r="BA125" s="1207"/>
      <c r="BB125" s="1207"/>
      <c r="BC125" s="1207"/>
      <c r="BD125" s="1207"/>
      <c r="BE125" s="1207"/>
      <c r="BF125" s="1207"/>
      <c r="BG125" s="1207"/>
      <c r="BH125" s="1207"/>
      <c r="BI125" s="1207"/>
      <c r="BJ125" s="1207"/>
      <c r="BK125" s="1207"/>
      <c r="BL125" s="1207"/>
      <c r="BM125" s="1207"/>
      <c r="BN125" s="1207"/>
      <c r="BO125" s="1207"/>
      <c r="BP125" s="1207"/>
      <c r="BQ125" s="1207"/>
      <c r="BR125" s="1207"/>
      <c r="BS125" s="1207"/>
      <c r="BT125" s="1207"/>
      <c r="BU125" s="1207"/>
      <c r="BV125" s="1207"/>
      <c r="BW125" s="1207"/>
      <c r="BX125" s="1207"/>
      <c r="BY125" s="1207"/>
      <c r="BZ125" s="1207"/>
      <c r="CA125" s="1207"/>
      <c r="CB125" s="1207"/>
      <c r="CC125" s="1207"/>
      <c r="CD125" s="1207"/>
      <c r="CE125" s="1207"/>
      <c r="CF125" s="1207"/>
      <c r="CG125" s="1207"/>
      <c r="CH125" s="1207"/>
      <c r="CI125" s="1207"/>
      <c r="CJ125" s="1207"/>
      <c r="CK125" s="1207"/>
      <c r="CL125" s="1207"/>
      <c r="CM125" s="1207"/>
      <c r="CN125" s="1207"/>
      <c r="CO125" s="1207"/>
      <c r="CP125" s="1207"/>
      <c r="CQ125" s="1207"/>
      <c r="CS125" s="175"/>
      <c r="CT125" s="1207" t="s">
        <v>846</v>
      </c>
      <c r="CU125" s="1207"/>
      <c r="CV125" s="1207"/>
      <c r="CW125" s="1207"/>
      <c r="CX125" s="1207"/>
      <c r="CY125" s="1207"/>
      <c r="CZ125" s="1207"/>
      <c r="DA125" s="1207"/>
      <c r="DB125" s="1207"/>
      <c r="DC125" s="1207"/>
      <c r="DD125" s="1207"/>
      <c r="DE125" s="1207"/>
      <c r="DF125" s="1207"/>
      <c r="DG125" s="1207"/>
      <c r="DH125" s="1207"/>
      <c r="DI125" s="1207"/>
      <c r="DJ125" s="1207"/>
      <c r="DK125" s="1207"/>
      <c r="DL125" s="1207"/>
      <c r="DM125" s="1207"/>
      <c r="DN125" s="1207"/>
      <c r="DO125" s="1207"/>
      <c r="DP125" s="1207"/>
      <c r="DQ125" s="1207"/>
      <c r="DR125" s="1207"/>
      <c r="DS125" s="1207"/>
      <c r="DT125" s="1207"/>
      <c r="DU125" s="1207"/>
      <c r="DV125" s="1207"/>
      <c r="DW125" s="1207"/>
      <c r="DX125" s="1207"/>
      <c r="DY125" s="1207"/>
      <c r="DZ125" s="1207"/>
      <c r="EA125" s="1207"/>
      <c r="EB125" s="1207"/>
      <c r="EC125" s="1207"/>
      <c r="ED125" s="1207"/>
      <c r="EE125" s="1207"/>
      <c r="EF125" s="1207"/>
      <c r="EG125" s="1207"/>
      <c r="EH125" s="1207"/>
      <c r="EI125" s="1207"/>
      <c r="EJ125" s="1207"/>
      <c r="EK125" s="1207"/>
      <c r="EL125" s="1207"/>
      <c r="EM125" s="1207"/>
    </row>
    <row r="126" spans="1:143" ht="18.75" customHeight="1" x14ac:dyDescent="0.3">
      <c r="A126" s="175"/>
      <c r="B126" s="186"/>
      <c r="C126" s="186"/>
      <c r="D126" s="1205" t="s">
        <v>847</v>
      </c>
      <c r="E126" s="1205"/>
      <c r="F126" s="1201" t="s">
        <v>1033</v>
      </c>
      <c r="G126" s="1201"/>
      <c r="H126" s="1201"/>
      <c r="I126" s="1201"/>
      <c r="J126" s="1201"/>
      <c r="K126" s="1201"/>
      <c r="L126" s="1201"/>
      <c r="M126" s="1201"/>
      <c r="N126" s="1201"/>
      <c r="O126" s="1201"/>
      <c r="P126" s="1201"/>
      <c r="Q126" s="1201"/>
      <c r="R126" s="1201"/>
      <c r="S126" s="1201"/>
      <c r="T126" s="1201"/>
      <c r="U126" s="1201"/>
      <c r="V126" s="1201"/>
      <c r="W126" s="1201"/>
      <c r="X126" s="1201"/>
      <c r="Y126" s="1201"/>
      <c r="Z126" s="1201"/>
      <c r="AA126" s="1201"/>
      <c r="AB126" s="1201"/>
      <c r="AC126" s="1201"/>
      <c r="AD126" s="1201"/>
      <c r="AE126" s="1201"/>
      <c r="AF126" s="1201"/>
      <c r="AG126" s="1201"/>
      <c r="AH126" s="1201"/>
      <c r="AI126" s="1201"/>
      <c r="AJ126" s="1201"/>
      <c r="AK126" s="1201"/>
      <c r="AL126" s="1201"/>
      <c r="AM126" s="1201"/>
      <c r="AN126" s="1201"/>
      <c r="AO126" s="1201"/>
      <c r="AP126" s="1201"/>
      <c r="AQ126" s="1201"/>
      <c r="AR126" s="1201"/>
      <c r="AS126" s="1201"/>
      <c r="AT126" s="1201"/>
      <c r="AU126" s="1201"/>
      <c r="AV126" s="175"/>
      <c r="AW126" s="175"/>
      <c r="AX126" s="667"/>
      <c r="AY126" s="667"/>
      <c r="AZ126" s="1205" t="s">
        <v>847</v>
      </c>
      <c r="BA126" s="1205"/>
      <c r="BB126" s="1201" t="s">
        <v>1033</v>
      </c>
      <c r="BC126" s="1201"/>
      <c r="BD126" s="1201"/>
      <c r="BE126" s="1201"/>
      <c r="BF126" s="1201"/>
      <c r="BG126" s="1201"/>
      <c r="BH126" s="1201"/>
      <c r="BI126" s="1201"/>
      <c r="BJ126" s="1201"/>
      <c r="BK126" s="1201"/>
      <c r="BL126" s="1201"/>
      <c r="BM126" s="1201"/>
      <c r="BN126" s="1201"/>
      <c r="BO126" s="1201"/>
      <c r="BP126" s="1201"/>
      <c r="BQ126" s="1201"/>
      <c r="BR126" s="1201"/>
      <c r="BS126" s="1201"/>
      <c r="BT126" s="1201"/>
      <c r="BU126" s="1201"/>
      <c r="BV126" s="1201"/>
      <c r="BW126" s="1201"/>
      <c r="BX126" s="1201"/>
      <c r="BY126" s="1201"/>
      <c r="BZ126" s="1201"/>
      <c r="CA126" s="1201"/>
      <c r="CB126" s="1201"/>
      <c r="CC126" s="1201"/>
      <c r="CD126" s="1201"/>
      <c r="CE126" s="1201"/>
      <c r="CF126" s="1201"/>
      <c r="CG126" s="1201"/>
      <c r="CH126" s="1201"/>
      <c r="CI126" s="1201"/>
      <c r="CJ126" s="1201"/>
      <c r="CK126" s="1201"/>
      <c r="CL126" s="1201"/>
      <c r="CM126" s="1201"/>
      <c r="CN126" s="1201"/>
      <c r="CO126" s="1201"/>
      <c r="CP126" s="1201"/>
      <c r="CQ126" s="1201"/>
      <c r="CS126" s="175"/>
      <c r="CT126" s="667"/>
      <c r="CU126" s="667"/>
      <c r="CV126" s="1205" t="s">
        <v>847</v>
      </c>
      <c r="CW126" s="1205"/>
      <c r="CX126" s="1201" t="s">
        <v>1033</v>
      </c>
      <c r="CY126" s="1201"/>
      <c r="CZ126" s="1201"/>
      <c r="DA126" s="1201"/>
      <c r="DB126" s="1201"/>
      <c r="DC126" s="1201"/>
      <c r="DD126" s="1201"/>
      <c r="DE126" s="1201"/>
      <c r="DF126" s="1201"/>
      <c r="DG126" s="1201"/>
      <c r="DH126" s="1201"/>
      <c r="DI126" s="1201"/>
      <c r="DJ126" s="1201"/>
      <c r="DK126" s="1201"/>
      <c r="DL126" s="1201"/>
      <c r="DM126" s="1201"/>
      <c r="DN126" s="1201"/>
      <c r="DO126" s="1201"/>
      <c r="DP126" s="1201"/>
      <c r="DQ126" s="1201"/>
      <c r="DR126" s="1201"/>
      <c r="DS126" s="1201"/>
      <c r="DT126" s="1201"/>
      <c r="DU126" s="1201"/>
      <c r="DV126" s="1201"/>
      <c r="DW126" s="1201"/>
      <c r="DX126" s="1201"/>
      <c r="DY126" s="1201"/>
      <c r="DZ126" s="1201"/>
      <c r="EA126" s="1201"/>
      <c r="EB126" s="1201"/>
      <c r="EC126" s="1201"/>
      <c r="ED126" s="1201"/>
      <c r="EE126" s="1201"/>
      <c r="EF126" s="1201"/>
      <c r="EG126" s="1201"/>
      <c r="EH126" s="1201"/>
      <c r="EI126" s="1201"/>
      <c r="EJ126" s="1201"/>
      <c r="EK126" s="1201"/>
      <c r="EL126" s="1201"/>
      <c r="EM126" s="1201"/>
    </row>
    <row r="127" spans="1:143" ht="18.75" customHeight="1" x14ac:dyDescent="0.25">
      <c r="A127" s="175"/>
      <c r="B127" s="1179" t="s">
        <v>561</v>
      </c>
      <c r="C127" s="1179"/>
      <c r="D127" s="1179"/>
      <c r="E127" s="1179"/>
      <c r="F127" s="1179"/>
      <c r="G127" s="1179"/>
      <c r="H127" s="1179"/>
      <c r="I127" s="1179"/>
      <c r="J127" s="1179"/>
      <c r="K127" s="1179"/>
      <c r="L127" s="1179"/>
      <c r="M127" s="1179"/>
      <c r="N127" s="1179"/>
      <c r="O127" s="1179"/>
      <c r="P127" s="1179"/>
      <c r="Q127" s="1179"/>
      <c r="R127" s="1179"/>
      <c r="S127" s="1179"/>
      <c r="T127" s="1179"/>
      <c r="U127" s="1179"/>
      <c r="V127" s="1179"/>
      <c r="W127" s="1179"/>
      <c r="X127" s="1179"/>
      <c r="Y127" s="1179"/>
      <c r="Z127" s="1179"/>
      <c r="AA127" s="1179"/>
      <c r="AB127" s="1179"/>
      <c r="AC127" s="1179"/>
      <c r="AD127" s="1179"/>
      <c r="AE127" s="1179"/>
      <c r="AF127" s="1179"/>
      <c r="AG127" s="1179"/>
      <c r="AH127" s="1179"/>
      <c r="AI127" s="1179"/>
      <c r="AJ127" s="1179"/>
      <c r="AK127" s="1179"/>
      <c r="AL127" s="1179"/>
      <c r="AM127" s="1179"/>
      <c r="AN127" s="1179"/>
      <c r="AO127" s="1179"/>
      <c r="AP127" s="1179"/>
      <c r="AQ127" s="1179"/>
      <c r="AR127" s="1179"/>
      <c r="AS127" s="1179"/>
      <c r="AT127" s="1179"/>
      <c r="AU127" s="1179"/>
      <c r="AV127" s="175"/>
      <c r="AW127" s="175"/>
      <c r="AX127" s="1179" t="s">
        <v>561</v>
      </c>
      <c r="AY127" s="1179"/>
      <c r="AZ127" s="1179"/>
      <c r="BA127" s="1179"/>
      <c r="BB127" s="1179"/>
      <c r="BC127" s="1179"/>
      <c r="BD127" s="1179"/>
      <c r="BE127" s="1179"/>
      <c r="BF127" s="1179"/>
      <c r="BG127" s="1179"/>
      <c r="BH127" s="1179"/>
      <c r="BI127" s="1179"/>
      <c r="BJ127" s="1179"/>
      <c r="BK127" s="1179"/>
      <c r="BL127" s="1179"/>
      <c r="BM127" s="1179"/>
      <c r="BN127" s="1179"/>
      <c r="BO127" s="1179"/>
      <c r="BP127" s="1179"/>
      <c r="BQ127" s="1179"/>
      <c r="BR127" s="1179"/>
      <c r="BS127" s="1179"/>
      <c r="BT127" s="1179"/>
      <c r="BU127" s="1179"/>
      <c r="BV127" s="1179"/>
      <c r="BW127" s="1179"/>
      <c r="BX127" s="1179"/>
      <c r="BY127" s="1179"/>
      <c r="BZ127" s="1179"/>
      <c r="CA127" s="1179"/>
      <c r="CB127" s="1179"/>
      <c r="CC127" s="1179"/>
      <c r="CD127" s="1179"/>
      <c r="CE127" s="1179"/>
      <c r="CF127" s="1179"/>
      <c r="CG127" s="1179"/>
      <c r="CH127" s="1179"/>
      <c r="CI127" s="1179"/>
      <c r="CJ127" s="1179"/>
      <c r="CK127" s="1179"/>
      <c r="CL127" s="1179"/>
      <c r="CM127" s="1179"/>
      <c r="CN127" s="1179"/>
      <c r="CO127" s="1179"/>
      <c r="CP127" s="1179"/>
      <c r="CQ127" s="1179"/>
      <c r="CS127" s="175"/>
      <c r="CT127" s="1179" t="s">
        <v>561</v>
      </c>
      <c r="CU127" s="1179"/>
      <c r="CV127" s="1179"/>
      <c r="CW127" s="1179"/>
      <c r="CX127" s="1179"/>
      <c r="CY127" s="1179"/>
      <c r="CZ127" s="1179"/>
      <c r="DA127" s="1179"/>
      <c r="DB127" s="1179"/>
      <c r="DC127" s="1179"/>
      <c r="DD127" s="1179"/>
      <c r="DE127" s="1179"/>
      <c r="DF127" s="1179"/>
      <c r="DG127" s="1179"/>
      <c r="DH127" s="1179"/>
      <c r="DI127" s="1179"/>
      <c r="DJ127" s="1179"/>
      <c r="DK127" s="1179"/>
      <c r="DL127" s="1179"/>
      <c r="DM127" s="1179"/>
      <c r="DN127" s="1179"/>
      <c r="DO127" s="1179"/>
      <c r="DP127" s="1179"/>
      <c r="DQ127" s="1179"/>
      <c r="DR127" s="1179"/>
      <c r="DS127" s="1179"/>
      <c r="DT127" s="1179"/>
      <c r="DU127" s="1179"/>
      <c r="DV127" s="1179"/>
      <c r="DW127" s="1179"/>
      <c r="DX127" s="1179"/>
      <c r="DY127" s="1179"/>
      <c r="DZ127" s="1179"/>
      <c r="EA127" s="1179"/>
      <c r="EB127" s="1179"/>
      <c r="EC127" s="1179"/>
      <c r="ED127" s="1179"/>
      <c r="EE127" s="1179"/>
      <c r="EF127" s="1179"/>
      <c r="EG127" s="1179"/>
      <c r="EH127" s="1179"/>
      <c r="EI127" s="1179"/>
      <c r="EJ127" s="1179"/>
      <c r="EK127" s="1179"/>
      <c r="EL127" s="1179"/>
      <c r="EM127" s="1179"/>
    </row>
    <row r="128" spans="1:143" ht="18.75" customHeight="1" x14ac:dyDescent="0.3">
      <c r="A128" s="175"/>
      <c r="B128" s="186"/>
      <c r="C128" s="186"/>
      <c r="D128" s="1165" t="s">
        <v>848</v>
      </c>
      <c r="E128" s="1165"/>
      <c r="F128" s="1201" t="s">
        <v>1034</v>
      </c>
      <c r="G128" s="1201"/>
      <c r="H128" s="1201"/>
      <c r="I128" s="1201"/>
      <c r="J128" s="1201"/>
      <c r="K128" s="1201"/>
      <c r="L128" s="1201"/>
      <c r="M128" s="1201"/>
      <c r="N128" s="1201"/>
      <c r="O128" s="1201"/>
      <c r="P128" s="1201"/>
      <c r="Q128" s="1201"/>
      <c r="R128" s="1201"/>
      <c r="S128" s="1201"/>
      <c r="T128" s="1201"/>
      <c r="U128" s="1201"/>
      <c r="V128" s="1201"/>
      <c r="W128" s="1201"/>
      <c r="X128" s="1201"/>
      <c r="Y128" s="1201"/>
      <c r="Z128" s="1201"/>
      <c r="AA128" s="1201"/>
      <c r="AB128" s="1201"/>
      <c r="AC128" s="1201"/>
      <c r="AD128" s="1201"/>
      <c r="AE128" s="1201"/>
      <c r="AF128" s="1201"/>
      <c r="AG128" s="1201"/>
      <c r="AH128" s="1201"/>
      <c r="AI128" s="1201"/>
      <c r="AJ128" s="1201"/>
      <c r="AK128" s="1201"/>
      <c r="AL128" s="1201"/>
      <c r="AM128" s="1201"/>
      <c r="AN128" s="1201"/>
      <c r="AO128" s="1201"/>
      <c r="AP128" s="1201"/>
      <c r="AQ128" s="1201"/>
      <c r="AR128" s="1201"/>
      <c r="AS128" s="1201"/>
      <c r="AT128" s="1201"/>
      <c r="AU128" s="1201"/>
      <c r="AV128" s="175"/>
      <c r="AW128" s="175"/>
      <c r="AX128" s="667"/>
      <c r="AY128" s="667"/>
      <c r="AZ128" s="1165" t="s">
        <v>848</v>
      </c>
      <c r="BA128" s="1165"/>
      <c r="BB128" s="1201" t="s">
        <v>1034</v>
      </c>
      <c r="BC128" s="1201"/>
      <c r="BD128" s="1201"/>
      <c r="BE128" s="1201"/>
      <c r="BF128" s="1201"/>
      <c r="BG128" s="1201"/>
      <c r="BH128" s="1201"/>
      <c r="BI128" s="1201"/>
      <c r="BJ128" s="1201"/>
      <c r="BK128" s="1201"/>
      <c r="BL128" s="1201"/>
      <c r="BM128" s="1201"/>
      <c r="BN128" s="1201"/>
      <c r="BO128" s="1201"/>
      <c r="BP128" s="1201"/>
      <c r="BQ128" s="1201"/>
      <c r="BR128" s="1201"/>
      <c r="BS128" s="1201"/>
      <c r="BT128" s="1201"/>
      <c r="BU128" s="1201"/>
      <c r="BV128" s="1201"/>
      <c r="BW128" s="1201"/>
      <c r="BX128" s="1201"/>
      <c r="BY128" s="1201"/>
      <c r="BZ128" s="1201"/>
      <c r="CA128" s="1201"/>
      <c r="CB128" s="1201"/>
      <c r="CC128" s="1201"/>
      <c r="CD128" s="1201"/>
      <c r="CE128" s="1201"/>
      <c r="CF128" s="1201"/>
      <c r="CG128" s="1201"/>
      <c r="CH128" s="1201"/>
      <c r="CI128" s="1201"/>
      <c r="CJ128" s="1201"/>
      <c r="CK128" s="1201"/>
      <c r="CL128" s="1201"/>
      <c r="CM128" s="1201"/>
      <c r="CN128" s="1201"/>
      <c r="CO128" s="1201"/>
      <c r="CP128" s="1201"/>
      <c r="CQ128" s="1201"/>
      <c r="CS128" s="175"/>
      <c r="CT128" s="667"/>
      <c r="CU128" s="667"/>
      <c r="CV128" s="1165" t="s">
        <v>848</v>
      </c>
      <c r="CW128" s="1165"/>
      <c r="CX128" s="1201" t="s">
        <v>1034</v>
      </c>
      <c r="CY128" s="1201"/>
      <c r="CZ128" s="1201"/>
      <c r="DA128" s="1201"/>
      <c r="DB128" s="1201"/>
      <c r="DC128" s="1201"/>
      <c r="DD128" s="1201"/>
      <c r="DE128" s="1201"/>
      <c r="DF128" s="1201"/>
      <c r="DG128" s="1201"/>
      <c r="DH128" s="1201"/>
      <c r="DI128" s="1201"/>
      <c r="DJ128" s="1201"/>
      <c r="DK128" s="1201"/>
      <c r="DL128" s="1201"/>
      <c r="DM128" s="1201"/>
      <c r="DN128" s="1201"/>
      <c r="DO128" s="1201"/>
      <c r="DP128" s="1201"/>
      <c r="DQ128" s="1201"/>
      <c r="DR128" s="1201"/>
      <c r="DS128" s="1201"/>
      <c r="DT128" s="1201"/>
      <c r="DU128" s="1201"/>
      <c r="DV128" s="1201"/>
      <c r="DW128" s="1201"/>
      <c r="DX128" s="1201"/>
      <c r="DY128" s="1201"/>
      <c r="DZ128" s="1201"/>
      <c r="EA128" s="1201"/>
      <c r="EB128" s="1201"/>
      <c r="EC128" s="1201"/>
      <c r="ED128" s="1201"/>
      <c r="EE128" s="1201"/>
      <c r="EF128" s="1201"/>
      <c r="EG128" s="1201"/>
      <c r="EH128" s="1201"/>
      <c r="EI128" s="1201"/>
      <c r="EJ128" s="1201"/>
      <c r="EK128" s="1201"/>
      <c r="EL128" s="1201"/>
      <c r="EM128" s="1201"/>
    </row>
    <row r="129" spans="1:143" ht="60" customHeight="1" x14ac:dyDescent="0.25">
      <c r="A129" s="175"/>
      <c r="B129" s="1179" t="s">
        <v>1035</v>
      </c>
      <c r="C129" s="1179"/>
      <c r="D129" s="1179"/>
      <c r="E129" s="1179"/>
      <c r="F129" s="1179"/>
      <c r="G129" s="1179"/>
      <c r="H129" s="1179"/>
      <c r="I129" s="1179"/>
      <c r="J129" s="1179"/>
      <c r="K129" s="1179"/>
      <c r="L129" s="1179"/>
      <c r="M129" s="1179"/>
      <c r="N129" s="1179"/>
      <c r="O129" s="1179"/>
      <c r="P129" s="1179"/>
      <c r="Q129" s="1179"/>
      <c r="R129" s="1179"/>
      <c r="S129" s="1179"/>
      <c r="T129" s="1179"/>
      <c r="U129" s="1179"/>
      <c r="V129" s="1179"/>
      <c r="W129" s="1179"/>
      <c r="X129" s="1179"/>
      <c r="Y129" s="1179"/>
      <c r="Z129" s="1179"/>
      <c r="AA129" s="1179"/>
      <c r="AB129" s="1179"/>
      <c r="AC129" s="1179"/>
      <c r="AD129" s="1179"/>
      <c r="AE129" s="1179"/>
      <c r="AF129" s="1179"/>
      <c r="AG129" s="1179"/>
      <c r="AH129" s="1179"/>
      <c r="AI129" s="1179"/>
      <c r="AJ129" s="1179"/>
      <c r="AK129" s="1179"/>
      <c r="AL129" s="1179"/>
      <c r="AM129" s="1179"/>
      <c r="AN129" s="1179"/>
      <c r="AO129" s="1179"/>
      <c r="AP129" s="1179"/>
      <c r="AQ129" s="1179"/>
      <c r="AR129" s="1179"/>
      <c r="AS129" s="1179"/>
      <c r="AT129" s="1179"/>
      <c r="AU129" s="1179"/>
      <c r="AV129" s="175"/>
      <c r="AW129" s="175"/>
      <c r="AX129" s="1179" t="s">
        <v>1035</v>
      </c>
      <c r="AY129" s="1179"/>
      <c r="AZ129" s="1179"/>
      <c r="BA129" s="1179"/>
      <c r="BB129" s="1179"/>
      <c r="BC129" s="1179"/>
      <c r="BD129" s="1179"/>
      <c r="BE129" s="1179"/>
      <c r="BF129" s="1179"/>
      <c r="BG129" s="1179"/>
      <c r="BH129" s="1179"/>
      <c r="BI129" s="1179"/>
      <c r="BJ129" s="1179"/>
      <c r="BK129" s="1179"/>
      <c r="BL129" s="1179"/>
      <c r="BM129" s="1179"/>
      <c r="BN129" s="1179"/>
      <c r="BO129" s="1179"/>
      <c r="BP129" s="1179"/>
      <c r="BQ129" s="1179"/>
      <c r="BR129" s="1179"/>
      <c r="BS129" s="1179"/>
      <c r="BT129" s="1179"/>
      <c r="BU129" s="1179"/>
      <c r="BV129" s="1179"/>
      <c r="BW129" s="1179"/>
      <c r="BX129" s="1179"/>
      <c r="BY129" s="1179"/>
      <c r="BZ129" s="1179"/>
      <c r="CA129" s="1179"/>
      <c r="CB129" s="1179"/>
      <c r="CC129" s="1179"/>
      <c r="CD129" s="1179"/>
      <c r="CE129" s="1179"/>
      <c r="CF129" s="1179"/>
      <c r="CG129" s="1179"/>
      <c r="CH129" s="1179"/>
      <c r="CI129" s="1179"/>
      <c r="CJ129" s="1179"/>
      <c r="CK129" s="1179"/>
      <c r="CL129" s="1179"/>
      <c r="CM129" s="1179"/>
      <c r="CN129" s="1179"/>
      <c r="CO129" s="1179"/>
      <c r="CP129" s="1179"/>
      <c r="CQ129" s="1179"/>
      <c r="CS129" s="175"/>
      <c r="CT129" s="1179" t="s">
        <v>1035</v>
      </c>
      <c r="CU129" s="1179"/>
      <c r="CV129" s="1179"/>
      <c r="CW129" s="1179"/>
      <c r="CX129" s="1179"/>
      <c r="CY129" s="1179"/>
      <c r="CZ129" s="1179"/>
      <c r="DA129" s="1179"/>
      <c r="DB129" s="1179"/>
      <c r="DC129" s="1179"/>
      <c r="DD129" s="1179"/>
      <c r="DE129" s="1179"/>
      <c r="DF129" s="1179"/>
      <c r="DG129" s="1179"/>
      <c r="DH129" s="1179"/>
      <c r="DI129" s="1179"/>
      <c r="DJ129" s="1179"/>
      <c r="DK129" s="1179"/>
      <c r="DL129" s="1179"/>
      <c r="DM129" s="1179"/>
      <c r="DN129" s="1179"/>
      <c r="DO129" s="1179"/>
      <c r="DP129" s="1179"/>
      <c r="DQ129" s="1179"/>
      <c r="DR129" s="1179"/>
      <c r="DS129" s="1179"/>
      <c r="DT129" s="1179"/>
      <c r="DU129" s="1179"/>
      <c r="DV129" s="1179"/>
      <c r="DW129" s="1179"/>
      <c r="DX129" s="1179"/>
      <c r="DY129" s="1179"/>
      <c r="DZ129" s="1179"/>
      <c r="EA129" s="1179"/>
      <c r="EB129" s="1179"/>
      <c r="EC129" s="1179"/>
      <c r="ED129" s="1179"/>
      <c r="EE129" s="1179"/>
      <c r="EF129" s="1179"/>
      <c r="EG129" s="1179"/>
      <c r="EH129" s="1179"/>
      <c r="EI129" s="1179"/>
      <c r="EJ129" s="1179"/>
      <c r="EK129" s="1179"/>
      <c r="EL129" s="1179"/>
      <c r="EM129" s="1179"/>
    </row>
    <row r="130" spans="1:143" ht="18.75" customHeight="1" x14ac:dyDescent="0.3">
      <c r="A130" s="175"/>
      <c r="B130" s="186"/>
      <c r="C130" s="186"/>
      <c r="D130" s="1165" t="s">
        <v>849</v>
      </c>
      <c r="E130" s="1165"/>
      <c r="F130" s="1201" t="s">
        <v>1036</v>
      </c>
      <c r="G130" s="1201"/>
      <c r="H130" s="1201"/>
      <c r="I130" s="1201"/>
      <c r="J130" s="1201"/>
      <c r="K130" s="1201"/>
      <c r="L130" s="1201"/>
      <c r="M130" s="1201"/>
      <c r="N130" s="1201"/>
      <c r="O130" s="1201"/>
      <c r="P130" s="1201"/>
      <c r="Q130" s="1201"/>
      <c r="R130" s="1201"/>
      <c r="S130" s="1201"/>
      <c r="T130" s="1201"/>
      <c r="U130" s="1201"/>
      <c r="V130" s="1201"/>
      <c r="W130" s="1201"/>
      <c r="X130" s="1201"/>
      <c r="Y130" s="1201"/>
      <c r="Z130" s="1201"/>
      <c r="AA130" s="1201"/>
      <c r="AB130" s="1201"/>
      <c r="AC130" s="1201"/>
      <c r="AD130" s="1201"/>
      <c r="AE130" s="1201"/>
      <c r="AF130" s="1201"/>
      <c r="AG130" s="1201"/>
      <c r="AH130" s="1201"/>
      <c r="AI130" s="1201"/>
      <c r="AJ130" s="1201"/>
      <c r="AK130" s="1201"/>
      <c r="AL130" s="1201"/>
      <c r="AM130" s="1201"/>
      <c r="AN130" s="1201"/>
      <c r="AO130" s="1201"/>
      <c r="AP130" s="1201"/>
      <c r="AQ130" s="1201"/>
      <c r="AR130" s="1201"/>
      <c r="AS130" s="1201"/>
      <c r="AT130" s="1201"/>
      <c r="AU130" s="1201"/>
      <c r="AV130" s="175"/>
      <c r="AW130" s="175"/>
      <c r="AX130" s="667"/>
      <c r="AY130" s="667"/>
      <c r="AZ130" s="1165" t="s">
        <v>849</v>
      </c>
      <c r="BA130" s="1165"/>
      <c r="BB130" s="1201" t="s">
        <v>1036</v>
      </c>
      <c r="BC130" s="1201"/>
      <c r="BD130" s="1201"/>
      <c r="BE130" s="1201"/>
      <c r="BF130" s="1201"/>
      <c r="BG130" s="1201"/>
      <c r="BH130" s="1201"/>
      <c r="BI130" s="1201"/>
      <c r="BJ130" s="1201"/>
      <c r="BK130" s="1201"/>
      <c r="BL130" s="1201"/>
      <c r="BM130" s="1201"/>
      <c r="BN130" s="1201"/>
      <c r="BO130" s="1201"/>
      <c r="BP130" s="1201"/>
      <c r="BQ130" s="1201"/>
      <c r="BR130" s="1201"/>
      <c r="BS130" s="1201"/>
      <c r="BT130" s="1201"/>
      <c r="BU130" s="1201"/>
      <c r="BV130" s="1201"/>
      <c r="BW130" s="1201"/>
      <c r="BX130" s="1201"/>
      <c r="BY130" s="1201"/>
      <c r="BZ130" s="1201"/>
      <c r="CA130" s="1201"/>
      <c r="CB130" s="1201"/>
      <c r="CC130" s="1201"/>
      <c r="CD130" s="1201"/>
      <c r="CE130" s="1201"/>
      <c r="CF130" s="1201"/>
      <c r="CG130" s="1201"/>
      <c r="CH130" s="1201"/>
      <c r="CI130" s="1201"/>
      <c r="CJ130" s="1201"/>
      <c r="CK130" s="1201"/>
      <c r="CL130" s="1201"/>
      <c r="CM130" s="1201"/>
      <c r="CN130" s="1201"/>
      <c r="CO130" s="1201"/>
      <c r="CP130" s="1201"/>
      <c r="CQ130" s="1201"/>
      <c r="CS130" s="175"/>
      <c r="CT130" s="667"/>
      <c r="CU130" s="667"/>
      <c r="CV130" s="1165" t="s">
        <v>849</v>
      </c>
      <c r="CW130" s="1165"/>
      <c r="CX130" s="1201" t="s">
        <v>1036</v>
      </c>
      <c r="CY130" s="1201"/>
      <c r="CZ130" s="1201"/>
      <c r="DA130" s="1201"/>
      <c r="DB130" s="1201"/>
      <c r="DC130" s="1201"/>
      <c r="DD130" s="1201"/>
      <c r="DE130" s="1201"/>
      <c r="DF130" s="1201"/>
      <c r="DG130" s="1201"/>
      <c r="DH130" s="1201"/>
      <c r="DI130" s="1201"/>
      <c r="DJ130" s="1201"/>
      <c r="DK130" s="1201"/>
      <c r="DL130" s="1201"/>
      <c r="DM130" s="1201"/>
      <c r="DN130" s="1201"/>
      <c r="DO130" s="1201"/>
      <c r="DP130" s="1201"/>
      <c r="DQ130" s="1201"/>
      <c r="DR130" s="1201"/>
      <c r="DS130" s="1201"/>
      <c r="DT130" s="1201"/>
      <c r="DU130" s="1201"/>
      <c r="DV130" s="1201"/>
      <c r="DW130" s="1201"/>
      <c r="DX130" s="1201"/>
      <c r="DY130" s="1201"/>
      <c r="DZ130" s="1201"/>
      <c r="EA130" s="1201"/>
      <c r="EB130" s="1201"/>
      <c r="EC130" s="1201"/>
      <c r="ED130" s="1201"/>
      <c r="EE130" s="1201"/>
      <c r="EF130" s="1201"/>
      <c r="EG130" s="1201"/>
      <c r="EH130" s="1201"/>
      <c r="EI130" s="1201"/>
      <c r="EJ130" s="1201"/>
      <c r="EK130" s="1201"/>
      <c r="EL130" s="1201"/>
      <c r="EM130" s="1201"/>
    </row>
    <row r="131" spans="1:143" ht="98.25" customHeight="1" x14ac:dyDescent="0.25">
      <c r="A131" s="175"/>
      <c r="B131" s="1137" t="str">
        <f>IF(I$40="Предусмотрено ведение маршрутного листа",'В авансовый отчет'!$AC$1,'В авансовый отчет'!$AC$2)</f>
        <v>для каждой из Сторон, имеющих одинаковую юридическую силу. К Договору прилагаются формы Актов приема-передачи (№ 1, № 2) (приложения № 1, № 2), маршрутный лист (приложение № 3), Согласие на обработку персональных данных (приложение № 4), являющиеся неотъемлемой частью Договора.</v>
      </c>
      <c r="C131" s="1137"/>
      <c r="D131" s="1137"/>
      <c r="E131" s="1137"/>
      <c r="F131" s="1137"/>
      <c r="G131" s="1137"/>
      <c r="H131" s="1137"/>
      <c r="I131" s="1137"/>
      <c r="J131" s="1137"/>
      <c r="K131" s="1137"/>
      <c r="L131" s="1137"/>
      <c r="M131" s="1137"/>
      <c r="N131" s="1137"/>
      <c r="O131" s="1137"/>
      <c r="P131" s="1137"/>
      <c r="Q131" s="1137"/>
      <c r="R131" s="1137"/>
      <c r="S131" s="1137"/>
      <c r="T131" s="1137"/>
      <c r="U131" s="1137"/>
      <c r="V131" s="1137"/>
      <c r="W131" s="1137"/>
      <c r="X131" s="1137"/>
      <c r="Y131" s="1137"/>
      <c r="Z131" s="1137"/>
      <c r="AA131" s="1137"/>
      <c r="AB131" s="1137"/>
      <c r="AC131" s="1137"/>
      <c r="AD131" s="1137"/>
      <c r="AE131" s="1137"/>
      <c r="AF131" s="1137"/>
      <c r="AG131" s="1137"/>
      <c r="AH131" s="1137"/>
      <c r="AI131" s="1137"/>
      <c r="AJ131" s="1137"/>
      <c r="AK131" s="1137"/>
      <c r="AL131" s="1137"/>
      <c r="AM131" s="1137"/>
      <c r="AN131" s="1137"/>
      <c r="AO131" s="1137"/>
      <c r="AP131" s="1137"/>
      <c r="AQ131" s="1137"/>
      <c r="AR131" s="1137"/>
      <c r="AS131" s="1137"/>
      <c r="AT131" s="1137"/>
      <c r="AU131" s="1137"/>
      <c r="AV131" s="175"/>
      <c r="AW131" s="175"/>
      <c r="AX131" s="1179" t="s">
        <v>1118</v>
      </c>
      <c r="AY131" s="1179"/>
      <c r="AZ131" s="1179"/>
      <c r="BA131" s="1179"/>
      <c r="BB131" s="1179"/>
      <c r="BC131" s="1179"/>
      <c r="BD131" s="1179"/>
      <c r="BE131" s="1179"/>
      <c r="BF131" s="1179"/>
      <c r="BG131" s="1179"/>
      <c r="BH131" s="1179"/>
      <c r="BI131" s="1179"/>
      <c r="BJ131" s="1179"/>
      <c r="BK131" s="1179"/>
      <c r="BL131" s="1179"/>
      <c r="BM131" s="1179"/>
      <c r="BN131" s="1179"/>
      <c r="BO131" s="1179"/>
      <c r="BP131" s="1179"/>
      <c r="BQ131" s="1179"/>
      <c r="BR131" s="1179"/>
      <c r="BS131" s="1179"/>
      <c r="BT131" s="1179"/>
      <c r="BU131" s="1179"/>
      <c r="BV131" s="1179"/>
      <c r="BW131" s="1179"/>
      <c r="BX131" s="1179"/>
      <c r="BY131" s="1179"/>
      <c r="BZ131" s="1179"/>
      <c r="CA131" s="1179"/>
      <c r="CB131" s="1179"/>
      <c r="CC131" s="1179"/>
      <c r="CD131" s="1179"/>
      <c r="CE131" s="1179"/>
      <c r="CF131" s="1179"/>
      <c r="CG131" s="1179"/>
      <c r="CH131" s="1179"/>
      <c r="CI131" s="1179"/>
      <c r="CJ131" s="1179"/>
      <c r="CK131" s="1179"/>
      <c r="CL131" s="1179"/>
      <c r="CM131" s="1179"/>
      <c r="CN131" s="1179"/>
      <c r="CO131" s="1179"/>
      <c r="CP131" s="1179"/>
      <c r="CQ131" s="1179"/>
      <c r="CS131" s="175"/>
      <c r="CT131" s="1179" t="s">
        <v>1118</v>
      </c>
      <c r="CU131" s="1179"/>
      <c r="CV131" s="1179"/>
      <c r="CW131" s="1179"/>
      <c r="CX131" s="1179"/>
      <c r="CY131" s="1179"/>
      <c r="CZ131" s="1179"/>
      <c r="DA131" s="1179"/>
      <c r="DB131" s="1179"/>
      <c r="DC131" s="1179"/>
      <c r="DD131" s="1179"/>
      <c r="DE131" s="1179"/>
      <c r="DF131" s="1179"/>
      <c r="DG131" s="1179"/>
      <c r="DH131" s="1179"/>
      <c r="DI131" s="1179"/>
      <c r="DJ131" s="1179"/>
      <c r="DK131" s="1179"/>
      <c r="DL131" s="1179"/>
      <c r="DM131" s="1179"/>
      <c r="DN131" s="1179"/>
      <c r="DO131" s="1179"/>
      <c r="DP131" s="1179"/>
      <c r="DQ131" s="1179"/>
      <c r="DR131" s="1179"/>
      <c r="DS131" s="1179"/>
      <c r="DT131" s="1179"/>
      <c r="DU131" s="1179"/>
      <c r="DV131" s="1179"/>
      <c r="DW131" s="1179"/>
      <c r="DX131" s="1179"/>
      <c r="DY131" s="1179"/>
      <c r="DZ131" s="1179"/>
      <c r="EA131" s="1179"/>
      <c r="EB131" s="1179"/>
      <c r="EC131" s="1179"/>
      <c r="ED131" s="1179"/>
      <c r="EE131" s="1179"/>
      <c r="EF131" s="1179"/>
      <c r="EG131" s="1179"/>
      <c r="EH131" s="1179"/>
      <c r="EI131" s="1179"/>
      <c r="EJ131" s="1179"/>
      <c r="EK131" s="1179"/>
      <c r="EL131" s="1179"/>
      <c r="EM131" s="1179"/>
    </row>
    <row r="132" spans="1:143" ht="18.75" customHeight="1" x14ac:dyDescent="0.25">
      <c r="A132" s="175"/>
      <c r="B132" s="1206" t="s">
        <v>850</v>
      </c>
      <c r="C132" s="1206"/>
      <c r="D132" s="1206"/>
      <c r="E132" s="1206"/>
      <c r="F132" s="1206"/>
      <c r="G132" s="1206"/>
      <c r="H132" s="1206"/>
      <c r="I132" s="1206"/>
      <c r="J132" s="1206"/>
      <c r="K132" s="1206"/>
      <c r="L132" s="1206"/>
      <c r="M132" s="1206"/>
      <c r="N132" s="1206"/>
      <c r="O132" s="1206"/>
      <c r="P132" s="1206"/>
      <c r="Q132" s="1206"/>
      <c r="R132" s="1206"/>
      <c r="S132" s="1206"/>
      <c r="T132" s="1206"/>
      <c r="U132" s="1206"/>
      <c r="V132" s="1206"/>
      <c r="W132" s="1206"/>
      <c r="X132" s="1206"/>
      <c r="Y132" s="1206"/>
      <c r="Z132" s="1206"/>
      <c r="AA132" s="1206"/>
      <c r="AB132" s="1206"/>
      <c r="AC132" s="1206"/>
      <c r="AD132" s="1206"/>
      <c r="AE132" s="1206"/>
      <c r="AF132" s="1206"/>
      <c r="AG132" s="1206"/>
      <c r="AH132" s="1206"/>
      <c r="AI132" s="1206"/>
      <c r="AJ132" s="1206"/>
      <c r="AK132" s="1206"/>
      <c r="AL132" s="1206"/>
      <c r="AM132" s="1206"/>
      <c r="AN132" s="1206"/>
      <c r="AO132" s="1206"/>
      <c r="AP132" s="1206"/>
      <c r="AQ132" s="1206"/>
      <c r="AR132" s="1206"/>
      <c r="AS132" s="1206"/>
      <c r="AT132" s="1206"/>
      <c r="AU132" s="1206"/>
      <c r="AV132" s="175"/>
      <c r="AW132" s="175"/>
      <c r="AX132" s="1206" t="s">
        <v>850</v>
      </c>
      <c r="AY132" s="1206"/>
      <c r="AZ132" s="1206"/>
      <c r="BA132" s="1206"/>
      <c r="BB132" s="1206"/>
      <c r="BC132" s="1206"/>
      <c r="BD132" s="1206"/>
      <c r="BE132" s="1206"/>
      <c r="BF132" s="1206"/>
      <c r="BG132" s="1206"/>
      <c r="BH132" s="1206"/>
      <c r="BI132" s="1206"/>
      <c r="BJ132" s="1206"/>
      <c r="BK132" s="1206"/>
      <c r="BL132" s="1206"/>
      <c r="BM132" s="1206"/>
      <c r="BN132" s="1206"/>
      <c r="BO132" s="1206"/>
      <c r="BP132" s="1206"/>
      <c r="BQ132" s="1206"/>
      <c r="BR132" s="1206"/>
      <c r="BS132" s="1206"/>
      <c r="BT132" s="1206"/>
      <c r="BU132" s="1206"/>
      <c r="BV132" s="1206"/>
      <c r="BW132" s="1206"/>
      <c r="BX132" s="1206"/>
      <c r="BY132" s="1206"/>
      <c r="BZ132" s="1206"/>
      <c r="CA132" s="1206"/>
      <c r="CB132" s="1206"/>
      <c r="CC132" s="1206"/>
      <c r="CD132" s="1206"/>
      <c r="CE132" s="1206"/>
      <c r="CF132" s="1206"/>
      <c r="CG132" s="1206"/>
      <c r="CH132" s="1206"/>
      <c r="CI132" s="1206"/>
      <c r="CJ132" s="1206"/>
      <c r="CK132" s="1206"/>
      <c r="CL132" s="1206"/>
      <c r="CM132" s="1206"/>
      <c r="CN132" s="1206"/>
      <c r="CO132" s="1206"/>
      <c r="CP132" s="1206"/>
      <c r="CQ132" s="1206"/>
      <c r="CS132" s="175"/>
      <c r="CT132" s="1206" t="s">
        <v>850</v>
      </c>
      <c r="CU132" s="1206"/>
      <c r="CV132" s="1206"/>
      <c r="CW132" s="1206"/>
      <c r="CX132" s="1206"/>
      <c r="CY132" s="1206"/>
      <c r="CZ132" s="1206"/>
      <c r="DA132" s="1206"/>
      <c r="DB132" s="1206"/>
      <c r="DC132" s="1206"/>
      <c r="DD132" s="1206"/>
      <c r="DE132" s="1206"/>
      <c r="DF132" s="1206"/>
      <c r="DG132" s="1206"/>
      <c r="DH132" s="1206"/>
      <c r="DI132" s="1206"/>
      <c r="DJ132" s="1206"/>
      <c r="DK132" s="1206"/>
      <c r="DL132" s="1206"/>
      <c r="DM132" s="1206"/>
      <c r="DN132" s="1206"/>
      <c r="DO132" s="1206"/>
      <c r="DP132" s="1206"/>
      <c r="DQ132" s="1206"/>
      <c r="DR132" s="1206"/>
      <c r="DS132" s="1206"/>
      <c r="DT132" s="1206"/>
      <c r="DU132" s="1206"/>
      <c r="DV132" s="1206"/>
      <c r="DW132" s="1206"/>
      <c r="DX132" s="1206"/>
      <c r="DY132" s="1206"/>
      <c r="DZ132" s="1206"/>
      <c r="EA132" s="1206"/>
      <c r="EB132" s="1206"/>
      <c r="EC132" s="1206"/>
      <c r="ED132" s="1206"/>
      <c r="EE132" s="1206"/>
      <c r="EF132" s="1206"/>
      <c r="EG132" s="1206"/>
      <c r="EH132" s="1206"/>
      <c r="EI132" s="1206"/>
      <c r="EJ132" s="1206"/>
      <c r="EK132" s="1206"/>
      <c r="EL132" s="1206"/>
      <c r="EM132" s="1206"/>
    </row>
    <row r="133" spans="1:143" ht="2.25" customHeight="1" x14ac:dyDescent="0.25">
      <c r="A133" s="175"/>
      <c r="B133" s="195"/>
      <c r="C133" s="195"/>
      <c r="D133" s="195"/>
      <c r="E133" s="195"/>
      <c r="F133" s="195"/>
      <c r="G133" s="195"/>
      <c r="H133" s="195"/>
      <c r="I133" s="195"/>
      <c r="J133" s="195"/>
      <c r="K133" s="195"/>
      <c r="L133" s="195"/>
      <c r="M133" s="195"/>
      <c r="N133" s="195"/>
      <c r="O133" s="195"/>
      <c r="P133" s="195"/>
      <c r="Q133" s="195"/>
      <c r="R133" s="195"/>
      <c r="S133" s="195"/>
      <c r="T133" s="195"/>
      <c r="U133" s="195"/>
      <c r="V133" s="195"/>
      <c r="W133" s="195"/>
      <c r="X133" s="195"/>
      <c r="Y133" s="195"/>
      <c r="Z133" s="195"/>
      <c r="AA133" s="195"/>
      <c r="AB133" s="195"/>
      <c r="AC133" s="195"/>
      <c r="AD133" s="195"/>
      <c r="AE133" s="195"/>
      <c r="AF133" s="195"/>
      <c r="AG133" s="195"/>
      <c r="AH133" s="195"/>
      <c r="AI133" s="195"/>
      <c r="AJ133" s="195"/>
      <c r="AK133" s="195"/>
      <c r="AL133" s="195"/>
      <c r="AM133" s="195"/>
      <c r="AN133" s="195"/>
      <c r="AO133" s="195"/>
      <c r="AP133" s="195"/>
      <c r="AQ133" s="195"/>
      <c r="AR133" s="195"/>
      <c r="AS133" s="195"/>
      <c r="AT133" s="195"/>
      <c r="AU133" s="195"/>
      <c r="AV133" s="175"/>
      <c r="AW133" s="175"/>
      <c r="AX133" s="195"/>
      <c r="AY133" s="195"/>
      <c r="AZ133" s="195"/>
      <c r="BA133" s="195"/>
      <c r="BB133" s="195"/>
      <c r="BC133" s="195"/>
      <c r="BD133" s="195"/>
      <c r="BE133" s="195"/>
      <c r="BF133" s="195"/>
      <c r="BG133" s="195"/>
      <c r="BH133" s="195"/>
      <c r="BI133" s="195"/>
      <c r="BJ133" s="195"/>
      <c r="BK133" s="195"/>
      <c r="BL133" s="195"/>
      <c r="BM133" s="195"/>
      <c r="BN133" s="195"/>
      <c r="BO133" s="195"/>
      <c r="BP133" s="195"/>
      <c r="BQ133" s="195"/>
      <c r="BR133" s="195"/>
      <c r="BS133" s="195"/>
      <c r="BT133" s="195"/>
      <c r="BU133" s="195"/>
      <c r="BV133" s="195"/>
      <c r="BW133" s="195"/>
      <c r="BX133" s="195"/>
      <c r="BY133" s="195"/>
      <c r="BZ133" s="195"/>
      <c r="CA133" s="195"/>
      <c r="CB133" s="195"/>
      <c r="CC133" s="195"/>
      <c r="CD133" s="195"/>
      <c r="CE133" s="195"/>
      <c r="CF133" s="195"/>
      <c r="CG133" s="195"/>
      <c r="CH133" s="195"/>
      <c r="CI133" s="195"/>
      <c r="CJ133" s="195"/>
      <c r="CK133" s="195"/>
      <c r="CL133" s="195"/>
      <c r="CM133" s="195"/>
      <c r="CN133" s="195"/>
      <c r="CO133" s="195"/>
      <c r="CP133" s="195"/>
      <c r="CQ133" s="195"/>
      <c r="CS133" s="175"/>
      <c r="CT133" s="195"/>
      <c r="CU133" s="195"/>
      <c r="CV133" s="195"/>
      <c r="CW133" s="195"/>
      <c r="CX133" s="195"/>
      <c r="CY133" s="195"/>
      <c r="CZ133" s="195"/>
      <c r="DA133" s="195"/>
      <c r="DB133" s="195"/>
      <c r="DC133" s="195"/>
      <c r="DD133" s="195"/>
      <c r="DE133" s="195"/>
      <c r="DF133" s="195"/>
      <c r="DG133" s="195"/>
      <c r="DH133" s="195"/>
      <c r="DI133" s="195"/>
      <c r="DJ133" s="195"/>
      <c r="DK133" s="195"/>
      <c r="DL133" s="195"/>
      <c r="DM133" s="195"/>
      <c r="DN133" s="195"/>
      <c r="DO133" s="195"/>
      <c r="DP133" s="195"/>
      <c r="DQ133" s="195"/>
      <c r="DR133" s="195"/>
      <c r="DS133" s="195"/>
      <c r="DT133" s="195"/>
      <c r="DU133" s="195"/>
      <c r="DV133" s="195"/>
      <c r="DW133" s="195"/>
      <c r="DX133" s="195"/>
      <c r="DY133" s="195"/>
      <c r="DZ133" s="195"/>
      <c r="EA133" s="195"/>
      <c r="EB133" s="195"/>
      <c r="EC133" s="195"/>
      <c r="ED133" s="195"/>
      <c r="EE133" s="195"/>
      <c r="EF133" s="195"/>
      <c r="EG133" s="195"/>
      <c r="EH133" s="195"/>
      <c r="EI133" s="195"/>
      <c r="EJ133" s="195"/>
      <c r="EK133" s="195"/>
      <c r="EL133" s="195"/>
      <c r="EM133" s="195"/>
    </row>
    <row r="134" spans="1:143" ht="17.25" customHeight="1" x14ac:dyDescent="0.25">
      <c r="A134" s="175"/>
      <c r="B134" s="1159" t="s">
        <v>566</v>
      </c>
      <c r="C134" s="1159"/>
      <c r="D134" s="1159"/>
      <c r="E134" s="1159"/>
      <c r="F134" s="1159"/>
      <c r="G134" s="1159"/>
      <c r="H134" s="1159"/>
      <c r="I134" s="1159"/>
      <c r="J134" s="1159"/>
      <c r="K134" s="1159"/>
      <c r="L134" s="1159"/>
      <c r="M134" s="1159"/>
      <c r="N134" s="1159"/>
      <c r="O134" s="1159"/>
      <c r="P134" s="1159"/>
      <c r="Q134" s="1159"/>
      <c r="R134" s="1159"/>
      <c r="S134" s="1159"/>
      <c r="T134" s="1159"/>
      <c r="U134" s="1159"/>
      <c r="V134" s="1159"/>
      <c r="W134" s="1159"/>
      <c r="X134" s="1159"/>
      <c r="Y134" s="1159" t="s">
        <v>567</v>
      </c>
      <c r="Z134" s="1159"/>
      <c r="AA134" s="1159"/>
      <c r="AB134" s="1159"/>
      <c r="AC134" s="1159"/>
      <c r="AD134" s="1159"/>
      <c r="AE134" s="1159"/>
      <c r="AF134" s="1159"/>
      <c r="AG134" s="1159"/>
      <c r="AH134" s="1159"/>
      <c r="AI134" s="1159"/>
      <c r="AJ134" s="1159"/>
      <c r="AK134" s="1159"/>
      <c r="AL134" s="1159"/>
      <c r="AM134" s="1159"/>
      <c r="AN134" s="1159"/>
      <c r="AO134" s="1159"/>
      <c r="AP134" s="1159"/>
      <c r="AQ134" s="1159"/>
      <c r="AR134" s="1159"/>
      <c r="AS134" s="1159"/>
      <c r="AT134" s="1159"/>
      <c r="AU134" s="1159"/>
      <c r="AV134" s="175"/>
      <c r="AW134" s="175"/>
      <c r="AX134" s="1159" t="s">
        <v>566</v>
      </c>
      <c r="AY134" s="1159"/>
      <c r="AZ134" s="1159"/>
      <c r="BA134" s="1159"/>
      <c r="BB134" s="1159"/>
      <c r="BC134" s="1159"/>
      <c r="BD134" s="1159"/>
      <c r="BE134" s="1159"/>
      <c r="BF134" s="1159"/>
      <c r="BG134" s="1159"/>
      <c r="BH134" s="1159"/>
      <c r="BI134" s="1159"/>
      <c r="BJ134" s="1159"/>
      <c r="BK134" s="1159"/>
      <c r="BL134" s="1159"/>
      <c r="BM134" s="1159"/>
      <c r="BN134" s="1159"/>
      <c r="BO134" s="1159"/>
      <c r="BP134" s="1159"/>
      <c r="BQ134" s="1159"/>
      <c r="BR134" s="1159"/>
      <c r="BS134" s="1159"/>
      <c r="BT134" s="1159"/>
      <c r="BU134" s="1159" t="s">
        <v>567</v>
      </c>
      <c r="BV134" s="1159"/>
      <c r="BW134" s="1159"/>
      <c r="BX134" s="1159"/>
      <c r="BY134" s="1159"/>
      <c r="BZ134" s="1159"/>
      <c r="CA134" s="1159"/>
      <c r="CB134" s="1159"/>
      <c r="CC134" s="1159"/>
      <c r="CD134" s="1159"/>
      <c r="CE134" s="1159"/>
      <c r="CF134" s="1159"/>
      <c r="CG134" s="1159"/>
      <c r="CH134" s="1159"/>
      <c r="CI134" s="1159"/>
      <c r="CJ134" s="1159"/>
      <c r="CK134" s="1159"/>
      <c r="CL134" s="1159"/>
      <c r="CM134" s="1159"/>
      <c r="CN134" s="1159"/>
      <c r="CO134" s="1159"/>
      <c r="CP134" s="1159"/>
      <c r="CQ134" s="1159"/>
      <c r="CS134" s="175"/>
      <c r="CT134" s="1159" t="s">
        <v>566</v>
      </c>
      <c r="CU134" s="1159"/>
      <c r="CV134" s="1159"/>
      <c r="CW134" s="1159"/>
      <c r="CX134" s="1159"/>
      <c r="CY134" s="1159"/>
      <c r="CZ134" s="1159"/>
      <c r="DA134" s="1159"/>
      <c r="DB134" s="1159"/>
      <c r="DC134" s="1159"/>
      <c r="DD134" s="1159"/>
      <c r="DE134" s="1159"/>
      <c r="DF134" s="1159"/>
      <c r="DG134" s="1159"/>
      <c r="DH134" s="1159"/>
      <c r="DI134" s="1159"/>
      <c r="DJ134" s="1159"/>
      <c r="DK134" s="1159"/>
      <c r="DL134" s="1159"/>
      <c r="DM134" s="1159"/>
      <c r="DN134" s="1159"/>
      <c r="DO134" s="1159"/>
      <c r="DP134" s="1159"/>
      <c r="DQ134" s="1159" t="s">
        <v>567</v>
      </c>
      <c r="DR134" s="1159"/>
      <c r="DS134" s="1159"/>
      <c r="DT134" s="1159"/>
      <c r="DU134" s="1159"/>
      <c r="DV134" s="1159"/>
      <c r="DW134" s="1159"/>
      <c r="DX134" s="1159"/>
      <c r="DY134" s="1159"/>
      <c r="DZ134" s="1159"/>
      <c r="EA134" s="1159"/>
      <c r="EB134" s="1159"/>
      <c r="EC134" s="1159"/>
      <c r="ED134" s="1159"/>
      <c r="EE134" s="1159"/>
      <c r="EF134" s="1159"/>
      <c r="EG134" s="1159"/>
      <c r="EH134" s="1159"/>
      <c r="EI134" s="1159"/>
      <c r="EJ134" s="1159"/>
      <c r="EK134" s="1159"/>
      <c r="EL134" s="1159"/>
      <c r="EM134" s="1159"/>
    </row>
    <row r="135" spans="1:143" ht="4.5" customHeight="1" x14ac:dyDescent="0.25">
      <c r="A135" s="175"/>
      <c r="B135" s="196"/>
      <c r="C135" s="196"/>
      <c r="D135" s="196"/>
      <c r="E135" s="196"/>
      <c r="F135" s="196"/>
      <c r="G135" s="196"/>
      <c r="H135" s="196"/>
      <c r="I135" s="196"/>
      <c r="J135" s="196"/>
      <c r="K135" s="196"/>
      <c r="L135" s="196"/>
      <c r="M135" s="196"/>
      <c r="N135" s="196"/>
      <c r="O135" s="196"/>
      <c r="P135" s="196"/>
      <c r="Q135" s="196"/>
      <c r="R135" s="196"/>
      <c r="S135" s="196"/>
      <c r="T135" s="196"/>
      <c r="U135" s="196"/>
      <c r="V135" s="196"/>
      <c r="W135" s="196"/>
      <c r="X135" s="196"/>
      <c r="Y135" s="196"/>
      <c r="Z135" s="196"/>
      <c r="AA135" s="196"/>
      <c r="AB135" s="196"/>
      <c r="AC135" s="196"/>
      <c r="AD135" s="196"/>
      <c r="AE135" s="196"/>
      <c r="AF135" s="196"/>
      <c r="AG135" s="196"/>
      <c r="AH135" s="196"/>
      <c r="AI135" s="196"/>
      <c r="AJ135" s="196"/>
      <c r="AK135" s="196"/>
      <c r="AL135" s="196"/>
      <c r="AM135" s="196"/>
      <c r="AN135" s="196"/>
      <c r="AO135" s="196"/>
      <c r="AP135" s="196"/>
      <c r="AQ135" s="196"/>
      <c r="AR135" s="196"/>
      <c r="AS135" s="196"/>
      <c r="AT135" s="196"/>
      <c r="AU135" s="196"/>
      <c r="AV135" s="175"/>
      <c r="AW135" s="175"/>
      <c r="AX135" s="668"/>
      <c r="AY135" s="668"/>
      <c r="AZ135" s="668"/>
      <c r="BA135" s="668"/>
      <c r="BB135" s="668"/>
      <c r="BC135" s="668"/>
      <c r="BD135" s="668"/>
      <c r="BE135" s="668"/>
      <c r="BF135" s="668"/>
      <c r="BG135" s="668"/>
      <c r="BH135" s="668"/>
      <c r="BI135" s="668"/>
      <c r="BJ135" s="668"/>
      <c r="BK135" s="668"/>
      <c r="BL135" s="668"/>
      <c r="BM135" s="668"/>
      <c r="BN135" s="668"/>
      <c r="BO135" s="668"/>
      <c r="BP135" s="668"/>
      <c r="BQ135" s="668"/>
      <c r="BR135" s="668"/>
      <c r="BS135" s="668"/>
      <c r="BT135" s="668"/>
      <c r="BU135" s="668"/>
      <c r="BV135" s="668"/>
      <c r="BW135" s="668"/>
      <c r="BX135" s="668"/>
      <c r="BY135" s="668"/>
      <c r="BZ135" s="668"/>
      <c r="CA135" s="668"/>
      <c r="CB135" s="668"/>
      <c r="CC135" s="668"/>
      <c r="CD135" s="668"/>
      <c r="CE135" s="668"/>
      <c r="CF135" s="668"/>
      <c r="CG135" s="668"/>
      <c r="CH135" s="668"/>
      <c r="CI135" s="668"/>
      <c r="CJ135" s="668"/>
      <c r="CK135" s="668"/>
      <c r="CL135" s="668"/>
      <c r="CM135" s="668"/>
      <c r="CN135" s="668"/>
      <c r="CO135" s="668"/>
      <c r="CP135" s="668"/>
      <c r="CQ135" s="668"/>
      <c r="CS135" s="175"/>
      <c r="CT135" s="668"/>
      <c r="CU135" s="668"/>
      <c r="CV135" s="668"/>
      <c r="CW135" s="668"/>
      <c r="CX135" s="668"/>
      <c r="CY135" s="668"/>
      <c r="CZ135" s="668"/>
      <c r="DA135" s="668"/>
      <c r="DB135" s="668"/>
      <c r="DC135" s="668"/>
      <c r="DD135" s="668"/>
      <c r="DE135" s="668"/>
      <c r="DF135" s="668"/>
      <c r="DG135" s="668"/>
      <c r="DH135" s="668"/>
      <c r="DI135" s="668"/>
      <c r="DJ135" s="668"/>
      <c r="DK135" s="668"/>
      <c r="DL135" s="668"/>
      <c r="DM135" s="668"/>
      <c r="DN135" s="668"/>
      <c r="DO135" s="668"/>
      <c r="DP135" s="668"/>
      <c r="DQ135" s="668"/>
      <c r="DR135" s="668"/>
      <c r="DS135" s="668"/>
      <c r="DT135" s="668"/>
      <c r="DU135" s="668"/>
      <c r="DV135" s="668"/>
      <c r="DW135" s="668"/>
      <c r="DX135" s="668"/>
      <c r="DY135" s="668"/>
      <c r="DZ135" s="668"/>
      <c r="EA135" s="668"/>
      <c r="EB135" s="668"/>
      <c r="EC135" s="668"/>
      <c r="ED135" s="668"/>
      <c r="EE135" s="668"/>
      <c r="EF135" s="668"/>
      <c r="EG135" s="668"/>
      <c r="EH135" s="668"/>
      <c r="EI135" s="668"/>
      <c r="EJ135" s="668"/>
      <c r="EK135" s="668"/>
      <c r="EL135" s="668"/>
      <c r="EM135" s="668"/>
    </row>
    <row r="136" spans="1:143" ht="18.75" customHeight="1" x14ac:dyDescent="0.25">
      <c r="A136" s="175"/>
      <c r="B136" s="1174" t="s">
        <v>568</v>
      </c>
      <c r="C136" s="1174"/>
      <c r="D136" s="1174"/>
      <c r="E136" s="1174"/>
      <c r="F136" s="1161">
        <f>I$16</f>
        <v>0</v>
      </c>
      <c r="G136" s="1188"/>
      <c r="H136" s="1188"/>
      <c r="I136" s="1188"/>
      <c r="J136" s="1188"/>
      <c r="K136" s="1188"/>
      <c r="L136" s="1188"/>
      <c r="M136" s="1188"/>
      <c r="N136" s="1188"/>
      <c r="O136" s="1188"/>
      <c r="P136" s="1188"/>
      <c r="Q136" s="1188"/>
      <c r="R136" s="1188"/>
      <c r="S136" s="1188"/>
      <c r="T136" s="1188"/>
      <c r="U136" s="1188"/>
      <c r="V136" s="1188"/>
      <c r="W136" s="198"/>
      <c r="X136" s="198"/>
      <c r="Y136" s="1162">
        <f>I$6</f>
        <v>0</v>
      </c>
      <c r="Z136" s="1162"/>
      <c r="AA136" s="1162"/>
      <c r="AB136" s="1162"/>
      <c r="AC136" s="1162"/>
      <c r="AD136" s="1162"/>
      <c r="AE136" s="1162"/>
      <c r="AF136" s="1162"/>
      <c r="AG136" s="1162"/>
      <c r="AH136" s="1162"/>
      <c r="AI136" s="1162"/>
      <c r="AJ136" s="1162"/>
      <c r="AK136" s="1162"/>
      <c r="AL136" s="1162"/>
      <c r="AM136" s="1162"/>
      <c r="AN136" s="1162"/>
      <c r="AO136" s="1162"/>
      <c r="AP136" s="1162"/>
      <c r="AQ136" s="1162"/>
      <c r="AR136" s="1162"/>
      <c r="AS136" s="1162"/>
      <c r="AT136" s="1162"/>
      <c r="AU136" s="1162"/>
      <c r="AV136" s="175"/>
      <c r="AW136" s="175"/>
      <c r="AX136" s="1174" t="s">
        <v>568</v>
      </c>
      <c r="AY136" s="1174"/>
      <c r="AZ136" s="1174"/>
      <c r="BA136" s="1174"/>
      <c r="BB136" s="1161">
        <f>BE$16</f>
        <v>0</v>
      </c>
      <c r="BC136" s="1188"/>
      <c r="BD136" s="1188"/>
      <c r="BE136" s="1188"/>
      <c r="BF136" s="1188"/>
      <c r="BG136" s="1188"/>
      <c r="BH136" s="1188"/>
      <c r="BI136" s="1188"/>
      <c r="BJ136" s="1188"/>
      <c r="BK136" s="1188"/>
      <c r="BL136" s="1188"/>
      <c r="BM136" s="1188"/>
      <c r="BN136" s="1188"/>
      <c r="BO136" s="1188"/>
      <c r="BP136" s="1188"/>
      <c r="BQ136" s="1188"/>
      <c r="BR136" s="1188"/>
      <c r="BS136" s="198"/>
      <c r="BT136" s="198"/>
      <c r="BU136" s="1162">
        <f>BE$6</f>
        <v>0</v>
      </c>
      <c r="BV136" s="1162"/>
      <c r="BW136" s="1162"/>
      <c r="BX136" s="1162"/>
      <c r="BY136" s="1162"/>
      <c r="BZ136" s="1162"/>
      <c r="CA136" s="1162"/>
      <c r="CB136" s="1162"/>
      <c r="CC136" s="1162"/>
      <c r="CD136" s="1162"/>
      <c r="CE136" s="1162"/>
      <c r="CF136" s="1162"/>
      <c r="CG136" s="1162"/>
      <c r="CH136" s="1162"/>
      <c r="CI136" s="1162"/>
      <c r="CJ136" s="1162"/>
      <c r="CK136" s="1162"/>
      <c r="CL136" s="1162"/>
      <c r="CM136" s="1162"/>
      <c r="CN136" s="1162"/>
      <c r="CO136" s="1162"/>
      <c r="CP136" s="1162"/>
      <c r="CQ136" s="1162"/>
      <c r="CS136" s="175"/>
      <c r="CT136" s="1174" t="s">
        <v>568</v>
      </c>
      <c r="CU136" s="1174"/>
      <c r="CV136" s="1174"/>
      <c r="CW136" s="1174"/>
      <c r="CX136" s="1161">
        <f>DA$16</f>
        <v>0</v>
      </c>
      <c r="CY136" s="1188"/>
      <c r="CZ136" s="1188"/>
      <c r="DA136" s="1188"/>
      <c r="DB136" s="1188"/>
      <c r="DC136" s="1188"/>
      <c r="DD136" s="1188"/>
      <c r="DE136" s="1188"/>
      <c r="DF136" s="1188"/>
      <c r="DG136" s="1188"/>
      <c r="DH136" s="1188"/>
      <c r="DI136" s="1188"/>
      <c r="DJ136" s="1188"/>
      <c r="DK136" s="1188"/>
      <c r="DL136" s="1188"/>
      <c r="DM136" s="1188"/>
      <c r="DN136" s="1188"/>
      <c r="DO136" s="198"/>
      <c r="DP136" s="198"/>
      <c r="DQ136" s="1162">
        <f>DA$6</f>
        <v>0</v>
      </c>
      <c r="DR136" s="1162"/>
      <c r="DS136" s="1162"/>
      <c r="DT136" s="1162"/>
      <c r="DU136" s="1162"/>
      <c r="DV136" s="1162"/>
      <c r="DW136" s="1162"/>
      <c r="DX136" s="1162"/>
      <c r="DY136" s="1162"/>
      <c r="DZ136" s="1162"/>
      <c r="EA136" s="1162"/>
      <c r="EB136" s="1162"/>
      <c r="EC136" s="1162"/>
      <c r="ED136" s="1162"/>
      <c r="EE136" s="1162"/>
      <c r="EF136" s="1162"/>
      <c r="EG136" s="1162"/>
      <c r="EH136" s="1162"/>
      <c r="EI136" s="1162"/>
      <c r="EJ136" s="1162"/>
      <c r="EK136" s="1162"/>
      <c r="EL136" s="1162"/>
      <c r="EM136" s="1162"/>
    </row>
    <row r="137" spans="1:143" ht="18.75" customHeight="1" x14ac:dyDescent="0.25">
      <c r="A137" s="175"/>
      <c r="B137" s="1174" t="s">
        <v>569</v>
      </c>
      <c r="C137" s="1174"/>
      <c r="D137" s="1174"/>
      <c r="E137" s="1174"/>
      <c r="F137" s="1174"/>
      <c r="G137" s="1174"/>
      <c r="H137" s="1174"/>
      <c r="I137" s="1162">
        <f>I$17</f>
        <v>0</v>
      </c>
      <c r="J137" s="1162"/>
      <c r="K137" s="1162"/>
      <c r="L137" s="1162"/>
      <c r="M137" s="1162"/>
      <c r="N137" s="1162"/>
      <c r="O137" s="1160" t="s">
        <v>570</v>
      </c>
      <c r="P137" s="1160"/>
      <c r="Q137" s="1203">
        <f>I$18</f>
        <v>0</v>
      </c>
      <c r="R137" s="1203"/>
      <c r="S137" s="1203"/>
      <c r="T137" s="1203"/>
      <c r="U137" s="1203"/>
      <c r="V137" s="1203"/>
      <c r="W137" s="199"/>
      <c r="X137" s="198"/>
      <c r="Y137" s="1162"/>
      <c r="Z137" s="1162"/>
      <c r="AA137" s="1162"/>
      <c r="AB137" s="1162"/>
      <c r="AC137" s="1162"/>
      <c r="AD137" s="1162"/>
      <c r="AE137" s="1162"/>
      <c r="AF137" s="1162"/>
      <c r="AG137" s="1162"/>
      <c r="AH137" s="1162"/>
      <c r="AI137" s="1162"/>
      <c r="AJ137" s="1162"/>
      <c r="AK137" s="1162"/>
      <c r="AL137" s="1162"/>
      <c r="AM137" s="1162"/>
      <c r="AN137" s="1162"/>
      <c r="AO137" s="1162"/>
      <c r="AP137" s="1162"/>
      <c r="AQ137" s="1162"/>
      <c r="AR137" s="1162"/>
      <c r="AS137" s="1162"/>
      <c r="AT137" s="1162"/>
      <c r="AU137" s="1162"/>
      <c r="AV137" s="175"/>
      <c r="AW137" s="175"/>
      <c r="AX137" s="1174" t="s">
        <v>569</v>
      </c>
      <c r="AY137" s="1174"/>
      <c r="AZ137" s="1174"/>
      <c r="BA137" s="1174"/>
      <c r="BB137" s="1174"/>
      <c r="BC137" s="1174"/>
      <c r="BD137" s="1174"/>
      <c r="BE137" s="1162">
        <f>BE$17</f>
        <v>0</v>
      </c>
      <c r="BF137" s="1162"/>
      <c r="BG137" s="1162"/>
      <c r="BH137" s="1162"/>
      <c r="BI137" s="1162"/>
      <c r="BJ137" s="1162"/>
      <c r="BK137" s="1160" t="s">
        <v>570</v>
      </c>
      <c r="BL137" s="1160"/>
      <c r="BM137" s="1203">
        <f>BE$18</f>
        <v>0</v>
      </c>
      <c r="BN137" s="1203"/>
      <c r="BO137" s="1203"/>
      <c r="BP137" s="1203"/>
      <c r="BQ137" s="1203"/>
      <c r="BR137" s="1203"/>
      <c r="BS137" s="669"/>
      <c r="BT137" s="198"/>
      <c r="BU137" s="1162"/>
      <c r="BV137" s="1162"/>
      <c r="BW137" s="1162"/>
      <c r="BX137" s="1162"/>
      <c r="BY137" s="1162"/>
      <c r="BZ137" s="1162"/>
      <c r="CA137" s="1162"/>
      <c r="CB137" s="1162"/>
      <c r="CC137" s="1162"/>
      <c r="CD137" s="1162"/>
      <c r="CE137" s="1162"/>
      <c r="CF137" s="1162"/>
      <c r="CG137" s="1162"/>
      <c r="CH137" s="1162"/>
      <c r="CI137" s="1162"/>
      <c r="CJ137" s="1162"/>
      <c r="CK137" s="1162"/>
      <c r="CL137" s="1162"/>
      <c r="CM137" s="1162"/>
      <c r="CN137" s="1162"/>
      <c r="CO137" s="1162"/>
      <c r="CP137" s="1162"/>
      <c r="CQ137" s="1162"/>
      <c r="CS137" s="175"/>
      <c r="CT137" s="1174" t="s">
        <v>569</v>
      </c>
      <c r="CU137" s="1174"/>
      <c r="CV137" s="1174"/>
      <c r="CW137" s="1174"/>
      <c r="CX137" s="1174"/>
      <c r="CY137" s="1174"/>
      <c r="CZ137" s="1174"/>
      <c r="DA137" s="1162">
        <f>DA$17</f>
        <v>0</v>
      </c>
      <c r="DB137" s="1162"/>
      <c r="DC137" s="1162"/>
      <c r="DD137" s="1162"/>
      <c r="DE137" s="1162"/>
      <c r="DF137" s="1162"/>
      <c r="DG137" s="1160" t="s">
        <v>570</v>
      </c>
      <c r="DH137" s="1160"/>
      <c r="DI137" s="1203">
        <f>DA$18</f>
        <v>0</v>
      </c>
      <c r="DJ137" s="1203"/>
      <c r="DK137" s="1203"/>
      <c r="DL137" s="1203"/>
      <c r="DM137" s="1203"/>
      <c r="DN137" s="1203"/>
      <c r="DO137" s="669"/>
      <c r="DP137" s="198"/>
      <c r="DQ137" s="1162"/>
      <c r="DR137" s="1162"/>
      <c r="DS137" s="1162"/>
      <c r="DT137" s="1162"/>
      <c r="DU137" s="1162"/>
      <c r="DV137" s="1162"/>
      <c r="DW137" s="1162"/>
      <c r="DX137" s="1162"/>
      <c r="DY137" s="1162"/>
      <c r="DZ137" s="1162"/>
      <c r="EA137" s="1162"/>
      <c r="EB137" s="1162"/>
      <c r="EC137" s="1162"/>
      <c r="ED137" s="1162"/>
      <c r="EE137" s="1162"/>
      <c r="EF137" s="1162"/>
      <c r="EG137" s="1162"/>
      <c r="EH137" s="1162"/>
      <c r="EI137" s="1162"/>
      <c r="EJ137" s="1162"/>
      <c r="EK137" s="1162"/>
      <c r="EL137" s="1162"/>
      <c r="EM137" s="1162"/>
    </row>
    <row r="138" spans="1:143" ht="75.75" customHeight="1" x14ac:dyDescent="0.25">
      <c r="A138" s="175"/>
      <c r="B138" s="1174" t="s">
        <v>571</v>
      </c>
      <c r="C138" s="1174"/>
      <c r="D138" s="1174"/>
      <c r="E138" s="1174"/>
      <c r="F138" s="1162">
        <f>I$19</f>
        <v>0</v>
      </c>
      <c r="G138" s="1162"/>
      <c r="H138" s="1162"/>
      <c r="I138" s="1162"/>
      <c r="J138" s="1162"/>
      <c r="K138" s="1162"/>
      <c r="L138" s="1162"/>
      <c r="M138" s="1162"/>
      <c r="N138" s="1162"/>
      <c r="O138" s="1162"/>
      <c r="P138" s="1162"/>
      <c r="Q138" s="1162"/>
      <c r="R138" s="1162"/>
      <c r="S138" s="1162"/>
      <c r="T138" s="1162"/>
      <c r="U138" s="1162"/>
      <c r="V138" s="1162"/>
      <c r="W138" s="199"/>
      <c r="X138" s="200"/>
      <c r="Y138" s="1162"/>
      <c r="Z138" s="1162"/>
      <c r="AA138" s="1162"/>
      <c r="AB138" s="1162"/>
      <c r="AC138" s="1162"/>
      <c r="AD138" s="1162"/>
      <c r="AE138" s="1162"/>
      <c r="AF138" s="1162"/>
      <c r="AG138" s="1162"/>
      <c r="AH138" s="1162"/>
      <c r="AI138" s="1162"/>
      <c r="AJ138" s="1162"/>
      <c r="AK138" s="1162"/>
      <c r="AL138" s="1162"/>
      <c r="AM138" s="1162"/>
      <c r="AN138" s="1162"/>
      <c r="AO138" s="1162"/>
      <c r="AP138" s="1162"/>
      <c r="AQ138" s="1162"/>
      <c r="AR138" s="1162"/>
      <c r="AS138" s="1162"/>
      <c r="AT138" s="1162"/>
      <c r="AU138" s="1162"/>
      <c r="AV138" s="175"/>
      <c r="AW138" s="175"/>
      <c r="AX138" s="1174" t="s">
        <v>571</v>
      </c>
      <c r="AY138" s="1174"/>
      <c r="AZ138" s="1174"/>
      <c r="BA138" s="1174"/>
      <c r="BB138" s="1162">
        <f>BE$19</f>
        <v>0</v>
      </c>
      <c r="BC138" s="1162"/>
      <c r="BD138" s="1162"/>
      <c r="BE138" s="1162"/>
      <c r="BF138" s="1162"/>
      <c r="BG138" s="1162"/>
      <c r="BH138" s="1162"/>
      <c r="BI138" s="1162"/>
      <c r="BJ138" s="1162"/>
      <c r="BK138" s="1162"/>
      <c r="BL138" s="1162"/>
      <c r="BM138" s="1162"/>
      <c r="BN138" s="1162"/>
      <c r="BO138" s="1162"/>
      <c r="BP138" s="1162"/>
      <c r="BQ138" s="1162"/>
      <c r="BR138" s="1162"/>
      <c r="BS138" s="669"/>
      <c r="BT138" s="200"/>
      <c r="BU138" s="1162"/>
      <c r="BV138" s="1162"/>
      <c r="BW138" s="1162"/>
      <c r="BX138" s="1162"/>
      <c r="BY138" s="1162"/>
      <c r="BZ138" s="1162"/>
      <c r="CA138" s="1162"/>
      <c r="CB138" s="1162"/>
      <c r="CC138" s="1162"/>
      <c r="CD138" s="1162"/>
      <c r="CE138" s="1162"/>
      <c r="CF138" s="1162"/>
      <c r="CG138" s="1162"/>
      <c r="CH138" s="1162"/>
      <c r="CI138" s="1162"/>
      <c r="CJ138" s="1162"/>
      <c r="CK138" s="1162"/>
      <c r="CL138" s="1162"/>
      <c r="CM138" s="1162"/>
      <c r="CN138" s="1162"/>
      <c r="CO138" s="1162"/>
      <c r="CP138" s="1162"/>
      <c r="CQ138" s="1162"/>
      <c r="CS138" s="175"/>
      <c r="CT138" s="1174" t="s">
        <v>571</v>
      </c>
      <c r="CU138" s="1174"/>
      <c r="CV138" s="1174"/>
      <c r="CW138" s="1174"/>
      <c r="CX138" s="1162">
        <f>DA$19</f>
        <v>0</v>
      </c>
      <c r="CY138" s="1162"/>
      <c r="CZ138" s="1162"/>
      <c r="DA138" s="1162"/>
      <c r="DB138" s="1162"/>
      <c r="DC138" s="1162"/>
      <c r="DD138" s="1162"/>
      <c r="DE138" s="1162"/>
      <c r="DF138" s="1162"/>
      <c r="DG138" s="1162"/>
      <c r="DH138" s="1162"/>
      <c r="DI138" s="1162"/>
      <c r="DJ138" s="1162"/>
      <c r="DK138" s="1162"/>
      <c r="DL138" s="1162"/>
      <c r="DM138" s="1162"/>
      <c r="DN138" s="1162"/>
      <c r="DO138" s="669"/>
      <c r="DP138" s="200"/>
      <c r="DQ138" s="1162"/>
      <c r="DR138" s="1162"/>
      <c r="DS138" s="1162"/>
      <c r="DT138" s="1162"/>
      <c r="DU138" s="1162"/>
      <c r="DV138" s="1162"/>
      <c r="DW138" s="1162"/>
      <c r="DX138" s="1162"/>
      <c r="DY138" s="1162"/>
      <c r="DZ138" s="1162"/>
      <c r="EA138" s="1162"/>
      <c r="EB138" s="1162"/>
      <c r="EC138" s="1162"/>
      <c r="ED138" s="1162"/>
      <c r="EE138" s="1162"/>
      <c r="EF138" s="1162"/>
      <c r="EG138" s="1162"/>
      <c r="EH138" s="1162"/>
      <c r="EI138" s="1162"/>
      <c r="EJ138" s="1162"/>
      <c r="EK138" s="1162"/>
      <c r="EL138" s="1162"/>
      <c r="EM138" s="1162"/>
    </row>
    <row r="139" spans="1:143" ht="18.75" customHeight="1" x14ac:dyDescent="0.25">
      <c r="A139" s="175"/>
      <c r="B139" s="1160" t="s">
        <v>572</v>
      </c>
      <c r="C139" s="1160"/>
      <c r="D139" s="1160"/>
      <c r="E139" s="1160"/>
      <c r="F139" s="1160"/>
      <c r="G139" s="1160"/>
      <c r="H139" s="1267">
        <f>I$20</f>
        <v>0</v>
      </c>
      <c r="I139" s="1162"/>
      <c r="J139" s="1162"/>
      <c r="K139" s="1162"/>
      <c r="L139" s="1162"/>
      <c r="M139" s="1162"/>
      <c r="N139" s="1162"/>
      <c r="O139" s="1162"/>
      <c r="P139" s="1162"/>
      <c r="Q139" s="1162"/>
      <c r="R139" s="1162"/>
      <c r="S139" s="1162"/>
      <c r="T139" s="1162"/>
      <c r="U139" s="1162"/>
      <c r="V139" s="1162"/>
      <c r="W139" s="199"/>
      <c r="X139" s="198"/>
      <c r="Y139" s="1162"/>
      <c r="Z139" s="1162"/>
      <c r="AA139" s="1162"/>
      <c r="AB139" s="1162"/>
      <c r="AC139" s="1162"/>
      <c r="AD139" s="1162"/>
      <c r="AE139" s="1162"/>
      <c r="AF139" s="1162"/>
      <c r="AG139" s="1162"/>
      <c r="AH139" s="1162"/>
      <c r="AI139" s="1162"/>
      <c r="AJ139" s="1162"/>
      <c r="AK139" s="1162"/>
      <c r="AL139" s="1162"/>
      <c r="AM139" s="1162"/>
      <c r="AN139" s="1162"/>
      <c r="AO139" s="1162"/>
      <c r="AP139" s="1162"/>
      <c r="AQ139" s="1162"/>
      <c r="AR139" s="1162"/>
      <c r="AS139" s="1162"/>
      <c r="AT139" s="1162"/>
      <c r="AU139" s="1162"/>
      <c r="AV139" s="175"/>
      <c r="AW139" s="175"/>
      <c r="AX139" s="1160" t="s">
        <v>572</v>
      </c>
      <c r="AY139" s="1160"/>
      <c r="AZ139" s="1160"/>
      <c r="BA139" s="1160"/>
      <c r="BB139" s="1160"/>
      <c r="BC139" s="1160"/>
      <c r="BD139" s="1267">
        <f>BE$20</f>
        <v>0</v>
      </c>
      <c r="BE139" s="1162"/>
      <c r="BF139" s="1162"/>
      <c r="BG139" s="1162"/>
      <c r="BH139" s="1162"/>
      <c r="BI139" s="1162"/>
      <c r="BJ139" s="1162"/>
      <c r="BK139" s="1162"/>
      <c r="BL139" s="1162"/>
      <c r="BM139" s="1162"/>
      <c r="BN139" s="1162"/>
      <c r="BO139" s="1162"/>
      <c r="BP139" s="1162"/>
      <c r="BQ139" s="1162"/>
      <c r="BR139" s="1162"/>
      <c r="BS139" s="669"/>
      <c r="BT139" s="198"/>
      <c r="BU139" s="1162"/>
      <c r="BV139" s="1162"/>
      <c r="BW139" s="1162"/>
      <c r="BX139" s="1162"/>
      <c r="BY139" s="1162"/>
      <c r="BZ139" s="1162"/>
      <c r="CA139" s="1162"/>
      <c r="CB139" s="1162"/>
      <c r="CC139" s="1162"/>
      <c r="CD139" s="1162"/>
      <c r="CE139" s="1162"/>
      <c r="CF139" s="1162"/>
      <c r="CG139" s="1162"/>
      <c r="CH139" s="1162"/>
      <c r="CI139" s="1162"/>
      <c r="CJ139" s="1162"/>
      <c r="CK139" s="1162"/>
      <c r="CL139" s="1162"/>
      <c r="CM139" s="1162"/>
      <c r="CN139" s="1162"/>
      <c r="CO139" s="1162"/>
      <c r="CP139" s="1162"/>
      <c r="CQ139" s="1162"/>
      <c r="CS139" s="175"/>
      <c r="CT139" s="1160" t="s">
        <v>572</v>
      </c>
      <c r="CU139" s="1160"/>
      <c r="CV139" s="1160"/>
      <c r="CW139" s="1160"/>
      <c r="CX139" s="1160"/>
      <c r="CY139" s="1160"/>
      <c r="CZ139" s="1267">
        <f>DA$20</f>
        <v>0</v>
      </c>
      <c r="DA139" s="1162"/>
      <c r="DB139" s="1162"/>
      <c r="DC139" s="1162"/>
      <c r="DD139" s="1162"/>
      <c r="DE139" s="1162"/>
      <c r="DF139" s="1162"/>
      <c r="DG139" s="1162"/>
      <c r="DH139" s="1162"/>
      <c r="DI139" s="1162"/>
      <c r="DJ139" s="1162"/>
      <c r="DK139" s="1162"/>
      <c r="DL139" s="1162"/>
      <c r="DM139" s="1162"/>
      <c r="DN139" s="1162"/>
      <c r="DO139" s="669"/>
      <c r="DP139" s="198"/>
      <c r="DQ139" s="1162"/>
      <c r="DR139" s="1162"/>
      <c r="DS139" s="1162"/>
      <c r="DT139" s="1162"/>
      <c r="DU139" s="1162"/>
      <c r="DV139" s="1162"/>
      <c r="DW139" s="1162"/>
      <c r="DX139" s="1162"/>
      <c r="DY139" s="1162"/>
      <c r="DZ139" s="1162"/>
      <c r="EA139" s="1162"/>
      <c r="EB139" s="1162"/>
      <c r="EC139" s="1162"/>
      <c r="ED139" s="1162"/>
      <c r="EE139" s="1162"/>
      <c r="EF139" s="1162"/>
      <c r="EG139" s="1162"/>
      <c r="EH139" s="1162"/>
      <c r="EI139" s="1162"/>
      <c r="EJ139" s="1162"/>
      <c r="EK139" s="1162"/>
      <c r="EL139" s="1162"/>
      <c r="EM139" s="1162"/>
    </row>
    <row r="140" spans="1:143" ht="50.25" customHeight="1" x14ac:dyDescent="0.25">
      <c r="A140" s="175"/>
      <c r="B140" s="1174" t="s">
        <v>573</v>
      </c>
      <c r="C140" s="1174"/>
      <c r="D140" s="1174"/>
      <c r="E140" s="1174"/>
      <c r="F140" s="1162">
        <f>I$21</f>
        <v>0</v>
      </c>
      <c r="G140" s="1162"/>
      <c r="H140" s="1162"/>
      <c r="I140" s="1162"/>
      <c r="J140" s="1162"/>
      <c r="K140" s="1162"/>
      <c r="L140" s="1162"/>
      <c r="M140" s="1162"/>
      <c r="N140" s="1162"/>
      <c r="O140" s="1162"/>
      <c r="P140" s="1162"/>
      <c r="Q140" s="1162"/>
      <c r="R140" s="1162"/>
      <c r="S140" s="1162"/>
      <c r="T140" s="1162"/>
      <c r="U140" s="1162"/>
      <c r="V140" s="1162"/>
      <c r="W140" s="199"/>
      <c r="X140" s="198"/>
      <c r="Y140" s="1174" t="s">
        <v>573</v>
      </c>
      <c r="Z140" s="1174"/>
      <c r="AA140" s="1174"/>
      <c r="AB140" s="1174"/>
      <c r="AC140" s="1174"/>
      <c r="AD140" s="1162">
        <f>I$7</f>
        <v>0</v>
      </c>
      <c r="AE140" s="1162"/>
      <c r="AF140" s="1162"/>
      <c r="AG140" s="1162"/>
      <c r="AH140" s="1162"/>
      <c r="AI140" s="1162"/>
      <c r="AJ140" s="1162"/>
      <c r="AK140" s="1162"/>
      <c r="AL140" s="1162"/>
      <c r="AM140" s="1162"/>
      <c r="AN140" s="1162"/>
      <c r="AO140" s="1162"/>
      <c r="AP140" s="1162"/>
      <c r="AQ140" s="1162"/>
      <c r="AR140" s="1162"/>
      <c r="AS140" s="1162"/>
      <c r="AT140" s="1162"/>
      <c r="AU140" s="1162"/>
      <c r="AV140" s="175"/>
      <c r="AW140" s="175"/>
      <c r="AX140" s="1174" t="s">
        <v>573</v>
      </c>
      <c r="AY140" s="1174"/>
      <c r="AZ140" s="1174"/>
      <c r="BA140" s="1174"/>
      <c r="BB140" s="1162">
        <f>BE$21</f>
        <v>0</v>
      </c>
      <c r="BC140" s="1162"/>
      <c r="BD140" s="1162"/>
      <c r="BE140" s="1162"/>
      <c r="BF140" s="1162"/>
      <c r="BG140" s="1162"/>
      <c r="BH140" s="1162"/>
      <c r="BI140" s="1162"/>
      <c r="BJ140" s="1162"/>
      <c r="BK140" s="1162"/>
      <c r="BL140" s="1162"/>
      <c r="BM140" s="1162"/>
      <c r="BN140" s="1162"/>
      <c r="BO140" s="1162"/>
      <c r="BP140" s="1162"/>
      <c r="BQ140" s="1162"/>
      <c r="BR140" s="1162"/>
      <c r="BS140" s="669"/>
      <c r="BT140" s="198"/>
      <c r="BU140" s="1174" t="s">
        <v>573</v>
      </c>
      <c r="BV140" s="1174"/>
      <c r="BW140" s="1174"/>
      <c r="BX140" s="1174"/>
      <c r="BY140" s="1174"/>
      <c r="BZ140" s="1162">
        <f>BE$7</f>
        <v>0</v>
      </c>
      <c r="CA140" s="1162"/>
      <c r="CB140" s="1162"/>
      <c r="CC140" s="1162"/>
      <c r="CD140" s="1162"/>
      <c r="CE140" s="1162"/>
      <c r="CF140" s="1162"/>
      <c r="CG140" s="1162"/>
      <c r="CH140" s="1162"/>
      <c r="CI140" s="1162"/>
      <c r="CJ140" s="1162"/>
      <c r="CK140" s="1162"/>
      <c r="CL140" s="1162"/>
      <c r="CM140" s="1162"/>
      <c r="CN140" s="1162"/>
      <c r="CO140" s="1162"/>
      <c r="CP140" s="1162"/>
      <c r="CQ140" s="1162"/>
      <c r="CS140" s="175"/>
      <c r="CT140" s="1174" t="s">
        <v>573</v>
      </c>
      <c r="CU140" s="1174"/>
      <c r="CV140" s="1174"/>
      <c r="CW140" s="1174"/>
      <c r="CX140" s="1162">
        <f>DA$21</f>
        <v>0</v>
      </c>
      <c r="CY140" s="1162"/>
      <c r="CZ140" s="1162"/>
      <c r="DA140" s="1162"/>
      <c r="DB140" s="1162"/>
      <c r="DC140" s="1162"/>
      <c r="DD140" s="1162"/>
      <c r="DE140" s="1162"/>
      <c r="DF140" s="1162"/>
      <c r="DG140" s="1162"/>
      <c r="DH140" s="1162"/>
      <c r="DI140" s="1162"/>
      <c r="DJ140" s="1162"/>
      <c r="DK140" s="1162"/>
      <c r="DL140" s="1162"/>
      <c r="DM140" s="1162"/>
      <c r="DN140" s="1162"/>
      <c r="DO140" s="669"/>
      <c r="DP140" s="198"/>
      <c r="DQ140" s="1174" t="s">
        <v>573</v>
      </c>
      <c r="DR140" s="1174"/>
      <c r="DS140" s="1174"/>
      <c r="DT140" s="1174"/>
      <c r="DU140" s="1174"/>
      <c r="DV140" s="1162">
        <f>DA$7</f>
        <v>0</v>
      </c>
      <c r="DW140" s="1162"/>
      <c r="DX140" s="1162"/>
      <c r="DY140" s="1162"/>
      <c r="DZ140" s="1162"/>
      <c r="EA140" s="1162"/>
      <c r="EB140" s="1162"/>
      <c r="EC140" s="1162"/>
      <c r="ED140" s="1162"/>
      <c r="EE140" s="1162"/>
      <c r="EF140" s="1162"/>
      <c r="EG140" s="1162"/>
      <c r="EH140" s="1162"/>
      <c r="EI140" s="1162"/>
      <c r="EJ140" s="1162"/>
      <c r="EK140" s="1162"/>
      <c r="EL140" s="1162"/>
      <c r="EM140" s="1162"/>
    </row>
    <row r="141" spans="1:143" ht="18.75" customHeight="1" x14ac:dyDescent="0.25">
      <c r="A141" s="175"/>
      <c r="B141" s="1174" t="s">
        <v>574</v>
      </c>
      <c r="C141" s="1174"/>
      <c r="D141" s="1174"/>
      <c r="E141" s="1174"/>
      <c r="F141" s="1174"/>
      <c r="G141" s="1174"/>
      <c r="H141" s="1174"/>
      <c r="I141" s="1161">
        <f>I$22</f>
        <v>0</v>
      </c>
      <c r="J141" s="1161"/>
      <c r="K141" s="1161"/>
      <c r="L141" s="1161"/>
      <c r="M141" s="1161"/>
      <c r="N141" s="1161"/>
      <c r="O141" s="1161"/>
      <c r="P141" s="1161"/>
      <c r="Q141" s="1161"/>
      <c r="R141" s="1161"/>
      <c r="S141" s="1161"/>
      <c r="T141" s="1161"/>
      <c r="U141" s="1161"/>
      <c r="V141" s="1161"/>
      <c r="W141" s="199"/>
      <c r="X141" s="198"/>
      <c r="Y141" s="1208"/>
      <c r="Z141" s="1208"/>
      <c r="AA141" s="1208"/>
      <c r="AB141" s="1208"/>
      <c r="AC141" s="1208"/>
      <c r="AD141" s="1162"/>
      <c r="AE141" s="1162"/>
      <c r="AF141" s="1162"/>
      <c r="AG141" s="1162"/>
      <c r="AH141" s="1162"/>
      <c r="AI141" s="1162"/>
      <c r="AJ141" s="1162"/>
      <c r="AK141" s="1162"/>
      <c r="AL141" s="1162"/>
      <c r="AM141" s="1162"/>
      <c r="AN141" s="1162"/>
      <c r="AO141" s="1162"/>
      <c r="AP141" s="1162"/>
      <c r="AQ141" s="1162"/>
      <c r="AR141" s="1162"/>
      <c r="AS141" s="1162"/>
      <c r="AT141" s="1162"/>
      <c r="AU141" s="1162"/>
      <c r="AV141" s="175"/>
      <c r="AW141" s="175"/>
      <c r="AX141" s="1174" t="s">
        <v>574</v>
      </c>
      <c r="AY141" s="1174"/>
      <c r="AZ141" s="1174"/>
      <c r="BA141" s="1174"/>
      <c r="BB141" s="1174"/>
      <c r="BC141" s="1174"/>
      <c r="BD141" s="1174"/>
      <c r="BE141" s="1161">
        <f>BE$22</f>
        <v>0</v>
      </c>
      <c r="BF141" s="1161"/>
      <c r="BG141" s="1161"/>
      <c r="BH141" s="1161"/>
      <c r="BI141" s="1161"/>
      <c r="BJ141" s="1161"/>
      <c r="BK141" s="1161"/>
      <c r="BL141" s="1161"/>
      <c r="BM141" s="1161"/>
      <c r="BN141" s="1161"/>
      <c r="BO141" s="1161"/>
      <c r="BP141" s="1161"/>
      <c r="BQ141" s="1161"/>
      <c r="BR141" s="1161"/>
      <c r="BS141" s="669"/>
      <c r="BT141" s="198"/>
      <c r="BU141" s="1208"/>
      <c r="BV141" s="1208"/>
      <c r="BW141" s="1208"/>
      <c r="BX141" s="1208"/>
      <c r="BY141" s="1208"/>
      <c r="BZ141" s="1162"/>
      <c r="CA141" s="1162"/>
      <c r="CB141" s="1162"/>
      <c r="CC141" s="1162"/>
      <c r="CD141" s="1162"/>
      <c r="CE141" s="1162"/>
      <c r="CF141" s="1162"/>
      <c r="CG141" s="1162"/>
      <c r="CH141" s="1162"/>
      <c r="CI141" s="1162"/>
      <c r="CJ141" s="1162"/>
      <c r="CK141" s="1162"/>
      <c r="CL141" s="1162"/>
      <c r="CM141" s="1162"/>
      <c r="CN141" s="1162"/>
      <c r="CO141" s="1162"/>
      <c r="CP141" s="1162"/>
      <c r="CQ141" s="1162"/>
      <c r="CS141" s="175"/>
      <c r="CT141" s="1174" t="s">
        <v>574</v>
      </c>
      <c r="CU141" s="1174"/>
      <c r="CV141" s="1174"/>
      <c r="CW141" s="1174"/>
      <c r="CX141" s="1174"/>
      <c r="CY141" s="1174"/>
      <c r="CZ141" s="1174"/>
      <c r="DA141" s="1161">
        <f>DA$22</f>
        <v>0</v>
      </c>
      <c r="DB141" s="1161"/>
      <c r="DC141" s="1161"/>
      <c r="DD141" s="1161"/>
      <c r="DE141" s="1161"/>
      <c r="DF141" s="1161"/>
      <c r="DG141" s="1161"/>
      <c r="DH141" s="1161"/>
      <c r="DI141" s="1161"/>
      <c r="DJ141" s="1161"/>
      <c r="DK141" s="1161"/>
      <c r="DL141" s="1161"/>
      <c r="DM141" s="1161"/>
      <c r="DN141" s="1161"/>
      <c r="DO141" s="669"/>
      <c r="DP141" s="198"/>
      <c r="DQ141" s="1208"/>
      <c r="DR141" s="1208"/>
      <c r="DS141" s="1208"/>
      <c r="DT141" s="1208"/>
      <c r="DU141" s="1208"/>
      <c r="DV141" s="1162"/>
      <c r="DW141" s="1162"/>
      <c r="DX141" s="1162"/>
      <c r="DY141" s="1162"/>
      <c r="DZ141" s="1162"/>
      <c r="EA141" s="1162"/>
      <c r="EB141" s="1162"/>
      <c r="EC141" s="1162"/>
      <c r="ED141" s="1162"/>
      <c r="EE141" s="1162"/>
      <c r="EF141" s="1162"/>
      <c r="EG141" s="1162"/>
      <c r="EH141" s="1162"/>
      <c r="EI141" s="1162"/>
      <c r="EJ141" s="1162"/>
      <c r="EK141" s="1162"/>
      <c r="EL141" s="1162"/>
      <c r="EM141" s="1162"/>
    </row>
    <row r="142" spans="1:143" ht="18.75" customHeight="1" x14ac:dyDescent="0.25">
      <c r="A142" s="175"/>
      <c r="B142" s="1174" t="s">
        <v>575</v>
      </c>
      <c r="C142" s="1174"/>
      <c r="D142" s="1174"/>
      <c r="E142" s="1174"/>
      <c r="F142" s="1162">
        <f>I$23</f>
        <v>0</v>
      </c>
      <c r="G142" s="1162"/>
      <c r="H142" s="1162"/>
      <c r="I142" s="1162"/>
      <c r="J142" s="1162"/>
      <c r="K142" s="1162"/>
      <c r="L142" s="1162"/>
      <c r="M142" s="1162"/>
      <c r="N142" s="1162"/>
      <c r="O142" s="1162"/>
      <c r="P142" s="1162"/>
      <c r="Q142" s="1162"/>
      <c r="R142" s="1162"/>
      <c r="S142" s="1162"/>
      <c r="T142" s="1162"/>
      <c r="U142" s="1162"/>
      <c r="V142" s="1162"/>
      <c r="W142" s="199"/>
      <c r="X142" s="198"/>
      <c r="Y142" s="201"/>
      <c r="Z142" s="201"/>
      <c r="AA142" s="201"/>
      <c r="AB142" s="201"/>
      <c r="AC142" s="201"/>
      <c r="AD142" s="1162"/>
      <c r="AE142" s="1162"/>
      <c r="AF142" s="1162"/>
      <c r="AG142" s="1162"/>
      <c r="AH142" s="1162"/>
      <c r="AI142" s="1162"/>
      <c r="AJ142" s="1162"/>
      <c r="AK142" s="1162"/>
      <c r="AL142" s="1162"/>
      <c r="AM142" s="1162"/>
      <c r="AN142" s="1162"/>
      <c r="AO142" s="1162"/>
      <c r="AP142" s="1162"/>
      <c r="AQ142" s="1162"/>
      <c r="AR142" s="1162"/>
      <c r="AS142" s="1162"/>
      <c r="AT142" s="1162"/>
      <c r="AU142" s="1162"/>
      <c r="AV142" s="175"/>
      <c r="AW142" s="175"/>
      <c r="AX142" s="1174" t="s">
        <v>575</v>
      </c>
      <c r="AY142" s="1174"/>
      <c r="AZ142" s="1174"/>
      <c r="BA142" s="1174"/>
      <c r="BB142" s="1162">
        <f>BE$23</f>
        <v>0</v>
      </c>
      <c r="BC142" s="1162"/>
      <c r="BD142" s="1162"/>
      <c r="BE142" s="1162"/>
      <c r="BF142" s="1162"/>
      <c r="BG142" s="1162"/>
      <c r="BH142" s="1162"/>
      <c r="BI142" s="1162"/>
      <c r="BJ142" s="1162"/>
      <c r="BK142" s="1162"/>
      <c r="BL142" s="1162"/>
      <c r="BM142" s="1162"/>
      <c r="BN142" s="1162"/>
      <c r="BO142" s="1162"/>
      <c r="BP142" s="1162"/>
      <c r="BQ142" s="1162"/>
      <c r="BR142" s="1162"/>
      <c r="BS142" s="669"/>
      <c r="BT142" s="198"/>
      <c r="BU142" s="201"/>
      <c r="BV142" s="201"/>
      <c r="BW142" s="201"/>
      <c r="BX142" s="201"/>
      <c r="BY142" s="201"/>
      <c r="BZ142" s="1162"/>
      <c r="CA142" s="1162"/>
      <c r="CB142" s="1162"/>
      <c r="CC142" s="1162"/>
      <c r="CD142" s="1162"/>
      <c r="CE142" s="1162"/>
      <c r="CF142" s="1162"/>
      <c r="CG142" s="1162"/>
      <c r="CH142" s="1162"/>
      <c r="CI142" s="1162"/>
      <c r="CJ142" s="1162"/>
      <c r="CK142" s="1162"/>
      <c r="CL142" s="1162"/>
      <c r="CM142" s="1162"/>
      <c r="CN142" s="1162"/>
      <c r="CO142" s="1162"/>
      <c r="CP142" s="1162"/>
      <c r="CQ142" s="1162"/>
      <c r="CS142" s="175"/>
      <c r="CT142" s="1174" t="s">
        <v>575</v>
      </c>
      <c r="CU142" s="1174"/>
      <c r="CV142" s="1174"/>
      <c r="CW142" s="1174"/>
      <c r="CX142" s="1162">
        <f>DA$23</f>
        <v>0</v>
      </c>
      <c r="CY142" s="1162"/>
      <c r="CZ142" s="1162"/>
      <c r="DA142" s="1162"/>
      <c r="DB142" s="1162"/>
      <c r="DC142" s="1162"/>
      <c r="DD142" s="1162"/>
      <c r="DE142" s="1162"/>
      <c r="DF142" s="1162"/>
      <c r="DG142" s="1162"/>
      <c r="DH142" s="1162"/>
      <c r="DI142" s="1162"/>
      <c r="DJ142" s="1162"/>
      <c r="DK142" s="1162"/>
      <c r="DL142" s="1162"/>
      <c r="DM142" s="1162"/>
      <c r="DN142" s="1162"/>
      <c r="DO142" s="669"/>
      <c r="DP142" s="198"/>
      <c r="DQ142" s="201"/>
      <c r="DR142" s="201"/>
      <c r="DS142" s="201"/>
      <c r="DT142" s="201"/>
      <c r="DU142" s="201"/>
      <c r="DV142" s="1162"/>
      <c r="DW142" s="1162"/>
      <c r="DX142" s="1162"/>
      <c r="DY142" s="1162"/>
      <c r="DZ142" s="1162"/>
      <c r="EA142" s="1162"/>
      <c r="EB142" s="1162"/>
      <c r="EC142" s="1162"/>
      <c r="ED142" s="1162"/>
      <c r="EE142" s="1162"/>
      <c r="EF142" s="1162"/>
      <c r="EG142" s="1162"/>
      <c r="EH142" s="1162"/>
      <c r="EI142" s="1162"/>
      <c r="EJ142" s="1162"/>
      <c r="EK142" s="1162"/>
      <c r="EL142" s="1162"/>
      <c r="EM142" s="1162"/>
    </row>
    <row r="143" spans="1:143" ht="18.75" customHeight="1" x14ac:dyDescent="0.25">
      <c r="A143" s="175"/>
      <c r="B143" s="1174" t="s">
        <v>576</v>
      </c>
      <c r="C143" s="1174"/>
      <c r="D143" s="1174"/>
      <c r="E143" s="1174"/>
      <c r="F143" s="1174"/>
      <c r="G143" s="1162">
        <f>I$24</f>
        <v>0</v>
      </c>
      <c r="H143" s="1162"/>
      <c r="I143" s="1162"/>
      <c r="J143" s="1162"/>
      <c r="K143" s="1162"/>
      <c r="L143" s="1162"/>
      <c r="M143" s="1162"/>
      <c r="N143" s="1162"/>
      <c r="O143" s="1162"/>
      <c r="P143" s="1162"/>
      <c r="Q143" s="1162"/>
      <c r="R143" s="1162"/>
      <c r="S143" s="1162"/>
      <c r="T143" s="1162"/>
      <c r="U143" s="1162"/>
      <c r="V143" s="1162"/>
      <c r="W143" s="199"/>
      <c r="X143" s="198"/>
      <c r="Y143" s="1160" t="s">
        <v>577</v>
      </c>
      <c r="Z143" s="1160"/>
      <c r="AA143" s="1160"/>
      <c r="AB143" s="1160"/>
      <c r="AC143" s="1160"/>
      <c r="AD143" s="1160"/>
      <c r="AE143" s="1161">
        <f>I$8</f>
        <v>0</v>
      </c>
      <c r="AF143" s="1162"/>
      <c r="AG143" s="1162"/>
      <c r="AH143" s="1162"/>
      <c r="AI143" s="1162"/>
      <c r="AJ143" s="1162"/>
      <c r="AK143" s="1162"/>
      <c r="AL143" s="1162"/>
      <c r="AM143" s="1162"/>
      <c r="AN143" s="1162"/>
      <c r="AO143" s="1162"/>
      <c r="AP143" s="1162"/>
      <c r="AQ143" s="1162"/>
      <c r="AR143" s="1162"/>
      <c r="AS143" s="1162"/>
      <c r="AT143" s="1162"/>
      <c r="AU143" s="1162"/>
      <c r="AV143" s="175"/>
      <c r="AW143" s="175"/>
      <c r="AX143" s="1174" t="s">
        <v>576</v>
      </c>
      <c r="AY143" s="1174"/>
      <c r="AZ143" s="1174"/>
      <c r="BA143" s="1174"/>
      <c r="BB143" s="1174"/>
      <c r="BC143" s="1162">
        <f>BE$24</f>
        <v>0</v>
      </c>
      <c r="BD143" s="1162"/>
      <c r="BE143" s="1162"/>
      <c r="BF143" s="1162"/>
      <c r="BG143" s="1162"/>
      <c r="BH143" s="1162"/>
      <c r="BI143" s="1162"/>
      <c r="BJ143" s="1162"/>
      <c r="BK143" s="1162"/>
      <c r="BL143" s="1162"/>
      <c r="BM143" s="1162"/>
      <c r="BN143" s="1162"/>
      <c r="BO143" s="1162"/>
      <c r="BP143" s="1162"/>
      <c r="BQ143" s="1162"/>
      <c r="BR143" s="1162"/>
      <c r="BS143" s="669"/>
      <c r="BT143" s="198"/>
      <c r="BU143" s="1160" t="s">
        <v>577</v>
      </c>
      <c r="BV143" s="1160"/>
      <c r="BW143" s="1160"/>
      <c r="BX143" s="1160"/>
      <c r="BY143" s="1160"/>
      <c r="BZ143" s="1160"/>
      <c r="CA143" s="1161">
        <f>BE$8</f>
        <v>0</v>
      </c>
      <c r="CB143" s="1162"/>
      <c r="CC143" s="1162"/>
      <c r="CD143" s="1162"/>
      <c r="CE143" s="1162"/>
      <c r="CF143" s="1162"/>
      <c r="CG143" s="1162"/>
      <c r="CH143" s="1162"/>
      <c r="CI143" s="1162"/>
      <c r="CJ143" s="1162"/>
      <c r="CK143" s="1162"/>
      <c r="CL143" s="1162"/>
      <c r="CM143" s="1162"/>
      <c r="CN143" s="1162"/>
      <c r="CO143" s="1162"/>
      <c r="CP143" s="1162"/>
      <c r="CQ143" s="1162"/>
      <c r="CS143" s="175"/>
      <c r="CT143" s="1174" t="s">
        <v>576</v>
      </c>
      <c r="CU143" s="1174"/>
      <c r="CV143" s="1174"/>
      <c r="CW143" s="1174"/>
      <c r="CX143" s="1174"/>
      <c r="CY143" s="1162">
        <f>DA$24</f>
        <v>0</v>
      </c>
      <c r="CZ143" s="1162"/>
      <c r="DA143" s="1162"/>
      <c r="DB143" s="1162"/>
      <c r="DC143" s="1162"/>
      <c r="DD143" s="1162"/>
      <c r="DE143" s="1162"/>
      <c r="DF143" s="1162"/>
      <c r="DG143" s="1162"/>
      <c r="DH143" s="1162"/>
      <c r="DI143" s="1162"/>
      <c r="DJ143" s="1162"/>
      <c r="DK143" s="1162"/>
      <c r="DL143" s="1162"/>
      <c r="DM143" s="1162"/>
      <c r="DN143" s="1162"/>
      <c r="DO143" s="669"/>
      <c r="DP143" s="198"/>
      <c r="DQ143" s="1160" t="s">
        <v>577</v>
      </c>
      <c r="DR143" s="1160"/>
      <c r="DS143" s="1160"/>
      <c r="DT143" s="1160"/>
      <c r="DU143" s="1160"/>
      <c r="DV143" s="1160"/>
      <c r="DW143" s="1161">
        <f>DA$8</f>
        <v>0</v>
      </c>
      <c r="DX143" s="1162"/>
      <c r="DY143" s="1162"/>
      <c r="DZ143" s="1162"/>
      <c r="EA143" s="1162"/>
      <c r="EB143" s="1162"/>
      <c r="EC143" s="1162"/>
      <c r="ED143" s="1162"/>
      <c r="EE143" s="1162"/>
      <c r="EF143" s="1162"/>
      <c r="EG143" s="1162"/>
      <c r="EH143" s="1162"/>
      <c r="EI143" s="1162"/>
      <c r="EJ143" s="1162"/>
      <c r="EK143" s="1162"/>
      <c r="EL143" s="1162"/>
      <c r="EM143" s="1162"/>
    </row>
    <row r="144" spans="1:143" s="223" customFormat="1" ht="18.75" customHeight="1" x14ac:dyDescent="0.25">
      <c r="A144" s="175"/>
      <c r="B144" s="1174" t="s">
        <v>851</v>
      </c>
      <c r="C144" s="1174"/>
      <c r="D144" s="1174"/>
      <c r="E144" s="1174"/>
      <c r="F144" s="1174"/>
      <c r="G144" s="1204">
        <f>I$25</f>
        <v>0</v>
      </c>
      <c r="H144" s="1162"/>
      <c r="I144" s="1162"/>
      <c r="J144" s="1162"/>
      <c r="K144" s="1162"/>
      <c r="L144" s="1162"/>
      <c r="M144" s="1162"/>
      <c r="N144" s="1162"/>
      <c r="O144" s="1162"/>
      <c r="P144" s="1162"/>
      <c r="Q144" s="1162"/>
      <c r="R144" s="1162"/>
      <c r="S144" s="1162"/>
      <c r="T144" s="1162"/>
      <c r="U144" s="1162"/>
      <c r="V144" s="1162"/>
      <c r="W144" s="669"/>
      <c r="X144" s="198"/>
      <c r="Y144" s="1199"/>
      <c r="Z144" s="1199"/>
      <c r="AA144" s="1199"/>
      <c r="AB144" s="1199"/>
      <c r="AC144" s="1199"/>
      <c r="AD144" s="1199"/>
      <c r="AE144" s="1200"/>
      <c r="AF144" s="1199"/>
      <c r="AG144" s="1199"/>
      <c r="AH144" s="1199"/>
      <c r="AI144" s="1199"/>
      <c r="AJ144" s="1199"/>
      <c r="AK144" s="1199"/>
      <c r="AL144" s="1199"/>
      <c r="AM144" s="1199"/>
      <c r="AN144" s="1199"/>
      <c r="AO144" s="1199"/>
      <c r="AP144" s="1199"/>
      <c r="AQ144" s="1199"/>
      <c r="AR144" s="1199"/>
      <c r="AS144" s="1199"/>
      <c r="AT144" s="1199"/>
      <c r="AU144" s="1199"/>
      <c r="AV144" s="175"/>
      <c r="AW144" s="175"/>
      <c r="AX144" s="1174" t="s">
        <v>851</v>
      </c>
      <c r="AY144" s="1174"/>
      <c r="AZ144" s="1174"/>
      <c r="BA144" s="1174"/>
      <c r="BB144" s="1174"/>
      <c r="BC144" s="1204">
        <f>BE$25</f>
        <v>0</v>
      </c>
      <c r="BD144" s="1162"/>
      <c r="BE144" s="1162"/>
      <c r="BF144" s="1162"/>
      <c r="BG144" s="1162"/>
      <c r="BH144" s="1162"/>
      <c r="BI144" s="1162"/>
      <c r="BJ144" s="1162"/>
      <c r="BK144" s="1162"/>
      <c r="BL144" s="1162"/>
      <c r="BM144" s="1162"/>
      <c r="BN144" s="1162"/>
      <c r="BO144" s="1162"/>
      <c r="BP144" s="1162"/>
      <c r="BQ144" s="1162"/>
      <c r="BR144" s="1162"/>
      <c r="BS144" s="669"/>
      <c r="BT144" s="198"/>
      <c r="BU144" s="1199"/>
      <c r="BV144" s="1199"/>
      <c r="BW144" s="1199"/>
      <c r="BX144" s="1199"/>
      <c r="BY144" s="1199"/>
      <c r="BZ144" s="1199"/>
      <c r="CA144" s="1200"/>
      <c r="CB144" s="1199"/>
      <c r="CC144" s="1199"/>
      <c r="CD144" s="1199"/>
      <c r="CE144" s="1199"/>
      <c r="CF144" s="1199"/>
      <c r="CG144" s="1199"/>
      <c r="CH144" s="1199"/>
      <c r="CI144" s="1199"/>
      <c r="CJ144" s="1199"/>
      <c r="CK144" s="1199"/>
      <c r="CL144" s="1199"/>
      <c r="CM144" s="1199"/>
      <c r="CN144" s="1199"/>
      <c r="CO144" s="1199"/>
      <c r="CP144" s="1199"/>
      <c r="CQ144" s="1199"/>
      <c r="CS144" s="175"/>
      <c r="CT144" s="1174" t="s">
        <v>851</v>
      </c>
      <c r="CU144" s="1174"/>
      <c r="CV144" s="1174"/>
      <c r="CW144" s="1174"/>
      <c r="CX144" s="1174"/>
      <c r="CY144" s="1204">
        <f>DA$25</f>
        <v>0</v>
      </c>
      <c r="CZ144" s="1162"/>
      <c r="DA144" s="1162"/>
      <c r="DB144" s="1162"/>
      <c r="DC144" s="1162"/>
      <c r="DD144" s="1162"/>
      <c r="DE144" s="1162"/>
      <c r="DF144" s="1162"/>
      <c r="DG144" s="1162"/>
      <c r="DH144" s="1162"/>
      <c r="DI144" s="1162"/>
      <c r="DJ144" s="1162"/>
      <c r="DK144" s="1162"/>
      <c r="DL144" s="1162"/>
      <c r="DM144" s="1162"/>
      <c r="DN144" s="1162"/>
      <c r="DO144" s="669"/>
      <c r="DP144" s="198"/>
      <c r="DQ144" s="1199"/>
      <c r="DR144" s="1199"/>
      <c r="DS144" s="1199"/>
      <c r="DT144" s="1199"/>
      <c r="DU144" s="1199"/>
      <c r="DV144" s="1199"/>
      <c r="DW144" s="1200"/>
      <c r="DX144" s="1199"/>
      <c r="DY144" s="1199"/>
      <c r="DZ144" s="1199"/>
      <c r="EA144" s="1199"/>
      <c r="EB144" s="1199"/>
      <c r="EC144" s="1199"/>
      <c r="ED144" s="1199"/>
      <c r="EE144" s="1199"/>
      <c r="EF144" s="1199"/>
      <c r="EG144" s="1199"/>
      <c r="EH144" s="1199"/>
      <c r="EI144" s="1199"/>
      <c r="EJ144" s="1199"/>
      <c r="EK144" s="1199"/>
      <c r="EL144" s="1199"/>
      <c r="EM144" s="1199"/>
    </row>
    <row r="145" spans="1:143" s="223" customFormat="1" ht="18.75" customHeight="1" x14ac:dyDescent="0.25">
      <c r="A145" s="175"/>
      <c r="B145" s="1174" t="s">
        <v>852</v>
      </c>
      <c r="C145" s="1174"/>
      <c r="D145" s="1174"/>
      <c r="E145" s="1174"/>
      <c r="F145" s="1174"/>
      <c r="G145" s="1161">
        <f>I$26</f>
        <v>0</v>
      </c>
      <c r="H145" s="1162"/>
      <c r="I145" s="1162"/>
      <c r="J145" s="1162"/>
      <c r="K145" s="1162"/>
      <c r="L145" s="1162"/>
      <c r="M145" s="1162"/>
      <c r="N145" s="1162"/>
      <c r="O145" s="1162"/>
      <c r="P145" s="1162"/>
      <c r="Q145" s="1162"/>
      <c r="R145" s="1162"/>
      <c r="S145" s="1162"/>
      <c r="T145" s="1162"/>
      <c r="U145" s="1162"/>
      <c r="V145" s="1162"/>
      <c r="W145" s="669"/>
      <c r="X145" s="198"/>
      <c r="Y145" s="1199"/>
      <c r="Z145" s="1199"/>
      <c r="AA145" s="1199"/>
      <c r="AB145" s="1199"/>
      <c r="AC145" s="1199"/>
      <c r="AD145" s="1199"/>
      <c r="AE145" s="1200"/>
      <c r="AF145" s="1199"/>
      <c r="AG145" s="1199"/>
      <c r="AH145" s="1199"/>
      <c r="AI145" s="1199"/>
      <c r="AJ145" s="1199"/>
      <c r="AK145" s="1199"/>
      <c r="AL145" s="1199"/>
      <c r="AM145" s="1199"/>
      <c r="AN145" s="1199"/>
      <c r="AO145" s="1199"/>
      <c r="AP145" s="1199"/>
      <c r="AQ145" s="1199"/>
      <c r="AR145" s="1199"/>
      <c r="AS145" s="1199"/>
      <c r="AT145" s="1199"/>
      <c r="AU145" s="1199"/>
      <c r="AV145" s="175"/>
      <c r="AW145" s="175"/>
      <c r="AX145" s="1174" t="s">
        <v>852</v>
      </c>
      <c r="AY145" s="1174"/>
      <c r="AZ145" s="1174"/>
      <c r="BA145" s="1174"/>
      <c r="BB145" s="1174"/>
      <c r="BC145" s="1161">
        <f>BE$26</f>
        <v>0</v>
      </c>
      <c r="BD145" s="1162"/>
      <c r="BE145" s="1162"/>
      <c r="BF145" s="1162"/>
      <c r="BG145" s="1162"/>
      <c r="BH145" s="1162"/>
      <c r="BI145" s="1162"/>
      <c r="BJ145" s="1162"/>
      <c r="BK145" s="1162"/>
      <c r="BL145" s="1162"/>
      <c r="BM145" s="1162"/>
      <c r="BN145" s="1162"/>
      <c r="BO145" s="1162"/>
      <c r="BP145" s="1162"/>
      <c r="BQ145" s="1162"/>
      <c r="BR145" s="1162"/>
      <c r="BS145" s="669"/>
      <c r="BT145" s="198"/>
      <c r="BU145" s="1199"/>
      <c r="BV145" s="1199"/>
      <c r="BW145" s="1199"/>
      <c r="BX145" s="1199"/>
      <c r="BY145" s="1199"/>
      <c r="BZ145" s="1199"/>
      <c r="CA145" s="1200"/>
      <c r="CB145" s="1199"/>
      <c r="CC145" s="1199"/>
      <c r="CD145" s="1199"/>
      <c r="CE145" s="1199"/>
      <c r="CF145" s="1199"/>
      <c r="CG145" s="1199"/>
      <c r="CH145" s="1199"/>
      <c r="CI145" s="1199"/>
      <c r="CJ145" s="1199"/>
      <c r="CK145" s="1199"/>
      <c r="CL145" s="1199"/>
      <c r="CM145" s="1199"/>
      <c r="CN145" s="1199"/>
      <c r="CO145" s="1199"/>
      <c r="CP145" s="1199"/>
      <c r="CQ145" s="1199"/>
      <c r="CS145" s="175"/>
      <c r="CT145" s="1174" t="s">
        <v>852</v>
      </c>
      <c r="CU145" s="1174"/>
      <c r="CV145" s="1174"/>
      <c r="CW145" s="1174"/>
      <c r="CX145" s="1174"/>
      <c r="CY145" s="1161">
        <f>DA$26</f>
        <v>0</v>
      </c>
      <c r="CZ145" s="1162"/>
      <c r="DA145" s="1162"/>
      <c r="DB145" s="1162"/>
      <c r="DC145" s="1162"/>
      <c r="DD145" s="1162"/>
      <c r="DE145" s="1162"/>
      <c r="DF145" s="1162"/>
      <c r="DG145" s="1162"/>
      <c r="DH145" s="1162"/>
      <c r="DI145" s="1162"/>
      <c r="DJ145" s="1162"/>
      <c r="DK145" s="1162"/>
      <c r="DL145" s="1162"/>
      <c r="DM145" s="1162"/>
      <c r="DN145" s="1162"/>
      <c r="DO145" s="669"/>
      <c r="DP145" s="198"/>
      <c r="DQ145" s="1199"/>
      <c r="DR145" s="1199"/>
      <c r="DS145" s="1199"/>
      <c r="DT145" s="1199"/>
      <c r="DU145" s="1199"/>
      <c r="DV145" s="1199"/>
      <c r="DW145" s="1200"/>
      <c r="DX145" s="1199"/>
      <c r="DY145" s="1199"/>
      <c r="DZ145" s="1199"/>
      <c r="EA145" s="1199"/>
      <c r="EB145" s="1199"/>
      <c r="EC145" s="1199"/>
      <c r="ED145" s="1199"/>
      <c r="EE145" s="1199"/>
      <c r="EF145" s="1199"/>
      <c r="EG145" s="1199"/>
      <c r="EH145" s="1199"/>
      <c r="EI145" s="1199"/>
      <c r="EJ145" s="1199"/>
      <c r="EK145" s="1199"/>
      <c r="EL145" s="1199"/>
      <c r="EM145" s="1199"/>
    </row>
    <row r="146" spans="1:143" ht="18.75" customHeight="1" x14ac:dyDescent="0.25">
      <c r="A146" s="175"/>
      <c r="B146" s="204"/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  <c r="O146" s="204"/>
      <c r="P146" s="204"/>
      <c r="Q146" s="204"/>
      <c r="R146" s="204"/>
      <c r="S146" s="204"/>
      <c r="T146" s="204"/>
      <c r="U146" s="204"/>
      <c r="V146" s="204"/>
      <c r="W146" s="202"/>
      <c r="X146" s="203"/>
      <c r="Y146" s="1191" t="s">
        <v>145</v>
      </c>
      <c r="Z146" s="1191"/>
      <c r="AA146" s="1191"/>
      <c r="AB146" s="1191"/>
      <c r="AC146" s="1191"/>
      <c r="AD146" s="1191"/>
      <c r="AE146" s="1191"/>
      <c r="AF146" s="1191"/>
      <c r="AG146" s="1191"/>
      <c r="AH146" s="1191"/>
      <c r="AI146" s="1191"/>
      <c r="AJ146" s="1191"/>
      <c r="AK146" s="1191"/>
      <c r="AL146" s="1191"/>
      <c r="AM146" s="1191"/>
      <c r="AN146" s="1191"/>
      <c r="AO146" s="1191"/>
      <c r="AP146" s="1191"/>
      <c r="AQ146" s="1191"/>
      <c r="AR146" s="1191"/>
      <c r="AS146" s="1191"/>
      <c r="AT146" s="1191"/>
      <c r="AU146" s="1191"/>
      <c r="AV146" s="175"/>
      <c r="AW146" s="175"/>
      <c r="AX146" s="204"/>
      <c r="AY146" s="204"/>
      <c r="AZ146" s="204"/>
      <c r="BA146" s="204"/>
      <c r="BB146" s="204"/>
      <c r="BC146" s="204"/>
      <c r="BD146" s="204"/>
      <c r="BE146" s="204"/>
      <c r="BF146" s="204"/>
      <c r="BG146" s="204"/>
      <c r="BH146" s="204"/>
      <c r="BI146" s="204"/>
      <c r="BJ146" s="204"/>
      <c r="BK146" s="204"/>
      <c r="BL146" s="204"/>
      <c r="BM146" s="204"/>
      <c r="BN146" s="204"/>
      <c r="BO146" s="204"/>
      <c r="BP146" s="204"/>
      <c r="BQ146" s="204"/>
      <c r="BR146" s="204"/>
      <c r="BS146" s="202"/>
      <c r="BT146" s="203"/>
      <c r="BU146" s="1191" t="s">
        <v>145</v>
      </c>
      <c r="BV146" s="1191"/>
      <c r="BW146" s="1191"/>
      <c r="BX146" s="1191"/>
      <c r="BY146" s="1191"/>
      <c r="BZ146" s="1191"/>
      <c r="CA146" s="1191"/>
      <c r="CB146" s="1191"/>
      <c r="CC146" s="1191"/>
      <c r="CD146" s="1191"/>
      <c r="CE146" s="1191"/>
      <c r="CF146" s="1191"/>
      <c r="CG146" s="1191"/>
      <c r="CH146" s="1191"/>
      <c r="CI146" s="1191"/>
      <c r="CJ146" s="1191"/>
      <c r="CK146" s="1191"/>
      <c r="CL146" s="1191"/>
      <c r="CM146" s="1191"/>
      <c r="CN146" s="1191"/>
      <c r="CO146" s="1191"/>
      <c r="CP146" s="1191"/>
      <c r="CQ146" s="1191"/>
      <c r="CS146" s="175"/>
      <c r="CT146" s="204"/>
      <c r="CU146" s="204"/>
      <c r="CV146" s="204"/>
      <c r="CW146" s="204"/>
      <c r="CX146" s="204"/>
      <c r="CY146" s="204"/>
      <c r="CZ146" s="204"/>
      <c r="DA146" s="204"/>
      <c r="DB146" s="204"/>
      <c r="DC146" s="204"/>
      <c r="DD146" s="204"/>
      <c r="DE146" s="204"/>
      <c r="DF146" s="204"/>
      <c r="DG146" s="204"/>
      <c r="DH146" s="204"/>
      <c r="DI146" s="204"/>
      <c r="DJ146" s="204"/>
      <c r="DK146" s="204"/>
      <c r="DL146" s="204"/>
      <c r="DM146" s="204"/>
      <c r="DN146" s="204"/>
      <c r="DO146" s="202"/>
      <c r="DP146" s="203"/>
      <c r="DQ146" s="1191" t="s">
        <v>145</v>
      </c>
      <c r="DR146" s="1191"/>
      <c r="DS146" s="1191"/>
      <c r="DT146" s="1191"/>
      <c r="DU146" s="1191"/>
      <c r="DV146" s="1191"/>
      <c r="DW146" s="1191"/>
      <c r="DX146" s="1191"/>
      <c r="DY146" s="1191"/>
      <c r="DZ146" s="1191"/>
      <c r="EA146" s="1191"/>
      <c r="EB146" s="1191"/>
      <c r="EC146" s="1191"/>
      <c r="ED146" s="1191"/>
      <c r="EE146" s="1191"/>
      <c r="EF146" s="1191"/>
      <c r="EG146" s="1191"/>
      <c r="EH146" s="1191"/>
      <c r="EI146" s="1191"/>
      <c r="EJ146" s="1191"/>
      <c r="EK146" s="1191"/>
      <c r="EL146" s="1191"/>
      <c r="EM146" s="1191"/>
    </row>
    <row r="147" spans="1:143" ht="59.25" customHeight="1" x14ac:dyDescent="0.25">
      <c r="A147" s="175"/>
      <c r="B147" s="1192"/>
      <c r="C147" s="1192"/>
      <c r="D147" s="1192"/>
      <c r="E147" s="1192"/>
      <c r="F147" s="1192"/>
      <c r="G147" s="1192"/>
      <c r="H147" s="1192"/>
      <c r="I147" s="1192"/>
      <c r="J147" s="1192"/>
      <c r="K147" s="1192"/>
      <c r="L147" s="1192"/>
      <c r="M147" s="1192"/>
      <c r="N147" s="1192"/>
      <c r="O147" s="1139">
        <f>I$16</f>
        <v>0</v>
      </c>
      <c r="P147" s="1140"/>
      <c r="Q147" s="1140"/>
      <c r="R147" s="1140"/>
      <c r="S147" s="1140"/>
      <c r="T147" s="1140"/>
      <c r="U147" s="1140"/>
      <c r="V147" s="1140"/>
      <c r="W147" s="1140"/>
      <c r="X147" s="205"/>
      <c r="Y147" s="1197"/>
      <c r="Z147" s="1197"/>
      <c r="AA147" s="1197"/>
      <c r="AB147" s="1197"/>
      <c r="AC147" s="1197"/>
      <c r="AD147" s="1197"/>
      <c r="AE147" s="1197"/>
      <c r="AF147" s="1197"/>
      <c r="AG147" s="1197"/>
      <c r="AH147" s="1197"/>
      <c r="AI147" s="1197"/>
      <c r="AJ147" s="1197"/>
      <c r="AK147" s="1197"/>
      <c r="AL147" s="1197"/>
      <c r="AM147" s="1198" t="str">
        <f ca="1">I$9</f>
        <v/>
      </c>
      <c r="AN147" s="1140"/>
      <c r="AO147" s="1140"/>
      <c r="AP147" s="1140"/>
      <c r="AQ147" s="1140"/>
      <c r="AR147" s="1140"/>
      <c r="AS147" s="1140"/>
      <c r="AT147" s="1140"/>
      <c r="AU147" s="1140"/>
      <c r="AV147" s="175"/>
      <c r="AW147" s="175"/>
      <c r="AX147" s="1192"/>
      <c r="AY147" s="1192"/>
      <c r="AZ147" s="1192"/>
      <c r="BA147" s="1192"/>
      <c r="BB147" s="1192"/>
      <c r="BC147" s="1192"/>
      <c r="BD147" s="1192"/>
      <c r="BE147" s="1192"/>
      <c r="BF147" s="1192"/>
      <c r="BG147" s="1192"/>
      <c r="BH147" s="1192"/>
      <c r="BI147" s="1192"/>
      <c r="BJ147" s="1192"/>
      <c r="BK147" s="1139">
        <f>BE$16</f>
        <v>0</v>
      </c>
      <c r="BL147" s="1140"/>
      <c r="BM147" s="1140"/>
      <c r="BN147" s="1140"/>
      <c r="BO147" s="1140"/>
      <c r="BP147" s="1140"/>
      <c r="BQ147" s="1140"/>
      <c r="BR147" s="1140"/>
      <c r="BS147" s="1140"/>
      <c r="BT147" s="205"/>
      <c r="BU147" s="1197"/>
      <c r="BV147" s="1197"/>
      <c r="BW147" s="1197"/>
      <c r="BX147" s="1197"/>
      <c r="BY147" s="1197"/>
      <c r="BZ147" s="1197"/>
      <c r="CA147" s="1197"/>
      <c r="CB147" s="1197"/>
      <c r="CC147" s="1197"/>
      <c r="CD147" s="1197"/>
      <c r="CE147" s="1197"/>
      <c r="CF147" s="1197"/>
      <c r="CG147" s="1197"/>
      <c r="CH147" s="1197"/>
      <c r="CI147" s="1198" t="str">
        <f ca="1">BE$9</f>
        <v/>
      </c>
      <c r="CJ147" s="1140"/>
      <c r="CK147" s="1140"/>
      <c r="CL147" s="1140"/>
      <c r="CM147" s="1140"/>
      <c r="CN147" s="1140"/>
      <c r="CO147" s="1140"/>
      <c r="CP147" s="1140"/>
      <c r="CQ147" s="1140"/>
      <c r="CS147" s="175"/>
      <c r="CT147" s="1192"/>
      <c r="CU147" s="1192"/>
      <c r="CV147" s="1192"/>
      <c r="CW147" s="1192"/>
      <c r="CX147" s="1192"/>
      <c r="CY147" s="1192"/>
      <c r="CZ147" s="1192"/>
      <c r="DA147" s="1192"/>
      <c r="DB147" s="1192"/>
      <c r="DC147" s="1192"/>
      <c r="DD147" s="1192"/>
      <c r="DE147" s="1192"/>
      <c r="DF147" s="1192"/>
      <c r="DG147" s="1139">
        <f>DA$16</f>
        <v>0</v>
      </c>
      <c r="DH147" s="1140"/>
      <c r="DI147" s="1140"/>
      <c r="DJ147" s="1140"/>
      <c r="DK147" s="1140"/>
      <c r="DL147" s="1140"/>
      <c r="DM147" s="1140"/>
      <c r="DN147" s="1140"/>
      <c r="DO147" s="1140"/>
      <c r="DP147" s="205"/>
      <c r="DQ147" s="1197"/>
      <c r="DR147" s="1197"/>
      <c r="DS147" s="1197"/>
      <c r="DT147" s="1197"/>
      <c r="DU147" s="1197"/>
      <c r="DV147" s="1197"/>
      <c r="DW147" s="1197"/>
      <c r="DX147" s="1197"/>
      <c r="DY147" s="1197"/>
      <c r="DZ147" s="1197"/>
      <c r="EA147" s="1197"/>
      <c r="EB147" s="1197"/>
      <c r="EC147" s="1197"/>
      <c r="ED147" s="1197"/>
      <c r="EE147" s="1198" t="str">
        <f ca="1">DA$9</f>
        <v/>
      </c>
      <c r="EF147" s="1140"/>
      <c r="EG147" s="1140"/>
      <c r="EH147" s="1140"/>
      <c r="EI147" s="1140"/>
      <c r="EJ147" s="1140"/>
      <c r="EK147" s="1140"/>
      <c r="EL147" s="1140"/>
      <c r="EM147" s="1140"/>
    </row>
    <row r="148" spans="1:143" ht="18.75" customHeight="1" x14ac:dyDescent="0.25">
      <c r="A148" s="175"/>
      <c r="B148" s="1144" t="s">
        <v>5</v>
      </c>
      <c r="C148" s="1144"/>
      <c r="D148" s="1144"/>
      <c r="E148" s="1144"/>
      <c r="F148" s="1144"/>
      <c r="G148" s="1144"/>
      <c r="H148" s="1144"/>
      <c r="I148" s="1144"/>
      <c r="J148" s="1144"/>
      <c r="K148" s="1144"/>
      <c r="L148" s="1144"/>
      <c r="M148" s="1144"/>
      <c r="N148" s="1144"/>
      <c r="O148" s="1144" t="s">
        <v>578</v>
      </c>
      <c r="P148" s="1144"/>
      <c r="Q148" s="1144"/>
      <c r="R148" s="1144"/>
      <c r="S148" s="1144"/>
      <c r="T148" s="1144"/>
      <c r="U148" s="1144"/>
      <c r="V148" s="1144"/>
      <c r="W148" s="1144"/>
      <c r="X148" s="206"/>
      <c r="Y148" s="1144" t="s">
        <v>5</v>
      </c>
      <c r="Z148" s="1144"/>
      <c r="AA148" s="1144"/>
      <c r="AB148" s="1144"/>
      <c r="AC148" s="1144"/>
      <c r="AD148" s="1144"/>
      <c r="AE148" s="1144"/>
      <c r="AF148" s="1144"/>
      <c r="AG148" s="1144"/>
      <c r="AH148" s="1144"/>
      <c r="AI148" s="1144"/>
      <c r="AJ148" s="1144"/>
      <c r="AK148" s="1144"/>
      <c r="AL148" s="1144"/>
      <c r="AM148" s="1193" t="s">
        <v>578</v>
      </c>
      <c r="AN148" s="1193"/>
      <c r="AO148" s="1193"/>
      <c r="AP148" s="1193"/>
      <c r="AQ148" s="1193"/>
      <c r="AR148" s="1193"/>
      <c r="AS148" s="1193"/>
      <c r="AT148" s="1193"/>
      <c r="AU148" s="198"/>
      <c r="AV148" s="175"/>
      <c r="AW148" s="175"/>
      <c r="AX148" s="1144" t="s">
        <v>5</v>
      </c>
      <c r="AY148" s="1144"/>
      <c r="AZ148" s="1144"/>
      <c r="BA148" s="1144"/>
      <c r="BB148" s="1144"/>
      <c r="BC148" s="1144"/>
      <c r="BD148" s="1144"/>
      <c r="BE148" s="1144"/>
      <c r="BF148" s="1144"/>
      <c r="BG148" s="1144"/>
      <c r="BH148" s="1144"/>
      <c r="BI148" s="1144"/>
      <c r="BJ148" s="1144"/>
      <c r="BK148" s="1144" t="s">
        <v>578</v>
      </c>
      <c r="BL148" s="1144"/>
      <c r="BM148" s="1144"/>
      <c r="BN148" s="1144"/>
      <c r="BO148" s="1144"/>
      <c r="BP148" s="1144"/>
      <c r="BQ148" s="1144"/>
      <c r="BR148" s="1144"/>
      <c r="BS148" s="1144"/>
      <c r="BT148" s="206"/>
      <c r="BU148" s="1144" t="s">
        <v>5</v>
      </c>
      <c r="BV148" s="1144"/>
      <c r="BW148" s="1144"/>
      <c r="BX148" s="1144"/>
      <c r="BY148" s="1144"/>
      <c r="BZ148" s="1144"/>
      <c r="CA148" s="1144"/>
      <c r="CB148" s="1144"/>
      <c r="CC148" s="1144"/>
      <c r="CD148" s="1144"/>
      <c r="CE148" s="1144"/>
      <c r="CF148" s="1144"/>
      <c r="CG148" s="1144"/>
      <c r="CH148" s="1144"/>
      <c r="CI148" s="1193" t="s">
        <v>578</v>
      </c>
      <c r="CJ148" s="1193"/>
      <c r="CK148" s="1193"/>
      <c r="CL148" s="1193"/>
      <c r="CM148" s="1193"/>
      <c r="CN148" s="1193"/>
      <c r="CO148" s="1193"/>
      <c r="CP148" s="1193"/>
      <c r="CQ148" s="198"/>
      <c r="CS148" s="175"/>
      <c r="CT148" s="1144" t="s">
        <v>5</v>
      </c>
      <c r="CU148" s="1144"/>
      <c r="CV148" s="1144"/>
      <c r="CW148" s="1144"/>
      <c r="CX148" s="1144"/>
      <c r="CY148" s="1144"/>
      <c r="CZ148" s="1144"/>
      <c r="DA148" s="1144"/>
      <c r="DB148" s="1144"/>
      <c r="DC148" s="1144"/>
      <c r="DD148" s="1144"/>
      <c r="DE148" s="1144"/>
      <c r="DF148" s="1144"/>
      <c r="DG148" s="1144" t="s">
        <v>578</v>
      </c>
      <c r="DH148" s="1144"/>
      <c r="DI148" s="1144"/>
      <c r="DJ148" s="1144"/>
      <c r="DK148" s="1144"/>
      <c r="DL148" s="1144"/>
      <c r="DM148" s="1144"/>
      <c r="DN148" s="1144"/>
      <c r="DO148" s="1144"/>
      <c r="DP148" s="206"/>
      <c r="DQ148" s="1144" t="s">
        <v>5</v>
      </c>
      <c r="DR148" s="1144"/>
      <c r="DS148" s="1144"/>
      <c r="DT148" s="1144"/>
      <c r="DU148" s="1144"/>
      <c r="DV148" s="1144"/>
      <c r="DW148" s="1144"/>
      <c r="DX148" s="1144"/>
      <c r="DY148" s="1144"/>
      <c r="DZ148" s="1144"/>
      <c r="EA148" s="1144"/>
      <c r="EB148" s="1144"/>
      <c r="EC148" s="1144"/>
      <c r="ED148" s="1144"/>
      <c r="EE148" s="1193" t="s">
        <v>578</v>
      </c>
      <c r="EF148" s="1193"/>
      <c r="EG148" s="1193"/>
      <c r="EH148" s="1193"/>
      <c r="EI148" s="1193"/>
      <c r="EJ148" s="1193"/>
      <c r="EK148" s="1193"/>
      <c r="EL148" s="1193"/>
      <c r="EM148" s="198"/>
    </row>
    <row r="149" spans="1:143" ht="10.5" customHeight="1" x14ac:dyDescent="0.25">
      <c r="A149" s="175"/>
      <c r="B149" s="1194"/>
      <c r="C149" s="1194"/>
      <c r="D149" s="1194"/>
      <c r="E149" s="1194"/>
      <c r="F149" s="1194"/>
      <c r="G149" s="1194"/>
      <c r="H149" s="1194"/>
      <c r="I149" s="1194"/>
      <c r="J149" s="1194"/>
      <c r="K149" s="1194"/>
      <c r="L149" s="1194"/>
      <c r="M149" s="1194"/>
      <c r="N149" s="1194"/>
      <c r="O149" s="1194"/>
      <c r="P149" s="1194"/>
      <c r="Q149" s="1194"/>
      <c r="R149" s="1194"/>
      <c r="S149" s="1194"/>
      <c r="T149" s="1194"/>
      <c r="U149" s="1194"/>
      <c r="V149" s="1194"/>
      <c r="W149" s="1194"/>
      <c r="X149" s="1194"/>
      <c r="Y149" s="1148"/>
      <c r="Z149" s="1148"/>
      <c r="AA149" s="1148"/>
      <c r="AB149" s="1148"/>
      <c r="AC149" s="1148"/>
      <c r="AD149" s="1148"/>
      <c r="AE149" s="1148"/>
      <c r="AF149" s="1148"/>
      <c r="AG149" s="1148"/>
      <c r="AH149" s="1148"/>
      <c r="AI149" s="1148"/>
      <c r="AJ149" s="1148"/>
      <c r="AK149" s="1148"/>
      <c r="AL149" s="1148"/>
      <c r="AM149" s="1148"/>
      <c r="AN149" s="1148"/>
      <c r="AO149" s="1148"/>
      <c r="AP149" s="1148"/>
      <c r="AQ149" s="1148"/>
      <c r="AR149" s="1148"/>
      <c r="AS149" s="1148"/>
      <c r="AT149" s="1148"/>
      <c r="AU149" s="1148"/>
      <c r="AV149" s="175"/>
      <c r="AW149" s="175"/>
      <c r="AX149" s="1194"/>
      <c r="AY149" s="1194"/>
      <c r="AZ149" s="1194"/>
      <c r="BA149" s="1194"/>
      <c r="BB149" s="1194"/>
      <c r="BC149" s="1194"/>
      <c r="BD149" s="1194"/>
      <c r="BE149" s="1194"/>
      <c r="BF149" s="1194"/>
      <c r="BG149" s="1194"/>
      <c r="BH149" s="1194"/>
      <c r="BI149" s="1194"/>
      <c r="BJ149" s="1194"/>
      <c r="BK149" s="1194"/>
      <c r="BL149" s="1194"/>
      <c r="BM149" s="1194"/>
      <c r="BN149" s="1194"/>
      <c r="BO149" s="1194"/>
      <c r="BP149" s="1194"/>
      <c r="BQ149" s="1194"/>
      <c r="BR149" s="1194"/>
      <c r="BS149" s="1194"/>
      <c r="BT149" s="1194"/>
      <c r="BU149" s="1148"/>
      <c r="BV149" s="1148"/>
      <c r="BW149" s="1148"/>
      <c r="BX149" s="1148"/>
      <c r="BY149" s="1148"/>
      <c r="BZ149" s="1148"/>
      <c r="CA149" s="1148"/>
      <c r="CB149" s="1148"/>
      <c r="CC149" s="1148"/>
      <c r="CD149" s="1148"/>
      <c r="CE149" s="1148"/>
      <c r="CF149" s="1148"/>
      <c r="CG149" s="1148"/>
      <c r="CH149" s="1148"/>
      <c r="CI149" s="1148"/>
      <c r="CJ149" s="1148"/>
      <c r="CK149" s="1148"/>
      <c r="CL149" s="1148"/>
      <c r="CM149" s="1148"/>
      <c r="CN149" s="1148"/>
      <c r="CO149" s="1148"/>
      <c r="CP149" s="1148"/>
      <c r="CQ149" s="1148"/>
      <c r="CS149" s="175"/>
      <c r="CT149" s="1194"/>
      <c r="CU149" s="1194"/>
      <c r="CV149" s="1194"/>
      <c r="CW149" s="1194"/>
      <c r="CX149" s="1194"/>
      <c r="CY149" s="1194"/>
      <c r="CZ149" s="1194"/>
      <c r="DA149" s="1194"/>
      <c r="DB149" s="1194"/>
      <c r="DC149" s="1194"/>
      <c r="DD149" s="1194"/>
      <c r="DE149" s="1194"/>
      <c r="DF149" s="1194"/>
      <c r="DG149" s="1194"/>
      <c r="DH149" s="1194"/>
      <c r="DI149" s="1194"/>
      <c r="DJ149" s="1194"/>
      <c r="DK149" s="1194"/>
      <c r="DL149" s="1194"/>
      <c r="DM149" s="1194"/>
      <c r="DN149" s="1194"/>
      <c r="DO149" s="1194"/>
      <c r="DP149" s="1194"/>
      <c r="DQ149" s="1148"/>
      <c r="DR149" s="1148"/>
      <c r="DS149" s="1148"/>
      <c r="DT149" s="1148"/>
      <c r="DU149" s="1148"/>
      <c r="DV149" s="1148"/>
      <c r="DW149" s="1148"/>
      <c r="DX149" s="1148"/>
      <c r="DY149" s="1148"/>
      <c r="DZ149" s="1148"/>
      <c r="EA149" s="1148"/>
      <c r="EB149" s="1148"/>
      <c r="EC149" s="1148"/>
      <c r="ED149" s="1148"/>
      <c r="EE149" s="1148"/>
      <c r="EF149" s="1148"/>
      <c r="EG149" s="1148"/>
      <c r="EH149" s="1148"/>
      <c r="EI149" s="1148"/>
      <c r="EJ149" s="1148"/>
      <c r="EK149" s="1148"/>
      <c r="EL149" s="1148"/>
      <c r="EM149" s="1148"/>
    </row>
    <row r="150" spans="1:143" ht="18.75" customHeight="1" x14ac:dyDescent="0.25">
      <c r="A150" s="175"/>
      <c r="B150" s="1195" t="s">
        <v>747</v>
      </c>
      <c r="C150" s="1196"/>
      <c r="D150" s="1196"/>
      <c r="E150" s="1196"/>
      <c r="F150" s="1196"/>
      <c r="G150" s="1196"/>
      <c r="H150" s="1196"/>
      <c r="I150" s="1196"/>
      <c r="J150" s="1196"/>
      <c r="K150" s="1196"/>
      <c r="L150" s="1196"/>
      <c r="M150" s="1196"/>
      <c r="N150" s="1196"/>
      <c r="O150" s="1196"/>
      <c r="P150" s="1196"/>
      <c r="Q150" s="1196"/>
      <c r="R150" s="1196"/>
      <c r="S150" s="1196"/>
      <c r="T150" s="1196"/>
      <c r="U150" s="1196"/>
      <c r="V150" s="1196"/>
      <c r="W150" s="1196"/>
      <c r="X150" s="1196"/>
      <c r="Y150" s="1195" t="s">
        <v>747</v>
      </c>
      <c r="Z150" s="1196"/>
      <c r="AA150" s="1196"/>
      <c r="AB150" s="1196"/>
      <c r="AC150" s="1196"/>
      <c r="AD150" s="1196"/>
      <c r="AE150" s="1196"/>
      <c r="AF150" s="1196"/>
      <c r="AG150" s="1196"/>
      <c r="AH150" s="1196"/>
      <c r="AI150" s="1196"/>
      <c r="AJ150" s="1196"/>
      <c r="AK150" s="1196"/>
      <c r="AL150" s="1196"/>
      <c r="AM150" s="1196"/>
      <c r="AN150" s="1196"/>
      <c r="AO150" s="1196"/>
      <c r="AP150" s="1196"/>
      <c r="AQ150" s="1196"/>
      <c r="AR150" s="1196"/>
      <c r="AS150" s="1196"/>
      <c r="AT150" s="1196"/>
      <c r="AU150" s="1196"/>
      <c r="AV150" s="175"/>
      <c r="AW150" s="175"/>
      <c r="AX150" s="1195" t="s">
        <v>747</v>
      </c>
      <c r="AY150" s="1196"/>
      <c r="AZ150" s="1196"/>
      <c r="BA150" s="1196"/>
      <c r="BB150" s="1196"/>
      <c r="BC150" s="1196"/>
      <c r="BD150" s="1196"/>
      <c r="BE150" s="1196"/>
      <c r="BF150" s="1196"/>
      <c r="BG150" s="1196"/>
      <c r="BH150" s="1196"/>
      <c r="BI150" s="1196"/>
      <c r="BJ150" s="1196"/>
      <c r="BK150" s="1196"/>
      <c r="BL150" s="1196"/>
      <c r="BM150" s="1196"/>
      <c r="BN150" s="1196"/>
      <c r="BO150" s="1196"/>
      <c r="BP150" s="1196"/>
      <c r="BQ150" s="1196"/>
      <c r="BR150" s="1196"/>
      <c r="BS150" s="1196"/>
      <c r="BT150" s="1196"/>
      <c r="BU150" s="1195" t="s">
        <v>747</v>
      </c>
      <c r="BV150" s="1196"/>
      <c r="BW150" s="1196"/>
      <c r="BX150" s="1196"/>
      <c r="BY150" s="1196"/>
      <c r="BZ150" s="1196"/>
      <c r="CA150" s="1196"/>
      <c r="CB150" s="1196"/>
      <c r="CC150" s="1196"/>
      <c r="CD150" s="1196"/>
      <c r="CE150" s="1196"/>
      <c r="CF150" s="1196"/>
      <c r="CG150" s="1196"/>
      <c r="CH150" s="1196"/>
      <c r="CI150" s="1196"/>
      <c r="CJ150" s="1196"/>
      <c r="CK150" s="1196"/>
      <c r="CL150" s="1196"/>
      <c r="CM150" s="1196"/>
      <c r="CN150" s="1196"/>
      <c r="CO150" s="1196"/>
      <c r="CP150" s="1196"/>
      <c r="CQ150" s="1196"/>
      <c r="CS150" s="175"/>
      <c r="CT150" s="1195" t="s">
        <v>747</v>
      </c>
      <c r="CU150" s="1196"/>
      <c r="CV150" s="1196"/>
      <c r="CW150" s="1196"/>
      <c r="CX150" s="1196"/>
      <c r="CY150" s="1196"/>
      <c r="CZ150" s="1196"/>
      <c r="DA150" s="1196"/>
      <c r="DB150" s="1196"/>
      <c r="DC150" s="1196"/>
      <c r="DD150" s="1196"/>
      <c r="DE150" s="1196"/>
      <c r="DF150" s="1196"/>
      <c r="DG150" s="1196"/>
      <c r="DH150" s="1196"/>
      <c r="DI150" s="1196"/>
      <c r="DJ150" s="1196"/>
      <c r="DK150" s="1196"/>
      <c r="DL150" s="1196"/>
      <c r="DM150" s="1196"/>
      <c r="DN150" s="1196"/>
      <c r="DO150" s="1196"/>
      <c r="DP150" s="1196"/>
      <c r="DQ150" s="1195" t="s">
        <v>747</v>
      </c>
      <c r="DR150" s="1196"/>
      <c r="DS150" s="1196"/>
      <c r="DT150" s="1196"/>
      <c r="DU150" s="1196"/>
      <c r="DV150" s="1196"/>
      <c r="DW150" s="1196"/>
      <c r="DX150" s="1196"/>
      <c r="DY150" s="1196"/>
      <c r="DZ150" s="1196"/>
      <c r="EA150" s="1196"/>
      <c r="EB150" s="1196"/>
      <c r="EC150" s="1196"/>
      <c r="ED150" s="1196"/>
      <c r="EE150" s="1196"/>
      <c r="EF150" s="1196"/>
      <c r="EG150" s="1196"/>
      <c r="EH150" s="1196"/>
      <c r="EI150" s="1196"/>
      <c r="EJ150" s="1196"/>
      <c r="EK150" s="1196"/>
      <c r="EL150" s="1196"/>
      <c r="EM150" s="1196"/>
    </row>
    <row r="151" spans="1:143" ht="17.25" customHeight="1" x14ac:dyDescent="0.25">
      <c r="A151" s="175"/>
      <c r="B151" s="208"/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  <c r="M151" s="208"/>
      <c r="N151" s="208"/>
      <c r="O151" s="208"/>
      <c r="P151" s="208"/>
      <c r="Q151" s="208"/>
      <c r="R151" s="208"/>
      <c r="S151" s="208"/>
      <c r="T151" s="208"/>
      <c r="U151" s="208"/>
      <c r="V151" s="208"/>
      <c r="W151" s="175"/>
      <c r="X151" s="175"/>
      <c r="Y151" s="175"/>
      <c r="Z151" s="208"/>
      <c r="AA151" s="1147" t="s">
        <v>342</v>
      </c>
      <c r="AB151" s="1147"/>
      <c r="AC151" s="1147"/>
      <c r="AD151" s="208"/>
      <c r="AE151" s="208"/>
      <c r="AF151" s="208"/>
      <c r="AG151" s="208"/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175"/>
      <c r="AW151" s="175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  <c r="BI151" s="208"/>
      <c r="BJ151" s="208"/>
      <c r="BK151" s="208"/>
      <c r="BL151" s="208"/>
      <c r="BM151" s="208"/>
      <c r="BN151" s="208"/>
      <c r="BO151" s="208"/>
      <c r="BP151" s="208"/>
      <c r="BQ151" s="208"/>
      <c r="BR151" s="208"/>
      <c r="BS151" s="175"/>
      <c r="BT151" s="175"/>
      <c r="BU151" s="175"/>
      <c r="BV151" s="208"/>
      <c r="BW151" s="1147" t="s">
        <v>342</v>
      </c>
      <c r="BX151" s="1147"/>
      <c r="BY151" s="1147"/>
      <c r="BZ151" s="208"/>
      <c r="CA151" s="208"/>
      <c r="CB151" s="208"/>
      <c r="CC151" s="208"/>
      <c r="CD151" s="208"/>
      <c r="CE151" s="208"/>
      <c r="CF151" s="208"/>
      <c r="CG151" s="208"/>
      <c r="CH151" s="208"/>
      <c r="CI151" s="208"/>
      <c r="CJ151" s="208"/>
      <c r="CK151" s="208"/>
      <c r="CL151" s="208"/>
      <c r="CM151" s="208"/>
      <c r="CN151" s="208"/>
      <c r="CO151" s="208"/>
      <c r="CP151" s="208"/>
      <c r="CQ151" s="208"/>
      <c r="CS151" s="175"/>
      <c r="CT151" s="208"/>
      <c r="CU151" s="208"/>
      <c r="CV151" s="208"/>
      <c r="CW151" s="208"/>
      <c r="CX151" s="208"/>
      <c r="CY151" s="208"/>
      <c r="CZ151" s="208"/>
      <c r="DA151" s="208"/>
      <c r="DB151" s="208"/>
      <c r="DC151" s="208"/>
      <c r="DD151" s="208"/>
      <c r="DE151" s="208"/>
      <c r="DF151" s="208"/>
      <c r="DG151" s="208"/>
      <c r="DH151" s="208"/>
      <c r="DI151" s="208"/>
      <c r="DJ151" s="208"/>
      <c r="DK151" s="208"/>
      <c r="DL151" s="208"/>
      <c r="DM151" s="208"/>
      <c r="DN151" s="208"/>
      <c r="DO151" s="175"/>
      <c r="DP151" s="175"/>
      <c r="DQ151" s="175"/>
      <c r="DR151" s="208"/>
      <c r="DS151" s="1147" t="s">
        <v>342</v>
      </c>
      <c r="DT151" s="1147"/>
      <c r="DU151" s="1147"/>
      <c r="DV151" s="208"/>
      <c r="DW151" s="208"/>
      <c r="DX151" s="208"/>
      <c r="DY151" s="208"/>
      <c r="DZ151" s="208"/>
      <c r="EA151" s="208"/>
      <c r="EB151" s="208"/>
      <c r="EC151" s="208"/>
      <c r="ED151" s="208"/>
      <c r="EE151" s="208"/>
      <c r="EF151" s="208"/>
      <c r="EG151" s="208"/>
      <c r="EH151" s="208"/>
      <c r="EI151" s="208"/>
      <c r="EJ151" s="208"/>
      <c r="EK151" s="208"/>
      <c r="EL151" s="208"/>
      <c r="EM151" s="208"/>
    </row>
    <row r="152" spans="1:143" ht="18.75" hidden="1" customHeight="1" x14ac:dyDescent="0.25">
      <c r="A152" s="175"/>
      <c r="B152" s="208"/>
      <c r="C152" s="208"/>
      <c r="D152" s="208"/>
      <c r="E152" s="208"/>
      <c r="F152" s="208"/>
      <c r="G152" s="208"/>
      <c r="H152" s="208"/>
      <c r="I152" s="208"/>
      <c r="J152" s="208"/>
      <c r="K152" s="175"/>
      <c r="L152" s="175"/>
      <c r="M152" s="175"/>
      <c r="N152" s="208"/>
      <c r="O152" s="208"/>
      <c r="P152" s="208"/>
      <c r="Q152" s="208"/>
      <c r="R152" s="208"/>
      <c r="S152" s="208"/>
      <c r="T152" s="208"/>
      <c r="U152" s="208"/>
      <c r="V152" s="208"/>
      <c r="W152" s="20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/>
      <c r="AH152" s="1147"/>
      <c r="AI152" s="1147"/>
      <c r="AJ152" s="1147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175"/>
      <c r="AW152" s="175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175"/>
      <c r="BH152" s="175"/>
      <c r="BI152" s="175"/>
      <c r="BJ152" s="208"/>
      <c r="BK152" s="208"/>
      <c r="BL152" s="208"/>
      <c r="BM152" s="208"/>
      <c r="BN152" s="208"/>
      <c r="BO152" s="208"/>
      <c r="BP152" s="208"/>
      <c r="BQ152" s="208"/>
      <c r="BR152" s="208"/>
      <c r="BS152" s="208"/>
      <c r="BT152" s="208"/>
      <c r="BU152" s="208"/>
      <c r="BV152" s="208"/>
      <c r="BW152" s="208"/>
      <c r="BX152" s="208"/>
      <c r="BY152" s="208"/>
      <c r="BZ152" s="208"/>
      <c r="CA152" s="208"/>
      <c r="CB152" s="208"/>
      <c r="CC152" s="208"/>
      <c r="CD152" s="1147"/>
      <c r="CE152" s="1147"/>
      <c r="CF152" s="1147"/>
      <c r="CG152" s="208"/>
      <c r="CH152" s="208"/>
      <c r="CI152" s="208"/>
      <c r="CJ152" s="208"/>
      <c r="CK152" s="208"/>
      <c r="CL152" s="208"/>
      <c r="CM152" s="208"/>
      <c r="CN152" s="208"/>
      <c r="CO152" s="208"/>
      <c r="CP152" s="208"/>
      <c r="CQ152" s="208"/>
      <c r="CS152" s="175"/>
      <c r="CT152" s="208"/>
      <c r="CU152" s="208"/>
      <c r="CV152" s="208"/>
      <c r="CW152" s="208"/>
      <c r="CX152" s="208"/>
      <c r="CY152" s="208"/>
      <c r="CZ152" s="208"/>
      <c r="DA152" s="208"/>
      <c r="DB152" s="208"/>
      <c r="DC152" s="175"/>
      <c r="DD152" s="175"/>
      <c r="DE152" s="175"/>
      <c r="DF152" s="208"/>
      <c r="DG152" s="208"/>
      <c r="DH152" s="208"/>
      <c r="DI152" s="208"/>
      <c r="DJ152" s="208"/>
      <c r="DK152" s="208"/>
      <c r="DL152" s="208"/>
      <c r="DM152" s="208"/>
      <c r="DN152" s="208"/>
      <c r="DO152" s="208"/>
      <c r="DP152" s="208"/>
      <c r="DQ152" s="208"/>
      <c r="DR152" s="208"/>
      <c r="DS152" s="208"/>
      <c r="DT152" s="208"/>
      <c r="DU152" s="208"/>
      <c r="DV152" s="208"/>
      <c r="DW152" s="208"/>
      <c r="DX152" s="208"/>
      <c r="DY152" s="208"/>
      <c r="DZ152" s="1147"/>
      <c r="EA152" s="1147"/>
      <c r="EB152" s="1147"/>
      <c r="EC152" s="208"/>
      <c r="ED152" s="208"/>
      <c r="EE152" s="208"/>
      <c r="EF152" s="208"/>
      <c r="EG152" s="208"/>
      <c r="EH152" s="208"/>
      <c r="EI152" s="208"/>
      <c r="EJ152" s="208"/>
      <c r="EK152" s="208"/>
      <c r="EL152" s="208"/>
      <c r="EM152" s="208"/>
    </row>
    <row r="153" spans="1:143" ht="5.25" customHeight="1" x14ac:dyDescent="0.25">
      <c r="A153" s="175"/>
      <c r="B153" s="208"/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  <c r="O153" s="208"/>
      <c r="P153" s="208"/>
      <c r="Q153" s="208"/>
      <c r="R153" s="208"/>
      <c r="S153" s="208"/>
      <c r="T153" s="208"/>
      <c r="U153" s="208"/>
      <c r="V153" s="208"/>
      <c r="W153" s="20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/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175"/>
      <c r="AW153" s="175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  <c r="BI153" s="208"/>
      <c r="BJ153" s="208"/>
      <c r="BK153" s="208"/>
      <c r="BL153" s="208"/>
      <c r="BM153" s="208"/>
      <c r="BN153" s="208"/>
      <c r="BO153" s="208"/>
      <c r="BP153" s="208"/>
      <c r="BQ153" s="208"/>
      <c r="BR153" s="208"/>
      <c r="BS153" s="208"/>
      <c r="BT153" s="208"/>
      <c r="BU153" s="208"/>
      <c r="BV153" s="208"/>
      <c r="BW153" s="208"/>
      <c r="BX153" s="208"/>
      <c r="BY153" s="208"/>
      <c r="BZ153" s="208"/>
      <c r="CA153" s="208"/>
      <c r="CB153" s="208"/>
      <c r="CC153" s="208"/>
      <c r="CD153" s="208"/>
      <c r="CE153" s="208"/>
      <c r="CF153" s="208"/>
      <c r="CG153" s="208"/>
      <c r="CH153" s="208"/>
      <c r="CI153" s="208"/>
      <c r="CJ153" s="208"/>
      <c r="CK153" s="208"/>
      <c r="CL153" s="208"/>
      <c r="CM153" s="208"/>
      <c r="CN153" s="208"/>
      <c r="CO153" s="208"/>
      <c r="CP153" s="208"/>
      <c r="CQ153" s="208"/>
      <c r="CS153" s="175"/>
      <c r="CT153" s="208"/>
      <c r="CU153" s="208"/>
      <c r="CV153" s="208"/>
      <c r="CW153" s="208"/>
      <c r="CX153" s="208"/>
      <c r="CY153" s="208"/>
      <c r="CZ153" s="208"/>
      <c r="DA153" s="208"/>
      <c r="DB153" s="208"/>
      <c r="DC153" s="208"/>
      <c r="DD153" s="208"/>
      <c r="DE153" s="208"/>
      <c r="DF153" s="208"/>
      <c r="DG153" s="208"/>
      <c r="DH153" s="208"/>
      <c r="DI153" s="208"/>
      <c r="DJ153" s="208"/>
      <c r="DK153" s="208"/>
      <c r="DL153" s="208"/>
      <c r="DM153" s="208"/>
      <c r="DN153" s="208"/>
      <c r="DO153" s="208"/>
      <c r="DP153" s="208"/>
      <c r="DQ153" s="208"/>
      <c r="DR153" s="208"/>
      <c r="DS153" s="208"/>
      <c r="DT153" s="208"/>
      <c r="DU153" s="208"/>
      <c r="DV153" s="208"/>
      <c r="DW153" s="208"/>
      <c r="DX153" s="208"/>
      <c r="DY153" s="208"/>
      <c r="DZ153" s="208"/>
      <c r="EA153" s="208"/>
      <c r="EB153" s="208"/>
      <c r="EC153" s="208"/>
      <c r="ED153" s="208"/>
      <c r="EE153" s="208"/>
      <c r="EF153" s="208"/>
      <c r="EG153" s="208"/>
      <c r="EH153" s="208"/>
      <c r="EI153" s="208"/>
      <c r="EJ153" s="208"/>
      <c r="EK153" s="208"/>
      <c r="EL153" s="208"/>
      <c r="EM153" s="208"/>
    </row>
    <row r="154" spans="1:143" ht="17.25" customHeight="1" x14ac:dyDescent="0.25">
      <c r="A154" s="175"/>
      <c r="B154" s="208"/>
      <c r="C154" s="208"/>
      <c r="D154" s="208"/>
      <c r="E154" s="208"/>
      <c r="F154" s="208"/>
      <c r="G154" s="208"/>
      <c r="H154" s="208"/>
      <c r="I154" s="208"/>
      <c r="J154" s="208"/>
      <c r="K154" s="175"/>
      <c r="L154" s="175"/>
      <c r="M154" s="175"/>
      <c r="N154" s="208"/>
      <c r="O154" s="208"/>
      <c r="P154" s="208"/>
      <c r="Q154" s="208"/>
      <c r="R154" s="208"/>
      <c r="S154" s="208"/>
      <c r="T154" s="208"/>
      <c r="U154" s="208"/>
      <c r="V154" s="208"/>
      <c r="W154" s="1177" t="s">
        <v>579</v>
      </c>
      <c r="X154" s="1178"/>
      <c r="Y154" s="1178"/>
      <c r="Z154" s="1178"/>
      <c r="AA154" s="1178"/>
      <c r="AB154" s="1178"/>
      <c r="AC154" s="1178"/>
      <c r="AD154" s="1178"/>
      <c r="AE154" s="1178"/>
      <c r="AF154" s="1178"/>
      <c r="AG154" s="1178"/>
      <c r="AH154" s="1178"/>
      <c r="AI154" s="1178"/>
      <c r="AJ154" s="1178"/>
      <c r="AK154" s="1178"/>
      <c r="AL154" s="1178"/>
      <c r="AM154" s="1178"/>
      <c r="AN154" s="1178"/>
      <c r="AO154" s="1178"/>
      <c r="AP154" s="1178"/>
      <c r="AQ154" s="1178"/>
      <c r="AR154" s="1178"/>
      <c r="AS154" s="1178"/>
      <c r="AT154" s="1178"/>
      <c r="AU154" s="1178"/>
      <c r="AV154" s="175"/>
      <c r="AW154" s="175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175"/>
      <c r="BH154" s="175"/>
      <c r="BI154" s="175"/>
      <c r="BJ154" s="208"/>
      <c r="BK154" s="208"/>
      <c r="BL154" s="208"/>
      <c r="BM154" s="208"/>
      <c r="BN154" s="208"/>
      <c r="BO154" s="208"/>
      <c r="BP154" s="208"/>
      <c r="BQ154" s="208"/>
      <c r="BR154" s="208"/>
      <c r="BS154" s="1177" t="s">
        <v>579</v>
      </c>
      <c r="BT154" s="1178"/>
      <c r="BU154" s="1178"/>
      <c r="BV154" s="1178"/>
      <c r="BW154" s="1178"/>
      <c r="BX154" s="1178"/>
      <c r="BY154" s="1178"/>
      <c r="BZ154" s="1178"/>
      <c r="CA154" s="1178"/>
      <c r="CB154" s="1178"/>
      <c r="CC154" s="1178"/>
      <c r="CD154" s="1178"/>
      <c r="CE154" s="1178"/>
      <c r="CF154" s="1178"/>
      <c r="CG154" s="1178"/>
      <c r="CH154" s="1178"/>
      <c r="CI154" s="1178"/>
      <c r="CJ154" s="1178"/>
      <c r="CK154" s="1178"/>
      <c r="CL154" s="1178"/>
      <c r="CM154" s="1178"/>
      <c r="CN154" s="1178"/>
      <c r="CO154" s="1178"/>
      <c r="CP154" s="1178"/>
      <c r="CQ154" s="1178"/>
      <c r="CS154" s="175"/>
      <c r="CT154" s="208"/>
      <c r="CU154" s="208"/>
      <c r="CV154" s="208"/>
      <c r="CW154" s="208"/>
      <c r="CX154" s="208"/>
      <c r="CY154" s="208"/>
      <c r="CZ154" s="208"/>
      <c r="DA154" s="208"/>
      <c r="DB154" s="208"/>
      <c r="DC154" s="175"/>
      <c r="DD154" s="175"/>
      <c r="DE154" s="175"/>
      <c r="DF154" s="208"/>
      <c r="DG154" s="208"/>
      <c r="DH154" s="208"/>
      <c r="DI154" s="208"/>
      <c r="DJ154" s="208"/>
      <c r="DK154" s="208"/>
      <c r="DL154" s="208"/>
      <c r="DM154" s="208"/>
      <c r="DN154" s="208"/>
      <c r="DO154" s="1177" t="s">
        <v>579</v>
      </c>
      <c r="DP154" s="1178"/>
      <c r="DQ154" s="1178"/>
      <c r="DR154" s="1178"/>
      <c r="DS154" s="1178"/>
      <c r="DT154" s="1178"/>
      <c r="DU154" s="1178"/>
      <c r="DV154" s="1178"/>
      <c r="DW154" s="1178"/>
      <c r="DX154" s="1178"/>
      <c r="DY154" s="1178"/>
      <c r="DZ154" s="1178"/>
      <c r="EA154" s="1178"/>
      <c r="EB154" s="1178"/>
      <c r="EC154" s="1178"/>
      <c r="ED154" s="1178"/>
      <c r="EE154" s="1178"/>
      <c r="EF154" s="1178"/>
      <c r="EG154" s="1178"/>
      <c r="EH154" s="1178"/>
      <c r="EI154" s="1178"/>
      <c r="EJ154" s="1178"/>
      <c r="EK154" s="1178"/>
      <c r="EL154" s="1178"/>
      <c r="EM154" s="1178"/>
    </row>
    <row r="155" spans="1:143" s="223" customFormat="1" ht="33" customHeight="1" x14ac:dyDescent="0.25">
      <c r="A155" s="175"/>
      <c r="B155" s="208"/>
      <c r="C155" s="208"/>
      <c r="D155" s="208"/>
      <c r="E155" s="208"/>
      <c r="F155" s="208"/>
      <c r="G155" s="208"/>
      <c r="H155" s="208"/>
      <c r="I155" s="208"/>
      <c r="J155" s="208"/>
      <c r="K155" s="175"/>
      <c r="L155" s="175"/>
      <c r="M155" s="175"/>
      <c r="N155" s="208"/>
      <c r="O155" s="208"/>
      <c r="P155" s="208"/>
      <c r="Q155" s="208"/>
      <c r="R155" s="208"/>
      <c r="S155" s="208"/>
      <c r="T155" s="208"/>
      <c r="U155" s="208"/>
      <c r="V155" s="208"/>
      <c r="W155" s="1268" t="s">
        <v>1038</v>
      </c>
      <c r="X155" s="1268"/>
      <c r="Y155" s="1268"/>
      <c r="Z155" s="1268"/>
      <c r="AA155" s="1268"/>
      <c r="AB155" s="1268"/>
      <c r="AC155" s="1268"/>
      <c r="AD155" s="1268"/>
      <c r="AE155" s="1268"/>
      <c r="AF155" s="1268"/>
      <c r="AG155" s="1268"/>
      <c r="AH155" s="1268"/>
      <c r="AI155" s="1268"/>
      <c r="AJ155" s="1268"/>
      <c r="AK155" s="1268"/>
      <c r="AL155" s="1268"/>
      <c r="AM155" s="1268"/>
      <c r="AN155" s="1268"/>
      <c r="AO155" s="1268"/>
      <c r="AP155" s="1268"/>
      <c r="AQ155" s="1268"/>
      <c r="AR155" s="1268"/>
      <c r="AS155" s="1268"/>
      <c r="AT155" s="1268"/>
      <c r="AU155" s="1268"/>
      <c r="AV155" s="175"/>
      <c r="AW155" s="175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175"/>
      <c r="BH155" s="175"/>
      <c r="BI155" s="175"/>
      <c r="BJ155" s="208"/>
      <c r="BK155" s="208"/>
      <c r="BL155" s="208"/>
      <c r="BM155" s="208"/>
      <c r="BN155" s="208"/>
      <c r="BO155" s="208"/>
      <c r="BP155" s="208"/>
      <c r="BQ155" s="208"/>
      <c r="BR155" s="208"/>
      <c r="BS155" s="1177" t="s">
        <v>855</v>
      </c>
      <c r="BT155" s="1177"/>
      <c r="BU155" s="1177"/>
      <c r="BV155" s="1177"/>
      <c r="BW155" s="1177"/>
      <c r="BX155" s="1177"/>
      <c r="BY155" s="1177"/>
      <c r="BZ155" s="1177"/>
      <c r="CA155" s="1177"/>
      <c r="CB155" s="1177"/>
      <c r="CC155" s="1177"/>
      <c r="CD155" s="1177"/>
      <c r="CE155" s="1177"/>
      <c r="CF155" s="1177"/>
      <c r="CG155" s="1177"/>
      <c r="CH155" s="1177"/>
      <c r="CI155" s="1177"/>
      <c r="CJ155" s="1177"/>
      <c r="CK155" s="1177"/>
      <c r="CL155" s="1177"/>
      <c r="CM155" s="1177"/>
      <c r="CN155" s="1177"/>
      <c r="CO155" s="1177"/>
      <c r="CP155" s="1177"/>
      <c r="CQ155" s="1177"/>
      <c r="CS155" s="175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175"/>
      <c r="DD155" s="175"/>
      <c r="DE155" s="175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1177" t="s">
        <v>855</v>
      </c>
      <c r="DP155" s="1177"/>
      <c r="DQ155" s="1177"/>
      <c r="DR155" s="1177"/>
      <c r="DS155" s="1177"/>
      <c r="DT155" s="1177"/>
      <c r="DU155" s="1177"/>
      <c r="DV155" s="1177"/>
      <c r="DW155" s="1177"/>
      <c r="DX155" s="1177"/>
      <c r="DY155" s="1177"/>
      <c r="DZ155" s="1177"/>
      <c r="EA155" s="1177"/>
      <c r="EB155" s="1177"/>
      <c r="EC155" s="1177"/>
      <c r="ED155" s="1177"/>
      <c r="EE155" s="1177"/>
      <c r="EF155" s="1177"/>
      <c r="EG155" s="1177"/>
      <c r="EH155" s="1177"/>
      <c r="EI155" s="1177"/>
      <c r="EJ155" s="1177"/>
      <c r="EK155" s="1177"/>
      <c r="EL155" s="1177"/>
      <c r="EM155" s="1177"/>
    </row>
    <row r="156" spans="1:143" ht="18.75" customHeight="1" x14ac:dyDescent="0.25">
      <c r="A156" s="175"/>
      <c r="B156" s="208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  <c r="O156" s="208"/>
      <c r="P156" s="208"/>
      <c r="Q156" s="208"/>
      <c r="R156" s="208"/>
      <c r="S156" s="208"/>
      <c r="T156" s="208"/>
      <c r="U156" s="208"/>
      <c r="V156" s="208"/>
      <c r="W156" s="1156" t="s">
        <v>514</v>
      </c>
      <c r="X156" s="1156"/>
      <c r="Y156" s="1156"/>
      <c r="Z156" s="1155">
        <f>AF$43</f>
        <v>0</v>
      </c>
      <c r="AA156" s="1155"/>
      <c r="AB156" s="209" t="s">
        <v>491</v>
      </c>
      <c r="AC156" s="1155">
        <f>AI$43</f>
        <v>0</v>
      </c>
      <c r="AD156" s="1155"/>
      <c r="AE156" s="1155"/>
      <c r="AF156" s="1155"/>
      <c r="AG156" s="1155"/>
      <c r="AH156" s="1155"/>
      <c r="AI156" s="1155"/>
      <c r="AJ156" s="1155">
        <f>AP$43</f>
        <v>0</v>
      </c>
      <c r="AK156" s="1155"/>
      <c r="AL156" s="1155"/>
      <c r="AM156" s="1155"/>
      <c r="AN156" s="1163" t="s">
        <v>348</v>
      </c>
      <c r="AO156" s="1163"/>
      <c r="AP156" s="1158" t="s">
        <v>570</v>
      </c>
      <c r="AQ156" s="1158"/>
      <c r="AR156" s="1155">
        <f>AQ$42</f>
        <v>0</v>
      </c>
      <c r="AS156" s="1155"/>
      <c r="AT156" s="1155"/>
      <c r="AU156" s="1155"/>
      <c r="AV156" s="175"/>
      <c r="AW156" s="175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  <c r="BI156" s="208"/>
      <c r="BJ156" s="208"/>
      <c r="BK156" s="208"/>
      <c r="BL156" s="208"/>
      <c r="BM156" s="208"/>
      <c r="BN156" s="208"/>
      <c r="BO156" s="208"/>
      <c r="BP156" s="208"/>
      <c r="BQ156" s="208"/>
      <c r="BR156" s="208"/>
      <c r="BS156" s="1156" t="s">
        <v>514</v>
      </c>
      <c r="BT156" s="1156"/>
      <c r="BU156" s="1156"/>
      <c r="BV156" s="1155">
        <f>CB$43</f>
        <v>0</v>
      </c>
      <c r="BW156" s="1155"/>
      <c r="BX156" s="209" t="s">
        <v>491</v>
      </c>
      <c r="BY156" s="1155">
        <f>CE$43</f>
        <v>0</v>
      </c>
      <c r="BZ156" s="1155"/>
      <c r="CA156" s="1155"/>
      <c r="CB156" s="1155"/>
      <c r="CC156" s="1155"/>
      <c r="CD156" s="1155"/>
      <c r="CE156" s="1155"/>
      <c r="CF156" s="1155">
        <f>CL$43</f>
        <v>0</v>
      </c>
      <c r="CG156" s="1155"/>
      <c r="CH156" s="1155"/>
      <c r="CI156" s="1155"/>
      <c r="CJ156" s="1163" t="s">
        <v>348</v>
      </c>
      <c r="CK156" s="1163"/>
      <c r="CL156" s="1158" t="s">
        <v>570</v>
      </c>
      <c r="CM156" s="1158"/>
      <c r="CN156" s="1155">
        <f>CM$42</f>
        <v>0</v>
      </c>
      <c r="CO156" s="1155"/>
      <c r="CP156" s="1155"/>
      <c r="CQ156" s="1155"/>
      <c r="CS156" s="175"/>
      <c r="CT156" s="208"/>
      <c r="CU156" s="208"/>
      <c r="CV156" s="208"/>
      <c r="CW156" s="208"/>
      <c r="CX156" s="208"/>
      <c r="CY156" s="208"/>
      <c r="CZ156" s="208"/>
      <c r="DA156" s="208"/>
      <c r="DB156" s="208"/>
      <c r="DC156" s="208"/>
      <c r="DD156" s="208"/>
      <c r="DE156" s="208"/>
      <c r="DF156" s="208"/>
      <c r="DG156" s="208"/>
      <c r="DH156" s="208"/>
      <c r="DI156" s="208"/>
      <c r="DJ156" s="208"/>
      <c r="DK156" s="208"/>
      <c r="DL156" s="208"/>
      <c r="DM156" s="208"/>
      <c r="DN156" s="208"/>
      <c r="DO156" s="1156" t="s">
        <v>514</v>
      </c>
      <c r="DP156" s="1156"/>
      <c r="DQ156" s="1156"/>
      <c r="DR156" s="1155">
        <f>DX$43</f>
        <v>0</v>
      </c>
      <c r="DS156" s="1155"/>
      <c r="DT156" s="209" t="s">
        <v>491</v>
      </c>
      <c r="DU156" s="1155">
        <f>EA$43</f>
        <v>0</v>
      </c>
      <c r="DV156" s="1155"/>
      <c r="DW156" s="1155"/>
      <c r="DX156" s="1155"/>
      <c r="DY156" s="1155"/>
      <c r="DZ156" s="1155"/>
      <c r="EA156" s="1155"/>
      <c r="EB156" s="1155">
        <f>EH$43</f>
        <v>0</v>
      </c>
      <c r="EC156" s="1155"/>
      <c r="ED156" s="1155"/>
      <c r="EE156" s="1155"/>
      <c r="EF156" s="1163" t="s">
        <v>348</v>
      </c>
      <c r="EG156" s="1163"/>
      <c r="EH156" s="1158" t="s">
        <v>570</v>
      </c>
      <c r="EI156" s="1158"/>
      <c r="EJ156" s="1155">
        <f>EI$42</f>
        <v>0</v>
      </c>
      <c r="EK156" s="1155"/>
      <c r="EL156" s="1155"/>
      <c r="EM156" s="1155"/>
    </row>
    <row r="157" spans="1:143" ht="6.75" customHeight="1" x14ac:dyDescent="0.25">
      <c r="A157" s="175"/>
      <c r="B157" s="208"/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  <c r="M157" s="208"/>
      <c r="N157" s="208"/>
      <c r="O157" s="208"/>
      <c r="P157" s="208"/>
      <c r="Q157" s="208"/>
      <c r="R157" s="208"/>
      <c r="S157" s="208"/>
      <c r="T157" s="208"/>
      <c r="U157" s="208"/>
      <c r="V157" s="208"/>
      <c r="W157" s="20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/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175"/>
      <c r="AW157" s="175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  <c r="BI157" s="208"/>
      <c r="BJ157" s="208"/>
      <c r="BK157" s="208"/>
      <c r="BL157" s="208"/>
      <c r="BM157" s="208"/>
      <c r="BN157" s="208"/>
      <c r="BO157" s="208"/>
      <c r="BP157" s="208"/>
      <c r="BQ157" s="208"/>
      <c r="BR157" s="208"/>
      <c r="BS157" s="208"/>
      <c r="BT157" s="208"/>
      <c r="BU157" s="208"/>
      <c r="BV157" s="208"/>
      <c r="BW157" s="208"/>
      <c r="BX157" s="208"/>
      <c r="BY157" s="208"/>
      <c r="BZ157" s="208"/>
      <c r="CA157" s="208"/>
      <c r="CB157" s="208"/>
      <c r="CC157" s="208"/>
      <c r="CD157" s="208"/>
      <c r="CE157" s="208"/>
      <c r="CF157" s="208"/>
      <c r="CG157" s="208"/>
      <c r="CH157" s="208"/>
      <c r="CI157" s="208"/>
      <c r="CJ157" s="208"/>
      <c r="CK157" s="208"/>
      <c r="CL157" s="208"/>
      <c r="CM157" s="208"/>
      <c r="CN157" s="208"/>
      <c r="CO157" s="208"/>
      <c r="CP157" s="208"/>
      <c r="CQ157" s="208"/>
      <c r="CS157" s="175"/>
      <c r="CT157" s="208"/>
      <c r="CU157" s="208"/>
      <c r="CV157" s="208"/>
      <c r="CW157" s="208"/>
      <c r="CX157" s="208"/>
      <c r="CY157" s="208"/>
      <c r="CZ157" s="208"/>
      <c r="DA157" s="208"/>
      <c r="DB157" s="208"/>
      <c r="DC157" s="208"/>
      <c r="DD157" s="208"/>
      <c r="DE157" s="208"/>
      <c r="DF157" s="208"/>
      <c r="DG157" s="208"/>
      <c r="DH157" s="208"/>
      <c r="DI157" s="208"/>
      <c r="DJ157" s="208"/>
      <c r="DK157" s="208"/>
      <c r="DL157" s="208"/>
      <c r="DM157" s="208"/>
      <c r="DN157" s="208"/>
      <c r="DO157" s="208"/>
      <c r="DP157" s="208"/>
      <c r="DQ157" s="208"/>
      <c r="DR157" s="208"/>
      <c r="DS157" s="208"/>
      <c r="DT157" s="208"/>
      <c r="DU157" s="208"/>
      <c r="DV157" s="208"/>
      <c r="DW157" s="208"/>
      <c r="DX157" s="208"/>
      <c r="DY157" s="208"/>
      <c r="DZ157" s="208"/>
      <c r="EA157" s="208"/>
      <c r="EB157" s="208"/>
      <c r="EC157" s="208"/>
      <c r="ED157" s="208"/>
      <c r="EE157" s="208"/>
      <c r="EF157" s="208"/>
      <c r="EG157" s="208"/>
      <c r="EH157" s="208"/>
      <c r="EI157" s="208"/>
      <c r="EJ157" s="208"/>
      <c r="EK157" s="208"/>
      <c r="EL157" s="208"/>
      <c r="EM157" s="208"/>
    </row>
    <row r="158" spans="1:143" ht="6.75" customHeight="1" x14ac:dyDescent="0.25">
      <c r="A158" s="175"/>
      <c r="B158" s="208"/>
      <c r="C158" s="208"/>
      <c r="D158" s="208"/>
      <c r="E158" s="208"/>
      <c r="F158" s="208"/>
      <c r="G158" s="208"/>
      <c r="H158" s="208"/>
      <c r="I158" s="208"/>
      <c r="J158" s="208"/>
      <c r="K158" s="175"/>
      <c r="L158" s="175"/>
      <c r="M158" s="175"/>
      <c r="N158" s="208"/>
      <c r="O158" s="208"/>
      <c r="P158" s="208"/>
      <c r="Q158" s="208"/>
      <c r="R158" s="208"/>
      <c r="S158" s="208"/>
      <c r="T158" s="208"/>
      <c r="U158" s="208"/>
      <c r="V158" s="208"/>
      <c r="W158" s="20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/>
      <c r="AH158" s="1147"/>
      <c r="AI158" s="1147"/>
      <c r="AJ158" s="1147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175"/>
      <c r="AW158" s="175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175"/>
      <c r="BH158" s="175"/>
      <c r="BI158" s="175"/>
      <c r="BJ158" s="208"/>
      <c r="BK158" s="208"/>
      <c r="BL158" s="208"/>
      <c r="BM158" s="208"/>
      <c r="BN158" s="208"/>
      <c r="BO158" s="208"/>
      <c r="BP158" s="208"/>
      <c r="BQ158" s="208"/>
      <c r="BR158" s="208"/>
      <c r="BS158" s="208"/>
      <c r="BT158" s="208"/>
      <c r="BU158" s="208"/>
      <c r="BV158" s="208"/>
      <c r="BW158" s="208"/>
      <c r="BX158" s="208"/>
      <c r="BY158" s="208"/>
      <c r="BZ158" s="208"/>
      <c r="CA158" s="208"/>
      <c r="CB158" s="208"/>
      <c r="CC158" s="208"/>
      <c r="CD158" s="1147"/>
      <c r="CE158" s="1147"/>
      <c r="CF158" s="1147"/>
      <c r="CG158" s="208"/>
      <c r="CH158" s="208"/>
      <c r="CI158" s="208"/>
      <c r="CJ158" s="208"/>
      <c r="CK158" s="208"/>
      <c r="CL158" s="208"/>
      <c r="CM158" s="208"/>
      <c r="CN158" s="208"/>
      <c r="CO158" s="208"/>
      <c r="CP158" s="208"/>
      <c r="CQ158" s="208"/>
      <c r="CS158" s="175"/>
      <c r="CT158" s="208"/>
      <c r="CU158" s="208"/>
      <c r="CV158" s="208"/>
      <c r="CW158" s="208"/>
      <c r="CX158" s="208"/>
      <c r="CY158" s="208"/>
      <c r="CZ158" s="208"/>
      <c r="DA158" s="208"/>
      <c r="DB158" s="208"/>
      <c r="DC158" s="175"/>
      <c r="DD158" s="175"/>
      <c r="DE158" s="175"/>
      <c r="DF158" s="208"/>
      <c r="DG158" s="208"/>
      <c r="DH158" s="208"/>
      <c r="DI158" s="208"/>
      <c r="DJ158" s="208"/>
      <c r="DK158" s="208"/>
      <c r="DL158" s="208"/>
      <c r="DM158" s="208"/>
      <c r="DN158" s="208"/>
      <c r="DO158" s="208"/>
      <c r="DP158" s="208"/>
      <c r="DQ158" s="208"/>
      <c r="DR158" s="208"/>
      <c r="DS158" s="208"/>
      <c r="DT158" s="208"/>
      <c r="DU158" s="208"/>
      <c r="DV158" s="208"/>
      <c r="DW158" s="208"/>
      <c r="DX158" s="208"/>
      <c r="DY158" s="208"/>
      <c r="DZ158" s="1147"/>
      <c r="EA158" s="1147"/>
      <c r="EB158" s="1147"/>
      <c r="EC158" s="208"/>
      <c r="ED158" s="208"/>
      <c r="EE158" s="208"/>
      <c r="EF158" s="208"/>
      <c r="EG158" s="208"/>
      <c r="EH158" s="208"/>
      <c r="EI158" s="208"/>
      <c r="EJ158" s="208"/>
      <c r="EK158" s="208"/>
      <c r="EL158" s="208"/>
      <c r="EM158" s="208"/>
    </row>
    <row r="159" spans="1:143" ht="6.75" customHeight="1" x14ac:dyDescent="0.25">
      <c r="A159" s="175"/>
      <c r="B159" s="208"/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  <c r="O159" s="208"/>
      <c r="P159" s="208"/>
      <c r="Q159" s="208"/>
      <c r="R159" s="208"/>
      <c r="S159" s="208"/>
      <c r="T159" s="208"/>
      <c r="U159" s="208"/>
      <c r="V159" s="208"/>
      <c r="W159" s="20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/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175"/>
      <c r="AW159" s="175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  <c r="BI159" s="208"/>
      <c r="BJ159" s="208"/>
      <c r="BK159" s="208"/>
      <c r="BL159" s="208"/>
      <c r="BM159" s="208"/>
      <c r="BN159" s="208"/>
      <c r="BO159" s="208"/>
      <c r="BP159" s="208"/>
      <c r="BQ159" s="208"/>
      <c r="BR159" s="208"/>
      <c r="BS159" s="208"/>
      <c r="BT159" s="208"/>
      <c r="BU159" s="208"/>
      <c r="BV159" s="208"/>
      <c r="BW159" s="208"/>
      <c r="BX159" s="208"/>
      <c r="BY159" s="208"/>
      <c r="BZ159" s="208"/>
      <c r="CA159" s="208"/>
      <c r="CB159" s="208"/>
      <c r="CC159" s="208"/>
      <c r="CD159" s="208"/>
      <c r="CE159" s="208"/>
      <c r="CF159" s="208"/>
      <c r="CG159" s="208"/>
      <c r="CH159" s="208"/>
      <c r="CI159" s="208"/>
      <c r="CJ159" s="208"/>
      <c r="CK159" s="208"/>
      <c r="CL159" s="208"/>
      <c r="CM159" s="208"/>
      <c r="CN159" s="208"/>
      <c r="CO159" s="208"/>
      <c r="CP159" s="208"/>
      <c r="CQ159" s="208"/>
      <c r="CS159" s="175"/>
      <c r="CT159" s="208"/>
      <c r="CU159" s="208"/>
      <c r="CV159" s="208"/>
      <c r="CW159" s="208"/>
      <c r="CX159" s="208"/>
      <c r="CY159" s="208"/>
      <c r="CZ159" s="208"/>
      <c r="DA159" s="208"/>
      <c r="DB159" s="208"/>
      <c r="DC159" s="208"/>
      <c r="DD159" s="208"/>
      <c r="DE159" s="208"/>
      <c r="DF159" s="208"/>
      <c r="DG159" s="208"/>
      <c r="DH159" s="208"/>
      <c r="DI159" s="208"/>
      <c r="DJ159" s="208"/>
      <c r="DK159" s="208"/>
      <c r="DL159" s="208"/>
      <c r="DM159" s="208"/>
      <c r="DN159" s="208"/>
      <c r="DO159" s="208"/>
      <c r="DP159" s="208"/>
      <c r="DQ159" s="208"/>
      <c r="DR159" s="208"/>
      <c r="DS159" s="208"/>
      <c r="DT159" s="208"/>
      <c r="DU159" s="208"/>
      <c r="DV159" s="208"/>
      <c r="DW159" s="208"/>
      <c r="DX159" s="208"/>
      <c r="DY159" s="208"/>
      <c r="DZ159" s="208"/>
      <c r="EA159" s="208"/>
      <c r="EB159" s="208"/>
      <c r="EC159" s="208"/>
      <c r="ED159" s="208"/>
      <c r="EE159" s="208"/>
      <c r="EF159" s="208"/>
      <c r="EG159" s="208"/>
      <c r="EH159" s="208"/>
      <c r="EI159" s="208"/>
      <c r="EJ159" s="208"/>
      <c r="EK159" s="208"/>
      <c r="EL159" s="208"/>
      <c r="EM159" s="208"/>
    </row>
    <row r="160" spans="1:143" ht="18.75" customHeight="1" x14ac:dyDescent="0.25">
      <c r="A160" s="175"/>
      <c r="B160" s="1175" t="s">
        <v>580</v>
      </c>
      <c r="C160" s="1175"/>
      <c r="D160" s="1175"/>
      <c r="E160" s="1175"/>
      <c r="F160" s="1175"/>
      <c r="G160" s="1175"/>
      <c r="H160" s="1175"/>
      <c r="I160" s="1175"/>
      <c r="J160" s="1175"/>
      <c r="K160" s="1175"/>
      <c r="L160" s="1175"/>
      <c r="M160" s="1175"/>
      <c r="N160" s="1175"/>
      <c r="O160" s="1175"/>
      <c r="P160" s="1175"/>
      <c r="Q160" s="1175"/>
      <c r="R160" s="1175"/>
      <c r="S160" s="1175"/>
      <c r="T160" s="1175"/>
      <c r="U160" s="1175"/>
      <c r="V160" s="1175"/>
      <c r="W160" s="1175"/>
      <c r="X160" s="1175"/>
      <c r="Y160" s="1175"/>
      <c r="Z160" s="1175"/>
      <c r="AA160" s="1175"/>
      <c r="AB160" s="1175"/>
      <c r="AC160" s="1175"/>
      <c r="AD160" s="1175"/>
      <c r="AE160" s="1175"/>
      <c r="AF160" s="1175"/>
      <c r="AG160" s="1175"/>
      <c r="AH160" s="1175"/>
      <c r="AI160" s="1175"/>
      <c r="AJ160" s="1175"/>
      <c r="AK160" s="1175"/>
      <c r="AL160" s="1175"/>
      <c r="AM160" s="1175"/>
      <c r="AN160" s="1175"/>
      <c r="AO160" s="1175"/>
      <c r="AP160" s="1175"/>
      <c r="AQ160" s="1175"/>
      <c r="AR160" s="1175"/>
      <c r="AS160" s="1175"/>
      <c r="AT160" s="1175"/>
      <c r="AU160" s="1175"/>
      <c r="AV160" s="175"/>
      <c r="AW160" s="175"/>
      <c r="AX160" s="1175" t="s">
        <v>580</v>
      </c>
      <c r="AY160" s="1175"/>
      <c r="AZ160" s="1175"/>
      <c r="BA160" s="1175"/>
      <c r="BB160" s="1175"/>
      <c r="BC160" s="1175"/>
      <c r="BD160" s="1175"/>
      <c r="BE160" s="1175"/>
      <c r="BF160" s="1175"/>
      <c r="BG160" s="1175"/>
      <c r="BH160" s="1175"/>
      <c r="BI160" s="1175"/>
      <c r="BJ160" s="1175"/>
      <c r="BK160" s="1175"/>
      <c r="BL160" s="1175"/>
      <c r="BM160" s="1175"/>
      <c r="BN160" s="1175"/>
      <c r="BO160" s="1175"/>
      <c r="BP160" s="1175"/>
      <c r="BQ160" s="1175"/>
      <c r="BR160" s="1175"/>
      <c r="BS160" s="1175"/>
      <c r="BT160" s="1175"/>
      <c r="BU160" s="1175"/>
      <c r="BV160" s="1175"/>
      <c r="BW160" s="1175"/>
      <c r="BX160" s="1175"/>
      <c r="BY160" s="1175"/>
      <c r="BZ160" s="1175"/>
      <c r="CA160" s="1175"/>
      <c r="CB160" s="1175"/>
      <c r="CC160" s="1175"/>
      <c r="CD160" s="1175"/>
      <c r="CE160" s="1175"/>
      <c r="CF160" s="1175"/>
      <c r="CG160" s="1175"/>
      <c r="CH160" s="1175"/>
      <c r="CI160" s="1175"/>
      <c r="CJ160" s="1175"/>
      <c r="CK160" s="1175"/>
      <c r="CL160" s="1175"/>
      <c r="CM160" s="1175"/>
      <c r="CN160" s="1175"/>
      <c r="CO160" s="1175"/>
      <c r="CP160" s="1175"/>
      <c r="CQ160" s="1175"/>
      <c r="CS160" s="175"/>
      <c r="CT160" s="1175" t="s">
        <v>580</v>
      </c>
      <c r="CU160" s="1175"/>
      <c r="CV160" s="1175"/>
      <c r="CW160" s="1175"/>
      <c r="CX160" s="1175"/>
      <c r="CY160" s="1175"/>
      <c r="CZ160" s="1175"/>
      <c r="DA160" s="1175"/>
      <c r="DB160" s="1175"/>
      <c r="DC160" s="1175"/>
      <c r="DD160" s="1175"/>
      <c r="DE160" s="1175"/>
      <c r="DF160" s="1175"/>
      <c r="DG160" s="1175"/>
      <c r="DH160" s="1175"/>
      <c r="DI160" s="1175"/>
      <c r="DJ160" s="1175"/>
      <c r="DK160" s="1175"/>
      <c r="DL160" s="1175"/>
      <c r="DM160" s="1175"/>
      <c r="DN160" s="1175"/>
      <c r="DO160" s="1175"/>
      <c r="DP160" s="1175"/>
      <c r="DQ160" s="1175"/>
      <c r="DR160" s="1175"/>
      <c r="DS160" s="1175"/>
      <c r="DT160" s="1175"/>
      <c r="DU160" s="1175"/>
      <c r="DV160" s="1175"/>
      <c r="DW160" s="1175"/>
      <c r="DX160" s="1175"/>
      <c r="DY160" s="1175"/>
      <c r="DZ160" s="1175"/>
      <c r="EA160" s="1175"/>
      <c r="EB160" s="1175"/>
      <c r="EC160" s="1175"/>
      <c r="ED160" s="1175"/>
      <c r="EE160" s="1175"/>
      <c r="EF160" s="1175"/>
      <c r="EG160" s="1175"/>
      <c r="EH160" s="1175"/>
      <c r="EI160" s="1175"/>
      <c r="EJ160" s="1175"/>
      <c r="EK160" s="1175"/>
      <c r="EL160" s="1175"/>
      <c r="EM160" s="1175"/>
    </row>
    <row r="161" spans="1:143" ht="18.75" customHeight="1" x14ac:dyDescent="0.25">
      <c r="A161" s="175"/>
      <c r="B161" s="1175" t="s">
        <v>581</v>
      </c>
      <c r="C161" s="1175"/>
      <c r="D161" s="1175"/>
      <c r="E161" s="1175"/>
      <c r="F161" s="1175"/>
      <c r="G161" s="1175"/>
      <c r="H161" s="1175"/>
      <c r="I161" s="1175"/>
      <c r="J161" s="1175"/>
      <c r="K161" s="1175"/>
      <c r="L161" s="1175"/>
      <c r="M161" s="1175"/>
      <c r="N161" s="1175"/>
      <c r="O161" s="1175"/>
      <c r="P161" s="1175"/>
      <c r="Q161" s="1175"/>
      <c r="R161" s="1175"/>
      <c r="S161" s="1175"/>
      <c r="T161" s="1175"/>
      <c r="U161" s="1175"/>
      <c r="V161" s="1175"/>
      <c r="W161" s="1175"/>
      <c r="X161" s="1175"/>
      <c r="Y161" s="1175"/>
      <c r="Z161" s="1175"/>
      <c r="AA161" s="1175"/>
      <c r="AB161" s="1175"/>
      <c r="AC161" s="1175"/>
      <c r="AD161" s="1175"/>
      <c r="AE161" s="1175"/>
      <c r="AF161" s="1175"/>
      <c r="AG161" s="1175"/>
      <c r="AH161" s="1175"/>
      <c r="AI161" s="1175"/>
      <c r="AJ161" s="1175"/>
      <c r="AK161" s="1175"/>
      <c r="AL161" s="1175"/>
      <c r="AM161" s="1175"/>
      <c r="AN161" s="1175"/>
      <c r="AO161" s="1175"/>
      <c r="AP161" s="1175"/>
      <c r="AQ161" s="1175"/>
      <c r="AR161" s="1175"/>
      <c r="AS161" s="1175"/>
      <c r="AT161" s="1175"/>
      <c r="AU161" s="1175"/>
      <c r="AV161" s="175"/>
      <c r="AW161" s="175"/>
      <c r="AX161" s="1175" t="s">
        <v>581</v>
      </c>
      <c r="AY161" s="1175"/>
      <c r="AZ161" s="1175"/>
      <c r="BA161" s="1175"/>
      <c r="BB161" s="1175"/>
      <c r="BC161" s="1175"/>
      <c r="BD161" s="1175"/>
      <c r="BE161" s="1175"/>
      <c r="BF161" s="1175"/>
      <c r="BG161" s="1175"/>
      <c r="BH161" s="1175"/>
      <c r="BI161" s="1175"/>
      <c r="BJ161" s="1175"/>
      <c r="BK161" s="1175"/>
      <c r="BL161" s="1175"/>
      <c r="BM161" s="1175"/>
      <c r="BN161" s="1175"/>
      <c r="BO161" s="1175"/>
      <c r="BP161" s="1175"/>
      <c r="BQ161" s="1175"/>
      <c r="BR161" s="1175"/>
      <c r="BS161" s="1175"/>
      <c r="BT161" s="1175"/>
      <c r="BU161" s="1175"/>
      <c r="BV161" s="1175"/>
      <c r="BW161" s="1175"/>
      <c r="BX161" s="1175"/>
      <c r="BY161" s="1175"/>
      <c r="BZ161" s="1175"/>
      <c r="CA161" s="1175"/>
      <c r="CB161" s="1175"/>
      <c r="CC161" s="1175"/>
      <c r="CD161" s="1175"/>
      <c r="CE161" s="1175"/>
      <c r="CF161" s="1175"/>
      <c r="CG161" s="1175"/>
      <c r="CH161" s="1175"/>
      <c r="CI161" s="1175"/>
      <c r="CJ161" s="1175"/>
      <c r="CK161" s="1175"/>
      <c r="CL161" s="1175"/>
      <c r="CM161" s="1175"/>
      <c r="CN161" s="1175"/>
      <c r="CO161" s="1175"/>
      <c r="CP161" s="1175"/>
      <c r="CQ161" s="1175"/>
      <c r="CS161" s="175"/>
      <c r="CT161" s="1175" t="s">
        <v>581</v>
      </c>
      <c r="CU161" s="1175"/>
      <c r="CV161" s="1175"/>
      <c r="CW161" s="1175"/>
      <c r="CX161" s="1175"/>
      <c r="CY161" s="1175"/>
      <c r="CZ161" s="1175"/>
      <c r="DA161" s="1175"/>
      <c r="DB161" s="1175"/>
      <c r="DC161" s="1175"/>
      <c r="DD161" s="1175"/>
      <c r="DE161" s="1175"/>
      <c r="DF161" s="1175"/>
      <c r="DG161" s="1175"/>
      <c r="DH161" s="1175"/>
      <c r="DI161" s="1175"/>
      <c r="DJ161" s="1175"/>
      <c r="DK161" s="1175"/>
      <c r="DL161" s="1175"/>
      <c r="DM161" s="1175"/>
      <c r="DN161" s="1175"/>
      <c r="DO161" s="1175"/>
      <c r="DP161" s="1175"/>
      <c r="DQ161" s="1175"/>
      <c r="DR161" s="1175"/>
      <c r="DS161" s="1175"/>
      <c r="DT161" s="1175"/>
      <c r="DU161" s="1175"/>
      <c r="DV161" s="1175"/>
      <c r="DW161" s="1175"/>
      <c r="DX161" s="1175"/>
      <c r="DY161" s="1175"/>
      <c r="DZ161" s="1175"/>
      <c r="EA161" s="1175"/>
      <c r="EB161" s="1175"/>
      <c r="EC161" s="1175"/>
      <c r="ED161" s="1175"/>
      <c r="EE161" s="1175"/>
      <c r="EF161" s="1175"/>
      <c r="EG161" s="1175"/>
      <c r="EH161" s="1175"/>
      <c r="EI161" s="1175"/>
      <c r="EJ161" s="1175"/>
      <c r="EK161" s="1175"/>
      <c r="EL161" s="1175"/>
      <c r="EM161" s="1175"/>
    </row>
    <row r="162" spans="1:143" s="223" customFormat="1" ht="18" customHeight="1" x14ac:dyDescent="0.25">
      <c r="A162" s="175"/>
      <c r="B162" s="1178" t="s">
        <v>1037</v>
      </c>
      <c r="C162" s="1178"/>
      <c r="D162" s="1178"/>
      <c r="E162" s="1178"/>
      <c r="F162" s="1178"/>
      <c r="G162" s="1178"/>
      <c r="H162" s="1178"/>
      <c r="I162" s="1178"/>
      <c r="J162" s="1178"/>
      <c r="K162" s="1178"/>
      <c r="L162" s="1178"/>
      <c r="M162" s="1178"/>
      <c r="N162" s="1178"/>
      <c r="O162" s="1178"/>
      <c r="P162" s="1178"/>
      <c r="Q162" s="1178"/>
      <c r="R162" s="1178"/>
      <c r="S162" s="1178"/>
      <c r="T162" s="1178"/>
      <c r="U162" s="1178"/>
      <c r="V162" s="1178"/>
      <c r="W162" s="1178"/>
      <c r="X162" s="1178"/>
      <c r="Y162" s="1178"/>
      <c r="Z162" s="1178"/>
      <c r="AA162" s="1178"/>
      <c r="AB162" s="1178"/>
      <c r="AC162" s="1178"/>
      <c r="AD162" s="1178"/>
      <c r="AE162" s="1178"/>
      <c r="AF162" s="1178"/>
      <c r="AG162" s="1178"/>
      <c r="AH162" s="1178"/>
      <c r="AI162" s="1178"/>
      <c r="AJ162" s="1178"/>
      <c r="AK162" s="1178"/>
      <c r="AL162" s="1178"/>
      <c r="AM162" s="1178"/>
      <c r="AN162" s="1178"/>
      <c r="AO162" s="1178"/>
      <c r="AP162" s="1178"/>
      <c r="AQ162" s="1178"/>
      <c r="AR162" s="1178"/>
      <c r="AS162" s="1178"/>
      <c r="AT162" s="1178"/>
      <c r="AU162" s="1178"/>
      <c r="AV162" s="175"/>
      <c r="AW162" s="175"/>
      <c r="AX162" s="1178" t="s">
        <v>1037</v>
      </c>
      <c r="AY162" s="1178"/>
      <c r="AZ162" s="1178"/>
      <c r="BA162" s="1178"/>
      <c r="BB162" s="1178"/>
      <c r="BC162" s="1178"/>
      <c r="BD162" s="1178"/>
      <c r="BE162" s="1178"/>
      <c r="BF162" s="1178"/>
      <c r="BG162" s="1178"/>
      <c r="BH162" s="1178"/>
      <c r="BI162" s="1178"/>
      <c r="BJ162" s="1178"/>
      <c r="BK162" s="1178"/>
      <c r="BL162" s="1178"/>
      <c r="BM162" s="1178"/>
      <c r="BN162" s="1178"/>
      <c r="BO162" s="1178"/>
      <c r="BP162" s="1178"/>
      <c r="BQ162" s="1178"/>
      <c r="BR162" s="1178"/>
      <c r="BS162" s="1178"/>
      <c r="BT162" s="1178"/>
      <c r="BU162" s="1178"/>
      <c r="BV162" s="1178"/>
      <c r="BW162" s="1178"/>
      <c r="BX162" s="1178"/>
      <c r="BY162" s="1178"/>
      <c r="BZ162" s="1178"/>
      <c r="CA162" s="1178"/>
      <c r="CB162" s="1178"/>
      <c r="CC162" s="1178"/>
      <c r="CD162" s="1178"/>
      <c r="CE162" s="1178"/>
      <c r="CF162" s="1178"/>
      <c r="CG162" s="1178"/>
      <c r="CH162" s="1178"/>
      <c r="CI162" s="1178"/>
      <c r="CJ162" s="1178"/>
      <c r="CK162" s="1178"/>
      <c r="CL162" s="1178"/>
      <c r="CM162" s="1178"/>
      <c r="CN162" s="1178"/>
      <c r="CO162" s="1178"/>
      <c r="CP162" s="1178"/>
      <c r="CQ162" s="1178"/>
      <c r="CS162" s="175"/>
      <c r="CT162" s="1178" t="s">
        <v>1037</v>
      </c>
      <c r="CU162" s="1178"/>
      <c r="CV162" s="1178"/>
      <c r="CW162" s="1178"/>
      <c r="CX162" s="1178"/>
      <c r="CY162" s="1178"/>
      <c r="CZ162" s="1178"/>
      <c r="DA162" s="1178"/>
      <c r="DB162" s="1178"/>
      <c r="DC162" s="1178"/>
      <c r="DD162" s="1178"/>
      <c r="DE162" s="1178"/>
      <c r="DF162" s="1178"/>
      <c r="DG162" s="1178"/>
      <c r="DH162" s="1178"/>
      <c r="DI162" s="1178"/>
      <c r="DJ162" s="1178"/>
      <c r="DK162" s="1178"/>
      <c r="DL162" s="1178"/>
      <c r="DM162" s="1178"/>
      <c r="DN162" s="1178"/>
      <c r="DO162" s="1178"/>
      <c r="DP162" s="1178"/>
      <c r="DQ162" s="1178"/>
      <c r="DR162" s="1178"/>
      <c r="DS162" s="1178"/>
      <c r="DT162" s="1178"/>
      <c r="DU162" s="1178"/>
      <c r="DV162" s="1178"/>
      <c r="DW162" s="1178"/>
      <c r="DX162" s="1178"/>
      <c r="DY162" s="1178"/>
      <c r="DZ162" s="1178"/>
      <c r="EA162" s="1178"/>
      <c r="EB162" s="1178"/>
      <c r="EC162" s="1178"/>
      <c r="ED162" s="1178"/>
      <c r="EE162" s="1178"/>
      <c r="EF162" s="1178"/>
      <c r="EG162" s="1178"/>
      <c r="EH162" s="1178"/>
      <c r="EI162" s="1178"/>
      <c r="EJ162" s="1178"/>
      <c r="EK162" s="1178"/>
      <c r="EL162" s="1178"/>
      <c r="EM162" s="1178"/>
    </row>
    <row r="163" spans="1:143" s="223" customFormat="1" ht="18" customHeight="1" x14ac:dyDescent="0.25">
      <c r="A163" s="175"/>
      <c r="B163" s="1178" t="str">
        <f>"от «"&amp;AF$43&amp;"» "&amp;AI$43&amp;" "&amp;AP$43&amp;" г. №"&amp;AQ$42</f>
        <v>от «0» 0 0 г. №0</v>
      </c>
      <c r="C163" s="1178"/>
      <c r="D163" s="1178"/>
      <c r="E163" s="1178"/>
      <c r="F163" s="1178"/>
      <c r="G163" s="1178"/>
      <c r="H163" s="1178"/>
      <c r="I163" s="1178"/>
      <c r="J163" s="1178"/>
      <c r="K163" s="1178"/>
      <c r="L163" s="1178"/>
      <c r="M163" s="1178"/>
      <c r="N163" s="1178"/>
      <c r="O163" s="1178"/>
      <c r="P163" s="1178"/>
      <c r="Q163" s="1178"/>
      <c r="R163" s="1178"/>
      <c r="S163" s="1178"/>
      <c r="T163" s="1178"/>
      <c r="U163" s="1178"/>
      <c r="V163" s="1178"/>
      <c r="W163" s="1178"/>
      <c r="X163" s="1178"/>
      <c r="Y163" s="1178"/>
      <c r="Z163" s="1178"/>
      <c r="AA163" s="1178"/>
      <c r="AB163" s="1178"/>
      <c r="AC163" s="1178"/>
      <c r="AD163" s="1178"/>
      <c r="AE163" s="1178"/>
      <c r="AF163" s="1178"/>
      <c r="AG163" s="1178"/>
      <c r="AH163" s="1178"/>
      <c r="AI163" s="1178"/>
      <c r="AJ163" s="1178"/>
      <c r="AK163" s="1178"/>
      <c r="AL163" s="1178"/>
      <c r="AM163" s="1178"/>
      <c r="AN163" s="1178"/>
      <c r="AO163" s="1178"/>
      <c r="AP163" s="1178"/>
      <c r="AQ163" s="1178"/>
      <c r="AR163" s="1178"/>
      <c r="AS163" s="1178"/>
      <c r="AT163" s="1178"/>
      <c r="AU163" s="1178"/>
      <c r="AV163" s="175"/>
      <c r="AW163" s="175"/>
      <c r="AX163" s="1178" t="str">
        <f>"от «"&amp;CB$43&amp;"» "&amp;CE$43&amp;" "&amp;CL$43&amp;" г. №"&amp;CM$42</f>
        <v>от «0» 0 0 г. №0</v>
      </c>
      <c r="AY163" s="1178"/>
      <c r="AZ163" s="1178"/>
      <c r="BA163" s="1178"/>
      <c r="BB163" s="1178"/>
      <c r="BC163" s="1178"/>
      <c r="BD163" s="1178"/>
      <c r="BE163" s="1178"/>
      <c r="BF163" s="1178"/>
      <c r="BG163" s="1178"/>
      <c r="BH163" s="1178"/>
      <c r="BI163" s="1178"/>
      <c r="BJ163" s="1178"/>
      <c r="BK163" s="1178"/>
      <c r="BL163" s="1178"/>
      <c r="BM163" s="1178"/>
      <c r="BN163" s="1178"/>
      <c r="BO163" s="1178"/>
      <c r="BP163" s="1178"/>
      <c r="BQ163" s="1178"/>
      <c r="BR163" s="1178"/>
      <c r="BS163" s="1178"/>
      <c r="BT163" s="1178"/>
      <c r="BU163" s="1178"/>
      <c r="BV163" s="1178"/>
      <c r="BW163" s="1178"/>
      <c r="BX163" s="1178"/>
      <c r="BY163" s="1178"/>
      <c r="BZ163" s="1178"/>
      <c r="CA163" s="1178"/>
      <c r="CB163" s="1178"/>
      <c r="CC163" s="1178"/>
      <c r="CD163" s="1178"/>
      <c r="CE163" s="1178"/>
      <c r="CF163" s="1178"/>
      <c r="CG163" s="1178"/>
      <c r="CH163" s="1178"/>
      <c r="CI163" s="1178"/>
      <c r="CJ163" s="1178"/>
      <c r="CK163" s="1178"/>
      <c r="CL163" s="1178"/>
      <c r="CM163" s="1178"/>
      <c r="CN163" s="1178"/>
      <c r="CO163" s="1178"/>
      <c r="CP163" s="1178"/>
      <c r="CQ163" s="1178"/>
      <c r="CS163" s="175"/>
      <c r="CT163" s="1178" t="str">
        <f>"от «"&amp;DX$43&amp;"» "&amp;EA$43&amp;" "&amp;EH$43&amp;" г. №"&amp;EI$42</f>
        <v>от «0» 0 0 г. №0</v>
      </c>
      <c r="CU163" s="1178"/>
      <c r="CV163" s="1178"/>
      <c r="CW163" s="1178"/>
      <c r="CX163" s="1178"/>
      <c r="CY163" s="1178"/>
      <c r="CZ163" s="1178"/>
      <c r="DA163" s="1178"/>
      <c r="DB163" s="1178"/>
      <c r="DC163" s="1178"/>
      <c r="DD163" s="1178"/>
      <c r="DE163" s="1178"/>
      <c r="DF163" s="1178"/>
      <c r="DG163" s="1178"/>
      <c r="DH163" s="1178"/>
      <c r="DI163" s="1178"/>
      <c r="DJ163" s="1178"/>
      <c r="DK163" s="1178"/>
      <c r="DL163" s="1178"/>
      <c r="DM163" s="1178"/>
      <c r="DN163" s="1178"/>
      <c r="DO163" s="1178"/>
      <c r="DP163" s="1178"/>
      <c r="DQ163" s="1178"/>
      <c r="DR163" s="1178"/>
      <c r="DS163" s="1178"/>
      <c r="DT163" s="1178"/>
      <c r="DU163" s="1178"/>
      <c r="DV163" s="1178"/>
      <c r="DW163" s="1178"/>
      <c r="DX163" s="1178"/>
      <c r="DY163" s="1178"/>
      <c r="DZ163" s="1178"/>
      <c r="EA163" s="1178"/>
      <c r="EB163" s="1178"/>
      <c r="EC163" s="1178"/>
      <c r="ED163" s="1178"/>
      <c r="EE163" s="1178"/>
      <c r="EF163" s="1178"/>
      <c r="EG163" s="1178"/>
      <c r="EH163" s="1178"/>
      <c r="EI163" s="1178"/>
      <c r="EJ163" s="1178"/>
      <c r="EK163" s="1178"/>
      <c r="EL163" s="1178"/>
      <c r="EM163" s="1178"/>
    </row>
    <row r="164" spans="1:143" ht="6" customHeight="1" x14ac:dyDescent="0.25">
      <c r="A164" s="175"/>
      <c r="B164" s="1175"/>
      <c r="C164" s="1175"/>
      <c r="D164" s="1175"/>
      <c r="E164" s="1175"/>
      <c r="F164" s="1175"/>
      <c r="G164" s="1175"/>
      <c r="H164" s="1175"/>
      <c r="I164" s="1175"/>
      <c r="J164" s="1175"/>
      <c r="K164" s="1175"/>
      <c r="L164" s="1175"/>
      <c r="M164" s="1175"/>
      <c r="N164" s="1175"/>
      <c r="O164" s="1175"/>
      <c r="P164" s="1175"/>
      <c r="Q164" s="1175"/>
      <c r="R164" s="1175"/>
      <c r="S164" s="1175"/>
      <c r="T164" s="1175"/>
      <c r="U164" s="1175"/>
      <c r="V164" s="1175"/>
      <c r="W164" s="1175"/>
      <c r="X164" s="1175"/>
      <c r="Y164" s="1175"/>
      <c r="Z164" s="1175"/>
      <c r="AA164" s="1175"/>
      <c r="AB164" s="1175"/>
      <c r="AC164" s="1175"/>
      <c r="AD164" s="1175"/>
      <c r="AE164" s="1175"/>
      <c r="AF164" s="1175"/>
      <c r="AG164" s="1175"/>
      <c r="AH164" s="1175"/>
      <c r="AI164" s="1175"/>
      <c r="AJ164" s="1175"/>
      <c r="AK164" s="1175"/>
      <c r="AL164" s="1175"/>
      <c r="AM164" s="1175"/>
      <c r="AN164" s="1175"/>
      <c r="AO164" s="1175"/>
      <c r="AP164" s="1175"/>
      <c r="AQ164" s="1175"/>
      <c r="AR164" s="1175"/>
      <c r="AS164" s="1175"/>
      <c r="AT164" s="1175"/>
      <c r="AU164" s="1175"/>
      <c r="AV164" s="175"/>
      <c r="AW164" s="175"/>
      <c r="AX164" s="1175"/>
      <c r="AY164" s="1175"/>
      <c r="AZ164" s="1175"/>
      <c r="BA164" s="1175"/>
      <c r="BB164" s="1175"/>
      <c r="BC164" s="1175"/>
      <c r="BD164" s="1175"/>
      <c r="BE164" s="1175"/>
      <c r="BF164" s="1175"/>
      <c r="BG164" s="1175"/>
      <c r="BH164" s="1175"/>
      <c r="BI164" s="1175"/>
      <c r="BJ164" s="1175"/>
      <c r="BK164" s="1175"/>
      <c r="BL164" s="1175"/>
      <c r="BM164" s="1175"/>
      <c r="BN164" s="1175"/>
      <c r="BO164" s="1175"/>
      <c r="BP164" s="1175"/>
      <c r="BQ164" s="1175"/>
      <c r="BR164" s="1175"/>
      <c r="BS164" s="1175"/>
      <c r="BT164" s="1175"/>
      <c r="BU164" s="1175"/>
      <c r="BV164" s="1175"/>
      <c r="BW164" s="1175"/>
      <c r="BX164" s="1175"/>
      <c r="BY164" s="1175"/>
      <c r="BZ164" s="1175"/>
      <c r="CA164" s="1175"/>
      <c r="CB164" s="1175"/>
      <c r="CC164" s="1175"/>
      <c r="CD164" s="1175"/>
      <c r="CE164" s="1175"/>
      <c r="CF164" s="1175"/>
      <c r="CG164" s="1175"/>
      <c r="CH164" s="1175"/>
      <c r="CI164" s="1175"/>
      <c r="CJ164" s="1175"/>
      <c r="CK164" s="1175"/>
      <c r="CL164" s="1175"/>
      <c r="CM164" s="1175"/>
      <c r="CN164" s="1175"/>
      <c r="CO164" s="1175"/>
      <c r="CP164" s="1175"/>
      <c r="CQ164" s="1175"/>
      <c r="CS164" s="175"/>
      <c r="CT164" s="1175"/>
      <c r="CU164" s="1175"/>
      <c r="CV164" s="1175"/>
      <c r="CW164" s="1175"/>
      <c r="CX164" s="1175"/>
      <c r="CY164" s="1175"/>
      <c r="CZ164" s="1175"/>
      <c r="DA164" s="1175"/>
      <c r="DB164" s="1175"/>
      <c r="DC164" s="1175"/>
      <c r="DD164" s="1175"/>
      <c r="DE164" s="1175"/>
      <c r="DF164" s="1175"/>
      <c r="DG164" s="1175"/>
      <c r="DH164" s="1175"/>
      <c r="DI164" s="1175"/>
      <c r="DJ164" s="1175"/>
      <c r="DK164" s="1175"/>
      <c r="DL164" s="1175"/>
      <c r="DM164" s="1175"/>
      <c r="DN164" s="1175"/>
      <c r="DO164" s="1175"/>
      <c r="DP164" s="1175"/>
      <c r="DQ164" s="1175"/>
      <c r="DR164" s="1175"/>
      <c r="DS164" s="1175"/>
      <c r="DT164" s="1175"/>
      <c r="DU164" s="1175"/>
      <c r="DV164" s="1175"/>
      <c r="DW164" s="1175"/>
      <c r="DX164" s="1175"/>
      <c r="DY164" s="1175"/>
      <c r="DZ164" s="1175"/>
      <c r="EA164" s="1175"/>
      <c r="EB164" s="1175"/>
      <c r="EC164" s="1175"/>
      <c r="ED164" s="1175"/>
      <c r="EE164" s="1175"/>
      <c r="EF164" s="1175"/>
      <c r="EG164" s="1175"/>
      <c r="EH164" s="1175"/>
      <c r="EI164" s="1175"/>
      <c r="EJ164" s="1175"/>
      <c r="EK164" s="1175"/>
      <c r="EL164" s="1175"/>
      <c r="EM164" s="1175"/>
    </row>
    <row r="165" spans="1:143" s="723" customFormat="1" ht="32.25" customHeight="1" x14ac:dyDescent="0.3">
      <c r="A165" s="721"/>
      <c r="B165" s="1172" t="str">
        <f>IF(I$27=0,"",I$27)</f>
        <v/>
      </c>
      <c r="C165" s="1172"/>
      <c r="D165" s="1172"/>
      <c r="E165" s="1172"/>
      <c r="F165" s="1172"/>
      <c r="G165" s="1172"/>
      <c r="H165" s="1172"/>
      <c r="I165" s="1172"/>
      <c r="J165" s="1172"/>
      <c r="K165" s="1172"/>
      <c r="L165" s="1172"/>
      <c r="M165" s="1172"/>
      <c r="N165" s="1172"/>
      <c r="O165" s="1172"/>
      <c r="P165" s="1172"/>
      <c r="Q165" s="1172"/>
      <c r="R165" s="1172"/>
      <c r="S165" s="1172"/>
      <c r="T165" s="1172"/>
      <c r="U165" s="1172"/>
      <c r="V165" s="1172"/>
      <c r="W165" s="1172"/>
      <c r="X165" s="1172"/>
      <c r="Y165" s="1172"/>
      <c r="Z165" s="721"/>
      <c r="AA165" s="721"/>
      <c r="AB165" s="721"/>
      <c r="AC165" s="1270" t="s">
        <v>582</v>
      </c>
      <c r="AD165" s="1270"/>
      <c r="AE165" s="1270"/>
      <c r="AF165" s="1176" t="str">
        <f>IF(J$28=0,"",J$28)</f>
        <v/>
      </c>
      <c r="AG165" s="1176"/>
      <c r="AH165" s="724" t="s">
        <v>491</v>
      </c>
      <c r="AI165" s="1176" t="str">
        <f>IF(O$28=0,"",O$28)</f>
        <v/>
      </c>
      <c r="AJ165" s="1176"/>
      <c r="AK165" s="1176"/>
      <c r="AL165" s="1176"/>
      <c r="AM165" s="1176"/>
      <c r="AN165" s="1176"/>
      <c r="AO165" s="1176"/>
      <c r="AP165" s="1176" t="str">
        <f>IF(AK$28=0,"",AK$28)</f>
        <v/>
      </c>
      <c r="AQ165" s="1176"/>
      <c r="AR165" s="1176"/>
      <c r="AS165" s="1176"/>
      <c r="AT165" s="1269" t="s">
        <v>348</v>
      </c>
      <c r="AU165" s="1269"/>
      <c r="AV165" s="721"/>
      <c r="AW165" s="721"/>
      <c r="AX165" s="1172" t="str">
        <f>IF(BE$27=0,"",BE$27)</f>
        <v/>
      </c>
      <c r="AY165" s="1172"/>
      <c r="AZ165" s="1172"/>
      <c r="BA165" s="1172"/>
      <c r="BB165" s="1172"/>
      <c r="BC165" s="1172"/>
      <c r="BD165" s="1172"/>
      <c r="BE165" s="1172"/>
      <c r="BF165" s="1172"/>
      <c r="BG165" s="1172"/>
      <c r="BH165" s="1172"/>
      <c r="BI165" s="1172"/>
      <c r="BJ165" s="1172"/>
      <c r="BK165" s="1172"/>
      <c r="BL165" s="1172"/>
      <c r="BM165" s="1172"/>
      <c r="BN165" s="1172"/>
      <c r="BO165" s="1172"/>
      <c r="BP165" s="1172"/>
      <c r="BQ165" s="1172"/>
      <c r="BR165" s="1172"/>
      <c r="BS165" s="1172"/>
      <c r="BT165" s="1172"/>
      <c r="BU165" s="1172"/>
      <c r="BV165" s="721"/>
      <c r="BW165" s="721"/>
      <c r="BX165" s="721"/>
      <c r="BY165" s="1270" t="s">
        <v>582</v>
      </c>
      <c r="BZ165" s="1270"/>
      <c r="CA165" s="1270"/>
      <c r="CB165" s="1176" t="str">
        <f>IF(BF$28=0,"",BF$28)</f>
        <v/>
      </c>
      <c r="CC165" s="1176"/>
      <c r="CD165" s="724" t="s">
        <v>491</v>
      </c>
      <c r="CE165" s="1176" t="str">
        <f>IF(BK$28=0,"",BK$28)</f>
        <v/>
      </c>
      <c r="CF165" s="1176"/>
      <c r="CG165" s="1176"/>
      <c r="CH165" s="1176"/>
      <c r="CI165" s="1176"/>
      <c r="CJ165" s="1176"/>
      <c r="CK165" s="1176"/>
      <c r="CL165" s="1176" t="str">
        <f>IF(CG$28=0,"",CG$28)</f>
        <v/>
      </c>
      <c r="CM165" s="1176"/>
      <c r="CN165" s="1176"/>
      <c r="CO165" s="1176"/>
      <c r="CP165" s="1269" t="s">
        <v>348</v>
      </c>
      <c r="CQ165" s="1269"/>
      <c r="CS165" s="721"/>
      <c r="CT165" s="1172" t="str">
        <f>IF(DA$27=0,"",DA$27)</f>
        <v/>
      </c>
      <c r="CU165" s="1172"/>
      <c r="CV165" s="1172"/>
      <c r="CW165" s="1172"/>
      <c r="CX165" s="1172"/>
      <c r="CY165" s="1172"/>
      <c r="CZ165" s="1172"/>
      <c r="DA165" s="1172"/>
      <c r="DB165" s="1172"/>
      <c r="DC165" s="1172"/>
      <c r="DD165" s="1172"/>
      <c r="DE165" s="1172"/>
      <c r="DF165" s="1172"/>
      <c r="DG165" s="1172"/>
      <c r="DH165" s="1172"/>
      <c r="DI165" s="1172"/>
      <c r="DJ165" s="1172"/>
      <c r="DK165" s="1172"/>
      <c r="DL165" s="1172"/>
      <c r="DM165" s="1172"/>
      <c r="DN165" s="1172"/>
      <c r="DO165" s="1172"/>
      <c r="DP165" s="1172"/>
      <c r="DQ165" s="1172"/>
      <c r="DR165" s="721"/>
      <c r="DS165" s="721"/>
      <c r="DT165" s="721"/>
      <c r="DU165" s="1270" t="s">
        <v>582</v>
      </c>
      <c r="DV165" s="1270"/>
      <c r="DW165" s="1270"/>
      <c r="DX165" s="1176" t="str">
        <f>IF(DB$28=0,"",DB$28)</f>
        <v/>
      </c>
      <c r="DY165" s="1176"/>
      <c r="DZ165" s="724" t="s">
        <v>491</v>
      </c>
      <c r="EA165" s="1176" t="str">
        <f>IF(DG$28=0,"",DG$28)</f>
        <v/>
      </c>
      <c r="EB165" s="1176"/>
      <c r="EC165" s="1176"/>
      <c r="ED165" s="1176"/>
      <c r="EE165" s="1176"/>
      <c r="EF165" s="1176"/>
      <c r="EG165" s="1176"/>
      <c r="EH165" s="1176" t="str">
        <f>IF(EC$28=0,"",EC$28)</f>
        <v/>
      </c>
      <c r="EI165" s="1176"/>
      <c r="EJ165" s="1176"/>
      <c r="EK165" s="1176"/>
      <c r="EL165" s="1269" t="s">
        <v>348</v>
      </c>
      <c r="EM165" s="1269"/>
    </row>
    <row r="166" spans="1:143" ht="9" customHeight="1" x14ac:dyDescent="0.25">
      <c r="A166" s="175"/>
      <c r="B166" s="208"/>
      <c r="C166" s="208"/>
      <c r="D166" s="208"/>
      <c r="E166" s="208"/>
      <c r="F166" s="208"/>
      <c r="G166" s="208"/>
      <c r="H166" s="208"/>
      <c r="I166" s="208"/>
      <c r="J166" s="208"/>
      <c r="K166" s="208"/>
      <c r="L166" s="208"/>
      <c r="M166" s="208"/>
      <c r="N166" s="208"/>
      <c r="O166" s="208"/>
      <c r="P166" s="208"/>
      <c r="Q166" s="208"/>
      <c r="R166" s="208"/>
      <c r="S166" s="208"/>
      <c r="T166" s="208"/>
      <c r="U166" s="208"/>
      <c r="V166" s="208"/>
      <c r="W166" s="208"/>
      <c r="X166" s="208"/>
      <c r="Y166" s="208"/>
      <c r="Z166" s="208"/>
      <c r="AA166" s="208"/>
      <c r="AB166" s="208"/>
      <c r="AC166" s="210"/>
      <c r="AD166" s="210"/>
      <c r="AE166" s="210"/>
      <c r="AF166" s="210"/>
      <c r="AG166" s="210"/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175"/>
      <c r="AW166" s="175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  <c r="BI166" s="208"/>
      <c r="BJ166" s="208"/>
      <c r="BK166" s="208"/>
      <c r="BL166" s="208"/>
      <c r="BM166" s="208"/>
      <c r="BN166" s="208"/>
      <c r="BO166" s="208"/>
      <c r="BP166" s="208"/>
      <c r="BQ166" s="208"/>
      <c r="BR166" s="208"/>
      <c r="BS166" s="208"/>
      <c r="BT166" s="208"/>
      <c r="BU166" s="208"/>
      <c r="BV166" s="208"/>
      <c r="BW166" s="208"/>
      <c r="BX166" s="208"/>
      <c r="BY166" s="210"/>
      <c r="BZ166" s="210"/>
      <c r="CA166" s="210"/>
      <c r="CB166" s="210"/>
      <c r="CC166" s="210"/>
      <c r="CD166" s="210"/>
      <c r="CE166" s="210"/>
      <c r="CF166" s="210"/>
      <c r="CG166" s="210"/>
      <c r="CH166" s="210"/>
      <c r="CI166" s="210"/>
      <c r="CJ166" s="210"/>
      <c r="CK166" s="210"/>
      <c r="CL166" s="210"/>
      <c r="CM166" s="210"/>
      <c r="CN166" s="210"/>
      <c r="CO166" s="210"/>
      <c r="CP166" s="210"/>
      <c r="CQ166" s="210"/>
      <c r="CS166" s="175"/>
      <c r="CT166" s="208"/>
      <c r="CU166" s="208"/>
      <c r="CV166" s="208"/>
      <c r="CW166" s="208"/>
      <c r="CX166" s="208"/>
      <c r="CY166" s="208"/>
      <c r="CZ166" s="208"/>
      <c r="DA166" s="208"/>
      <c r="DB166" s="208"/>
      <c r="DC166" s="208"/>
      <c r="DD166" s="208"/>
      <c r="DE166" s="208"/>
      <c r="DF166" s="208"/>
      <c r="DG166" s="208"/>
      <c r="DH166" s="208"/>
      <c r="DI166" s="208"/>
      <c r="DJ166" s="208"/>
      <c r="DK166" s="208"/>
      <c r="DL166" s="208"/>
      <c r="DM166" s="208"/>
      <c r="DN166" s="208"/>
      <c r="DO166" s="208"/>
      <c r="DP166" s="208"/>
      <c r="DQ166" s="208"/>
      <c r="DR166" s="208"/>
      <c r="DS166" s="208"/>
      <c r="DT166" s="208"/>
      <c r="DU166" s="210"/>
      <c r="DV166" s="210"/>
      <c r="DW166" s="210"/>
      <c r="DX166" s="210"/>
      <c r="DY166" s="210"/>
      <c r="DZ166" s="210"/>
      <c r="EA166" s="210"/>
      <c r="EB166" s="210"/>
      <c r="EC166" s="210"/>
      <c r="ED166" s="210"/>
      <c r="EE166" s="210"/>
      <c r="EF166" s="210"/>
      <c r="EG166" s="210"/>
      <c r="EH166" s="210"/>
      <c r="EI166" s="210"/>
      <c r="EJ166" s="210"/>
      <c r="EK166" s="210"/>
      <c r="EL166" s="210"/>
      <c r="EM166" s="210"/>
    </row>
    <row r="167" spans="1:143" ht="156.75" customHeight="1" x14ac:dyDescent="0.25">
      <c r="A167" s="175"/>
      <c r="B167" s="1170" t="str">
        <f>"       Гражданин Российской Федерации "&amp;I$16&amp;" именуемый в дальнейшем Арендодатель, с одной стороны, и "&amp;I$6&amp;", в лице председателя "&amp;I$10&amp;", "&amp;B$168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C167" s="1170"/>
      <c r="D167" s="1170"/>
      <c r="E167" s="1170"/>
      <c r="F167" s="1170"/>
      <c r="G167" s="1170"/>
      <c r="H167" s="1170"/>
      <c r="I167" s="1170"/>
      <c r="J167" s="1170"/>
      <c r="K167" s="1170"/>
      <c r="L167" s="1170"/>
      <c r="M167" s="1170"/>
      <c r="N167" s="1170"/>
      <c r="O167" s="1170"/>
      <c r="P167" s="1170"/>
      <c r="Q167" s="1170"/>
      <c r="R167" s="1170"/>
      <c r="S167" s="1170"/>
      <c r="T167" s="1170"/>
      <c r="U167" s="1170"/>
      <c r="V167" s="1170"/>
      <c r="W167" s="1170"/>
      <c r="X167" s="1170"/>
      <c r="Y167" s="1170"/>
      <c r="Z167" s="1170"/>
      <c r="AA167" s="1170"/>
      <c r="AB167" s="1170"/>
      <c r="AC167" s="1170"/>
      <c r="AD167" s="1170"/>
      <c r="AE167" s="1170"/>
      <c r="AF167" s="1170"/>
      <c r="AG167" s="1170"/>
      <c r="AH167" s="1170"/>
      <c r="AI167" s="1170"/>
      <c r="AJ167" s="1170"/>
      <c r="AK167" s="1170"/>
      <c r="AL167" s="1170"/>
      <c r="AM167" s="1170"/>
      <c r="AN167" s="1170"/>
      <c r="AO167" s="1170"/>
      <c r="AP167" s="1170"/>
      <c r="AQ167" s="1170"/>
      <c r="AR167" s="1170"/>
      <c r="AS167" s="1170"/>
      <c r="AT167" s="1170"/>
      <c r="AU167" s="1170"/>
      <c r="AV167" s="175"/>
      <c r="AW167" s="175"/>
      <c r="AX167" s="1170" t="str">
        <f>"       Гражданин Российской Федерации "&amp;BE$16&amp;" именуемый в дальнейшем Арендодатель, с одной стороны, и "&amp;BE$6&amp;", в лице председателя "&amp;BE$10&amp;", "&amp;AX$168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AY167" s="1170"/>
      <c r="AZ167" s="1170"/>
      <c r="BA167" s="1170"/>
      <c r="BB167" s="1170"/>
      <c r="BC167" s="1170"/>
      <c r="BD167" s="1170"/>
      <c r="BE167" s="1170"/>
      <c r="BF167" s="1170"/>
      <c r="BG167" s="1170"/>
      <c r="BH167" s="1170"/>
      <c r="BI167" s="1170"/>
      <c r="BJ167" s="1170"/>
      <c r="BK167" s="1170"/>
      <c r="BL167" s="1170"/>
      <c r="BM167" s="1170"/>
      <c r="BN167" s="1170"/>
      <c r="BO167" s="1170"/>
      <c r="BP167" s="1170"/>
      <c r="BQ167" s="1170"/>
      <c r="BR167" s="1170"/>
      <c r="BS167" s="1170"/>
      <c r="BT167" s="1170"/>
      <c r="BU167" s="1170"/>
      <c r="BV167" s="1170"/>
      <c r="BW167" s="1170"/>
      <c r="BX167" s="1170"/>
      <c r="BY167" s="1170"/>
      <c r="BZ167" s="1170"/>
      <c r="CA167" s="1170"/>
      <c r="CB167" s="1170"/>
      <c r="CC167" s="1170"/>
      <c r="CD167" s="1170"/>
      <c r="CE167" s="1170"/>
      <c r="CF167" s="1170"/>
      <c r="CG167" s="1170"/>
      <c r="CH167" s="1170"/>
      <c r="CI167" s="1170"/>
      <c r="CJ167" s="1170"/>
      <c r="CK167" s="1170"/>
      <c r="CL167" s="1170"/>
      <c r="CM167" s="1170"/>
      <c r="CN167" s="1170"/>
      <c r="CO167" s="1170"/>
      <c r="CP167" s="1170"/>
      <c r="CQ167" s="1170"/>
      <c r="CS167" s="175"/>
      <c r="CT167" s="1170" t="str">
        <f>"       Гражданин Российской Федерации "&amp;DA$16&amp;" именуемый в дальнейшем Арендодатель, с одной стороны, и "&amp;DA$6&amp;", в лице председателя "&amp;DA$10&amp;", "&amp;CT$168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CU167" s="1170"/>
      <c r="CV167" s="1170"/>
      <c r="CW167" s="1170"/>
      <c r="CX167" s="1170"/>
      <c r="CY167" s="1170"/>
      <c r="CZ167" s="1170"/>
      <c r="DA167" s="1170"/>
      <c r="DB167" s="1170"/>
      <c r="DC167" s="1170"/>
      <c r="DD167" s="1170"/>
      <c r="DE167" s="1170"/>
      <c r="DF167" s="1170"/>
      <c r="DG167" s="1170"/>
      <c r="DH167" s="1170"/>
      <c r="DI167" s="1170"/>
      <c r="DJ167" s="1170"/>
      <c r="DK167" s="1170"/>
      <c r="DL167" s="1170"/>
      <c r="DM167" s="1170"/>
      <c r="DN167" s="1170"/>
      <c r="DO167" s="1170"/>
      <c r="DP167" s="1170"/>
      <c r="DQ167" s="1170"/>
      <c r="DR167" s="1170"/>
      <c r="DS167" s="1170"/>
      <c r="DT167" s="1170"/>
      <c r="DU167" s="1170"/>
      <c r="DV167" s="1170"/>
      <c r="DW167" s="1170"/>
      <c r="DX167" s="1170"/>
      <c r="DY167" s="1170"/>
      <c r="DZ167" s="1170"/>
      <c r="EA167" s="1170"/>
      <c r="EB167" s="1170"/>
      <c r="EC167" s="1170"/>
      <c r="ED167" s="1170"/>
      <c r="EE167" s="1170"/>
      <c r="EF167" s="1170"/>
      <c r="EG167" s="1170"/>
      <c r="EH167" s="1170"/>
      <c r="EI167" s="1170"/>
      <c r="EJ167" s="1170"/>
      <c r="EK167" s="1170"/>
      <c r="EL167" s="1170"/>
      <c r="EM167" s="1170"/>
    </row>
    <row r="168" spans="1:143" ht="3.75" customHeight="1" x14ac:dyDescent="0.25">
      <c r="A168" s="175"/>
      <c r="B168" s="1164" t="s">
        <v>1045</v>
      </c>
      <c r="C168" s="1164"/>
      <c r="D168" s="1164"/>
      <c r="E168" s="1164"/>
      <c r="F168" s="1164"/>
      <c r="G168" s="1164"/>
      <c r="H168" s="1164"/>
      <c r="I168" s="1164"/>
      <c r="J168" s="1164"/>
      <c r="K168" s="1164"/>
      <c r="L168" s="1164"/>
      <c r="M168" s="1164"/>
      <c r="N168" s="1164"/>
      <c r="O168" s="1164"/>
      <c r="P168" s="1164"/>
      <c r="Q168" s="1164"/>
      <c r="R168" s="1164"/>
      <c r="S168" s="1164"/>
      <c r="T168" s="1164"/>
      <c r="U168" s="1164"/>
      <c r="V168" s="1164"/>
      <c r="W168" s="1164"/>
      <c r="X168" s="1164"/>
      <c r="Y168" s="1164"/>
      <c r="Z168" s="1164"/>
      <c r="AA168" s="1164"/>
      <c r="AB168" s="1164"/>
      <c r="AC168" s="1164"/>
      <c r="AD168" s="1164"/>
      <c r="AE168" s="1164"/>
      <c r="AF168" s="1164"/>
      <c r="AG168" s="1164"/>
      <c r="AH168" s="1164"/>
      <c r="AI168" s="1164"/>
      <c r="AJ168" s="1164"/>
      <c r="AK168" s="1164"/>
      <c r="AL168" s="1164"/>
      <c r="AM168" s="1164"/>
      <c r="AN168" s="1164"/>
      <c r="AO168" s="1164"/>
      <c r="AP168" s="1164"/>
      <c r="AQ168" s="1164"/>
      <c r="AR168" s="1164"/>
      <c r="AS168" s="1164"/>
      <c r="AT168" s="1164"/>
      <c r="AU168" s="1164"/>
      <c r="AV168" s="175"/>
      <c r="AW168" s="175"/>
      <c r="AX168" s="1164" t="s">
        <v>1045</v>
      </c>
      <c r="AY168" s="1164"/>
      <c r="AZ168" s="1164"/>
      <c r="BA168" s="1164"/>
      <c r="BB168" s="1164"/>
      <c r="BC168" s="1164"/>
      <c r="BD168" s="1164"/>
      <c r="BE168" s="1164"/>
      <c r="BF168" s="1164"/>
      <c r="BG168" s="1164"/>
      <c r="BH168" s="1164"/>
      <c r="BI168" s="1164"/>
      <c r="BJ168" s="1164"/>
      <c r="BK168" s="1164"/>
      <c r="BL168" s="1164"/>
      <c r="BM168" s="1164"/>
      <c r="BN168" s="1164"/>
      <c r="BO168" s="1164"/>
      <c r="BP168" s="1164"/>
      <c r="BQ168" s="1164"/>
      <c r="BR168" s="1164"/>
      <c r="BS168" s="1164"/>
      <c r="BT168" s="1164"/>
      <c r="BU168" s="1164"/>
      <c r="BV168" s="1164"/>
      <c r="BW168" s="1164"/>
      <c r="BX168" s="1164"/>
      <c r="BY168" s="1164"/>
      <c r="BZ168" s="1164"/>
      <c r="CA168" s="1164"/>
      <c r="CB168" s="1164"/>
      <c r="CC168" s="1164"/>
      <c r="CD168" s="1164"/>
      <c r="CE168" s="1164"/>
      <c r="CF168" s="1164"/>
      <c r="CG168" s="1164"/>
      <c r="CH168" s="1164"/>
      <c r="CI168" s="1164"/>
      <c r="CJ168" s="1164"/>
      <c r="CK168" s="1164"/>
      <c r="CL168" s="1164"/>
      <c r="CM168" s="1164"/>
      <c r="CN168" s="1164"/>
      <c r="CO168" s="1164"/>
      <c r="CP168" s="1164"/>
      <c r="CQ168" s="1164"/>
      <c r="CS168" s="175"/>
      <c r="CT168" s="1164" t="s">
        <v>1045</v>
      </c>
      <c r="CU168" s="1164"/>
      <c r="CV168" s="1164"/>
      <c r="CW168" s="1164"/>
      <c r="CX168" s="1164"/>
      <c r="CY168" s="1164"/>
      <c r="CZ168" s="1164"/>
      <c r="DA168" s="1164"/>
      <c r="DB168" s="1164"/>
      <c r="DC168" s="1164"/>
      <c r="DD168" s="1164"/>
      <c r="DE168" s="1164"/>
      <c r="DF168" s="1164"/>
      <c r="DG168" s="1164"/>
      <c r="DH168" s="1164"/>
      <c r="DI168" s="1164"/>
      <c r="DJ168" s="1164"/>
      <c r="DK168" s="1164"/>
      <c r="DL168" s="1164"/>
      <c r="DM168" s="1164"/>
      <c r="DN168" s="1164"/>
      <c r="DO168" s="1164"/>
      <c r="DP168" s="1164"/>
      <c r="DQ168" s="1164"/>
      <c r="DR168" s="1164"/>
      <c r="DS168" s="1164"/>
      <c r="DT168" s="1164"/>
      <c r="DU168" s="1164"/>
      <c r="DV168" s="1164"/>
      <c r="DW168" s="1164"/>
      <c r="DX168" s="1164"/>
      <c r="DY168" s="1164"/>
      <c r="DZ168" s="1164"/>
      <c r="EA168" s="1164"/>
      <c r="EB168" s="1164"/>
      <c r="EC168" s="1164"/>
      <c r="ED168" s="1164"/>
      <c r="EE168" s="1164"/>
      <c r="EF168" s="1164"/>
      <c r="EG168" s="1164"/>
      <c r="EH168" s="1164"/>
      <c r="EI168" s="1164"/>
      <c r="EJ168" s="1164"/>
      <c r="EK168" s="1164"/>
      <c r="EL168" s="1164"/>
      <c r="EM168" s="1164"/>
    </row>
    <row r="169" spans="1:143" ht="19.5" customHeight="1" x14ac:dyDescent="0.3">
      <c r="A169" s="175"/>
      <c r="B169" s="1152" t="s">
        <v>1039</v>
      </c>
      <c r="C169" s="1152"/>
      <c r="D169" s="1152"/>
      <c r="E169" s="1152"/>
      <c r="F169" s="1152"/>
      <c r="G169" s="1152"/>
      <c r="H169" s="1152"/>
      <c r="I169" s="1152"/>
      <c r="J169" s="1152"/>
      <c r="K169" s="1152"/>
      <c r="L169" s="1152"/>
      <c r="M169" s="1152"/>
      <c r="N169" s="1152"/>
      <c r="O169" s="1152"/>
      <c r="P169" s="1152"/>
      <c r="Q169" s="1152"/>
      <c r="R169" s="1152"/>
      <c r="S169" s="1152"/>
      <c r="T169" s="1152"/>
      <c r="U169" s="1152"/>
      <c r="V169" s="1152"/>
      <c r="W169" s="1152"/>
      <c r="X169" s="1152"/>
      <c r="Y169" s="1152"/>
      <c r="Z169" s="1152"/>
      <c r="AA169" s="1152"/>
      <c r="AB169" s="1152"/>
      <c r="AC169" s="1152"/>
      <c r="AD169" s="1152"/>
      <c r="AE169" s="1152"/>
      <c r="AF169" s="1152"/>
      <c r="AG169" s="1152"/>
      <c r="AH169" s="1152"/>
      <c r="AI169" s="1152"/>
      <c r="AJ169" s="1152"/>
      <c r="AK169" s="1152"/>
      <c r="AL169" s="1152"/>
      <c r="AM169" s="1152"/>
      <c r="AN169" s="1152"/>
      <c r="AO169" s="1152"/>
      <c r="AP169" s="1152"/>
      <c r="AQ169" s="1152"/>
      <c r="AR169" s="1152"/>
      <c r="AS169" s="1152"/>
      <c r="AT169" s="1152"/>
      <c r="AU169" s="1152"/>
      <c r="AV169" s="175"/>
      <c r="AW169" s="175"/>
      <c r="AX169" s="1152" t="s">
        <v>1039</v>
      </c>
      <c r="AY169" s="1152"/>
      <c r="AZ169" s="1152"/>
      <c r="BA169" s="1152"/>
      <c r="BB169" s="1152"/>
      <c r="BC169" s="1152"/>
      <c r="BD169" s="1152"/>
      <c r="BE169" s="1152"/>
      <c r="BF169" s="1152"/>
      <c r="BG169" s="1152"/>
      <c r="BH169" s="1152"/>
      <c r="BI169" s="1152"/>
      <c r="BJ169" s="1152"/>
      <c r="BK169" s="1152"/>
      <c r="BL169" s="1152"/>
      <c r="BM169" s="1152"/>
      <c r="BN169" s="1152"/>
      <c r="BO169" s="1152"/>
      <c r="BP169" s="1152"/>
      <c r="BQ169" s="1152"/>
      <c r="BR169" s="1152"/>
      <c r="BS169" s="1152"/>
      <c r="BT169" s="1152"/>
      <c r="BU169" s="1152"/>
      <c r="BV169" s="1152"/>
      <c r="BW169" s="1152"/>
      <c r="BX169" s="1152"/>
      <c r="BY169" s="1152"/>
      <c r="BZ169" s="1152"/>
      <c r="CA169" s="1152"/>
      <c r="CB169" s="1152"/>
      <c r="CC169" s="1152"/>
      <c r="CD169" s="1152"/>
      <c r="CE169" s="1152"/>
      <c r="CF169" s="1152"/>
      <c r="CG169" s="1152"/>
      <c r="CH169" s="1152"/>
      <c r="CI169" s="1152"/>
      <c r="CJ169" s="1152"/>
      <c r="CK169" s="1152"/>
      <c r="CL169" s="1152"/>
      <c r="CM169" s="1152"/>
      <c r="CN169" s="1152"/>
      <c r="CO169" s="1152"/>
      <c r="CP169" s="1152"/>
      <c r="CQ169" s="1152"/>
      <c r="CS169" s="175"/>
      <c r="CT169" s="1152" t="s">
        <v>1039</v>
      </c>
      <c r="CU169" s="1152"/>
      <c r="CV169" s="1152"/>
      <c r="CW169" s="1152"/>
      <c r="CX169" s="1152"/>
      <c r="CY169" s="1152"/>
      <c r="CZ169" s="1152"/>
      <c r="DA169" s="1152"/>
      <c r="DB169" s="1152"/>
      <c r="DC169" s="1152"/>
      <c r="DD169" s="1152"/>
      <c r="DE169" s="1152"/>
      <c r="DF169" s="1152"/>
      <c r="DG169" s="1152"/>
      <c r="DH169" s="1152"/>
      <c r="DI169" s="1152"/>
      <c r="DJ169" s="1152"/>
      <c r="DK169" s="1152"/>
      <c r="DL169" s="1152"/>
      <c r="DM169" s="1152"/>
      <c r="DN169" s="1152"/>
      <c r="DO169" s="1152"/>
      <c r="DP169" s="1152"/>
      <c r="DQ169" s="1152"/>
      <c r="DR169" s="1152"/>
      <c r="DS169" s="1152"/>
      <c r="DT169" s="1152"/>
      <c r="DU169" s="1152"/>
      <c r="DV169" s="1152"/>
      <c r="DW169" s="1152"/>
      <c r="DX169" s="1152"/>
      <c r="DY169" s="1152"/>
      <c r="DZ169" s="1152"/>
      <c r="EA169" s="1152"/>
      <c r="EB169" s="1152"/>
      <c r="EC169" s="1152"/>
      <c r="ED169" s="1152"/>
      <c r="EE169" s="1152"/>
      <c r="EF169" s="1152"/>
      <c r="EG169" s="1152"/>
      <c r="EH169" s="1152"/>
      <c r="EI169" s="1152"/>
      <c r="EJ169" s="1152"/>
      <c r="EK169" s="1152"/>
      <c r="EL169" s="1152"/>
      <c r="EM169" s="1152"/>
    </row>
    <row r="170" spans="1:143" ht="39.75" customHeight="1" x14ac:dyDescent="0.25">
      <c r="A170" s="175"/>
      <c r="B170" s="1166">
        <f>I$32</f>
        <v>0</v>
      </c>
      <c r="C170" s="1167"/>
      <c r="D170" s="1167"/>
      <c r="E170" s="1167"/>
      <c r="F170" s="1167"/>
      <c r="G170" s="1167"/>
      <c r="H170" s="1167"/>
      <c r="I170" s="1167"/>
      <c r="J170" s="1167"/>
      <c r="K170" s="1167"/>
      <c r="L170" s="1167"/>
      <c r="M170" s="1167"/>
      <c r="N170" s="1167"/>
      <c r="O170" s="1167"/>
      <c r="P170" s="1167"/>
      <c r="Q170" s="1167"/>
      <c r="R170" s="1167"/>
      <c r="S170" s="1167"/>
      <c r="T170" s="1167"/>
      <c r="U170" s="1167"/>
      <c r="V170" s="1167"/>
      <c r="W170" s="1167"/>
      <c r="X170" s="1167"/>
      <c r="Y170" s="1167"/>
      <c r="Z170" s="1167"/>
      <c r="AA170" s="1167"/>
      <c r="AB170" s="1167"/>
      <c r="AC170" s="1167"/>
      <c r="AD170" s="1167"/>
      <c r="AE170" s="1167"/>
      <c r="AF170" s="1167"/>
      <c r="AG170" s="1167"/>
      <c r="AH170" s="1167"/>
      <c r="AI170" s="1167"/>
      <c r="AJ170" s="1167"/>
      <c r="AK170" s="1167"/>
      <c r="AL170" s="1167"/>
      <c r="AM170" s="1167"/>
      <c r="AN170" s="1167"/>
      <c r="AO170" s="1167"/>
      <c r="AP170" s="1167"/>
      <c r="AQ170" s="1167"/>
      <c r="AR170" s="1167"/>
      <c r="AS170" s="1167"/>
      <c r="AT170" s="1167"/>
      <c r="AU170" s="1167"/>
      <c r="AV170" s="175"/>
      <c r="AW170" s="175"/>
      <c r="AX170" s="1166">
        <f>BE$32</f>
        <v>0</v>
      </c>
      <c r="AY170" s="1167"/>
      <c r="AZ170" s="1167"/>
      <c r="BA170" s="1167"/>
      <c r="BB170" s="1167"/>
      <c r="BC170" s="1167"/>
      <c r="BD170" s="1167"/>
      <c r="BE170" s="1167"/>
      <c r="BF170" s="1167"/>
      <c r="BG170" s="1167"/>
      <c r="BH170" s="1167"/>
      <c r="BI170" s="1167"/>
      <c r="BJ170" s="1167"/>
      <c r="BK170" s="1167"/>
      <c r="BL170" s="1167"/>
      <c r="BM170" s="1167"/>
      <c r="BN170" s="1167"/>
      <c r="BO170" s="1167"/>
      <c r="BP170" s="1167"/>
      <c r="BQ170" s="1167"/>
      <c r="BR170" s="1167"/>
      <c r="BS170" s="1167"/>
      <c r="BT170" s="1167"/>
      <c r="BU170" s="1167"/>
      <c r="BV170" s="1167"/>
      <c r="BW170" s="1167"/>
      <c r="BX170" s="1167"/>
      <c r="BY170" s="1167"/>
      <c r="BZ170" s="1167"/>
      <c r="CA170" s="1167"/>
      <c r="CB170" s="1167"/>
      <c r="CC170" s="1167"/>
      <c r="CD170" s="1167"/>
      <c r="CE170" s="1167"/>
      <c r="CF170" s="1167"/>
      <c r="CG170" s="1167"/>
      <c r="CH170" s="1167"/>
      <c r="CI170" s="1167"/>
      <c r="CJ170" s="1167"/>
      <c r="CK170" s="1167"/>
      <c r="CL170" s="1167"/>
      <c r="CM170" s="1167"/>
      <c r="CN170" s="1167"/>
      <c r="CO170" s="1167"/>
      <c r="CP170" s="1167"/>
      <c r="CQ170" s="1167"/>
      <c r="CS170" s="175"/>
      <c r="CT170" s="1166">
        <f>DA$32</f>
        <v>0</v>
      </c>
      <c r="CU170" s="1167"/>
      <c r="CV170" s="1167"/>
      <c r="CW170" s="1167"/>
      <c r="CX170" s="1167"/>
      <c r="CY170" s="1167"/>
      <c r="CZ170" s="1167"/>
      <c r="DA170" s="1167"/>
      <c r="DB170" s="1167"/>
      <c r="DC170" s="1167"/>
      <c r="DD170" s="1167"/>
      <c r="DE170" s="1167"/>
      <c r="DF170" s="1167"/>
      <c r="DG170" s="1167"/>
      <c r="DH170" s="1167"/>
      <c r="DI170" s="1167"/>
      <c r="DJ170" s="1167"/>
      <c r="DK170" s="1167"/>
      <c r="DL170" s="1167"/>
      <c r="DM170" s="1167"/>
      <c r="DN170" s="1167"/>
      <c r="DO170" s="1167"/>
      <c r="DP170" s="1167"/>
      <c r="DQ170" s="1167"/>
      <c r="DR170" s="1167"/>
      <c r="DS170" s="1167"/>
      <c r="DT170" s="1167"/>
      <c r="DU170" s="1167"/>
      <c r="DV170" s="1167"/>
      <c r="DW170" s="1167"/>
      <c r="DX170" s="1167"/>
      <c r="DY170" s="1167"/>
      <c r="DZ170" s="1167"/>
      <c r="EA170" s="1167"/>
      <c r="EB170" s="1167"/>
      <c r="EC170" s="1167"/>
      <c r="ED170" s="1167"/>
      <c r="EE170" s="1167"/>
      <c r="EF170" s="1167"/>
      <c r="EG170" s="1167"/>
      <c r="EH170" s="1167"/>
      <c r="EI170" s="1167"/>
      <c r="EJ170" s="1167"/>
      <c r="EK170" s="1167"/>
      <c r="EL170" s="1167"/>
      <c r="EM170" s="1167"/>
    </row>
    <row r="171" spans="1:143" ht="75" customHeight="1" x14ac:dyDescent="0.25">
      <c r="A171" s="175"/>
      <c r="B171" s="1168" t="s">
        <v>1040</v>
      </c>
      <c r="C171" s="1168"/>
      <c r="D171" s="1168"/>
      <c r="E171" s="1168"/>
      <c r="F171" s="1168"/>
      <c r="G171" s="1168"/>
      <c r="H171" s="1168"/>
      <c r="I171" s="1168"/>
      <c r="J171" s="1168"/>
      <c r="K171" s="1168"/>
      <c r="L171" s="1168"/>
      <c r="M171" s="1168"/>
      <c r="N171" s="1168"/>
      <c r="O171" s="1168"/>
      <c r="P171" s="1168"/>
      <c r="Q171" s="1168"/>
      <c r="R171" s="1168"/>
      <c r="S171" s="1168"/>
      <c r="T171" s="1168"/>
      <c r="U171" s="1168"/>
      <c r="V171" s="1168"/>
      <c r="W171" s="1168"/>
      <c r="X171" s="1168"/>
      <c r="Y171" s="1168"/>
      <c r="Z171" s="1168"/>
      <c r="AA171" s="1168"/>
      <c r="AB171" s="1168"/>
      <c r="AC171" s="1168"/>
      <c r="AD171" s="1168"/>
      <c r="AE171" s="1168"/>
      <c r="AF171" s="1168"/>
      <c r="AG171" s="1168"/>
      <c r="AH171" s="1168"/>
      <c r="AI171" s="1168"/>
      <c r="AJ171" s="1168"/>
      <c r="AK171" s="1168"/>
      <c r="AL171" s="1168"/>
      <c r="AM171" s="1168"/>
      <c r="AN171" s="1168"/>
      <c r="AO171" s="1168"/>
      <c r="AP171" s="1168"/>
      <c r="AQ171" s="1168"/>
      <c r="AR171" s="1168"/>
      <c r="AS171" s="1168"/>
      <c r="AT171" s="1168"/>
      <c r="AU171" s="1168"/>
      <c r="AV171" s="175"/>
      <c r="AW171" s="175"/>
      <c r="AX171" s="1168" t="s">
        <v>1040</v>
      </c>
      <c r="AY171" s="1168"/>
      <c r="AZ171" s="1168"/>
      <c r="BA171" s="1168"/>
      <c r="BB171" s="1168"/>
      <c r="BC171" s="1168"/>
      <c r="BD171" s="1168"/>
      <c r="BE171" s="1168"/>
      <c r="BF171" s="1168"/>
      <c r="BG171" s="1168"/>
      <c r="BH171" s="1168"/>
      <c r="BI171" s="1168"/>
      <c r="BJ171" s="1168"/>
      <c r="BK171" s="1168"/>
      <c r="BL171" s="1168"/>
      <c r="BM171" s="1168"/>
      <c r="BN171" s="1168"/>
      <c r="BO171" s="1168"/>
      <c r="BP171" s="1168"/>
      <c r="BQ171" s="1168"/>
      <c r="BR171" s="1168"/>
      <c r="BS171" s="1168"/>
      <c r="BT171" s="1168"/>
      <c r="BU171" s="1168"/>
      <c r="BV171" s="1168"/>
      <c r="BW171" s="1168"/>
      <c r="BX171" s="1168"/>
      <c r="BY171" s="1168"/>
      <c r="BZ171" s="1168"/>
      <c r="CA171" s="1168"/>
      <c r="CB171" s="1168"/>
      <c r="CC171" s="1168"/>
      <c r="CD171" s="1168"/>
      <c r="CE171" s="1168"/>
      <c r="CF171" s="1168"/>
      <c r="CG171" s="1168"/>
      <c r="CH171" s="1168"/>
      <c r="CI171" s="1168"/>
      <c r="CJ171" s="1168"/>
      <c r="CK171" s="1168"/>
      <c r="CL171" s="1168"/>
      <c r="CM171" s="1168"/>
      <c r="CN171" s="1168"/>
      <c r="CO171" s="1168"/>
      <c r="CP171" s="1168"/>
      <c r="CQ171" s="1168"/>
      <c r="CS171" s="175"/>
      <c r="CT171" s="1168" t="s">
        <v>1040</v>
      </c>
      <c r="CU171" s="1168"/>
      <c r="CV171" s="1168"/>
      <c r="CW171" s="1168"/>
      <c r="CX171" s="1168"/>
      <c r="CY171" s="1168"/>
      <c r="CZ171" s="1168"/>
      <c r="DA171" s="1168"/>
      <c r="DB171" s="1168"/>
      <c r="DC171" s="1168"/>
      <c r="DD171" s="1168"/>
      <c r="DE171" s="1168"/>
      <c r="DF171" s="1168"/>
      <c r="DG171" s="1168"/>
      <c r="DH171" s="1168"/>
      <c r="DI171" s="1168"/>
      <c r="DJ171" s="1168"/>
      <c r="DK171" s="1168"/>
      <c r="DL171" s="1168"/>
      <c r="DM171" s="1168"/>
      <c r="DN171" s="1168"/>
      <c r="DO171" s="1168"/>
      <c r="DP171" s="1168"/>
      <c r="DQ171" s="1168"/>
      <c r="DR171" s="1168"/>
      <c r="DS171" s="1168"/>
      <c r="DT171" s="1168"/>
      <c r="DU171" s="1168"/>
      <c r="DV171" s="1168"/>
      <c r="DW171" s="1168"/>
      <c r="DX171" s="1168"/>
      <c r="DY171" s="1168"/>
      <c r="DZ171" s="1168"/>
      <c r="EA171" s="1168"/>
      <c r="EB171" s="1168"/>
      <c r="EC171" s="1168"/>
      <c r="ED171" s="1168"/>
      <c r="EE171" s="1168"/>
      <c r="EF171" s="1168"/>
      <c r="EG171" s="1168"/>
      <c r="EH171" s="1168"/>
      <c r="EI171" s="1168"/>
      <c r="EJ171" s="1168"/>
      <c r="EK171" s="1168"/>
      <c r="EL171" s="1168"/>
      <c r="EM171" s="1168"/>
    </row>
    <row r="172" spans="1:143" s="223" customFormat="1" ht="39.75" customHeight="1" x14ac:dyDescent="0.25">
      <c r="A172" s="175"/>
      <c r="B172" s="1168" t="s">
        <v>1041</v>
      </c>
      <c r="C172" s="1168"/>
      <c r="D172" s="1168"/>
      <c r="E172" s="1168"/>
      <c r="F172" s="1168"/>
      <c r="G172" s="1168"/>
      <c r="H172" s="1168"/>
      <c r="I172" s="1168"/>
      <c r="J172" s="1168"/>
      <c r="K172" s="1168"/>
      <c r="L172" s="1168"/>
      <c r="M172" s="1168"/>
      <c r="N172" s="1168"/>
      <c r="O172" s="1168"/>
      <c r="P172" s="1168"/>
      <c r="Q172" s="1168"/>
      <c r="R172" s="1168"/>
      <c r="S172" s="1168"/>
      <c r="T172" s="1168"/>
      <c r="U172" s="1168"/>
      <c r="V172" s="1168"/>
      <c r="W172" s="1168"/>
      <c r="X172" s="1168"/>
      <c r="Y172" s="1168"/>
      <c r="Z172" s="1168"/>
      <c r="AA172" s="1168"/>
      <c r="AB172" s="1168"/>
      <c r="AC172" s="1168"/>
      <c r="AD172" s="1168"/>
      <c r="AE172" s="1168"/>
      <c r="AF172" s="1168"/>
      <c r="AG172" s="1168"/>
      <c r="AH172" s="1168"/>
      <c r="AI172" s="1168"/>
      <c r="AJ172" s="1168"/>
      <c r="AK172" s="1168"/>
      <c r="AL172" s="1168"/>
      <c r="AM172" s="1168"/>
      <c r="AN172" s="1168"/>
      <c r="AO172" s="1168"/>
      <c r="AP172" s="1168"/>
      <c r="AQ172" s="1168"/>
      <c r="AR172" s="1168"/>
      <c r="AS172" s="1168"/>
      <c r="AT172" s="1168"/>
      <c r="AU172" s="1168"/>
      <c r="AV172" s="175"/>
      <c r="AW172" s="175"/>
      <c r="AX172" s="1168" t="s">
        <v>1041</v>
      </c>
      <c r="AY172" s="1168"/>
      <c r="AZ172" s="1168"/>
      <c r="BA172" s="1168"/>
      <c r="BB172" s="1168"/>
      <c r="BC172" s="1168"/>
      <c r="BD172" s="1168"/>
      <c r="BE172" s="1168"/>
      <c r="BF172" s="1168"/>
      <c r="BG172" s="1168"/>
      <c r="BH172" s="1168"/>
      <c r="BI172" s="1168"/>
      <c r="BJ172" s="1168"/>
      <c r="BK172" s="1168"/>
      <c r="BL172" s="1168"/>
      <c r="BM172" s="1168"/>
      <c r="BN172" s="1168"/>
      <c r="BO172" s="1168"/>
      <c r="BP172" s="1168"/>
      <c r="BQ172" s="1168"/>
      <c r="BR172" s="1168"/>
      <c r="BS172" s="1168"/>
      <c r="BT172" s="1168"/>
      <c r="BU172" s="1168"/>
      <c r="BV172" s="1168"/>
      <c r="BW172" s="1168"/>
      <c r="BX172" s="1168"/>
      <c r="BY172" s="1168"/>
      <c r="BZ172" s="1168"/>
      <c r="CA172" s="1168"/>
      <c r="CB172" s="1168"/>
      <c r="CC172" s="1168"/>
      <c r="CD172" s="1168"/>
      <c r="CE172" s="1168"/>
      <c r="CF172" s="1168"/>
      <c r="CG172" s="1168"/>
      <c r="CH172" s="1168"/>
      <c r="CI172" s="1168"/>
      <c r="CJ172" s="1168"/>
      <c r="CK172" s="1168"/>
      <c r="CL172" s="1168"/>
      <c r="CM172" s="1168"/>
      <c r="CN172" s="1168"/>
      <c r="CO172" s="1168"/>
      <c r="CP172" s="1168"/>
      <c r="CQ172" s="1168"/>
      <c r="CS172" s="175"/>
      <c r="CT172" s="1168" t="s">
        <v>1041</v>
      </c>
      <c r="CU172" s="1168"/>
      <c r="CV172" s="1168"/>
      <c r="CW172" s="1168"/>
      <c r="CX172" s="1168"/>
      <c r="CY172" s="1168"/>
      <c r="CZ172" s="1168"/>
      <c r="DA172" s="1168"/>
      <c r="DB172" s="1168"/>
      <c r="DC172" s="1168"/>
      <c r="DD172" s="1168"/>
      <c r="DE172" s="1168"/>
      <c r="DF172" s="1168"/>
      <c r="DG172" s="1168"/>
      <c r="DH172" s="1168"/>
      <c r="DI172" s="1168"/>
      <c r="DJ172" s="1168"/>
      <c r="DK172" s="1168"/>
      <c r="DL172" s="1168"/>
      <c r="DM172" s="1168"/>
      <c r="DN172" s="1168"/>
      <c r="DO172" s="1168"/>
      <c r="DP172" s="1168"/>
      <c r="DQ172" s="1168"/>
      <c r="DR172" s="1168"/>
      <c r="DS172" s="1168"/>
      <c r="DT172" s="1168"/>
      <c r="DU172" s="1168"/>
      <c r="DV172" s="1168"/>
      <c r="DW172" s="1168"/>
      <c r="DX172" s="1168"/>
      <c r="DY172" s="1168"/>
      <c r="DZ172" s="1168"/>
      <c r="EA172" s="1168"/>
      <c r="EB172" s="1168"/>
      <c r="EC172" s="1168"/>
      <c r="ED172" s="1168"/>
      <c r="EE172" s="1168"/>
      <c r="EF172" s="1168"/>
      <c r="EG172" s="1168"/>
      <c r="EH172" s="1168"/>
      <c r="EI172" s="1168"/>
      <c r="EJ172" s="1168"/>
      <c r="EK172" s="1168"/>
      <c r="EL172" s="1168"/>
      <c r="EM172" s="1168"/>
    </row>
    <row r="173" spans="1:143" ht="18.75" customHeight="1" x14ac:dyDescent="0.3">
      <c r="A173" s="175"/>
      <c r="B173" s="186"/>
      <c r="C173" s="1165" t="s">
        <v>584</v>
      </c>
      <c r="D173" s="1165"/>
      <c r="E173" s="1152" t="s">
        <v>1042</v>
      </c>
      <c r="F173" s="1152"/>
      <c r="G173" s="1152"/>
      <c r="H173" s="1152"/>
      <c r="I173" s="1152"/>
      <c r="J173" s="1152"/>
      <c r="K173" s="1152"/>
      <c r="L173" s="1152"/>
      <c r="M173" s="1152"/>
      <c r="N173" s="1152"/>
      <c r="O173" s="1152"/>
      <c r="P173" s="1152"/>
      <c r="Q173" s="1152"/>
      <c r="R173" s="1152"/>
      <c r="S173" s="1152"/>
      <c r="T173" s="1152"/>
      <c r="U173" s="1152"/>
      <c r="V173" s="1152"/>
      <c r="W173" s="1152"/>
      <c r="X173" s="1152"/>
      <c r="Y173" s="1152"/>
      <c r="Z173" s="1152"/>
      <c r="AA173" s="1152"/>
      <c r="AB173" s="1152"/>
      <c r="AC173" s="1152"/>
      <c r="AD173" s="1152"/>
      <c r="AE173" s="1152"/>
      <c r="AF173" s="1152"/>
      <c r="AG173" s="1152"/>
      <c r="AH173" s="1152"/>
      <c r="AI173" s="1152"/>
      <c r="AJ173" s="1152"/>
      <c r="AK173" s="1152"/>
      <c r="AL173" s="1152"/>
      <c r="AM173" s="1152"/>
      <c r="AN173" s="1152"/>
      <c r="AO173" s="1152"/>
      <c r="AP173" s="1152"/>
      <c r="AQ173" s="1152"/>
      <c r="AR173" s="1152"/>
      <c r="AS173" s="1152"/>
      <c r="AT173" s="1152"/>
      <c r="AU173" s="1152"/>
      <c r="AV173" s="175"/>
      <c r="AW173" s="175"/>
      <c r="AX173" s="667"/>
      <c r="AY173" s="1165" t="s">
        <v>584</v>
      </c>
      <c r="AZ173" s="1165"/>
      <c r="BA173" s="1152" t="s">
        <v>1042</v>
      </c>
      <c r="BB173" s="1152"/>
      <c r="BC173" s="1152"/>
      <c r="BD173" s="1152"/>
      <c r="BE173" s="1152"/>
      <c r="BF173" s="1152"/>
      <c r="BG173" s="1152"/>
      <c r="BH173" s="1152"/>
      <c r="BI173" s="1152"/>
      <c r="BJ173" s="1152"/>
      <c r="BK173" s="1152"/>
      <c r="BL173" s="1152"/>
      <c r="BM173" s="1152"/>
      <c r="BN173" s="1152"/>
      <c r="BO173" s="1152"/>
      <c r="BP173" s="1152"/>
      <c r="BQ173" s="1152"/>
      <c r="BR173" s="1152"/>
      <c r="BS173" s="1152"/>
      <c r="BT173" s="1152"/>
      <c r="BU173" s="1152"/>
      <c r="BV173" s="1152"/>
      <c r="BW173" s="1152"/>
      <c r="BX173" s="1152"/>
      <c r="BY173" s="1152"/>
      <c r="BZ173" s="1152"/>
      <c r="CA173" s="1152"/>
      <c r="CB173" s="1152"/>
      <c r="CC173" s="1152"/>
      <c r="CD173" s="1152"/>
      <c r="CE173" s="1152"/>
      <c r="CF173" s="1152"/>
      <c r="CG173" s="1152"/>
      <c r="CH173" s="1152"/>
      <c r="CI173" s="1152"/>
      <c r="CJ173" s="1152"/>
      <c r="CK173" s="1152"/>
      <c r="CL173" s="1152"/>
      <c r="CM173" s="1152"/>
      <c r="CN173" s="1152"/>
      <c r="CO173" s="1152"/>
      <c r="CP173" s="1152"/>
      <c r="CQ173" s="1152"/>
      <c r="CS173" s="175"/>
      <c r="CT173" s="667"/>
      <c r="CU173" s="1165" t="s">
        <v>584</v>
      </c>
      <c r="CV173" s="1165"/>
      <c r="CW173" s="1152" t="s">
        <v>1042</v>
      </c>
      <c r="CX173" s="1152"/>
      <c r="CY173" s="1152"/>
      <c r="CZ173" s="1152"/>
      <c r="DA173" s="1152"/>
      <c r="DB173" s="1152"/>
      <c r="DC173" s="1152"/>
      <c r="DD173" s="1152"/>
      <c r="DE173" s="1152"/>
      <c r="DF173" s="1152"/>
      <c r="DG173" s="1152"/>
      <c r="DH173" s="1152"/>
      <c r="DI173" s="1152"/>
      <c r="DJ173" s="1152"/>
      <c r="DK173" s="1152"/>
      <c r="DL173" s="1152"/>
      <c r="DM173" s="1152"/>
      <c r="DN173" s="1152"/>
      <c r="DO173" s="1152"/>
      <c r="DP173" s="1152"/>
      <c r="DQ173" s="1152"/>
      <c r="DR173" s="1152"/>
      <c r="DS173" s="1152"/>
      <c r="DT173" s="1152"/>
      <c r="DU173" s="1152"/>
      <c r="DV173" s="1152"/>
      <c r="DW173" s="1152"/>
      <c r="DX173" s="1152"/>
      <c r="DY173" s="1152"/>
      <c r="DZ173" s="1152"/>
      <c r="EA173" s="1152"/>
      <c r="EB173" s="1152"/>
      <c r="EC173" s="1152"/>
      <c r="ED173" s="1152"/>
      <c r="EE173" s="1152"/>
      <c r="EF173" s="1152"/>
      <c r="EG173" s="1152"/>
      <c r="EH173" s="1152"/>
      <c r="EI173" s="1152"/>
      <c r="EJ173" s="1152"/>
      <c r="EK173" s="1152"/>
      <c r="EL173" s="1152"/>
      <c r="EM173" s="1152"/>
    </row>
    <row r="174" spans="1:143" ht="18.75" customHeight="1" x14ac:dyDescent="0.25">
      <c r="A174" s="175"/>
      <c r="B174" s="1164" t="s">
        <v>856</v>
      </c>
      <c r="C174" s="1164"/>
      <c r="D174" s="1164"/>
      <c r="E174" s="1164"/>
      <c r="F174" s="1164"/>
      <c r="G174" s="1164"/>
      <c r="H174" s="1164"/>
      <c r="I174" s="1164"/>
      <c r="J174" s="1164"/>
      <c r="K174" s="1164"/>
      <c r="L174" s="1164"/>
      <c r="M174" s="1164"/>
      <c r="N174" s="1164"/>
      <c r="O174" s="1164"/>
      <c r="P174" s="1164"/>
      <c r="Q174" s="1164"/>
      <c r="R174" s="1164"/>
      <c r="S174" s="1164"/>
      <c r="T174" s="1164"/>
      <c r="U174" s="1164"/>
      <c r="V174" s="1164"/>
      <c r="W174" s="1164"/>
      <c r="X174" s="1164"/>
      <c r="Y174" s="1164"/>
      <c r="Z174" s="1164"/>
      <c r="AA174" s="1164"/>
      <c r="AB174" s="1164"/>
      <c r="AC174" s="1164"/>
      <c r="AD174" s="1164"/>
      <c r="AE174" s="1164"/>
      <c r="AF174" s="1164"/>
      <c r="AG174" s="1164"/>
      <c r="AH174" s="1164"/>
      <c r="AI174" s="1164"/>
      <c r="AJ174" s="1164"/>
      <c r="AK174" s="1164"/>
      <c r="AL174" s="1164"/>
      <c r="AM174" s="1164"/>
      <c r="AN174" s="1164"/>
      <c r="AO174" s="1164"/>
      <c r="AP174" s="1164"/>
      <c r="AQ174" s="1164"/>
      <c r="AR174" s="1164"/>
      <c r="AS174" s="1164"/>
      <c r="AT174" s="1164"/>
      <c r="AU174" s="1164"/>
      <c r="AV174" s="175"/>
      <c r="AW174" s="175"/>
      <c r="AX174" s="1164" t="s">
        <v>856</v>
      </c>
      <c r="AY174" s="1164"/>
      <c r="AZ174" s="1164"/>
      <c r="BA174" s="1164"/>
      <c r="BB174" s="1164"/>
      <c r="BC174" s="1164"/>
      <c r="BD174" s="1164"/>
      <c r="BE174" s="1164"/>
      <c r="BF174" s="1164"/>
      <c r="BG174" s="1164"/>
      <c r="BH174" s="1164"/>
      <c r="BI174" s="1164"/>
      <c r="BJ174" s="1164"/>
      <c r="BK174" s="1164"/>
      <c r="BL174" s="1164"/>
      <c r="BM174" s="1164"/>
      <c r="BN174" s="1164"/>
      <c r="BO174" s="1164"/>
      <c r="BP174" s="1164"/>
      <c r="BQ174" s="1164"/>
      <c r="BR174" s="1164"/>
      <c r="BS174" s="1164"/>
      <c r="BT174" s="1164"/>
      <c r="BU174" s="1164"/>
      <c r="BV174" s="1164"/>
      <c r="BW174" s="1164"/>
      <c r="BX174" s="1164"/>
      <c r="BY174" s="1164"/>
      <c r="BZ174" s="1164"/>
      <c r="CA174" s="1164"/>
      <c r="CB174" s="1164"/>
      <c r="CC174" s="1164"/>
      <c r="CD174" s="1164"/>
      <c r="CE174" s="1164"/>
      <c r="CF174" s="1164"/>
      <c r="CG174" s="1164"/>
      <c r="CH174" s="1164"/>
      <c r="CI174" s="1164"/>
      <c r="CJ174" s="1164"/>
      <c r="CK174" s="1164"/>
      <c r="CL174" s="1164"/>
      <c r="CM174" s="1164"/>
      <c r="CN174" s="1164"/>
      <c r="CO174" s="1164"/>
      <c r="CP174" s="1164"/>
      <c r="CQ174" s="1164"/>
      <c r="CS174" s="175"/>
      <c r="CT174" s="1164" t="s">
        <v>856</v>
      </c>
      <c r="CU174" s="1164"/>
      <c r="CV174" s="1164"/>
      <c r="CW174" s="1164"/>
      <c r="CX174" s="1164"/>
      <c r="CY174" s="1164"/>
      <c r="CZ174" s="1164"/>
      <c r="DA174" s="1164"/>
      <c r="DB174" s="1164"/>
      <c r="DC174" s="1164"/>
      <c r="DD174" s="1164"/>
      <c r="DE174" s="1164"/>
      <c r="DF174" s="1164"/>
      <c r="DG174" s="1164"/>
      <c r="DH174" s="1164"/>
      <c r="DI174" s="1164"/>
      <c r="DJ174" s="1164"/>
      <c r="DK174" s="1164"/>
      <c r="DL174" s="1164"/>
      <c r="DM174" s="1164"/>
      <c r="DN174" s="1164"/>
      <c r="DO174" s="1164"/>
      <c r="DP174" s="1164"/>
      <c r="DQ174" s="1164"/>
      <c r="DR174" s="1164"/>
      <c r="DS174" s="1164"/>
      <c r="DT174" s="1164"/>
      <c r="DU174" s="1164"/>
      <c r="DV174" s="1164"/>
      <c r="DW174" s="1164"/>
      <c r="DX174" s="1164"/>
      <c r="DY174" s="1164"/>
      <c r="DZ174" s="1164"/>
      <c r="EA174" s="1164"/>
      <c r="EB174" s="1164"/>
      <c r="EC174" s="1164"/>
      <c r="ED174" s="1164"/>
      <c r="EE174" s="1164"/>
      <c r="EF174" s="1164"/>
      <c r="EG174" s="1164"/>
      <c r="EH174" s="1164"/>
      <c r="EI174" s="1164"/>
      <c r="EJ174" s="1164"/>
      <c r="EK174" s="1164"/>
      <c r="EL174" s="1164"/>
      <c r="EM174" s="1164"/>
    </row>
    <row r="175" spans="1:143" ht="8.25" customHeight="1" x14ac:dyDescent="0.25">
      <c r="A175" s="175"/>
      <c r="B175" s="1179"/>
      <c r="C175" s="1179"/>
      <c r="D175" s="1179"/>
      <c r="E175" s="1179"/>
      <c r="F175" s="1179"/>
      <c r="G175" s="1179"/>
      <c r="H175" s="1179"/>
      <c r="I175" s="1179"/>
      <c r="J175" s="1179"/>
      <c r="K175" s="1179"/>
      <c r="L175" s="1179"/>
      <c r="M175" s="1179"/>
      <c r="N175" s="1179"/>
      <c r="O175" s="1179"/>
      <c r="P175" s="1179"/>
      <c r="Q175" s="1179"/>
      <c r="R175" s="1179"/>
      <c r="S175" s="1179"/>
      <c r="T175" s="1179"/>
      <c r="U175" s="1179"/>
      <c r="V175" s="1179"/>
      <c r="W175" s="1179"/>
      <c r="X175" s="1179"/>
      <c r="Y175" s="1179"/>
      <c r="Z175" s="1179"/>
      <c r="AA175" s="1179"/>
      <c r="AB175" s="1179"/>
      <c r="AC175" s="1179"/>
      <c r="AD175" s="1179"/>
      <c r="AE175" s="1179"/>
      <c r="AF175" s="1179"/>
      <c r="AG175" s="1179"/>
      <c r="AH175" s="1179"/>
      <c r="AI175" s="1179"/>
      <c r="AJ175" s="1179"/>
      <c r="AK175" s="1179"/>
      <c r="AL175" s="1179"/>
      <c r="AM175" s="1179"/>
      <c r="AN175" s="1179"/>
      <c r="AO175" s="1179"/>
      <c r="AP175" s="1179"/>
      <c r="AQ175" s="1179"/>
      <c r="AR175" s="1179"/>
      <c r="AS175" s="1179"/>
      <c r="AT175" s="1179"/>
      <c r="AU175" s="1179"/>
      <c r="AV175" s="175"/>
      <c r="AW175" s="175"/>
      <c r="AX175" s="1179"/>
      <c r="AY175" s="1179"/>
      <c r="AZ175" s="1179"/>
      <c r="BA175" s="1179"/>
      <c r="BB175" s="1179"/>
      <c r="BC175" s="1179"/>
      <c r="BD175" s="1179"/>
      <c r="BE175" s="1179"/>
      <c r="BF175" s="1179"/>
      <c r="BG175" s="1179"/>
      <c r="BH175" s="1179"/>
      <c r="BI175" s="1179"/>
      <c r="BJ175" s="1179"/>
      <c r="BK175" s="1179"/>
      <c r="BL175" s="1179"/>
      <c r="BM175" s="1179"/>
      <c r="BN175" s="1179"/>
      <c r="BO175" s="1179"/>
      <c r="BP175" s="1179"/>
      <c r="BQ175" s="1179"/>
      <c r="BR175" s="1179"/>
      <c r="BS175" s="1179"/>
      <c r="BT175" s="1179"/>
      <c r="BU175" s="1179"/>
      <c r="BV175" s="1179"/>
      <c r="BW175" s="1179"/>
      <c r="BX175" s="1179"/>
      <c r="BY175" s="1179"/>
      <c r="BZ175" s="1179"/>
      <c r="CA175" s="1179"/>
      <c r="CB175" s="1179"/>
      <c r="CC175" s="1179"/>
      <c r="CD175" s="1179"/>
      <c r="CE175" s="1179"/>
      <c r="CF175" s="1179"/>
      <c r="CG175" s="1179"/>
      <c r="CH175" s="1179"/>
      <c r="CI175" s="1179"/>
      <c r="CJ175" s="1179"/>
      <c r="CK175" s="1179"/>
      <c r="CL175" s="1179"/>
      <c r="CM175" s="1179"/>
      <c r="CN175" s="1179"/>
      <c r="CO175" s="1179"/>
      <c r="CP175" s="1179"/>
      <c r="CQ175" s="1179"/>
      <c r="CS175" s="175"/>
      <c r="CT175" s="1179"/>
      <c r="CU175" s="1179"/>
      <c r="CV175" s="1179"/>
      <c r="CW175" s="1179"/>
      <c r="CX175" s="1179"/>
      <c r="CY175" s="1179"/>
      <c r="CZ175" s="1179"/>
      <c r="DA175" s="1179"/>
      <c r="DB175" s="1179"/>
      <c r="DC175" s="1179"/>
      <c r="DD175" s="1179"/>
      <c r="DE175" s="1179"/>
      <c r="DF175" s="1179"/>
      <c r="DG175" s="1179"/>
      <c r="DH175" s="1179"/>
      <c r="DI175" s="1179"/>
      <c r="DJ175" s="1179"/>
      <c r="DK175" s="1179"/>
      <c r="DL175" s="1179"/>
      <c r="DM175" s="1179"/>
      <c r="DN175" s="1179"/>
      <c r="DO175" s="1179"/>
      <c r="DP175" s="1179"/>
      <c r="DQ175" s="1179"/>
      <c r="DR175" s="1179"/>
      <c r="DS175" s="1179"/>
      <c r="DT175" s="1179"/>
      <c r="DU175" s="1179"/>
      <c r="DV175" s="1179"/>
      <c r="DW175" s="1179"/>
      <c r="DX175" s="1179"/>
      <c r="DY175" s="1179"/>
      <c r="DZ175" s="1179"/>
      <c r="EA175" s="1179"/>
      <c r="EB175" s="1179"/>
      <c r="EC175" s="1179"/>
      <c r="ED175" s="1179"/>
      <c r="EE175" s="1179"/>
      <c r="EF175" s="1179"/>
      <c r="EG175" s="1179"/>
      <c r="EH175" s="1179"/>
      <c r="EI175" s="1179"/>
      <c r="EJ175" s="1179"/>
      <c r="EK175" s="1179"/>
      <c r="EL175" s="1179"/>
      <c r="EM175" s="1179"/>
    </row>
    <row r="176" spans="1:143" ht="23.25" customHeight="1" x14ac:dyDescent="0.25">
      <c r="A176" s="175"/>
      <c r="B176" s="1159" t="s">
        <v>1043</v>
      </c>
      <c r="C176" s="1159"/>
      <c r="D176" s="1159"/>
      <c r="E176" s="1159"/>
      <c r="F176" s="1159"/>
      <c r="G176" s="1159"/>
      <c r="H176" s="1159"/>
      <c r="I176" s="1159"/>
      <c r="J176" s="1159"/>
      <c r="K176" s="1159"/>
      <c r="L176" s="1159"/>
      <c r="M176" s="1159"/>
      <c r="N176" s="1159"/>
      <c r="O176" s="1159"/>
      <c r="P176" s="1159"/>
      <c r="Q176" s="1159"/>
      <c r="R176" s="1159"/>
      <c r="S176" s="1159"/>
      <c r="T176" s="1159"/>
      <c r="U176" s="1159"/>
      <c r="V176" s="1159"/>
      <c r="W176" s="1159"/>
      <c r="X176" s="1159"/>
      <c r="Y176" s="1159" t="s">
        <v>1044</v>
      </c>
      <c r="Z176" s="1159"/>
      <c r="AA176" s="1159"/>
      <c r="AB176" s="1159"/>
      <c r="AC176" s="1159"/>
      <c r="AD176" s="1159"/>
      <c r="AE176" s="1159"/>
      <c r="AF176" s="1159"/>
      <c r="AG176" s="1159"/>
      <c r="AH176" s="1159"/>
      <c r="AI176" s="1159"/>
      <c r="AJ176" s="1159"/>
      <c r="AK176" s="1159"/>
      <c r="AL176" s="1159"/>
      <c r="AM176" s="1159"/>
      <c r="AN176" s="1159"/>
      <c r="AO176" s="1159"/>
      <c r="AP176" s="1159"/>
      <c r="AQ176" s="1159"/>
      <c r="AR176" s="1159"/>
      <c r="AS176" s="1159"/>
      <c r="AT176" s="1159"/>
      <c r="AU176" s="1159"/>
      <c r="AV176" s="175"/>
      <c r="AW176" s="175"/>
      <c r="AX176" s="1159" t="s">
        <v>1043</v>
      </c>
      <c r="AY176" s="1159"/>
      <c r="AZ176" s="1159"/>
      <c r="BA176" s="1159"/>
      <c r="BB176" s="1159"/>
      <c r="BC176" s="1159"/>
      <c r="BD176" s="1159"/>
      <c r="BE176" s="1159"/>
      <c r="BF176" s="1159"/>
      <c r="BG176" s="1159"/>
      <c r="BH176" s="1159"/>
      <c r="BI176" s="1159"/>
      <c r="BJ176" s="1159"/>
      <c r="BK176" s="1159"/>
      <c r="BL176" s="1159"/>
      <c r="BM176" s="1159"/>
      <c r="BN176" s="1159"/>
      <c r="BO176" s="1159"/>
      <c r="BP176" s="1159"/>
      <c r="BQ176" s="1159"/>
      <c r="BR176" s="1159"/>
      <c r="BS176" s="1159"/>
      <c r="BT176" s="1159"/>
      <c r="BU176" s="1159" t="s">
        <v>1044</v>
      </c>
      <c r="BV176" s="1159"/>
      <c r="BW176" s="1159"/>
      <c r="BX176" s="1159"/>
      <c r="BY176" s="1159"/>
      <c r="BZ176" s="1159"/>
      <c r="CA176" s="1159"/>
      <c r="CB176" s="1159"/>
      <c r="CC176" s="1159"/>
      <c r="CD176" s="1159"/>
      <c r="CE176" s="1159"/>
      <c r="CF176" s="1159"/>
      <c r="CG176" s="1159"/>
      <c r="CH176" s="1159"/>
      <c r="CI176" s="1159"/>
      <c r="CJ176" s="1159"/>
      <c r="CK176" s="1159"/>
      <c r="CL176" s="1159"/>
      <c r="CM176" s="1159"/>
      <c r="CN176" s="1159"/>
      <c r="CO176" s="1159"/>
      <c r="CP176" s="1159"/>
      <c r="CQ176" s="1159"/>
      <c r="CS176" s="175"/>
      <c r="CT176" s="1159" t="s">
        <v>1043</v>
      </c>
      <c r="CU176" s="1159"/>
      <c r="CV176" s="1159"/>
      <c r="CW176" s="1159"/>
      <c r="CX176" s="1159"/>
      <c r="CY176" s="1159"/>
      <c r="CZ176" s="1159"/>
      <c r="DA176" s="1159"/>
      <c r="DB176" s="1159"/>
      <c r="DC176" s="1159"/>
      <c r="DD176" s="1159"/>
      <c r="DE176" s="1159"/>
      <c r="DF176" s="1159"/>
      <c r="DG176" s="1159"/>
      <c r="DH176" s="1159"/>
      <c r="DI176" s="1159"/>
      <c r="DJ176" s="1159"/>
      <c r="DK176" s="1159"/>
      <c r="DL176" s="1159"/>
      <c r="DM176" s="1159"/>
      <c r="DN176" s="1159"/>
      <c r="DO176" s="1159"/>
      <c r="DP176" s="1159"/>
      <c r="DQ176" s="1159" t="s">
        <v>1044</v>
      </c>
      <c r="DR176" s="1159"/>
      <c r="DS176" s="1159"/>
      <c r="DT176" s="1159"/>
      <c r="DU176" s="1159"/>
      <c r="DV176" s="1159"/>
      <c r="DW176" s="1159"/>
      <c r="DX176" s="1159"/>
      <c r="DY176" s="1159"/>
      <c r="DZ176" s="1159"/>
      <c r="EA176" s="1159"/>
      <c r="EB176" s="1159"/>
      <c r="EC176" s="1159"/>
      <c r="ED176" s="1159"/>
      <c r="EE176" s="1159"/>
      <c r="EF176" s="1159"/>
      <c r="EG176" s="1159"/>
      <c r="EH176" s="1159"/>
      <c r="EI176" s="1159"/>
      <c r="EJ176" s="1159"/>
      <c r="EK176" s="1159"/>
      <c r="EL176" s="1159"/>
      <c r="EM176" s="1159"/>
    </row>
    <row r="177" spans="1:143" ht="15.75" customHeight="1" x14ac:dyDescent="0.25">
      <c r="A177" s="175"/>
      <c r="B177" s="1159" t="s">
        <v>566</v>
      </c>
      <c r="C177" s="1159"/>
      <c r="D177" s="1159"/>
      <c r="E177" s="1159"/>
      <c r="F177" s="1159"/>
      <c r="G177" s="1159"/>
      <c r="H177" s="1159"/>
      <c r="I177" s="1159"/>
      <c r="J177" s="1159"/>
      <c r="K177" s="1159"/>
      <c r="L177" s="1159"/>
      <c r="M177" s="1159"/>
      <c r="N177" s="1159"/>
      <c r="O177" s="1159"/>
      <c r="P177" s="1159"/>
      <c r="Q177" s="1159"/>
      <c r="R177" s="1159"/>
      <c r="S177" s="1159"/>
      <c r="T177" s="1159"/>
      <c r="U177" s="1159"/>
      <c r="V177" s="1159"/>
      <c r="W177" s="1159"/>
      <c r="X177" s="1159"/>
      <c r="Y177" s="1159" t="s">
        <v>567</v>
      </c>
      <c r="Z177" s="1159"/>
      <c r="AA177" s="1159"/>
      <c r="AB177" s="1159"/>
      <c r="AC177" s="1159"/>
      <c r="AD177" s="1159"/>
      <c r="AE177" s="1159"/>
      <c r="AF177" s="1159"/>
      <c r="AG177" s="1159"/>
      <c r="AH177" s="1159"/>
      <c r="AI177" s="1159"/>
      <c r="AJ177" s="1159"/>
      <c r="AK177" s="1159"/>
      <c r="AL177" s="1159"/>
      <c r="AM177" s="1159"/>
      <c r="AN177" s="1159"/>
      <c r="AO177" s="1159"/>
      <c r="AP177" s="1159"/>
      <c r="AQ177" s="1159"/>
      <c r="AR177" s="1159"/>
      <c r="AS177" s="1159"/>
      <c r="AT177" s="1159"/>
      <c r="AU177" s="1159"/>
      <c r="AV177" s="175"/>
      <c r="AW177" s="175"/>
      <c r="AX177" s="1159" t="s">
        <v>566</v>
      </c>
      <c r="AY177" s="1159"/>
      <c r="AZ177" s="1159"/>
      <c r="BA177" s="1159"/>
      <c r="BB177" s="1159"/>
      <c r="BC177" s="1159"/>
      <c r="BD177" s="1159"/>
      <c r="BE177" s="1159"/>
      <c r="BF177" s="1159"/>
      <c r="BG177" s="1159"/>
      <c r="BH177" s="1159"/>
      <c r="BI177" s="1159"/>
      <c r="BJ177" s="1159"/>
      <c r="BK177" s="1159"/>
      <c r="BL177" s="1159"/>
      <c r="BM177" s="1159"/>
      <c r="BN177" s="1159"/>
      <c r="BO177" s="1159"/>
      <c r="BP177" s="1159"/>
      <c r="BQ177" s="1159"/>
      <c r="BR177" s="1159"/>
      <c r="BS177" s="1159"/>
      <c r="BT177" s="1159"/>
      <c r="BU177" s="1159" t="s">
        <v>567</v>
      </c>
      <c r="BV177" s="1159"/>
      <c r="BW177" s="1159"/>
      <c r="BX177" s="1159"/>
      <c r="BY177" s="1159"/>
      <c r="BZ177" s="1159"/>
      <c r="CA177" s="1159"/>
      <c r="CB177" s="1159"/>
      <c r="CC177" s="1159"/>
      <c r="CD177" s="1159"/>
      <c r="CE177" s="1159"/>
      <c r="CF177" s="1159"/>
      <c r="CG177" s="1159"/>
      <c r="CH177" s="1159"/>
      <c r="CI177" s="1159"/>
      <c r="CJ177" s="1159"/>
      <c r="CK177" s="1159"/>
      <c r="CL177" s="1159"/>
      <c r="CM177" s="1159"/>
      <c r="CN177" s="1159"/>
      <c r="CO177" s="1159"/>
      <c r="CP177" s="1159"/>
      <c r="CQ177" s="1159"/>
      <c r="CS177" s="175"/>
      <c r="CT177" s="1159" t="s">
        <v>566</v>
      </c>
      <c r="CU177" s="1159"/>
      <c r="CV177" s="1159"/>
      <c r="CW177" s="1159"/>
      <c r="CX177" s="1159"/>
      <c r="CY177" s="1159"/>
      <c r="CZ177" s="1159"/>
      <c r="DA177" s="1159"/>
      <c r="DB177" s="1159"/>
      <c r="DC177" s="1159"/>
      <c r="DD177" s="1159"/>
      <c r="DE177" s="1159"/>
      <c r="DF177" s="1159"/>
      <c r="DG177" s="1159"/>
      <c r="DH177" s="1159"/>
      <c r="DI177" s="1159"/>
      <c r="DJ177" s="1159"/>
      <c r="DK177" s="1159"/>
      <c r="DL177" s="1159"/>
      <c r="DM177" s="1159"/>
      <c r="DN177" s="1159"/>
      <c r="DO177" s="1159"/>
      <c r="DP177" s="1159"/>
      <c r="DQ177" s="1159" t="s">
        <v>567</v>
      </c>
      <c r="DR177" s="1159"/>
      <c r="DS177" s="1159"/>
      <c r="DT177" s="1159"/>
      <c r="DU177" s="1159"/>
      <c r="DV177" s="1159"/>
      <c r="DW177" s="1159"/>
      <c r="DX177" s="1159"/>
      <c r="DY177" s="1159"/>
      <c r="DZ177" s="1159"/>
      <c r="EA177" s="1159"/>
      <c r="EB177" s="1159"/>
      <c r="EC177" s="1159"/>
      <c r="ED177" s="1159"/>
      <c r="EE177" s="1159"/>
      <c r="EF177" s="1159"/>
      <c r="EG177" s="1159"/>
      <c r="EH177" s="1159"/>
      <c r="EI177" s="1159"/>
      <c r="EJ177" s="1159"/>
      <c r="EK177" s="1159"/>
      <c r="EL177" s="1159"/>
      <c r="EM177" s="1159"/>
    </row>
    <row r="178" spans="1:143" ht="4.5" customHeight="1" x14ac:dyDescent="0.25">
      <c r="A178" s="175"/>
      <c r="B178" s="196"/>
      <c r="C178" s="196"/>
      <c r="D178" s="196"/>
      <c r="E178" s="196"/>
      <c r="F178" s="196"/>
      <c r="G178" s="196"/>
      <c r="H178" s="196"/>
      <c r="I178" s="196"/>
      <c r="J178" s="196"/>
      <c r="K178" s="196"/>
      <c r="L178" s="196"/>
      <c r="M178" s="196"/>
      <c r="N178" s="196"/>
      <c r="O178" s="196"/>
      <c r="P178" s="196"/>
      <c r="Q178" s="196"/>
      <c r="R178" s="196"/>
      <c r="S178" s="196"/>
      <c r="T178" s="196"/>
      <c r="U178" s="196"/>
      <c r="V178" s="196"/>
      <c r="W178" s="196"/>
      <c r="X178" s="196"/>
      <c r="Y178" s="196"/>
      <c r="Z178" s="196"/>
      <c r="AA178" s="196"/>
      <c r="AB178" s="196"/>
      <c r="AC178" s="196"/>
      <c r="AD178" s="196"/>
      <c r="AE178" s="196"/>
      <c r="AF178" s="196"/>
      <c r="AG178" s="196"/>
      <c r="AH178" s="196"/>
      <c r="AI178" s="196"/>
      <c r="AJ178" s="196"/>
      <c r="AK178" s="196"/>
      <c r="AL178" s="196"/>
      <c r="AM178" s="196"/>
      <c r="AN178" s="196"/>
      <c r="AO178" s="196"/>
      <c r="AP178" s="196"/>
      <c r="AQ178" s="196"/>
      <c r="AR178" s="196"/>
      <c r="AS178" s="196"/>
      <c r="AT178" s="196"/>
      <c r="AU178" s="196"/>
      <c r="AV178" s="175"/>
      <c r="AW178" s="175"/>
      <c r="AX178" s="668"/>
      <c r="AY178" s="668"/>
      <c r="AZ178" s="668"/>
      <c r="BA178" s="668"/>
      <c r="BB178" s="668"/>
      <c r="BC178" s="668"/>
      <c r="BD178" s="668"/>
      <c r="BE178" s="668"/>
      <c r="BF178" s="668"/>
      <c r="BG178" s="668"/>
      <c r="BH178" s="668"/>
      <c r="BI178" s="668"/>
      <c r="BJ178" s="668"/>
      <c r="BK178" s="668"/>
      <c r="BL178" s="668"/>
      <c r="BM178" s="668"/>
      <c r="BN178" s="668"/>
      <c r="BO178" s="668"/>
      <c r="BP178" s="668"/>
      <c r="BQ178" s="668"/>
      <c r="BR178" s="668"/>
      <c r="BS178" s="668"/>
      <c r="BT178" s="668"/>
      <c r="BU178" s="668"/>
      <c r="BV178" s="668"/>
      <c r="BW178" s="668"/>
      <c r="BX178" s="668"/>
      <c r="BY178" s="668"/>
      <c r="BZ178" s="668"/>
      <c r="CA178" s="668"/>
      <c r="CB178" s="668"/>
      <c r="CC178" s="668"/>
      <c r="CD178" s="668"/>
      <c r="CE178" s="668"/>
      <c r="CF178" s="668"/>
      <c r="CG178" s="668"/>
      <c r="CH178" s="668"/>
      <c r="CI178" s="668"/>
      <c r="CJ178" s="668"/>
      <c r="CK178" s="668"/>
      <c r="CL178" s="668"/>
      <c r="CM178" s="668"/>
      <c r="CN178" s="668"/>
      <c r="CO178" s="668"/>
      <c r="CP178" s="668"/>
      <c r="CQ178" s="668"/>
      <c r="CS178" s="175"/>
      <c r="CT178" s="668"/>
      <c r="CU178" s="668"/>
      <c r="CV178" s="668"/>
      <c r="CW178" s="668"/>
      <c r="CX178" s="668"/>
      <c r="CY178" s="668"/>
      <c r="CZ178" s="668"/>
      <c r="DA178" s="668"/>
      <c r="DB178" s="668"/>
      <c r="DC178" s="668"/>
      <c r="DD178" s="668"/>
      <c r="DE178" s="668"/>
      <c r="DF178" s="668"/>
      <c r="DG178" s="668"/>
      <c r="DH178" s="668"/>
      <c r="DI178" s="668"/>
      <c r="DJ178" s="668"/>
      <c r="DK178" s="668"/>
      <c r="DL178" s="668"/>
      <c r="DM178" s="668"/>
      <c r="DN178" s="668"/>
      <c r="DO178" s="668"/>
      <c r="DP178" s="668"/>
      <c r="DQ178" s="668"/>
      <c r="DR178" s="668"/>
      <c r="DS178" s="668"/>
      <c r="DT178" s="668"/>
      <c r="DU178" s="668"/>
      <c r="DV178" s="668"/>
      <c r="DW178" s="668"/>
      <c r="DX178" s="668"/>
      <c r="DY178" s="668"/>
      <c r="DZ178" s="668"/>
      <c r="EA178" s="668"/>
      <c r="EB178" s="668"/>
      <c r="EC178" s="668"/>
      <c r="ED178" s="668"/>
      <c r="EE178" s="668"/>
      <c r="EF178" s="668"/>
      <c r="EG178" s="668"/>
      <c r="EH178" s="668"/>
      <c r="EI178" s="668"/>
      <c r="EJ178" s="668"/>
      <c r="EK178" s="668"/>
      <c r="EL178" s="668"/>
      <c r="EM178" s="668"/>
    </row>
    <row r="179" spans="1:143" s="223" customFormat="1" ht="18.75" customHeight="1" x14ac:dyDescent="0.25">
      <c r="A179" s="175"/>
      <c r="B179" s="1174" t="s">
        <v>568</v>
      </c>
      <c r="C179" s="1174"/>
      <c r="D179" s="1174"/>
      <c r="E179" s="1174"/>
      <c r="F179" s="1161">
        <f>I$16</f>
        <v>0</v>
      </c>
      <c r="G179" s="1188"/>
      <c r="H179" s="1188"/>
      <c r="I179" s="1188"/>
      <c r="J179" s="1188"/>
      <c r="K179" s="1188"/>
      <c r="L179" s="1188"/>
      <c r="M179" s="1188"/>
      <c r="N179" s="1188"/>
      <c r="O179" s="1188"/>
      <c r="P179" s="1188"/>
      <c r="Q179" s="1188"/>
      <c r="R179" s="1188"/>
      <c r="S179" s="1188"/>
      <c r="T179" s="1188"/>
      <c r="U179" s="1188"/>
      <c r="V179" s="1188"/>
      <c r="W179" s="198"/>
      <c r="X179" s="198"/>
      <c r="Y179" s="1160" t="s">
        <v>857</v>
      </c>
      <c r="Z179" s="1160"/>
      <c r="AA179" s="1160"/>
      <c r="AB179" s="1160"/>
      <c r="AC179" s="1160"/>
      <c r="AD179" s="1160"/>
      <c r="AE179" s="1160"/>
      <c r="AF179" s="1160"/>
      <c r="AG179" s="1160"/>
      <c r="AH179" s="1160"/>
      <c r="AI179" s="1160"/>
      <c r="AJ179" s="1160"/>
      <c r="AK179" s="1160"/>
      <c r="AL179" s="1189">
        <f>'Настройки УИК'!J5</f>
        <v>0</v>
      </c>
      <c r="AM179" s="1190"/>
      <c r="AN179" s="1190"/>
      <c r="AO179" s="1190"/>
      <c r="AP179" s="1190"/>
      <c r="AQ179" s="1190"/>
      <c r="AR179" s="1190"/>
      <c r="AS179" s="1190"/>
      <c r="AT179" s="1190"/>
      <c r="AU179" s="200"/>
      <c r="AV179" s="175"/>
      <c r="AW179" s="175"/>
      <c r="AX179" s="1174" t="s">
        <v>568</v>
      </c>
      <c r="AY179" s="1174"/>
      <c r="AZ179" s="1174"/>
      <c r="BA179" s="1174"/>
      <c r="BB179" s="1161">
        <f>BE$16</f>
        <v>0</v>
      </c>
      <c r="BC179" s="1188"/>
      <c r="BD179" s="1188"/>
      <c r="BE179" s="1188"/>
      <c r="BF179" s="1188"/>
      <c r="BG179" s="1188"/>
      <c r="BH179" s="1188"/>
      <c r="BI179" s="1188"/>
      <c r="BJ179" s="1188"/>
      <c r="BK179" s="1188"/>
      <c r="BL179" s="1188"/>
      <c r="BM179" s="1188"/>
      <c r="BN179" s="1188"/>
      <c r="BO179" s="1188"/>
      <c r="BP179" s="1188"/>
      <c r="BQ179" s="1188"/>
      <c r="BR179" s="1188"/>
      <c r="BS179" s="198"/>
      <c r="BT179" s="198"/>
      <c r="BU179" s="1160" t="s">
        <v>857</v>
      </c>
      <c r="BV179" s="1160"/>
      <c r="BW179" s="1160"/>
      <c r="BX179" s="1160"/>
      <c r="BY179" s="1160"/>
      <c r="BZ179" s="1160"/>
      <c r="CA179" s="1160"/>
      <c r="CB179" s="1160"/>
      <c r="CC179" s="1160"/>
      <c r="CD179" s="1160"/>
      <c r="CE179" s="1160"/>
      <c r="CF179" s="1160"/>
      <c r="CG179" s="1160"/>
      <c r="CH179" s="1189">
        <f>'Настройки УИК'!J5</f>
        <v>0</v>
      </c>
      <c r="CI179" s="1190"/>
      <c r="CJ179" s="1190"/>
      <c r="CK179" s="1190"/>
      <c r="CL179" s="1190"/>
      <c r="CM179" s="1190"/>
      <c r="CN179" s="1190"/>
      <c r="CO179" s="1190"/>
      <c r="CP179" s="1190"/>
      <c r="CQ179" s="200"/>
      <c r="CS179" s="175"/>
      <c r="CT179" s="1174" t="s">
        <v>568</v>
      </c>
      <c r="CU179" s="1174"/>
      <c r="CV179" s="1174"/>
      <c r="CW179" s="1174"/>
      <c r="CX179" s="1161">
        <f>DA$16</f>
        <v>0</v>
      </c>
      <c r="CY179" s="1188"/>
      <c r="CZ179" s="1188"/>
      <c r="DA179" s="1188"/>
      <c r="DB179" s="1188"/>
      <c r="DC179" s="1188"/>
      <c r="DD179" s="1188"/>
      <c r="DE179" s="1188"/>
      <c r="DF179" s="1188"/>
      <c r="DG179" s="1188"/>
      <c r="DH179" s="1188"/>
      <c r="DI179" s="1188"/>
      <c r="DJ179" s="1188"/>
      <c r="DK179" s="1188"/>
      <c r="DL179" s="1188"/>
      <c r="DM179" s="1188"/>
      <c r="DN179" s="1188"/>
      <c r="DO179" s="198"/>
      <c r="DP179" s="198"/>
      <c r="DQ179" s="1160" t="s">
        <v>857</v>
      </c>
      <c r="DR179" s="1160"/>
      <c r="DS179" s="1160"/>
      <c r="DT179" s="1160"/>
      <c r="DU179" s="1160"/>
      <c r="DV179" s="1160"/>
      <c r="DW179" s="1160"/>
      <c r="DX179" s="1160"/>
      <c r="DY179" s="1160"/>
      <c r="DZ179" s="1160"/>
      <c r="EA179" s="1160"/>
      <c r="EB179" s="1160"/>
      <c r="EC179" s="1160"/>
      <c r="ED179" s="1189">
        <f>'Настройки УИК'!J5</f>
        <v>0</v>
      </c>
      <c r="EE179" s="1190"/>
      <c r="EF179" s="1190"/>
      <c r="EG179" s="1190"/>
      <c r="EH179" s="1190"/>
      <c r="EI179" s="1190"/>
      <c r="EJ179" s="1190"/>
      <c r="EK179" s="1190"/>
      <c r="EL179" s="1190"/>
      <c r="EM179" s="200"/>
    </row>
    <row r="180" spans="1:143" s="223" customFormat="1" ht="18.75" customHeight="1" x14ac:dyDescent="0.25">
      <c r="A180" s="175"/>
      <c r="B180" s="1174" t="s">
        <v>569</v>
      </c>
      <c r="C180" s="1174"/>
      <c r="D180" s="1174"/>
      <c r="E180" s="1174"/>
      <c r="F180" s="1174"/>
      <c r="G180" s="1174"/>
      <c r="H180" s="1174"/>
      <c r="I180" s="1162">
        <f>I$17</f>
        <v>0</v>
      </c>
      <c r="J180" s="1162"/>
      <c r="K180" s="1162"/>
      <c r="L180" s="1162"/>
      <c r="M180" s="1162"/>
      <c r="N180" s="1162"/>
      <c r="O180" s="1160" t="s">
        <v>570</v>
      </c>
      <c r="P180" s="1160"/>
      <c r="Q180" s="1173">
        <f>I$18</f>
        <v>0</v>
      </c>
      <c r="R180" s="1173"/>
      <c r="S180" s="1173"/>
      <c r="T180" s="1173"/>
      <c r="U180" s="1173"/>
      <c r="V180" s="1173"/>
      <c r="W180" s="669"/>
      <c r="X180" s="198"/>
      <c r="Y180" s="668"/>
      <c r="Z180" s="668"/>
      <c r="AA180" s="668"/>
      <c r="AB180" s="668"/>
      <c r="AC180" s="668"/>
      <c r="AD180" s="668"/>
      <c r="AE180" s="668"/>
      <c r="AF180" s="668"/>
      <c r="AG180" s="668"/>
      <c r="AH180" s="668"/>
      <c r="AI180" s="668"/>
      <c r="AJ180" s="668"/>
      <c r="AK180" s="668"/>
      <c r="AL180" s="668"/>
      <c r="AM180" s="668"/>
      <c r="AN180" s="668"/>
      <c r="AO180" s="668"/>
      <c r="AP180" s="668"/>
      <c r="AQ180" s="668"/>
      <c r="AR180" s="668"/>
      <c r="AS180" s="668"/>
      <c r="AT180" s="668"/>
      <c r="AU180" s="668"/>
      <c r="AV180" s="175"/>
      <c r="AW180" s="175"/>
      <c r="AX180" s="1174" t="s">
        <v>569</v>
      </c>
      <c r="AY180" s="1174"/>
      <c r="AZ180" s="1174"/>
      <c r="BA180" s="1174"/>
      <c r="BB180" s="1174"/>
      <c r="BC180" s="1174"/>
      <c r="BD180" s="1174"/>
      <c r="BE180" s="1162">
        <f>BE$17</f>
        <v>0</v>
      </c>
      <c r="BF180" s="1162"/>
      <c r="BG180" s="1162"/>
      <c r="BH180" s="1162"/>
      <c r="BI180" s="1162"/>
      <c r="BJ180" s="1162"/>
      <c r="BK180" s="1160" t="s">
        <v>570</v>
      </c>
      <c r="BL180" s="1160"/>
      <c r="BM180" s="1173">
        <f>BE$18</f>
        <v>0</v>
      </c>
      <c r="BN180" s="1173"/>
      <c r="BO180" s="1173"/>
      <c r="BP180" s="1173"/>
      <c r="BQ180" s="1173"/>
      <c r="BR180" s="1173"/>
      <c r="BS180" s="669"/>
      <c r="BT180" s="198"/>
      <c r="BU180" s="668"/>
      <c r="BV180" s="668"/>
      <c r="BW180" s="668"/>
      <c r="BX180" s="668"/>
      <c r="BY180" s="668"/>
      <c r="BZ180" s="668"/>
      <c r="CA180" s="668"/>
      <c r="CB180" s="668"/>
      <c r="CC180" s="668"/>
      <c r="CD180" s="668"/>
      <c r="CE180" s="668"/>
      <c r="CF180" s="668"/>
      <c r="CG180" s="668"/>
      <c r="CH180" s="668"/>
      <c r="CI180" s="668"/>
      <c r="CJ180" s="668"/>
      <c r="CK180" s="668"/>
      <c r="CL180" s="668"/>
      <c r="CM180" s="668"/>
      <c r="CN180" s="668"/>
      <c r="CO180" s="668"/>
      <c r="CP180" s="668"/>
      <c r="CQ180" s="668"/>
      <c r="CS180" s="175"/>
      <c r="CT180" s="1174" t="s">
        <v>569</v>
      </c>
      <c r="CU180" s="1174"/>
      <c r="CV180" s="1174"/>
      <c r="CW180" s="1174"/>
      <c r="CX180" s="1174"/>
      <c r="CY180" s="1174"/>
      <c r="CZ180" s="1174"/>
      <c r="DA180" s="1162">
        <f>DA$17</f>
        <v>0</v>
      </c>
      <c r="DB180" s="1162"/>
      <c r="DC180" s="1162"/>
      <c r="DD180" s="1162"/>
      <c r="DE180" s="1162"/>
      <c r="DF180" s="1162"/>
      <c r="DG180" s="1160" t="s">
        <v>570</v>
      </c>
      <c r="DH180" s="1160"/>
      <c r="DI180" s="1173">
        <f>DA$18</f>
        <v>0</v>
      </c>
      <c r="DJ180" s="1173"/>
      <c r="DK180" s="1173"/>
      <c r="DL180" s="1173"/>
      <c r="DM180" s="1173"/>
      <c r="DN180" s="1173"/>
      <c r="DO180" s="669"/>
      <c r="DP180" s="198"/>
      <c r="DQ180" s="668"/>
      <c r="DR180" s="668"/>
      <c r="DS180" s="668"/>
      <c r="DT180" s="668"/>
      <c r="DU180" s="668"/>
      <c r="DV180" s="668"/>
      <c r="DW180" s="668"/>
      <c r="DX180" s="668"/>
      <c r="DY180" s="668"/>
      <c r="DZ180" s="668"/>
      <c r="EA180" s="668"/>
      <c r="EB180" s="668"/>
      <c r="EC180" s="668"/>
      <c r="ED180" s="668"/>
      <c r="EE180" s="668"/>
      <c r="EF180" s="668"/>
      <c r="EG180" s="668"/>
      <c r="EH180" s="668"/>
      <c r="EI180" s="668"/>
      <c r="EJ180" s="668"/>
      <c r="EK180" s="668"/>
      <c r="EL180" s="668"/>
      <c r="EM180" s="668"/>
    </row>
    <row r="181" spans="1:143" s="223" customFormat="1" ht="17.25" customHeight="1" x14ac:dyDescent="0.25">
      <c r="A181" s="175"/>
      <c r="B181" s="1160" t="s">
        <v>572</v>
      </c>
      <c r="C181" s="1160"/>
      <c r="D181" s="1160"/>
      <c r="E181" s="1160"/>
      <c r="F181" s="1160"/>
      <c r="G181" s="1160"/>
      <c r="H181" s="1161">
        <f>I$20</f>
        <v>0</v>
      </c>
      <c r="I181" s="1162"/>
      <c r="J181" s="1162"/>
      <c r="K181" s="1162"/>
      <c r="L181" s="1162"/>
      <c r="M181" s="1162"/>
      <c r="N181" s="1162"/>
      <c r="O181" s="1162"/>
      <c r="P181" s="1162"/>
      <c r="Q181" s="1162"/>
      <c r="R181" s="1162"/>
      <c r="S181" s="1162"/>
      <c r="T181" s="1162"/>
      <c r="U181" s="1162"/>
      <c r="V181" s="1162"/>
      <c r="W181" s="669"/>
      <c r="X181" s="200"/>
      <c r="Y181" s="668"/>
      <c r="Z181" s="668"/>
      <c r="AA181" s="668"/>
      <c r="AB181" s="668"/>
      <c r="AC181" s="668"/>
      <c r="AD181" s="668"/>
      <c r="AE181" s="668"/>
      <c r="AF181" s="668"/>
      <c r="AG181" s="668"/>
      <c r="AH181" s="668"/>
      <c r="AI181" s="668"/>
      <c r="AJ181" s="668"/>
      <c r="AK181" s="668"/>
      <c r="AL181" s="668"/>
      <c r="AM181" s="668"/>
      <c r="AN181" s="668"/>
      <c r="AO181" s="668"/>
      <c r="AP181" s="668"/>
      <c r="AQ181" s="668"/>
      <c r="AR181" s="668"/>
      <c r="AS181" s="668"/>
      <c r="AT181" s="668"/>
      <c r="AU181" s="668"/>
      <c r="AV181" s="175"/>
      <c r="AW181" s="175"/>
      <c r="AX181" s="1160" t="s">
        <v>572</v>
      </c>
      <c r="AY181" s="1160"/>
      <c r="AZ181" s="1160"/>
      <c r="BA181" s="1160"/>
      <c r="BB181" s="1160"/>
      <c r="BC181" s="1160"/>
      <c r="BD181" s="1161">
        <f>BE$20</f>
        <v>0</v>
      </c>
      <c r="BE181" s="1162"/>
      <c r="BF181" s="1162"/>
      <c r="BG181" s="1162"/>
      <c r="BH181" s="1162"/>
      <c r="BI181" s="1162"/>
      <c r="BJ181" s="1162"/>
      <c r="BK181" s="1162"/>
      <c r="BL181" s="1162"/>
      <c r="BM181" s="1162"/>
      <c r="BN181" s="1162"/>
      <c r="BO181" s="1162"/>
      <c r="BP181" s="1162"/>
      <c r="BQ181" s="1162"/>
      <c r="BR181" s="1162"/>
      <c r="BS181" s="669"/>
      <c r="BT181" s="200"/>
      <c r="BU181" s="668"/>
      <c r="BV181" s="668"/>
      <c r="BW181" s="668"/>
      <c r="BX181" s="668"/>
      <c r="BY181" s="668"/>
      <c r="BZ181" s="668"/>
      <c r="CA181" s="668"/>
      <c r="CB181" s="668"/>
      <c r="CC181" s="668"/>
      <c r="CD181" s="668"/>
      <c r="CE181" s="668"/>
      <c r="CF181" s="668"/>
      <c r="CG181" s="668"/>
      <c r="CH181" s="668"/>
      <c r="CI181" s="668"/>
      <c r="CJ181" s="668"/>
      <c r="CK181" s="668"/>
      <c r="CL181" s="668"/>
      <c r="CM181" s="668"/>
      <c r="CN181" s="668"/>
      <c r="CO181" s="668"/>
      <c r="CP181" s="668"/>
      <c r="CQ181" s="668"/>
      <c r="CS181" s="175"/>
      <c r="CT181" s="1160" t="s">
        <v>572</v>
      </c>
      <c r="CU181" s="1160"/>
      <c r="CV181" s="1160"/>
      <c r="CW181" s="1160"/>
      <c r="CX181" s="1160"/>
      <c r="CY181" s="1160"/>
      <c r="CZ181" s="1161">
        <f>DA$20</f>
        <v>0</v>
      </c>
      <c r="DA181" s="1162"/>
      <c r="DB181" s="1162"/>
      <c r="DC181" s="1162"/>
      <c r="DD181" s="1162"/>
      <c r="DE181" s="1162"/>
      <c r="DF181" s="1162"/>
      <c r="DG181" s="1162"/>
      <c r="DH181" s="1162"/>
      <c r="DI181" s="1162"/>
      <c r="DJ181" s="1162"/>
      <c r="DK181" s="1162"/>
      <c r="DL181" s="1162"/>
      <c r="DM181" s="1162"/>
      <c r="DN181" s="1162"/>
      <c r="DO181" s="669"/>
      <c r="DP181" s="200"/>
      <c r="DQ181" s="668"/>
      <c r="DR181" s="668"/>
      <c r="DS181" s="668"/>
      <c r="DT181" s="668"/>
      <c r="DU181" s="668"/>
      <c r="DV181" s="668"/>
      <c r="DW181" s="668"/>
      <c r="DX181" s="668"/>
      <c r="DY181" s="668"/>
      <c r="DZ181" s="668"/>
      <c r="EA181" s="668"/>
      <c r="EB181" s="668"/>
      <c r="EC181" s="668"/>
      <c r="ED181" s="668"/>
      <c r="EE181" s="668"/>
      <c r="EF181" s="668"/>
      <c r="EG181" s="668"/>
      <c r="EH181" s="668"/>
      <c r="EI181" s="668"/>
      <c r="EJ181" s="668"/>
      <c r="EK181" s="668"/>
      <c r="EL181" s="668"/>
      <c r="EM181" s="668"/>
    </row>
    <row r="182" spans="1:143" ht="10.5" customHeight="1" x14ac:dyDescent="0.25">
      <c r="A182" s="204"/>
      <c r="B182" s="204"/>
      <c r="C182" s="204"/>
      <c r="D182" s="204"/>
      <c r="E182" s="204"/>
      <c r="F182" s="204"/>
      <c r="G182" s="204"/>
      <c r="H182" s="204"/>
      <c r="I182" s="204"/>
      <c r="J182" s="204"/>
      <c r="K182" s="204"/>
      <c r="L182" s="204"/>
      <c r="M182" s="204"/>
      <c r="N182" s="204"/>
      <c r="O182" s="204"/>
      <c r="P182" s="204"/>
      <c r="Q182" s="204"/>
      <c r="R182" s="204"/>
      <c r="S182" s="204"/>
      <c r="T182" s="204"/>
      <c r="U182" s="204"/>
      <c r="V182" s="202"/>
      <c r="W182" s="203"/>
      <c r="X182" s="1191"/>
      <c r="Y182" s="1191"/>
      <c r="Z182" s="1191"/>
      <c r="AA182" s="1191"/>
      <c r="AB182" s="1191"/>
      <c r="AC182" s="1191"/>
      <c r="AD182" s="1191"/>
      <c r="AE182" s="1191"/>
      <c r="AF182" s="1191"/>
      <c r="AG182" s="1191"/>
      <c r="AH182" s="1191"/>
      <c r="AI182" s="1191"/>
      <c r="AJ182" s="1191"/>
      <c r="AK182" s="1191"/>
      <c r="AL182" s="1191"/>
      <c r="AM182" s="1191"/>
      <c r="AN182" s="1191"/>
      <c r="AO182" s="1191"/>
      <c r="AP182" s="1191"/>
      <c r="AQ182" s="1191"/>
      <c r="AR182" s="1191"/>
      <c r="AS182" s="1191"/>
      <c r="AT182" s="1191"/>
      <c r="AU182" s="197"/>
      <c r="AV182" s="175"/>
      <c r="AW182" s="204"/>
      <c r="AX182" s="204"/>
      <c r="AY182" s="204"/>
      <c r="AZ182" s="204"/>
      <c r="BA182" s="204"/>
      <c r="BB182" s="204"/>
      <c r="BC182" s="204"/>
      <c r="BD182" s="204"/>
      <c r="BE182" s="204"/>
      <c r="BF182" s="204"/>
      <c r="BG182" s="204"/>
      <c r="BH182" s="204"/>
      <c r="BI182" s="204"/>
      <c r="BJ182" s="204"/>
      <c r="BK182" s="204"/>
      <c r="BL182" s="204"/>
      <c r="BM182" s="204"/>
      <c r="BN182" s="204"/>
      <c r="BO182" s="204"/>
      <c r="BP182" s="204"/>
      <c r="BQ182" s="204"/>
      <c r="BR182" s="202"/>
      <c r="BS182" s="203"/>
      <c r="BT182" s="1191"/>
      <c r="BU182" s="1191"/>
      <c r="BV182" s="1191"/>
      <c r="BW182" s="1191"/>
      <c r="BX182" s="1191"/>
      <c r="BY182" s="1191"/>
      <c r="BZ182" s="1191"/>
      <c r="CA182" s="1191"/>
      <c r="CB182" s="1191"/>
      <c r="CC182" s="1191"/>
      <c r="CD182" s="1191"/>
      <c r="CE182" s="1191"/>
      <c r="CF182" s="1191"/>
      <c r="CG182" s="1191"/>
      <c r="CH182" s="1191"/>
      <c r="CI182" s="1191"/>
      <c r="CJ182" s="1191"/>
      <c r="CK182" s="1191"/>
      <c r="CL182" s="1191"/>
      <c r="CM182" s="1191"/>
      <c r="CN182" s="1191"/>
      <c r="CO182" s="1191"/>
      <c r="CP182" s="1191"/>
      <c r="CQ182" s="671"/>
      <c r="CS182" s="204"/>
      <c r="CT182" s="204"/>
      <c r="CU182" s="204"/>
      <c r="CV182" s="204"/>
      <c r="CW182" s="204"/>
      <c r="CX182" s="204"/>
      <c r="CY182" s="204"/>
      <c r="CZ182" s="204"/>
      <c r="DA182" s="204"/>
      <c r="DB182" s="204"/>
      <c r="DC182" s="204"/>
      <c r="DD182" s="204"/>
      <c r="DE182" s="204"/>
      <c r="DF182" s="204"/>
      <c r="DG182" s="204"/>
      <c r="DH182" s="204"/>
      <c r="DI182" s="204"/>
      <c r="DJ182" s="204"/>
      <c r="DK182" s="204"/>
      <c r="DL182" s="204"/>
      <c r="DM182" s="204"/>
      <c r="DN182" s="202"/>
      <c r="DO182" s="203"/>
      <c r="DP182" s="1191"/>
      <c r="DQ182" s="1191"/>
      <c r="DR182" s="1191"/>
      <c r="DS182" s="1191"/>
      <c r="DT182" s="1191"/>
      <c r="DU182" s="1191"/>
      <c r="DV182" s="1191"/>
      <c r="DW182" s="1191"/>
      <c r="DX182" s="1191"/>
      <c r="DY182" s="1191"/>
      <c r="DZ182" s="1191"/>
      <c r="EA182" s="1191"/>
      <c r="EB182" s="1191"/>
      <c r="EC182" s="1191"/>
      <c r="ED182" s="1191"/>
      <c r="EE182" s="1191"/>
      <c r="EF182" s="1191"/>
      <c r="EG182" s="1191"/>
      <c r="EH182" s="1191"/>
      <c r="EI182" s="1191"/>
      <c r="EJ182" s="1191"/>
      <c r="EK182" s="1191"/>
      <c r="EL182" s="1191"/>
      <c r="EM182" s="671"/>
    </row>
    <row r="183" spans="1:143" ht="59.25" customHeight="1" x14ac:dyDescent="0.25">
      <c r="A183" s="1192"/>
      <c r="B183" s="1192"/>
      <c r="C183" s="1192"/>
      <c r="D183" s="1192"/>
      <c r="E183" s="1192"/>
      <c r="F183" s="1192"/>
      <c r="G183" s="1192"/>
      <c r="H183" s="1192"/>
      <c r="I183" s="1192"/>
      <c r="J183" s="1192"/>
      <c r="K183" s="1192"/>
      <c r="L183" s="1192"/>
      <c r="M183" s="1192"/>
      <c r="N183" s="1139">
        <f>I$16</f>
        <v>0</v>
      </c>
      <c r="O183" s="1140"/>
      <c r="P183" s="1140"/>
      <c r="Q183" s="1140"/>
      <c r="R183" s="1140"/>
      <c r="S183" s="1140"/>
      <c r="T183" s="1140"/>
      <c r="U183" s="1140"/>
      <c r="V183" s="1140"/>
      <c r="W183" s="205"/>
      <c r="X183" s="1197"/>
      <c r="Y183" s="1197"/>
      <c r="Z183" s="1197"/>
      <c r="AA183" s="1197"/>
      <c r="AB183" s="1197"/>
      <c r="AC183" s="1197"/>
      <c r="AD183" s="1197"/>
      <c r="AE183" s="1197"/>
      <c r="AF183" s="1197"/>
      <c r="AG183" s="1197"/>
      <c r="AH183" s="1197"/>
      <c r="AI183" s="1197"/>
      <c r="AJ183" s="1197"/>
      <c r="AK183" s="1197"/>
      <c r="AL183" s="1198" t="str">
        <f ca="1">I$9</f>
        <v/>
      </c>
      <c r="AM183" s="1140"/>
      <c r="AN183" s="1140"/>
      <c r="AO183" s="1140"/>
      <c r="AP183" s="1140"/>
      <c r="AQ183" s="1140"/>
      <c r="AR183" s="1140"/>
      <c r="AS183" s="1140"/>
      <c r="AT183" s="1140"/>
      <c r="AU183" s="197"/>
      <c r="AV183" s="175"/>
      <c r="AW183" s="1192"/>
      <c r="AX183" s="1192"/>
      <c r="AY183" s="1192"/>
      <c r="AZ183" s="1192"/>
      <c r="BA183" s="1192"/>
      <c r="BB183" s="1192"/>
      <c r="BC183" s="1192"/>
      <c r="BD183" s="1192"/>
      <c r="BE183" s="1192"/>
      <c r="BF183" s="1192"/>
      <c r="BG183" s="1192"/>
      <c r="BH183" s="1192"/>
      <c r="BI183" s="1192"/>
      <c r="BJ183" s="1139">
        <f>BE$16</f>
        <v>0</v>
      </c>
      <c r="BK183" s="1140"/>
      <c r="BL183" s="1140"/>
      <c r="BM183" s="1140"/>
      <c r="BN183" s="1140"/>
      <c r="BO183" s="1140"/>
      <c r="BP183" s="1140"/>
      <c r="BQ183" s="1140"/>
      <c r="BR183" s="1140"/>
      <c r="BS183" s="205"/>
      <c r="BT183" s="1197"/>
      <c r="BU183" s="1197"/>
      <c r="BV183" s="1197"/>
      <c r="BW183" s="1197"/>
      <c r="BX183" s="1197"/>
      <c r="BY183" s="1197"/>
      <c r="BZ183" s="1197"/>
      <c r="CA183" s="1197"/>
      <c r="CB183" s="1197"/>
      <c r="CC183" s="1197"/>
      <c r="CD183" s="1197"/>
      <c r="CE183" s="1197"/>
      <c r="CF183" s="1197"/>
      <c r="CG183" s="1197"/>
      <c r="CH183" s="1198" t="str">
        <f ca="1">BE$9</f>
        <v/>
      </c>
      <c r="CI183" s="1140"/>
      <c r="CJ183" s="1140"/>
      <c r="CK183" s="1140"/>
      <c r="CL183" s="1140"/>
      <c r="CM183" s="1140"/>
      <c r="CN183" s="1140"/>
      <c r="CO183" s="1140"/>
      <c r="CP183" s="1140"/>
      <c r="CQ183" s="671"/>
      <c r="CS183" s="1192"/>
      <c r="CT183" s="1192"/>
      <c r="CU183" s="1192"/>
      <c r="CV183" s="1192"/>
      <c r="CW183" s="1192"/>
      <c r="CX183" s="1192"/>
      <c r="CY183" s="1192"/>
      <c r="CZ183" s="1192"/>
      <c r="DA183" s="1192"/>
      <c r="DB183" s="1192"/>
      <c r="DC183" s="1192"/>
      <c r="DD183" s="1192"/>
      <c r="DE183" s="1192"/>
      <c r="DF183" s="1139">
        <f>DA$16</f>
        <v>0</v>
      </c>
      <c r="DG183" s="1140"/>
      <c r="DH183" s="1140"/>
      <c r="DI183" s="1140"/>
      <c r="DJ183" s="1140"/>
      <c r="DK183" s="1140"/>
      <c r="DL183" s="1140"/>
      <c r="DM183" s="1140"/>
      <c r="DN183" s="1140"/>
      <c r="DO183" s="205"/>
      <c r="DP183" s="1197"/>
      <c r="DQ183" s="1197"/>
      <c r="DR183" s="1197"/>
      <c r="DS183" s="1197"/>
      <c r="DT183" s="1197"/>
      <c r="DU183" s="1197"/>
      <c r="DV183" s="1197"/>
      <c r="DW183" s="1197"/>
      <c r="DX183" s="1197"/>
      <c r="DY183" s="1197"/>
      <c r="DZ183" s="1197"/>
      <c r="EA183" s="1197"/>
      <c r="EB183" s="1197"/>
      <c r="EC183" s="1197"/>
      <c r="ED183" s="1198" t="str">
        <f ca="1">DA$9</f>
        <v/>
      </c>
      <c r="EE183" s="1140"/>
      <c r="EF183" s="1140"/>
      <c r="EG183" s="1140"/>
      <c r="EH183" s="1140"/>
      <c r="EI183" s="1140"/>
      <c r="EJ183" s="1140"/>
      <c r="EK183" s="1140"/>
      <c r="EL183" s="1140"/>
      <c r="EM183" s="671"/>
    </row>
    <row r="184" spans="1:143" ht="18.75" customHeight="1" x14ac:dyDescent="0.25">
      <c r="A184" s="1144" t="s">
        <v>5</v>
      </c>
      <c r="B184" s="1144"/>
      <c r="C184" s="1144"/>
      <c r="D184" s="1144"/>
      <c r="E184" s="1144"/>
      <c r="F184" s="1144"/>
      <c r="G184" s="1144"/>
      <c r="H184" s="1144"/>
      <c r="I184" s="1144"/>
      <c r="J184" s="1144"/>
      <c r="K184" s="1144"/>
      <c r="L184" s="1144"/>
      <c r="M184" s="1144"/>
      <c r="N184" s="1144" t="s">
        <v>578</v>
      </c>
      <c r="O184" s="1144"/>
      <c r="P184" s="1144"/>
      <c r="Q184" s="1144"/>
      <c r="R184" s="1144"/>
      <c r="S184" s="1144"/>
      <c r="T184" s="1144"/>
      <c r="U184" s="1144"/>
      <c r="V184" s="1144"/>
      <c r="W184" s="206"/>
      <c r="X184" s="1144" t="s">
        <v>5</v>
      </c>
      <c r="Y184" s="1144"/>
      <c r="Z184" s="1144"/>
      <c r="AA184" s="1144"/>
      <c r="AB184" s="1144"/>
      <c r="AC184" s="1144"/>
      <c r="AD184" s="1144"/>
      <c r="AE184" s="1144"/>
      <c r="AF184" s="1144"/>
      <c r="AG184" s="1144"/>
      <c r="AH184" s="1144"/>
      <c r="AI184" s="1144"/>
      <c r="AJ184" s="1144"/>
      <c r="AK184" s="1144"/>
      <c r="AL184" s="1193" t="s">
        <v>578</v>
      </c>
      <c r="AM184" s="1193"/>
      <c r="AN184" s="1193"/>
      <c r="AO184" s="1193"/>
      <c r="AP184" s="1193"/>
      <c r="AQ184" s="1193"/>
      <c r="AR184" s="1193"/>
      <c r="AS184" s="1193"/>
      <c r="AT184" s="198"/>
      <c r="AU184" s="207"/>
      <c r="AV184" s="175"/>
      <c r="AW184" s="1144" t="s">
        <v>5</v>
      </c>
      <c r="AX184" s="1144"/>
      <c r="AY184" s="1144"/>
      <c r="AZ184" s="1144"/>
      <c r="BA184" s="1144"/>
      <c r="BB184" s="1144"/>
      <c r="BC184" s="1144"/>
      <c r="BD184" s="1144"/>
      <c r="BE184" s="1144"/>
      <c r="BF184" s="1144"/>
      <c r="BG184" s="1144"/>
      <c r="BH184" s="1144"/>
      <c r="BI184" s="1144"/>
      <c r="BJ184" s="1144" t="s">
        <v>578</v>
      </c>
      <c r="BK184" s="1144"/>
      <c r="BL184" s="1144"/>
      <c r="BM184" s="1144"/>
      <c r="BN184" s="1144"/>
      <c r="BO184" s="1144"/>
      <c r="BP184" s="1144"/>
      <c r="BQ184" s="1144"/>
      <c r="BR184" s="1144"/>
      <c r="BS184" s="206"/>
      <c r="BT184" s="1144" t="s">
        <v>5</v>
      </c>
      <c r="BU184" s="1144"/>
      <c r="BV184" s="1144"/>
      <c r="BW184" s="1144"/>
      <c r="BX184" s="1144"/>
      <c r="BY184" s="1144"/>
      <c r="BZ184" s="1144"/>
      <c r="CA184" s="1144"/>
      <c r="CB184" s="1144"/>
      <c r="CC184" s="1144"/>
      <c r="CD184" s="1144"/>
      <c r="CE184" s="1144"/>
      <c r="CF184" s="1144"/>
      <c r="CG184" s="1144"/>
      <c r="CH184" s="1193" t="s">
        <v>578</v>
      </c>
      <c r="CI184" s="1193"/>
      <c r="CJ184" s="1193"/>
      <c r="CK184" s="1193"/>
      <c r="CL184" s="1193"/>
      <c r="CM184" s="1193"/>
      <c r="CN184" s="1193"/>
      <c r="CO184" s="1193"/>
      <c r="CP184" s="198"/>
      <c r="CQ184" s="664"/>
      <c r="CS184" s="1144" t="s">
        <v>5</v>
      </c>
      <c r="CT184" s="1144"/>
      <c r="CU184" s="1144"/>
      <c r="CV184" s="1144"/>
      <c r="CW184" s="1144"/>
      <c r="CX184" s="1144"/>
      <c r="CY184" s="1144"/>
      <c r="CZ184" s="1144"/>
      <c r="DA184" s="1144"/>
      <c r="DB184" s="1144"/>
      <c r="DC184" s="1144"/>
      <c r="DD184" s="1144"/>
      <c r="DE184" s="1144"/>
      <c r="DF184" s="1144" t="s">
        <v>578</v>
      </c>
      <c r="DG184" s="1144"/>
      <c r="DH184" s="1144"/>
      <c r="DI184" s="1144"/>
      <c r="DJ184" s="1144"/>
      <c r="DK184" s="1144"/>
      <c r="DL184" s="1144"/>
      <c r="DM184" s="1144"/>
      <c r="DN184" s="1144"/>
      <c r="DO184" s="206"/>
      <c r="DP184" s="1144" t="s">
        <v>5</v>
      </c>
      <c r="DQ184" s="1144"/>
      <c r="DR184" s="1144"/>
      <c r="DS184" s="1144"/>
      <c r="DT184" s="1144"/>
      <c r="DU184" s="1144"/>
      <c r="DV184" s="1144"/>
      <c r="DW184" s="1144"/>
      <c r="DX184" s="1144"/>
      <c r="DY184" s="1144"/>
      <c r="DZ184" s="1144"/>
      <c r="EA184" s="1144"/>
      <c r="EB184" s="1144"/>
      <c r="EC184" s="1144"/>
      <c r="ED184" s="1193" t="s">
        <v>578</v>
      </c>
      <c r="EE184" s="1193"/>
      <c r="EF184" s="1193"/>
      <c r="EG184" s="1193"/>
      <c r="EH184" s="1193"/>
      <c r="EI184" s="1193"/>
      <c r="EJ184" s="1193"/>
      <c r="EK184" s="1193"/>
      <c r="EL184" s="198"/>
      <c r="EM184" s="664"/>
    </row>
    <row r="185" spans="1:143" ht="8.25" customHeight="1" x14ac:dyDescent="0.25">
      <c r="A185" s="1194"/>
      <c r="B185" s="1194"/>
      <c r="C185" s="1194"/>
      <c r="D185" s="1194"/>
      <c r="E185" s="1194"/>
      <c r="F185" s="1194"/>
      <c r="G185" s="1194"/>
      <c r="H185" s="1194"/>
      <c r="I185" s="1194"/>
      <c r="J185" s="1194"/>
      <c r="K185" s="1194"/>
      <c r="L185" s="1194"/>
      <c r="M185" s="1194"/>
      <c r="N185" s="1194"/>
      <c r="O185" s="1194"/>
      <c r="P185" s="1194"/>
      <c r="Q185" s="1194"/>
      <c r="R185" s="1194"/>
      <c r="S185" s="1194"/>
      <c r="T185" s="1194"/>
      <c r="U185" s="1194"/>
      <c r="V185" s="1194"/>
      <c r="W185" s="1194"/>
      <c r="X185" s="1148"/>
      <c r="Y185" s="1148"/>
      <c r="Z185" s="1148"/>
      <c r="AA185" s="1148"/>
      <c r="AB185" s="1148"/>
      <c r="AC185" s="1148"/>
      <c r="AD185" s="1148"/>
      <c r="AE185" s="1148"/>
      <c r="AF185" s="1148"/>
      <c r="AG185" s="1148"/>
      <c r="AH185" s="1148"/>
      <c r="AI185" s="1148"/>
      <c r="AJ185" s="1148"/>
      <c r="AK185" s="1148"/>
      <c r="AL185" s="1148"/>
      <c r="AM185" s="1148"/>
      <c r="AN185" s="1148"/>
      <c r="AO185" s="1148"/>
      <c r="AP185" s="1148"/>
      <c r="AQ185" s="1148"/>
      <c r="AR185" s="1148"/>
      <c r="AS185" s="1148"/>
      <c r="AT185" s="1148"/>
      <c r="AU185" s="207"/>
      <c r="AV185" s="175"/>
      <c r="AW185" s="1194"/>
      <c r="AX185" s="1194"/>
      <c r="AY185" s="1194"/>
      <c r="AZ185" s="1194"/>
      <c r="BA185" s="1194"/>
      <c r="BB185" s="1194"/>
      <c r="BC185" s="1194"/>
      <c r="BD185" s="1194"/>
      <c r="BE185" s="1194"/>
      <c r="BF185" s="1194"/>
      <c r="BG185" s="1194"/>
      <c r="BH185" s="1194"/>
      <c r="BI185" s="1194"/>
      <c r="BJ185" s="1194"/>
      <c r="BK185" s="1194"/>
      <c r="BL185" s="1194"/>
      <c r="BM185" s="1194"/>
      <c r="BN185" s="1194"/>
      <c r="BO185" s="1194"/>
      <c r="BP185" s="1194"/>
      <c r="BQ185" s="1194"/>
      <c r="BR185" s="1194"/>
      <c r="BS185" s="1194"/>
      <c r="BT185" s="1148"/>
      <c r="BU185" s="1148"/>
      <c r="BV185" s="1148"/>
      <c r="BW185" s="1148"/>
      <c r="BX185" s="1148"/>
      <c r="BY185" s="1148"/>
      <c r="BZ185" s="1148"/>
      <c r="CA185" s="1148"/>
      <c r="CB185" s="1148"/>
      <c r="CC185" s="1148"/>
      <c r="CD185" s="1148"/>
      <c r="CE185" s="1148"/>
      <c r="CF185" s="1148"/>
      <c r="CG185" s="1148"/>
      <c r="CH185" s="1148"/>
      <c r="CI185" s="1148"/>
      <c r="CJ185" s="1148"/>
      <c r="CK185" s="1148"/>
      <c r="CL185" s="1148"/>
      <c r="CM185" s="1148"/>
      <c r="CN185" s="1148"/>
      <c r="CO185" s="1148"/>
      <c r="CP185" s="1148"/>
      <c r="CQ185" s="664"/>
      <c r="CS185" s="1194"/>
      <c r="CT185" s="1194"/>
      <c r="CU185" s="1194"/>
      <c r="CV185" s="1194"/>
      <c r="CW185" s="1194"/>
      <c r="CX185" s="1194"/>
      <c r="CY185" s="1194"/>
      <c r="CZ185" s="1194"/>
      <c r="DA185" s="1194"/>
      <c r="DB185" s="1194"/>
      <c r="DC185" s="1194"/>
      <c r="DD185" s="1194"/>
      <c r="DE185" s="1194"/>
      <c r="DF185" s="1194"/>
      <c r="DG185" s="1194"/>
      <c r="DH185" s="1194"/>
      <c r="DI185" s="1194"/>
      <c r="DJ185" s="1194"/>
      <c r="DK185" s="1194"/>
      <c r="DL185" s="1194"/>
      <c r="DM185" s="1194"/>
      <c r="DN185" s="1194"/>
      <c r="DO185" s="1194"/>
      <c r="DP185" s="1148"/>
      <c r="DQ185" s="1148"/>
      <c r="DR185" s="1148"/>
      <c r="DS185" s="1148"/>
      <c r="DT185" s="1148"/>
      <c r="DU185" s="1148"/>
      <c r="DV185" s="1148"/>
      <c r="DW185" s="1148"/>
      <c r="DX185" s="1148"/>
      <c r="DY185" s="1148"/>
      <c r="DZ185" s="1148"/>
      <c r="EA185" s="1148"/>
      <c r="EB185" s="1148"/>
      <c r="EC185" s="1148"/>
      <c r="ED185" s="1148"/>
      <c r="EE185" s="1148"/>
      <c r="EF185" s="1148"/>
      <c r="EG185" s="1148"/>
      <c r="EH185" s="1148"/>
      <c r="EI185" s="1148"/>
      <c r="EJ185" s="1148"/>
      <c r="EK185" s="1148"/>
      <c r="EL185" s="1148"/>
      <c r="EM185" s="664"/>
    </row>
    <row r="186" spans="1:143" ht="18.75" customHeight="1" x14ac:dyDescent="0.25">
      <c r="A186" s="1195" t="s">
        <v>747</v>
      </c>
      <c r="B186" s="1196"/>
      <c r="C186" s="1196"/>
      <c r="D186" s="1196"/>
      <c r="E186" s="1196"/>
      <c r="F186" s="1196"/>
      <c r="G186" s="1196"/>
      <c r="H186" s="1196"/>
      <c r="I186" s="1196"/>
      <c r="J186" s="1196"/>
      <c r="K186" s="1196"/>
      <c r="L186" s="1196"/>
      <c r="M186" s="1196"/>
      <c r="N186" s="1196"/>
      <c r="O186" s="1196"/>
      <c r="P186" s="1196"/>
      <c r="Q186" s="1196"/>
      <c r="R186" s="1196"/>
      <c r="S186" s="1196"/>
      <c r="T186" s="1196"/>
      <c r="U186" s="1196"/>
      <c r="V186" s="1196"/>
      <c r="W186" s="1196"/>
      <c r="X186" s="1195" t="s">
        <v>747</v>
      </c>
      <c r="Y186" s="1196"/>
      <c r="Z186" s="1196"/>
      <c r="AA186" s="1196"/>
      <c r="AB186" s="1196"/>
      <c r="AC186" s="1196"/>
      <c r="AD186" s="1196"/>
      <c r="AE186" s="1196"/>
      <c r="AF186" s="1196"/>
      <c r="AG186" s="1196"/>
      <c r="AH186" s="1196"/>
      <c r="AI186" s="1196"/>
      <c r="AJ186" s="1196"/>
      <c r="AK186" s="1196"/>
      <c r="AL186" s="1196"/>
      <c r="AM186" s="1196"/>
      <c r="AN186" s="1196"/>
      <c r="AO186" s="1196"/>
      <c r="AP186" s="1196"/>
      <c r="AQ186" s="1196"/>
      <c r="AR186" s="1196"/>
      <c r="AS186" s="1196"/>
      <c r="AT186" s="1196"/>
      <c r="AU186" s="207"/>
      <c r="AV186" s="175"/>
      <c r="AW186" s="1195" t="s">
        <v>747</v>
      </c>
      <c r="AX186" s="1196"/>
      <c r="AY186" s="1196"/>
      <c r="AZ186" s="1196"/>
      <c r="BA186" s="1196"/>
      <c r="BB186" s="1196"/>
      <c r="BC186" s="1196"/>
      <c r="BD186" s="1196"/>
      <c r="BE186" s="1196"/>
      <c r="BF186" s="1196"/>
      <c r="BG186" s="1196"/>
      <c r="BH186" s="1196"/>
      <c r="BI186" s="1196"/>
      <c r="BJ186" s="1196"/>
      <c r="BK186" s="1196"/>
      <c r="BL186" s="1196"/>
      <c r="BM186" s="1196"/>
      <c r="BN186" s="1196"/>
      <c r="BO186" s="1196"/>
      <c r="BP186" s="1196"/>
      <c r="BQ186" s="1196"/>
      <c r="BR186" s="1196"/>
      <c r="BS186" s="1196"/>
      <c r="BT186" s="1195" t="s">
        <v>747</v>
      </c>
      <c r="BU186" s="1196"/>
      <c r="BV186" s="1196"/>
      <c r="BW186" s="1196"/>
      <c r="BX186" s="1196"/>
      <c r="BY186" s="1196"/>
      <c r="BZ186" s="1196"/>
      <c r="CA186" s="1196"/>
      <c r="CB186" s="1196"/>
      <c r="CC186" s="1196"/>
      <c r="CD186" s="1196"/>
      <c r="CE186" s="1196"/>
      <c r="CF186" s="1196"/>
      <c r="CG186" s="1196"/>
      <c r="CH186" s="1196"/>
      <c r="CI186" s="1196"/>
      <c r="CJ186" s="1196"/>
      <c r="CK186" s="1196"/>
      <c r="CL186" s="1196"/>
      <c r="CM186" s="1196"/>
      <c r="CN186" s="1196"/>
      <c r="CO186" s="1196"/>
      <c r="CP186" s="1196"/>
      <c r="CQ186" s="664"/>
      <c r="CS186" s="1195" t="s">
        <v>747</v>
      </c>
      <c r="CT186" s="1196"/>
      <c r="CU186" s="1196"/>
      <c r="CV186" s="1196"/>
      <c r="CW186" s="1196"/>
      <c r="CX186" s="1196"/>
      <c r="CY186" s="1196"/>
      <c r="CZ186" s="1196"/>
      <c r="DA186" s="1196"/>
      <c r="DB186" s="1196"/>
      <c r="DC186" s="1196"/>
      <c r="DD186" s="1196"/>
      <c r="DE186" s="1196"/>
      <c r="DF186" s="1196"/>
      <c r="DG186" s="1196"/>
      <c r="DH186" s="1196"/>
      <c r="DI186" s="1196"/>
      <c r="DJ186" s="1196"/>
      <c r="DK186" s="1196"/>
      <c r="DL186" s="1196"/>
      <c r="DM186" s="1196"/>
      <c r="DN186" s="1196"/>
      <c r="DO186" s="1196"/>
      <c r="DP186" s="1195" t="s">
        <v>747</v>
      </c>
      <c r="DQ186" s="1196"/>
      <c r="DR186" s="1196"/>
      <c r="DS186" s="1196"/>
      <c r="DT186" s="1196"/>
      <c r="DU186" s="1196"/>
      <c r="DV186" s="1196"/>
      <c r="DW186" s="1196"/>
      <c r="DX186" s="1196"/>
      <c r="DY186" s="1196"/>
      <c r="DZ186" s="1196"/>
      <c r="EA186" s="1196"/>
      <c r="EB186" s="1196"/>
      <c r="EC186" s="1196"/>
      <c r="ED186" s="1196"/>
      <c r="EE186" s="1196"/>
      <c r="EF186" s="1196"/>
      <c r="EG186" s="1196"/>
      <c r="EH186" s="1196"/>
      <c r="EI186" s="1196"/>
      <c r="EJ186" s="1196"/>
      <c r="EK186" s="1196"/>
      <c r="EL186" s="1196"/>
      <c r="EM186" s="664"/>
    </row>
    <row r="187" spans="1:143" ht="18.75" customHeight="1" x14ac:dyDescent="0.25">
      <c r="A187" s="208"/>
      <c r="B187" s="208"/>
      <c r="C187" s="208"/>
      <c r="D187" s="208"/>
      <c r="E187" s="208"/>
      <c r="F187" s="208"/>
      <c r="G187" s="208"/>
      <c r="H187" s="208"/>
      <c r="I187" s="208"/>
      <c r="J187" s="208"/>
      <c r="K187" s="208"/>
      <c r="L187" s="208"/>
      <c r="M187" s="208"/>
      <c r="N187" s="208"/>
      <c r="O187" s="208"/>
      <c r="P187" s="208"/>
      <c r="Q187" s="208"/>
      <c r="R187" s="208"/>
      <c r="S187" s="208"/>
      <c r="T187" s="208"/>
      <c r="U187" s="208"/>
      <c r="V187" s="175"/>
      <c r="W187" s="175"/>
      <c r="X187" s="175"/>
      <c r="Y187" s="208"/>
      <c r="Z187" s="1147" t="s">
        <v>342</v>
      </c>
      <c r="AA187" s="1147"/>
      <c r="AB187" s="1147"/>
      <c r="AC187" s="208"/>
      <c r="AD187" s="208"/>
      <c r="AE187" s="208"/>
      <c r="AF187" s="208"/>
      <c r="AG187" s="208"/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198"/>
      <c r="AV187" s="175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  <c r="BI187" s="208"/>
      <c r="BJ187" s="208"/>
      <c r="BK187" s="208"/>
      <c r="BL187" s="208"/>
      <c r="BM187" s="208"/>
      <c r="BN187" s="208"/>
      <c r="BO187" s="208"/>
      <c r="BP187" s="208"/>
      <c r="BQ187" s="208"/>
      <c r="BR187" s="175"/>
      <c r="BS187" s="175"/>
      <c r="BT187" s="175"/>
      <c r="BU187" s="208"/>
      <c r="BV187" s="1147" t="s">
        <v>342</v>
      </c>
      <c r="BW187" s="1147"/>
      <c r="BX187" s="1147"/>
      <c r="BY187" s="208"/>
      <c r="BZ187" s="208"/>
      <c r="CA187" s="208"/>
      <c r="CB187" s="208"/>
      <c r="CC187" s="208"/>
      <c r="CD187" s="208"/>
      <c r="CE187" s="208"/>
      <c r="CF187" s="208"/>
      <c r="CG187" s="208"/>
      <c r="CH187" s="208"/>
      <c r="CI187" s="208"/>
      <c r="CJ187" s="208"/>
      <c r="CK187" s="208"/>
      <c r="CL187" s="208"/>
      <c r="CM187" s="208"/>
      <c r="CN187" s="208"/>
      <c r="CO187" s="208"/>
      <c r="CP187" s="208"/>
      <c r="CQ187" s="198"/>
      <c r="CS187" s="208"/>
      <c r="CT187" s="208"/>
      <c r="CU187" s="208"/>
      <c r="CV187" s="208"/>
      <c r="CW187" s="208"/>
      <c r="CX187" s="208"/>
      <c r="CY187" s="208"/>
      <c r="CZ187" s="208"/>
      <c r="DA187" s="208"/>
      <c r="DB187" s="208"/>
      <c r="DC187" s="208"/>
      <c r="DD187" s="208"/>
      <c r="DE187" s="208"/>
      <c r="DF187" s="208"/>
      <c r="DG187" s="208"/>
      <c r="DH187" s="208"/>
      <c r="DI187" s="208"/>
      <c r="DJ187" s="208"/>
      <c r="DK187" s="208"/>
      <c r="DL187" s="208"/>
      <c r="DM187" s="208"/>
      <c r="DN187" s="175"/>
      <c r="DO187" s="175"/>
      <c r="DP187" s="175"/>
      <c r="DQ187" s="208"/>
      <c r="DR187" s="1147" t="s">
        <v>342</v>
      </c>
      <c r="DS187" s="1147"/>
      <c r="DT187" s="1147"/>
      <c r="DU187" s="208"/>
      <c r="DV187" s="208"/>
      <c r="DW187" s="208"/>
      <c r="DX187" s="208"/>
      <c r="DY187" s="208"/>
      <c r="DZ187" s="208"/>
      <c r="EA187" s="208"/>
      <c r="EB187" s="208"/>
      <c r="EC187" s="208"/>
      <c r="ED187" s="208"/>
      <c r="EE187" s="208"/>
      <c r="EF187" s="208"/>
      <c r="EG187" s="208"/>
      <c r="EH187" s="208"/>
      <c r="EI187" s="208"/>
      <c r="EJ187" s="208"/>
      <c r="EK187" s="208"/>
      <c r="EL187" s="208"/>
      <c r="EM187" s="198"/>
    </row>
    <row r="188" spans="1:143" ht="3.75" customHeight="1" x14ac:dyDescent="0.25">
      <c r="A188" s="175"/>
      <c r="B188" s="211"/>
      <c r="C188" s="212"/>
      <c r="D188" s="175"/>
      <c r="E188" s="175"/>
      <c r="F188" s="175"/>
      <c r="G188" s="175"/>
      <c r="H188" s="175"/>
      <c r="I188" s="175"/>
      <c r="J188" s="175"/>
      <c r="K188" s="175"/>
      <c r="L188" s="175"/>
      <c r="M188" s="175"/>
      <c r="N188" s="175"/>
      <c r="O188" s="175"/>
      <c r="P188" s="175"/>
      <c r="Q188" s="175"/>
      <c r="R188" s="175"/>
      <c r="S188" s="175"/>
      <c r="T188" s="175"/>
      <c r="U188" s="175"/>
      <c r="V188" s="175"/>
      <c r="W188" s="175"/>
      <c r="X188" s="175"/>
      <c r="Y188" s="175"/>
      <c r="Z188" s="175"/>
      <c r="AA188" s="175"/>
      <c r="AB188" s="175"/>
      <c r="AC188" s="175"/>
      <c r="AD188" s="175"/>
      <c r="AE188" s="175"/>
      <c r="AF188" s="175"/>
      <c r="AG188" s="175"/>
      <c r="AH188" s="175"/>
      <c r="AI188" s="175"/>
      <c r="AJ188" s="175"/>
      <c r="AK188" s="175"/>
      <c r="AL188" s="175"/>
      <c r="AM188" s="175"/>
      <c r="AN188" s="175"/>
      <c r="AO188" s="175"/>
      <c r="AP188" s="175"/>
      <c r="AQ188" s="175"/>
      <c r="AR188" s="175"/>
      <c r="AS188" s="175"/>
      <c r="AT188" s="175"/>
      <c r="AU188" s="175"/>
      <c r="AV188" s="175"/>
      <c r="AW188" s="175"/>
      <c r="AX188" s="211"/>
      <c r="AY188" s="212"/>
      <c r="AZ188" s="175"/>
      <c r="BA188" s="175"/>
      <c r="BB188" s="175"/>
      <c r="BC188" s="175"/>
      <c r="BD188" s="175"/>
      <c r="BE188" s="175"/>
      <c r="BF188" s="175"/>
      <c r="BG188" s="175"/>
      <c r="BH188" s="175"/>
      <c r="BI188" s="175"/>
      <c r="BJ188" s="175"/>
      <c r="BK188" s="175"/>
      <c r="BL188" s="175"/>
      <c r="BM188" s="175"/>
      <c r="BN188" s="175"/>
      <c r="BO188" s="175"/>
      <c r="BP188" s="175"/>
      <c r="BQ188" s="175"/>
      <c r="BR188" s="175"/>
      <c r="BS188" s="175"/>
      <c r="BT188" s="175"/>
      <c r="BU188" s="175"/>
      <c r="BV188" s="175"/>
      <c r="BW188" s="175"/>
      <c r="BX188" s="175"/>
      <c r="BY188" s="175"/>
      <c r="BZ188" s="175"/>
      <c r="CA188" s="175"/>
      <c r="CB188" s="175"/>
      <c r="CC188" s="175"/>
      <c r="CD188" s="175"/>
      <c r="CE188" s="175"/>
      <c r="CF188" s="175"/>
      <c r="CG188" s="175"/>
      <c r="CH188" s="175"/>
      <c r="CI188" s="175"/>
      <c r="CJ188" s="175"/>
      <c r="CK188" s="175"/>
      <c r="CL188" s="175"/>
      <c r="CM188" s="175"/>
      <c r="CN188" s="175"/>
      <c r="CO188" s="175"/>
      <c r="CP188" s="175"/>
      <c r="CQ188" s="175"/>
      <c r="CS188" s="175"/>
      <c r="CT188" s="211"/>
      <c r="CU188" s="212"/>
      <c r="CV188" s="175"/>
      <c r="CW188" s="175"/>
      <c r="CX188" s="175"/>
      <c r="CY188" s="175"/>
      <c r="CZ188" s="175"/>
      <c r="DA188" s="175"/>
      <c r="DB188" s="175"/>
      <c r="DC188" s="175"/>
      <c r="DD188" s="175"/>
      <c r="DE188" s="175"/>
      <c r="DF188" s="175"/>
      <c r="DG188" s="175"/>
      <c r="DH188" s="175"/>
      <c r="DI188" s="175"/>
      <c r="DJ188" s="175"/>
      <c r="DK188" s="175"/>
      <c r="DL188" s="175"/>
      <c r="DM188" s="175"/>
      <c r="DN188" s="175"/>
      <c r="DO188" s="175"/>
      <c r="DP188" s="175"/>
      <c r="DQ188" s="175"/>
      <c r="DR188" s="175"/>
      <c r="DS188" s="175"/>
      <c r="DT188" s="175"/>
      <c r="DU188" s="175"/>
      <c r="DV188" s="175"/>
      <c r="DW188" s="175"/>
      <c r="DX188" s="175"/>
      <c r="DY188" s="175"/>
      <c r="DZ188" s="175"/>
      <c r="EA188" s="175"/>
      <c r="EB188" s="175"/>
      <c r="EC188" s="175"/>
      <c r="ED188" s="175"/>
      <c r="EE188" s="175"/>
      <c r="EF188" s="175"/>
      <c r="EG188" s="175"/>
      <c r="EH188" s="175"/>
      <c r="EI188" s="175"/>
      <c r="EJ188" s="175"/>
      <c r="EK188" s="175"/>
      <c r="EL188" s="175"/>
      <c r="EM188" s="175"/>
    </row>
    <row r="189" spans="1:143" ht="16.5" customHeight="1" x14ac:dyDescent="0.25">
      <c r="A189" s="175"/>
      <c r="B189" s="208"/>
      <c r="C189" s="208"/>
      <c r="D189" s="208"/>
      <c r="E189" s="208"/>
      <c r="F189" s="208"/>
      <c r="G189" s="208"/>
      <c r="H189" s="208"/>
      <c r="I189" s="208"/>
      <c r="J189" s="208"/>
      <c r="K189" s="175"/>
      <c r="L189" s="175"/>
      <c r="M189" s="175"/>
      <c r="N189" s="208"/>
      <c r="O189" s="208"/>
      <c r="P189" s="208"/>
      <c r="Q189" s="208"/>
      <c r="R189" s="208"/>
      <c r="S189" s="208"/>
      <c r="T189" s="208"/>
      <c r="U189" s="208"/>
      <c r="V189" s="208"/>
      <c r="W189" s="1177" t="s">
        <v>585</v>
      </c>
      <c r="X189" s="1178"/>
      <c r="Y189" s="1178"/>
      <c r="Z189" s="1178"/>
      <c r="AA189" s="1178"/>
      <c r="AB189" s="1178"/>
      <c r="AC189" s="1178"/>
      <c r="AD189" s="1178"/>
      <c r="AE189" s="1178"/>
      <c r="AF189" s="1178"/>
      <c r="AG189" s="1178"/>
      <c r="AH189" s="1178"/>
      <c r="AI189" s="1178"/>
      <c r="AJ189" s="1178"/>
      <c r="AK189" s="1178"/>
      <c r="AL189" s="1178"/>
      <c r="AM189" s="1178"/>
      <c r="AN189" s="1178"/>
      <c r="AO189" s="1178"/>
      <c r="AP189" s="1178"/>
      <c r="AQ189" s="1178"/>
      <c r="AR189" s="1178"/>
      <c r="AS189" s="1178"/>
      <c r="AT189" s="1178"/>
      <c r="AU189" s="1178"/>
      <c r="AV189" s="175"/>
      <c r="AW189" s="175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175"/>
      <c r="BH189" s="175"/>
      <c r="BI189" s="175"/>
      <c r="BJ189" s="208"/>
      <c r="BK189" s="208"/>
      <c r="BL189" s="208"/>
      <c r="BM189" s="208"/>
      <c r="BN189" s="208"/>
      <c r="BO189" s="208"/>
      <c r="BP189" s="208"/>
      <c r="BQ189" s="208"/>
      <c r="BR189" s="208"/>
      <c r="BS189" s="1177" t="s">
        <v>585</v>
      </c>
      <c r="BT189" s="1178"/>
      <c r="BU189" s="1178"/>
      <c r="BV189" s="1178"/>
      <c r="BW189" s="1178"/>
      <c r="BX189" s="1178"/>
      <c r="BY189" s="1178"/>
      <c r="BZ189" s="1178"/>
      <c r="CA189" s="1178"/>
      <c r="CB189" s="1178"/>
      <c r="CC189" s="1178"/>
      <c r="CD189" s="1178"/>
      <c r="CE189" s="1178"/>
      <c r="CF189" s="1178"/>
      <c r="CG189" s="1178"/>
      <c r="CH189" s="1178"/>
      <c r="CI189" s="1178"/>
      <c r="CJ189" s="1178"/>
      <c r="CK189" s="1178"/>
      <c r="CL189" s="1178"/>
      <c r="CM189" s="1178"/>
      <c r="CN189" s="1178"/>
      <c r="CO189" s="1178"/>
      <c r="CP189" s="1178"/>
      <c r="CQ189" s="1178"/>
      <c r="CS189" s="175"/>
      <c r="CT189" s="208"/>
      <c r="CU189" s="208"/>
      <c r="CV189" s="208"/>
      <c r="CW189" s="208"/>
      <c r="CX189" s="208"/>
      <c r="CY189" s="208"/>
      <c r="CZ189" s="208"/>
      <c r="DA189" s="208"/>
      <c r="DB189" s="208"/>
      <c r="DC189" s="175"/>
      <c r="DD189" s="175"/>
      <c r="DE189" s="175"/>
      <c r="DF189" s="208"/>
      <c r="DG189" s="208"/>
      <c r="DH189" s="208"/>
      <c r="DI189" s="208"/>
      <c r="DJ189" s="208"/>
      <c r="DK189" s="208"/>
      <c r="DL189" s="208"/>
      <c r="DM189" s="208"/>
      <c r="DN189" s="208"/>
      <c r="DO189" s="1177" t="s">
        <v>585</v>
      </c>
      <c r="DP189" s="1178"/>
      <c r="DQ189" s="1178"/>
      <c r="DR189" s="1178"/>
      <c r="DS189" s="1178"/>
      <c r="DT189" s="1178"/>
      <c r="DU189" s="1178"/>
      <c r="DV189" s="1178"/>
      <c r="DW189" s="1178"/>
      <c r="DX189" s="1178"/>
      <c r="DY189" s="1178"/>
      <c r="DZ189" s="1178"/>
      <c r="EA189" s="1178"/>
      <c r="EB189" s="1178"/>
      <c r="EC189" s="1178"/>
      <c r="ED189" s="1178"/>
      <c r="EE189" s="1178"/>
      <c r="EF189" s="1178"/>
      <c r="EG189" s="1178"/>
      <c r="EH189" s="1178"/>
      <c r="EI189" s="1178"/>
      <c r="EJ189" s="1178"/>
      <c r="EK189" s="1178"/>
      <c r="EL189" s="1178"/>
      <c r="EM189" s="1178"/>
    </row>
    <row r="190" spans="1:143" s="223" customFormat="1" ht="36.75" customHeight="1" x14ac:dyDescent="0.25">
      <c r="A190" s="175"/>
      <c r="B190" s="208"/>
      <c r="C190" s="208"/>
      <c r="D190" s="208"/>
      <c r="E190" s="208"/>
      <c r="F190" s="208"/>
      <c r="G190" s="208"/>
      <c r="H190" s="208"/>
      <c r="I190" s="208"/>
      <c r="J190" s="208"/>
      <c r="K190" s="175"/>
      <c r="L190" s="175"/>
      <c r="M190" s="175"/>
      <c r="N190" s="208"/>
      <c r="O190" s="208"/>
      <c r="P190" s="208"/>
      <c r="Q190" s="208"/>
      <c r="R190" s="208"/>
      <c r="S190" s="208"/>
      <c r="T190" s="208"/>
      <c r="U190" s="208"/>
      <c r="V190" s="208"/>
      <c r="W190" s="1177" t="s">
        <v>855</v>
      </c>
      <c r="X190" s="1177"/>
      <c r="Y190" s="1177"/>
      <c r="Z190" s="1177"/>
      <c r="AA190" s="1177"/>
      <c r="AB190" s="1177"/>
      <c r="AC190" s="1177"/>
      <c r="AD190" s="1177"/>
      <c r="AE190" s="1177"/>
      <c r="AF190" s="1177"/>
      <c r="AG190" s="1177"/>
      <c r="AH190" s="1177"/>
      <c r="AI190" s="1177"/>
      <c r="AJ190" s="1177"/>
      <c r="AK190" s="1177"/>
      <c r="AL190" s="1177"/>
      <c r="AM190" s="1177"/>
      <c r="AN190" s="1177"/>
      <c r="AO190" s="1177"/>
      <c r="AP190" s="1177"/>
      <c r="AQ190" s="1177"/>
      <c r="AR190" s="1177"/>
      <c r="AS190" s="1177"/>
      <c r="AT190" s="1177"/>
      <c r="AU190" s="1177"/>
      <c r="AV190" s="175"/>
      <c r="AW190" s="175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175"/>
      <c r="BH190" s="175"/>
      <c r="BI190" s="175"/>
      <c r="BJ190" s="208"/>
      <c r="BK190" s="208"/>
      <c r="BL190" s="208"/>
      <c r="BM190" s="208"/>
      <c r="BN190" s="208"/>
      <c r="BO190" s="208"/>
      <c r="BP190" s="208"/>
      <c r="BQ190" s="208"/>
      <c r="BR190" s="208"/>
      <c r="BS190" s="1177" t="s">
        <v>855</v>
      </c>
      <c r="BT190" s="1177"/>
      <c r="BU190" s="1177"/>
      <c r="BV190" s="1177"/>
      <c r="BW190" s="1177"/>
      <c r="BX190" s="1177"/>
      <c r="BY190" s="1177"/>
      <c r="BZ190" s="1177"/>
      <c r="CA190" s="1177"/>
      <c r="CB190" s="1177"/>
      <c r="CC190" s="1177"/>
      <c r="CD190" s="1177"/>
      <c r="CE190" s="1177"/>
      <c r="CF190" s="1177"/>
      <c r="CG190" s="1177"/>
      <c r="CH190" s="1177"/>
      <c r="CI190" s="1177"/>
      <c r="CJ190" s="1177"/>
      <c r="CK190" s="1177"/>
      <c r="CL190" s="1177"/>
      <c r="CM190" s="1177"/>
      <c r="CN190" s="1177"/>
      <c r="CO190" s="1177"/>
      <c r="CP190" s="1177"/>
      <c r="CQ190" s="1177"/>
      <c r="CS190" s="175"/>
      <c r="CT190" s="208"/>
      <c r="CU190" s="208"/>
      <c r="CV190" s="208"/>
      <c r="CW190" s="208"/>
      <c r="CX190" s="208"/>
      <c r="CY190" s="208"/>
      <c r="CZ190" s="208"/>
      <c r="DA190" s="208"/>
      <c r="DB190" s="208"/>
      <c r="DC190" s="175"/>
      <c r="DD190" s="175"/>
      <c r="DE190" s="175"/>
      <c r="DF190" s="208"/>
      <c r="DG190" s="208"/>
      <c r="DH190" s="208"/>
      <c r="DI190" s="208"/>
      <c r="DJ190" s="208"/>
      <c r="DK190" s="208"/>
      <c r="DL190" s="208"/>
      <c r="DM190" s="208"/>
      <c r="DN190" s="208"/>
      <c r="DO190" s="1177" t="s">
        <v>855</v>
      </c>
      <c r="DP190" s="1177"/>
      <c r="DQ190" s="1177"/>
      <c r="DR190" s="1177"/>
      <c r="DS190" s="1177"/>
      <c r="DT190" s="1177"/>
      <c r="DU190" s="1177"/>
      <c r="DV190" s="1177"/>
      <c r="DW190" s="1177"/>
      <c r="DX190" s="1177"/>
      <c r="DY190" s="1177"/>
      <c r="DZ190" s="1177"/>
      <c r="EA190" s="1177"/>
      <c r="EB190" s="1177"/>
      <c r="EC190" s="1177"/>
      <c r="ED190" s="1177"/>
      <c r="EE190" s="1177"/>
      <c r="EF190" s="1177"/>
      <c r="EG190" s="1177"/>
      <c r="EH190" s="1177"/>
      <c r="EI190" s="1177"/>
      <c r="EJ190" s="1177"/>
      <c r="EK190" s="1177"/>
      <c r="EL190" s="1177"/>
      <c r="EM190" s="1177"/>
    </row>
    <row r="191" spans="1:143" ht="15.75" customHeight="1" x14ac:dyDescent="0.25">
      <c r="A191" s="175"/>
      <c r="B191" s="208"/>
      <c r="C191" s="208"/>
      <c r="D191" s="208"/>
      <c r="E191" s="208"/>
      <c r="F191" s="208"/>
      <c r="G191" s="208"/>
      <c r="H191" s="208"/>
      <c r="I191" s="208"/>
      <c r="J191" s="208"/>
      <c r="K191" s="208"/>
      <c r="L191" s="208"/>
      <c r="M191" s="208"/>
      <c r="N191" s="208"/>
      <c r="O191" s="208"/>
      <c r="P191" s="208"/>
      <c r="Q191" s="208"/>
      <c r="R191" s="208"/>
      <c r="S191" s="208"/>
      <c r="T191" s="208"/>
      <c r="U191" s="208"/>
      <c r="V191" s="208"/>
      <c r="W191" s="1156" t="s">
        <v>514</v>
      </c>
      <c r="X191" s="1156"/>
      <c r="Y191" s="1156"/>
      <c r="Z191" s="1157">
        <f>AF$43</f>
        <v>0</v>
      </c>
      <c r="AA191" s="1157"/>
      <c r="AB191" s="209" t="s">
        <v>491</v>
      </c>
      <c r="AC191" s="1157">
        <f>AI$43</f>
        <v>0</v>
      </c>
      <c r="AD191" s="1157"/>
      <c r="AE191" s="1157"/>
      <c r="AF191" s="1157"/>
      <c r="AG191" s="1157"/>
      <c r="AH191" s="1157"/>
      <c r="AI191" s="1157"/>
      <c r="AJ191" s="1157">
        <f>AP$43</f>
        <v>0</v>
      </c>
      <c r="AK191" s="1157"/>
      <c r="AL191" s="1157"/>
      <c r="AM191" s="1157"/>
      <c r="AN191" s="1163" t="s">
        <v>348</v>
      </c>
      <c r="AO191" s="1163"/>
      <c r="AP191" s="1158" t="s">
        <v>570</v>
      </c>
      <c r="AQ191" s="1158"/>
      <c r="AR191" s="1155">
        <f>AQ$42</f>
        <v>0</v>
      </c>
      <c r="AS191" s="1155"/>
      <c r="AT191" s="1155"/>
      <c r="AU191" s="1155"/>
      <c r="AV191" s="175"/>
      <c r="AW191" s="175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  <c r="BI191" s="208"/>
      <c r="BJ191" s="208"/>
      <c r="BK191" s="208"/>
      <c r="BL191" s="208"/>
      <c r="BM191" s="208"/>
      <c r="BN191" s="208"/>
      <c r="BO191" s="208"/>
      <c r="BP191" s="208"/>
      <c r="BQ191" s="208"/>
      <c r="BR191" s="208"/>
      <c r="BS191" s="1156" t="s">
        <v>514</v>
      </c>
      <c r="BT191" s="1156"/>
      <c r="BU191" s="1156"/>
      <c r="BV191" s="1157">
        <f>CB$43</f>
        <v>0</v>
      </c>
      <c r="BW191" s="1157"/>
      <c r="BX191" s="209" t="s">
        <v>491</v>
      </c>
      <c r="BY191" s="1157">
        <f>CE$43</f>
        <v>0</v>
      </c>
      <c r="BZ191" s="1157"/>
      <c r="CA191" s="1157"/>
      <c r="CB191" s="1157"/>
      <c r="CC191" s="1157"/>
      <c r="CD191" s="1157"/>
      <c r="CE191" s="1157"/>
      <c r="CF191" s="1157">
        <f>CL$43</f>
        <v>0</v>
      </c>
      <c r="CG191" s="1157"/>
      <c r="CH191" s="1157"/>
      <c r="CI191" s="1157"/>
      <c r="CJ191" s="1163" t="s">
        <v>348</v>
      </c>
      <c r="CK191" s="1163"/>
      <c r="CL191" s="1158" t="s">
        <v>570</v>
      </c>
      <c r="CM191" s="1158"/>
      <c r="CN191" s="1155">
        <f>CM$42</f>
        <v>0</v>
      </c>
      <c r="CO191" s="1155"/>
      <c r="CP191" s="1155"/>
      <c r="CQ191" s="1155"/>
      <c r="CS191" s="175"/>
      <c r="CT191" s="208"/>
      <c r="CU191" s="208"/>
      <c r="CV191" s="208"/>
      <c r="CW191" s="208"/>
      <c r="CX191" s="208"/>
      <c r="CY191" s="208"/>
      <c r="CZ191" s="208"/>
      <c r="DA191" s="208"/>
      <c r="DB191" s="208"/>
      <c r="DC191" s="208"/>
      <c r="DD191" s="208"/>
      <c r="DE191" s="208"/>
      <c r="DF191" s="208"/>
      <c r="DG191" s="208"/>
      <c r="DH191" s="208"/>
      <c r="DI191" s="208"/>
      <c r="DJ191" s="208"/>
      <c r="DK191" s="208"/>
      <c r="DL191" s="208"/>
      <c r="DM191" s="208"/>
      <c r="DN191" s="208"/>
      <c r="DO191" s="1156" t="s">
        <v>514</v>
      </c>
      <c r="DP191" s="1156"/>
      <c r="DQ191" s="1156"/>
      <c r="DR191" s="1157">
        <f>DX$43</f>
        <v>0</v>
      </c>
      <c r="DS191" s="1157"/>
      <c r="DT191" s="209" t="s">
        <v>491</v>
      </c>
      <c r="DU191" s="1157">
        <f>EA$43</f>
        <v>0</v>
      </c>
      <c r="DV191" s="1157"/>
      <c r="DW191" s="1157"/>
      <c r="DX191" s="1157"/>
      <c r="DY191" s="1157"/>
      <c r="DZ191" s="1157"/>
      <c r="EA191" s="1157"/>
      <c r="EB191" s="1157">
        <f>EH$43</f>
        <v>0</v>
      </c>
      <c r="EC191" s="1157"/>
      <c r="ED191" s="1157"/>
      <c r="EE191" s="1157"/>
      <c r="EF191" s="1163" t="s">
        <v>348</v>
      </c>
      <c r="EG191" s="1163"/>
      <c r="EH191" s="1158" t="s">
        <v>570</v>
      </c>
      <c r="EI191" s="1158"/>
      <c r="EJ191" s="1155">
        <f>EI$42</f>
        <v>0</v>
      </c>
      <c r="EK191" s="1155"/>
      <c r="EL191" s="1155"/>
      <c r="EM191" s="1155"/>
    </row>
    <row r="192" spans="1:143" ht="3.75" customHeight="1" x14ac:dyDescent="0.25">
      <c r="A192" s="175"/>
      <c r="B192" s="208"/>
      <c r="C192" s="208"/>
      <c r="D192" s="208"/>
      <c r="E192" s="208"/>
      <c r="F192" s="208"/>
      <c r="G192" s="208"/>
      <c r="H192" s="208"/>
      <c r="I192" s="208"/>
      <c r="J192" s="208"/>
      <c r="K192" s="208"/>
      <c r="L192" s="208"/>
      <c r="M192" s="208"/>
      <c r="N192" s="208"/>
      <c r="O192" s="208"/>
      <c r="P192" s="208"/>
      <c r="Q192" s="208"/>
      <c r="R192" s="208"/>
      <c r="S192" s="208"/>
      <c r="T192" s="208"/>
      <c r="U192" s="208"/>
      <c r="V192" s="208"/>
      <c r="W192" s="20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/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175"/>
      <c r="AW192" s="175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  <c r="BI192" s="208"/>
      <c r="BJ192" s="208"/>
      <c r="BK192" s="208"/>
      <c r="BL192" s="208"/>
      <c r="BM192" s="208"/>
      <c r="BN192" s="208"/>
      <c r="BO192" s="208"/>
      <c r="BP192" s="208"/>
      <c r="BQ192" s="208"/>
      <c r="BR192" s="208"/>
      <c r="BS192" s="208"/>
      <c r="BT192" s="208"/>
      <c r="BU192" s="208"/>
      <c r="BV192" s="208"/>
      <c r="BW192" s="208"/>
      <c r="BX192" s="208"/>
      <c r="BY192" s="208"/>
      <c r="BZ192" s="208"/>
      <c r="CA192" s="208"/>
      <c r="CB192" s="208"/>
      <c r="CC192" s="208"/>
      <c r="CD192" s="208"/>
      <c r="CE192" s="208"/>
      <c r="CF192" s="208"/>
      <c r="CG192" s="208"/>
      <c r="CH192" s="208"/>
      <c r="CI192" s="208"/>
      <c r="CJ192" s="208"/>
      <c r="CK192" s="208"/>
      <c r="CL192" s="208"/>
      <c r="CM192" s="208"/>
      <c r="CN192" s="208"/>
      <c r="CO192" s="208"/>
      <c r="CP192" s="208"/>
      <c r="CQ192" s="208"/>
      <c r="CS192" s="175"/>
      <c r="CT192" s="208"/>
      <c r="CU192" s="208"/>
      <c r="CV192" s="208"/>
      <c r="CW192" s="208"/>
      <c r="CX192" s="208"/>
      <c r="CY192" s="208"/>
      <c r="CZ192" s="208"/>
      <c r="DA192" s="208"/>
      <c r="DB192" s="208"/>
      <c r="DC192" s="208"/>
      <c r="DD192" s="208"/>
      <c r="DE192" s="208"/>
      <c r="DF192" s="208"/>
      <c r="DG192" s="208"/>
      <c r="DH192" s="208"/>
      <c r="DI192" s="208"/>
      <c r="DJ192" s="208"/>
      <c r="DK192" s="208"/>
      <c r="DL192" s="208"/>
      <c r="DM192" s="208"/>
      <c r="DN192" s="208"/>
      <c r="DO192" s="208"/>
      <c r="DP192" s="208"/>
      <c r="DQ192" s="208"/>
      <c r="DR192" s="208"/>
      <c r="DS192" s="208"/>
      <c r="DT192" s="208"/>
      <c r="DU192" s="208"/>
      <c r="DV192" s="208"/>
      <c r="DW192" s="208"/>
      <c r="DX192" s="208"/>
      <c r="DY192" s="208"/>
      <c r="DZ192" s="208"/>
      <c r="EA192" s="208"/>
      <c r="EB192" s="208"/>
      <c r="EC192" s="208"/>
      <c r="ED192" s="208"/>
      <c r="EE192" s="208"/>
      <c r="EF192" s="208"/>
      <c r="EG192" s="208"/>
      <c r="EH192" s="208"/>
      <c r="EI192" s="208"/>
      <c r="EJ192" s="208"/>
      <c r="EK192" s="208"/>
      <c r="EL192" s="208"/>
      <c r="EM192" s="208"/>
    </row>
    <row r="193" spans="1:143" ht="3.75" customHeight="1" x14ac:dyDescent="0.25">
      <c r="A193" s="175"/>
      <c r="B193" s="208"/>
      <c r="C193" s="208"/>
      <c r="D193" s="208"/>
      <c r="E193" s="208"/>
      <c r="F193" s="208"/>
      <c r="G193" s="208"/>
      <c r="H193" s="208"/>
      <c r="I193" s="208"/>
      <c r="J193" s="208"/>
      <c r="K193" s="175"/>
      <c r="L193" s="175"/>
      <c r="M193" s="175"/>
      <c r="N193" s="208"/>
      <c r="O193" s="208"/>
      <c r="P193" s="208"/>
      <c r="Q193" s="208"/>
      <c r="R193" s="208"/>
      <c r="S193" s="208"/>
      <c r="T193" s="208"/>
      <c r="U193" s="208"/>
      <c r="V193" s="208"/>
      <c r="W193" s="20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/>
      <c r="AH193" s="1147"/>
      <c r="AI193" s="1147"/>
      <c r="AJ193" s="1147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175"/>
      <c r="AW193" s="175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175"/>
      <c r="BH193" s="175"/>
      <c r="BI193" s="175"/>
      <c r="BJ193" s="208"/>
      <c r="BK193" s="208"/>
      <c r="BL193" s="208"/>
      <c r="BM193" s="208"/>
      <c r="BN193" s="208"/>
      <c r="BO193" s="208"/>
      <c r="BP193" s="208"/>
      <c r="BQ193" s="208"/>
      <c r="BR193" s="208"/>
      <c r="BS193" s="208"/>
      <c r="BT193" s="208"/>
      <c r="BU193" s="208"/>
      <c r="BV193" s="208"/>
      <c r="BW193" s="208"/>
      <c r="BX193" s="208"/>
      <c r="BY193" s="208"/>
      <c r="BZ193" s="208"/>
      <c r="CA193" s="208"/>
      <c r="CB193" s="208"/>
      <c r="CC193" s="208"/>
      <c r="CD193" s="1147"/>
      <c r="CE193" s="1147"/>
      <c r="CF193" s="1147"/>
      <c r="CG193" s="208"/>
      <c r="CH193" s="208"/>
      <c r="CI193" s="208"/>
      <c r="CJ193" s="208"/>
      <c r="CK193" s="208"/>
      <c r="CL193" s="208"/>
      <c r="CM193" s="208"/>
      <c r="CN193" s="208"/>
      <c r="CO193" s="208"/>
      <c r="CP193" s="208"/>
      <c r="CQ193" s="208"/>
      <c r="CS193" s="175"/>
      <c r="CT193" s="208"/>
      <c r="CU193" s="208"/>
      <c r="CV193" s="208"/>
      <c r="CW193" s="208"/>
      <c r="CX193" s="208"/>
      <c r="CY193" s="208"/>
      <c r="CZ193" s="208"/>
      <c r="DA193" s="208"/>
      <c r="DB193" s="208"/>
      <c r="DC193" s="175"/>
      <c r="DD193" s="175"/>
      <c r="DE193" s="175"/>
      <c r="DF193" s="208"/>
      <c r="DG193" s="208"/>
      <c r="DH193" s="208"/>
      <c r="DI193" s="208"/>
      <c r="DJ193" s="208"/>
      <c r="DK193" s="208"/>
      <c r="DL193" s="208"/>
      <c r="DM193" s="208"/>
      <c r="DN193" s="208"/>
      <c r="DO193" s="208"/>
      <c r="DP193" s="208"/>
      <c r="DQ193" s="208"/>
      <c r="DR193" s="208"/>
      <c r="DS193" s="208"/>
      <c r="DT193" s="208"/>
      <c r="DU193" s="208"/>
      <c r="DV193" s="208"/>
      <c r="DW193" s="208"/>
      <c r="DX193" s="208"/>
      <c r="DY193" s="208"/>
      <c r="DZ193" s="1147"/>
      <c r="EA193" s="1147"/>
      <c r="EB193" s="1147"/>
      <c r="EC193" s="208"/>
      <c r="ED193" s="208"/>
      <c r="EE193" s="208"/>
      <c r="EF193" s="208"/>
      <c r="EG193" s="208"/>
      <c r="EH193" s="208"/>
      <c r="EI193" s="208"/>
      <c r="EJ193" s="208"/>
      <c r="EK193" s="208"/>
      <c r="EL193" s="208"/>
      <c r="EM193" s="208"/>
    </row>
    <row r="194" spans="1:143" ht="3.75" customHeight="1" x14ac:dyDescent="0.25">
      <c r="A194" s="175"/>
      <c r="B194" s="208"/>
      <c r="C194" s="208"/>
      <c r="D194" s="208"/>
      <c r="E194" s="208"/>
      <c r="F194" s="208"/>
      <c r="G194" s="208"/>
      <c r="H194" s="208"/>
      <c r="I194" s="208"/>
      <c r="J194" s="208"/>
      <c r="K194" s="208"/>
      <c r="L194" s="208"/>
      <c r="M194" s="208"/>
      <c r="N194" s="208"/>
      <c r="O194" s="208"/>
      <c r="P194" s="208"/>
      <c r="Q194" s="208"/>
      <c r="R194" s="208"/>
      <c r="S194" s="208"/>
      <c r="T194" s="208"/>
      <c r="U194" s="208"/>
      <c r="V194" s="208"/>
      <c r="W194" s="20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/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175"/>
      <c r="AW194" s="175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  <c r="BI194" s="208"/>
      <c r="BJ194" s="208"/>
      <c r="BK194" s="208"/>
      <c r="BL194" s="208"/>
      <c r="BM194" s="208"/>
      <c r="BN194" s="208"/>
      <c r="BO194" s="208"/>
      <c r="BP194" s="208"/>
      <c r="BQ194" s="208"/>
      <c r="BR194" s="208"/>
      <c r="BS194" s="208"/>
      <c r="BT194" s="208"/>
      <c r="BU194" s="208"/>
      <c r="BV194" s="208"/>
      <c r="BW194" s="208"/>
      <c r="BX194" s="208"/>
      <c r="BY194" s="208"/>
      <c r="BZ194" s="208"/>
      <c r="CA194" s="208"/>
      <c r="CB194" s="208"/>
      <c r="CC194" s="208"/>
      <c r="CD194" s="208"/>
      <c r="CE194" s="208"/>
      <c r="CF194" s="208"/>
      <c r="CG194" s="208"/>
      <c r="CH194" s="208"/>
      <c r="CI194" s="208"/>
      <c r="CJ194" s="208"/>
      <c r="CK194" s="208"/>
      <c r="CL194" s="208"/>
      <c r="CM194" s="208"/>
      <c r="CN194" s="208"/>
      <c r="CO194" s="208"/>
      <c r="CP194" s="208"/>
      <c r="CQ194" s="208"/>
      <c r="CS194" s="175"/>
      <c r="CT194" s="208"/>
      <c r="CU194" s="208"/>
      <c r="CV194" s="208"/>
      <c r="CW194" s="208"/>
      <c r="CX194" s="208"/>
      <c r="CY194" s="208"/>
      <c r="CZ194" s="208"/>
      <c r="DA194" s="208"/>
      <c r="DB194" s="208"/>
      <c r="DC194" s="208"/>
      <c r="DD194" s="208"/>
      <c r="DE194" s="208"/>
      <c r="DF194" s="208"/>
      <c r="DG194" s="208"/>
      <c r="DH194" s="208"/>
      <c r="DI194" s="208"/>
      <c r="DJ194" s="208"/>
      <c r="DK194" s="208"/>
      <c r="DL194" s="208"/>
      <c r="DM194" s="208"/>
      <c r="DN194" s="208"/>
      <c r="DO194" s="208"/>
      <c r="DP194" s="208"/>
      <c r="DQ194" s="208"/>
      <c r="DR194" s="208"/>
      <c r="DS194" s="208"/>
      <c r="DT194" s="208"/>
      <c r="DU194" s="208"/>
      <c r="DV194" s="208"/>
      <c r="DW194" s="208"/>
      <c r="DX194" s="208"/>
      <c r="DY194" s="208"/>
      <c r="DZ194" s="208"/>
      <c r="EA194" s="208"/>
      <c r="EB194" s="208"/>
      <c r="EC194" s="208"/>
      <c r="ED194" s="208"/>
      <c r="EE194" s="208"/>
      <c r="EF194" s="208"/>
      <c r="EG194" s="208"/>
      <c r="EH194" s="208"/>
      <c r="EI194" s="208"/>
      <c r="EJ194" s="208"/>
      <c r="EK194" s="208"/>
      <c r="EL194" s="208"/>
      <c r="EM194" s="208"/>
    </row>
    <row r="195" spans="1:143" ht="18.75" customHeight="1" x14ac:dyDescent="0.25">
      <c r="A195" s="175"/>
      <c r="B195" s="1175" t="s">
        <v>586</v>
      </c>
      <c r="C195" s="1175"/>
      <c r="D195" s="1175"/>
      <c r="E195" s="1175"/>
      <c r="F195" s="1175"/>
      <c r="G195" s="1175"/>
      <c r="H195" s="1175"/>
      <c r="I195" s="1175"/>
      <c r="J195" s="1175"/>
      <c r="K195" s="1175"/>
      <c r="L195" s="1175"/>
      <c r="M195" s="1175"/>
      <c r="N195" s="1175"/>
      <c r="O195" s="1175"/>
      <c r="P195" s="1175"/>
      <c r="Q195" s="1175"/>
      <c r="R195" s="1175"/>
      <c r="S195" s="1175"/>
      <c r="T195" s="1175"/>
      <c r="U195" s="1175"/>
      <c r="V195" s="1175"/>
      <c r="W195" s="1175"/>
      <c r="X195" s="1175"/>
      <c r="Y195" s="1175"/>
      <c r="Z195" s="1175"/>
      <c r="AA195" s="1175"/>
      <c r="AB195" s="1175"/>
      <c r="AC195" s="1175"/>
      <c r="AD195" s="1175"/>
      <c r="AE195" s="1175"/>
      <c r="AF195" s="1175"/>
      <c r="AG195" s="1175"/>
      <c r="AH195" s="1175"/>
      <c r="AI195" s="1175"/>
      <c r="AJ195" s="1175"/>
      <c r="AK195" s="1175"/>
      <c r="AL195" s="1175"/>
      <c r="AM195" s="1175"/>
      <c r="AN195" s="1175"/>
      <c r="AO195" s="1175"/>
      <c r="AP195" s="1175"/>
      <c r="AQ195" s="1175"/>
      <c r="AR195" s="1175"/>
      <c r="AS195" s="1175"/>
      <c r="AT195" s="1175"/>
      <c r="AU195" s="1175"/>
      <c r="AV195" s="175"/>
      <c r="AW195" s="175"/>
      <c r="AX195" s="1175" t="s">
        <v>586</v>
      </c>
      <c r="AY195" s="1175"/>
      <c r="AZ195" s="1175"/>
      <c r="BA195" s="1175"/>
      <c r="BB195" s="1175"/>
      <c r="BC195" s="1175"/>
      <c r="BD195" s="1175"/>
      <c r="BE195" s="1175"/>
      <c r="BF195" s="1175"/>
      <c r="BG195" s="1175"/>
      <c r="BH195" s="1175"/>
      <c r="BI195" s="1175"/>
      <c r="BJ195" s="1175"/>
      <c r="BK195" s="1175"/>
      <c r="BL195" s="1175"/>
      <c r="BM195" s="1175"/>
      <c r="BN195" s="1175"/>
      <c r="BO195" s="1175"/>
      <c r="BP195" s="1175"/>
      <c r="BQ195" s="1175"/>
      <c r="BR195" s="1175"/>
      <c r="BS195" s="1175"/>
      <c r="BT195" s="1175"/>
      <c r="BU195" s="1175"/>
      <c r="BV195" s="1175"/>
      <c r="BW195" s="1175"/>
      <c r="BX195" s="1175"/>
      <c r="BY195" s="1175"/>
      <c r="BZ195" s="1175"/>
      <c r="CA195" s="1175"/>
      <c r="CB195" s="1175"/>
      <c r="CC195" s="1175"/>
      <c r="CD195" s="1175"/>
      <c r="CE195" s="1175"/>
      <c r="CF195" s="1175"/>
      <c r="CG195" s="1175"/>
      <c r="CH195" s="1175"/>
      <c r="CI195" s="1175"/>
      <c r="CJ195" s="1175"/>
      <c r="CK195" s="1175"/>
      <c r="CL195" s="1175"/>
      <c r="CM195" s="1175"/>
      <c r="CN195" s="1175"/>
      <c r="CO195" s="1175"/>
      <c r="CP195" s="1175"/>
      <c r="CQ195" s="1175"/>
      <c r="CS195" s="175"/>
      <c r="CT195" s="1175" t="s">
        <v>586</v>
      </c>
      <c r="CU195" s="1175"/>
      <c r="CV195" s="1175"/>
      <c r="CW195" s="1175"/>
      <c r="CX195" s="1175"/>
      <c r="CY195" s="1175"/>
      <c r="CZ195" s="1175"/>
      <c r="DA195" s="1175"/>
      <c r="DB195" s="1175"/>
      <c r="DC195" s="1175"/>
      <c r="DD195" s="1175"/>
      <c r="DE195" s="1175"/>
      <c r="DF195" s="1175"/>
      <c r="DG195" s="1175"/>
      <c r="DH195" s="1175"/>
      <c r="DI195" s="1175"/>
      <c r="DJ195" s="1175"/>
      <c r="DK195" s="1175"/>
      <c r="DL195" s="1175"/>
      <c r="DM195" s="1175"/>
      <c r="DN195" s="1175"/>
      <c r="DO195" s="1175"/>
      <c r="DP195" s="1175"/>
      <c r="DQ195" s="1175"/>
      <c r="DR195" s="1175"/>
      <c r="DS195" s="1175"/>
      <c r="DT195" s="1175"/>
      <c r="DU195" s="1175"/>
      <c r="DV195" s="1175"/>
      <c r="DW195" s="1175"/>
      <c r="DX195" s="1175"/>
      <c r="DY195" s="1175"/>
      <c r="DZ195" s="1175"/>
      <c r="EA195" s="1175"/>
      <c r="EB195" s="1175"/>
      <c r="EC195" s="1175"/>
      <c r="ED195" s="1175"/>
      <c r="EE195" s="1175"/>
      <c r="EF195" s="1175"/>
      <c r="EG195" s="1175"/>
      <c r="EH195" s="1175"/>
      <c r="EI195" s="1175"/>
      <c r="EJ195" s="1175"/>
      <c r="EK195" s="1175"/>
      <c r="EL195" s="1175"/>
      <c r="EM195" s="1175"/>
    </row>
    <row r="196" spans="1:143" ht="18.75" customHeight="1" x14ac:dyDescent="0.25">
      <c r="A196" s="175"/>
      <c r="B196" s="1175" t="s">
        <v>581</v>
      </c>
      <c r="C196" s="1175"/>
      <c r="D196" s="1175"/>
      <c r="E196" s="1175"/>
      <c r="F196" s="1175"/>
      <c r="G196" s="1175"/>
      <c r="H196" s="1175"/>
      <c r="I196" s="1175"/>
      <c r="J196" s="1175"/>
      <c r="K196" s="1175"/>
      <c r="L196" s="1175"/>
      <c r="M196" s="1175"/>
      <c r="N196" s="1175"/>
      <c r="O196" s="1175"/>
      <c r="P196" s="1175"/>
      <c r="Q196" s="1175"/>
      <c r="R196" s="1175"/>
      <c r="S196" s="1175"/>
      <c r="T196" s="1175"/>
      <c r="U196" s="1175"/>
      <c r="V196" s="1175"/>
      <c r="W196" s="1175"/>
      <c r="X196" s="1175"/>
      <c r="Y196" s="1175"/>
      <c r="Z196" s="1175"/>
      <c r="AA196" s="1175"/>
      <c r="AB196" s="1175"/>
      <c r="AC196" s="1175"/>
      <c r="AD196" s="1175"/>
      <c r="AE196" s="1175"/>
      <c r="AF196" s="1175"/>
      <c r="AG196" s="1175"/>
      <c r="AH196" s="1175"/>
      <c r="AI196" s="1175"/>
      <c r="AJ196" s="1175"/>
      <c r="AK196" s="1175"/>
      <c r="AL196" s="1175"/>
      <c r="AM196" s="1175"/>
      <c r="AN196" s="1175"/>
      <c r="AO196" s="1175"/>
      <c r="AP196" s="1175"/>
      <c r="AQ196" s="1175"/>
      <c r="AR196" s="1175"/>
      <c r="AS196" s="1175"/>
      <c r="AT196" s="1175"/>
      <c r="AU196" s="1175"/>
      <c r="AV196" s="175"/>
      <c r="AW196" s="175"/>
      <c r="AX196" s="1175" t="s">
        <v>581</v>
      </c>
      <c r="AY196" s="1175"/>
      <c r="AZ196" s="1175"/>
      <c r="BA196" s="1175"/>
      <c r="BB196" s="1175"/>
      <c r="BC196" s="1175"/>
      <c r="BD196" s="1175"/>
      <c r="BE196" s="1175"/>
      <c r="BF196" s="1175"/>
      <c r="BG196" s="1175"/>
      <c r="BH196" s="1175"/>
      <c r="BI196" s="1175"/>
      <c r="BJ196" s="1175"/>
      <c r="BK196" s="1175"/>
      <c r="BL196" s="1175"/>
      <c r="BM196" s="1175"/>
      <c r="BN196" s="1175"/>
      <c r="BO196" s="1175"/>
      <c r="BP196" s="1175"/>
      <c r="BQ196" s="1175"/>
      <c r="BR196" s="1175"/>
      <c r="BS196" s="1175"/>
      <c r="BT196" s="1175"/>
      <c r="BU196" s="1175"/>
      <c r="BV196" s="1175"/>
      <c r="BW196" s="1175"/>
      <c r="BX196" s="1175"/>
      <c r="BY196" s="1175"/>
      <c r="BZ196" s="1175"/>
      <c r="CA196" s="1175"/>
      <c r="CB196" s="1175"/>
      <c r="CC196" s="1175"/>
      <c r="CD196" s="1175"/>
      <c r="CE196" s="1175"/>
      <c r="CF196" s="1175"/>
      <c r="CG196" s="1175"/>
      <c r="CH196" s="1175"/>
      <c r="CI196" s="1175"/>
      <c r="CJ196" s="1175"/>
      <c r="CK196" s="1175"/>
      <c r="CL196" s="1175"/>
      <c r="CM196" s="1175"/>
      <c r="CN196" s="1175"/>
      <c r="CO196" s="1175"/>
      <c r="CP196" s="1175"/>
      <c r="CQ196" s="1175"/>
      <c r="CS196" s="175"/>
      <c r="CT196" s="1175" t="s">
        <v>581</v>
      </c>
      <c r="CU196" s="1175"/>
      <c r="CV196" s="1175"/>
      <c r="CW196" s="1175"/>
      <c r="CX196" s="1175"/>
      <c r="CY196" s="1175"/>
      <c r="CZ196" s="1175"/>
      <c r="DA196" s="1175"/>
      <c r="DB196" s="1175"/>
      <c r="DC196" s="1175"/>
      <c r="DD196" s="1175"/>
      <c r="DE196" s="1175"/>
      <c r="DF196" s="1175"/>
      <c r="DG196" s="1175"/>
      <c r="DH196" s="1175"/>
      <c r="DI196" s="1175"/>
      <c r="DJ196" s="1175"/>
      <c r="DK196" s="1175"/>
      <c r="DL196" s="1175"/>
      <c r="DM196" s="1175"/>
      <c r="DN196" s="1175"/>
      <c r="DO196" s="1175"/>
      <c r="DP196" s="1175"/>
      <c r="DQ196" s="1175"/>
      <c r="DR196" s="1175"/>
      <c r="DS196" s="1175"/>
      <c r="DT196" s="1175"/>
      <c r="DU196" s="1175"/>
      <c r="DV196" s="1175"/>
      <c r="DW196" s="1175"/>
      <c r="DX196" s="1175"/>
      <c r="DY196" s="1175"/>
      <c r="DZ196" s="1175"/>
      <c r="EA196" s="1175"/>
      <c r="EB196" s="1175"/>
      <c r="EC196" s="1175"/>
      <c r="ED196" s="1175"/>
      <c r="EE196" s="1175"/>
      <c r="EF196" s="1175"/>
      <c r="EG196" s="1175"/>
      <c r="EH196" s="1175"/>
      <c r="EI196" s="1175"/>
      <c r="EJ196" s="1175"/>
      <c r="EK196" s="1175"/>
      <c r="EL196" s="1175"/>
      <c r="EM196" s="1175"/>
    </row>
    <row r="197" spans="1:143" s="223" customFormat="1" ht="18" customHeight="1" x14ac:dyDescent="0.25">
      <c r="A197" s="175"/>
      <c r="B197" s="1178" t="s">
        <v>1037</v>
      </c>
      <c r="C197" s="1178"/>
      <c r="D197" s="1178"/>
      <c r="E197" s="1178"/>
      <c r="F197" s="1178"/>
      <c r="G197" s="1178"/>
      <c r="H197" s="1178"/>
      <c r="I197" s="1178"/>
      <c r="J197" s="1178"/>
      <c r="K197" s="1178"/>
      <c r="L197" s="1178"/>
      <c r="M197" s="1178"/>
      <c r="N197" s="1178"/>
      <c r="O197" s="1178"/>
      <c r="P197" s="1178"/>
      <c r="Q197" s="1178"/>
      <c r="R197" s="1178"/>
      <c r="S197" s="1178"/>
      <c r="T197" s="1178"/>
      <c r="U197" s="1178"/>
      <c r="V197" s="1178"/>
      <c r="W197" s="1178"/>
      <c r="X197" s="1178"/>
      <c r="Y197" s="1178"/>
      <c r="Z197" s="1178"/>
      <c r="AA197" s="1178"/>
      <c r="AB197" s="1178"/>
      <c r="AC197" s="1178"/>
      <c r="AD197" s="1178"/>
      <c r="AE197" s="1178"/>
      <c r="AF197" s="1178"/>
      <c r="AG197" s="1178"/>
      <c r="AH197" s="1178"/>
      <c r="AI197" s="1178"/>
      <c r="AJ197" s="1178"/>
      <c r="AK197" s="1178"/>
      <c r="AL197" s="1178"/>
      <c r="AM197" s="1178"/>
      <c r="AN197" s="1178"/>
      <c r="AO197" s="1178"/>
      <c r="AP197" s="1178"/>
      <c r="AQ197" s="1178"/>
      <c r="AR197" s="1178"/>
      <c r="AS197" s="1178"/>
      <c r="AT197" s="1178"/>
      <c r="AU197" s="1178"/>
      <c r="AV197" s="175"/>
      <c r="AW197" s="175"/>
      <c r="AX197" s="1178" t="s">
        <v>1037</v>
      </c>
      <c r="AY197" s="1178"/>
      <c r="AZ197" s="1178"/>
      <c r="BA197" s="1178"/>
      <c r="BB197" s="1178"/>
      <c r="BC197" s="1178"/>
      <c r="BD197" s="1178"/>
      <c r="BE197" s="1178"/>
      <c r="BF197" s="1178"/>
      <c r="BG197" s="1178"/>
      <c r="BH197" s="1178"/>
      <c r="BI197" s="1178"/>
      <c r="BJ197" s="1178"/>
      <c r="BK197" s="1178"/>
      <c r="BL197" s="1178"/>
      <c r="BM197" s="1178"/>
      <c r="BN197" s="1178"/>
      <c r="BO197" s="1178"/>
      <c r="BP197" s="1178"/>
      <c r="BQ197" s="1178"/>
      <c r="BR197" s="1178"/>
      <c r="BS197" s="1178"/>
      <c r="BT197" s="1178"/>
      <c r="BU197" s="1178"/>
      <c r="BV197" s="1178"/>
      <c r="BW197" s="1178"/>
      <c r="BX197" s="1178"/>
      <c r="BY197" s="1178"/>
      <c r="BZ197" s="1178"/>
      <c r="CA197" s="1178"/>
      <c r="CB197" s="1178"/>
      <c r="CC197" s="1178"/>
      <c r="CD197" s="1178"/>
      <c r="CE197" s="1178"/>
      <c r="CF197" s="1178"/>
      <c r="CG197" s="1178"/>
      <c r="CH197" s="1178"/>
      <c r="CI197" s="1178"/>
      <c r="CJ197" s="1178"/>
      <c r="CK197" s="1178"/>
      <c r="CL197" s="1178"/>
      <c r="CM197" s="1178"/>
      <c r="CN197" s="1178"/>
      <c r="CO197" s="1178"/>
      <c r="CP197" s="1178"/>
      <c r="CQ197" s="1178"/>
      <c r="CS197" s="175"/>
      <c r="CT197" s="1178" t="s">
        <v>1037</v>
      </c>
      <c r="CU197" s="1178"/>
      <c r="CV197" s="1178"/>
      <c r="CW197" s="1178"/>
      <c r="CX197" s="1178"/>
      <c r="CY197" s="1178"/>
      <c r="CZ197" s="1178"/>
      <c r="DA197" s="1178"/>
      <c r="DB197" s="1178"/>
      <c r="DC197" s="1178"/>
      <c r="DD197" s="1178"/>
      <c r="DE197" s="1178"/>
      <c r="DF197" s="1178"/>
      <c r="DG197" s="1178"/>
      <c r="DH197" s="1178"/>
      <c r="DI197" s="1178"/>
      <c r="DJ197" s="1178"/>
      <c r="DK197" s="1178"/>
      <c r="DL197" s="1178"/>
      <c r="DM197" s="1178"/>
      <c r="DN197" s="1178"/>
      <c r="DO197" s="1178"/>
      <c r="DP197" s="1178"/>
      <c r="DQ197" s="1178"/>
      <c r="DR197" s="1178"/>
      <c r="DS197" s="1178"/>
      <c r="DT197" s="1178"/>
      <c r="DU197" s="1178"/>
      <c r="DV197" s="1178"/>
      <c r="DW197" s="1178"/>
      <c r="DX197" s="1178"/>
      <c r="DY197" s="1178"/>
      <c r="DZ197" s="1178"/>
      <c r="EA197" s="1178"/>
      <c r="EB197" s="1178"/>
      <c r="EC197" s="1178"/>
      <c r="ED197" s="1178"/>
      <c r="EE197" s="1178"/>
      <c r="EF197" s="1178"/>
      <c r="EG197" s="1178"/>
      <c r="EH197" s="1178"/>
      <c r="EI197" s="1178"/>
      <c r="EJ197" s="1178"/>
      <c r="EK197" s="1178"/>
      <c r="EL197" s="1178"/>
      <c r="EM197" s="1178"/>
    </row>
    <row r="198" spans="1:143" s="223" customFormat="1" ht="18" customHeight="1" x14ac:dyDescent="0.25">
      <c r="A198" s="175"/>
      <c r="B198" s="1178" t="str">
        <f>"от «"&amp;AF$43&amp;"» "&amp;AI$43&amp;" "&amp;AP$43&amp;" г. №"&amp;AQ$42</f>
        <v>от «0» 0 0 г. №0</v>
      </c>
      <c r="C198" s="1178"/>
      <c r="D198" s="1178"/>
      <c r="E198" s="1178"/>
      <c r="F198" s="1178"/>
      <c r="G198" s="1178"/>
      <c r="H198" s="1178"/>
      <c r="I198" s="1178"/>
      <c r="J198" s="1178"/>
      <c r="K198" s="1178"/>
      <c r="L198" s="1178"/>
      <c r="M198" s="1178"/>
      <c r="N198" s="1178"/>
      <c r="O198" s="1178"/>
      <c r="P198" s="1178"/>
      <c r="Q198" s="1178"/>
      <c r="R198" s="1178"/>
      <c r="S198" s="1178"/>
      <c r="T198" s="1178"/>
      <c r="U198" s="1178"/>
      <c r="V198" s="1178"/>
      <c r="W198" s="1178"/>
      <c r="X198" s="1178"/>
      <c r="Y198" s="1178"/>
      <c r="Z198" s="1178"/>
      <c r="AA198" s="1178"/>
      <c r="AB198" s="1178"/>
      <c r="AC198" s="1178"/>
      <c r="AD198" s="1178"/>
      <c r="AE198" s="1178"/>
      <c r="AF198" s="1178"/>
      <c r="AG198" s="1178"/>
      <c r="AH198" s="1178"/>
      <c r="AI198" s="1178"/>
      <c r="AJ198" s="1178"/>
      <c r="AK198" s="1178"/>
      <c r="AL198" s="1178"/>
      <c r="AM198" s="1178"/>
      <c r="AN198" s="1178"/>
      <c r="AO198" s="1178"/>
      <c r="AP198" s="1178"/>
      <c r="AQ198" s="1178"/>
      <c r="AR198" s="1178"/>
      <c r="AS198" s="1178"/>
      <c r="AT198" s="1178"/>
      <c r="AU198" s="1178"/>
      <c r="AV198" s="175"/>
      <c r="AW198" s="175"/>
      <c r="AX198" s="1178" t="str">
        <f>"от «"&amp;CB$43&amp;"» "&amp;CE$43&amp;" "&amp;CL$43&amp;" г. №"&amp;CM$42</f>
        <v>от «0» 0 0 г. №0</v>
      </c>
      <c r="AY198" s="1178"/>
      <c r="AZ198" s="1178"/>
      <c r="BA198" s="1178"/>
      <c r="BB198" s="1178"/>
      <c r="BC198" s="1178"/>
      <c r="BD198" s="1178"/>
      <c r="BE198" s="1178"/>
      <c r="BF198" s="1178"/>
      <c r="BG198" s="1178"/>
      <c r="BH198" s="1178"/>
      <c r="BI198" s="1178"/>
      <c r="BJ198" s="1178"/>
      <c r="BK198" s="1178"/>
      <c r="BL198" s="1178"/>
      <c r="BM198" s="1178"/>
      <c r="BN198" s="1178"/>
      <c r="BO198" s="1178"/>
      <c r="BP198" s="1178"/>
      <c r="BQ198" s="1178"/>
      <c r="BR198" s="1178"/>
      <c r="BS198" s="1178"/>
      <c r="BT198" s="1178"/>
      <c r="BU198" s="1178"/>
      <c r="BV198" s="1178"/>
      <c r="BW198" s="1178"/>
      <c r="BX198" s="1178"/>
      <c r="BY198" s="1178"/>
      <c r="BZ198" s="1178"/>
      <c r="CA198" s="1178"/>
      <c r="CB198" s="1178"/>
      <c r="CC198" s="1178"/>
      <c r="CD198" s="1178"/>
      <c r="CE198" s="1178"/>
      <c r="CF198" s="1178"/>
      <c r="CG198" s="1178"/>
      <c r="CH198" s="1178"/>
      <c r="CI198" s="1178"/>
      <c r="CJ198" s="1178"/>
      <c r="CK198" s="1178"/>
      <c r="CL198" s="1178"/>
      <c r="CM198" s="1178"/>
      <c r="CN198" s="1178"/>
      <c r="CO198" s="1178"/>
      <c r="CP198" s="1178"/>
      <c r="CQ198" s="1178"/>
      <c r="CS198" s="175"/>
      <c r="CT198" s="1178" t="str">
        <f>"от «"&amp;DX$43&amp;"» "&amp;EA$43&amp;" "&amp;EH$43&amp;" г. №"&amp;EI$42</f>
        <v>от «0» 0 0 г. №0</v>
      </c>
      <c r="CU198" s="1178"/>
      <c r="CV198" s="1178"/>
      <c r="CW198" s="1178"/>
      <c r="CX198" s="1178"/>
      <c r="CY198" s="1178"/>
      <c r="CZ198" s="1178"/>
      <c r="DA198" s="1178"/>
      <c r="DB198" s="1178"/>
      <c r="DC198" s="1178"/>
      <c r="DD198" s="1178"/>
      <c r="DE198" s="1178"/>
      <c r="DF198" s="1178"/>
      <c r="DG198" s="1178"/>
      <c r="DH198" s="1178"/>
      <c r="DI198" s="1178"/>
      <c r="DJ198" s="1178"/>
      <c r="DK198" s="1178"/>
      <c r="DL198" s="1178"/>
      <c r="DM198" s="1178"/>
      <c r="DN198" s="1178"/>
      <c r="DO198" s="1178"/>
      <c r="DP198" s="1178"/>
      <c r="DQ198" s="1178"/>
      <c r="DR198" s="1178"/>
      <c r="DS198" s="1178"/>
      <c r="DT198" s="1178"/>
      <c r="DU198" s="1178"/>
      <c r="DV198" s="1178"/>
      <c r="DW198" s="1178"/>
      <c r="DX198" s="1178"/>
      <c r="DY198" s="1178"/>
      <c r="DZ198" s="1178"/>
      <c r="EA198" s="1178"/>
      <c r="EB198" s="1178"/>
      <c r="EC198" s="1178"/>
      <c r="ED198" s="1178"/>
      <c r="EE198" s="1178"/>
      <c r="EF198" s="1178"/>
      <c r="EG198" s="1178"/>
      <c r="EH198" s="1178"/>
      <c r="EI198" s="1178"/>
      <c r="EJ198" s="1178"/>
      <c r="EK198" s="1178"/>
      <c r="EL198" s="1178"/>
      <c r="EM198" s="1178"/>
    </row>
    <row r="199" spans="1:143" ht="6.75" customHeight="1" x14ac:dyDescent="0.25">
      <c r="A199" s="175"/>
      <c r="B199" s="1175"/>
      <c r="C199" s="1175"/>
      <c r="D199" s="1175"/>
      <c r="E199" s="1175"/>
      <c r="F199" s="1175"/>
      <c r="G199" s="1175"/>
      <c r="H199" s="1175"/>
      <c r="I199" s="1175"/>
      <c r="J199" s="1175"/>
      <c r="K199" s="1175"/>
      <c r="L199" s="1175"/>
      <c r="M199" s="1175"/>
      <c r="N199" s="1175"/>
      <c r="O199" s="1175"/>
      <c r="P199" s="1175"/>
      <c r="Q199" s="1175"/>
      <c r="R199" s="1175"/>
      <c r="S199" s="1175"/>
      <c r="T199" s="1175"/>
      <c r="U199" s="1175"/>
      <c r="V199" s="1175"/>
      <c r="W199" s="1175"/>
      <c r="X199" s="1175"/>
      <c r="Y199" s="1175"/>
      <c r="Z199" s="1175"/>
      <c r="AA199" s="1175"/>
      <c r="AB199" s="1175"/>
      <c r="AC199" s="1175"/>
      <c r="AD199" s="1175"/>
      <c r="AE199" s="1175"/>
      <c r="AF199" s="1175"/>
      <c r="AG199" s="1175"/>
      <c r="AH199" s="1175"/>
      <c r="AI199" s="1175"/>
      <c r="AJ199" s="1175"/>
      <c r="AK199" s="1175"/>
      <c r="AL199" s="1175"/>
      <c r="AM199" s="1175"/>
      <c r="AN199" s="1175"/>
      <c r="AO199" s="1175"/>
      <c r="AP199" s="1175"/>
      <c r="AQ199" s="1175"/>
      <c r="AR199" s="1175"/>
      <c r="AS199" s="1175"/>
      <c r="AT199" s="1175"/>
      <c r="AU199" s="1175"/>
      <c r="AV199" s="175"/>
      <c r="AW199" s="175"/>
      <c r="AX199" s="1175"/>
      <c r="AY199" s="1175"/>
      <c r="AZ199" s="1175"/>
      <c r="BA199" s="1175"/>
      <c r="BB199" s="1175"/>
      <c r="BC199" s="1175"/>
      <c r="BD199" s="1175"/>
      <c r="BE199" s="1175"/>
      <c r="BF199" s="1175"/>
      <c r="BG199" s="1175"/>
      <c r="BH199" s="1175"/>
      <c r="BI199" s="1175"/>
      <c r="BJ199" s="1175"/>
      <c r="BK199" s="1175"/>
      <c r="BL199" s="1175"/>
      <c r="BM199" s="1175"/>
      <c r="BN199" s="1175"/>
      <c r="BO199" s="1175"/>
      <c r="BP199" s="1175"/>
      <c r="BQ199" s="1175"/>
      <c r="BR199" s="1175"/>
      <c r="BS199" s="1175"/>
      <c r="BT199" s="1175"/>
      <c r="BU199" s="1175"/>
      <c r="BV199" s="1175"/>
      <c r="BW199" s="1175"/>
      <c r="BX199" s="1175"/>
      <c r="BY199" s="1175"/>
      <c r="BZ199" s="1175"/>
      <c r="CA199" s="1175"/>
      <c r="CB199" s="1175"/>
      <c r="CC199" s="1175"/>
      <c r="CD199" s="1175"/>
      <c r="CE199" s="1175"/>
      <c r="CF199" s="1175"/>
      <c r="CG199" s="1175"/>
      <c r="CH199" s="1175"/>
      <c r="CI199" s="1175"/>
      <c r="CJ199" s="1175"/>
      <c r="CK199" s="1175"/>
      <c r="CL199" s="1175"/>
      <c r="CM199" s="1175"/>
      <c r="CN199" s="1175"/>
      <c r="CO199" s="1175"/>
      <c r="CP199" s="1175"/>
      <c r="CQ199" s="1175"/>
      <c r="CS199" s="175"/>
      <c r="CT199" s="1175"/>
      <c r="CU199" s="1175"/>
      <c r="CV199" s="1175"/>
      <c r="CW199" s="1175"/>
      <c r="CX199" s="1175"/>
      <c r="CY199" s="1175"/>
      <c r="CZ199" s="1175"/>
      <c r="DA199" s="1175"/>
      <c r="DB199" s="1175"/>
      <c r="DC199" s="1175"/>
      <c r="DD199" s="1175"/>
      <c r="DE199" s="1175"/>
      <c r="DF199" s="1175"/>
      <c r="DG199" s="1175"/>
      <c r="DH199" s="1175"/>
      <c r="DI199" s="1175"/>
      <c r="DJ199" s="1175"/>
      <c r="DK199" s="1175"/>
      <c r="DL199" s="1175"/>
      <c r="DM199" s="1175"/>
      <c r="DN199" s="1175"/>
      <c r="DO199" s="1175"/>
      <c r="DP199" s="1175"/>
      <c r="DQ199" s="1175"/>
      <c r="DR199" s="1175"/>
      <c r="DS199" s="1175"/>
      <c r="DT199" s="1175"/>
      <c r="DU199" s="1175"/>
      <c r="DV199" s="1175"/>
      <c r="DW199" s="1175"/>
      <c r="DX199" s="1175"/>
      <c r="DY199" s="1175"/>
      <c r="DZ199" s="1175"/>
      <c r="EA199" s="1175"/>
      <c r="EB199" s="1175"/>
      <c r="EC199" s="1175"/>
      <c r="ED199" s="1175"/>
      <c r="EE199" s="1175"/>
      <c r="EF199" s="1175"/>
      <c r="EG199" s="1175"/>
      <c r="EH199" s="1175"/>
      <c r="EI199" s="1175"/>
      <c r="EJ199" s="1175"/>
      <c r="EK199" s="1175"/>
      <c r="EL199" s="1175"/>
      <c r="EM199" s="1175"/>
    </row>
    <row r="200" spans="1:143" s="720" customFormat="1" ht="33.75" customHeight="1" x14ac:dyDescent="0.3">
      <c r="A200" s="194"/>
      <c r="B200" s="1172" t="str">
        <f>IF(I$29=0,"",I$29)</f>
        <v/>
      </c>
      <c r="C200" s="1172"/>
      <c r="D200" s="1172"/>
      <c r="E200" s="1172"/>
      <c r="F200" s="1172"/>
      <c r="G200" s="1172"/>
      <c r="H200" s="1172"/>
      <c r="I200" s="1172"/>
      <c r="J200" s="1172"/>
      <c r="K200" s="1172"/>
      <c r="L200" s="1172"/>
      <c r="M200" s="1172"/>
      <c r="N200" s="1172"/>
      <c r="O200" s="1172"/>
      <c r="P200" s="1172"/>
      <c r="Q200" s="1172"/>
      <c r="R200" s="1172"/>
      <c r="S200" s="1172"/>
      <c r="T200" s="1172"/>
      <c r="U200" s="1172"/>
      <c r="V200" s="1172"/>
      <c r="W200" s="1172"/>
      <c r="X200" s="1172"/>
      <c r="Y200" s="1172"/>
      <c r="Z200" s="194"/>
      <c r="AA200" s="194"/>
      <c r="AB200" s="194"/>
      <c r="AC200" s="1180" t="s">
        <v>858</v>
      </c>
      <c r="AD200" s="1180"/>
      <c r="AE200" s="1180"/>
      <c r="AF200" s="1176" t="str">
        <f>IF(J$30=0,"",J$30)</f>
        <v/>
      </c>
      <c r="AG200" s="1176"/>
      <c r="AH200" s="724" t="s">
        <v>491</v>
      </c>
      <c r="AI200" s="1176" t="str">
        <f>IF(O$30=0,"",O$30)</f>
        <v/>
      </c>
      <c r="AJ200" s="1176"/>
      <c r="AK200" s="1176"/>
      <c r="AL200" s="1176"/>
      <c r="AM200" s="1176"/>
      <c r="AN200" s="1176"/>
      <c r="AO200" s="1176"/>
      <c r="AP200" s="1176" t="str">
        <f>IF(AK$30=0,"",AK$30)</f>
        <v/>
      </c>
      <c r="AQ200" s="1176"/>
      <c r="AR200" s="1176"/>
      <c r="AS200" s="1176"/>
      <c r="AT200" s="1169" t="s">
        <v>348</v>
      </c>
      <c r="AU200" s="1169"/>
      <c r="AV200" s="194"/>
      <c r="AW200" s="194"/>
      <c r="AX200" s="1172" t="str">
        <f>IF(BE$29=0,"",BE$29)</f>
        <v/>
      </c>
      <c r="AY200" s="1172"/>
      <c r="AZ200" s="1172"/>
      <c r="BA200" s="1172"/>
      <c r="BB200" s="1172"/>
      <c r="BC200" s="1172"/>
      <c r="BD200" s="1172"/>
      <c r="BE200" s="1172"/>
      <c r="BF200" s="1172"/>
      <c r="BG200" s="1172"/>
      <c r="BH200" s="1172"/>
      <c r="BI200" s="1172"/>
      <c r="BJ200" s="1172"/>
      <c r="BK200" s="1172"/>
      <c r="BL200" s="1172"/>
      <c r="BM200" s="1172"/>
      <c r="BN200" s="1172"/>
      <c r="BO200" s="1172"/>
      <c r="BP200" s="1172"/>
      <c r="BQ200" s="1172"/>
      <c r="BR200" s="1172"/>
      <c r="BS200" s="1172"/>
      <c r="BT200" s="1172"/>
      <c r="BU200" s="1172"/>
      <c r="BV200" s="194"/>
      <c r="BW200" s="194"/>
      <c r="BX200" s="194"/>
      <c r="BY200" s="1180" t="s">
        <v>858</v>
      </c>
      <c r="BZ200" s="1180"/>
      <c r="CA200" s="1180"/>
      <c r="CB200" s="1176" t="str">
        <f>IF(BF$30=0,"",BF$30)</f>
        <v/>
      </c>
      <c r="CC200" s="1176"/>
      <c r="CD200" s="724" t="s">
        <v>491</v>
      </c>
      <c r="CE200" s="1176" t="str">
        <f>IF(BK$30=0,"",BK$30)</f>
        <v/>
      </c>
      <c r="CF200" s="1176"/>
      <c r="CG200" s="1176"/>
      <c r="CH200" s="1176"/>
      <c r="CI200" s="1176"/>
      <c r="CJ200" s="1176"/>
      <c r="CK200" s="1176"/>
      <c r="CL200" s="1176" t="str">
        <f>IF(CG$30=0,"",CG$30)</f>
        <v/>
      </c>
      <c r="CM200" s="1176"/>
      <c r="CN200" s="1176"/>
      <c r="CO200" s="1176"/>
      <c r="CP200" s="1169" t="s">
        <v>348</v>
      </c>
      <c r="CQ200" s="1169"/>
      <c r="CS200" s="194"/>
      <c r="CT200" s="1172" t="str">
        <f>IF(DA$29=0,"",DA$29)</f>
        <v/>
      </c>
      <c r="CU200" s="1172"/>
      <c r="CV200" s="1172"/>
      <c r="CW200" s="1172"/>
      <c r="CX200" s="1172"/>
      <c r="CY200" s="1172"/>
      <c r="CZ200" s="1172"/>
      <c r="DA200" s="1172"/>
      <c r="DB200" s="1172"/>
      <c r="DC200" s="1172"/>
      <c r="DD200" s="1172"/>
      <c r="DE200" s="1172"/>
      <c r="DF200" s="1172"/>
      <c r="DG200" s="1172"/>
      <c r="DH200" s="1172"/>
      <c r="DI200" s="1172"/>
      <c r="DJ200" s="1172"/>
      <c r="DK200" s="1172"/>
      <c r="DL200" s="1172"/>
      <c r="DM200" s="1172"/>
      <c r="DN200" s="1172"/>
      <c r="DO200" s="1172"/>
      <c r="DP200" s="1172"/>
      <c r="DQ200" s="1172"/>
      <c r="DR200" s="194"/>
      <c r="DS200" s="194"/>
      <c r="DT200" s="194"/>
      <c r="DU200" s="1180" t="s">
        <v>858</v>
      </c>
      <c r="DV200" s="1180"/>
      <c r="DW200" s="1180"/>
      <c r="DX200" s="1176" t="str">
        <f>IF(DB$30=0,"",DB$30)</f>
        <v/>
      </c>
      <c r="DY200" s="1176"/>
      <c r="DZ200" s="724" t="s">
        <v>491</v>
      </c>
      <c r="EA200" s="1176" t="str">
        <f>IF(DG$30=0,"",DG$30)</f>
        <v/>
      </c>
      <c r="EB200" s="1176"/>
      <c r="EC200" s="1176"/>
      <c r="ED200" s="1176"/>
      <c r="EE200" s="1176"/>
      <c r="EF200" s="1176"/>
      <c r="EG200" s="1176"/>
      <c r="EH200" s="1176" t="str">
        <f>IF(EC$30=0,"",EC$30)</f>
        <v/>
      </c>
      <c r="EI200" s="1176"/>
      <c r="EJ200" s="1176"/>
      <c r="EK200" s="1176"/>
      <c r="EL200" s="1169" t="s">
        <v>348</v>
      </c>
      <c r="EM200" s="1169"/>
    </row>
    <row r="201" spans="1:143" ht="8.25" customHeight="1" x14ac:dyDescent="0.25">
      <c r="A201" s="175"/>
      <c r="B201" s="208"/>
      <c r="C201" s="208"/>
      <c r="D201" s="208"/>
      <c r="E201" s="208"/>
      <c r="F201" s="208"/>
      <c r="G201" s="208"/>
      <c r="H201" s="208"/>
      <c r="I201" s="208"/>
      <c r="J201" s="208"/>
      <c r="K201" s="208"/>
      <c r="L201" s="208"/>
      <c r="M201" s="208"/>
      <c r="N201" s="208"/>
      <c r="O201" s="208"/>
      <c r="P201" s="208"/>
      <c r="Q201" s="208"/>
      <c r="R201" s="208"/>
      <c r="S201" s="208"/>
      <c r="T201" s="208"/>
      <c r="U201" s="208"/>
      <c r="V201" s="208"/>
      <c r="W201" s="208"/>
      <c r="X201" s="208"/>
      <c r="Y201" s="208"/>
      <c r="Z201" s="208"/>
      <c r="AA201" s="208"/>
      <c r="AB201" s="208"/>
      <c r="AC201" s="210"/>
      <c r="AD201" s="210"/>
      <c r="AE201" s="210"/>
      <c r="AF201" s="210"/>
      <c r="AG201" s="210"/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175"/>
      <c r="AW201" s="175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  <c r="BI201" s="208"/>
      <c r="BJ201" s="208"/>
      <c r="BK201" s="208"/>
      <c r="BL201" s="208"/>
      <c r="BM201" s="208"/>
      <c r="BN201" s="208"/>
      <c r="BO201" s="208"/>
      <c r="BP201" s="208"/>
      <c r="BQ201" s="208"/>
      <c r="BR201" s="208"/>
      <c r="BS201" s="208"/>
      <c r="BT201" s="208"/>
      <c r="BU201" s="208"/>
      <c r="BV201" s="208"/>
      <c r="BW201" s="208"/>
      <c r="BX201" s="208"/>
      <c r="BY201" s="210"/>
      <c r="BZ201" s="210"/>
      <c r="CA201" s="210"/>
      <c r="CB201" s="210"/>
      <c r="CC201" s="210"/>
      <c r="CD201" s="210"/>
      <c r="CE201" s="210"/>
      <c r="CF201" s="210"/>
      <c r="CG201" s="210"/>
      <c r="CH201" s="210"/>
      <c r="CI201" s="210"/>
      <c r="CJ201" s="210"/>
      <c r="CK201" s="210"/>
      <c r="CL201" s="210"/>
      <c r="CM201" s="210"/>
      <c r="CN201" s="210"/>
      <c r="CO201" s="210"/>
      <c r="CP201" s="210"/>
      <c r="CQ201" s="210"/>
      <c r="CS201" s="175"/>
      <c r="CT201" s="208"/>
      <c r="CU201" s="208"/>
      <c r="CV201" s="208"/>
      <c r="CW201" s="208"/>
      <c r="CX201" s="208"/>
      <c r="CY201" s="208"/>
      <c r="CZ201" s="208"/>
      <c r="DA201" s="208"/>
      <c r="DB201" s="208"/>
      <c r="DC201" s="208"/>
      <c r="DD201" s="208"/>
      <c r="DE201" s="208"/>
      <c r="DF201" s="208"/>
      <c r="DG201" s="208"/>
      <c r="DH201" s="208"/>
      <c r="DI201" s="208"/>
      <c r="DJ201" s="208"/>
      <c r="DK201" s="208"/>
      <c r="DL201" s="208"/>
      <c r="DM201" s="208"/>
      <c r="DN201" s="208"/>
      <c r="DO201" s="208"/>
      <c r="DP201" s="208"/>
      <c r="DQ201" s="208"/>
      <c r="DR201" s="208"/>
      <c r="DS201" s="208"/>
      <c r="DT201" s="208"/>
      <c r="DU201" s="210"/>
      <c r="DV201" s="210"/>
      <c r="DW201" s="210"/>
      <c r="DX201" s="210"/>
      <c r="DY201" s="210"/>
      <c r="DZ201" s="210"/>
      <c r="EA201" s="210"/>
      <c r="EB201" s="210"/>
      <c r="EC201" s="210"/>
      <c r="ED201" s="210"/>
      <c r="EE201" s="210"/>
      <c r="EF201" s="210"/>
      <c r="EG201" s="210"/>
      <c r="EH201" s="210"/>
      <c r="EI201" s="210"/>
      <c r="EJ201" s="210"/>
      <c r="EK201" s="210"/>
      <c r="EL201" s="210"/>
      <c r="EM201" s="210"/>
    </row>
    <row r="202" spans="1:143" ht="167.25" customHeight="1" x14ac:dyDescent="0.25">
      <c r="A202" s="175"/>
      <c r="B202" s="1170" t="str">
        <f>"       Гражданин Российской Федерации "&amp;I$16&amp;" именуемый в дальнейшем Арендодатель, с одной стороны, и "&amp;I$6&amp;", в лице председателя "&amp;I$10&amp;","&amp;B$203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C202" s="1170"/>
      <c r="D202" s="1170"/>
      <c r="E202" s="1170"/>
      <c r="F202" s="1170"/>
      <c r="G202" s="1170"/>
      <c r="H202" s="1170"/>
      <c r="I202" s="1170"/>
      <c r="J202" s="1170"/>
      <c r="K202" s="1170"/>
      <c r="L202" s="1170"/>
      <c r="M202" s="1170"/>
      <c r="N202" s="1170"/>
      <c r="O202" s="1170"/>
      <c r="P202" s="1170"/>
      <c r="Q202" s="1170"/>
      <c r="R202" s="1170"/>
      <c r="S202" s="1170"/>
      <c r="T202" s="1170"/>
      <c r="U202" s="1170"/>
      <c r="V202" s="1170"/>
      <c r="W202" s="1170"/>
      <c r="X202" s="1170"/>
      <c r="Y202" s="1170"/>
      <c r="Z202" s="1170"/>
      <c r="AA202" s="1170"/>
      <c r="AB202" s="1170"/>
      <c r="AC202" s="1170"/>
      <c r="AD202" s="1170"/>
      <c r="AE202" s="1170"/>
      <c r="AF202" s="1170"/>
      <c r="AG202" s="1170"/>
      <c r="AH202" s="1170"/>
      <c r="AI202" s="1170"/>
      <c r="AJ202" s="1170"/>
      <c r="AK202" s="1170"/>
      <c r="AL202" s="1170"/>
      <c r="AM202" s="1170"/>
      <c r="AN202" s="1170"/>
      <c r="AO202" s="1170"/>
      <c r="AP202" s="1170"/>
      <c r="AQ202" s="1170"/>
      <c r="AR202" s="1170"/>
      <c r="AS202" s="1170"/>
      <c r="AT202" s="1170"/>
      <c r="AU202" s="1170"/>
      <c r="AV202" s="175"/>
      <c r="AW202" s="175"/>
      <c r="AX202" s="1170" t="str">
        <f>"       Гражданин Российской Федерации "&amp;BE$16&amp;" именуемый в дальнейшем Арендодатель, с одной стороны, и "&amp;BE$6&amp;", в лице председателя "&amp;BE$10&amp;","&amp;AX$203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AY202" s="1170"/>
      <c r="AZ202" s="1170"/>
      <c r="BA202" s="1170"/>
      <c r="BB202" s="1170"/>
      <c r="BC202" s="1170"/>
      <c r="BD202" s="1170"/>
      <c r="BE202" s="1170"/>
      <c r="BF202" s="1170"/>
      <c r="BG202" s="1170"/>
      <c r="BH202" s="1170"/>
      <c r="BI202" s="1170"/>
      <c r="BJ202" s="1170"/>
      <c r="BK202" s="1170"/>
      <c r="BL202" s="1170"/>
      <c r="BM202" s="1170"/>
      <c r="BN202" s="1170"/>
      <c r="BO202" s="1170"/>
      <c r="BP202" s="1170"/>
      <c r="BQ202" s="1170"/>
      <c r="BR202" s="1170"/>
      <c r="BS202" s="1170"/>
      <c r="BT202" s="1170"/>
      <c r="BU202" s="1170"/>
      <c r="BV202" s="1170"/>
      <c r="BW202" s="1170"/>
      <c r="BX202" s="1170"/>
      <c r="BY202" s="1170"/>
      <c r="BZ202" s="1170"/>
      <c r="CA202" s="1170"/>
      <c r="CB202" s="1170"/>
      <c r="CC202" s="1170"/>
      <c r="CD202" s="1170"/>
      <c r="CE202" s="1170"/>
      <c r="CF202" s="1170"/>
      <c r="CG202" s="1170"/>
      <c r="CH202" s="1170"/>
      <c r="CI202" s="1170"/>
      <c r="CJ202" s="1170"/>
      <c r="CK202" s="1170"/>
      <c r="CL202" s="1170"/>
      <c r="CM202" s="1170"/>
      <c r="CN202" s="1170"/>
      <c r="CO202" s="1170"/>
      <c r="CP202" s="1170"/>
      <c r="CQ202" s="1170"/>
      <c r="CS202" s="175"/>
      <c r="CT202" s="1170" t="str">
        <f>"       Гражданин Российской Федерации "&amp;DA$16&amp;" именуемый в дальнейшем Арендодатель, с одной стороны, и "&amp;DA$6&amp;", в лице председателя "&amp;DA$10&amp;","&amp;CT$203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CU202" s="1170"/>
      <c r="CV202" s="1170"/>
      <c r="CW202" s="1170"/>
      <c r="CX202" s="1170"/>
      <c r="CY202" s="1170"/>
      <c r="CZ202" s="1170"/>
      <c r="DA202" s="1170"/>
      <c r="DB202" s="1170"/>
      <c r="DC202" s="1170"/>
      <c r="DD202" s="1170"/>
      <c r="DE202" s="1170"/>
      <c r="DF202" s="1170"/>
      <c r="DG202" s="1170"/>
      <c r="DH202" s="1170"/>
      <c r="DI202" s="1170"/>
      <c r="DJ202" s="1170"/>
      <c r="DK202" s="1170"/>
      <c r="DL202" s="1170"/>
      <c r="DM202" s="1170"/>
      <c r="DN202" s="1170"/>
      <c r="DO202" s="1170"/>
      <c r="DP202" s="1170"/>
      <c r="DQ202" s="1170"/>
      <c r="DR202" s="1170"/>
      <c r="DS202" s="1170"/>
      <c r="DT202" s="1170"/>
      <c r="DU202" s="1170"/>
      <c r="DV202" s="1170"/>
      <c r="DW202" s="1170"/>
      <c r="DX202" s="1170"/>
      <c r="DY202" s="1170"/>
      <c r="DZ202" s="1170"/>
      <c r="EA202" s="1170"/>
      <c r="EB202" s="1170"/>
      <c r="EC202" s="1170"/>
      <c r="ED202" s="1170"/>
      <c r="EE202" s="1170"/>
      <c r="EF202" s="1170"/>
      <c r="EG202" s="1170"/>
      <c r="EH202" s="1170"/>
      <c r="EI202" s="1170"/>
      <c r="EJ202" s="1170"/>
      <c r="EK202" s="1170"/>
      <c r="EL202" s="1170"/>
      <c r="EM202" s="1170"/>
    </row>
    <row r="203" spans="1:143" ht="0.75" customHeight="1" x14ac:dyDescent="0.25">
      <c r="A203" s="175"/>
      <c r="B203" s="1164" t="s">
        <v>1119</v>
      </c>
      <c r="C203" s="1164"/>
      <c r="D203" s="1164"/>
      <c r="E203" s="1164"/>
      <c r="F203" s="1164"/>
      <c r="G203" s="1164"/>
      <c r="H203" s="1164"/>
      <c r="I203" s="1164"/>
      <c r="J203" s="1164"/>
      <c r="K203" s="1164"/>
      <c r="L203" s="1164"/>
      <c r="M203" s="1164"/>
      <c r="N203" s="1164"/>
      <c r="O203" s="1164"/>
      <c r="P203" s="1164"/>
      <c r="Q203" s="1164"/>
      <c r="R203" s="1164"/>
      <c r="S203" s="1164"/>
      <c r="T203" s="1164"/>
      <c r="U203" s="1164"/>
      <c r="V203" s="1164"/>
      <c r="W203" s="1164"/>
      <c r="X203" s="1164"/>
      <c r="Y203" s="1164"/>
      <c r="Z203" s="1164"/>
      <c r="AA203" s="1164"/>
      <c r="AB203" s="1164"/>
      <c r="AC203" s="1164"/>
      <c r="AD203" s="1164"/>
      <c r="AE203" s="1164"/>
      <c r="AF203" s="1164"/>
      <c r="AG203" s="1164"/>
      <c r="AH203" s="1164"/>
      <c r="AI203" s="1164"/>
      <c r="AJ203" s="1164"/>
      <c r="AK203" s="1164"/>
      <c r="AL203" s="1164"/>
      <c r="AM203" s="1164"/>
      <c r="AN203" s="1164"/>
      <c r="AO203" s="1164"/>
      <c r="AP203" s="1164"/>
      <c r="AQ203" s="1164"/>
      <c r="AR203" s="1164"/>
      <c r="AS203" s="1164"/>
      <c r="AT203" s="1164"/>
      <c r="AU203" s="1164"/>
      <c r="AV203" s="175"/>
      <c r="AW203" s="175"/>
      <c r="AX203" s="1164" t="s">
        <v>1119</v>
      </c>
      <c r="AY203" s="1164"/>
      <c r="AZ203" s="1164"/>
      <c r="BA203" s="1164"/>
      <c r="BB203" s="1164"/>
      <c r="BC203" s="1164"/>
      <c r="BD203" s="1164"/>
      <c r="BE203" s="1164"/>
      <c r="BF203" s="1164"/>
      <c r="BG203" s="1164"/>
      <c r="BH203" s="1164"/>
      <c r="BI203" s="1164"/>
      <c r="BJ203" s="1164"/>
      <c r="BK203" s="1164"/>
      <c r="BL203" s="1164"/>
      <c r="BM203" s="1164"/>
      <c r="BN203" s="1164"/>
      <c r="BO203" s="1164"/>
      <c r="BP203" s="1164"/>
      <c r="BQ203" s="1164"/>
      <c r="BR203" s="1164"/>
      <c r="BS203" s="1164"/>
      <c r="BT203" s="1164"/>
      <c r="BU203" s="1164"/>
      <c r="BV203" s="1164"/>
      <c r="BW203" s="1164"/>
      <c r="BX203" s="1164"/>
      <c r="BY203" s="1164"/>
      <c r="BZ203" s="1164"/>
      <c r="CA203" s="1164"/>
      <c r="CB203" s="1164"/>
      <c r="CC203" s="1164"/>
      <c r="CD203" s="1164"/>
      <c r="CE203" s="1164"/>
      <c r="CF203" s="1164"/>
      <c r="CG203" s="1164"/>
      <c r="CH203" s="1164"/>
      <c r="CI203" s="1164"/>
      <c r="CJ203" s="1164"/>
      <c r="CK203" s="1164"/>
      <c r="CL203" s="1164"/>
      <c r="CM203" s="1164"/>
      <c r="CN203" s="1164"/>
      <c r="CO203" s="1164"/>
      <c r="CP203" s="1164"/>
      <c r="CQ203" s="1164"/>
      <c r="CS203" s="175"/>
      <c r="CT203" s="1164" t="s">
        <v>1119</v>
      </c>
      <c r="CU203" s="1164"/>
      <c r="CV203" s="1164"/>
      <c r="CW203" s="1164"/>
      <c r="CX203" s="1164"/>
      <c r="CY203" s="1164"/>
      <c r="CZ203" s="1164"/>
      <c r="DA203" s="1164"/>
      <c r="DB203" s="1164"/>
      <c r="DC203" s="1164"/>
      <c r="DD203" s="1164"/>
      <c r="DE203" s="1164"/>
      <c r="DF203" s="1164"/>
      <c r="DG203" s="1164"/>
      <c r="DH203" s="1164"/>
      <c r="DI203" s="1164"/>
      <c r="DJ203" s="1164"/>
      <c r="DK203" s="1164"/>
      <c r="DL203" s="1164"/>
      <c r="DM203" s="1164"/>
      <c r="DN203" s="1164"/>
      <c r="DO203" s="1164"/>
      <c r="DP203" s="1164"/>
      <c r="DQ203" s="1164"/>
      <c r="DR203" s="1164"/>
      <c r="DS203" s="1164"/>
      <c r="DT203" s="1164"/>
      <c r="DU203" s="1164"/>
      <c r="DV203" s="1164"/>
      <c r="DW203" s="1164"/>
      <c r="DX203" s="1164"/>
      <c r="DY203" s="1164"/>
      <c r="DZ203" s="1164"/>
      <c r="EA203" s="1164"/>
      <c r="EB203" s="1164"/>
      <c r="EC203" s="1164"/>
      <c r="ED203" s="1164"/>
      <c r="EE203" s="1164"/>
      <c r="EF203" s="1164"/>
      <c r="EG203" s="1164"/>
      <c r="EH203" s="1164"/>
      <c r="EI203" s="1164"/>
      <c r="EJ203" s="1164"/>
      <c r="EK203" s="1164"/>
      <c r="EL203" s="1164"/>
      <c r="EM203" s="1164"/>
    </row>
    <row r="204" spans="1:143" ht="18.75" customHeight="1" x14ac:dyDescent="0.3">
      <c r="A204" s="175"/>
      <c r="B204" s="186"/>
      <c r="C204" s="1165" t="s">
        <v>583</v>
      </c>
      <c r="D204" s="1165"/>
      <c r="E204" s="193" t="s">
        <v>587</v>
      </c>
      <c r="F204" s="193"/>
      <c r="G204" s="193"/>
      <c r="H204" s="193"/>
      <c r="I204" s="193"/>
      <c r="J204" s="193"/>
      <c r="K204" s="193"/>
      <c r="L204" s="193"/>
      <c r="M204" s="193"/>
      <c r="N204" s="193"/>
      <c r="O204" s="193"/>
      <c r="P204" s="193"/>
      <c r="Q204" s="193"/>
      <c r="R204" s="193"/>
      <c r="S204" s="193"/>
      <c r="T204" s="193"/>
      <c r="U204" s="193"/>
      <c r="V204" s="193"/>
      <c r="W204" s="193"/>
      <c r="X204" s="193"/>
      <c r="Y204" s="193"/>
      <c r="Z204" s="193"/>
      <c r="AA204" s="193"/>
      <c r="AB204" s="193"/>
      <c r="AC204" s="193"/>
      <c r="AD204" s="193"/>
      <c r="AE204" s="193"/>
      <c r="AF204" s="193"/>
      <c r="AG204" s="193"/>
      <c r="AH204" s="193"/>
      <c r="AI204" s="193"/>
      <c r="AJ204" s="193"/>
      <c r="AK204" s="193"/>
      <c r="AL204" s="193"/>
      <c r="AM204" s="193"/>
      <c r="AN204" s="193"/>
      <c r="AO204" s="193"/>
      <c r="AP204" s="193"/>
      <c r="AQ204" s="193"/>
      <c r="AR204" s="193"/>
      <c r="AS204" s="193"/>
      <c r="AT204" s="193"/>
      <c r="AU204" s="175"/>
      <c r="AV204" s="175"/>
      <c r="AW204" s="175"/>
      <c r="AX204" s="667"/>
      <c r="AY204" s="1165" t="s">
        <v>583</v>
      </c>
      <c r="AZ204" s="1165"/>
      <c r="BA204" s="666" t="s">
        <v>587</v>
      </c>
      <c r="BB204" s="666"/>
      <c r="BC204" s="666"/>
      <c r="BD204" s="666"/>
      <c r="BE204" s="666"/>
      <c r="BF204" s="666"/>
      <c r="BG204" s="666"/>
      <c r="BH204" s="666"/>
      <c r="BI204" s="666"/>
      <c r="BJ204" s="666"/>
      <c r="BK204" s="666"/>
      <c r="BL204" s="666"/>
      <c r="BM204" s="666"/>
      <c r="BN204" s="666"/>
      <c r="BO204" s="666"/>
      <c r="BP204" s="666"/>
      <c r="BQ204" s="666"/>
      <c r="BR204" s="666"/>
      <c r="BS204" s="666"/>
      <c r="BT204" s="666"/>
      <c r="BU204" s="666"/>
      <c r="BV204" s="666"/>
      <c r="BW204" s="666"/>
      <c r="BX204" s="666"/>
      <c r="BY204" s="666"/>
      <c r="BZ204" s="666"/>
      <c r="CA204" s="666"/>
      <c r="CB204" s="666"/>
      <c r="CC204" s="666"/>
      <c r="CD204" s="666"/>
      <c r="CE204" s="666"/>
      <c r="CF204" s="666"/>
      <c r="CG204" s="666"/>
      <c r="CH204" s="666"/>
      <c r="CI204" s="666"/>
      <c r="CJ204" s="666"/>
      <c r="CK204" s="666"/>
      <c r="CL204" s="666"/>
      <c r="CM204" s="666"/>
      <c r="CN204" s="666"/>
      <c r="CO204" s="666"/>
      <c r="CP204" s="666"/>
      <c r="CQ204" s="175"/>
      <c r="CS204" s="175"/>
      <c r="CT204" s="667"/>
      <c r="CU204" s="1165" t="s">
        <v>583</v>
      </c>
      <c r="CV204" s="1165"/>
      <c r="CW204" s="666" t="s">
        <v>587</v>
      </c>
      <c r="CX204" s="666"/>
      <c r="CY204" s="666"/>
      <c r="CZ204" s="666"/>
      <c r="DA204" s="666"/>
      <c r="DB204" s="666"/>
      <c r="DC204" s="666"/>
      <c r="DD204" s="666"/>
      <c r="DE204" s="666"/>
      <c r="DF204" s="666"/>
      <c r="DG204" s="666"/>
      <c r="DH204" s="666"/>
      <c r="DI204" s="666"/>
      <c r="DJ204" s="666"/>
      <c r="DK204" s="666"/>
      <c r="DL204" s="666"/>
      <c r="DM204" s="666"/>
      <c r="DN204" s="666"/>
      <c r="DO204" s="666"/>
      <c r="DP204" s="666"/>
      <c r="DQ204" s="666"/>
      <c r="DR204" s="666"/>
      <c r="DS204" s="666"/>
      <c r="DT204" s="666"/>
      <c r="DU204" s="666"/>
      <c r="DV204" s="666"/>
      <c r="DW204" s="666"/>
      <c r="DX204" s="666"/>
      <c r="DY204" s="666"/>
      <c r="DZ204" s="666"/>
      <c r="EA204" s="666"/>
      <c r="EB204" s="666"/>
      <c r="EC204" s="666"/>
      <c r="ED204" s="666"/>
      <c r="EE204" s="666"/>
      <c r="EF204" s="666"/>
      <c r="EG204" s="666"/>
      <c r="EH204" s="666"/>
      <c r="EI204" s="666"/>
      <c r="EJ204" s="666"/>
      <c r="EK204" s="666"/>
      <c r="EL204" s="666"/>
      <c r="EM204" s="175"/>
    </row>
    <row r="205" spans="1:143" ht="38.25" customHeight="1" x14ac:dyDescent="0.25">
      <c r="A205" s="175"/>
      <c r="B205" s="1166">
        <f>I$32</f>
        <v>0</v>
      </c>
      <c r="C205" s="1167"/>
      <c r="D205" s="1167"/>
      <c r="E205" s="1167"/>
      <c r="F205" s="1167"/>
      <c r="G205" s="1167"/>
      <c r="H205" s="1167"/>
      <c r="I205" s="1167"/>
      <c r="J205" s="1167"/>
      <c r="K205" s="1167"/>
      <c r="L205" s="1167"/>
      <c r="M205" s="1167"/>
      <c r="N205" s="1167"/>
      <c r="O205" s="1167"/>
      <c r="P205" s="1167"/>
      <c r="Q205" s="1167"/>
      <c r="R205" s="1167"/>
      <c r="S205" s="1167"/>
      <c r="T205" s="1167"/>
      <c r="U205" s="1167"/>
      <c r="V205" s="1167"/>
      <c r="W205" s="1167"/>
      <c r="X205" s="1167"/>
      <c r="Y205" s="1167"/>
      <c r="Z205" s="1167"/>
      <c r="AA205" s="1167"/>
      <c r="AB205" s="1167"/>
      <c r="AC205" s="1167"/>
      <c r="AD205" s="1167"/>
      <c r="AE205" s="1167"/>
      <c r="AF205" s="1167"/>
      <c r="AG205" s="1167"/>
      <c r="AH205" s="1167"/>
      <c r="AI205" s="1167"/>
      <c r="AJ205" s="1167"/>
      <c r="AK205" s="1167"/>
      <c r="AL205" s="1167"/>
      <c r="AM205" s="1167"/>
      <c r="AN205" s="1167"/>
      <c r="AO205" s="1167"/>
      <c r="AP205" s="1167"/>
      <c r="AQ205" s="1167"/>
      <c r="AR205" s="1167"/>
      <c r="AS205" s="1167"/>
      <c r="AT205" s="1167"/>
      <c r="AU205" s="1167"/>
      <c r="AV205" s="175"/>
      <c r="AW205" s="175"/>
      <c r="AX205" s="1166">
        <f>BE$32</f>
        <v>0</v>
      </c>
      <c r="AY205" s="1167"/>
      <c r="AZ205" s="1167"/>
      <c r="BA205" s="1167"/>
      <c r="BB205" s="1167"/>
      <c r="BC205" s="1167"/>
      <c r="BD205" s="1167"/>
      <c r="BE205" s="1167"/>
      <c r="BF205" s="1167"/>
      <c r="BG205" s="1167"/>
      <c r="BH205" s="1167"/>
      <c r="BI205" s="1167"/>
      <c r="BJ205" s="1167"/>
      <c r="BK205" s="1167"/>
      <c r="BL205" s="1167"/>
      <c r="BM205" s="1167"/>
      <c r="BN205" s="1167"/>
      <c r="BO205" s="1167"/>
      <c r="BP205" s="1167"/>
      <c r="BQ205" s="1167"/>
      <c r="BR205" s="1167"/>
      <c r="BS205" s="1167"/>
      <c r="BT205" s="1167"/>
      <c r="BU205" s="1167"/>
      <c r="BV205" s="1167"/>
      <c r="BW205" s="1167"/>
      <c r="BX205" s="1167"/>
      <c r="BY205" s="1167"/>
      <c r="BZ205" s="1167"/>
      <c r="CA205" s="1167"/>
      <c r="CB205" s="1167"/>
      <c r="CC205" s="1167"/>
      <c r="CD205" s="1167"/>
      <c r="CE205" s="1167"/>
      <c r="CF205" s="1167"/>
      <c r="CG205" s="1167"/>
      <c r="CH205" s="1167"/>
      <c r="CI205" s="1167"/>
      <c r="CJ205" s="1167"/>
      <c r="CK205" s="1167"/>
      <c r="CL205" s="1167"/>
      <c r="CM205" s="1167"/>
      <c r="CN205" s="1167"/>
      <c r="CO205" s="1167"/>
      <c r="CP205" s="1167"/>
      <c r="CQ205" s="1167"/>
      <c r="CS205" s="175"/>
      <c r="CT205" s="1166">
        <f>DA$32</f>
        <v>0</v>
      </c>
      <c r="CU205" s="1167"/>
      <c r="CV205" s="1167"/>
      <c r="CW205" s="1167"/>
      <c r="CX205" s="1167"/>
      <c r="CY205" s="1167"/>
      <c r="CZ205" s="1167"/>
      <c r="DA205" s="1167"/>
      <c r="DB205" s="1167"/>
      <c r="DC205" s="1167"/>
      <c r="DD205" s="1167"/>
      <c r="DE205" s="1167"/>
      <c r="DF205" s="1167"/>
      <c r="DG205" s="1167"/>
      <c r="DH205" s="1167"/>
      <c r="DI205" s="1167"/>
      <c r="DJ205" s="1167"/>
      <c r="DK205" s="1167"/>
      <c r="DL205" s="1167"/>
      <c r="DM205" s="1167"/>
      <c r="DN205" s="1167"/>
      <c r="DO205" s="1167"/>
      <c r="DP205" s="1167"/>
      <c r="DQ205" s="1167"/>
      <c r="DR205" s="1167"/>
      <c r="DS205" s="1167"/>
      <c r="DT205" s="1167"/>
      <c r="DU205" s="1167"/>
      <c r="DV205" s="1167"/>
      <c r="DW205" s="1167"/>
      <c r="DX205" s="1167"/>
      <c r="DY205" s="1167"/>
      <c r="DZ205" s="1167"/>
      <c r="EA205" s="1167"/>
      <c r="EB205" s="1167"/>
      <c r="EC205" s="1167"/>
      <c r="ED205" s="1167"/>
      <c r="EE205" s="1167"/>
      <c r="EF205" s="1167"/>
      <c r="EG205" s="1167"/>
      <c r="EH205" s="1167"/>
      <c r="EI205" s="1167"/>
      <c r="EJ205" s="1167"/>
      <c r="EK205" s="1167"/>
      <c r="EL205" s="1167"/>
      <c r="EM205" s="1167"/>
    </row>
    <row r="206" spans="1:143" ht="79.5" customHeight="1" x14ac:dyDescent="0.25">
      <c r="A206" s="175"/>
      <c r="B206" s="1168" t="s">
        <v>1040</v>
      </c>
      <c r="C206" s="1168"/>
      <c r="D206" s="1168"/>
      <c r="E206" s="1168"/>
      <c r="F206" s="1168"/>
      <c r="G206" s="1168"/>
      <c r="H206" s="1168"/>
      <c r="I206" s="1168"/>
      <c r="J206" s="1168"/>
      <c r="K206" s="1168"/>
      <c r="L206" s="1168"/>
      <c r="M206" s="1168"/>
      <c r="N206" s="1168"/>
      <c r="O206" s="1168"/>
      <c r="P206" s="1168"/>
      <c r="Q206" s="1168"/>
      <c r="R206" s="1168"/>
      <c r="S206" s="1168"/>
      <c r="T206" s="1168"/>
      <c r="U206" s="1168"/>
      <c r="V206" s="1168"/>
      <c r="W206" s="1168"/>
      <c r="X206" s="1168"/>
      <c r="Y206" s="1168"/>
      <c r="Z206" s="1168"/>
      <c r="AA206" s="1168"/>
      <c r="AB206" s="1168"/>
      <c r="AC206" s="1168"/>
      <c r="AD206" s="1168"/>
      <c r="AE206" s="1168"/>
      <c r="AF206" s="1168"/>
      <c r="AG206" s="1168"/>
      <c r="AH206" s="1168"/>
      <c r="AI206" s="1168"/>
      <c r="AJ206" s="1168"/>
      <c r="AK206" s="1168"/>
      <c r="AL206" s="1168"/>
      <c r="AM206" s="1168"/>
      <c r="AN206" s="1168"/>
      <c r="AO206" s="1168"/>
      <c r="AP206" s="1168"/>
      <c r="AQ206" s="1168"/>
      <c r="AR206" s="1168"/>
      <c r="AS206" s="1168"/>
      <c r="AT206" s="1168"/>
      <c r="AU206" s="1168"/>
      <c r="AV206" s="175"/>
      <c r="AW206" s="175"/>
      <c r="AX206" s="1168" t="s">
        <v>1040</v>
      </c>
      <c r="AY206" s="1168"/>
      <c r="AZ206" s="1168"/>
      <c r="BA206" s="1168"/>
      <c r="BB206" s="1168"/>
      <c r="BC206" s="1168"/>
      <c r="BD206" s="1168"/>
      <c r="BE206" s="1168"/>
      <c r="BF206" s="1168"/>
      <c r="BG206" s="1168"/>
      <c r="BH206" s="1168"/>
      <c r="BI206" s="1168"/>
      <c r="BJ206" s="1168"/>
      <c r="BK206" s="1168"/>
      <c r="BL206" s="1168"/>
      <c r="BM206" s="1168"/>
      <c r="BN206" s="1168"/>
      <c r="BO206" s="1168"/>
      <c r="BP206" s="1168"/>
      <c r="BQ206" s="1168"/>
      <c r="BR206" s="1168"/>
      <c r="BS206" s="1168"/>
      <c r="BT206" s="1168"/>
      <c r="BU206" s="1168"/>
      <c r="BV206" s="1168"/>
      <c r="BW206" s="1168"/>
      <c r="BX206" s="1168"/>
      <c r="BY206" s="1168"/>
      <c r="BZ206" s="1168"/>
      <c r="CA206" s="1168"/>
      <c r="CB206" s="1168"/>
      <c r="CC206" s="1168"/>
      <c r="CD206" s="1168"/>
      <c r="CE206" s="1168"/>
      <c r="CF206" s="1168"/>
      <c r="CG206" s="1168"/>
      <c r="CH206" s="1168"/>
      <c r="CI206" s="1168"/>
      <c r="CJ206" s="1168"/>
      <c r="CK206" s="1168"/>
      <c r="CL206" s="1168"/>
      <c r="CM206" s="1168"/>
      <c r="CN206" s="1168"/>
      <c r="CO206" s="1168"/>
      <c r="CP206" s="1168"/>
      <c r="CQ206" s="1168"/>
      <c r="CS206" s="175"/>
      <c r="CT206" s="1168" t="s">
        <v>1040</v>
      </c>
      <c r="CU206" s="1168"/>
      <c r="CV206" s="1168"/>
      <c r="CW206" s="1168"/>
      <c r="CX206" s="1168"/>
      <c r="CY206" s="1168"/>
      <c r="CZ206" s="1168"/>
      <c r="DA206" s="1168"/>
      <c r="DB206" s="1168"/>
      <c r="DC206" s="1168"/>
      <c r="DD206" s="1168"/>
      <c r="DE206" s="1168"/>
      <c r="DF206" s="1168"/>
      <c r="DG206" s="1168"/>
      <c r="DH206" s="1168"/>
      <c r="DI206" s="1168"/>
      <c r="DJ206" s="1168"/>
      <c r="DK206" s="1168"/>
      <c r="DL206" s="1168"/>
      <c r="DM206" s="1168"/>
      <c r="DN206" s="1168"/>
      <c r="DO206" s="1168"/>
      <c r="DP206" s="1168"/>
      <c r="DQ206" s="1168"/>
      <c r="DR206" s="1168"/>
      <c r="DS206" s="1168"/>
      <c r="DT206" s="1168"/>
      <c r="DU206" s="1168"/>
      <c r="DV206" s="1168"/>
      <c r="DW206" s="1168"/>
      <c r="DX206" s="1168"/>
      <c r="DY206" s="1168"/>
      <c r="DZ206" s="1168"/>
      <c r="EA206" s="1168"/>
      <c r="EB206" s="1168"/>
      <c r="EC206" s="1168"/>
      <c r="ED206" s="1168"/>
      <c r="EE206" s="1168"/>
      <c r="EF206" s="1168"/>
      <c r="EG206" s="1168"/>
      <c r="EH206" s="1168"/>
      <c r="EI206" s="1168"/>
      <c r="EJ206" s="1168"/>
      <c r="EK206" s="1168"/>
      <c r="EL206" s="1168"/>
      <c r="EM206" s="1168"/>
    </row>
    <row r="207" spans="1:143" s="223" customFormat="1" ht="57.75" customHeight="1" x14ac:dyDescent="0.25">
      <c r="A207" s="175"/>
      <c r="B207" s="1168" t="s">
        <v>1046</v>
      </c>
      <c r="C207" s="1168"/>
      <c r="D207" s="1168"/>
      <c r="E207" s="1168"/>
      <c r="F207" s="1168"/>
      <c r="G207" s="1168"/>
      <c r="H207" s="1168"/>
      <c r="I207" s="1168"/>
      <c r="J207" s="1168"/>
      <c r="K207" s="1168"/>
      <c r="L207" s="1168"/>
      <c r="M207" s="1168"/>
      <c r="N207" s="1168"/>
      <c r="O207" s="1168"/>
      <c r="P207" s="1168"/>
      <c r="Q207" s="1168"/>
      <c r="R207" s="1168"/>
      <c r="S207" s="1168"/>
      <c r="T207" s="1168"/>
      <c r="U207" s="1168"/>
      <c r="V207" s="1168"/>
      <c r="W207" s="1168"/>
      <c r="X207" s="1168"/>
      <c r="Y207" s="1168"/>
      <c r="Z207" s="1168"/>
      <c r="AA207" s="1168"/>
      <c r="AB207" s="1168"/>
      <c r="AC207" s="1168"/>
      <c r="AD207" s="1168"/>
      <c r="AE207" s="1168"/>
      <c r="AF207" s="1168"/>
      <c r="AG207" s="1168"/>
      <c r="AH207" s="1168"/>
      <c r="AI207" s="1168"/>
      <c r="AJ207" s="1168"/>
      <c r="AK207" s="1168"/>
      <c r="AL207" s="1168"/>
      <c r="AM207" s="1168"/>
      <c r="AN207" s="1168"/>
      <c r="AO207" s="1168"/>
      <c r="AP207" s="1168"/>
      <c r="AQ207" s="1168"/>
      <c r="AR207" s="1168"/>
      <c r="AS207" s="1168"/>
      <c r="AT207" s="1168"/>
      <c r="AU207" s="1168"/>
      <c r="AV207" s="175"/>
      <c r="AW207" s="175"/>
      <c r="AX207" s="1168" t="s">
        <v>1046</v>
      </c>
      <c r="AY207" s="1168"/>
      <c r="AZ207" s="1168"/>
      <c r="BA207" s="1168"/>
      <c r="BB207" s="1168"/>
      <c r="BC207" s="1168"/>
      <c r="BD207" s="1168"/>
      <c r="BE207" s="1168"/>
      <c r="BF207" s="1168"/>
      <c r="BG207" s="1168"/>
      <c r="BH207" s="1168"/>
      <c r="BI207" s="1168"/>
      <c r="BJ207" s="1168"/>
      <c r="BK207" s="1168"/>
      <c r="BL207" s="1168"/>
      <c r="BM207" s="1168"/>
      <c r="BN207" s="1168"/>
      <c r="BO207" s="1168"/>
      <c r="BP207" s="1168"/>
      <c r="BQ207" s="1168"/>
      <c r="BR207" s="1168"/>
      <c r="BS207" s="1168"/>
      <c r="BT207" s="1168"/>
      <c r="BU207" s="1168"/>
      <c r="BV207" s="1168"/>
      <c r="BW207" s="1168"/>
      <c r="BX207" s="1168"/>
      <c r="BY207" s="1168"/>
      <c r="BZ207" s="1168"/>
      <c r="CA207" s="1168"/>
      <c r="CB207" s="1168"/>
      <c r="CC207" s="1168"/>
      <c r="CD207" s="1168"/>
      <c r="CE207" s="1168"/>
      <c r="CF207" s="1168"/>
      <c r="CG207" s="1168"/>
      <c r="CH207" s="1168"/>
      <c r="CI207" s="1168"/>
      <c r="CJ207" s="1168"/>
      <c r="CK207" s="1168"/>
      <c r="CL207" s="1168"/>
      <c r="CM207" s="1168"/>
      <c r="CN207" s="1168"/>
      <c r="CO207" s="1168"/>
      <c r="CP207" s="1168"/>
      <c r="CQ207" s="1168"/>
      <c r="CS207" s="175"/>
      <c r="CT207" s="1168" t="s">
        <v>1046</v>
      </c>
      <c r="CU207" s="1168"/>
      <c r="CV207" s="1168"/>
      <c r="CW207" s="1168"/>
      <c r="CX207" s="1168"/>
      <c r="CY207" s="1168"/>
      <c r="CZ207" s="1168"/>
      <c r="DA207" s="1168"/>
      <c r="DB207" s="1168"/>
      <c r="DC207" s="1168"/>
      <c r="DD207" s="1168"/>
      <c r="DE207" s="1168"/>
      <c r="DF207" s="1168"/>
      <c r="DG207" s="1168"/>
      <c r="DH207" s="1168"/>
      <c r="DI207" s="1168"/>
      <c r="DJ207" s="1168"/>
      <c r="DK207" s="1168"/>
      <c r="DL207" s="1168"/>
      <c r="DM207" s="1168"/>
      <c r="DN207" s="1168"/>
      <c r="DO207" s="1168"/>
      <c r="DP207" s="1168"/>
      <c r="DQ207" s="1168"/>
      <c r="DR207" s="1168"/>
      <c r="DS207" s="1168"/>
      <c r="DT207" s="1168"/>
      <c r="DU207" s="1168"/>
      <c r="DV207" s="1168"/>
      <c r="DW207" s="1168"/>
      <c r="DX207" s="1168"/>
      <c r="DY207" s="1168"/>
      <c r="DZ207" s="1168"/>
      <c r="EA207" s="1168"/>
      <c r="EB207" s="1168"/>
      <c r="EC207" s="1168"/>
      <c r="ED207" s="1168"/>
      <c r="EE207" s="1168"/>
      <c r="EF207" s="1168"/>
      <c r="EG207" s="1168"/>
      <c r="EH207" s="1168"/>
      <c r="EI207" s="1168"/>
      <c r="EJ207" s="1168"/>
      <c r="EK207" s="1168"/>
      <c r="EL207" s="1168"/>
      <c r="EM207" s="1168"/>
    </row>
    <row r="208" spans="1:143" s="223" customFormat="1" ht="39" customHeight="1" x14ac:dyDescent="0.25">
      <c r="A208" s="175"/>
      <c r="B208" s="1171" t="str">
        <f>"   4. Арендная плата составляет "&amp;I$14&amp;"."</f>
        <v xml:space="preserve">   4. Арендная плата составляет .</v>
      </c>
      <c r="C208" s="1171"/>
      <c r="D208" s="1171"/>
      <c r="E208" s="1171"/>
      <c r="F208" s="1171"/>
      <c r="G208" s="1171"/>
      <c r="H208" s="1171"/>
      <c r="I208" s="1171"/>
      <c r="J208" s="1171"/>
      <c r="K208" s="1171"/>
      <c r="L208" s="1171"/>
      <c r="M208" s="1171"/>
      <c r="N208" s="1171"/>
      <c r="O208" s="1171"/>
      <c r="P208" s="1171"/>
      <c r="Q208" s="1171"/>
      <c r="R208" s="1171"/>
      <c r="S208" s="1171"/>
      <c r="T208" s="1171"/>
      <c r="U208" s="1171"/>
      <c r="V208" s="1171"/>
      <c r="W208" s="1171"/>
      <c r="X208" s="1171"/>
      <c r="Y208" s="1171"/>
      <c r="Z208" s="1171"/>
      <c r="AA208" s="1171"/>
      <c r="AB208" s="1171"/>
      <c r="AC208" s="1171"/>
      <c r="AD208" s="1171"/>
      <c r="AE208" s="1171"/>
      <c r="AF208" s="1171"/>
      <c r="AG208" s="1171"/>
      <c r="AH208" s="1171"/>
      <c r="AI208" s="1171"/>
      <c r="AJ208" s="1171"/>
      <c r="AK208" s="1171"/>
      <c r="AL208" s="1171"/>
      <c r="AM208" s="1171"/>
      <c r="AN208" s="1171"/>
      <c r="AO208" s="1171"/>
      <c r="AP208" s="1171"/>
      <c r="AQ208" s="1171"/>
      <c r="AR208" s="1171"/>
      <c r="AS208" s="1171"/>
      <c r="AT208" s="1171"/>
      <c r="AU208" s="1171"/>
      <c r="AV208" s="175"/>
      <c r="AW208" s="175"/>
      <c r="AX208" s="1171" t="str">
        <f>"   4. Арендная плата составляет "&amp;BE$14&amp;"."</f>
        <v xml:space="preserve">   4. Арендная плата составляет .</v>
      </c>
      <c r="AY208" s="1171"/>
      <c r="AZ208" s="1171"/>
      <c r="BA208" s="1171"/>
      <c r="BB208" s="1171"/>
      <c r="BC208" s="1171"/>
      <c r="BD208" s="1171"/>
      <c r="BE208" s="1171"/>
      <c r="BF208" s="1171"/>
      <c r="BG208" s="1171"/>
      <c r="BH208" s="1171"/>
      <c r="BI208" s="1171"/>
      <c r="BJ208" s="1171"/>
      <c r="BK208" s="1171"/>
      <c r="BL208" s="1171"/>
      <c r="BM208" s="1171"/>
      <c r="BN208" s="1171"/>
      <c r="BO208" s="1171"/>
      <c r="BP208" s="1171"/>
      <c r="BQ208" s="1171"/>
      <c r="BR208" s="1171"/>
      <c r="BS208" s="1171"/>
      <c r="BT208" s="1171"/>
      <c r="BU208" s="1171"/>
      <c r="BV208" s="1171"/>
      <c r="BW208" s="1171"/>
      <c r="BX208" s="1171"/>
      <c r="BY208" s="1171"/>
      <c r="BZ208" s="1171"/>
      <c r="CA208" s="1171"/>
      <c r="CB208" s="1171"/>
      <c r="CC208" s="1171"/>
      <c r="CD208" s="1171"/>
      <c r="CE208" s="1171"/>
      <c r="CF208" s="1171"/>
      <c r="CG208" s="1171"/>
      <c r="CH208" s="1171"/>
      <c r="CI208" s="1171"/>
      <c r="CJ208" s="1171"/>
      <c r="CK208" s="1171"/>
      <c r="CL208" s="1171"/>
      <c r="CM208" s="1171"/>
      <c r="CN208" s="1171"/>
      <c r="CO208" s="1171"/>
      <c r="CP208" s="1171"/>
      <c r="CQ208" s="1171"/>
      <c r="CS208" s="175"/>
      <c r="CT208" s="1171" t="str">
        <f>"   4. Арендная плата составляет "&amp;DA$14&amp;"."</f>
        <v xml:space="preserve">   4. Арендная плата составляет .</v>
      </c>
      <c r="CU208" s="1171"/>
      <c r="CV208" s="1171"/>
      <c r="CW208" s="1171"/>
      <c r="CX208" s="1171"/>
      <c r="CY208" s="1171"/>
      <c r="CZ208" s="1171"/>
      <c r="DA208" s="1171"/>
      <c r="DB208" s="1171"/>
      <c r="DC208" s="1171"/>
      <c r="DD208" s="1171"/>
      <c r="DE208" s="1171"/>
      <c r="DF208" s="1171"/>
      <c r="DG208" s="1171"/>
      <c r="DH208" s="1171"/>
      <c r="DI208" s="1171"/>
      <c r="DJ208" s="1171"/>
      <c r="DK208" s="1171"/>
      <c r="DL208" s="1171"/>
      <c r="DM208" s="1171"/>
      <c r="DN208" s="1171"/>
      <c r="DO208" s="1171"/>
      <c r="DP208" s="1171"/>
      <c r="DQ208" s="1171"/>
      <c r="DR208" s="1171"/>
      <c r="DS208" s="1171"/>
      <c r="DT208" s="1171"/>
      <c r="DU208" s="1171"/>
      <c r="DV208" s="1171"/>
      <c r="DW208" s="1171"/>
      <c r="DX208" s="1171"/>
      <c r="DY208" s="1171"/>
      <c r="DZ208" s="1171"/>
      <c r="EA208" s="1171"/>
      <c r="EB208" s="1171"/>
      <c r="EC208" s="1171"/>
      <c r="ED208" s="1171"/>
      <c r="EE208" s="1171"/>
      <c r="EF208" s="1171"/>
      <c r="EG208" s="1171"/>
      <c r="EH208" s="1171"/>
      <c r="EI208" s="1171"/>
      <c r="EJ208" s="1171"/>
      <c r="EK208" s="1171"/>
      <c r="EL208" s="1171"/>
      <c r="EM208" s="1171"/>
    </row>
    <row r="209" spans="1:143" ht="18.75" customHeight="1" x14ac:dyDescent="0.3">
      <c r="A209" s="175"/>
      <c r="B209" s="186"/>
      <c r="C209" s="1165" t="s">
        <v>589</v>
      </c>
      <c r="D209" s="1165"/>
      <c r="E209" s="1152" t="s">
        <v>1047</v>
      </c>
      <c r="F209" s="1152"/>
      <c r="G209" s="1152"/>
      <c r="H209" s="1152"/>
      <c r="I209" s="1152"/>
      <c r="J209" s="1152"/>
      <c r="K209" s="1152"/>
      <c r="L209" s="1152"/>
      <c r="M209" s="1152"/>
      <c r="N209" s="1152"/>
      <c r="O209" s="1152"/>
      <c r="P209" s="1152"/>
      <c r="Q209" s="1152"/>
      <c r="R209" s="1152"/>
      <c r="S209" s="1152"/>
      <c r="T209" s="1152"/>
      <c r="U209" s="1152"/>
      <c r="V209" s="1152"/>
      <c r="W209" s="1152"/>
      <c r="X209" s="1152"/>
      <c r="Y209" s="1152"/>
      <c r="Z209" s="1152"/>
      <c r="AA209" s="1152"/>
      <c r="AB209" s="1152"/>
      <c r="AC209" s="1152"/>
      <c r="AD209" s="1152"/>
      <c r="AE209" s="1152"/>
      <c r="AF209" s="1152"/>
      <c r="AG209" s="1152"/>
      <c r="AH209" s="1152"/>
      <c r="AI209" s="1152"/>
      <c r="AJ209" s="1152"/>
      <c r="AK209" s="1152"/>
      <c r="AL209" s="1152"/>
      <c r="AM209" s="1152"/>
      <c r="AN209" s="1152"/>
      <c r="AO209" s="1152"/>
      <c r="AP209" s="1152"/>
      <c r="AQ209" s="1152"/>
      <c r="AR209" s="1152"/>
      <c r="AS209" s="1152"/>
      <c r="AT209" s="1152"/>
      <c r="AU209" s="1152"/>
      <c r="AV209" s="175"/>
      <c r="AW209" s="175"/>
      <c r="AX209" s="667"/>
      <c r="AY209" s="1165" t="s">
        <v>589</v>
      </c>
      <c r="AZ209" s="1165"/>
      <c r="BA209" s="1152" t="s">
        <v>1047</v>
      </c>
      <c r="BB209" s="1152"/>
      <c r="BC209" s="1152"/>
      <c r="BD209" s="1152"/>
      <c r="BE209" s="1152"/>
      <c r="BF209" s="1152"/>
      <c r="BG209" s="1152"/>
      <c r="BH209" s="1152"/>
      <c r="BI209" s="1152"/>
      <c r="BJ209" s="1152"/>
      <c r="BK209" s="1152"/>
      <c r="BL209" s="1152"/>
      <c r="BM209" s="1152"/>
      <c r="BN209" s="1152"/>
      <c r="BO209" s="1152"/>
      <c r="BP209" s="1152"/>
      <c r="BQ209" s="1152"/>
      <c r="BR209" s="1152"/>
      <c r="BS209" s="1152"/>
      <c r="BT209" s="1152"/>
      <c r="BU209" s="1152"/>
      <c r="BV209" s="1152"/>
      <c r="BW209" s="1152"/>
      <c r="BX209" s="1152"/>
      <c r="BY209" s="1152"/>
      <c r="BZ209" s="1152"/>
      <c r="CA209" s="1152"/>
      <c r="CB209" s="1152"/>
      <c r="CC209" s="1152"/>
      <c r="CD209" s="1152"/>
      <c r="CE209" s="1152"/>
      <c r="CF209" s="1152"/>
      <c r="CG209" s="1152"/>
      <c r="CH209" s="1152"/>
      <c r="CI209" s="1152"/>
      <c r="CJ209" s="1152"/>
      <c r="CK209" s="1152"/>
      <c r="CL209" s="1152"/>
      <c r="CM209" s="1152"/>
      <c r="CN209" s="1152"/>
      <c r="CO209" s="1152"/>
      <c r="CP209" s="1152"/>
      <c r="CQ209" s="1152"/>
      <c r="CS209" s="175"/>
      <c r="CT209" s="667"/>
      <c r="CU209" s="1165" t="s">
        <v>589</v>
      </c>
      <c r="CV209" s="1165"/>
      <c r="CW209" s="1152" t="s">
        <v>1047</v>
      </c>
      <c r="CX209" s="1152"/>
      <c r="CY209" s="1152"/>
      <c r="CZ209" s="1152"/>
      <c r="DA209" s="1152"/>
      <c r="DB209" s="1152"/>
      <c r="DC209" s="1152"/>
      <c r="DD209" s="1152"/>
      <c r="DE209" s="1152"/>
      <c r="DF209" s="1152"/>
      <c r="DG209" s="1152"/>
      <c r="DH209" s="1152"/>
      <c r="DI209" s="1152"/>
      <c r="DJ209" s="1152"/>
      <c r="DK209" s="1152"/>
      <c r="DL209" s="1152"/>
      <c r="DM209" s="1152"/>
      <c r="DN209" s="1152"/>
      <c r="DO209" s="1152"/>
      <c r="DP209" s="1152"/>
      <c r="DQ209" s="1152"/>
      <c r="DR209" s="1152"/>
      <c r="DS209" s="1152"/>
      <c r="DT209" s="1152"/>
      <c r="DU209" s="1152"/>
      <c r="DV209" s="1152"/>
      <c r="DW209" s="1152"/>
      <c r="DX209" s="1152"/>
      <c r="DY209" s="1152"/>
      <c r="DZ209" s="1152"/>
      <c r="EA209" s="1152"/>
      <c r="EB209" s="1152"/>
      <c r="EC209" s="1152"/>
      <c r="ED209" s="1152"/>
      <c r="EE209" s="1152"/>
      <c r="EF209" s="1152"/>
      <c r="EG209" s="1152"/>
      <c r="EH209" s="1152"/>
      <c r="EI209" s="1152"/>
      <c r="EJ209" s="1152"/>
      <c r="EK209" s="1152"/>
      <c r="EL209" s="1152"/>
      <c r="EM209" s="1152"/>
    </row>
    <row r="210" spans="1:143" ht="18.75" customHeight="1" x14ac:dyDescent="0.25">
      <c r="A210" s="175"/>
      <c r="B210" s="1164" t="s">
        <v>856</v>
      </c>
      <c r="C210" s="1164"/>
      <c r="D210" s="1164"/>
      <c r="E210" s="1164"/>
      <c r="F210" s="1164"/>
      <c r="G210" s="1164"/>
      <c r="H210" s="1164"/>
      <c r="I210" s="1164"/>
      <c r="J210" s="1164"/>
      <c r="K210" s="1164"/>
      <c r="L210" s="1164"/>
      <c r="M210" s="1164"/>
      <c r="N210" s="1164"/>
      <c r="O210" s="1164"/>
      <c r="P210" s="1164"/>
      <c r="Q210" s="1164"/>
      <c r="R210" s="1164"/>
      <c r="S210" s="1164"/>
      <c r="T210" s="1164"/>
      <c r="U210" s="1164"/>
      <c r="V210" s="1164"/>
      <c r="W210" s="1164"/>
      <c r="X210" s="1164"/>
      <c r="Y210" s="1164"/>
      <c r="Z210" s="1164"/>
      <c r="AA210" s="1164"/>
      <c r="AB210" s="1164"/>
      <c r="AC210" s="1164"/>
      <c r="AD210" s="1164"/>
      <c r="AE210" s="1164"/>
      <c r="AF210" s="1164"/>
      <c r="AG210" s="1164"/>
      <c r="AH210" s="1164"/>
      <c r="AI210" s="1164"/>
      <c r="AJ210" s="1164"/>
      <c r="AK210" s="1164"/>
      <c r="AL210" s="1164"/>
      <c r="AM210" s="1164"/>
      <c r="AN210" s="1164"/>
      <c r="AO210" s="1164"/>
      <c r="AP210" s="1164"/>
      <c r="AQ210" s="1164"/>
      <c r="AR210" s="1164"/>
      <c r="AS210" s="1164"/>
      <c r="AT210" s="1164"/>
      <c r="AU210" s="1164"/>
      <c r="AV210" s="175"/>
      <c r="AW210" s="175"/>
      <c r="AX210" s="1164" t="s">
        <v>856</v>
      </c>
      <c r="AY210" s="1164"/>
      <c r="AZ210" s="1164"/>
      <c r="BA210" s="1164"/>
      <c r="BB210" s="1164"/>
      <c r="BC210" s="1164"/>
      <c r="BD210" s="1164"/>
      <c r="BE210" s="1164"/>
      <c r="BF210" s="1164"/>
      <c r="BG210" s="1164"/>
      <c r="BH210" s="1164"/>
      <c r="BI210" s="1164"/>
      <c r="BJ210" s="1164"/>
      <c r="BK210" s="1164"/>
      <c r="BL210" s="1164"/>
      <c r="BM210" s="1164"/>
      <c r="BN210" s="1164"/>
      <c r="BO210" s="1164"/>
      <c r="BP210" s="1164"/>
      <c r="BQ210" s="1164"/>
      <c r="BR210" s="1164"/>
      <c r="BS210" s="1164"/>
      <c r="BT210" s="1164"/>
      <c r="BU210" s="1164"/>
      <c r="BV210" s="1164"/>
      <c r="BW210" s="1164"/>
      <c r="BX210" s="1164"/>
      <c r="BY210" s="1164"/>
      <c r="BZ210" s="1164"/>
      <c r="CA210" s="1164"/>
      <c r="CB210" s="1164"/>
      <c r="CC210" s="1164"/>
      <c r="CD210" s="1164"/>
      <c r="CE210" s="1164"/>
      <c r="CF210" s="1164"/>
      <c r="CG210" s="1164"/>
      <c r="CH210" s="1164"/>
      <c r="CI210" s="1164"/>
      <c r="CJ210" s="1164"/>
      <c r="CK210" s="1164"/>
      <c r="CL210" s="1164"/>
      <c r="CM210" s="1164"/>
      <c r="CN210" s="1164"/>
      <c r="CO210" s="1164"/>
      <c r="CP210" s="1164"/>
      <c r="CQ210" s="1164"/>
      <c r="CS210" s="175"/>
      <c r="CT210" s="1164" t="s">
        <v>856</v>
      </c>
      <c r="CU210" s="1164"/>
      <c r="CV210" s="1164"/>
      <c r="CW210" s="1164"/>
      <c r="CX210" s="1164"/>
      <c r="CY210" s="1164"/>
      <c r="CZ210" s="1164"/>
      <c r="DA210" s="1164"/>
      <c r="DB210" s="1164"/>
      <c r="DC210" s="1164"/>
      <c r="DD210" s="1164"/>
      <c r="DE210" s="1164"/>
      <c r="DF210" s="1164"/>
      <c r="DG210" s="1164"/>
      <c r="DH210" s="1164"/>
      <c r="DI210" s="1164"/>
      <c r="DJ210" s="1164"/>
      <c r="DK210" s="1164"/>
      <c r="DL210" s="1164"/>
      <c r="DM210" s="1164"/>
      <c r="DN210" s="1164"/>
      <c r="DO210" s="1164"/>
      <c r="DP210" s="1164"/>
      <c r="DQ210" s="1164"/>
      <c r="DR210" s="1164"/>
      <c r="DS210" s="1164"/>
      <c r="DT210" s="1164"/>
      <c r="DU210" s="1164"/>
      <c r="DV210" s="1164"/>
      <c r="DW210" s="1164"/>
      <c r="DX210" s="1164"/>
      <c r="DY210" s="1164"/>
      <c r="DZ210" s="1164"/>
      <c r="EA210" s="1164"/>
      <c r="EB210" s="1164"/>
      <c r="EC210" s="1164"/>
      <c r="ED210" s="1164"/>
      <c r="EE210" s="1164"/>
      <c r="EF210" s="1164"/>
      <c r="EG210" s="1164"/>
      <c r="EH210" s="1164"/>
      <c r="EI210" s="1164"/>
      <c r="EJ210" s="1164"/>
      <c r="EK210" s="1164"/>
      <c r="EL210" s="1164"/>
      <c r="EM210" s="1164"/>
    </row>
    <row r="211" spans="1:143" ht="6.75" customHeight="1" x14ac:dyDescent="0.25">
      <c r="A211" s="175"/>
      <c r="B211" s="1179"/>
      <c r="C211" s="1179"/>
      <c r="D211" s="1179"/>
      <c r="E211" s="1179"/>
      <c r="F211" s="1179"/>
      <c r="G211" s="1179"/>
      <c r="H211" s="1179"/>
      <c r="I211" s="1179"/>
      <c r="J211" s="1179"/>
      <c r="K211" s="1179"/>
      <c r="L211" s="1179"/>
      <c r="M211" s="1179"/>
      <c r="N211" s="1179"/>
      <c r="O211" s="1179"/>
      <c r="P211" s="1179"/>
      <c r="Q211" s="1179"/>
      <c r="R211" s="1179"/>
      <c r="S211" s="1179"/>
      <c r="T211" s="1179"/>
      <c r="U211" s="1179"/>
      <c r="V211" s="1179"/>
      <c r="W211" s="1179"/>
      <c r="X211" s="1179"/>
      <c r="Y211" s="1179"/>
      <c r="Z211" s="1179"/>
      <c r="AA211" s="1179"/>
      <c r="AB211" s="1179"/>
      <c r="AC211" s="1179"/>
      <c r="AD211" s="1179"/>
      <c r="AE211" s="1179"/>
      <c r="AF211" s="1179"/>
      <c r="AG211" s="1179"/>
      <c r="AH211" s="1179"/>
      <c r="AI211" s="1179"/>
      <c r="AJ211" s="1179"/>
      <c r="AK211" s="1179"/>
      <c r="AL211" s="1179"/>
      <c r="AM211" s="1179"/>
      <c r="AN211" s="1179"/>
      <c r="AO211" s="1179"/>
      <c r="AP211" s="1179"/>
      <c r="AQ211" s="1179"/>
      <c r="AR211" s="1179"/>
      <c r="AS211" s="1179"/>
      <c r="AT211" s="1179"/>
      <c r="AU211" s="1179"/>
      <c r="AV211" s="175"/>
      <c r="AW211" s="175"/>
      <c r="AX211" s="1179"/>
      <c r="AY211" s="1179"/>
      <c r="AZ211" s="1179"/>
      <c r="BA211" s="1179"/>
      <c r="BB211" s="1179"/>
      <c r="BC211" s="1179"/>
      <c r="BD211" s="1179"/>
      <c r="BE211" s="1179"/>
      <c r="BF211" s="1179"/>
      <c r="BG211" s="1179"/>
      <c r="BH211" s="1179"/>
      <c r="BI211" s="1179"/>
      <c r="BJ211" s="1179"/>
      <c r="BK211" s="1179"/>
      <c r="BL211" s="1179"/>
      <c r="BM211" s="1179"/>
      <c r="BN211" s="1179"/>
      <c r="BO211" s="1179"/>
      <c r="BP211" s="1179"/>
      <c r="BQ211" s="1179"/>
      <c r="BR211" s="1179"/>
      <c r="BS211" s="1179"/>
      <c r="BT211" s="1179"/>
      <c r="BU211" s="1179"/>
      <c r="BV211" s="1179"/>
      <c r="BW211" s="1179"/>
      <c r="BX211" s="1179"/>
      <c r="BY211" s="1179"/>
      <c r="BZ211" s="1179"/>
      <c r="CA211" s="1179"/>
      <c r="CB211" s="1179"/>
      <c r="CC211" s="1179"/>
      <c r="CD211" s="1179"/>
      <c r="CE211" s="1179"/>
      <c r="CF211" s="1179"/>
      <c r="CG211" s="1179"/>
      <c r="CH211" s="1179"/>
      <c r="CI211" s="1179"/>
      <c r="CJ211" s="1179"/>
      <c r="CK211" s="1179"/>
      <c r="CL211" s="1179"/>
      <c r="CM211" s="1179"/>
      <c r="CN211" s="1179"/>
      <c r="CO211" s="1179"/>
      <c r="CP211" s="1179"/>
      <c r="CQ211" s="1179"/>
      <c r="CS211" s="175"/>
      <c r="CT211" s="1179"/>
      <c r="CU211" s="1179"/>
      <c r="CV211" s="1179"/>
      <c r="CW211" s="1179"/>
      <c r="CX211" s="1179"/>
      <c r="CY211" s="1179"/>
      <c r="CZ211" s="1179"/>
      <c r="DA211" s="1179"/>
      <c r="DB211" s="1179"/>
      <c r="DC211" s="1179"/>
      <c r="DD211" s="1179"/>
      <c r="DE211" s="1179"/>
      <c r="DF211" s="1179"/>
      <c r="DG211" s="1179"/>
      <c r="DH211" s="1179"/>
      <c r="DI211" s="1179"/>
      <c r="DJ211" s="1179"/>
      <c r="DK211" s="1179"/>
      <c r="DL211" s="1179"/>
      <c r="DM211" s="1179"/>
      <c r="DN211" s="1179"/>
      <c r="DO211" s="1179"/>
      <c r="DP211" s="1179"/>
      <c r="DQ211" s="1179"/>
      <c r="DR211" s="1179"/>
      <c r="DS211" s="1179"/>
      <c r="DT211" s="1179"/>
      <c r="DU211" s="1179"/>
      <c r="DV211" s="1179"/>
      <c r="DW211" s="1179"/>
      <c r="DX211" s="1179"/>
      <c r="DY211" s="1179"/>
      <c r="DZ211" s="1179"/>
      <c r="EA211" s="1179"/>
      <c r="EB211" s="1179"/>
      <c r="EC211" s="1179"/>
      <c r="ED211" s="1179"/>
      <c r="EE211" s="1179"/>
      <c r="EF211" s="1179"/>
      <c r="EG211" s="1179"/>
      <c r="EH211" s="1179"/>
      <c r="EI211" s="1179"/>
      <c r="EJ211" s="1179"/>
      <c r="EK211" s="1179"/>
      <c r="EL211" s="1179"/>
      <c r="EM211" s="1179"/>
    </row>
    <row r="212" spans="1:143" ht="6.75" customHeight="1" x14ac:dyDescent="0.25">
      <c r="A212" s="175"/>
      <c r="B212" s="208"/>
      <c r="C212" s="208"/>
      <c r="D212" s="195"/>
      <c r="E212" s="195"/>
      <c r="F212" s="195"/>
      <c r="G212" s="195"/>
      <c r="H212" s="195"/>
      <c r="I212" s="195"/>
      <c r="J212" s="195"/>
      <c r="K212" s="195"/>
      <c r="L212" s="195"/>
      <c r="M212" s="195"/>
      <c r="N212" s="195"/>
      <c r="O212" s="195"/>
      <c r="P212" s="195"/>
      <c r="Q212" s="195"/>
      <c r="R212" s="195"/>
      <c r="S212" s="195"/>
      <c r="T212" s="195"/>
      <c r="U212" s="195"/>
      <c r="V212" s="195"/>
      <c r="W212" s="195"/>
      <c r="X212" s="195"/>
      <c r="Y212" s="195"/>
      <c r="Z212" s="195"/>
      <c r="AA212" s="195"/>
      <c r="AB212" s="195"/>
      <c r="AC212" s="195"/>
      <c r="AD212" s="195"/>
      <c r="AE212" s="195"/>
      <c r="AF212" s="195"/>
      <c r="AG212" s="195"/>
      <c r="AH212" s="195"/>
      <c r="AI212" s="195"/>
      <c r="AJ212" s="195"/>
      <c r="AK212" s="195"/>
      <c r="AL212" s="195"/>
      <c r="AM212" s="195"/>
      <c r="AN212" s="195"/>
      <c r="AO212" s="195"/>
      <c r="AP212" s="195"/>
      <c r="AQ212" s="195"/>
      <c r="AR212" s="195"/>
      <c r="AS212" s="195"/>
      <c r="AT212" s="195"/>
      <c r="AU212" s="195"/>
      <c r="AV212" s="175"/>
      <c r="AW212" s="175"/>
      <c r="AX212" s="208"/>
      <c r="AY212" s="208"/>
      <c r="AZ212" s="195"/>
      <c r="BA212" s="195"/>
      <c r="BB212" s="195"/>
      <c r="BC212" s="195"/>
      <c r="BD212" s="195"/>
      <c r="BE212" s="195"/>
      <c r="BF212" s="195"/>
      <c r="BG212" s="195"/>
      <c r="BH212" s="195"/>
      <c r="BI212" s="195"/>
      <c r="BJ212" s="195"/>
      <c r="BK212" s="195"/>
      <c r="BL212" s="195"/>
      <c r="BM212" s="195"/>
      <c r="BN212" s="195"/>
      <c r="BO212" s="195"/>
      <c r="BP212" s="195"/>
      <c r="BQ212" s="195"/>
      <c r="BR212" s="195"/>
      <c r="BS212" s="195"/>
      <c r="BT212" s="195"/>
      <c r="BU212" s="195"/>
      <c r="BV212" s="195"/>
      <c r="BW212" s="195"/>
      <c r="BX212" s="195"/>
      <c r="BY212" s="195"/>
      <c r="BZ212" s="195"/>
      <c r="CA212" s="195"/>
      <c r="CB212" s="195"/>
      <c r="CC212" s="195"/>
      <c r="CD212" s="195"/>
      <c r="CE212" s="195"/>
      <c r="CF212" s="195"/>
      <c r="CG212" s="195"/>
      <c r="CH212" s="195"/>
      <c r="CI212" s="195"/>
      <c r="CJ212" s="195"/>
      <c r="CK212" s="195"/>
      <c r="CL212" s="195"/>
      <c r="CM212" s="195"/>
      <c r="CN212" s="195"/>
      <c r="CO212" s="195"/>
      <c r="CP212" s="195"/>
      <c r="CQ212" s="195"/>
      <c r="CS212" s="175"/>
      <c r="CT212" s="208"/>
      <c r="CU212" s="208"/>
      <c r="CV212" s="195"/>
      <c r="CW212" s="195"/>
      <c r="CX212" s="195"/>
      <c r="CY212" s="195"/>
      <c r="CZ212" s="195"/>
      <c r="DA212" s="195"/>
      <c r="DB212" s="195"/>
      <c r="DC212" s="195"/>
      <c r="DD212" s="195"/>
      <c r="DE212" s="195"/>
      <c r="DF212" s="195"/>
      <c r="DG212" s="195"/>
      <c r="DH212" s="195"/>
      <c r="DI212" s="195"/>
      <c r="DJ212" s="195"/>
      <c r="DK212" s="195"/>
      <c r="DL212" s="195"/>
      <c r="DM212" s="195"/>
      <c r="DN212" s="195"/>
      <c r="DO212" s="195"/>
      <c r="DP212" s="195"/>
      <c r="DQ212" s="195"/>
      <c r="DR212" s="195"/>
      <c r="DS212" s="195"/>
      <c r="DT212" s="195"/>
      <c r="DU212" s="195"/>
      <c r="DV212" s="195"/>
      <c r="DW212" s="195"/>
      <c r="DX212" s="195"/>
      <c r="DY212" s="195"/>
      <c r="DZ212" s="195"/>
      <c r="EA212" s="195"/>
      <c r="EB212" s="195"/>
      <c r="EC212" s="195"/>
      <c r="ED212" s="195"/>
      <c r="EE212" s="195"/>
      <c r="EF212" s="195"/>
      <c r="EG212" s="195"/>
      <c r="EH212" s="195"/>
      <c r="EI212" s="195"/>
      <c r="EJ212" s="195"/>
      <c r="EK212" s="195"/>
      <c r="EL212" s="195"/>
      <c r="EM212" s="195"/>
    </row>
    <row r="213" spans="1:143" s="223" customFormat="1" ht="23.25" customHeight="1" x14ac:dyDescent="0.25">
      <c r="A213" s="175"/>
      <c r="B213" s="1159" t="s">
        <v>1043</v>
      </c>
      <c r="C213" s="1159"/>
      <c r="D213" s="1159"/>
      <c r="E213" s="1159"/>
      <c r="F213" s="1159"/>
      <c r="G213" s="1159"/>
      <c r="H213" s="1159"/>
      <c r="I213" s="1159"/>
      <c r="J213" s="1159"/>
      <c r="K213" s="1159"/>
      <c r="L213" s="1159"/>
      <c r="M213" s="1159"/>
      <c r="N213" s="1159"/>
      <c r="O213" s="1159"/>
      <c r="P213" s="1159"/>
      <c r="Q213" s="1159"/>
      <c r="R213" s="1159"/>
      <c r="S213" s="1159"/>
      <c r="T213" s="1159"/>
      <c r="U213" s="1159"/>
      <c r="V213" s="1159"/>
      <c r="W213" s="213"/>
      <c r="X213" s="1159" t="s">
        <v>1044</v>
      </c>
      <c r="Y213" s="1159"/>
      <c r="Z213" s="1159"/>
      <c r="AA213" s="1159"/>
      <c r="AB213" s="1159"/>
      <c r="AC213" s="1159"/>
      <c r="AD213" s="1159"/>
      <c r="AE213" s="1159"/>
      <c r="AF213" s="1159"/>
      <c r="AG213" s="1159"/>
      <c r="AH213" s="1159"/>
      <c r="AI213" s="1159"/>
      <c r="AJ213" s="1159"/>
      <c r="AK213" s="1159"/>
      <c r="AL213" s="1159"/>
      <c r="AM213" s="1159"/>
      <c r="AN213" s="1159"/>
      <c r="AO213" s="1159"/>
      <c r="AP213" s="1159"/>
      <c r="AQ213" s="1159"/>
      <c r="AR213" s="1159"/>
      <c r="AS213" s="1159"/>
      <c r="AT213" s="1159"/>
      <c r="AU213" s="1159"/>
      <c r="AV213" s="175"/>
      <c r="AW213" s="175"/>
      <c r="AX213" s="1159" t="s">
        <v>1043</v>
      </c>
      <c r="AY213" s="1159"/>
      <c r="AZ213" s="1159"/>
      <c r="BA213" s="1159"/>
      <c r="BB213" s="1159"/>
      <c r="BC213" s="1159"/>
      <c r="BD213" s="1159"/>
      <c r="BE213" s="1159"/>
      <c r="BF213" s="1159"/>
      <c r="BG213" s="1159"/>
      <c r="BH213" s="1159"/>
      <c r="BI213" s="1159"/>
      <c r="BJ213" s="1159"/>
      <c r="BK213" s="1159"/>
      <c r="BL213" s="1159"/>
      <c r="BM213" s="1159"/>
      <c r="BN213" s="1159"/>
      <c r="BO213" s="1159"/>
      <c r="BP213" s="1159"/>
      <c r="BQ213" s="1159"/>
      <c r="BR213" s="1159"/>
      <c r="BS213" s="213"/>
      <c r="BT213" s="1159" t="s">
        <v>1044</v>
      </c>
      <c r="BU213" s="1159"/>
      <c r="BV213" s="1159"/>
      <c r="BW213" s="1159"/>
      <c r="BX213" s="1159"/>
      <c r="BY213" s="1159"/>
      <c r="BZ213" s="1159"/>
      <c r="CA213" s="1159"/>
      <c r="CB213" s="1159"/>
      <c r="CC213" s="1159"/>
      <c r="CD213" s="1159"/>
      <c r="CE213" s="1159"/>
      <c r="CF213" s="1159"/>
      <c r="CG213" s="1159"/>
      <c r="CH213" s="1159"/>
      <c r="CI213" s="1159"/>
      <c r="CJ213" s="1159"/>
      <c r="CK213" s="1159"/>
      <c r="CL213" s="1159"/>
      <c r="CM213" s="1159"/>
      <c r="CN213" s="1159"/>
      <c r="CO213" s="1159"/>
      <c r="CP213" s="1159"/>
      <c r="CQ213" s="1159"/>
      <c r="CS213" s="175"/>
      <c r="CT213" s="1159" t="s">
        <v>1043</v>
      </c>
      <c r="CU213" s="1159"/>
      <c r="CV213" s="1159"/>
      <c r="CW213" s="1159"/>
      <c r="CX213" s="1159"/>
      <c r="CY213" s="1159"/>
      <c r="CZ213" s="1159"/>
      <c r="DA213" s="1159"/>
      <c r="DB213" s="1159"/>
      <c r="DC213" s="1159"/>
      <c r="DD213" s="1159"/>
      <c r="DE213" s="1159"/>
      <c r="DF213" s="1159"/>
      <c r="DG213" s="1159"/>
      <c r="DH213" s="1159"/>
      <c r="DI213" s="1159"/>
      <c r="DJ213" s="1159"/>
      <c r="DK213" s="1159"/>
      <c r="DL213" s="1159"/>
      <c r="DM213" s="1159"/>
      <c r="DN213" s="1159"/>
      <c r="DO213" s="213"/>
      <c r="DP213" s="1159" t="s">
        <v>1044</v>
      </c>
      <c r="DQ213" s="1159"/>
      <c r="DR213" s="1159"/>
      <c r="DS213" s="1159"/>
      <c r="DT213" s="1159"/>
      <c r="DU213" s="1159"/>
      <c r="DV213" s="1159"/>
      <c r="DW213" s="1159"/>
      <c r="DX213" s="1159"/>
      <c r="DY213" s="1159"/>
      <c r="DZ213" s="1159"/>
      <c r="EA213" s="1159"/>
      <c r="EB213" s="1159"/>
      <c r="EC213" s="1159"/>
      <c r="ED213" s="1159"/>
      <c r="EE213" s="1159"/>
      <c r="EF213" s="1159"/>
      <c r="EG213" s="1159"/>
      <c r="EH213" s="1159"/>
      <c r="EI213" s="1159"/>
      <c r="EJ213" s="1159"/>
      <c r="EK213" s="1159"/>
      <c r="EL213" s="1159"/>
      <c r="EM213" s="1159"/>
    </row>
    <row r="214" spans="1:143" ht="18.75" customHeight="1" x14ac:dyDescent="0.25">
      <c r="A214" s="175"/>
      <c r="B214" s="1159" t="s">
        <v>567</v>
      </c>
      <c r="C214" s="1159"/>
      <c r="D214" s="1159"/>
      <c r="E214" s="1159"/>
      <c r="F214" s="1159"/>
      <c r="G214" s="1159"/>
      <c r="H214" s="1159"/>
      <c r="I214" s="1159"/>
      <c r="J214" s="1159"/>
      <c r="K214" s="1159"/>
      <c r="L214" s="1159"/>
      <c r="M214" s="1159"/>
      <c r="N214" s="1159"/>
      <c r="O214" s="1159"/>
      <c r="P214" s="1159"/>
      <c r="Q214" s="1159"/>
      <c r="R214" s="1159"/>
      <c r="S214" s="1159"/>
      <c r="T214" s="1159"/>
      <c r="U214" s="1159"/>
      <c r="V214" s="1159"/>
      <c r="W214" s="213"/>
      <c r="X214" s="1159" t="s">
        <v>566</v>
      </c>
      <c r="Y214" s="1159"/>
      <c r="Z214" s="1159"/>
      <c r="AA214" s="1159"/>
      <c r="AB214" s="1159"/>
      <c r="AC214" s="1159"/>
      <c r="AD214" s="1159"/>
      <c r="AE214" s="1159"/>
      <c r="AF214" s="1159"/>
      <c r="AG214" s="1159"/>
      <c r="AH214" s="1159"/>
      <c r="AI214" s="1159"/>
      <c r="AJ214" s="1159"/>
      <c r="AK214" s="1159"/>
      <c r="AL214" s="1159"/>
      <c r="AM214" s="1159"/>
      <c r="AN214" s="1159"/>
      <c r="AO214" s="1159"/>
      <c r="AP214" s="1159"/>
      <c r="AQ214" s="1159"/>
      <c r="AR214" s="1159"/>
      <c r="AS214" s="1159"/>
      <c r="AT214" s="1159"/>
      <c r="AU214" s="1159"/>
      <c r="AV214" s="175"/>
      <c r="AW214" s="175"/>
      <c r="AX214" s="1159" t="s">
        <v>567</v>
      </c>
      <c r="AY214" s="1159"/>
      <c r="AZ214" s="1159"/>
      <c r="BA214" s="1159"/>
      <c r="BB214" s="1159"/>
      <c r="BC214" s="1159"/>
      <c r="BD214" s="1159"/>
      <c r="BE214" s="1159"/>
      <c r="BF214" s="1159"/>
      <c r="BG214" s="1159"/>
      <c r="BH214" s="1159"/>
      <c r="BI214" s="1159"/>
      <c r="BJ214" s="1159"/>
      <c r="BK214" s="1159"/>
      <c r="BL214" s="1159"/>
      <c r="BM214" s="1159"/>
      <c r="BN214" s="1159"/>
      <c r="BO214" s="1159"/>
      <c r="BP214" s="1159"/>
      <c r="BQ214" s="1159"/>
      <c r="BR214" s="1159"/>
      <c r="BS214" s="213"/>
      <c r="BT214" s="1159" t="s">
        <v>566</v>
      </c>
      <c r="BU214" s="1159"/>
      <c r="BV214" s="1159"/>
      <c r="BW214" s="1159"/>
      <c r="BX214" s="1159"/>
      <c r="BY214" s="1159"/>
      <c r="BZ214" s="1159"/>
      <c r="CA214" s="1159"/>
      <c r="CB214" s="1159"/>
      <c r="CC214" s="1159"/>
      <c r="CD214" s="1159"/>
      <c r="CE214" s="1159"/>
      <c r="CF214" s="1159"/>
      <c r="CG214" s="1159"/>
      <c r="CH214" s="1159"/>
      <c r="CI214" s="1159"/>
      <c r="CJ214" s="1159"/>
      <c r="CK214" s="1159"/>
      <c r="CL214" s="1159"/>
      <c r="CM214" s="1159"/>
      <c r="CN214" s="1159"/>
      <c r="CO214" s="1159"/>
      <c r="CP214" s="1159"/>
      <c r="CQ214" s="1159"/>
      <c r="CR214" s="223"/>
      <c r="CS214" s="175"/>
      <c r="CT214" s="1159" t="s">
        <v>567</v>
      </c>
      <c r="CU214" s="1159"/>
      <c r="CV214" s="1159"/>
      <c r="CW214" s="1159"/>
      <c r="CX214" s="1159"/>
      <c r="CY214" s="1159"/>
      <c r="CZ214" s="1159"/>
      <c r="DA214" s="1159"/>
      <c r="DB214" s="1159"/>
      <c r="DC214" s="1159"/>
      <c r="DD214" s="1159"/>
      <c r="DE214" s="1159"/>
      <c r="DF214" s="1159"/>
      <c r="DG214" s="1159"/>
      <c r="DH214" s="1159"/>
      <c r="DI214" s="1159"/>
      <c r="DJ214" s="1159"/>
      <c r="DK214" s="1159"/>
      <c r="DL214" s="1159"/>
      <c r="DM214" s="1159"/>
      <c r="DN214" s="1159"/>
      <c r="DO214" s="213"/>
      <c r="DP214" s="1159" t="s">
        <v>566</v>
      </c>
      <c r="DQ214" s="1159"/>
      <c r="DR214" s="1159"/>
      <c r="DS214" s="1159"/>
      <c r="DT214" s="1159"/>
      <c r="DU214" s="1159"/>
      <c r="DV214" s="1159"/>
      <c r="DW214" s="1159"/>
      <c r="DX214" s="1159"/>
      <c r="DY214" s="1159"/>
      <c r="DZ214" s="1159"/>
      <c r="EA214" s="1159"/>
      <c r="EB214" s="1159"/>
      <c r="EC214" s="1159"/>
      <c r="ED214" s="1159"/>
      <c r="EE214" s="1159"/>
      <c r="EF214" s="1159"/>
      <c r="EG214" s="1159"/>
      <c r="EH214" s="1159"/>
      <c r="EI214" s="1159"/>
      <c r="EJ214" s="1159"/>
      <c r="EK214" s="1159"/>
      <c r="EL214" s="1159"/>
      <c r="EM214" s="1159"/>
    </row>
    <row r="215" spans="1:143" s="223" customFormat="1" ht="18.75" customHeight="1" x14ac:dyDescent="0.25">
      <c r="A215" s="175"/>
      <c r="B215" s="1160" t="s">
        <v>857</v>
      </c>
      <c r="C215" s="1160"/>
      <c r="D215" s="1160"/>
      <c r="E215" s="1160"/>
      <c r="F215" s="1160"/>
      <c r="G215" s="1160"/>
      <c r="H215" s="1160"/>
      <c r="I215" s="1160"/>
      <c r="J215" s="1160"/>
      <c r="K215" s="1160"/>
      <c r="L215" s="1160"/>
      <c r="M215" s="1160"/>
      <c r="N215" s="1160"/>
      <c r="O215" s="1189">
        <f>'Настройки УИК'!J5</f>
        <v>0</v>
      </c>
      <c r="P215" s="1189"/>
      <c r="Q215" s="1189"/>
      <c r="R215" s="1189"/>
      <c r="S215" s="1189"/>
      <c r="T215" s="1189"/>
      <c r="U215" s="1189"/>
      <c r="V215" s="1189"/>
      <c r="W215" s="761"/>
      <c r="X215" s="1186" t="str">
        <f>"ФИО:"&amp;I$16</f>
        <v>ФИО:</v>
      </c>
      <c r="Y215" s="1186"/>
      <c r="Z215" s="1186"/>
      <c r="AA215" s="1186"/>
      <c r="AB215" s="1186"/>
      <c r="AC215" s="1186"/>
      <c r="AD215" s="1186"/>
      <c r="AE215" s="1186"/>
      <c r="AF215" s="1186"/>
      <c r="AG215" s="1186"/>
      <c r="AH215" s="1186"/>
      <c r="AI215" s="1186"/>
      <c r="AJ215" s="1186"/>
      <c r="AK215" s="1186"/>
      <c r="AL215" s="1186"/>
      <c r="AM215" s="1186"/>
      <c r="AN215" s="1186"/>
      <c r="AO215" s="1186"/>
      <c r="AP215" s="1186"/>
      <c r="AQ215" s="1186"/>
      <c r="AR215" s="1186"/>
      <c r="AS215" s="1186"/>
      <c r="AT215" s="1186"/>
      <c r="AU215" s="1186"/>
      <c r="AV215" s="175"/>
      <c r="AW215" s="175"/>
      <c r="AX215" s="1160" t="s">
        <v>857</v>
      </c>
      <c r="AY215" s="1160"/>
      <c r="AZ215" s="1160"/>
      <c r="BA215" s="1160"/>
      <c r="BB215" s="1160"/>
      <c r="BC215" s="1160"/>
      <c r="BD215" s="1160"/>
      <c r="BE215" s="1160"/>
      <c r="BF215" s="1160"/>
      <c r="BG215" s="1160"/>
      <c r="BH215" s="1160"/>
      <c r="BI215" s="1160"/>
      <c r="BJ215" s="1160"/>
      <c r="BK215" s="1189">
        <f>'Настройки УИК'!BF5</f>
        <v>0</v>
      </c>
      <c r="BL215" s="1189"/>
      <c r="BM215" s="1189"/>
      <c r="BN215" s="1189"/>
      <c r="BO215" s="1189"/>
      <c r="BP215" s="1189"/>
      <c r="BQ215" s="1189"/>
      <c r="BR215" s="1189"/>
      <c r="BS215" s="761"/>
      <c r="BT215" s="1186" t="str">
        <f>"ФИО:"&amp;BE$16</f>
        <v>ФИО:</v>
      </c>
      <c r="BU215" s="1186"/>
      <c r="BV215" s="1186"/>
      <c r="BW215" s="1186"/>
      <c r="BX215" s="1186"/>
      <c r="BY215" s="1186"/>
      <c r="BZ215" s="1186"/>
      <c r="CA215" s="1186"/>
      <c r="CB215" s="1186"/>
      <c r="CC215" s="1186"/>
      <c r="CD215" s="1186"/>
      <c r="CE215" s="1186"/>
      <c r="CF215" s="1186"/>
      <c r="CG215" s="1186"/>
      <c r="CH215" s="1186"/>
      <c r="CI215" s="1186"/>
      <c r="CJ215" s="1186"/>
      <c r="CK215" s="1186"/>
      <c r="CL215" s="1186"/>
      <c r="CM215" s="1186"/>
      <c r="CN215" s="1186"/>
      <c r="CO215" s="1186"/>
      <c r="CP215" s="1186"/>
      <c r="CQ215" s="1186"/>
      <c r="CS215" s="175"/>
      <c r="CT215" s="1160" t="s">
        <v>857</v>
      </c>
      <c r="CU215" s="1160"/>
      <c r="CV215" s="1160"/>
      <c r="CW215" s="1160"/>
      <c r="CX215" s="1160"/>
      <c r="CY215" s="1160"/>
      <c r="CZ215" s="1160"/>
      <c r="DA215" s="1160"/>
      <c r="DB215" s="1160"/>
      <c r="DC215" s="1160"/>
      <c r="DD215" s="1160"/>
      <c r="DE215" s="1160"/>
      <c r="DF215" s="1160"/>
      <c r="DG215" s="1189">
        <f>'Настройки УИК'!DB5</f>
        <v>0</v>
      </c>
      <c r="DH215" s="1189"/>
      <c r="DI215" s="1189"/>
      <c r="DJ215" s="1189"/>
      <c r="DK215" s="1189"/>
      <c r="DL215" s="1189"/>
      <c r="DM215" s="1189"/>
      <c r="DN215" s="1189"/>
      <c r="DO215" s="761"/>
      <c r="DP215" s="1186" t="str">
        <f>"ФИО:"&amp;DA$16</f>
        <v>ФИО:</v>
      </c>
      <c r="DQ215" s="1186"/>
      <c r="DR215" s="1186"/>
      <c r="DS215" s="1186"/>
      <c r="DT215" s="1186"/>
      <c r="DU215" s="1186"/>
      <c r="DV215" s="1186"/>
      <c r="DW215" s="1186"/>
      <c r="DX215" s="1186"/>
      <c r="DY215" s="1186"/>
      <c r="DZ215" s="1186"/>
      <c r="EA215" s="1186"/>
      <c r="EB215" s="1186"/>
      <c r="EC215" s="1186"/>
      <c r="ED215" s="1186"/>
      <c r="EE215" s="1186"/>
      <c r="EF215" s="1186"/>
      <c r="EG215" s="1186"/>
      <c r="EH215" s="1186"/>
      <c r="EI215" s="1186"/>
      <c r="EJ215" s="1186"/>
      <c r="EK215" s="1186"/>
      <c r="EL215" s="1186"/>
      <c r="EM215" s="1186"/>
    </row>
    <row r="216" spans="1:143" s="223" customFormat="1" ht="18.75" customHeight="1" x14ac:dyDescent="0.25">
      <c r="A216" s="761"/>
      <c r="B216" s="761"/>
      <c r="C216" s="761"/>
      <c r="D216" s="761"/>
      <c r="E216" s="761"/>
      <c r="F216" s="761"/>
      <c r="G216" s="761"/>
      <c r="H216" s="761"/>
      <c r="I216" s="761"/>
      <c r="J216" s="761"/>
      <c r="K216" s="761"/>
      <c r="L216" s="761"/>
      <c r="M216" s="761"/>
      <c r="N216" s="761"/>
      <c r="O216" s="761"/>
      <c r="P216" s="761"/>
      <c r="Q216" s="761"/>
      <c r="R216" s="761"/>
      <c r="S216" s="761"/>
      <c r="T216" s="761"/>
      <c r="U216" s="761"/>
      <c r="V216" s="761"/>
      <c r="W216" s="763"/>
      <c r="X216" s="1186" t="str">
        <f>"паспорт серия "&amp;I$17&amp;" №"&amp;I$18</f>
        <v>паспорт серия  №</v>
      </c>
      <c r="Y216" s="1186"/>
      <c r="Z216" s="1186"/>
      <c r="AA216" s="1186"/>
      <c r="AB216" s="1186"/>
      <c r="AC216" s="1186"/>
      <c r="AD216" s="1186"/>
      <c r="AE216" s="1186"/>
      <c r="AF216" s="1186"/>
      <c r="AG216" s="1186"/>
      <c r="AH216" s="1186"/>
      <c r="AI216" s="1186"/>
      <c r="AJ216" s="1186"/>
      <c r="AK216" s="1186"/>
      <c r="AL216" s="1186"/>
      <c r="AM216" s="1186"/>
      <c r="AN216" s="1186"/>
      <c r="AO216" s="1186"/>
      <c r="AP216" s="1186"/>
      <c r="AQ216" s="1186"/>
      <c r="AR216" s="1186"/>
      <c r="AS216" s="1186"/>
      <c r="AT216" s="1186"/>
      <c r="AU216" s="1186"/>
      <c r="AV216" s="175"/>
      <c r="AW216" s="761"/>
      <c r="AX216" s="761"/>
      <c r="AY216" s="761"/>
      <c r="AZ216" s="761"/>
      <c r="BA216" s="761"/>
      <c r="BB216" s="761"/>
      <c r="BC216" s="761"/>
      <c r="BD216" s="761"/>
      <c r="BE216" s="761"/>
      <c r="BF216" s="761"/>
      <c r="BG216" s="761"/>
      <c r="BH216" s="761"/>
      <c r="BI216" s="761"/>
      <c r="BJ216" s="761"/>
      <c r="BK216" s="761"/>
      <c r="BL216" s="761"/>
      <c r="BM216" s="761"/>
      <c r="BN216" s="761"/>
      <c r="BO216" s="761"/>
      <c r="BP216" s="761"/>
      <c r="BQ216" s="761"/>
      <c r="BR216" s="761"/>
      <c r="BS216" s="763"/>
      <c r="BT216" s="1186" t="str">
        <f>"паспорт серия "&amp;BE$17&amp;" №"&amp;BE$18</f>
        <v>паспорт серия  №</v>
      </c>
      <c r="BU216" s="1186"/>
      <c r="BV216" s="1186"/>
      <c r="BW216" s="1186"/>
      <c r="BX216" s="1186"/>
      <c r="BY216" s="1186"/>
      <c r="BZ216" s="1186"/>
      <c r="CA216" s="1186"/>
      <c r="CB216" s="1186"/>
      <c r="CC216" s="1186"/>
      <c r="CD216" s="1186"/>
      <c r="CE216" s="1186"/>
      <c r="CF216" s="1186"/>
      <c r="CG216" s="1186"/>
      <c r="CH216" s="1186"/>
      <c r="CI216" s="1186"/>
      <c r="CJ216" s="1186"/>
      <c r="CK216" s="1186"/>
      <c r="CL216" s="1186"/>
      <c r="CM216" s="1186"/>
      <c r="CN216" s="1186"/>
      <c r="CO216" s="1186"/>
      <c r="CP216" s="1186"/>
      <c r="CQ216" s="1186"/>
      <c r="CS216" s="761"/>
      <c r="CT216" s="761"/>
      <c r="CU216" s="761"/>
      <c r="CV216" s="761"/>
      <c r="CW216" s="761"/>
      <c r="CX216" s="761"/>
      <c r="CY216" s="761"/>
      <c r="CZ216" s="761"/>
      <c r="DA216" s="761"/>
      <c r="DB216" s="761"/>
      <c r="DC216" s="761"/>
      <c r="DD216" s="761"/>
      <c r="DE216" s="761"/>
      <c r="DF216" s="761"/>
      <c r="DG216" s="761"/>
      <c r="DH216" s="761"/>
      <c r="DI216" s="761"/>
      <c r="DJ216" s="761"/>
      <c r="DK216" s="761"/>
      <c r="DL216" s="761"/>
      <c r="DM216" s="761"/>
      <c r="DN216" s="761"/>
      <c r="DO216" s="763"/>
      <c r="DP216" s="1186" t="str">
        <f>"паспорт серия "&amp;DA$17&amp;" №"&amp;DA$18</f>
        <v>паспорт серия  №</v>
      </c>
      <c r="DQ216" s="1186"/>
      <c r="DR216" s="1186"/>
      <c r="DS216" s="1186"/>
      <c r="DT216" s="1186"/>
      <c r="DU216" s="1186"/>
      <c r="DV216" s="1186"/>
      <c r="DW216" s="1186"/>
      <c r="DX216" s="1186"/>
      <c r="DY216" s="1186"/>
      <c r="DZ216" s="1186"/>
      <c r="EA216" s="1186"/>
      <c r="EB216" s="1186"/>
      <c r="EC216" s="1186"/>
      <c r="ED216" s="1186"/>
      <c r="EE216" s="1186"/>
      <c r="EF216" s="1186"/>
      <c r="EG216" s="1186"/>
      <c r="EH216" s="1186"/>
      <c r="EI216" s="1186"/>
      <c r="EJ216" s="1186"/>
      <c r="EK216" s="1186"/>
      <c r="EL216" s="1186"/>
      <c r="EM216" s="1186"/>
    </row>
    <row r="217" spans="1:143" s="223" customFormat="1" ht="18" customHeight="1" x14ac:dyDescent="0.25">
      <c r="A217" s="761"/>
      <c r="B217" s="761"/>
      <c r="C217" s="761"/>
      <c r="D217" s="761"/>
      <c r="E217" s="761"/>
      <c r="F217" s="761"/>
      <c r="G217" s="761"/>
      <c r="H217" s="761"/>
      <c r="I217" s="761"/>
      <c r="J217" s="761"/>
      <c r="K217" s="761"/>
      <c r="L217" s="761"/>
      <c r="M217" s="761"/>
      <c r="N217" s="761"/>
      <c r="O217" s="761"/>
      <c r="P217" s="761"/>
      <c r="Q217" s="761"/>
      <c r="R217" s="761"/>
      <c r="S217" s="761"/>
      <c r="T217" s="761"/>
      <c r="U217" s="761"/>
      <c r="V217" s="761"/>
      <c r="W217" s="763"/>
      <c r="X217" s="1186" t="str">
        <f>"дата выдачи: "&amp;I$20</f>
        <v xml:space="preserve">дата выдачи: </v>
      </c>
      <c r="Y217" s="1186"/>
      <c r="Z217" s="1186"/>
      <c r="AA217" s="1186"/>
      <c r="AB217" s="1186"/>
      <c r="AC217" s="1186"/>
      <c r="AD217" s="1186"/>
      <c r="AE217" s="1186"/>
      <c r="AF217" s="1186"/>
      <c r="AG217" s="1186"/>
      <c r="AH217" s="1186"/>
      <c r="AI217" s="1186"/>
      <c r="AJ217" s="1186"/>
      <c r="AK217" s="1186"/>
      <c r="AL217" s="1186"/>
      <c r="AM217" s="1186"/>
      <c r="AN217" s="1186"/>
      <c r="AO217" s="1186"/>
      <c r="AP217" s="1186"/>
      <c r="AQ217" s="1186"/>
      <c r="AR217" s="1186"/>
      <c r="AS217" s="1186"/>
      <c r="AT217" s="1186"/>
      <c r="AU217" s="1186"/>
      <c r="AV217" s="175"/>
      <c r="AW217" s="761"/>
      <c r="AX217" s="761"/>
      <c r="AY217" s="761"/>
      <c r="AZ217" s="761"/>
      <c r="BA217" s="761"/>
      <c r="BB217" s="761"/>
      <c r="BC217" s="761"/>
      <c r="BD217" s="761"/>
      <c r="BE217" s="761"/>
      <c r="BF217" s="761"/>
      <c r="BG217" s="761"/>
      <c r="BH217" s="761"/>
      <c r="BI217" s="761"/>
      <c r="BJ217" s="761"/>
      <c r="BK217" s="761"/>
      <c r="BL217" s="761"/>
      <c r="BM217" s="761"/>
      <c r="BN217" s="761"/>
      <c r="BO217" s="761"/>
      <c r="BP217" s="761"/>
      <c r="BQ217" s="761"/>
      <c r="BR217" s="761"/>
      <c r="BS217" s="763"/>
      <c r="BT217" s="1186" t="str">
        <f>"дата выдачи: "&amp;BE$20</f>
        <v xml:space="preserve">дата выдачи: </v>
      </c>
      <c r="BU217" s="1186"/>
      <c r="BV217" s="1186"/>
      <c r="BW217" s="1186"/>
      <c r="BX217" s="1186"/>
      <c r="BY217" s="1186"/>
      <c r="BZ217" s="1186"/>
      <c r="CA217" s="1186"/>
      <c r="CB217" s="1186"/>
      <c r="CC217" s="1186"/>
      <c r="CD217" s="1186"/>
      <c r="CE217" s="1186"/>
      <c r="CF217" s="1186"/>
      <c r="CG217" s="1186"/>
      <c r="CH217" s="1186"/>
      <c r="CI217" s="1186"/>
      <c r="CJ217" s="1186"/>
      <c r="CK217" s="1186"/>
      <c r="CL217" s="1186"/>
      <c r="CM217" s="1186"/>
      <c r="CN217" s="1186"/>
      <c r="CO217" s="1186"/>
      <c r="CP217" s="1186"/>
      <c r="CQ217" s="1186"/>
      <c r="CS217" s="761"/>
      <c r="CT217" s="761"/>
      <c r="CU217" s="761"/>
      <c r="CV217" s="761"/>
      <c r="CW217" s="761"/>
      <c r="CX217" s="761"/>
      <c r="CY217" s="761"/>
      <c r="CZ217" s="761"/>
      <c r="DA217" s="761"/>
      <c r="DB217" s="761"/>
      <c r="DC217" s="761"/>
      <c r="DD217" s="761"/>
      <c r="DE217" s="761"/>
      <c r="DF217" s="761"/>
      <c r="DG217" s="761"/>
      <c r="DH217" s="761"/>
      <c r="DI217" s="761"/>
      <c r="DJ217" s="761"/>
      <c r="DK217" s="761"/>
      <c r="DL217" s="761"/>
      <c r="DM217" s="761"/>
      <c r="DN217" s="761"/>
      <c r="DO217" s="763"/>
      <c r="DP217" s="1186" t="str">
        <f>"дата выдачи: "&amp;DA$20</f>
        <v xml:space="preserve">дата выдачи: </v>
      </c>
      <c r="DQ217" s="1186"/>
      <c r="DR217" s="1186"/>
      <c r="DS217" s="1186"/>
      <c r="DT217" s="1186"/>
      <c r="DU217" s="1186"/>
      <c r="DV217" s="1186"/>
      <c r="DW217" s="1186"/>
      <c r="DX217" s="1186"/>
      <c r="DY217" s="1186"/>
      <c r="DZ217" s="1186"/>
      <c r="EA217" s="1186"/>
      <c r="EB217" s="1186"/>
      <c r="EC217" s="1186"/>
      <c r="ED217" s="1186"/>
      <c r="EE217" s="1186"/>
      <c r="EF217" s="1186"/>
      <c r="EG217" s="1186"/>
      <c r="EH217" s="1186"/>
      <c r="EI217" s="1186"/>
      <c r="EJ217" s="1186"/>
      <c r="EK217" s="1186"/>
      <c r="EL217" s="1186"/>
      <c r="EM217" s="1186"/>
    </row>
    <row r="218" spans="1:143" ht="6" customHeight="1" x14ac:dyDescent="0.25">
      <c r="A218" s="200"/>
      <c r="B218" s="200"/>
      <c r="C218" s="200"/>
      <c r="D218" s="200"/>
      <c r="E218" s="200"/>
      <c r="F218" s="200"/>
      <c r="G218" s="200"/>
      <c r="H218" s="200"/>
      <c r="I218" s="200"/>
      <c r="J218" s="200"/>
      <c r="K218" s="200"/>
      <c r="L218" s="200"/>
      <c r="M218" s="200"/>
      <c r="N218" s="200"/>
      <c r="O218" s="200"/>
      <c r="P218" s="200"/>
      <c r="Q218" s="200"/>
      <c r="R218" s="200"/>
      <c r="S218" s="200"/>
      <c r="T218" s="200"/>
      <c r="U218" s="200"/>
      <c r="V218" s="200"/>
      <c r="W218" s="200"/>
      <c r="X218" s="175"/>
      <c r="Y218" s="175"/>
      <c r="Z218" s="175"/>
      <c r="AA218" s="175"/>
      <c r="AB218" s="175"/>
      <c r="AC218" s="175"/>
      <c r="AD218" s="175"/>
      <c r="AE218" s="175"/>
      <c r="AF218" s="175"/>
      <c r="AG218" s="175"/>
      <c r="AH218" s="175"/>
      <c r="AI218" s="175"/>
      <c r="AJ218" s="175"/>
      <c r="AK218" s="175"/>
      <c r="AL218" s="175"/>
      <c r="AM218" s="175"/>
      <c r="AN218" s="175"/>
      <c r="AO218" s="175"/>
      <c r="AP218" s="175"/>
      <c r="AQ218" s="175"/>
      <c r="AR218" s="175"/>
      <c r="AS218" s="175"/>
      <c r="AT218" s="175"/>
      <c r="AU218" s="197"/>
      <c r="AV218" s="175"/>
      <c r="AW218" s="200"/>
      <c r="AX218" s="200"/>
      <c r="AY218" s="200"/>
      <c r="AZ218" s="200"/>
      <c r="BA218" s="200"/>
      <c r="BB218" s="200"/>
      <c r="BC218" s="200"/>
      <c r="BD218" s="200"/>
      <c r="BE218" s="200"/>
      <c r="BF218" s="200"/>
      <c r="BG218" s="200"/>
      <c r="BH218" s="200"/>
      <c r="BI218" s="200"/>
      <c r="BJ218" s="200"/>
      <c r="BK218" s="200"/>
      <c r="BL218" s="200"/>
      <c r="BM218" s="200"/>
      <c r="BN218" s="200"/>
      <c r="BO218" s="200"/>
      <c r="BP218" s="200"/>
      <c r="BQ218" s="200"/>
      <c r="BR218" s="200"/>
      <c r="BS218" s="200"/>
      <c r="BT218" s="175"/>
      <c r="BU218" s="175"/>
      <c r="BV218" s="175"/>
      <c r="BW218" s="175"/>
      <c r="BX218" s="175"/>
      <c r="BY218" s="175"/>
      <c r="BZ218" s="175"/>
      <c r="CA218" s="175"/>
      <c r="CB218" s="175"/>
      <c r="CC218" s="175"/>
      <c r="CD218" s="175"/>
      <c r="CE218" s="175"/>
      <c r="CF218" s="175"/>
      <c r="CG218" s="175"/>
      <c r="CH218" s="175"/>
      <c r="CI218" s="175"/>
      <c r="CJ218" s="175"/>
      <c r="CK218" s="175"/>
      <c r="CL218" s="175"/>
      <c r="CM218" s="175"/>
      <c r="CN218" s="175"/>
      <c r="CO218" s="175"/>
      <c r="CP218" s="175"/>
      <c r="CQ218" s="759"/>
      <c r="CR218" s="223"/>
      <c r="CS218" s="200"/>
      <c r="CT218" s="200"/>
      <c r="CU218" s="200"/>
      <c r="CV218" s="200"/>
      <c r="CW218" s="200"/>
      <c r="CX218" s="200"/>
      <c r="CY218" s="200"/>
      <c r="CZ218" s="200"/>
      <c r="DA218" s="200"/>
      <c r="DB218" s="200"/>
      <c r="DC218" s="200"/>
      <c r="DD218" s="200"/>
      <c r="DE218" s="200"/>
      <c r="DF218" s="200"/>
      <c r="DG218" s="200"/>
      <c r="DH218" s="200"/>
      <c r="DI218" s="200"/>
      <c r="DJ218" s="200"/>
      <c r="DK218" s="200"/>
      <c r="DL218" s="200"/>
      <c r="DM218" s="200"/>
      <c r="DN218" s="200"/>
      <c r="DO218" s="200"/>
      <c r="DP218" s="175"/>
      <c r="DQ218" s="175"/>
      <c r="DR218" s="175"/>
      <c r="DS218" s="175"/>
      <c r="DT218" s="175"/>
      <c r="DU218" s="175"/>
      <c r="DV218" s="175"/>
      <c r="DW218" s="175"/>
      <c r="DX218" s="175"/>
      <c r="DY218" s="175"/>
      <c r="DZ218" s="175"/>
      <c r="EA218" s="175"/>
      <c r="EB218" s="175"/>
      <c r="EC218" s="175"/>
      <c r="ED218" s="175"/>
      <c r="EE218" s="175"/>
      <c r="EF218" s="175"/>
      <c r="EG218" s="175"/>
      <c r="EH218" s="175"/>
      <c r="EI218" s="175"/>
      <c r="EJ218" s="175"/>
      <c r="EK218" s="175"/>
      <c r="EL218" s="175"/>
      <c r="EM218" s="759"/>
    </row>
    <row r="219" spans="1:143" ht="58.5" customHeight="1" x14ac:dyDescent="0.25">
      <c r="A219" s="1187"/>
      <c r="B219" s="1187"/>
      <c r="C219" s="1187"/>
      <c r="D219" s="1187"/>
      <c r="E219" s="1187"/>
      <c r="F219" s="1187"/>
      <c r="G219" s="1187"/>
      <c r="H219" s="1187"/>
      <c r="I219" s="1187"/>
      <c r="J219" s="1187"/>
      <c r="K219" s="1187"/>
      <c r="L219" s="1187"/>
      <c r="M219" s="769"/>
      <c r="N219" s="1247" t="str">
        <f ca="1">I$9</f>
        <v/>
      </c>
      <c r="O219" s="1248"/>
      <c r="P219" s="1248"/>
      <c r="Q219" s="1248"/>
      <c r="R219" s="1248"/>
      <c r="S219" s="1248"/>
      <c r="T219" s="1248"/>
      <c r="U219" s="1248"/>
      <c r="V219" s="1248"/>
      <c r="W219" s="205"/>
      <c r="X219" s="1197"/>
      <c r="Y219" s="1197"/>
      <c r="Z219" s="1197"/>
      <c r="AA219" s="1197"/>
      <c r="AB219" s="1197"/>
      <c r="AC219" s="1197"/>
      <c r="AD219" s="1197"/>
      <c r="AE219" s="1197"/>
      <c r="AF219" s="1197"/>
      <c r="AG219" s="1197"/>
      <c r="AH219" s="1197"/>
      <c r="AI219" s="1197"/>
      <c r="AJ219" s="1197"/>
      <c r="AK219" s="1197"/>
      <c r="AL219" s="1198">
        <f>I$16</f>
        <v>0</v>
      </c>
      <c r="AM219" s="1140"/>
      <c r="AN219" s="1140"/>
      <c r="AO219" s="1140"/>
      <c r="AP219" s="1140"/>
      <c r="AQ219" s="1140"/>
      <c r="AR219" s="1140"/>
      <c r="AS219" s="1140"/>
      <c r="AT219" s="1140"/>
      <c r="AU219" s="197"/>
      <c r="AV219" s="175"/>
      <c r="AW219" s="1187"/>
      <c r="AX219" s="1187"/>
      <c r="AY219" s="1187"/>
      <c r="AZ219" s="1187"/>
      <c r="BA219" s="1187"/>
      <c r="BB219" s="1187"/>
      <c r="BC219" s="1187"/>
      <c r="BD219" s="1187"/>
      <c r="BE219" s="1187"/>
      <c r="BF219" s="1187"/>
      <c r="BG219" s="1187"/>
      <c r="BH219" s="1187"/>
      <c r="BI219" s="770"/>
      <c r="BJ219" s="1247" t="str">
        <f ca="1">BE$9</f>
        <v/>
      </c>
      <c r="BK219" s="1248"/>
      <c r="BL219" s="1248"/>
      <c r="BM219" s="1248"/>
      <c r="BN219" s="1248"/>
      <c r="BO219" s="1248"/>
      <c r="BP219" s="1248"/>
      <c r="BQ219" s="1248"/>
      <c r="BR219" s="1248"/>
      <c r="BS219" s="205"/>
      <c r="BT219" s="1197"/>
      <c r="BU219" s="1197"/>
      <c r="BV219" s="1197"/>
      <c r="BW219" s="1197"/>
      <c r="BX219" s="1197"/>
      <c r="BY219" s="1197"/>
      <c r="BZ219" s="1197"/>
      <c r="CA219" s="1197"/>
      <c r="CB219" s="1197"/>
      <c r="CC219" s="1197"/>
      <c r="CD219" s="1197"/>
      <c r="CE219" s="1197"/>
      <c r="CF219" s="1197"/>
      <c r="CG219" s="1197"/>
      <c r="CH219" s="1198">
        <f>BE$16</f>
        <v>0</v>
      </c>
      <c r="CI219" s="1140"/>
      <c r="CJ219" s="1140"/>
      <c r="CK219" s="1140"/>
      <c r="CL219" s="1140"/>
      <c r="CM219" s="1140"/>
      <c r="CN219" s="1140"/>
      <c r="CO219" s="1140"/>
      <c r="CP219" s="1140"/>
      <c r="CQ219" s="759"/>
      <c r="CR219" s="223"/>
      <c r="CS219" s="1187"/>
      <c r="CT219" s="1187"/>
      <c r="CU219" s="1187"/>
      <c r="CV219" s="1187"/>
      <c r="CW219" s="1187"/>
      <c r="CX219" s="1187"/>
      <c r="CY219" s="1187"/>
      <c r="CZ219" s="1187"/>
      <c r="DA219" s="1187"/>
      <c r="DB219" s="1187"/>
      <c r="DC219" s="1187"/>
      <c r="DD219" s="1187"/>
      <c r="DE219" s="770"/>
      <c r="DF219" s="1247" t="str">
        <f ca="1">DA$9</f>
        <v/>
      </c>
      <c r="DG219" s="1248"/>
      <c r="DH219" s="1248"/>
      <c r="DI219" s="1248"/>
      <c r="DJ219" s="1248"/>
      <c r="DK219" s="1248"/>
      <c r="DL219" s="1248"/>
      <c r="DM219" s="1248"/>
      <c r="DN219" s="1248"/>
      <c r="DO219" s="205"/>
      <c r="DP219" s="1197"/>
      <c r="DQ219" s="1197"/>
      <c r="DR219" s="1197"/>
      <c r="DS219" s="1197"/>
      <c r="DT219" s="1197"/>
      <c r="DU219" s="1197"/>
      <c r="DV219" s="1197"/>
      <c r="DW219" s="1197"/>
      <c r="DX219" s="1197"/>
      <c r="DY219" s="1197"/>
      <c r="DZ219" s="1197"/>
      <c r="EA219" s="1197"/>
      <c r="EB219" s="1197"/>
      <c r="EC219" s="1197"/>
      <c r="ED219" s="1198">
        <f>DA$16</f>
        <v>0</v>
      </c>
      <c r="EE219" s="1140"/>
      <c r="EF219" s="1140"/>
      <c r="EG219" s="1140"/>
      <c r="EH219" s="1140"/>
      <c r="EI219" s="1140"/>
      <c r="EJ219" s="1140"/>
      <c r="EK219" s="1140"/>
      <c r="EL219" s="1140"/>
      <c r="EM219" s="759"/>
    </row>
    <row r="220" spans="1:143" ht="18.75" customHeight="1" x14ac:dyDescent="0.25">
      <c r="A220" s="1144" t="s">
        <v>5</v>
      </c>
      <c r="B220" s="1144"/>
      <c r="C220" s="1144"/>
      <c r="D220" s="1144"/>
      <c r="E220" s="1144"/>
      <c r="F220" s="1144"/>
      <c r="G220" s="1144"/>
      <c r="H220" s="1144"/>
      <c r="I220" s="1144"/>
      <c r="J220" s="1144"/>
      <c r="K220" s="1144"/>
      <c r="L220" s="1144"/>
      <c r="M220" s="206"/>
      <c r="N220" s="1144" t="s">
        <v>578</v>
      </c>
      <c r="O220" s="1144"/>
      <c r="P220" s="1144"/>
      <c r="Q220" s="1144"/>
      <c r="R220" s="1144"/>
      <c r="S220" s="1144"/>
      <c r="T220" s="1144"/>
      <c r="U220" s="1144"/>
      <c r="V220" s="1144"/>
      <c r="W220" s="206"/>
      <c r="X220" s="1144" t="s">
        <v>5</v>
      </c>
      <c r="Y220" s="1144"/>
      <c r="Z220" s="1144"/>
      <c r="AA220" s="1144"/>
      <c r="AB220" s="1144"/>
      <c r="AC220" s="1144"/>
      <c r="AD220" s="1144"/>
      <c r="AE220" s="1144"/>
      <c r="AF220" s="1144"/>
      <c r="AG220" s="1144"/>
      <c r="AH220" s="1144"/>
      <c r="AI220" s="1144"/>
      <c r="AJ220" s="1144"/>
      <c r="AK220" s="1144"/>
      <c r="AL220" s="1193" t="s">
        <v>578</v>
      </c>
      <c r="AM220" s="1193"/>
      <c r="AN220" s="1193"/>
      <c r="AO220" s="1193"/>
      <c r="AP220" s="1193"/>
      <c r="AQ220" s="1193"/>
      <c r="AR220" s="1193"/>
      <c r="AS220" s="1193"/>
      <c r="AT220" s="198"/>
      <c r="AU220" s="207"/>
      <c r="AV220" s="175"/>
      <c r="AW220" s="1144" t="s">
        <v>5</v>
      </c>
      <c r="AX220" s="1144"/>
      <c r="AY220" s="1144"/>
      <c r="AZ220" s="1144"/>
      <c r="BA220" s="1144"/>
      <c r="BB220" s="1144"/>
      <c r="BC220" s="1144"/>
      <c r="BD220" s="1144"/>
      <c r="BE220" s="1144"/>
      <c r="BF220" s="1144"/>
      <c r="BG220" s="1144"/>
      <c r="BH220" s="1144"/>
      <c r="BI220" s="1144"/>
      <c r="BJ220" s="1144" t="s">
        <v>578</v>
      </c>
      <c r="BK220" s="1144"/>
      <c r="BL220" s="1144"/>
      <c r="BM220" s="1144"/>
      <c r="BN220" s="1144"/>
      <c r="BO220" s="1144"/>
      <c r="BP220" s="1144"/>
      <c r="BQ220" s="1144"/>
      <c r="BR220" s="1144"/>
      <c r="BS220" s="206"/>
      <c r="BT220" s="1144" t="s">
        <v>5</v>
      </c>
      <c r="BU220" s="1144"/>
      <c r="BV220" s="1144"/>
      <c r="BW220" s="1144"/>
      <c r="BX220" s="1144"/>
      <c r="BY220" s="1144"/>
      <c r="BZ220" s="1144"/>
      <c r="CA220" s="1144"/>
      <c r="CB220" s="1144"/>
      <c r="CC220" s="1144"/>
      <c r="CD220" s="1144"/>
      <c r="CE220" s="1144"/>
      <c r="CF220" s="1144"/>
      <c r="CG220" s="1144"/>
      <c r="CH220" s="1144" t="s">
        <v>578</v>
      </c>
      <c r="CI220" s="1144"/>
      <c r="CJ220" s="1144"/>
      <c r="CK220" s="1144"/>
      <c r="CL220" s="1144"/>
      <c r="CM220" s="1144"/>
      <c r="CN220" s="1144"/>
      <c r="CO220" s="1144"/>
      <c r="CP220" s="198"/>
      <c r="CQ220" s="664"/>
      <c r="CS220" s="1144" t="s">
        <v>5</v>
      </c>
      <c r="CT220" s="1144"/>
      <c r="CU220" s="1144"/>
      <c r="CV220" s="1144"/>
      <c r="CW220" s="1144"/>
      <c r="CX220" s="1144"/>
      <c r="CY220" s="1144"/>
      <c r="CZ220" s="1144"/>
      <c r="DA220" s="1144"/>
      <c r="DB220" s="1144"/>
      <c r="DC220" s="1144"/>
      <c r="DD220" s="1144"/>
      <c r="DE220" s="1144"/>
      <c r="DF220" s="1144" t="s">
        <v>578</v>
      </c>
      <c r="DG220" s="1144"/>
      <c r="DH220" s="1144"/>
      <c r="DI220" s="1144"/>
      <c r="DJ220" s="1144"/>
      <c r="DK220" s="1144"/>
      <c r="DL220" s="1144"/>
      <c r="DM220" s="1144"/>
      <c r="DN220" s="1144"/>
      <c r="DO220" s="206"/>
      <c r="DP220" s="1144" t="s">
        <v>5</v>
      </c>
      <c r="DQ220" s="1144"/>
      <c r="DR220" s="1144"/>
      <c r="DS220" s="1144"/>
      <c r="DT220" s="1144"/>
      <c r="DU220" s="1144"/>
      <c r="DV220" s="1144"/>
      <c r="DW220" s="1144"/>
      <c r="DX220" s="1144"/>
      <c r="DY220" s="1144"/>
      <c r="DZ220" s="1144"/>
      <c r="EA220" s="1144"/>
      <c r="EB220" s="1144"/>
      <c r="EC220" s="1144"/>
      <c r="ED220" s="1193" t="s">
        <v>578</v>
      </c>
      <c r="EE220" s="1193"/>
      <c r="EF220" s="1193"/>
      <c r="EG220" s="1193"/>
      <c r="EH220" s="1193"/>
      <c r="EI220" s="1193"/>
      <c r="EJ220" s="1193"/>
      <c r="EK220" s="1193"/>
      <c r="EL220" s="198"/>
      <c r="EM220" s="664"/>
    </row>
    <row r="221" spans="1:143" ht="8.25" customHeight="1" x14ac:dyDescent="0.25">
      <c r="A221" s="1194"/>
      <c r="B221" s="1194"/>
      <c r="C221" s="1194"/>
      <c r="D221" s="1194"/>
      <c r="E221" s="1194"/>
      <c r="F221" s="1194"/>
      <c r="G221" s="1194"/>
      <c r="H221" s="1194"/>
      <c r="I221" s="1194"/>
      <c r="J221" s="1194"/>
      <c r="K221" s="1194"/>
      <c r="L221" s="1194"/>
      <c r="M221" s="1194"/>
      <c r="N221" s="1194"/>
      <c r="O221" s="1194"/>
      <c r="P221" s="1194"/>
      <c r="Q221" s="1194"/>
      <c r="R221" s="1194"/>
      <c r="S221" s="1194"/>
      <c r="T221" s="1194"/>
      <c r="U221" s="1194"/>
      <c r="V221" s="1194"/>
      <c r="W221" s="1194"/>
      <c r="X221" s="1148"/>
      <c r="Y221" s="1148"/>
      <c r="Z221" s="1148"/>
      <c r="AA221" s="1148"/>
      <c r="AB221" s="1148"/>
      <c r="AC221" s="1148"/>
      <c r="AD221" s="1148"/>
      <c r="AE221" s="1148"/>
      <c r="AF221" s="1148"/>
      <c r="AG221" s="1148"/>
      <c r="AH221" s="1148"/>
      <c r="AI221" s="1148"/>
      <c r="AJ221" s="1148"/>
      <c r="AK221" s="1148"/>
      <c r="AL221" s="1148"/>
      <c r="AM221" s="1148"/>
      <c r="AN221" s="1148"/>
      <c r="AO221" s="1148"/>
      <c r="AP221" s="1148"/>
      <c r="AQ221" s="1148"/>
      <c r="AR221" s="1148"/>
      <c r="AS221" s="1148"/>
      <c r="AT221" s="1148"/>
      <c r="AU221" s="207"/>
      <c r="AV221" s="175"/>
      <c r="AW221" s="1194"/>
      <c r="AX221" s="1194"/>
      <c r="AY221" s="1194"/>
      <c r="AZ221" s="1194"/>
      <c r="BA221" s="1194"/>
      <c r="BB221" s="1194"/>
      <c r="BC221" s="1194"/>
      <c r="BD221" s="1194"/>
      <c r="BE221" s="1194"/>
      <c r="BF221" s="1194"/>
      <c r="BG221" s="1194"/>
      <c r="BH221" s="1194"/>
      <c r="BI221" s="1194"/>
      <c r="BJ221" s="1194"/>
      <c r="BK221" s="1194"/>
      <c r="BL221" s="1194"/>
      <c r="BM221" s="1194"/>
      <c r="BN221" s="1194"/>
      <c r="BO221" s="1194"/>
      <c r="BP221" s="1194"/>
      <c r="BQ221" s="1194"/>
      <c r="BR221" s="1194"/>
      <c r="BS221" s="1194"/>
      <c r="BT221" s="1148"/>
      <c r="BU221" s="1148"/>
      <c r="BV221" s="1148"/>
      <c r="BW221" s="1148"/>
      <c r="BX221" s="1148"/>
      <c r="BY221" s="1148"/>
      <c r="BZ221" s="1148"/>
      <c r="CA221" s="1148"/>
      <c r="CB221" s="1148"/>
      <c r="CC221" s="1148"/>
      <c r="CD221" s="1148"/>
      <c r="CE221" s="1148"/>
      <c r="CF221" s="1148"/>
      <c r="CG221" s="1148"/>
      <c r="CH221" s="1148"/>
      <c r="CI221" s="1148"/>
      <c r="CJ221" s="1148"/>
      <c r="CK221" s="1148"/>
      <c r="CL221" s="1148"/>
      <c r="CM221" s="1148"/>
      <c r="CN221" s="1148"/>
      <c r="CO221" s="1148"/>
      <c r="CP221" s="1148"/>
      <c r="CQ221" s="664"/>
      <c r="CS221" s="1194"/>
      <c r="CT221" s="1194"/>
      <c r="CU221" s="1194"/>
      <c r="CV221" s="1194"/>
      <c r="CW221" s="1194"/>
      <c r="CX221" s="1194"/>
      <c r="CY221" s="1194"/>
      <c r="CZ221" s="1194"/>
      <c r="DA221" s="1194"/>
      <c r="DB221" s="1194"/>
      <c r="DC221" s="1194"/>
      <c r="DD221" s="1194"/>
      <c r="DE221" s="1194"/>
      <c r="DF221" s="1194"/>
      <c r="DG221" s="1194"/>
      <c r="DH221" s="1194"/>
      <c r="DI221" s="1194"/>
      <c r="DJ221" s="1194"/>
      <c r="DK221" s="1194"/>
      <c r="DL221" s="1194"/>
      <c r="DM221" s="1194"/>
      <c r="DN221" s="1194"/>
      <c r="DO221" s="1194"/>
      <c r="DP221" s="1148"/>
      <c r="DQ221" s="1148"/>
      <c r="DR221" s="1148"/>
      <c r="DS221" s="1148"/>
      <c r="DT221" s="1148"/>
      <c r="DU221" s="1148"/>
      <c r="DV221" s="1148"/>
      <c r="DW221" s="1148"/>
      <c r="DX221" s="1148"/>
      <c r="DY221" s="1148"/>
      <c r="DZ221" s="1148"/>
      <c r="EA221" s="1148"/>
      <c r="EB221" s="1148"/>
      <c r="EC221" s="1148"/>
      <c r="ED221" s="1148"/>
      <c r="EE221" s="1148"/>
      <c r="EF221" s="1148"/>
      <c r="EG221" s="1148"/>
      <c r="EH221" s="1148"/>
      <c r="EI221" s="1148"/>
      <c r="EJ221" s="1148"/>
      <c r="EK221" s="1148"/>
      <c r="EL221" s="1148"/>
      <c r="EM221" s="664"/>
    </row>
    <row r="222" spans="1:143" ht="18.75" customHeight="1" x14ac:dyDescent="0.25">
      <c r="A222" s="1195" t="s">
        <v>747</v>
      </c>
      <c r="B222" s="1196"/>
      <c r="C222" s="1196"/>
      <c r="D222" s="1196"/>
      <c r="E222" s="1196"/>
      <c r="F222" s="1196"/>
      <c r="G222" s="1196"/>
      <c r="H222" s="1196"/>
      <c r="I222" s="1196"/>
      <c r="J222" s="1196"/>
      <c r="K222" s="1196"/>
      <c r="L222" s="1196"/>
      <c r="M222" s="1196"/>
      <c r="N222" s="1196"/>
      <c r="O222" s="1196"/>
      <c r="P222" s="1196"/>
      <c r="Q222" s="1196"/>
      <c r="R222" s="1196"/>
      <c r="S222" s="1196"/>
      <c r="T222" s="1196"/>
      <c r="U222" s="1196"/>
      <c r="V222" s="1196"/>
      <c r="W222" s="1196"/>
      <c r="X222" s="1195" t="s">
        <v>747</v>
      </c>
      <c r="Y222" s="1196"/>
      <c r="Z222" s="1196"/>
      <c r="AA222" s="1196"/>
      <c r="AB222" s="1196"/>
      <c r="AC222" s="1196"/>
      <c r="AD222" s="1196"/>
      <c r="AE222" s="1196"/>
      <c r="AF222" s="1196"/>
      <c r="AG222" s="1196"/>
      <c r="AH222" s="1196"/>
      <c r="AI222" s="1196"/>
      <c r="AJ222" s="1196"/>
      <c r="AK222" s="1196"/>
      <c r="AL222" s="1196"/>
      <c r="AM222" s="1196"/>
      <c r="AN222" s="1196"/>
      <c r="AO222" s="1196"/>
      <c r="AP222" s="1196"/>
      <c r="AQ222" s="1196"/>
      <c r="AR222" s="1196"/>
      <c r="AS222" s="1196"/>
      <c r="AT222" s="1196"/>
      <c r="AU222" s="207"/>
      <c r="AV222" s="175"/>
      <c r="AW222" s="1195" t="s">
        <v>747</v>
      </c>
      <c r="AX222" s="1196"/>
      <c r="AY222" s="1196"/>
      <c r="AZ222" s="1196"/>
      <c r="BA222" s="1196"/>
      <c r="BB222" s="1196"/>
      <c r="BC222" s="1196"/>
      <c r="BD222" s="1196"/>
      <c r="BE222" s="1196"/>
      <c r="BF222" s="1196"/>
      <c r="BG222" s="1196"/>
      <c r="BH222" s="1196"/>
      <c r="BI222" s="1196"/>
      <c r="BJ222" s="1196"/>
      <c r="BK222" s="1196"/>
      <c r="BL222" s="1196"/>
      <c r="BM222" s="1196"/>
      <c r="BN222" s="1196"/>
      <c r="BO222" s="1196"/>
      <c r="BP222" s="1196"/>
      <c r="BQ222" s="1196"/>
      <c r="BR222" s="1196"/>
      <c r="BS222" s="1196"/>
      <c r="BT222" s="1195" t="s">
        <v>747</v>
      </c>
      <c r="BU222" s="1196"/>
      <c r="BV222" s="1196"/>
      <c r="BW222" s="1196"/>
      <c r="BX222" s="1196"/>
      <c r="BY222" s="1196"/>
      <c r="BZ222" s="1196"/>
      <c r="CA222" s="1196"/>
      <c r="CB222" s="1196"/>
      <c r="CC222" s="1196"/>
      <c r="CD222" s="1196"/>
      <c r="CE222" s="1196"/>
      <c r="CF222" s="1196"/>
      <c r="CG222" s="1196"/>
      <c r="CH222" s="1196"/>
      <c r="CI222" s="1196"/>
      <c r="CJ222" s="1196"/>
      <c r="CK222" s="1196"/>
      <c r="CL222" s="1196"/>
      <c r="CM222" s="1196"/>
      <c r="CN222" s="1196"/>
      <c r="CO222" s="1196"/>
      <c r="CP222" s="1196"/>
      <c r="CQ222" s="664"/>
      <c r="CS222" s="1195" t="s">
        <v>747</v>
      </c>
      <c r="CT222" s="1196"/>
      <c r="CU222" s="1196"/>
      <c r="CV222" s="1196"/>
      <c r="CW222" s="1196"/>
      <c r="CX222" s="1196"/>
      <c r="CY222" s="1196"/>
      <c r="CZ222" s="1196"/>
      <c r="DA222" s="1196"/>
      <c r="DB222" s="1196"/>
      <c r="DC222" s="1196"/>
      <c r="DD222" s="1196"/>
      <c r="DE222" s="1196"/>
      <c r="DF222" s="1196"/>
      <c r="DG222" s="1196"/>
      <c r="DH222" s="1196"/>
      <c r="DI222" s="1196"/>
      <c r="DJ222" s="1196"/>
      <c r="DK222" s="1196"/>
      <c r="DL222" s="1196"/>
      <c r="DM222" s="1196"/>
      <c r="DN222" s="1196"/>
      <c r="DO222" s="1196"/>
      <c r="DP222" s="1195" t="s">
        <v>747</v>
      </c>
      <c r="DQ222" s="1196"/>
      <c r="DR222" s="1196"/>
      <c r="DS222" s="1196"/>
      <c r="DT222" s="1196"/>
      <c r="DU222" s="1196"/>
      <c r="DV222" s="1196"/>
      <c r="DW222" s="1196"/>
      <c r="DX222" s="1196"/>
      <c r="DY222" s="1196"/>
      <c r="DZ222" s="1196"/>
      <c r="EA222" s="1196"/>
      <c r="EB222" s="1196"/>
      <c r="EC222" s="1196"/>
      <c r="ED222" s="1196"/>
      <c r="EE222" s="1196"/>
      <c r="EF222" s="1196"/>
      <c r="EG222" s="1196"/>
      <c r="EH222" s="1196"/>
      <c r="EI222" s="1196"/>
      <c r="EJ222" s="1196"/>
      <c r="EK222" s="1196"/>
      <c r="EL222" s="1196"/>
      <c r="EM222" s="664"/>
    </row>
    <row r="223" spans="1:143" ht="12.75" customHeight="1" x14ac:dyDescent="0.25">
      <c r="A223" s="175"/>
      <c r="B223" s="208"/>
      <c r="C223" s="208"/>
      <c r="D223" s="208"/>
      <c r="E223" s="208"/>
      <c r="F223" s="208"/>
      <c r="G223" s="208"/>
      <c r="H223" s="208"/>
      <c r="I223" s="208"/>
      <c r="J223" s="208"/>
      <c r="K223" s="208"/>
      <c r="L223" s="208"/>
      <c r="M223" s="208"/>
      <c r="N223" s="208"/>
      <c r="O223" s="208"/>
      <c r="P223" s="208"/>
      <c r="Q223" s="208"/>
      <c r="R223" s="208"/>
      <c r="S223" s="208"/>
      <c r="T223" s="208"/>
      <c r="U223" s="208"/>
      <c r="V223" s="208"/>
      <c r="W223" s="175"/>
      <c r="X223" s="175"/>
      <c r="Y223" s="175"/>
      <c r="Z223" s="208"/>
      <c r="AA223" s="1147" t="s">
        <v>342</v>
      </c>
      <c r="AB223" s="1147"/>
      <c r="AC223" s="1147"/>
      <c r="AD223" s="208"/>
      <c r="AE223" s="208"/>
      <c r="AF223" s="208"/>
      <c r="AG223" s="208"/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175"/>
      <c r="AW223" s="175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  <c r="BI223" s="208"/>
      <c r="BJ223" s="208"/>
      <c r="BK223" s="208"/>
      <c r="BL223" s="208"/>
      <c r="BM223" s="208"/>
      <c r="BN223" s="208"/>
      <c r="BO223" s="208"/>
      <c r="BP223" s="208"/>
      <c r="BQ223" s="208"/>
      <c r="BR223" s="208"/>
      <c r="BS223" s="175"/>
      <c r="BT223" s="175"/>
      <c r="BU223" s="175"/>
      <c r="BV223" s="208"/>
      <c r="BW223" s="1147" t="s">
        <v>342</v>
      </c>
      <c r="BX223" s="1147"/>
      <c r="BY223" s="1147"/>
      <c r="BZ223" s="208"/>
      <c r="CA223" s="208"/>
      <c r="CB223" s="208"/>
      <c r="CC223" s="208"/>
      <c r="CD223" s="208"/>
      <c r="CE223" s="208"/>
      <c r="CF223" s="208"/>
      <c r="CG223" s="208"/>
      <c r="CH223" s="208"/>
      <c r="CI223" s="208"/>
      <c r="CJ223" s="208"/>
      <c r="CK223" s="208"/>
      <c r="CL223" s="208"/>
      <c r="CM223" s="208"/>
      <c r="CN223" s="208"/>
      <c r="CO223" s="208"/>
      <c r="CP223" s="208"/>
      <c r="CQ223" s="208"/>
      <c r="CS223" s="175"/>
      <c r="CT223" s="208"/>
      <c r="CU223" s="208"/>
      <c r="CV223" s="208"/>
      <c r="CW223" s="208"/>
      <c r="CX223" s="208"/>
      <c r="CY223" s="208"/>
      <c r="CZ223" s="208"/>
      <c r="DA223" s="208"/>
      <c r="DB223" s="208"/>
      <c r="DC223" s="208"/>
      <c r="DD223" s="208"/>
      <c r="DE223" s="208"/>
      <c r="DF223" s="208"/>
      <c r="DG223" s="208"/>
      <c r="DH223" s="208"/>
      <c r="DI223" s="208"/>
      <c r="DJ223" s="208"/>
      <c r="DK223" s="208"/>
      <c r="DL223" s="208"/>
      <c r="DM223" s="208"/>
      <c r="DN223" s="208"/>
      <c r="DO223" s="175"/>
      <c r="DP223" s="175"/>
      <c r="DQ223" s="175"/>
      <c r="DR223" s="208"/>
      <c r="DS223" s="1147" t="s">
        <v>342</v>
      </c>
      <c r="DT223" s="1147"/>
      <c r="DU223" s="1147"/>
      <c r="DV223" s="208"/>
      <c r="DW223" s="208"/>
      <c r="DX223" s="208"/>
      <c r="DY223" s="208"/>
      <c r="DZ223" s="208"/>
      <c r="EA223" s="208"/>
      <c r="EB223" s="208"/>
      <c r="EC223" s="208"/>
      <c r="ED223" s="208"/>
      <c r="EE223" s="208"/>
      <c r="EF223" s="208"/>
      <c r="EG223" s="208"/>
      <c r="EH223" s="208"/>
      <c r="EI223" s="208"/>
      <c r="EJ223" s="208"/>
      <c r="EK223" s="208"/>
      <c r="EL223" s="208"/>
      <c r="EM223" s="208"/>
    </row>
    <row r="224" spans="1:143" s="223" customFormat="1" ht="18.75" customHeight="1" x14ac:dyDescent="0.25">
      <c r="A224" s="175"/>
      <c r="B224" s="175"/>
      <c r="C224" s="175"/>
      <c r="D224" s="175"/>
      <c r="E224" s="175"/>
      <c r="F224" s="175"/>
      <c r="G224" s="175"/>
      <c r="H224" s="175"/>
      <c r="I224" s="175"/>
      <c r="J224" s="175"/>
      <c r="K224" s="175"/>
      <c r="L224" s="175"/>
      <c r="M224" s="175"/>
      <c r="N224" s="175"/>
      <c r="O224" s="175"/>
      <c r="P224" s="175"/>
      <c r="Q224" s="175"/>
      <c r="R224" s="175"/>
      <c r="S224" s="175"/>
      <c r="T224" s="175"/>
      <c r="U224" s="175"/>
      <c r="V224" s="175"/>
      <c r="W224" s="175"/>
      <c r="X224" s="175"/>
      <c r="Y224" s="175"/>
      <c r="Z224" s="175"/>
      <c r="AA224" s="175"/>
      <c r="AB224" s="175"/>
      <c r="AC224" s="175"/>
      <c r="AD224" s="175"/>
      <c r="AE224" s="175"/>
      <c r="AF224" s="175"/>
      <c r="AG224" s="175"/>
      <c r="AH224" s="175"/>
      <c r="AI224" s="175"/>
      <c r="AJ224" s="175"/>
      <c r="AK224" s="175"/>
      <c r="AL224" s="175"/>
      <c r="AM224" s="175"/>
      <c r="AN224" s="175"/>
      <c r="AO224" s="175"/>
      <c r="AP224" s="175"/>
      <c r="AQ224" s="175"/>
      <c r="AR224" s="175"/>
      <c r="AS224" s="175"/>
      <c r="AT224" s="175"/>
      <c r="AU224" s="175"/>
      <c r="AV224" s="175"/>
      <c r="AW224" s="175"/>
      <c r="AX224" s="175"/>
      <c r="AY224" s="175"/>
      <c r="AZ224" s="175"/>
      <c r="BA224" s="175"/>
      <c r="BB224" s="175"/>
      <c r="BC224" s="175"/>
      <c r="BD224" s="175"/>
      <c r="BE224" s="175"/>
      <c r="BF224" s="175"/>
      <c r="BG224" s="175"/>
      <c r="BH224" s="175"/>
      <c r="BI224" s="175"/>
      <c r="BJ224" s="175"/>
      <c r="BK224" s="175"/>
      <c r="BL224" s="175"/>
      <c r="BM224" s="175"/>
      <c r="BN224" s="175"/>
      <c r="BO224" s="175"/>
      <c r="BP224" s="175"/>
      <c r="BQ224" s="175"/>
      <c r="BR224" s="175"/>
      <c r="BS224" s="175"/>
      <c r="BT224" s="175"/>
      <c r="BU224" s="175"/>
      <c r="BV224" s="175"/>
      <c r="BW224" s="175"/>
      <c r="BX224" s="175"/>
      <c r="BY224" s="175"/>
      <c r="BZ224" s="175"/>
      <c r="CA224" s="175"/>
      <c r="CB224" s="175"/>
      <c r="CC224" s="175"/>
      <c r="CD224" s="175"/>
      <c r="CE224" s="175"/>
      <c r="CF224" s="175"/>
      <c r="CG224" s="175"/>
      <c r="CH224" s="175"/>
      <c r="CI224" s="175"/>
      <c r="CJ224" s="175"/>
      <c r="CK224" s="175"/>
      <c r="CL224" s="175"/>
      <c r="CM224" s="175"/>
      <c r="CN224" s="175"/>
      <c r="CO224" s="175"/>
      <c r="CP224" s="175"/>
      <c r="CQ224" s="175"/>
      <c r="CR224" s="175"/>
      <c r="CS224" s="175"/>
      <c r="CT224" s="175"/>
      <c r="CU224" s="175"/>
      <c r="CV224" s="175"/>
      <c r="CW224" s="175"/>
      <c r="CX224" s="175"/>
      <c r="CY224" s="175"/>
      <c r="CZ224" s="175"/>
      <c r="DA224" s="175"/>
      <c r="DB224" s="175"/>
      <c r="DC224" s="175"/>
      <c r="DD224" s="175"/>
      <c r="DE224" s="175"/>
      <c r="DF224" s="175"/>
      <c r="DG224" s="175"/>
      <c r="DH224" s="175"/>
      <c r="DI224" s="175"/>
      <c r="DJ224" s="175"/>
      <c r="DK224" s="175"/>
      <c r="DL224" s="175"/>
      <c r="DM224" s="175"/>
      <c r="DN224" s="175"/>
      <c r="DO224" s="175"/>
      <c r="DP224" s="175"/>
      <c r="DQ224" s="175"/>
      <c r="DR224" s="175"/>
      <c r="DS224" s="175"/>
      <c r="DT224" s="175"/>
      <c r="DU224" s="175"/>
      <c r="DV224" s="175"/>
      <c r="DW224" s="175"/>
      <c r="DX224" s="175"/>
      <c r="DY224" s="175"/>
      <c r="DZ224" s="175"/>
      <c r="EA224" s="175"/>
      <c r="EB224" s="175"/>
      <c r="EC224" s="175"/>
      <c r="ED224" s="175"/>
      <c r="EE224" s="175"/>
      <c r="EF224" s="175"/>
      <c r="EG224" s="175"/>
      <c r="EH224" s="175"/>
      <c r="EI224" s="175"/>
      <c r="EJ224" s="175"/>
      <c r="EK224" s="175"/>
      <c r="EL224" s="175"/>
      <c r="EM224" s="175"/>
    </row>
    <row r="225" spans="1:143" s="223" customFormat="1" ht="16.5" customHeight="1" x14ac:dyDescent="0.25">
      <c r="A225" s="175"/>
      <c r="B225" s="208"/>
      <c r="C225" s="208"/>
      <c r="D225" s="208"/>
      <c r="E225" s="208"/>
      <c r="F225" s="208"/>
      <c r="G225" s="208"/>
      <c r="H225" s="208"/>
      <c r="I225" s="208"/>
      <c r="J225" s="208"/>
      <c r="K225" s="175"/>
      <c r="L225" s="175"/>
      <c r="M225" s="175"/>
      <c r="N225" s="208"/>
      <c r="O225" s="208"/>
      <c r="P225" s="208"/>
      <c r="Q225" s="208"/>
      <c r="R225" s="208"/>
      <c r="S225" s="208"/>
      <c r="T225" s="208"/>
      <c r="U225" s="208"/>
      <c r="V225" s="208"/>
      <c r="W225" s="1177" t="str">
        <f>IF(I$40="Предусмотрено ведение маршрутного листа","Приложение № 3","")</f>
        <v>Приложение № 3</v>
      </c>
      <c r="X225" s="1178"/>
      <c r="Y225" s="1178"/>
      <c r="Z225" s="1178"/>
      <c r="AA225" s="1178"/>
      <c r="AB225" s="1178"/>
      <c r="AC225" s="1178"/>
      <c r="AD225" s="1178"/>
      <c r="AE225" s="1178"/>
      <c r="AF225" s="1178"/>
      <c r="AG225" s="1178"/>
      <c r="AH225" s="1178"/>
      <c r="AI225" s="1178"/>
      <c r="AJ225" s="1178"/>
      <c r="AK225" s="1178"/>
      <c r="AL225" s="1178"/>
      <c r="AM225" s="1178"/>
      <c r="AN225" s="1178"/>
      <c r="AO225" s="1178"/>
      <c r="AP225" s="1178"/>
      <c r="AQ225" s="1178"/>
      <c r="AR225" s="1178"/>
      <c r="AS225" s="1178"/>
      <c r="AT225" s="1178"/>
      <c r="AU225" s="1178"/>
      <c r="AV225" s="175"/>
      <c r="AW225" s="175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175"/>
      <c r="BH225" s="175"/>
      <c r="BI225" s="175"/>
      <c r="BJ225" s="208"/>
      <c r="BK225" s="208"/>
      <c r="BL225" s="208"/>
      <c r="BM225" s="208"/>
      <c r="BN225" s="208"/>
      <c r="BO225" s="208"/>
      <c r="BP225" s="208"/>
      <c r="BQ225" s="208"/>
      <c r="BR225" s="208"/>
      <c r="BS225" s="1177" t="str">
        <f>IF(BE$40="Предусмотрено ведение маршрутного листа","Приложение № 3","")</f>
        <v>Приложение № 3</v>
      </c>
      <c r="BT225" s="1178"/>
      <c r="BU225" s="1178"/>
      <c r="BV225" s="1178"/>
      <c r="BW225" s="1178"/>
      <c r="BX225" s="1178"/>
      <c r="BY225" s="1178"/>
      <c r="BZ225" s="1178"/>
      <c r="CA225" s="1178"/>
      <c r="CB225" s="1178"/>
      <c r="CC225" s="1178"/>
      <c r="CD225" s="1178"/>
      <c r="CE225" s="1178"/>
      <c r="CF225" s="1178"/>
      <c r="CG225" s="1178"/>
      <c r="CH225" s="1178"/>
      <c r="CI225" s="1178"/>
      <c r="CJ225" s="1178"/>
      <c r="CK225" s="1178"/>
      <c r="CL225" s="1178"/>
      <c r="CM225" s="1178"/>
      <c r="CN225" s="1178"/>
      <c r="CO225" s="1178"/>
      <c r="CP225" s="1178"/>
      <c r="CQ225" s="1178"/>
      <c r="CR225" s="175"/>
      <c r="CS225" s="175"/>
      <c r="CT225" s="208"/>
      <c r="CU225" s="208"/>
      <c r="CV225" s="208"/>
      <c r="CW225" s="208"/>
      <c r="CX225" s="208"/>
      <c r="CY225" s="208"/>
      <c r="CZ225" s="208"/>
      <c r="DA225" s="208"/>
      <c r="DB225" s="208"/>
      <c r="DC225" s="175"/>
      <c r="DD225" s="175"/>
      <c r="DE225" s="175"/>
      <c r="DF225" s="208"/>
      <c r="DG225" s="208"/>
      <c r="DH225" s="208"/>
      <c r="DI225" s="208"/>
      <c r="DJ225" s="208"/>
      <c r="DK225" s="208"/>
      <c r="DL225" s="208"/>
      <c r="DM225" s="208"/>
      <c r="DN225" s="208"/>
      <c r="DO225" s="1177" t="str">
        <f>IF(DA$40="Предусмотрено ведение маршрутного листа","Приложение № 3","")</f>
        <v>Приложение № 3</v>
      </c>
      <c r="DP225" s="1178"/>
      <c r="DQ225" s="1178"/>
      <c r="DR225" s="1178"/>
      <c r="DS225" s="1178"/>
      <c r="DT225" s="1178"/>
      <c r="DU225" s="1178"/>
      <c r="DV225" s="1178"/>
      <c r="DW225" s="1178"/>
      <c r="DX225" s="1178"/>
      <c r="DY225" s="1178"/>
      <c r="DZ225" s="1178"/>
      <c r="EA225" s="1178"/>
      <c r="EB225" s="1178"/>
      <c r="EC225" s="1178"/>
      <c r="ED225" s="1178"/>
      <c r="EE225" s="1178"/>
      <c r="EF225" s="1178"/>
      <c r="EG225" s="1178"/>
      <c r="EH225" s="1178"/>
      <c r="EI225" s="1178"/>
      <c r="EJ225" s="1178"/>
      <c r="EK225" s="1178"/>
      <c r="EL225" s="1178"/>
      <c r="EM225" s="1178"/>
    </row>
    <row r="226" spans="1:143" s="223" customFormat="1" ht="36.75" customHeight="1" x14ac:dyDescent="0.25">
      <c r="A226" s="175"/>
      <c r="B226" s="208"/>
      <c r="C226" s="208"/>
      <c r="D226" s="208"/>
      <c r="E226" s="208"/>
      <c r="F226" s="208"/>
      <c r="G226" s="208"/>
      <c r="H226" s="208"/>
      <c r="I226" s="208"/>
      <c r="J226" s="208"/>
      <c r="K226" s="175"/>
      <c r="L226" s="175"/>
      <c r="M226" s="175"/>
      <c r="N226" s="208"/>
      <c r="O226" s="208"/>
      <c r="P226" s="208"/>
      <c r="Q226" s="208"/>
      <c r="R226" s="208"/>
      <c r="S226" s="208"/>
      <c r="T226" s="208"/>
      <c r="U226" s="208"/>
      <c r="V226" s="208"/>
      <c r="W226" s="1177" t="s">
        <v>855</v>
      </c>
      <c r="X226" s="1177"/>
      <c r="Y226" s="1177"/>
      <c r="Z226" s="1177"/>
      <c r="AA226" s="1177"/>
      <c r="AB226" s="1177"/>
      <c r="AC226" s="1177"/>
      <c r="AD226" s="1177"/>
      <c r="AE226" s="1177"/>
      <c r="AF226" s="1177"/>
      <c r="AG226" s="1177"/>
      <c r="AH226" s="1177"/>
      <c r="AI226" s="1177"/>
      <c r="AJ226" s="1177"/>
      <c r="AK226" s="1177"/>
      <c r="AL226" s="1177"/>
      <c r="AM226" s="1177"/>
      <c r="AN226" s="1177"/>
      <c r="AO226" s="1177"/>
      <c r="AP226" s="1177"/>
      <c r="AQ226" s="1177"/>
      <c r="AR226" s="1177"/>
      <c r="AS226" s="1177"/>
      <c r="AT226" s="1177"/>
      <c r="AU226" s="1177"/>
      <c r="AV226" s="175"/>
      <c r="AW226" s="175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175"/>
      <c r="BH226" s="175"/>
      <c r="BI226" s="175"/>
      <c r="BJ226" s="208"/>
      <c r="BK226" s="208"/>
      <c r="BL226" s="208"/>
      <c r="BM226" s="208"/>
      <c r="BN226" s="208"/>
      <c r="BO226" s="208"/>
      <c r="BP226" s="208"/>
      <c r="BQ226" s="208"/>
      <c r="BR226" s="208"/>
      <c r="BS226" s="1177" t="s">
        <v>855</v>
      </c>
      <c r="BT226" s="1177"/>
      <c r="BU226" s="1177"/>
      <c r="BV226" s="1177"/>
      <c r="BW226" s="1177"/>
      <c r="BX226" s="1177"/>
      <c r="BY226" s="1177"/>
      <c r="BZ226" s="1177"/>
      <c r="CA226" s="1177"/>
      <c r="CB226" s="1177"/>
      <c r="CC226" s="1177"/>
      <c r="CD226" s="1177"/>
      <c r="CE226" s="1177"/>
      <c r="CF226" s="1177"/>
      <c r="CG226" s="1177"/>
      <c r="CH226" s="1177"/>
      <c r="CI226" s="1177"/>
      <c r="CJ226" s="1177"/>
      <c r="CK226" s="1177"/>
      <c r="CL226" s="1177"/>
      <c r="CM226" s="1177"/>
      <c r="CN226" s="1177"/>
      <c r="CO226" s="1177"/>
      <c r="CP226" s="1177"/>
      <c r="CQ226" s="1177"/>
      <c r="CR226" s="175"/>
      <c r="CS226" s="175"/>
      <c r="CT226" s="208"/>
      <c r="CU226" s="208"/>
      <c r="CV226" s="208"/>
      <c r="CW226" s="208"/>
      <c r="CX226" s="208"/>
      <c r="CY226" s="208"/>
      <c r="CZ226" s="208"/>
      <c r="DA226" s="208"/>
      <c r="DB226" s="208"/>
      <c r="DC226" s="175"/>
      <c r="DD226" s="175"/>
      <c r="DE226" s="175"/>
      <c r="DF226" s="208"/>
      <c r="DG226" s="208"/>
      <c r="DH226" s="208"/>
      <c r="DI226" s="208"/>
      <c r="DJ226" s="208"/>
      <c r="DK226" s="208"/>
      <c r="DL226" s="208"/>
      <c r="DM226" s="208"/>
      <c r="DN226" s="208"/>
      <c r="DO226" s="1177" t="s">
        <v>855</v>
      </c>
      <c r="DP226" s="1177"/>
      <c r="DQ226" s="1177"/>
      <c r="DR226" s="1177"/>
      <c r="DS226" s="1177"/>
      <c r="DT226" s="1177"/>
      <c r="DU226" s="1177"/>
      <c r="DV226" s="1177"/>
      <c r="DW226" s="1177"/>
      <c r="DX226" s="1177"/>
      <c r="DY226" s="1177"/>
      <c r="DZ226" s="1177"/>
      <c r="EA226" s="1177"/>
      <c r="EB226" s="1177"/>
      <c r="EC226" s="1177"/>
      <c r="ED226" s="1177"/>
      <c r="EE226" s="1177"/>
      <c r="EF226" s="1177"/>
      <c r="EG226" s="1177"/>
      <c r="EH226" s="1177"/>
      <c r="EI226" s="1177"/>
      <c r="EJ226" s="1177"/>
      <c r="EK226" s="1177"/>
      <c r="EL226" s="1177"/>
      <c r="EM226" s="1177"/>
    </row>
    <row r="227" spans="1:143" s="223" customFormat="1" ht="15.75" customHeight="1" x14ac:dyDescent="0.25">
      <c r="A227" s="175"/>
      <c r="B227" s="208"/>
      <c r="C227" s="208"/>
      <c r="D227" s="208"/>
      <c r="E227" s="208"/>
      <c r="F227" s="208"/>
      <c r="G227" s="208"/>
      <c r="H227" s="208"/>
      <c r="I227" s="208"/>
      <c r="J227" s="208"/>
      <c r="K227" s="208"/>
      <c r="L227" s="208"/>
      <c r="M227" s="208"/>
      <c r="N227" s="208"/>
      <c r="O227" s="208"/>
      <c r="P227" s="208"/>
      <c r="Q227" s="208"/>
      <c r="R227" s="208"/>
      <c r="S227" s="208"/>
      <c r="T227" s="208"/>
      <c r="U227" s="208"/>
      <c r="V227" s="208"/>
      <c r="W227" s="1156" t="s">
        <v>514</v>
      </c>
      <c r="X227" s="1156"/>
      <c r="Y227" s="1156"/>
      <c r="Z227" s="1157">
        <f>AF$43</f>
        <v>0</v>
      </c>
      <c r="AA227" s="1157"/>
      <c r="AB227" s="209" t="s">
        <v>491</v>
      </c>
      <c r="AC227" s="1157">
        <f>AI$43</f>
        <v>0</v>
      </c>
      <c r="AD227" s="1157"/>
      <c r="AE227" s="1157"/>
      <c r="AF227" s="1157"/>
      <c r="AG227" s="1157"/>
      <c r="AH227" s="1157"/>
      <c r="AI227" s="1157"/>
      <c r="AJ227" s="1157">
        <f>AP$43</f>
        <v>0</v>
      </c>
      <c r="AK227" s="1157"/>
      <c r="AL227" s="1157"/>
      <c r="AM227" s="1157"/>
      <c r="AN227" s="1163" t="s">
        <v>348</v>
      </c>
      <c r="AO227" s="1163"/>
      <c r="AP227" s="1158" t="s">
        <v>570</v>
      </c>
      <c r="AQ227" s="1158"/>
      <c r="AR227" s="1155">
        <f>AQ$42</f>
        <v>0</v>
      </c>
      <c r="AS227" s="1155"/>
      <c r="AT227" s="1155"/>
      <c r="AU227" s="1155"/>
      <c r="AV227" s="175"/>
      <c r="AW227" s="175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  <c r="BI227" s="208"/>
      <c r="BJ227" s="208"/>
      <c r="BK227" s="208"/>
      <c r="BL227" s="208"/>
      <c r="BM227" s="208"/>
      <c r="BN227" s="208"/>
      <c r="BO227" s="208"/>
      <c r="BP227" s="208"/>
      <c r="BQ227" s="208"/>
      <c r="BR227" s="208"/>
      <c r="BS227" s="1156" t="s">
        <v>514</v>
      </c>
      <c r="BT227" s="1156"/>
      <c r="BU227" s="1156"/>
      <c r="BV227" s="1157">
        <f>CB$43</f>
        <v>0</v>
      </c>
      <c r="BW227" s="1157"/>
      <c r="BX227" s="209" t="s">
        <v>491</v>
      </c>
      <c r="BY227" s="1157">
        <f>CE$43</f>
        <v>0</v>
      </c>
      <c r="BZ227" s="1157"/>
      <c r="CA227" s="1157"/>
      <c r="CB227" s="1157"/>
      <c r="CC227" s="1157"/>
      <c r="CD227" s="1157"/>
      <c r="CE227" s="1157"/>
      <c r="CF227" s="1157">
        <f>CL$43</f>
        <v>0</v>
      </c>
      <c r="CG227" s="1157"/>
      <c r="CH227" s="1157"/>
      <c r="CI227" s="1157"/>
      <c r="CJ227" s="1163" t="s">
        <v>348</v>
      </c>
      <c r="CK227" s="1163"/>
      <c r="CL227" s="1158" t="s">
        <v>570</v>
      </c>
      <c r="CM227" s="1158"/>
      <c r="CN227" s="1155">
        <f>CM$42</f>
        <v>0</v>
      </c>
      <c r="CO227" s="1155"/>
      <c r="CP227" s="1155"/>
      <c r="CQ227" s="1155"/>
      <c r="CR227" s="175"/>
      <c r="CS227" s="175"/>
      <c r="CT227" s="208"/>
      <c r="CU227" s="208"/>
      <c r="CV227" s="208"/>
      <c r="CW227" s="208"/>
      <c r="CX227" s="208"/>
      <c r="CY227" s="208"/>
      <c r="CZ227" s="208"/>
      <c r="DA227" s="208"/>
      <c r="DB227" s="208"/>
      <c r="DC227" s="208"/>
      <c r="DD227" s="208"/>
      <c r="DE227" s="208"/>
      <c r="DF227" s="208"/>
      <c r="DG227" s="208"/>
      <c r="DH227" s="208"/>
      <c r="DI227" s="208"/>
      <c r="DJ227" s="208"/>
      <c r="DK227" s="208"/>
      <c r="DL227" s="208"/>
      <c r="DM227" s="208"/>
      <c r="DN227" s="208"/>
      <c r="DO227" s="1156" t="s">
        <v>514</v>
      </c>
      <c r="DP227" s="1156"/>
      <c r="DQ227" s="1156"/>
      <c r="DR227" s="1157">
        <f>DX$43</f>
        <v>0</v>
      </c>
      <c r="DS227" s="1157"/>
      <c r="DT227" s="209" t="s">
        <v>491</v>
      </c>
      <c r="DU227" s="1157">
        <f>EA$43</f>
        <v>0</v>
      </c>
      <c r="DV227" s="1157"/>
      <c r="DW227" s="1157"/>
      <c r="DX227" s="1157"/>
      <c r="DY227" s="1157"/>
      <c r="DZ227" s="1157"/>
      <c r="EA227" s="1157"/>
      <c r="EB227" s="1157">
        <f>EH$43</f>
        <v>0</v>
      </c>
      <c r="EC227" s="1157"/>
      <c r="ED227" s="1157"/>
      <c r="EE227" s="1157"/>
      <c r="EF227" s="1163" t="s">
        <v>348</v>
      </c>
      <c r="EG227" s="1163"/>
      <c r="EH227" s="1158" t="s">
        <v>570</v>
      </c>
      <c r="EI227" s="1158"/>
      <c r="EJ227" s="1155">
        <f>EI$42</f>
        <v>0</v>
      </c>
      <c r="EK227" s="1155"/>
      <c r="EL227" s="1155"/>
      <c r="EM227" s="1155"/>
    </row>
    <row r="228" spans="1:143" s="223" customFormat="1" ht="3.75" customHeight="1" x14ac:dyDescent="0.25">
      <c r="A228" s="175"/>
      <c r="B228" s="208"/>
      <c r="C228" s="208"/>
      <c r="D228" s="208"/>
      <c r="E228" s="208"/>
      <c r="F228" s="208"/>
      <c r="G228" s="208"/>
      <c r="H228" s="208"/>
      <c r="I228" s="208"/>
      <c r="J228" s="208"/>
      <c r="K228" s="208"/>
      <c r="L228" s="208"/>
      <c r="M228" s="208"/>
      <c r="N228" s="208"/>
      <c r="O228" s="208"/>
      <c r="P228" s="208"/>
      <c r="Q228" s="208"/>
      <c r="R228" s="208"/>
      <c r="S228" s="208"/>
      <c r="T228" s="208"/>
      <c r="U228" s="208"/>
      <c r="V228" s="208"/>
      <c r="W228" s="20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/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175"/>
      <c r="AW228" s="175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  <c r="BI228" s="208"/>
      <c r="BJ228" s="208"/>
      <c r="BK228" s="208"/>
      <c r="BL228" s="208"/>
      <c r="BM228" s="208"/>
      <c r="BN228" s="208"/>
      <c r="BO228" s="208"/>
      <c r="BP228" s="208"/>
      <c r="BQ228" s="208"/>
      <c r="BR228" s="208"/>
      <c r="BS228" s="208"/>
      <c r="BT228" s="208"/>
      <c r="BU228" s="208"/>
      <c r="BV228" s="208"/>
      <c r="BW228" s="208"/>
      <c r="BX228" s="208"/>
      <c r="BY228" s="208"/>
      <c r="BZ228" s="208"/>
      <c r="CA228" s="208"/>
      <c r="CB228" s="208"/>
      <c r="CC228" s="208"/>
      <c r="CD228" s="208"/>
      <c r="CE228" s="208"/>
      <c r="CF228" s="208"/>
      <c r="CG228" s="208"/>
      <c r="CH228" s="208"/>
      <c r="CI228" s="208"/>
      <c r="CJ228" s="208"/>
      <c r="CK228" s="208"/>
      <c r="CL228" s="208"/>
      <c r="CM228" s="208"/>
      <c r="CN228" s="208"/>
      <c r="CO228" s="208"/>
      <c r="CP228" s="208"/>
      <c r="CQ228" s="208"/>
      <c r="CR228" s="175"/>
      <c r="CS228" s="175"/>
      <c r="CT228" s="208"/>
      <c r="CU228" s="208"/>
      <c r="CV228" s="208"/>
      <c r="CW228" s="208"/>
      <c r="CX228" s="208"/>
      <c r="CY228" s="208"/>
      <c r="CZ228" s="208"/>
      <c r="DA228" s="208"/>
      <c r="DB228" s="208"/>
      <c r="DC228" s="208"/>
      <c r="DD228" s="208"/>
      <c r="DE228" s="208"/>
      <c r="DF228" s="208"/>
      <c r="DG228" s="208"/>
      <c r="DH228" s="208"/>
      <c r="DI228" s="208"/>
      <c r="DJ228" s="208"/>
      <c r="DK228" s="208"/>
      <c r="DL228" s="208"/>
      <c r="DM228" s="208"/>
      <c r="DN228" s="208"/>
      <c r="DO228" s="208"/>
      <c r="DP228" s="208"/>
      <c r="DQ228" s="208"/>
      <c r="DR228" s="208"/>
      <c r="DS228" s="208"/>
      <c r="DT228" s="208"/>
      <c r="DU228" s="208"/>
      <c r="DV228" s="208"/>
      <c r="DW228" s="208"/>
      <c r="DX228" s="208"/>
      <c r="DY228" s="208"/>
      <c r="DZ228" s="208"/>
      <c r="EA228" s="208"/>
      <c r="EB228" s="208"/>
      <c r="EC228" s="208"/>
      <c r="ED228" s="208"/>
      <c r="EE228" s="208"/>
      <c r="EF228" s="208"/>
      <c r="EG228" s="208"/>
      <c r="EH228" s="208"/>
      <c r="EI228" s="208"/>
      <c r="EJ228" s="208"/>
      <c r="EK228" s="208"/>
      <c r="EL228" s="208"/>
      <c r="EM228" s="208"/>
    </row>
    <row r="229" spans="1:143" s="223" customFormat="1" ht="18.75" customHeight="1" x14ac:dyDescent="0.25">
      <c r="A229" s="175"/>
      <c r="B229" s="175"/>
      <c r="C229" s="175"/>
      <c r="D229" s="175"/>
      <c r="E229" s="175"/>
      <c r="F229" s="175"/>
      <c r="G229" s="175"/>
      <c r="H229" s="175"/>
      <c r="I229" s="175"/>
      <c r="J229" s="175"/>
      <c r="K229" s="175"/>
      <c r="L229" s="175"/>
      <c r="M229" s="175"/>
      <c r="N229" s="175"/>
      <c r="O229" s="175"/>
      <c r="P229" s="175"/>
      <c r="Q229" s="175"/>
      <c r="R229" s="175"/>
      <c r="S229" s="175"/>
      <c r="T229" s="175"/>
      <c r="U229" s="175"/>
      <c r="V229" s="175"/>
      <c r="W229" s="175"/>
      <c r="X229" s="175"/>
      <c r="Y229" s="175"/>
      <c r="Z229" s="175"/>
      <c r="AA229" s="175"/>
      <c r="AB229" s="175"/>
      <c r="AC229" s="175"/>
      <c r="AD229" s="175"/>
      <c r="AE229" s="175"/>
      <c r="AF229" s="175"/>
      <c r="AG229" s="175"/>
      <c r="AH229" s="175"/>
      <c r="AI229" s="175"/>
      <c r="AJ229" s="175"/>
      <c r="AK229" s="175"/>
      <c r="AL229" s="175"/>
      <c r="AM229" s="175"/>
      <c r="AN229" s="175"/>
      <c r="AO229" s="175"/>
      <c r="AP229" s="175"/>
      <c r="AQ229" s="175"/>
      <c r="AR229" s="175"/>
      <c r="AS229" s="175"/>
      <c r="AT229" s="175"/>
      <c r="AU229" s="175"/>
      <c r="AV229" s="175"/>
      <c r="AW229" s="175"/>
      <c r="AX229" s="175"/>
      <c r="AY229" s="175"/>
      <c r="AZ229" s="175"/>
      <c r="BA229" s="175"/>
      <c r="BB229" s="175"/>
      <c r="BC229" s="175"/>
      <c r="BD229" s="175"/>
      <c r="BE229" s="175"/>
      <c r="BF229" s="175"/>
      <c r="BG229" s="175"/>
      <c r="BH229" s="175"/>
      <c r="BI229" s="175"/>
      <c r="BJ229" s="175"/>
      <c r="BK229" s="175"/>
      <c r="BL229" s="175"/>
      <c r="BM229" s="175"/>
      <c r="BN229" s="175"/>
      <c r="BO229" s="175"/>
      <c r="BP229" s="175"/>
      <c r="BQ229" s="175"/>
      <c r="BR229" s="175"/>
      <c r="BS229" s="175"/>
      <c r="BT229" s="175"/>
      <c r="BU229" s="175"/>
      <c r="BV229" s="175"/>
      <c r="BW229" s="175"/>
      <c r="BX229" s="175"/>
      <c r="BY229" s="175"/>
      <c r="BZ229" s="175"/>
      <c r="CA229" s="175"/>
      <c r="CB229" s="175"/>
      <c r="CC229" s="175"/>
      <c r="CD229" s="175"/>
      <c r="CE229" s="175"/>
      <c r="CF229" s="175"/>
      <c r="CG229" s="175"/>
      <c r="CH229" s="175"/>
      <c r="CI229" s="175"/>
      <c r="CJ229" s="175"/>
      <c r="CK229" s="175"/>
      <c r="CL229" s="175"/>
      <c r="CM229" s="175"/>
      <c r="CN229" s="175"/>
      <c r="CO229" s="175"/>
      <c r="CP229" s="175"/>
      <c r="CQ229" s="175"/>
      <c r="CR229" s="175"/>
      <c r="CS229" s="175"/>
      <c r="CT229" s="175"/>
      <c r="CU229" s="175"/>
      <c r="CV229" s="175"/>
      <c r="CW229" s="175"/>
      <c r="CX229" s="175"/>
      <c r="CY229" s="175"/>
      <c r="CZ229" s="175"/>
      <c r="DA229" s="175"/>
      <c r="DB229" s="175"/>
      <c r="DC229" s="175"/>
      <c r="DD229" s="175"/>
      <c r="DE229" s="175"/>
      <c r="DF229" s="175"/>
      <c r="DG229" s="175"/>
      <c r="DH229" s="175"/>
      <c r="DI229" s="175"/>
      <c r="DJ229" s="175"/>
      <c r="DK229" s="175"/>
      <c r="DL229" s="175"/>
      <c r="DM229" s="175"/>
      <c r="DN229" s="175"/>
      <c r="DO229" s="175"/>
      <c r="DP229" s="175"/>
      <c r="DQ229" s="175"/>
      <c r="DR229" s="175"/>
      <c r="DS229" s="175"/>
      <c r="DT229" s="175"/>
      <c r="DU229" s="175"/>
      <c r="DV229" s="175"/>
      <c r="DW229" s="175"/>
      <c r="DX229" s="175"/>
      <c r="DY229" s="175"/>
      <c r="DZ229" s="175"/>
      <c r="EA229" s="175"/>
      <c r="EB229" s="175"/>
      <c r="EC229" s="175"/>
      <c r="ED229" s="175"/>
      <c r="EE229" s="175"/>
      <c r="EF229" s="175"/>
      <c r="EG229" s="175"/>
      <c r="EH229" s="175"/>
      <c r="EI229" s="175"/>
      <c r="EJ229" s="175"/>
      <c r="EK229" s="175"/>
      <c r="EL229" s="175"/>
      <c r="EM229" s="175"/>
    </row>
    <row r="230" spans="1:143" s="223" customFormat="1" ht="18.75" customHeight="1" x14ac:dyDescent="0.3">
      <c r="B230" s="1151" t="s">
        <v>1050</v>
      </c>
      <c r="C230" s="1151"/>
      <c r="D230" s="1151"/>
      <c r="E230" s="1151"/>
      <c r="F230" s="1151"/>
      <c r="G230" s="1151"/>
      <c r="H230" s="1151"/>
      <c r="I230" s="1151"/>
      <c r="J230" s="1151"/>
      <c r="K230" s="1151"/>
      <c r="L230" s="1151"/>
      <c r="M230" s="1151"/>
      <c r="N230" s="1151"/>
      <c r="O230" s="1151"/>
      <c r="P230" s="1151"/>
      <c r="Q230" s="1151"/>
      <c r="R230" s="1151"/>
      <c r="S230" s="1151"/>
      <c r="T230" s="1151"/>
      <c r="U230" s="1151"/>
      <c r="V230" s="1151"/>
      <c r="W230" s="1151"/>
      <c r="X230" s="1151"/>
      <c r="Y230" s="1151"/>
      <c r="Z230" s="1151"/>
      <c r="AA230" s="1151"/>
      <c r="AB230" s="1151"/>
      <c r="AC230" s="1151"/>
      <c r="AD230" s="1151"/>
      <c r="AE230" s="1151"/>
      <c r="AF230" s="1151"/>
      <c r="AG230" s="1151"/>
      <c r="AH230" s="1151"/>
      <c r="AI230" s="1151"/>
      <c r="AJ230" s="1151"/>
      <c r="AK230" s="1151"/>
      <c r="AL230" s="1151"/>
      <c r="AM230" s="1151"/>
      <c r="AN230" s="1151"/>
      <c r="AO230" s="1151"/>
      <c r="AP230" s="1151"/>
      <c r="AQ230" s="1151"/>
      <c r="AR230" s="1151"/>
      <c r="AS230" s="1151"/>
      <c r="AT230" s="1151"/>
      <c r="AU230" s="1151"/>
      <c r="AV230" s="175"/>
      <c r="AW230" s="175"/>
      <c r="AX230" s="1151" t="s">
        <v>1050</v>
      </c>
      <c r="AY230" s="1151"/>
      <c r="AZ230" s="1151"/>
      <c r="BA230" s="1151"/>
      <c r="BB230" s="1151"/>
      <c r="BC230" s="1151"/>
      <c r="BD230" s="1151"/>
      <c r="BE230" s="1151"/>
      <c r="BF230" s="1151"/>
      <c r="BG230" s="1151"/>
      <c r="BH230" s="1151"/>
      <c r="BI230" s="1151"/>
      <c r="BJ230" s="1151"/>
      <c r="BK230" s="1151"/>
      <c r="BL230" s="1151"/>
      <c r="BM230" s="1151"/>
      <c r="BN230" s="1151"/>
      <c r="BO230" s="1151"/>
      <c r="BP230" s="1151"/>
      <c r="BQ230" s="1151"/>
      <c r="BR230" s="1151"/>
      <c r="BS230" s="1151"/>
      <c r="BT230" s="1151"/>
      <c r="BU230" s="1151"/>
      <c r="BV230" s="1151"/>
      <c r="BW230" s="1151"/>
      <c r="BX230" s="1151"/>
      <c r="BY230" s="1151"/>
      <c r="BZ230" s="1151"/>
      <c r="CA230" s="1151"/>
      <c r="CB230" s="1151"/>
      <c r="CC230" s="1151"/>
      <c r="CD230" s="1151"/>
      <c r="CE230" s="1151"/>
      <c r="CF230" s="1151"/>
      <c r="CG230" s="1151"/>
      <c r="CH230" s="1151"/>
      <c r="CI230" s="1151"/>
      <c r="CJ230" s="1151"/>
      <c r="CK230" s="1151"/>
      <c r="CL230" s="1151"/>
      <c r="CM230" s="1151"/>
      <c r="CN230" s="1151"/>
      <c r="CO230" s="1151"/>
      <c r="CP230" s="1151"/>
      <c r="CQ230" s="1151"/>
      <c r="CR230" s="175"/>
      <c r="CS230" s="175"/>
      <c r="CT230" s="1151" t="s">
        <v>1050</v>
      </c>
      <c r="CU230" s="1151"/>
      <c r="CV230" s="1151"/>
      <c r="CW230" s="1151"/>
      <c r="CX230" s="1151"/>
      <c r="CY230" s="1151"/>
      <c r="CZ230" s="1151"/>
      <c r="DA230" s="1151"/>
      <c r="DB230" s="1151"/>
      <c r="DC230" s="1151"/>
      <c r="DD230" s="1151"/>
      <c r="DE230" s="1151"/>
      <c r="DF230" s="1151"/>
      <c r="DG230" s="1151"/>
      <c r="DH230" s="1151"/>
      <c r="DI230" s="1151"/>
      <c r="DJ230" s="1151"/>
      <c r="DK230" s="1151"/>
      <c r="DL230" s="1151"/>
      <c r="DM230" s="1151"/>
      <c r="DN230" s="1151"/>
      <c r="DO230" s="1151"/>
      <c r="DP230" s="1151"/>
      <c r="DQ230" s="1151"/>
      <c r="DR230" s="1151"/>
      <c r="DS230" s="1151"/>
      <c r="DT230" s="1151"/>
      <c r="DU230" s="1151"/>
      <c r="DV230" s="1151"/>
      <c r="DW230" s="1151"/>
      <c r="DX230" s="1151"/>
      <c r="DY230" s="1151"/>
      <c r="DZ230" s="1151"/>
      <c r="EA230" s="1151"/>
      <c r="EB230" s="1151"/>
      <c r="EC230" s="1151"/>
      <c r="ED230" s="1151"/>
      <c r="EE230" s="1151"/>
      <c r="EF230" s="1151"/>
      <c r="EG230" s="1151"/>
      <c r="EH230" s="1151"/>
      <c r="EI230" s="1151"/>
      <c r="EJ230" s="1151"/>
      <c r="EK230" s="1151"/>
      <c r="EL230" s="1151"/>
      <c r="EM230" s="1151"/>
    </row>
    <row r="231" spans="1:143" s="223" customFormat="1" ht="18.75" customHeight="1" x14ac:dyDescent="0.3">
      <c r="B231" s="1152" t="str">
        <f>"период с «"&amp;J$11&amp;"» "&amp;O$11&amp;" "&amp;AK$11&amp;" г. по «"&amp;J$12&amp;"» "&amp;O$12&amp;" "&amp;AK$12&amp;" г."</f>
        <v>период с «»   г. по «»   г.</v>
      </c>
      <c r="C231" s="1152"/>
      <c r="D231" s="1152"/>
      <c r="E231" s="1152"/>
      <c r="F231" s="1152"/>
      <c r="G231" s="1152"/>
      <c r="H231" s="1152"/>
      <c r="I231" s="1152"/>
      <c r="J231" s="1152"/>
      <c r="K231" s="1152"/>
      <c r="L231" s="1152"/>
      <c r="M231" s="1152"/>
      <c r="N231" s="1152"/>
      <c r="O231" s="1152"/>
      <c r="P231" s="1152"/>
      <c r="Q231" s="1152"/>
      <c r="R231" s="1152"/>
      <c r="S231" s="1152"/>
      <c r="T231" s="1152"/>
      <c r="U231" s="1152"/>
      <c r="V231" s="1152"/>
      <c r="W231" s="1152"/>
      <c r="X231" s="1152"/>
      <c r="Y231" s="1152"/>
      <c r="Z231" s="1152"/>
      <c r="AA231" s="1152"/>
      <c r="AB231" s="1152"/>
      <c r="AC231" s="1152"/>
      <c r="AD231" s="1152"/>
      <c r="AE231" s="1152"/>
      <c r="AF231" s="1152"/>
      <c r="AG231" s="1152"/>
      <c r="AH231" s="1152"/>
      <c r="AI231" s="1152"/>
      <c r="AJ231" s="1152"/>
      <c r="AK231" s="1152"/>
      <c r="AL231" s="1152"/>
      <c r="AM231" s="1152"/>
      <c r="AN231" s="1152"/>
      <c r="AO231" s="1152"/>
      <c r="AP231" s="1152"/>
      <c r="AQ231" s="1152"/>
      <c r="AR231" s="1152"/>
      <c r="AS231" s="1152"/>
      <c r="AT231" s="1152"/>
      <c r="AU231" s="1152"/>
      <c r="AV231" s="175"/>
      <c r="AW231" s="175"/>
      <c r="AX231" s="1152" t="str">
        <f>"период с «"&amp;BF$11&amp;"» "&amp;BK$11&amp;" "&amp;CG$11&amp;" г. по «"&amp;BF$12&amp;"» "&amp;BK$12&amp;" "&amp;CG$12&amp;" г."</f>
        <v>период с «»   г. по «»   г.</v>
      </c>
      <c r="AY231" s="1152"/>
      <c r="AZ231" s="1152"/>
      <c r="BA231" s="1152"/>
      <c r="BB231" s="1152"/>
      <c r="BC231" s="1152"/>
      <c r="BD231" s="1152"/>
      <c r="BE231" s="1152"/>
      <c r="BF231" s="1152"/>
      <c r="BG231" s="1152"/>
      <c r="BH231" s="1152"/>
      <c r="BI231" s="1152"/>
      <c r="BJ231" s="1152"/>
      <c r="BK231" s="1152"/>
      <c r="BL231" s="1152"/>
      <c r="BM231" s="1152"/>
      <c r="BN231" s="1152"/>
      <c r="BO231" s="1152"/>
      <c r="BP231" s="1152"/>
      <c r="BQ231" s="1152"/>
      <c r="BR231" s="1152"/>
      <c r="BS231" s="1152"/>
      <c r="BT231" s="1152"/>
      <c r="BU231" s="1152"/>
      <c r="BV231" s="1152"/>
      <c r="BW231" s="1152"/>
      <c r="BX231" s="1152"/>
      <c r="BY231" s="1152"/>
      <c r="BZ231" s="1152"/>
      <c r="CA231" s="1152"/>
      <c r="CB231" s="1152"/>
      <c r="CC231" s="1152"/>
      <c r="CD231" s="1152"/>
      <c r="CE231" s="1152"/>
      <c r="CF231" s="1152"/>
      <c r="CG231" s="1152"/>
      <c r="CH231" s="1152"/>
      <c r="CI231" s="1152"/>
      <c r="CJ231" s="1152"/>
      <c r="CK231" s="1152"/>
      <c r="CL231" s="1152"/>
      <c r="CM231" s="1152"/>
      <c r="CN231" s="1152"/>
      <c r="CO231" s="1152"/>
      <c r="CP231" s="1152"/>
      <c r="CQ231" s="1152"/>
      <c r="CR231" s="175"/>
      <c r="CS231" s="175"/>
      <c r="CT231" s="1152" t="str">
        <f>"период с «"&amp;DB$11&amp;"» "&amp;DG$11&amp;" "&amp;EC$11&amp;" г. по «"&amp;DB$12&amp;"» "&amp;DG$12&amp;" "&amp;EC$12&amp;" г."</f>
        <v>период с «»   г. по «»   г.</v>
      </c>
      <c r="CU231" s="1152"/>
      <c r="CV231" s="1152"/>
      <c r="CW231" s="1152"/>
      <c r="CX231" s="1152"/>
      <c r="CY231" s="1152"/>
      <c r="CZ231" s="1152"/>
      <c r="DA231" s="1152"/>
      <c r="DB231" s="1152"/>
      <c r="DC231" s="1152"/>
      <c r="DD231" s="1152"/>
      <c r="DE231" s="1152"/>
      <c r="DF231" s="1152"/>
      <c r="DG231" s="1152"/>
      <c r="DH231" s="1152"/>
      <c r="DI231" s="1152"/>
      <c r="DJ231" s="1152"/>
      <c r="DK231" s="1152"/>
      <c r="DL231" s="1152"/>
      <c r="DM231" s="1152"/>
      <c r="DN231" s="1152"/>
      <c r="DO231" s="1152"/>
      <c r="DP231" s="1152"/>
      <c r="DQ231" s="1152"/>
      <c r="DR231" s="1152"/>
      <c r="DS231" s="1152"/>
      <c r="DT231" s="1152"/>
      <c r="DU231" s="1152"/>
      <c r="DV231" s="1152"/>
      <c r="DW231" s="1152"/>
      <c r="DX231" s="1152"/>
      <c r="DY231" s="1152"/>
      <c r="DZ231" s="1152"/>
      <c r="EA231" s="1152"/>
      <c r="EB231" s="1152"/>
      <c r="EC231" s="1152"/>
      <c r="ED231" s="1152"/>
      <c r="EE231" s="1152"/>
      <c r="EF231" s="1152"/>
      <c r="EG231" s="1152"/>
      <c r="EH231" s="1152"/>
      <c r="EI231" s="1152"/>
      <c r="EJ231" s="1152"/>
      <c r="EK231" s="1152"/>
      <c r="EL231" s="1152"/>
      <c r="EM231" s="1152"/>
    </row>
    <row r="232" spans="1:143" s="223" customFormat="1" ht="18.75" customHeight="1" x14ac:dyDescent="0.25">
      <c r="A232" s="175"/>
      <c r="B232" s="175"/>
      <c r="C232" s="175"/>
      <c r="D232" s="175"/>
      <c r="E232" s="175"/>
      <c r="F232" s="175"/>
      <c r="G232" s="175"/>
      <c r="H232" s="175"/>
      <c r="I232" s="175"/>
      <c r="J232" s="175"/>
      <c r="K232" s="175"/>
      <c r="L232" s="175"/>
      <c r="M232" s="175"/>
      <c r="N232" s="175"/>
      <c r="O232" s="175"/>
      <c r="P232" s="175"/>
      <c r="Q232" s="175"/>
      <c r="R232" s="175"/>
      <c r="S232" s="175"/>
      <c r="T232" s="175"/>
      <c r="U232" s="175"/>
      <c r="V232" s="175"/>
      <c r="W232" s="175"/>
      <c r="X232" s="175"/>
      <c r="Y232" s="175"/>
      <c r="Z232" s="175"/>
      <c r="AA232" s="175"/>
      <c r="AB232" s="175"/>
      <c r="AC232" s="175"/>
      <c r="AD232" s="175"/>
      <c r="AE232" s="175"/>
      <c r="AF232" s="175"/>
      <c r="AG232" s="175"/>
      <c r="AH232" s="175"/>
      <c r="AI232" s="175"/>
      <c r="AJ232" s="175"/>
      <c r="AK232" s="175"/>
      <c r="AL232" s="175"/>
      <c r="AM232" s="175"/>
      <c r="AN232" s="175"/>
      <c r="AO232" s="175"/>
      <c r="AP232" s="175"/>
      <c r="AQ232" s="175"/>
      <c r="AR232" s="175"/>
      <c r="AS232" s="175"/>
      <c r="AT232" s="175"/>
      <c r="AU232" s="175"/>
      <c r="AV232" s="175"/>
      <c r="AW232" s="175"/>
      <c r="AX232" s="175"/>
      <c r="AY232" s="175"/>
      <c r="AZ232" s="175"/>
      <c r="BA232" s="175"/>
      <c r="BB232" s="175"/>
      <c r="BC232" s="175"/>
      <c r="BD232" s="175"/>
      <c r="BE232" s="175"/>
      <c r="BF232" s="175"/>
      <c r="BG232" s="175"/>
      <c r="BH232" s="175"/>
      <c r="BI232" s="175"/>
      <c r="BJ232" s="175"/>
      <c r="BK232" s="175"/>
      <c r="BL232" s="175"/>
      <c r="BM232" s="175"/>
      <c r="BN232" s="175"/>
      <c r="BO232" s="175"/>
      <c r="BP232" s="175"/>
      <c r="BQ232" s="175"/>
      <c r="BR232" s="175"/>
      <c r="BS232" s="175"/>
      <c r="BT232" s="175"/>
      <c r="BU232" s="175"/>
      <c r="BV232" s="175"/>
      <c r="BW232" s="175"/>
      <c r="BX232" s="175"/>
      <c r="BY232" s="175"/>
      <c r="BZ232" s="175"/>
      <c r="CA232" s="175"/>
      <c r="CB232" s="175"/>
      <c r="CC232" s="175"/>
      <c r="CD232" s="175"/>
      <c r="CE232" s="175"/>
      <c r="CF232" s="175"/>
      <c r="CG232" s="175"/>
      <c r="CH232" s="175"/>
      <c r="CI232" s="175"/>
      <c r="CJ232" s="175"/>
      <c r="CK232" s="175"/>
      <c r="CL232" s="175"/>
      <c r="CM232" s="175"/>
      <c r="CN232" s="175"/>
      <c r="CO232" s="175"/>
      <c r="CP232" s="175"/>
      <c r="CQ232" s="175"/>
      <c r="CR232" s="175"/>
      <c r="CS232" s="175"/>
      <c r="CT232" s="175"/>
      <c r="CU232" s="175"/>
      <c r="CV232" s="175"/>
      <c r="CW232" s="175"/>
      <c r="CX232" s="175"/>
      <c r="CY232" s="175"/>
      <c r="CZ232" s="175"/>
      <c r="DA232" s="175"/>
      <c r="DB232" s="175"/>
      <c r="DC232" s="175"/>
      <c r="DD232" s="175"/>
      <c r="DE232" s="175"/>
      <c r="DF232" s="175"/>
      <c r="DG232" s="175"/>
      <c r="DH232" s="175"/>
      <c r="DI232" s="175"/>
      <c r="DJ232" s="175"/>
      <c r="DK232" s="175"/>
      <c r="DL232" s="175"/>
      <c r="DM232" s="175"/>
      <c r="DN232" s="175"/>
      <c r="DO232" s="175"/>
      <c r="DP232" s="175"/>
      <c r="DQ232" s="175"/>
      <c r="DR232" s="175"/>
      <c r="DS232" s="175"/>
      <c r="DT232" s="175"/>
      <c r="DU232" s="175"/>
      <c r="DV232" s="175"/>
      <c r="DW232" s="175"/>
      <c r="DX232" s="175"/>
      <c r="DY232" s="175"/>
      <c r="DZ232" s="175"/>
      <c r="EA232" s="175"/>
      <c r="EB232" s="175"/>
      <c r="EC232" s="175"/>
      <c r="ED232" s="175"/>
      <c r="EE232" s="175"/>
      <c r="EF232" s="175"/>
      <c r="EG232" s="175"/>
      <c r="EH232" s="175"/>
      <c r="EI232" s="175"/>
      <c r="EJ232" s="175"/>
      <c r="EK232" s="175"/>
      <c r="EL232" s="175"/>
      <c r="EM232" s="175"/>
    </row>
    <row r="233" spans="1:143" s="223" customFormat="1" ht="18.75" customHeight="1" x14ac:dyDescent="0.25">
      <c r="A233" s="175"/>
      <c r="B233" s="1153" t="str">
        <f>"Участковая избирательная комиссия №"&amp;'Настройки УИК'!$J$5</f>
        <v>Участковая избирательная комиссия №</v>
      </c>
      <c r="C233" s="1153"/>
      <c r="D233" s="1153"/>
      <c r="E233" s="1153"/>
      <c r="F233" s="1153"/>
      <c r="G233" s="1153"/>
      <c r="H233" s="1153"/>
      <c r="I233" s="1153"/>
      <c r="J233" s="1153"/>
      <c r="K233" s="1153"/>
      <c r="L233" s="1153"/>
      <c r="M233" s="1153"/>
      <c r="N233" s="1153"/>
      <c r="O233" s="1153"/>
      <c r="P233" s="1153"/>
      <c r="Q233" s="1153"/>
      <c r="R233" s="1153"/>
      <c r="S233" s="1153"/>
      <c r="T233" s="1153"/>
      <c r="U233" s="1153"/>
      <c r="V233" s="1153"/>
      <c r="W233" s="1153"/>
      <c r="X233" s="1153"/>
      <c r="Y233" s="1153"/>
      <c r="Z233" s="1153"/>
      <c r="AA233" s="1153"/>
      <c r="AB233" s="1153"/>
      <c r="AC233" s="1153"/>
      <c r="AD233" s="1153"/>
      <c r="AE233" s="1153"/>
      <c r="AF233" s="1153"/>
      <c r="AG233" s="1153"/>
      <c r="AH233" s="1153"/>
      <c r="AI233" s="1153"/>
      <c r="AJ233" s="1153"/>
      <c r="AK233" s="1153"/>
      <c r="AL233" s="1153"/>
      <c r="AM233" s="1153"/>
      <c r="AN233" s="1153"/>
      <c r="AO233" s="1153"/>
      <c r="AP233" s="1153"/>
      <c r="AQ233" s="1153"/>
      <c r="AR233" s="1153"/>
      <c r="AS233" s="1153"/>
      <c r="AT233" s="1153"/>
      <c r="AU233" s="1153"/>
      <c r="AV233" s="175"/>
      <c r="AW233" s="175"/>
      <c r="AX233" s="1153" t="str">
        <f>"Участковая избирательная комиссия №"&amp;'Настройки УИК'!$J$5</f>
        <v>Участковая избирательная комиссия №</v>
      </c>
      <c r="AY233" s="1153"/>
      <c r="AZ233" s="1153"/>
      <c r="BA233" s="1153"/>
      <c r="BB233" s="1153"/>
      <c r="BC233" s="1153"/>
      <c r="BD233" s="1153"/>
      <c r="BE233" s="1153"/>
      <c r="BF233" s="1153"/>
      <c r="BG233" s="1153"/>
      <c r="BH233" s="1153"/>
      <c r="BI233" s="1153"/>
      <c r="BJ233" s="1153"/>
      <c r="BK233" s="1153"/>
      <c r="BL233" s="1153"/>
      <c r="BM233" s="1153"/>
      <c r="BN233" s="1153"/>
      <c r="BO233" s="1153"/>
      <c r="BP233" s="1153"/>
      <c r="BQ233" s="1153"/>
      <c r="BR233" s="1153"/>
      <c r="BS233" s="1153"/>
      <c r="BT233" s="1153"/>
      <c r="BU233" s="1153"/>
      <c r="BV233" s="1153"/>
      <c r="BW233" s="1153"/>
      <c r="BX233" s="1153"/>
      <c r="BY233" s="1153"/>
      <c r="BZ233" s="1153"/>
      <c r="CA233" s="1153"/>
      <c r="CB233" s="1153"/>
      <c r="CC233" s="1153"/>
      <c r="CD233" s="1153"/>
      <c r="CE233" s="1153"/>
      <c r="CF233" s="1153"/>
      <c r="CG233" s="1153"/>
      <c r="CH233" s="1153"/>
      <c r="CI233" s="1153"/>
      <c r="CJ233" s="1153"/>
      <c r="CK233" s="1153"/>
      <c r="CL233" s="1153"/>
      <c r="CM233" s="1153"/>
      <c r="CN233" s="1153"/>
      <c r="CO233" s="1153"/>
      <c r="CP233" s="1153"/>
      <c r="CQ233" s="1153"/>
      <c r="CR233" s="175"/>
      <c r="CS233" s="175"/>
      <c r="CT233" s="1153" t="str">
        <f>"Участковая избирательная комиссия №"&amp;'Настройки УИК'!$J$5</f>
        <v>Участковая избирательная комиссия №</v>
      </c>
      <c r="CU233" s="1153"/>
      <c r="CV233" s="1153"/>
      <c r="CW233" s="1153"/>
      <c r="CX233" s="1153"/>
      <c r="CY233" s="1153"/>
      <c r="CZ233" s="1153"/>
      <c r="DA233" s="1153"/>
      <c r="DB233" s="1153"/>
      <c r="DC233" s="1153"/>
      <c r="DD233" s="1153"/>
      <c r="DE233" s="1153"/>
      <c r="DF233" s="1153"/>
      <c r="DG233" s="1153"/>
      <c r="DH233" s="1153"/>
      <c r="DI233" s="1153"/>
      <c r="DJ233" s="1153"/>
      <c r="DK233" s="1153"/>
      <c r="DL233" s="1153"/>
      <c r="DM233" s="1153"/>
      <c r="DN233" s="1153"/>
      <c r="DO233" s="1153"/>
      <c r="DP233" s="1153"/>
      <c r="DQ233" s="1153"/>
      <c r="DR233" s="1153"/>
      <c r="DS233" s="1153"/>
      <c r="DT233" s="1153"/>
      <c r="DU233" s="1153"/>
      <c r="DV233" s="1153"/>
      <c r="DW233" s="1153"/>
      <c r="DX233" s="1153"/>
      <c r="DY233" s="1153"/>
      <c r="DZ233" s="1153"/>
      <c r="EA233" s="1153"/>
      <c r="EB233" s="1153"/>
      <c r="EC233" s="1153"/>
      <c r="ED233" s="1153"/>
      <c r="EE233" s="1153"/>
      <c r="EF233" s="1153"/>
      <c r="EG233" s="1153"/>
      <c r="EH233" s="1153"/>
      <c r="EI233" s="1153"/>
      <c r="EJ233" s="1153"/>
      <c r="EK233" s="1153"/>
      <c r="EL233" s="1153"/>
      <c r="EM233" s="1153"/>
    </row>
    <row r="234" spans="1:143" s="223" customFormat="1" ht="18.75" customHeight="1" x14ac:dyDescent="0.25">
      <c r="A234" s="175"/>
      <c r="B234" s="863" t="str">
        <f>"Марка автомобиля "</f>
        <v xml:space="preserve">Марка автомобиля </v>
      </c>
      <c r="C234" s="863"/>
      <c r="D234" s="863"/>
      <c r="E234" s="863"/>
      <c r="F234" s="863"/>
      <c r="G234" s="863"/>
      <c r="H234" s="863"/>
      <c r="I234" s="863"/>
      <c r="J234" s="1154"/>
      <c r="K234" s="1154"/>
      <c r="L234" s="1154"/>
      <c r="M234" s="1154"/>
      <c r="N234" s="1154"/>
      <c r="O234" s="1154"/>
      <c r="P234" s="1154"/>
      <c r="Q234" s="1154"/>
      <c r="R234" s="1154"/>
      <c r="S234" s="1154"/>
      <c r="T234" s="1154"/>
      <c r="U234" s="1154"/>
      <c r="V234" s="1154"/>
      <c r="W234" s="1154"/>
      <c r="X234" s="1154"/>
      <c r="Y234" s="1154"/>
      <c r="Z234" s="1154"/>
      <c r="AA234" s="1154"/>
      <c r="AB234" s="1154"/>
      <c r="AC234" s="1154"/>
      <c r="AD234" s="1154"/>
      <c r="AE234" s="1154"/>
      <c r="AF234" s="1154"/>
      <c r="AG234" s="1154"/>
      <c r="AH234" s="1154"/>
      <c r="AI234" s="1154"/>
      <c r="AJ234" s="1154"/>
      <c r="AK234" s="1154"/>
      <c r="AL234" s="1154"/>
      <c r="AM234" s="1154"/>
      <c r="AN234" s="1154"/>
      <c r="AO234" s="1154"/>
      <c r="AP234" s="1154"/>
      <c r="AQ234" s="1154"/>
      <c r="AR234" s="1154"/>
      <c r="AS234" s="1154"/>
      <c r="AT234" s="1154"/>
      <c r="AU234" s="1154"/>
      <c r="AV234" s="175"/>
      <c r="AW234" s="175"/>
      <c r="AX234" s="863" t="str">
        <f>"Марка автомобиля "</f>
        <v xml:space="preserve">Марка автомобиля </v>
      </c>
      <c r="AY234" s="863"/>
      <c r="AZ234" s="863"/>
      <c r="BA234" s="863"/>
      <c r="BB234" s="863"/>
      <c r="BC234" s="863"/>
      <c r="BD234" s="863"/>
      <c r="BE234" s="863"/>
      <c r="BF234" s="1154"/>
      <c r="BG234" s="1154"/>
      <c r="BH234" s="1154"/>
      <c r="BI234" s="1154"/>
      <c r="BJ234" s="1154"/>
      <c r="BK234" s="1154"/>
      <c r="BL234" s="1154"/>
      <c r="BM234" s="1154"/>
      <c r="BN234" s="1154"/>
      <c r="BO234" s="1154"/>
      <c r="BP234" s="1154"/>
      <c r="BQ234" s="1154"/>
      <c r="BR234" s="1154"/>
      <c r="BS234" s="1154"/>
      <c r="BT234" s="1154"/>
      <c r="BU234" s="1154"/>
      <c r="BV234" s="1154"/>
      <c r="BW234" s="1154"/>
      <c r="BX234" s="1154"/>
      <c r="BY234" s="1154"/>
      <c r="BZ234" s="1154"/>
      <c r="CA234" s="1154"/>
      <c r="CB234" s="1154"/>
      <c r="CC234" s="1154"/>
      <c r="CD234" s="1154"/>
      <c r="CE234" s="1154"/>
      <c r="CF234" s="1154"/>
      <c r="CG234" s="1154"/>
      <c r="CH234" s="1154"/>
      <c r="CI234" s="1154"/>
      <c r="CJ234" s="1154"/>
      <c r="CK234" s="1154"/>
      <c r="CL234" s="1154"/>
      <c r="CM234" s="1154"/>
      <c r="CN234" s="1154"/>
      <c r="CO234" s="1154"/>
      <c r="CP234" s="1154"/>
      <c r="CQ234" s="1154"/>
      <c r="CR234" s="175"/>
      <c r="CS234" s="175"/>
      <c r="CT234" s="863" t="str">
        <f>"Марка автомобиля "</f>
        <v xml:space="preserve">Марка автомобиля </v>
      </c>
      <c r="CU234" s="863"/>
      <c r="CV234" s="863"/>
      <c r="CW234" s="863"/>
      <c r="CX234" s="863"/>
      <c r="CY234" s="863"/>
      <c r="CZ234" s="863"/>
      <c r="DA234" s="863"/>
      <c r="DB234" s="1154"/>
      <c r="DC234" s="1154"/>
      <c r="DD234" s="1154"/>
      <c r="DE234" s="1154"/>
      <c r="DF234" s="1154"/>
      <c r="DG234" s="1154"/>
      <c r="DH234" s="1154"/>
      <c r="DI234" s="1154"/>
      <c r="DJ234" s="1154"/>
      <c r="DK234" s="1154"/>
      <c r="DL234" s="1154"/>
      <c r="DM234" s="1154"/>
      <c r="DN234" s="1154"/>
      <c r="DO234" s="1154"/>
      <c r="DP234" s="1154"/>
      <c r="DQ234" s="1154"/>
      <c r="DR234" s="1154"/>
      <c r="DS234" s="1154"/>
      <c r="DT234" s="1154"/>
      <c r="DU234" s="1154"/>
      <c r="DV234" s="1154"/>
      <c r="DW234" s="1154"/>
      <c r="DX234" s="1154"/>
      <c r="DY234" s="1154"/>
      <c r="DZ234" s="1154"/>
      <c r="EA234" s="1154"/>
      <c r="EB234" s="1154"/>
      <c r="EC234" s="1154"/>
      <c r="ED234" s="1154"/>
      <c r="EE234" s="1154"/>
      <c r="EF234" s="1154"/>
      <c r="EG234" s="1154"/>
      <c r="EH234" s="1154"/>
      <c r="EI234" s="1154"/>
      <c r="EJ234" s="1154"/>
      <c r="EK234" s="1154"/>
      <c r="EL234" s="1154"/>
      <c r="EM234" s="1154"/>
    </row>
    <row r="235" spans="1:143" s="223" customFormat="1" ht="18.75" customHeight="1" x14ac:dyDescent="0.25">
      <c r="A235" s="175"/>
      <c r="B235" s="863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C235" s="863"/>
      <c r="D235" s="863"/>
      <c r="E235" s="863"/>
      <c r="F235" s="863"/>
      <c r="G235" s="863"/>
      <c r="H235" s="863"/>
      <c r="I235" s="863"/>
      <c r="J235" s="863"/>
      <c r="K235" s="863"/>
      <c r="L235" s="863"/>
      <c r="M235" s="863"/>
      <c r="N235" s="863"/>
      <c r="O235" s="863"/>
      <c r="P235" s="863"/>
      <c r="Q235" s="863"/>
      <c r="R235" s="863"/>
      <c r="S235" s="863"/>
      <c r="T235" s="863"/>
      <c r="U235" s="863"/>
      <c r="V235" s="863"/>
      <c r="W235" s="863"/>
      <c r="X235" s="863"/>
      <c r="Y235" s="863"/>
      <c r="Z235" s="863"/>
      <c r="AA235" s="863"/>
      <c r="AB235" s="863"/>
      <c r="AC235" s="863"/>
      <c r="AD235" s="863"/>
      <c r="AE235" s="863"/>
      <c r="AF235" s="863"/>
      <c r="AG235" s="863"/>
      <c r="AH235" s="1149"/>
      <c r="AI235" s="1149"/>
      <c r="AJ235" s="1149"/>
      <c r="AK235" s="1149"/>
      <c r="AL235" s="1149"/>
      <c r="AM235" s="1149"/>
      <c r="AN235" s="1149"/>
      <c r="AO235" s="1149"/>
      <c r="AP235" s="1149"/>
      <c r="AQ235" s="1149"/>
      <c r="AR235" s="1149"/>
      <c r="AS235" s="1149"/>
      <c r="AT235" s="1149"/>
      <c r="AU235" s="1149"/>
      <c r="AV235" s="175"/>
      <c r="AW235" s="175"/>
      <c r="AX235" s="863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AY235" s="863"/>
      <c r="AZ235" s="863"/>
      <c r="BA235" s="863"/>
      <c r="BB235" s="863"/>
      <c r="BC235" s="863"/>
      <c r="BD235" s="863"/>
      <c r="BE235" s="863"/>
      <c r="BF235" s="863"/>
      <c r="BG235" s="863"/>
      <c r="BH235" s="863"/>
      <c r="BI235" s="863"/>
      <c r="BJ235" s="863"/>
      <c r="BK235" s="863"/>
      <c r="BL235" s="863"/>
      <c r="BM235" s="863"/>
      <c r="BN235" s="863"/>
      <c r="BO235" s="863"/>
      <c r="BP235" s="863"/>
      <c r="BQ235" s="863"/>
      <c r="BR235" s="863"/>
      <c r="BS235" s="863"/>
      <c r="BT235" s="863"/>
      <c r="BU235" s="863"/>
      <c r="BV235" s="863"/>
      <c r="BW235" s="863"/>
      <c r="BX235" s="863"/>
      <c r="BY235" s="863"/>
      <c r="BZ235" s="863"/>
      <c r="CA235" s="863"/>
      <c r="CB235" s="863"/>
      <c r="CC235" s="863"/>
      <c r="CD235" s="1149"/>
      <c r="CE235" s="1149"/>
      <c r="CF235" s="1149"/>
      <c r="CG235" s="1149"/>
      <c r="CH235" s="1149"/>
      <c r="CI235" s="1149"/>
      <c r="CJ235" s="1149"/>
      <c r="CK235" s="1149"/>
      <c r="CL235" s="1149"/>
      <c r="CM235" s="1149"/>
      <c r="CN235" s="1149"/>
      <c r="CO235" s="1149"/>
      <c r="CP235" s="1149"/>
      <c r="CQ235" s="1149"/>
      <c r="CR235" s="175"/>
      <c r="CS235" s="175"/>
      <c r="CT235" s="863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CU235" s="863"/>
      <c r="CV235" s="863"/>
      <c r="CW235" s="863"/>
      <c r="CX235" s="863"/>
      <c r="CY235" s="863"/>
      <c r="CZ235" s="863"/>
      <c r="DA235" s="863"/>
      <c r="DB235" s="863"/>
      <c r="DC235" s="863"/>
      <c r="DD235" s="863"/>
      <c r="DE235" s="863"/>
      <c r="DF235" s="863"/>
      <c r="DG235" s="863"/>
      <c r="DH235" s="863"/>
      <c r="DI235" s="863"/>
      <c r="DJ235" s="863"/>
      <c r="DK235" s="863"/>
      <c r="DL235" s="863"/>
      <c r="DM235" s="863"/>
      <c r="DN235" s="863"/>
      <c r="DO235" s="863"/>
      <c r="DP235" s="863"/>
      <c r="DQ235" s="863"/>
      <c r="DR235" s="863"/>
      <c r="DS235" s="863"/>
      <c r="DT235" s="863"/>
      <c r="DU235" s="863"/>
      <c r="DV235" s="863"/>
      <c r="DW235" s="863"/>
      <c r="DX235" s="863"/>
      <c r="DY235" s="863"/>
      <c r="DZ235" s="1149"/>
      <c r="EA235" s="1149"/>
      <c r="EB235" s="1149"/>
      <c r="EC235" s="1149"/>
      <c r="ED235" s="1149"/>
      <c r="EE235" s="1149"/>
      <c r="EF235" s="1149"/>
      <c r="EG235" s="1149"/>
      <c r="EH235" s="1149"/>
      <c r="EI235" s="1149"/>
      <c r="EJ235" s="1149"/>
      <c r="EK235" s="1149"/>
      <c r="EL235" s="1149"/>
      <c r="EM235" s="1149"/>
    </row>
    <row r="236" spans="1:143" s="223" customFormat="1" ht="18.75" customHeight="1" x14ac:dyDescent="0.25">
      <c r="A236" s="175"/>
      <c r="B236" s="175"/>
      <c r="C236" s="175"/>
      <c r="D236" s="175"/>
      <c r="E236" s="175"/>
      <c r="F236" s="175"/>
      <c r="G236" s="175"/>
      <c r="H236" s="175"/>
      <c r="I236" s="175"/>
      <c r="J236" s="175"/>
      <c r="K236" s="175"/>
      <c r="L236" s="175"/>
      <c r="M236" s="175"/>
      <c r="N236" s="175"/>
      <c r="O236" s="175"/>
      <c r="P236" s="175"/>
      <c r="Q236" s="175"/>
      <c r="R236" s="175"/>
      <c r="S236" s="175"/>
      <c r="T236" s="175"/>
      <c r="U236" s="175"/>
      <c r="V236" s="175"/>
      <c r="W236" s="175"/>
      <c r="X236" s="175"/>
      <c r="Y236" s="175"/>
      <c r="Z236" s="175"/>
      <c r="AA236" s="175"/>
      <c r="AB236" s="175"/>
      <c r="AC236" s="175"/>
      <c r="AD236" s="175"/>
      <c r="AE236" s="175"/>
      <c r="AF236" s="175"/>
      <c r="AG236" s="175"/>
      <c r="AH236" s="175"/>
      <c r="AI236" s="175"/>
      <c r="AJ236" s="175"/>
      <c r="AK236" s="175"/>
      <c r="AL236" s="175"/>
      <c r="AM236" s="175"/>
      <c r="AN236" s="175"/>
      <c r="AO236" s="175"/>
      <c r="AP236" s="175"/>
      <c r="AQ236" s="175"/>
      <c r="AR236" s="175"/>
      <c r="AS236" s="175"/>
      <c r="AT236" s="175"/>
      <c r="AU236" s="175"/>
      <c r="AV236" s="175"/>
      <c r="AW236" s="175"/>
      <c r="AX236" s="175"/>
      <c r="AY236" s="175"/>
      <c r="AZ236" s="175"/>
      <c r="BA236" s="175"/>
      <c r="BB236" s="175"/>
      <c r="BC236" s="175"/>
      <c r="BD236" s="175"/>
      <c r="BE236" s="175"/>
      <c r="BF236" s="175"/>
      <c r="BG236" s="175"/>
      <c r="BH236" s="175"/>
      <c r="BI236" s="175"/>
      <c r="BJ236" s="175"/>
      <c r="BK236" s="175"/>
      <c r="BL236" s="175"/>
      <c r="BM236" s="175"/>
      <c r="BN236" s="175"/>
      <c r="BO236" s="175"/>
      <c r="BP236" s="175"/>
      <c r="BQ236" s="175"/>
      <c r="BR236" s="175"/>
      <c r="BS236" s="175"/>
      <c r="BT236" s="175"/>
      <c r="BU236" s="175"/>
      <c r="BV236" s="175"/>
      <c r="BW236" s="175"/>
      <c r="BX236" s="175"/>
      <c r="BY236" s="175"/>
      <c r="BZ236" s="175"/>
      <c r="CA236" s="175"/>
      <c r="CB236" s="175"/>
      <c r="CC236" s="175"/>
      <c r="CD236" s="175"/>
      <c r="CE236" s="175"/>
      <c r="CF236" s="175"/>
      <c r="CG236" s="175"/>
      <c r="CH236" s="175"/>
      <c r="CI236" s="175"/>
      <c r="CJ236" s="175"/>
      <c r="CK236" s="175"/>
      <c r="CL236" s="175"/>
      <c r="CM236" s="175"/>
      <c r="CN236" s="175"/>
      <c r="CO236" s="175"/>
      <c r="CP236" s="175"/>
      <c r="CQ236" s="175"/>
      <c r="CR236" s="175"/>
      <c r="CS236" s="175"/>
      <c r="CT236" s="175"/>
      <c r="CU236" s="175"/>
      <c r="CV236" s="175"/>
      <c r="CW236" s="175"/>
      <c r="CX236" s="175"/>
      <c r="CY236" s="175"/>
      <c r="CZ236" s="175"/>
      <c r="DA236" s="175"/>
      <c r="DB236" s="175"/>
      <c r="DC236" s="175"/>
      <c r="DD236" s="175"/>
      <c r="DE236" s="175"/>
      <c r="DF236" s="175"/>
      <c r="DG236" s="175"/>
      <c r="DH236" s="175"/>
      <c r="DI236" s="175"/>
      <c r="DJ236" s="175"/>
      <c r="DK236" s="175"/>
      <c r="DL236" s="175"/>
      <c r="DM236" s="175"/>
      <c r="DN236" s="175"/>
      <c r="DO236" s="175"/>
      <c r="DP236" s="175"/>
      <c r="DQ236" s="175"/>
      <c r="DR236" s="175"/>
      <c r="DS236" s="175"/>
      <c r="DT236" s="175"/>
      <c r="DU236" s="175"/>
      <c r="DV236" s="175"/>
      <c r="DW236" s="175"/>
      <c r="DX236" s="175"/>
      <c r="DY236" s="175"/>
      <c r="DZ236" s="175"/>
      <c r="EA236" s="175"/>
      <c r="EB236" s="175"/>
      <c r="EC236" s="175"/>
      <c r="ED236" s="175"/>
      <c r="EE236" s="175"/>
      <c r="EF236" s="175"/>
      <c r="EG236" s="175"/>
      <c r="EH236" s="175"/>
      <c r="EI236" s="175"/>
      <c r="EJ236" s="175"/>
      <c r="EK236" s="175"/>
      <c r="EL236" s="175"/>
      <c r="EM236" s="175"/>
    </row>
    <row r="237" spans="1:143" s="223" customFormat="1" ht="18.75" customHeight="1" x14ac:dyDescent="0.25">
      <c r="A237" s="175"/>
      <c r="B237" s="1150" t="s">
        <v>167</v>
      </c>
      <c r="C237" s="1150"/>
      <c r="D237" s="1150"/>
      <c r="E237" s="1150"/>
      <c r="F237" s="1150"/>
      <c r="G237" s="1150"/>
      <c r="H237" s="1150"/>
      <c r="I237" s="1150"/>
      <c r="J237" s="1150"/>
      <c r="K237" s="1150" t="s">
        <v>1051</v>
      </c>
      <c r="L237" s="1150"/>
      <c r="M237" s="1150"/>
      <c r="N237" s="1150"/>
      <c r="O237" s="1150"/>
      <c r="P237" s="1150"/>
      <c r="Q237" s="1150"/>
      <c r="R237" s="1150"/>
      <c r="S237" s="1150"/>
      <c r="T237" s="1150"/>
      <c r="U237" s="1150"/>
      <c r="V237" s="1150"/>
      <c r="W237" s="1150"/>
      <c r="X237" s="1150"/>
      <c r="Y237" s="1150"/>
      <c r="Z237" s="1150"/>
      <c r="AA237" s="1150"/>
      <c r="AB237" s="1150"/>
      <c r="AC237" s="1150"/>
      <c r="AD237" s="1150"/>
      <c r="AE237" s="1150"/>
      <c r="AF237" s="1150"/>
      <c r="AG237" s="1150"/>
      <c r="AH237" s="1150"/>
      <c r="AI237" s="1150"/>
      <c r="AJ237" s="1150"/>
      <c r="AK237" s="1150"/>
      <c r="AL237" s="1150" t="s">
        <v>1052</v>
      </c>
      <c r="AM237" s="1150"/>
      <c r="AN237" s="1150"/>
      <c r="AO237" s="1150"/>
      <c r="AP237" s="1150"/>
      <c r="AQ237" s="1150"/>
      <c r="AR237" s="1150"/>
      <c r="AS237" s="1150"/>
      <c r="AT237" s="1150"/>
      <c r="AU237" s="1150"/>
      <c r="AV237" s="175"/>
      <c r="AW237" s="175"/>
      <c r="AX237" s="1150" t="s">
        <v>167</v>
      </c>
      <c r="AY237" s="1150"/>
      <c r="AZ237" s="1150"/>
      <c r="BA237" s="1150"/>
      <c r="BB237" s="1150"/>
      <c r="BC237" s="1150"/>
      <c r="BD237" s="1150"/>
      <c r="BE237" s="1150"/>
      <c r="BF237" s="1150"/>
      <c r="BG237" s="1150" t="s">
        <v>1051</v>
      </c>
      <c r="BH237" s="1150"/>
      <c r="BI237" s="1150"/>
      <c r="BJ237" s="1150"/>
      <c r="BK237" s="1150"/>
      <c r="BL237" s="1150"/>
      <c r="BM237" s="1150"/>
      <c r="BN237" s="1150"/>
      <c r="BO237" s="1150"/>
      <c r="BP237" s="1150"/>
      <c r="BQ237" s="1150"/>
      <c r="BR237" s="1150"/>
      <c r="BS237" s="1150"/>
      <c r="BT237" s="1150"/>
      <c r="BU237" s="1150"/>
      <c r="BV237" s="1150"/>
      <c r="BW237" s="1150"/>
      <c r="BX237" s="1150"/>
      <c r="BY237" s="1150"/>
      <c r="BZ237" s="1150"/>
      <c r="CA237" s="1150"/>
      <c r="CB237" s="1150"/>
      <c r="CC237" s="1150"/>
      <c r="CD237" s="1150"/>
      <c r="CE237" s="1150"/>
      <c r="CF237" s="1150"/>
      <c r="CG237" s="1150"/>
      <c r="CH237" s="1150" t="s">
        <v>1052</v>
      </c>
      <c r="CI237" s="1150"/>
      <c r="CJ237" s="1150"/>
      <c r="CK237" s="1150"/>
      <c r="CL237" s="1150"/>
      <c r="CM237" s="1150"/>
      <c r="CN237" s="1150"/>
      <c r="CO237" s="1150"/>
      <c r="CP237" s="1150"/>
      <c r="CQ237" s="1150"/>
      <c r="CR237" s="175"/>
      <c r="CS237" s="175"/>
      <c r="CT237" s="1150" t="s">
        <v>167</v>
      </c>
      <c r="CU237" s="1150"/>
      <c r="CV237" s="1150"/>
      <c r="CW237" s="1150"/>
      <c r="CX237" s="1150"/>
      <c r="CY237" s="1150"/>
      <c r="CZ237" s="1150"/>
      <c r="DA237" s="1150"/>
      <c r="DB237" s="1150"/>
      <c r="DC237" s="1150" t="s">
        <v>1051</v>
      </c>
      <c r="DD237" s="1150"/>
      <c r="DE237" s="1150"/>
      <c r="DF237" s="1150"/>
      <c r="DG237" s="1150"/>
      <c r="DH237" s="1150"/>
      <c r="DI237" s="1150"/>
      <c r="DJ237" s="1150"/>
      <c r="DK237" s="1150"/>
      <c r="DL237" s="1150"/>
      <c r="DM237" s="1150"/>
      <c r="DN237" s="1150"/>
      <c r="DO237" s="1150"/>
      <c r="DP237" s="1150"/>
      <c r="DQ237" s="1150"/>
      <c r="DR237" s="1150"/>
      <c r="DS237" s="1150"/>
      <c r="DT237" s="1150"/>
      <c r="DU237" s="1150"/>
      <c r="DV237" s="1150"/>
      <c r="DW237" s="1150"/>
      <c r="DX237" s="1150"/>
      <c r="DY237" s="1150"/>
      <c r="DZ237" s="1150"/>
      <c r="EA237" s="1150"/>
      <c r="EB237" s="1150"/>
      <c r="EC237" s="1150"/>
      <c r="ED237" s="1150" t="s">
        <v>1052</v>
      </c>
      <c r="EE237" s="1150"/>
      <c r="EF237" s="1150"/>
      <c r="EG237" s="1150"/>
      <c r="EH237" s="1150"/>
      <c r="EI237" s="1150"/>
      <c r="EJ237" s="1150"/>
      <c r="EK237" s="1150"/>
      <c r="EL237" s="1150"/>
      <c r="EM237" s="1150"/>
    </row>
    <row r="238" spans="1:143" s="223" customFormat="1" ht="18.75" customHeight="1" x14ac:dyDescent="0.25">
      <c r="A238" s="175"/>
      <c r="B238" s="1150"/>
      <c r="C238" s="1150"/>
      <c r="D238" s="1150"/>
      <c r="E238" s="1150"/>
      <c r="F238" s="1150"/>
      <c r="G238" s="1150"/>
      <c r="H238" s="1150"/>
      <c r="I238" s="1150"/>
      <c r="J238" s="1150"/>
      <c r="K238" s="1150" t="s">
        <v>1053</v>
      </c>
      <c r="L238" s="1150"/>
      <c r="M238" s="1150"/>
      <c r="N238" s="1150"/>
      <c r="O238" s="1150"/>
      <c r="P238" s="1150"/>
      <c r="Q238" s="1150"/>
      <c r="R238" s="1150"/>
      <c r="S238" s="1150"/>
      <c r="T238" s="1150"/>
      <c r="U238" s="1150"/>
      <c r="V238" s="1150"/>
      <c r="W238" s="1150"/>
      <c r="X238" s="1150"/>
      <c r="Y238" s="1150" t="s">
        <v>1054</v>
      </c>
      <c r="Z238" s="1150"/>
      <c r="AA238" s="1150"/>
      <c r="AB238" s="1150"/>
      <c r="AC238" s="1150"/>
      <c r="AD238" s="1150"/>
      <c r="AE238" s="1150"/>
      <c r="AF238" s="1150"/>
      <c r="AG238" s="1150"/>
      <c r="AH238" s="1150"/>
      <c r="AI238" s="1150"/>
      <c r="AJ238" s="1150"/>
      <c r="AK238" s="1150"/>
      <c r="AL238" s="1150"/>
      <c r="AM238" s="1150"/>
      <c r="AN238" s="1150"/>
      <c r="AO238" s="1150"/>
      <c r="AP238" s="1150"/>
      <c r="AQ238" s="1150"/>
      <c r="AR238" s="1150"/>
      <c r="AS238" s="1150"/>
      <c r="AT238" s="1150"/>
      <c r="AU238" s="1150"/>
      <c r="AV238" s="175"/>
      <c r="AW238" s="175"/>
      <c r="AX238" s="1150"/>
      <c r="AY238" s="1150"/>
      <c r="AZ238" s="1150"/>
      <c r="BA238" s="1150"/>
      <c r="BB238" s="1150"/>
      <c r="BC238" s="1150"/>
      <c r="BD238" s="1150"/>
      <c r="BE238" s="1150"/>
      <c r="BF238" s="1150"/>
      <c r="BG238" s="1150" t="s">
        <v>1053</v>
      </c>
      <c r="BH238" s="1150"/>
      <c r="BI238" s="1150"/>
      <c r="BJ238" s="1150"/>
      <c r="BK238" s="1150"/>
      <c r="BL238" s="1150"/>
      <c r="BM238" s="1150"/>
      <c r="BN238" s="1150"/>
      <c r="BO238" s="1150"/>
      <c r="BP238" s="1150"/>
      <c r="BQ238" s="1150"/>
      <c r="BR238" s="1150"/>
      <c r="BS238" s="1150"/>
      <c r="BT238" s="1150"/>
      <c r="BU238" s="1150" t="s">
        <v>1054</v>
      </c>
      <c r="BV238" s="1150"/>
      <c r="BW238" s="1150"/>
      <c r="BX238" s="1150"/>
      <c r="BY238" s="1150"/>
      <c r="BZ238" s="1150"/>
      <c r="CA238" s="1150"/>
      <c r="CB238" s="1150"/>
      <c r="CC238" s="1150"/>
      <c r="CD238" s="1150"/>
      <c r="CE238" s="1150"/>
      <c r="CF238" s="1150"/>
      <c r="CG238" s="1150"/>
      <c r="CH238" s="1150"/>
      <c r="CI238" s="1150"/>
      <c r="CJ238" s="1150"/>
      <c r="CK238" s="1150"/>
      <c r="CL238" s="1150"/>
      <c r="CM238" s="1150"/>
      <c r="CN238" s="1150"/>
      <c r="CO238" s="1150"/>
      <c r="CP238" s="1150"/>
      <c r="CQ238" s="1150"/>
      <c r="CR238" s="175"/>
      <c r="CS238" s="175"/>
      <c r="CT238" s="1150"/>
      <c r="CU238" s="1150"/>
      <c r="CV238" s="1150"/>
      <c r="CW238" s="1150"/>
      <c r="CX238" s="1150"/>
      <c r="CY238" s="1150"/>
      <c r="CZ238" s="1150"/>
      <c r="DA238" s="1150"/>
      <c r="DB238" s="1150"/>
      <c r="DC238" s="1150" t="s">
        <v>1053</v>
      </c>
      <c r="DD238" s="1150"/>
      <c r="DE238" s="1150"/>
      <c r="DF238" s="1150"/>
      <c r="DG238" s="1150"/>
      <c r="DH238" s="1150"/>
      <c r="DI238" s="1150"/>
      <c r="DJ238" s="1150"/>
      <c r="DK238" s="1150"/>
      <c r="DL238" s="1150"/>
      <c r="DM238" s="1150"/>
      <c r="DN238" s="1150"/>
      <c r="DO238" s="1150"/>
      <c r="DP238" s="1150"/>
      <c r="DQ238" s="1150" t="s">
        <v>1054</v>
      </c>
      <c r="DR238" s="1150"/>
      <c r="DS238" s="1150"/>
      <c r="DT238" s="1150"/>
      <c r="DU238" s="1150"/>
      <c r="DV238" s="1150"/>
      <c r="DW238" s="1150"/>
      <c r="DX238" s="1150"/>
      <c r="DY238" s="1150"/>
      <c r="DZ238" s="1150"/>
      <c r="EA238" s="1150"/>
      <c r="EB238" s="1150"/>
      <c r="EC238" s="1150"/>
      <c r="ED238" s="1150"/>
      <c r="EE238" s="1150"/>
      <c r="EF238" s="1150"/>
      <c r="EG238" s="1150"/>
      <c r="EH238" s="1150"/>
      <c r="EI238" s="1150"/>
      <c r="EJ238" s="1150"/>
      <c r="EK238" s="1150"/>
      <c r="EL238" s="1150"/>
      <c r="EM238" s="1150"/>
    </row>
    <row r="239" spans="1:143" s="223" customFormat="1" ht="18.75" customHeight="1" x14ac:dyDescent="0.25">
      <c r="A239" s="175"/>
      <c r="B239" s="1136"/>
      <c r="C239" s="1136"/>
      <c r="D239" s="1136"/>
      <c r="E239" s="1136"/>
      <c r="F239" s="1136"/>
      <c r="G239" s="1136"/>
      <c r="H239" s="1136"/>
      <c r="I239" s="1136"/>
      <c r="J239" s="1136"/>
      <c r="K239" s="1136"/>
      <c r="L239" s="1136"/>
      <c r="M239" s="1136"/>
      <c r="N239" s="1136"/>
      <c r="O239" s="1136"/>
      <c r="P239" s="1136"/>
      <c r="Q239" s="1136"/>
      <c r="R239" s="1136"/>
      <c r="S239" s="1136"/>
      <c r="T239" s="1136"/>
      <c r="U239" s="1136"/>
      <c r="V239" s="1136"/>
      <c r="W239" s="1136"/>
      <c r="X239" s="1136"/>
      <c r="Y239" s="1136"/>
      <c r="Z239" s="1136"/>
      <c r="AA239" s="1136"/>
      <c r="AB239" s="1136"/>
      <c r="AC239" s="1136"/>
      <c r="AD239" s="1136"/>
      <c r="AE239" s="1136"/>
      <c r="AF239" s="1136"/>
      <c r="AG239" s="1136"/>
      <c r="AH239" s="1136"/>
      <c r="AI239" s="1136"/>
      <c r="AJ239" s="1136"/>
      <c r="AK239" s="1136"/>
      <c r="AL239" s="1136"/>
      <c r="AM239" s="1136"/>
      <c r="AN239" s="1136"/>
      <c r="AO239" s="1136"/>
      <c r="AP239" s="1136"/>
      <c r="AQ239" s="1136"/>
      <c r="AR239" s="1136"/>
      <c r="AS239" s="1136"/>
      <c r="AT239" s="1136"/>
      <c r="AU239" s="1136"/>
      <c r="AV239" s="175"/>
      <c r="AW239" s="175"/>
      <c r="AX239" s="1136"/>
      <c r="AY239" s="1136"/>
      <c r="AZ239" s="1136"/>
      <c r="BA239" s="1136"/>
      <c r="BB239" s="1136"/>
      <c r="BC239" s="1136"/>
      <c r="BD239" s="1136"/>
      <c r="BE239" s="1136"/>
      <c r="BF239" s="1136"/>
      <c r="BG239" s="1136"/>
      <c r="BH239" s="1136"/>
      <c r="BI239" s="1136"/>
      <c r="BJ239" s="1136"/>
      <c r="BK239" s="1136"/>
      <c r="BL239" s="1136"/>
      <c r="BM239" s="1136"/>
      <c r="BN239" s="1136"/>
      <c r="BO239" s="1136"/>
      <c r="BP239" s="1136"/>
      <c r="BQ239" s="1136"/>
      <c r="BR239" s="1136"/>
      <c r="BS239" s="1136"/>
      <c r="BT239" s="1136"/>
      <c r="BU239" s="1136"/>
      <c r="BV239" s="1136"/>
      <c r="BW239" s="1136"/>
      <c r="BX239" s="1136"/>
      <c r="BY239" s="1136"/>
      <c r="BZ239" s="1136"/>
      <c r="CA239" s="1136"/>
      <c r="CB239" s="1136"/>
      <c r="CC239" s="1136"/>
      <c r="CD239" s="1136"/>
      <c r="CE239" s="1136"/>
      <c r="CF239" s="1136"/>
      <c r="CG239" s="1136"/>
      <c r="CH239" s="1136"/>
      <c r="CI239" s="1136"/>
      <c r="CJ239" s="1136"/>
      <c r="CK239" s="1136"/>
      <c r="CL239" s="1136"/>
      <c r="CM239" s="1136"/>
      <c r="CN239" s="1136"/>
      <c r="CO239" s="1136"/>
      <c r="CP239" s="1136"/>
      <c r="CQ239" s="1136"/>
      <c r="CR239" s="175"/>
      <c r="CS239" s="175"/>
      <c r="CT239" s="1136"/>
      <c r="CU239" s="1136"/>
      <c r="CV239" s="1136"/>
      <c r="CW239" s="1136"/>
      <c r="CX239" s="1136"/>
      <c r="CY239" s="1136"/>
      <c r="CZ239" s="1136"/>
      <c r="DA239" s="1136"/>
      <c r="DB239" s="1136"/>
      <c r="DC239" s="1136"/>
      <c r="DD239" s="1136"/>
      <c r="DE239" s="1136"/>
      <c r="DF239" s="1136"/>
      <c r="DG239" s="1136"/>
      <c r="DH239" s="1136"/>
      <c r="DI239" s="1136"/>
      <c r="DJ239" s="1136"/>
      <c r="DK239" s="1136"/>
      <c r="DL239" s="1136"/>
      <c r="DM239" s="1136"/>
      <c r="DN239" s="1136"/>
      <c r="DO239" s="1136"/>
      <c r="DP239" s="1136"/>
      <c r="DQ239" s="1136"/>
      <c r="DR239" s="1136"/>
      <c r="DS239" s="1136"/>
      <c r="DT239" s="1136"/>
      <c r="DU239" s="1136"/>
      <c r="DV239" s="1136"/>
      <c r="DW239" s="1136"/>
      <c r="DX239" s="1136"/>
      <c r="DY239" s="1136"/>
      <c r="DZ239" s="1136"/>
      <c r="EA239" s="1136"/>
      <c r="EB239" s="1136"/>
      <c r="EC239" s="1136"/>
      <c r="ED239" s="1136"/>
      <c r="EE239" s="1136"/>
      <c r="EF239" s="1136"/>
      <c r="EG239" s="1136"/>
      <c r="EH239" s="1136"/>
      <c r="EI239" s="1136"/>
      <c r="EJ239" s="1136"/>
      <c r="EK239" s="1136"/>
      <c r="EL239" s="1136"/>
      <c r="EM239" s="1136"/>
    </row>
    <row r="240" spans="1:143" s="223" customFormat="1" ht="18.75" customHeight="1" x14ac:dyDescent="0.25">
      <c r="A240" s="175"/>
      <c r="B240" s="1136"/>
      <c r="C240" s="1136"/>
      <c r="D240" s="1136"/>
      <c r="E240" s="1136"/>
      <c r="F240" s="1136"/>
      <c r="G240" s="1136"/>
      <c r="H240" s="1136"/>
      <c r="I240" s="1136"/>
      <c r="J240" s="1136"/>
      <c r="K240" s="1136"/>
      <c r="L240" s="1136"/>
      <c r="M240" s="1136"/>
      <c r="N240" s="1136"/>
      <c r="O240" s="1136"/>
      <c r="P240" s="1136"/>
      <c r="Q240" s="1136"/>
      <c r="R240" s="1136"/>
      <c r="S240" s="1136"/>
      <c r="T240" s="1136"/>
      <c r="U240" s="1136"/>
      <c r="V240" s="1136"/>
      <c r="W240" s="1136"/>
      <c r="X240" s="1136"/>
      <c r="Y240" s="1136"/>
      <c r="Z240" s="1136"/>
      <c r="AA240" s="1136"/>
      <c r="AB240" s="1136"/>
      <c r="AC240" s="1136"/>
      <c r="AD240" s="1136"/>
      <c r="AE240" s="1136"/>
      <c r="AF240" s="1136"/>
      <c r="AG240" s="1136"/>
      <c r="AH240" s="1136"/>
      <c r="AI240" s="1136"/>
      <c r="AJ240" s="1136"/>
      <c r="AK240" s="1136"/>
      <c r="AL240" s="1136"/>
      <c r="AM240" s="1136"/>
      <c r="AN240" s="1136"/>
      <c r="AO240" s="1136"/>
      <c r="AP240" s="1136"/>
      <c r="AQ240" s="1136"/>
      <c r="AR240" s="1136"/>
      <c r="AS240" s="1136"/>
      <c r="AT240" s="1136"/>
      <c r="AU240" s="1136"/>
      <c r="AV240" s="175"/>
      <c r="AW240" s="175"/>
      <c r="AX240" s="1136"/>
      <c r="AY240" s="1136"/>
      <c r="AZ240" s="1136"/>
      <c r="BA240" s="1136"/>
      <c r="BB240" s="1136"/>
      <c r="BC240" s="1136"/>
      <c r="BD240" s="1136"/>
      <c r="BE240" s="1136"/>
      <c r="BF240" s="1136"/>
      <c r="BG240" s="1136"/>
      <c r="BH240" s="1136"/>
      <c r="BI240" s="1136"/>
      <c r="BJ240" s="1136"/>
      <c r="BK240" s="1136"/>
      <c r="BL240" s="1136"/>
      <c r="BM240" s="1136"/>
      <c r="BN240" s="1136"/>
      <c r="BO240" s="1136"/>
      <c r="BP240" s="1136"/>
      <c r="BQ240" s="1136"/>
      <c r="BR240" s="1136"/>
      <c r="BS240" s="1136"/>
      <c r="BT240" s="1136"/>
      <c r="BU240" s="1136"/>
      <c r="BV240" s="1136"/>
      <c r="BW240" s="1136"/>
      <c r="BX240" s="1136"/>
      <c r="BY240" s="1136"/>
      <c r="BZ240" s="1136"/>
      <c r="CA240" s="1136"/>
      <c r="CB240" s="1136"/>
      <c r="CC240" s="1136"/>
      <c r="CD240" s="1136"/>
      <c r="CE240" s="1136"/>
      <c r="CF240" s="1136"/>
      <c r="CG240" s="1136"/>
      <c r="CH240" s="1136"/>
      <c r="CI240" s="1136"/>
      <c r="CJ240" s="1136"/>
      <c r="CK240" s="1136"/>
      <c r="CL240" s="1136"/>
      <c r="CM240" s="1136"/>
      <c r="CN240" s="1136"/>
      <c r="CO240" s="1136"/>
      <c r="CP240" s="1136"/>
      <c r="CQ240" s="1136"/>
      <c r="CR240" s="175"/>
      <c r="CS240" s="175"/>
      <c r="CT240" s="1136"/>
      <c r="CU240" s="1136"/>
      <c r="CV240" s="1136"/>
      <c r="CW240" s="1136"/>
      <c r="CX240" s="1136"/>
      <c r="CY240" s="1136"/>
      <c r="CZ240" s="1136"/>
      <c r="DA240" s="1136"/>
      <c r="DB240" s="1136"/>
      <c r="DC240" s="1136"/>
      <c r="DD240" s="1136"/>
      <c r="DE240" s="1136"/>
      <c r="DF240" s="1136"/>
      <c r="DG240" s="1136"/>
      <c r="DH240" s="1136"/>
      <c r="DI240" s="1136"/>
      <c r="DJ240" s="1136"/>
      <c r="DK240" s="1136"/>
      <c r="DL240" s="1136"/>
      <c r="DM240" s="1136"/>
      <c r="DN240" s="1136"/>
      <c r="DO240" s="1136"/>
      <c r="DP240" s="1136"/>
      <c r="DQ240" s="1136"/>
      <c r="DR240" s="1136"/>
      <c r="DS240" s="1136"/>
      <c r="DT240" s="1136"/>
      <c r="DU240" s="1136"/>
      <c r="DV240" s="1136"/>
      <c r="DW240" s="1136"/>
      <c r="DX240" s="1136"/>
      <c r="DY240" s="1136"/>
      <c r="DZ240" s="1136"/>
      <c r="EA240" s="1136"/>
      <c r="EB240" s="1136"/>
      <c r="EC240" s="1136"/>
      <c r="ED240" s="1136"/>
      <c r="EE240" s="1136"/>
      <c r="EF240" s="1136"/>
      <c r="EG240" s="1136"/>
      <c r="EH240" s="1136"/>
      <c r="EI240" s="1136"/>
      <c r="EJ240" s="1136"/>
      <c r="EK240" s="1136"/>
      <c r="EL240" s="1136"/>
      <c r="EM240" s="1136"/>
    </row>
    <row r="241" spans="1:143" s="223" customFormat="1" ht="18.75" customHeight="1" x14ac:dyDescent="0.25">
      <c r="A241" s="175"/>
      <c r="B241" s="1136"/>
      <c r="C241" s="1136"/>
      <c r="D241" s="1136"/>
      <c r="E241" s="1136"/>
      <c r="F241" s="1136"/>
      <c r="G241" s="1136"/>
      <c r="H241" s="1136"/>
      <c r="I241" s="1136"/>
      <c r="J241" s="1136"/>
      <c r="K241" s="1136"/>
      <c r="L241" s="1136"/>
      <c r="M241" s="1136"/>
      <c r="N241" s="1136"/>
      <c r="O241" s="1136"/>
      <c r="P241" s="1136"/>
      <c r="Q241" s="1136"/>
      <c r="R241" s="1136"/>
      <c r="S241" s="1136"/>
      <c r="T241" s="1136"/>
      <c r="U241" s="1136"/>
      <c r="V241" s="1136"/>
      <c r="W241" s="1136"/>
      <c r="X241" s="1136"/>
      <c r="Y241" s="1136"/>
      <c r="Z241" s="1136"/>
      <c r="AA241" s="1136"/>
      <c r="AB241" s="1136"/>
      <c r="AC241" s="1136"/>
      <c r="AD241" s="1136"/>
      <c r="AE241" s="1136"/>
      <c r="AF241" s="1136"/>
      <c r="AG241" s="1136"/>
      <c r="AH241" s="1136"/>
      <c r="AI241" s="1136"/>
      <c r="AJ241" s="1136"/>
      <c r="AK241" s="1136"/>
      <c r="AL241" s="1136"/>
      <c r="AM241" s="1136"/>
      <c r="AN241" s="1136"/>
      <c r="AO241" s="1136"/>
      <c r="AP241" s="1136"/>
      <c r="AQ241" s="1136"/>
      <c r="AR241" s="1136"/>
      <c r="AS241" s="1136"/>
      <c r="AT241" s="1136"/>
      <c r="AU241" s="1136"/>
      <c r="AV241" s="175"/>
      <c r="AW241" s="175"/>
      <c r="AX241" s="1136"/>
      <c r="AY241" s="1136"/>
      <c r="AZ241" s="1136"/>
      <c r="BA241" s="1136"/>
      <c r="BB241" s="1136"/>
      <c r="BC241" s="1136"/>
      <c r="BD241" s="1136"/>
      <c r="BE241" s="1136"/>
      <c r="BF241" s="1136"/>
      <c r="BG241" s="1136"/>
      <c r="BH241" s="1136"/>
      <c r="BI241" s="1136"/>
      <c r="BJ241" s="1136"/>
      <c r="BK241" s="1136"/>
      <c r="BL241" s="1136"/>
      <c r="BM241" s="1136"/>
      <c r="BN241" s="1136"/>
      <c r="BO241" s="1136"/>
      <c r="BP241" s="1136"/>
      <c r="BQ241" s="1136"/>
      <c r="BR241" s="1136"/>
      <c r="BS241" s="1136"/>
      <c r="BT241" s="1136"/>
      <c r="BU241" s="1136"/>
      <c r="BV241" s="1136"/>
      <c r="BW241" s="1136"/>
      <c r="BX241" s="1136"/>
      <c r="BY241" s="1136"/>
      <c r="BZ241" s="1136"/>
      <c r="CA241" s="1136"/>
      <c r="CB241" s="1136"/>
      <c r="CC241" s="1136"/>
      <c r="CD241" s="1136"/>
      <c r="CE241" s="1136"/>
      <c r="CF241" s="1136"/>
      <c r="CG241" s="1136"/>
      <c r="CH241" s="1136"/>
      <c r="CI241" s="1136"/>
      <c r="CJ241" s="1136"/>
      <c r="CK241" s="1136"/>
      <c r="CL241" s="1136"/>
      <c r="CM241" s="1136"/>
      <c r="CN241" s="1136"/>
      <c r="CO241" s="1136"/>
      <c r="CP241" s="1136"/>
      <c r="CQ241" s="1136"/>
      <c r="CR241" s="175"/>
      <c r="CS241" s="175"/>
      <c r="CT241" s="1136"/>
      <c r="CU241" s="1136"/>
      <c r="CV241" s="1136"/>
      <c r="CW241" s="1136"/>
      <c r="CX241" s="1136"/>
      <c r="CY241" s="1136"/>
      <c r="CZ241" s="1136"/>
      <c r="DA241" s="1136"/>
      <c r="DB241" s="1136"/>
      <c r="DC241" s="1136"/>
      <c r="DD241" s="1136"/>
      <c r="DE241" s="1136"/>
      <c r="DF241" s="1136"/>
      <c r="DG241" s="1136"/>
      <c r="DH241" s="1136"/>
      <c r="DI241" s="1136"/>
      <c r="DJ241" s="1136"/>
      <c r="DK241" s="1136"/>
      <c r="DL241" s="1136"/>
      <c r="DM241" s="1136"/>
      <c r="DN241" s="1136"/>
      <c r="DO241" s="1136"/>
      <c r="DP241" s="1136"/>
      <c r="DQ241" s="1136"/>
      <c r="DR241" s="1136"/>
      <c r="DS241" s="1136"/>
      <c r="DT241" s="1136"/>
      <c r="DU241" s="1136"/>
      <c r="DV241" s="1136"/>
      <c r="DW241" s="1136"/>
      <c r="DX241" s="1136"/>
      <c r="DY241" s="1136"/>
      <c r="DZ241" s="1136"/>
      <c r="EA241" s="1136"/>
      <c r="EB241" s="1136"/>
      <c r="EC241" s="1136"/>
      <c r="ED241" s="1136"/>
      <c r="EE241" s="1136"/>
      <c r="EF241" s="1136"/>
      <c r="EG241" s="1136"/>
      <c r="EH241" s="1136"/>
      <c r="EI241" s="1136"/>
      <c r="EJ241" s="1136"/>
      <c r="EK241" s="1136"/>
      <c r="EL241" s="1136"/>
      <c r="EM241" s="1136"/>
    </row>
    <row r="242" spans="1:143" s="223" customFormat="1" ht="18.75" customHeight="1" x14ac:dyDescent="0.25">
      <c r="A242" s="175"/>
      <c r="B242" s="1136"/>
      <c r="C242" s="1136"/>
      <c r="D242" s="1136"/>
      <c r="E242" s="1136"/>
      <c r="F242" s="1136"/>
      <c r="G242" s="1136"/>
      <c r="H242" s="1136"/>
      <c r="I242" s="1136"/>
      <c r="J242" s="1136"/>
      <c r="K242" s="1136"/>
      <c r="L242" s="1136"/>
      <c r="M242" s="1136"/>
      <c r="N242" s="1136"/>
      <c r="O242" s="1136"/>
      <c r="P242" s="1136"/>
      <c r="Q242" s="1136"/>
      <c r="R242" s="1136"/>
      <c r="S242" s="1136"/>
      <c r="T242" s="1136"/>
      <c r="U242" s="1136"/>
      <c r="V242" s="1136"/>
      <c r="W242" s="1136"/>
      <c r="X242" s="1136"/>
      <c r="Y242" s="1136"/>
      <c r="Z242" s="1136"/>
      <c r="AA242" s="1136"/>
      <c r="AB242" s="1136"/>
      <c r="AC242" s="1136"/>
      <c r="AD242" s="1136"/>
      <c r="AE242" s="1136"/>
      <c r="AF242" s="1136"/>
      <c r="AG242" s="1136"/>
      <c r="AH242" s="1136"/>
      <c r="AI242" s="1136"/>
      <c r="AJ242" s="1136"/>
      <c r="AK242" s="1136"/>
      <c r="AL242" s="1136"/>
      <c r="AM242" s="1136"/>
      <c r="AN242" s="1136"/>
      <c r="AO242" s="1136"/>
      <c r="AP242" s="1136"/>
      <c r="AQ242" s="1136"/>
      <c r="AR242" s="1136"/>
      <c r="AS242" s="1136"/>
      <c r="AT242" s="1136"/>
      <c r="AU242" s="1136"/>
      <c r="AV242" s="175"/>
      <c r="AW242" s="175"/>
      <c r="AX242" s="1136"/>
      <c r="AY242" s="1136"/>
      <c r="AZ242" s="1136"/>
      <c r="BA242" s="1136"/>
      <c r="BB242" s="1136"/>
      <c r="BC242" s="1136"/>
      <c r="BD242" s="1136"/>
      <c r="BE242" s="1136"/>
      <c r="BF242" s="1136"/>
      <c r="BG242" s="1136"/>
      <c r="BH242" s="1136"/>
      <c r="BI242" s="1136"/>
      <c r="BJ242" s="1136"/>
      <c r="BK242" s="1136"/>
      <c r="BL242" s="1136"/>
      <c r="BM242" s="1136"/>
      <c r="BN242" s="1136"/>
      <c r="BO242" s="1136"/>
      <c r="BP242" s="1136"/>
      <c r="BQ242" s="1136"/>
      <c r="BR242" s="1136"/>
      <c r="BS242" s="1136"/>
      <c r="BT242" s="1136"/>
      <c r="BU242" s="1136"/>
      <c r="BV242" s="1136"/>
      <c r="BW242" s="1136"/>
      <c r="BX242" s="1136"/>
      <c r="BY242" s="1136"/>
      <c r="BZ242" s="1136"/>
      <c r="CA242" s="1136"/>
      <c r="CB242" s="1136"/>
      <c r="CC242" s="1136"/>
      <c r="CD242" s="1136"/>
      <c r="CE242" s="1136"/>
      <c r="CF242" s="1136"/>
      <c r="CG242" s="1136"/>
      <c r="CH242" s="1136"/>
      <c r="CI242" s="1136"/>
      <c r="CJ242" s="1136"/>
      <c r="CK242" s="1136"/>
      <c r="CL242" s="1136"/>
      <c r="CM242" s="1136"/>
      <c r="CN242" s="1136"/>
      <c r="CO242" s="1136"/>
      <c r="CP242" s="1136"/>
      <c r="CQ242" s="1136"/>
      <c r="CR242" s="175"/>
      <c r="CS242" s="175"/>
      <c r="CT242" s="1136"/>
      <c r="CU242" s="1136"/>
      <c r="CV242" s="1136"/>
      <c r="CW242" s="1136"/>
      <c r="CX242" s="1136"/>
      <c r="CY242" s="1136"/>
      <c r="CZ242" s="1136"/>
      <c r="DA242" s="1136"/>
      <c r="DB242" s="1136"/>
      <c r="DC242" s="1136"/>
      <c r="DD242" s="1136"/>
      <c r="DE242" s="1136"/>
      <c r="DF242" s="1136"/>
      <c r="DG242" s="1136"/>
      <c r="DH242" s="1136"/>
      <c r="DI242" s="1136"/>
      <c r="DJ242" s="1136"/>
      <c r="DK242" s="1136"/>
      <c r="DL242" s="1136"/>
      <c r="DM242" s="1136"/>
      <c r="DN242" s="1136"/>
      <c r="DO242" s="1136"/>
      <c r="DP242" s="1136"/>
      <c r="DQ242" s="1136"/>
      <c r="DR242" s="1136"/>
      <c r="DS242" s="1136"/>
      <c r="DT242" s="1136"/>
      <c r="DU242" s="1136"/>
      <c r="DV242" s="1136"/>
      <c r="DW242" s="1136"/>
      <c r="DX242" s="1136"/>
      <c r="DY242" s="1136"/>
      <c r="DZ242" s="1136"/>
      <c r="EA242" s="1136"/>
      <c r="EB242" s="1136"/>
      <c r="EC242" s="1136"/>
      <c r="ED242" s="1136"/>
      <c r="EE242" s="1136"/>
      <c r="EF242" s="1136"/>
      <c r="EG242" s="1136"/>
      <c r="EH242" s="1136"/>
      <c r="EI242" s="1136"/>
      <c r="EJ242" s="1136"/>
      <c r="EK242" s="1136"/>
      <c r="EL242" s="1136"/>
      <c r="EM242" s="1136"/>
    </row>
    <row r="243" spans="1:143" s="223" customFormat="1" ht="18.75" customHeight="1" x14ac:dyDescent="0.25">
      <c r="A243" s="175"/>
      <c r="B243" s="1136"/>
      <c r="C243" s="1136"/>
      <c r="D243" s="1136"/>
      <c r="E243" s="1136"/>
      <c r="F243" s="1136"/>
      <c r="G243" s="1136"/>
      <c r="H243" s="1136"/>
      <c r="I243" s="1136"/>
      <c r="J243" s="1136"/>
      <c r="K243" s="1136"/>
      <c r="L243" s="1136"/>
      <c r="M243" s="1136"/>
      <c r="N243" s="1136"/>
      <c r="O243" s="1136"/>
      <c r="P243" s="1136"/>
      <c r="Q243" s="1136"/>
      <c r="R243" s="1136"/>
      <c r="S243" s="1136"/>
      <c r="T243" s="1136"/>
      <c r="U243" s="1136"/>
      <c r="V243" s="1136"/>
      <c r="W243" s="1136"/>
      <c r="X243" s="1136"/>
      <c r="Y243" s="1136"/>
      <c r="Z243" s="1136"/>
      <c r="AA243" s="1136"/>
      <c r="AB243" s="1136"/>
      <c r="AC243" s="1136"/>
      <c r="AD243" s="1136"/>
      <c r="AE243" s="1136"/>
      <c r="AF243" s="1136"/>
      <c r="AG243" s="1136"/>
      <c r="AH243" s="1136"/>
      <c r="AI243" s="1136"/>
      <c r="AJ243" s="1136"/>
      <c r="AK243" s="1136"/>
      <c r="AL243" s="1136"/>
      <c r="AM243" s="1136"/>
      <c r="AN243" s="1136"/>
      <c r="AO243" s="1136"/>
      <c r="AP243" s="1136"/>
      <c r="AQ243" s="1136"/>
      <c r="AR243" s="1136"/>
      <c r="AS243" s="1136"/>
      <c r="AT243" s="1136"/>
      <c r="AU243" s="1136"/>
      <c r="AV243" s="175"/>
      <c r="AW243" s="175"/>
      <c r="AX243" s="1136"/>
      <c r="AY243" s="1136"/>
      <c r="AZ243" s="1136"/>
      <c r="BA243" s="1136"/>
      <c r="BB243" s="1136"/>
      <c r="BC243" s="1136"/>
      <c r="BD243" s="1136"/>
      <c r="BE243" s="1136"/>
      <c r="BF243" s="1136"/>
      <c r="BG243" s="1136"/>
      <c r="BH243" s="1136"/>
      <c r="BI243" s="1136"/>
      <c r="BJ243" s="1136"/>
      <c r="BK243" s="1136"/>
      <c r="BL243" s="1136"/>
      <c r="BM243" s="1136"/>
      <c r="BN243" s="1136"/>
      <c r="BO243" s="1136"/>
      <c r="BP243" s="1136"/>
      <c r="BQ243" s="1136"/>
      <c r="BR243" s="1136"/>
      <c r="BS243" s="1136"/>
      <c r="BT243" s="1136"/>
      <c r="BU243" s="1136"/>
      <c r="BV243" s="1136"/>
      <c r="BW243" s="1136"/>
      <c r="BX243" s="1136"/>
      <c r="BY243" s="1136"/>
      <c r="BZ243" s="1136"/>
      <c r="CA243" s="1136"/>
      <c r="CB243" s="1136"/>
      <c r="CC243" s="1136"/>
      <c r="CD243" s="1136"/>
      <c r="CE243" s="1136"/>
      <c r="CF243" s="1136"/>
      <c r="CG243" s="1136"/>
      <c r="CH243" s="1136"/>
      <c r="CI243" s="1136"/>
      <c r="CJ243" s="1136"/>
      <c r="CK243" s="1136"/>
      <c r="CL243" s="1136"/>
      <c r="CM243" s="1136"/>
      <c r="CN243" s="1136"/>
      <c r="CO243" s="1136"/>
      <c r="CP243" s="1136"/>
      <c r="CQ243" s="1136"/>
      <c r="CR243" s="175"/>
      <c r="CS243" s="175"/>
      <c r="CT243" s="1136"/>
      <c r="CU243" s="1136"/>
      <c r="CV243" s="1136"/>
      <c r="CW243" s="1136"/>
      <c r="CX243" s="1136"/>
      <c r="CY243" s="1136"/>
      <c r="CZ243" s="1136"/>
      <c r="DA243" s="1136"/>
      <c r="DB243" s="1136"/>
      <c r="DC243" s="1136"/>
      <c r="DD243" s="1136"/>
      <c r="DE243" s="1136"/>
      <c r="DF243" s="1136"/>
      <c r="DG243" s="1136"/>
      <c r="DH243" s="1136"/>
      <c r="DI243" s="1136"/>
      <c r="DJ243" s="1136"/>
      <c r="DK243" s="1136"/>
      <c r="DL243" s="1136"/>
      <c r="DM243" s="1136"/>
      <c r="DN243" s="1136"/>
      <c r="DO243" s="1136"/>
      <c r="DP243" s="1136"/>
      <c r="DQ243" s="1136"/>
      <c r="DR243" s="1136"/>
      <c r="DS243" s="1136"/>
      <c r="DT243" s="1136"/>
      <c r="DU243" s="1136"/>
      <c r="DV243" s="1136"/>
      <c r="DW243" s="1136"/>
      <c r="DX243" s="1136"/>
      <c r="DY243" s="1136"/>
      <c r="DZ243" s="1136"/>
      <c r="EA243" s="1136"/>
      <c r="EB243" s="1136"/>
      <c r="EC243" s="1136"/>
      <c r="ED243" s="1136"/>
      <c r="EE243" s="1136"/>
      <c r="EF243" s="1136"/>
      <c r="EG243" s="1136"/>
      <c r="EH243" s="1136"/>
      <c r="EI243" s="1136"/>
      <c r="EJ243" s="1136"/>
      <c r="EK243" s="1136"/>
      <c r="EL243" s="1136"/>
      <c r="EM243" s="1136"/>
    </row>
    <row r="244" spans="1:143" s="223" customFormat="1" ht="18.75" customHeight="1" x14ac:dyDescent="0.25">
      <c r="A244" s="175"/>
      <c r="B244" s="1136"/>
      <c r="C244" s="1136"/>
      <c r="D244" s="1136"/>
      <c r="E244" s="1136"/>
      <c r="F244" s="1136"/>
      <c r="G244" s="1136"/>
      <c r="H244" s="1136"/>
      <c r="I244" s="1136"/>
      <c r="J244" s="1136"/>
      <c r="K244" s="1136"/>
      <c r="L244" s="1136"/>
      <c r="M244" s="1136"/>
      <c r="N244" s="1136"/>
      <c r="O244" s="1136"/>
      <c r="P244" s="1136"/>
      <c r="Q244" s="1136"/>
      <c r="R244" s="1136"/>
      <c r="S244" s="1136"/>
      <c r="T244" s="1136"/>
      <c r="U244" s="1136"/>
      <c r="V244" s="1136"/>
      <c r="W244" s="1136"/>
      <c r="X244" s="1136"/>
      <c r="Y244" s="1136"/>
      <c r="Z244" s="1136"/>
      <c r="AA244" s="1136"/>
      <c r="AB244" s="1136"/>
      <c r="AC244" s="1136"/>
      <c r="AD244" s="1136"/>
      <c r="AE244" s="1136"/>
      <c r="AF244" s="1136"/>
      <c r="AG244" s="1136"/>
      <c r="AH244" s="1136"/>
      <c r="AI244" s="1136"/>
      <c r="AJ244" s="1136"/>
      <c r="AK244" s="1136"/>
      <c r="AL244" s="1136"/>
      <c r="AM244" s="1136"/>
      <c r="AN244" s="1136"/>
      <c r="AO244" s="1136"/>
      <c r="AP244" s="1136"/>
      <c r="AQ244" s="1136"/>
      <c r="AR244" s="1136"/>
      <c r="AS244" s="1136"/>
      <c r="AT244" s="1136"/>
      <c r="AU244" s="1136"/>
      <c r="AV244" s="175"/>
      <c r="AW244" s="175"/>
      <c r="AX244" s="1136"/>
      <c r="AY244" s="1136"/>
      <c r="AZ244" s="1136"/>
      <c r="BA244" s="1136"/>
      <c r="BB244" s="1136"/>
      <c r="BC244" s="1136"/>
      <c r="BD244" s="1136"/>
      <c r="BE244" s="1136"/>
      <c r="BF244" s="1136"/>
      <c r="BG244" s="1136"/>
      <c r="BH244" s="1136"/>
      <c r="BI244" s="1136"/>
      <c r="BJ244" s="1136"/>
      <c r="BK244" s="1136"/>
      <c r="BL244" s="1136"/>
      <c r="BM244" s="1136"/>
      <c r="BN244" s="1136"/>
      <c r="BO244" s="1136"/>
      <c r="BP244" s="1136"/>
      <c r="BQ244" s="1136"/>
      <c r="BR244" s="1136"/>
      <c r="BS244" s="1136"/>
      <c r="BT244" s="1136"/>
      <c r="BU244" s="1136"/>
      <c r="BV244" s="1136"/>
      <c r="BW244" s="1136"/>
      <c r="BX244" s="1136"/>
      <c r="BY244" s="1136"/>
      <c r="BZ244" s="1136"/>
      <c r="CA244" s="1136"/>
      <c r="CB244" s="1136"/>
      <c r="CC244" s="1136"/>
      <c r="CD244" s="1136"/>
      <c r="CE244" s="1136"/>
      <c r="CF244" s="1136"/>
      <c r="CG244" s="1136"/>
      <c r="CH244" s="1136"/>
      <c r="CI244" s="1136"/>
      <c r="CJ244" s="1136"/>
      <c r="CK244" s="1136"/>
      <c r="CL244" s="1136"/>
      <c r="CM244" s="1136"/>
      <c r="CN244" s="1136"/>
      <c r="CO244" s="1136"/>
      <c r="CP244" s="1136"/>
      <c r="CQ244" s="1136"/>
      <c r="CR244" s="175"/>
      <c r="CS244" s="175"/>
      <c r="CT244" s="1136"/>
      <c r="CU244" s="1136"/>
      <c r="CV244" s="1136"/>
      <c r="CW244" s="1136"/>
      <c r="CX244" s="1136"/>
      <c r="CY244" s="1136"/>
      <c r="CZ244" s="1136"/>
      <c r="DA244" s="1136"/>
      <c r="DB244" s="1136"/>
      <c r="DC244" s="1136"/>
      <c r="DD244" s="1136"/>
      <c r="DE244" s="1136"/>
      <c r="DF244" s="1136"/>
      <c r="DG244" s="1136"/>
      <c r="DH244" s="1136"/>
      <c r="DI244" s="1136"/>
      <c r="DJ244" s="1136"/>
      <c r="DK244" s="1136"/>
      <c r="DL244" s="1136"/>
      <c r="DM244" s="1136"/>
      <c r="DN244" s="1136"/>
      <c r="DO244" s="1136"/>
      <c r="DP244" s="1136"/>
      <c r="DQ244" s="1136"/>
      <c r="DR244" s="1136"/>
      <c r="DS244" s="1136"/>
      <c r="DT244" s="1136"/>
      <c r="DU244" s="1136"/>
      <c r="DV244" s="1136"/>
      <c r="DW244" s="1136"/>
      <c r="DX244" s="1136"/>
      <c r="DY244" s="1136"/>
      <c r="DZ244" s="1136"/>
      <c r="EA244" s="1136"/>
      <c r="EB244" s="1136"/>
      <c r="EC244" s="1136"/>
      <c r="ED244" s="1136"/>
      <c r="EE244" s="1136"/>
      <c r="EF244" s="1136"/>
      <c r="EG244" s="1136"/>
      <c r="EH244" s="1136"/>
      <c r="EI244" s="1136"/>
      <c r="EJ244" s="1136"/>
      <c r="EK244" s="1136"/>
      <c r="EL244" s="1136"/>
      <c r="EM244" s="1136"/>
    </row>
    <row r="245" spans="1:143" s="223" customFormat="1" ht="18.75" customHeight="1" x14ac:dyDescent="0.25">
      <c r="A245" s="175"/>
      <c r="B245" s="1136"/>
      <c r="C245" s="1136"/>
      <c r="D245" s="1136"/>
      <c r="E245" s="1136"/>
      <c r="F245" s="1136"/>
      <c r="G245" s="1136"/>
      <c r="H245" s="1136"/>
      <c r="I245" s="1136"/>
      <c r="J245" s="1136"/>
      <c r="K245" s="1136"/>
      <c r="L245" s="1136"/>
      <c r="M245" s="1136"/>
      <c r="N245" s="1136"/>
      <c r="O245" s="1136"/>
      <c r="P245" s="1136"/>
      <c r="Q245" s="1136"/>
      <c r="R245" s="1136"/>
      <c r="S245" s="1136"/>
      <c r="T245" s="1136"/>
      <c r="U245" s="1136"/>
      <c r="V245" s="1136"/>
      <c r="W245" s="1136"/>
      <c r="X245" s="1136"/>
      <c r="Y245" s="1136"/>
      <c r="Z245" s="1136"/>
      <c r="AA245" s="1136"/>
      <c r="AB245" s="1136"/>
      <c r="AC245" s="1136"/>
      <c r="AD245" s="1136"/>
      <c r="AE245" s="1136"/>
      <c r="AF245" s="1136"/>
      <c r="AG245" s="1136"/>
      <c r="AH245" s="1136"/>
      <c r="AI245" s="1136"/>
      <c r="AJ245" s="1136"/>
      <c r="AK245" s="1136"/>
      <c r="AL245" s="1136"/>
      <c r="AM245" s="1136"/>
      <c r="AN245" s="1136"/>
      <c r="AO245" s="1136"/>
      <c r="AP245" s="1136"/>
      <c r="AQ245" s="1136"/>
      <c r="AR245" s="1136"/>
      <c r="AS245" s="1136"/>
      <c r="AT245" s="1136"/>
      <c r="AU245" s="1136"/>
      <c r="AV245" s="175"/>
      <c r="AW245" s="175"/>
      <c r="AX245" s="1136"/>
      <c r="AY245" s="1136"/>
      <c r="AZ245" s="1136"/>
      <c r="BA245" s="1136"/>
      <c r="BB245" s="1136"/>
      <c r="BC245" s="1136"/>
      <c r="BD245" s="1136"/>
      <c r="BE245" s="1136"/>
      <c r="BF245" s="1136"/>
      <c r="BG245" s="1136"/>
      <c r="BH245" s="1136"/>
      <c r="BI245" s="1136"/>
      <c r="BJ245" s="1136"/>
      <c r="BK245" s="1136"/>
      <c r="BL245" s="1136"/>
      <c r="BM245" s="1136"/>
      <c r="BN245" s="1136"/>
      <c r="BO245" s="1136"/>
      <c r="BP245" s="1136"/>
      <c r="BQ245" s="1136"/>
      <c r="BR245" s="1136"/>
      <c r="BS245" s="1136"/>
      <c r="BT245" s="1136"/>
      <c r="BU245" s="1136"/>
      <c r="BV245" s="1136"/>
      <c r="BW245" s="1136"/>
      <c r="BX245" s="1136"/>
      <c r="BY245" s="1136"/>
      <c r="BZ245" s="1136"/>
      <c r="CA245" s="1136"/>
      <c r="CB245" s="1136"/>
      <c r="CC245" s="1136"/>
      <c r="CD245" s="1136"/>
      <c r="CE245" s="1136"/>
      <c r="CF245" s="1136"/>
      <c r="CG245" s="1136"/>
      <c r="CH245" s="1136"/>
      <c r="CI245" s="1136"/>
      <c r="CJ245" s="1136"/>
      <c r="CK245" s="1136"/>
      <c r="CL245" s="1136"/>
      <c r="CM245" s="1136"/>
      <c r="CN245" s="1136"/>
      <c r="CO245" s="1136"/>
      <c r="CP245" s="1136"/>
      <c r="CQ245" s="1136"/>
      <c r="CR245" s="175"/>
      <c r="CS245" s="175"/>
      <c r="CT245" s="1136"/>
      <c r="CU245" s="1136"/>
      <c r="CV245" s="1136"/>
      <c r="CW245" s="1136"/>
      <c r="CX245" s="1136"/>
      <c r="CY245" s="1136"/>
      <c r="CZ245" s="1136"/>
      <c r="DA245" s="1136"/>
      <c r="DB245" s="1136"/>
      <c r="DC245" s="1136"/>
      <c r="DD245" s="1136"/>
      <c r="DE245" s="1136"/>
      <c r="DF245" s="1136"/>
      <c r="DG245" s="1136"/>
      <c r="DH245" s="1136"/>
      <c r="DI245" s="1136"/>
      <c r="DJ245" s="1136"/>
      <c r="DK245" s="1136"/>
      <c r="DL245" s="1136"/>
      <c r="DM245" s="1136"/>
      <c r="DN245" s="1136"/>
      <c r="DO245" s="1136"/>
      <c r="DP245" s="1136"/>
      <c r="DQ245" s="1136"/>
      <c r="DR245" s="1136"/>
      <c r="DS245" s="1136"/>
      <c r="DT245" s="1136"/>
      <c r="DU245" s="1136"/>
      <c r="DV245" s="1136"/>
      <c r="DW245" s="1136"/>
      <c r="DX245" s="1136"/>
      <c r="DY245" s="1136"/>
      <c r="DZ245" s="1136"/>
      <c r="EA245" s="1136"/>
      <c r="EB245" s="1136"/>
      <c r="EC245" s="1136"/>
      <c r="ED245" s="1136"/>
      <c r="EE245" s="1136"/>
      <c r="EF245" s="1136"/>
      <c r="EG245" s="1136"/>
      <c r="EH245" s="1136"/>
      <c r="EI245" s="1136"/>
      <c r="EJ245" s="1136"/>
      <c r="EK245" s="1136"/>
      <c r="EL245" s="1136"/>
      <c r="EM245" s="1136"/>
    </row>
    <row r="246" spans="1:143" s="223" customFormat="1" ht="18.75" customHeight="1" x14ac:dyDescent="0.25">
      <c r="A246" s="175"/>
      <c r="B246" s="1136"/>
      <c r="C246" s="1136"/>
      <c r="D246" s="1136"/>
      <c r="E246" s="1136"/>
      <c r="F246" s="1136"/>
      <c r="G246" s="1136"/>
      <c r="H246" s="1136"/>
      <c r="I246" s="1136"/>
      <c r="J246" s="1136"/>
      <c r="K246" s="1136"/>
      <c r="L246" s="1136"/>
      <c r="M246" s="1136"/>
      <c r="N246" s="1136"/>
      <c r="O246" s="1136"/>
      <c r="P246" s="1136"/>
      <c r="Q246" s="1136"/>
      <c r="R246" s="1136"/>
      <c r="S246" s="1136"/>
      <c r="T246" s="1136"/>
      <c r="U246" s="1136"/>
      <c r="V246" s="1136"/>
      <c r="W246" s="1136"/>
      <c r="X246" s="1136"/>
      <c r="Y246" s="1136"/>
      <c r="Z246" s="1136"/>
      <c r="AA246" s="1136"/>
      <c r="AB246" s="1136"/>
      <c r="AC246" s="1136"/>
      <c r="AD246" s="1136"/>
      <c r="AE246" s="1136"/>
      <c r="AF246" s="1136"/>
      <c r="AG246" s="1136"/>
      <c r="AH246" s="1136"/>
      <c r="AI246" s="1136"/>
      <c r="AJ246" s="1136"/>
      <c r="AK246" s="1136"/>
      <c r="AL246" s="1136"/>
      <c r="AM246" s="1136"/>
      <c r="AN246" s="1136"/>
      <c r="AO246" s="1136"/>
      <c r="AP246" s="1136"/>
      <c r="AQ246" s="1136"/>
      <c r="AR246" s="1136"/>
      <c r="AS246" s="1136"/>
      <c r="AT246" s="1136"/>
      <c r="AU246" s="1136"/>
      <c r="AV246" s="175"/>
      <c r="AW246" s="175"/>
      <c r="AX246" s="1136"/>
      <c r="AY246" s="1136"/>
      <c r="AZ246" s="1136"/>
      <c r="BA246" s="1136"/>
      <c r="BB246" s="1136"/>
      <c r="BC246" s="1136"/>
      <c r="BD246" s="1136"/>
      <c r="BE246" s="1136"/>
      <c r="BF246" s="1136"/>
      <c r="BG246" s="1136"/>
      <c r="BH246" s="1136"/>
      <c r="BI246" s="1136"/>
      <c r="BJ246" s="1136"/>
      <c r="BK246" s="1136"/>
      <c r="BL246" s="1136"/>
      <c r="BM246" s="1136"/>
      <c r="BN246" s="1136"/>
      <c r="BO246" s="1136"/>
      <c r="BP246" s="1136"/>
      <c r="BQ246" s="1136"/>
      <c r="BR246" s="1136"/>
      <c r="BS246" s="1136"/>
      <c r="BT246" s="1136"/>
      <c r="BU246" s="1136"/>
      <c r="BV246" s="1136"/>
      <c r="BW246" s="1136"/>
      <c r="BX246" s="1136"/>
      <c r="BY246" s="1136"/>
      <c r="BZ246" s="1136"/>
      <c r="CA246" s="1136"/>
      <c r="CB246" s="1136"/>
      <c r="CC246" s="1136"/>
      <c r="CD246" s="1136"/>
      <c r="CE246" s="1136"/>
      <c r="CF246" s="1136"/>
      <c r="CG246" s="1136"/>
      <c r="CH246" s="1136"/>
      <c r="CI246" s="1136"/>
      <c r="CJ246" s="1136"/>
      <c r="CK246" s="1136"/>
      <c r="CL246" s="1136"/>
      <c r="CM246" s="1136"/>
      <c r="CN246" s="1136"/>
      <c r="CO246" s="1136"/>
      <c r="CP246" s="1136"/>
      <c r="CQ246" s="1136"/>
      <c r="CR246" s="175"/>
      <c r="CS246" s="175"/>
      <c r="CT246" s="1136"/>
      <c r="CU246" s="1136"/>
      <c r="CV246" s="1136"/>
      <c r="CW246" s="1136"/>
      <c r="CX246" s="1136"/>
      <c r="CY246" s="1136"/>
      <c r="CZ246" s="1136"/>
      <c r="DA246" s="1136"/>
      <c r="DB246" s="1136"/>
      <c r="DC246" s="1136"/>
      <c r="DD246" s="1136"/>
      <c r="DE246" s="1136"/>
      <c r="DF246" s="1136"/>
      <c r="DG246" s="1136"/>
      <c r="DH246" s="1136"/>
      <c r="DI246" s="1136"/>
      <c r="DJ246" s="1136"/>
      <c r="DK246" s="1136"/>
      <c r="DL246" s="1136"/>
      <c r="DM246" s="1136"/>
      <c r="DN246" s="1136"/>
      <c r="DO246" s="1136"/>
      <c r="DP246" s="1136"/>
      <c r="DQ246" s="1136"/>
      <c r="DR246" s="1136"/>
      <c r="DS246" s="1136"/>
      <c r="DT246" s="1136"/>
      <c r="DU246" s="1136"/>
      <c r="DV246" s="1136"/>
      <c r="DW246" s="1136"/>
      <c r="DX246" s="1136"/>
      <c r="DY246" s="1136"/>
      <c r="DZ246" s="1136"/>
      <c r="EA246" s="1136"/>
      <c r="EB246" s="1136"/>
      <c r="EC246" s="1136"/>
      <c r="ED246" s="1136"/>
      <c r="EE246" s="1136"/>
      <c r="EF246" s="1136"/>
      <c r="EG246" s="1136"/>
      <c r="EH246" s="1136"/>
      <c r="EI246" s="1136"/>
      <c r="EJ246" s="1136"/>
      <c r="EK246" s="1136"/>
      <c r="EL246" s="1136"/>
      <c r="EM246" s="1136"/>
    </row>
    <row r="247" spans="1:143" s="223" customFormat="1" ht="18.75" customHeight="1" x14ac:dyDescent="0.25">
      <c r="A247" s="175"/>
      <c r="B247" s="1136"/>
      <c r="C247" s="1136"/>
      <c r="D247" s="1136"/>
      <c r="E247" s="1136"/>
      <c r="F247" s="1136"/>
      <c r="G247" s="1136"/>
      <c r="H247" s="1136"/>
      <c r="I247" s="1136"/>
      <c r="J247" s="1136"/>
      <c r="K247" s="1136"/>
      <c r="L247" s="1136"/>
      <c r="M247" s="1136"/>
      <c r="N247" s="1136"/>
      <c r="O247" s="1136"/>
      <c r="P247" s="1136"/>
      <c r="Q247" s="1136"/>
      <c r="R247" s="1136"/>
      <c r="S247" s="1136"/>
      <c r="T247" s="1136"/>
      <c r="U247" s="1136"/>
      <c r="V247" s="1136"/>
      <c r="W247" s="1136"/>
      <c r="X247" s="1136"/>
      <c r="Y247" s="1136"/>
      <c r="Z247" s="1136"/>
      <c r="AA247" s="1136"/>
      <c r="AB247" s="1136"/>
      <c r="AC247" s="1136"/>
      <c r="AD247" s="1136"/>
      <c r="AE247" s="1136"/>
      <c r="AF247" s="1136"/>
      <c r="AG247" s="1136"/>
      <c r="AH247" s="1136"/>
      <c r="AI247" s="1136"/>
      <c r="AJ247" s="1136"/>
      <c r="AK247" s="1136"/>
      <c r="AL247" s="1136"/>
      <c r="AM247" s="1136"/>
      <c r="AN247" s="1136"/>
      <c r="AO247" s="1136"/>
      <c r="AP247" s="1136"/>
      <c r="AQ247" s="1136"/>
      <c r="AR247" s="1136"/>
      <c r="AS247" s="1136"/>
      <c r="AT247" s="1136"/>
      <c r="AU247" s="1136"/>
      <c r="AV247" s="175"/>
      <c r="AW247" s="175"/>
      <c r="AX247" s="1136"/>
      <c r="AY247" s="1136"/>
      <c r="AZ247" s="1136"/>
      <c r="BA247" s="1136"/>
      <c r="BB247" s="1136"/>
      <c r="BC247" s="1136"/>
      <c r="BD247" s="1136"/>
      <c r="BE247" s="1136"/>
      <c r="BF247" s="1136"/>
      <c r="BG247" s="1136"/>
      <c r="BH247" s="1136"/>
      <c r="BI247" s="1136"/>
      <c r="BJ247" s="1136"/>
      <c r="BK247" s="1136"/>
      <c r="BL247" s="1136"/>
      <c r="BM247" s="1136"/>
      <c r="BN247" s="1136"/>
      <c r="BO247" s="1136"/>
      <c r="BP247" s="1136"/>
      <c r="BQ247" s="1136"/>
      <c r="BR247" s="1136"/>
      <c r="BS247" s="1136"/>
      <c r="BT247" s="1136"/>
      <c r="BU247" s="1136"/>
      <c r="BV247" s="1136"/>
      <c r="BW247" s="1136"/>
      <c r="BX247" s="1136"/>
      <c r="BY247" s="1136"/>
      <c r="BZ247" s="1136"/>
      <c r="CA247" s="1136"/>
      <c r="CB247" s="1136"/>
      <c r="CC247" s="1136"/>
      <c r="CD247" s="1136"/>
      <c r="CE247" s="1136"/>
      <c r="CF247" s="1136"/>
      <c r="CG247" s="1136"/>
      <c r="CH247" s="1136"/>
      <c r="CI247" s="1136"/>
      <c r="CJ247" s="1136"/>
      <c r="CK247" s="1136"/>
      <c r="CL247" s="1136"/>
      <c r="CM247" s="1136"/>
      <c r="CN247" s="1136"/>
      <c r="CO247" s="1136"/>
      <c r="CP247" s="1136"/>
      <c r="CQ247" s="1136"/>
      <c r="CR247" s="175"/>
      <c r="CS247" s="175"/>
      <c r="CT247" s="1136"/>
      <c r="CU247" s="1136"/>
      <c r="CV247" s="1136"/>
      <c r="CW247" s="1136"/>
      <c r="CX247" s="1136"/>
      <c r="CY247" s="1136"/>
      <c r="CZ247" s="1136"/>
      <c r="DA247" s="1136"/>
      <c r="DB247" s="1136"/>
      <c r="DC247" s="1136"/>
      <c r="DD247" s="1136"/>
      <c r="DE247" s="1136"/>
      <c r="DF247" s="1136"/>
      <c r="DG247" s="1136"/>
      <c r="DH247" s="1136"/>
      <c r="DI247" s="1136"/>
      <c r="DJ247" s="1136"/>
      <c r="DK247" s="1136"/>
      <c r="DL247" s="1136"/>
      <c r="DM247" s="1136"/>
      <c r="DN247" s="1136"/>
      <c r="DO247" s="1136"/>
      <c r="DP247" s="1136"/>
      <c r="DQ247" s="1136"/>
      <c r="DR247" s="1136"/>
      <c r="DS247" s="1136"/>
      <c r="DT247" s="1136"/>
      <c r="DU247" s="1136"/>
      <c r="DV247" s="1136"/>
      <c r="DW247" s="1136"/>
      <c r="DX247" s="1136"/>
      <c r="DY247" s="1136"/>
      <c r="DZ247" s="1136"/>
      <c r="EA247" s="1136"/>
      <c r="EB247" s="1136"/>
      <c r="EC247" s="1136"/>
      <c r="ED247" s="1136"/>
      <c r="EE247" s="1136"/>
      <c r="EF247" s="1136"/>
      <c r="EG247" s="1136"/>
      <c r="EH247" s="1136"/>
      <c r="EI247" s="1136"/>
      <c r="EJ247" s="1136"/>
      <c r="EK247" s="1136"/>
      <c r="EL247" s="1136"/>
      <c r="EM247" s="1136"/>
    </row>
    <row r="248" spans="1:143" s="223" customFormat="1" ht="18.75" customHeight="1" x14ac:dyDescent="0.25">
      <c r="A248" s="175"/>
      <c r="B248" s="1136"/>
      <c r="C248" s="1136"/>
      <c r="D248" s="1136"/>
      <c r="E248" s="1136"/>
      <c r="F248" s="1136"/>
      <c r="G248" s="1136"/>
      <c r="H248" s="1136"/>
      <c r="I248" s="1136"/>
      <c r="J248" s="1136"/>
      <c r="K248" s="1136"/>
      <c r="L248" s="1136"/>
      <c r="M248" s="1136"/>
      <c r="N248" s="1136"/>
      <c r="O248" s="1136"/>
      <c r="P248" s="1136"/>
      <c r="Q248" s="1136"/>
      <c r="R248" s="1136"/>
      <c r="S248" s="1136"/>
      <c r="T248" s="1136"/>
      <c r="U248" s="1136"/>
      <c r="V248" s="1136"/>
      <c r="W248" s="1136"/>
      <c r="X248" s="1136"/>
      <c r="Y248" s="1136"/>
      <c r="Z248" s="1136"/>
      <c r="AA248" s="1136"/>
      <c r="AB248" s="1136"/>
      <c r="AC248" s="1136"/>
      <c r="AD248" s="1136"/>
      <c r="AE248" s="1136"/>
      <c r="AF248" s="1136"/>
      <c r="AG248" s="1136"/>
      <c r="AH248" s="1136"/>
      <c r="AI248" s="1136"/>
      <c r="AJ248" s="1136"/>
      <c r="AK248" s="1136"/>
      <c r="AL248" s="1136"/>
      <c r="AM248" s="1136"/>
      <c r="AN248" s="1136"/>
      <c r="AO248" s="1136"/>
      <c r="AP248" s="1136"/>
      <c r="AQ248" s="1136"/>
      <c r="AR248" s="1136"/>
      <c r="AS248" s="1136"/>
      <c r="AT248" s="1136"/>
      <c r="AU248" s="1136"/>
      <c r="AV248" s="175"/>
      <c r="AW248" s="175"/>
      <c r="AX248" s="1136"/>
      <c r="AY248" s="1136"/>
      <c r="AZ248" s="1136"/>
      <c r="BA248" s="1136"/>
      <c r="BB248" s="1136"/>
      <c r="BC248" s="1136"/>
      <c r="BD248" s="1136"/>
      <c r="BE248" s="1136"/>
      <c r="BF248" s="1136"/>
      <c r="BG248" s="1136"/>
      <c r="BH248" s="1136"/>
      <c r="BI248" s="1136"/>
      <c r="BJ248" s="1136"/>
      <c r="BK248" s="1136"/>
      <c r="BL248" s="1136"/>
      <c r="BM248" s="1136"/>
      <c r="BN248" s="1136"/>
      <c r="BO248" s="1136"/>
      <c r="BP248" s="1136"/>
      <c r="BQ248" s="1136"/>
      <c r="BR248" s="1136"/>
      <c r="BS248" s="1136"/>
      <c r="BT248" s="1136"/>
      <c r="BU248" s="1136"/>
      <c r="BV248" s="1136"/>
      <c r="BW248" s="1136"/>
      <c r="BX248" s="1136"/>
      <c r="BY248" s="1136"/>
      <c r="BZ248" s="1136"/>
      <c r="CA248" s="1136"/>
      <c r="CB248" s="1136"/>
      <c r="CC248" s="1136"/>
      <c r="CD248" s="1136"/>
      <c r="CE248" s="1136"/>
      <c r="CF248" s="1136"/>
      <c r="CG248" s="1136"/>
      <c r="CH248" s="1136"/>
      <c r="CI248" s="1136"/>
      <c r="CJ248" s="1136"/>
      <c r="CK248" s="1136"/>
      <c r="CL248" s="1136"/>
      <c r="CM248" s="1136"/>
      <c r="CN248" s="1136"/>
      <c r="CO248" s="1136"/>
      <c r="CP248" s="1136"/>
      <c r="CQ248" s="1136"/>
      <c r="CR248" s="175"/>
      <c r="CS248" s="175"/>
      <c r="CT248" s="1136"/>
      <c r="CU248" s="1136"/>
      <c r="CV248" s="1136"/>
      <c r="CW248" s="1136"/>
      <c r="CX248" s="1136"/>
      <c r="CY248" s="1136"/>
      <c r="CZ248" s="1136"/>
      <c r="DA248" s="1136"/>
      <c r="DB248" s="1136"/>
      <c r="DC248" s="1136"/>
      <c r="DD248" s="1136"/>
      <c r="DE248" s="1136"/>
      <c r="DF248" s="1136"/>
      <c r="DG248" s="1136"/>
      <c r="DH248" s="1136"/>
      <c r="DI248" s="1136"/>
      <c r="DJ248" s="1136"/>
      <c r="DK248" s="1136"/>
      <c r="DL248" s="1136"/>
      <c r="DM248" s="1136"/>
      <c r="DN248" s="1136"/>
      <c r="DO248" s="1136"/>
      <c r="DP248" s="1136"/>
      <c r="DQ248" s="1136"/>
      <c r="DR248" s="1136"/>
      <c r="DS248" s="1136"/>
      <c r="DT248" s="1136"/>
      <c r="DU248" s="1136"/>
      <c r="DV248" s="1136"/>
      <c r="DW248" s="1136"/>
      <c r="DX248" s="1136"/>
      <c r="DY248" s="1136"/>
      <c r="DZ248" s="1136"/>
      <c r="EA248" s="1136"/>
      <c r="EB248" s="1136"/>
      <c r="EC248" s="1136"/>
      <c r="ED248" s="1136"/>
      <c r="EE248" s="1136"/>
      <c r="EF248" s="1136"/>
      <c r="EG248" s="1136"/>
      <c r="EH248" s="1136"/>
      <c r="EI248" s="1136"/>
      <c r="EJ248" s="1136"/>
      <c r="EK248" s="1136"/>
      <c r="EL248" s="1136"/>
      <c r="EM248" s="1136"/>
    </row>
    <row r="249" spans="1:143" s="223" customFormat="1" ht="18.75" customHeight="1" x14ac:dyDescent="0.25">
      <c r="A249" s="175"/>
      <c r="B249" s="1136"/>
      <c r="C249" s="1136"/>
      <c r="D249" s="1136"/>
      <c r="E249" s="1136"/>
      <c r="F249" s="1136"/>
      <c r="G249" s="1136"/>
      <c r="H249" s="1136"/>
      <c r="I249" s="1136"/>
      <c r="J249" s="1136"/>
      <c r="K249" s="1136"/>
      <c r="L249" s="1136"/>
      <c r="M249" s="1136"/>
      <c r="N249" s="1136"/>
      <c r="O249" s="1136"/>
      <c r="P249" s="1136"/>
      <c r="Q249" s="1136"/>
      <c r="R249" s="1136"/>
      <c r="S249" s="1136"/>
      <c r="T249" s="1136"/>
      <c r="U249" s="1136"/>
      <c r="V249" s="1136"/>
      <c r="W249" s="1136"/>
      <c r="X249" s="1136"/>
      <c r="Y249" s="1136"/>
      <c r="Z249" s="1136"/>
      <c r="AA249" s="1136"/>
      <c r="AB249" s="1136"/>
      <c r="AC249" s="1136"/>
      <c r="AD249" s="1136"/>
      <c r="AE249" s="1136"/>
      <c r="AF249" s="1136"/>
      <c r="AG249" s="1136"/>
      <c r="AH249" s="1136"/>
      <c r="AI249" s="1136"/>
      <c r="AJ249" s="1136"/>
      <c r="AK249" s="1136"/>
      <c r="AL249" s="1136"/>
      <c r="AM249" s="1136"/>
      <c r="AN249" s="1136"/>
      <c r="AO249" s="1136"/>
      <c r="AP249" s="1136"/>
      <c r="AQ249" s="1136"/>
      <c r="AR249" s="1136"/>
      <c r="AS249" s="1136"/>
      <c r="AT249" s="1136"/>
      <c r="AU249" s="1136"/>
      <c r="AV249" s="175"/>
      <c r="AW249" s="175"/>
      <c r="AX249" s="1136"/>
      <c r="AY249" s="1136"/>
      <c r="AZ249" s="1136"/>
      <c r="BA249" s="1136"/>
      <c r="BB249" s="1136"/>
      <c r="BC249" s="1136"/>
      <c r="BD249" s="1136"/>
      <c r="BE249" s="1136"/>
      <c r="BF249" s="1136"/>
      <c r="BG249" s="1136"/>
      <c r="BH249" s="1136"/>
      <c r="BI249" s="1136"/>
      <c r="BJ249" s="1136"/>
      <c r="BK249" s="1136"/>
      <c r="BL249" s="1136"/>
      <c r="BM249" s="1136"/>
      <c r="BN249" s="1136"/>
      <c r="BO249" s="1136"/>
      <c r="BP249" s="1136"/>
      <c r="BQ249" s="1136"/>
      <c r="BR249" s="1136"/>
      <c r="BS249" s="1136"/>
      <c r="BT249" s="1136"/>
      <c r="BU249" s="1136"/>
      <c r="BV249" s="1136"/>
      <c r="BW249" s="1136"/>
      <c r="BX249" s="1136"/>
      <c r="BY249" s="1136"/>
      <c r="BZ249" s="1136"/>
      <c r="CA249" s="1136"/>
      <c r="CB249" s="1136"/>
      <c r="CC249" s="1136"/>
      <c r="CD249" s="1136"/>
      <c r="CE249" s="1136"/>
      <c r="CF249" s="1136"/>
      <c r="CG249" s="1136"/>
      <c r="CH249" s="1136"/>
      <c r="CI249" s="1136"/>
      <c r="CJ249" s="1136"/>
      <c r="CK249" s="1136"/>
      <c r="CL249" s="1136"/>
      <c r="CM249" s="1136"/>
      <c r="CN249" s="1136"/>
      <c r="CO249" s="1136"/>
      <c r="CP249" s="1136"/>
      <c r="CQ249" s="1136"/>
      <c r="CR249" s="175"/>
      <c r="CS249" s="175"/>
      <c r="CT249" s="1136"/>
      <c r="CU249" s="1136"/>
      <c r="CV249" s="1136"/>
      <c r="CW249" s="1136"/>
      <c r="CX249" s="1136"/>
      <c r="CY249" s="1136"/>
      <c r="CZ249" s="1136"/>
      <c r="DA249" s="1136"/>
      <c r="DB249" s="1136"/>
      <c r="DC249" s="1136"/>
      <c r="DD249" s="1136"/>
      <c r="DE249" s="1136"/>
      <c r="DF249" s="1136"/>
      <c r="DG249" s="1136"/>
      <c r="DH249" s="1136"/>
      <c r="DI249" s="1136"/>
      <c r="DJ249" s="1136"/>
      <c r="DK249" s="1136"/>
      <c r="DL249" s="1136"/>
      <c r="DM249" s="1136"/>
      <c r="DN249" s="1136"/>
      <c r="DO249" s="1136"/>
      <c r="DP249" s="1136"/>
      <c r="DQ249" s="1136"/>
      <c r="DR249" s="1136"/>
      <c r="DS249" s="1136"/>
      <c r="DT249" s="1136"/>
      <c r="DU249" s="1136"/>
      <c r="DV249" s="1136"/>
      <c r="DW249" s="1136"/>
      <c r="DX249" s="1136"/>
      <c r="DY249" s="1136"/>
      <c r="DZ249" s="1136"/>
      <c r="EA249" s="1136"/>
      <c r="EB249" s="1136"/>
      <c r="EC249" s="1136"/>
      <c r="ED249" s="1136"/>
      <c r="EE249" s="1136"/>
      <c r="EF249" s="1136"/>
      <c r="EG249" s="1136"/>
      <c r="EH249" s="1136"/>
      <c r="EI249" s="1136"/>
      <c r="EJ249" s="1136"/>
      <c r="EK249" s="1136"/>
      <c r="EL249" s="1136"/>
      <c r="EM249" s="1136"/>
    </row>
    <row r="250" spans="1:143" s="223" customFormat="1" ht="18.75" customHeight="1" x14ac:dyDescent="0.25">
      <c r="A250" s="175"/>
      <c r="B250" s="1136"/>
      <c r="C250" s="1136"/>
      <c r="D250" s="1136"/>
      <c r="E250" s="1136"/>
      <c r="F250" s="1136"/>
      <c r="G250" s="1136"/>
      <c r="H250" s="1136"/>
      <c r="I250" s="1136"/>
      <c r="J250" s="1136"/>
      <c r="K250" s="1136"/>
      <c r="L250" s="1136"/>
      <c r="M250" s="1136"/>
      <c r="N250" s="1136"/>
      <c r="O250" s="1136"/>
      <c r="P250" s="1136"/>
      <c r="Q250" s="1136"/>
      <c r="R250" s="1136"/>
      <c r="S250" s="1136"/>
      <c r="T250" s="1136"/>
      <c r="U250" s="1136"/>
      <c r="V250" s="1136"/>
      <c r="W250" s="1136"/>
      <c r="X250" s="1136"/>
      <c r="Y250" s="1136"/>
      <c r="Z250" s="1136"/>
      <c r="AA250" s="1136"/>
      <c r="AB250" s="1136"/>
      <c r="AC250" s="1136"/>
      <c r="AD250" s="1136"/>
      <c r="AE250" s="1136"/>
      <c r="AF250" s="1136"/>
      <c r="AG250" s="1136"/>
      <c r="AH250" s="1136"/>
      <c r="AI250" s="1136"/>
      <c r="AJ250" s="1136"/>
      <c r="AK250" s="1136"/>
      <c r="AL250" s="1136"/>
      <c r="AM250" s="1136"/>
      <c r="AN250" s="1136"/>
      <c r="AO250" s="1136"/>
      <c r="AP250" s="1136"/>
      <c r="AQ250" s="1136"/>
      <c r="AR250" s="1136"/>
      <c r="AS250" s="1136"/>
      <c r="AT250" s="1136"/>
      <c r="AU250" s="1136"/>
      <c r="AV250" s="175"/>
      <c r="AW250" s="175"/>
      <c r="AX250" s="1136"/>
      <c r="AY250" s="1136"/>
      <c r="AZ250" s="1136"/>
      <c r="BA250" s="1136"/>
      <c r="BB250" s="1136"/>
      <c r="BC250" s="1136"/>
      <c r="BD250" s="1136"/>
      <c r="BE250" s="1136"/>
      <c r="BF250" s="1136"/>
      <c r="BG250" s="1136"/>
      <c r="BH250" s="1136"/>
      <c r="BI250" s="1136"/>
      <c r="BJ250" s="1136"/>
      <c r="BK250" s="1136"/>
      <c r="BL250" s="1136"/>
      <c r="BM250" s="1136"/>
      <c r="BN250" s="1136"/>
      <c r="BO250" s="1136"/>
      <c r="BP250" s="1136"/>
      <c r="BQ250" s="1136"/>
      <c r="BR250" s="1136"/>
      <c r="BS250" s="1136"/>
      <c r="BT250" s="1136"/>
      <c r="BU250" s="1136"/>
      <c r="BV250" s="1136"/>
      <c r="BW250" s="1136"/>
      <c r="BX250" s="1136"/>
      <c r="BY250" s="1136"/>
      <c r="BZ250" s="1136"/>
      <c r="CA250" s="1136"/>
      <c r="CB250" s="1136"/>
      <c r="CC250" s="1136"/>
      <c r="CD250" s="1136"/>
      <c r="CE250" s="1136"/>
      <c r="CF250" s="1136"/>
      <c r="CG250" s="1136"/>
      <c r="CH250" s="1136"/>
      <c r="CI250" s="1136"/>
      <c r="CJ250" s="1136"/>
      <c r="CK250" s="1136"/>
      <c r="CL250" s="1136"/>
      <c r="CM250" s="1136"/>
      <c r="CN250" s="1136"/>
      <c r="CO250" s="1136"/>
      <c r="CP250" s="1136"/>
      <c r="CQ250" s="1136"/>
      <c r="CR250" s="175"/>
      <c r="CS250" s="175"/>
      <c r="CT250" s="1136"/>
      <c r="CU250" s="1136"/>
      <c r="CV250" s="1136"/>
      <c r="CW250" s="1136"/>
      <c r="CX250" s="1136"/>
      <c r="CY250" s="1136"/>
      <c r="CZ250" s="1136"/>
      <c r="DA250" s="1136"/>
      <c r="DB250" s="1136"/>
      <c r="DC250" s="1136"/>
      <c r="DD250" s="1136"/>
      <c r="DE250" s="1136"/>
      <c r="DF250" s="1136"/>
      <c r="DG250" s="1136"/>
      <c r="DH250" s="1136"/>
      <c r="DI250" s="1136"/>
      <c r="DJ250" s="1136"/>
      <c r="DK250" s="1136"/>
      <c r="DL250" s="1136"/>
      <c r="DM250" s="1136"/>
      <c r="DN250" s="1136"/>
      <c r="DO250" s="1136"/>
      <c r="DP250" s="1136"/>
      <c r="DQ250" s="1136"/>
      <c r="DR250" s="1136"/>
      <c r="DS250" s="1136"/>
      <c r="DT250" s="1136"/>
      <c r="DU250" s="1136"/>
      <c r="DV250" s="1136"/>
      <c r="DW250" s="1136"/>
      <c r="DX250" s="1136"/>
      <c r="DY250" s="1136"/>
      <c r="DZ250" s="1136"/>
      <c r="EA250" s="1136"/>
      <c r="EB250" s="1136"/>
      <c r="EC250" s="1136"/>
      <c r="ED250" s="1136"/>
      <c r="EE250" s="1136"/>
      <c r="EF250" s="1136"/>
      <c r="EG250" s="1136"/>
      <c r="EH250" s="1136"/>
      <c r="EI250" s="1136"/>
      <c r="EJ250" s="1136"/>
      <c r="EK250" s="1136"/>
      <c r="EL250" s="1136"/>
      <c r="EM250" s="1136"/>
    </row>
    <row r="251" spans="1:143" s="223" customFormat="1" ht="18.75" customHeight="1" x14ac:dyDescent="0.25">
      <c r="A251" s="175"/>
      <c r="B251" s="1136"/>
      <c r="C251" s="1136"/>
      <c r="D251" s="1136"/>
      <c r="E251" s="1136"/>
      <c r="F251" s="1136"/>
      <c r="G251" s="1136"/>
      <c r="H251" s="1136"/>
      <c r="I251" s="1136"/>
      <c r="J251" s="1136"/>
      <c r="K251" s="1136"/>
      <c r="L251" s="1136"/>
      <c r="M251" s="1136"/>
      <c r="N251" s="1136"/>
      <c r="O251" s="1136"/>
      <c r="P251" s="1136"/>
      <c r="Q251" s="1136"/>
      <c r="R251" s="1136"/>
      <c r="S251" s="1136"/>
      <c r="T251" s="1136"/>
      <c r="U251" s="1136"/>
      <c r="V251" s="1136"/>
      <c r="W251" s="1136"/>
      <c r="X251" s="1136"/>
      <c r="Y251" s="1136"/>
      <c r="Z251" s="1136"/>
      <c r="AA251" s="1136"/>
      <c r="AB251" s="1136"/>
      <c r="AC251" s="1136"/>
      <c r="AD251" s="1136"/>
      <c r="AE251" s="1136"/>
      <c r="AF251" s="1136"/>
      <c r="AG251" s="1136"/>
      <c r="AH251" s="1136"/>
      <c r="AI251" s="1136"/>
      <c r="AJ251" s="1136"/>
      <c r="AK251" s="1136"/>
      <c r="AL251" s="1136"/>
      <c r="AM251" s="1136"/>
      <c r="AN251" s="1136"/>
      <c r="AO251" s="1136"/>
      <c r="AP251" s="1136"/>
      <c r="AQ251" s="1136"/>
      <c r="AR251" s="1136"/>
      <c r="AS251" s="1136"/>
      <c r="AT251" s="1136"/>
      <c r="AU251" s="1136"/>
      <c r="AV251" s="175"/>
      <c r="AW251" s="175"/>
      <c r="AX251" s="1136"/>
      <c r="AY251" s="1136"/>
      <c r="AZ251" s="1136"/>
      <c r="BA251" s="1136"/>
      <c r="BB251" s="1136"/>
      <c r="BC251" s="1136"/>
      <c r="BD251" s="1136"/>
      <c r="BE251" s="1136"/>
      <c r="BF251" s="1136"/>
      <c r="BG251" s="1136"/>
      <c r="BH251" s="1136"/>
      <c r="BI251" s="1136"/>
      <c r="BJ251" s="1136"/>
      <c r="BK251" s="1136"/>
      <c r="BL251" s="1136"/>
      <c r="BM251" s="1136"/>
      <c r="BN251" s="1136"/>
      <c r="BO251" s="1136"/>
      <c r="BP251" s="1136"/>
      <c r="BQ251" s="1136"/>
      <c r="BR251" s="1136"/>
      <c r="BS251" s="1136"/>
      <c r="BT251" s="1136"/>
      <c r="BU251" s="1136"/>
      <c r="BV251" s="1136"/>
      <c r="BW251" s="1136"/>
      <c r="BX251" s="1136"/>
      <c r="BY251" s="1136"/>
      <c r="BZ251" s="1136"/>
      <c r="CA251" s="1136"/>
      <c r="CB251" s="1136"/>
      <c r="CC251" s="1136"/>
      <c r="CD251" s="1136"/>
      <c r="CE251" s="1136"/>
      <c r="CF251" s="1136"/>
      <c r="CG251" s="1136"/>
      <c r="CH251" s="1136"/>
      <c r="CI251" s="1136"/>
      <c r="CJ251" s="1136"/>
      <c r="CK251" s="1136"/>
      <c r="CL251" s="1136"/>
      <c r="CM251" s="1136"/>
      <c r="CN251" s="1136"/>
      <c r="CO251" s="1136"/>
      <c r="CP251" s="1136"/>
      <c r="CQ251" s="1136"/>
      <c r="CR251" s="175"/>
      <c r="CS251" s="175"/>
      <c r="CT251" s="1136"/>
      <c r="CU251" s="1136"/>
      <c r="CV251" s="1136"/>
      <c r="CW251" s="1136"/>
      <c r="CX251" s="1136"/>
      <c r="CY251" s="1136"/>
      <c r="CZ251" s="1136"/>
      <c r="DA251" s="1136"/>
      <c r="DB251" s="1136"/>
      <c r="DC251" s="1136"/>
      <c r="DD251" s="1136"/>
      <c r="DE251" s="1136"/>
      <c r="DF251" s="1136"/>
      <c r="DG251" s="1136"/>
      <c r="DH251" s="1136"/>
      <c r="DI251" s="1136"/>
      <c r="DJ251" s="1136"/>
      <c r="DK251" s="1136"/>
      <c r="DL251" s="1136"/>
      <c r="DM251" s="1136"/>
      <c r="DN251" s="1136"/>
      <c r="DO251" s="1136"/>
      <c r="DP251" s="1136"/>
      <c r="DQ251" s="1136"/>
      <c r="DR251" s="1136"/>
      <c r="DS251" s="1136"/>
      <c r="DT251" s="1136"/>
      <c r="DU251" s="1136"/>
      <c r="DV251" s="1136"/>
      <c r="DW251" s="1136"/>
      <c r="DX251" s="1136"/>
      <c r="DY251" s="1136"/>
      <c r="DZ251" s="1136"/>
      <c r="EA251" s="1136"/>
      <c r="EB251" s="1136"/>
      <c r="EC251" s="1136"/>
      <c r="ED251" s="1136"/>
      <c r="EE251" s="1136"/>
      <c r="EF251" s="1136"/>
      <c r="EG251" s="1136"/>
      <c r="EH251" s="1136"/>
      <c r="EI251" s="1136"/>
      <c r="EJ251" s="1136"/>
      <c r="EK251" s="1136"/>
      <c r="EL251" s="1136"/>
      <c r="EM251" s="1136"/>
    </row>
    <row r="252" spans="1:143" s="223" customFormat="1" ht="18.75" customHeight="1" x14ac:dyDescent="0.25">
      <c r="A252" s="175"/>
      <c r="B252" s="1136"/>
      <c r="C252" s="1136"/>
      <c r="D252" s="1136"/>
      <c r="E252" s="1136"/>
      <c r="F252" s="1136"/>
      <c r="G252" s="1136"/>
      <c r="H252" s="1136"/>
      <c r="I252" s="1136"/>
      <c r="J252" s="1136"/>
      <c r="K252" s="1136"/>
      <c r="L252" s="1136"/>
      <c r="M252" s="1136"/>
      <c r="N252" s="1136"/>
      <c r="O252" s="1136"/>
      <c r="P252" s="1136"/>
      <c r="Q252" s="1136"/>
      <c r="R252" s="1136"/>
      <c r="S252" s="1136"/>
      <c r="T252" s="1136"/>
      <c r="U252" s="1136"/>
      <c r="V252" s="1136"/>
      <c r="W252" s="1136"/>
      <c r="X252" s="1136"/>
      <c r="Y252" s="1136"/>
      <c r="Z252" s="1136"/>
      <c r="AA252" s="1136"/>
      <c r="AB252" s="1136"/>
      <c r="AC252" s="1136"/>
      <c r="AD252" s="1136"/>
      <c r="AE252" s="1136"/>
      <c r="AF252" s="1136"/>
      <c r="AG252" s="1136"/>
      <c r="AH252" s="1136"/>
      <c r="AI252" s="1136"/>
      <c r="AJ252" s="1136"/>
      <c r="AK252" s="1136"/>
      <c r="AL252" s="1136"/>
      <c r="AM252" s="1136"/>
      <c r="AN252" s="1136"/>
      <c r="AO252" s="1136"/>
      <c r="AP252" s="1136"/>
      <c r="AQ252" s="1136"/>
      <c r="AR252" s="1136"/>
      <c r="AS252" s="1136"/>
      <c r="AT252" s="1136"/>
      <c r="AU252" s="1136"/>
      <c r="AV252" s="175"/>
      <c r="AW252" s="175"/>
      <c r="AX252" s="1136"/>
      <c r="AY252" s="1136"/>
      <c r="AZ252" s="1136"/>
      <c r="BA252" s="1136"/>
      <c r="BB252" s="1136"/>
      <c r="BC252" s="1136"/>
      <c r="BD252" s="1136"/>
      <c r="BE252" s="1136"/>
      <c r="BF252" s="1136"/>
      <c r="BG252" s="1136"/>
      <c r="BH252" s="1136"/>
      <c r="BI252" s="1136"/>
      <c r="BJ252" s="1136"/>
      <c r="BK252" s="1136"/>
      <c r="BL252" s="1136"/>
      <c r="BM252" s="1136"/>
      <c r="BN252" s="1136"/>
      <c r="BO252" s="1136"/>
      <c r="BP252" s="1136"/>
      <c r="BQ252" s="1136"/>
      <c r="BR252" s="1136"/>
      <c r="BS252" s="1136"/>
      <c r="BT252" s="1136"/>
      <c r="BU252" s="1136"/>
      <c r="BV252" s="1136"/>
      <c r="BW252" s="1136"/>
      <c r="BX252" s="1136"/>
      <c r="BY252" s="1136"/>
      <c r="BZ252" s="1136"/>
      <c r="CA252" s="1136"/>
      <c r="CB252" s="1136"/>
      <c r="CC252" s="1136"/>
      <c r="CD252" s="1136"/>
      <c r="CE252" s="1136"/>
      <c r="CF252" s="1136"/>
      <c r="CG252" s="1136"/>
      <c r="CH252" s="1136"/>
      <c r="CI252" s="1136"/>
      <c r="CJ252" s="1136"/>
      <c r="CK252" s="1136"/>
      <c r="CL252" s="1136"/>
      <c r="CM252" s="1136"/>
      <c r="CN252" s="1136"/>
      <c r="CO252" s="1136"/>
      <c r="CP252" s="1136"/>
      <c r="CQ252" s="1136"/>
      <c r="CR252" s="175"/>
      <c r="CS252" s="175"/>
      <c r="CT252" s="1136"/>
      <c r="CU252" s="1136"/>
      <c r="CV252" s="1136"/>
      <c r="CW252" s="1136"/>
      <c r="CX252" s="1136"/>
      <c r="CY252" s="1136"/>
      <c r="CZ252" s="1136"/>
      <c r="DA252" s="1136"/>
      <c r="DB252" s="1136"/>
      <c r="DC252" s="1136"/>
      <c r="DD252" s="1136"/>
      <c r="DE252" s="1136"/>
      <c r="DF252" s="1136"/>
      <c r="DG252" s="1136"/>
      <c r="DH252" s="1136"/>
      <c r="DI252" s="1136"/>
      <c r="DJ252" s="1136"/>
      <c r="DK252" s="1136"/>
      <c r="DL252" s="1136"/>
      <c r="DM252" s="1136"/>
      <c r="DN252" s="1136"/>
      <c r="DO252" s="1136"/>
      <c r="DP252" s="1136"/>
      <c r="DQ252" s="1136"/>
      <c r="DR252" s="1136"/>
      <c r="DS252" s="1136"/>
      <c r="DT252" s="1136"/>
      <c r="DU252" s="1136"/>
      <c r="DV252" s="1136"/>
      <c r="DW252" s="1136"/>
      <c r="DX252" s="1136"/>
      <c r="DY252" s="1136"/>
      <c r="DZ252" s="1136"/>
      <c r="EA252" s="1136"/>
      <c r="EB252" s="1136"/>
      <c r="EC252" s="1136"/>
      <c r="ED252" s="1136"/>
      <c r="EE252" s="1136"/>
      <c r="EF252" s="1136"/>
      <c r="EG252" s="1136"/>
      <c r="EH252" s="1136"/>
      <c r="EI252" s="1136"/>
      <c r="EJ252" s="1136"/>
      <c r="EK252" s="1136"/>
      <c r="EL252" s="1136"/>
      <c r="EM252" s="1136"/>
    </row>
    <row r="253" spans="1:143" s="223" customFormat="1" ht="18.75" customHeight="1" x14ac:dyDescent="0.25">
      <c r="A253" s="175"/>
      <c r="B253" s="1136"/>
      <c r="C253" s="1136"/>
      <c r="D253" s="1136"/>
      <c r="E253" s="1136"/>
      <c r="F253" s="1136"/>
      <c r="G253" s="1136"/>
      <c r="H253" s="1136"/>
      <c r="I253" s="1136"/>
      <c r="J253" s="1136"/>
      <c r="K253" s="1136"/>
      <c r="L253" s="1136"/>
      <c r="M253" s="1136"/>
      <c r="N253" s="1136"/>
      <c r="O253" s="1136"/>
      <c r="P253" s="1136"/>
      <c r="Q253" s="1136"/>
      <c r="R253" s="1136"/>
      <c r="S253" s="1136"/>
      <c r="T253" s="1136"/>
      <c r="U253" s="1136"/>
      <c r="V253" s="1136"/>
      <c r="W253" s="1136"/>
      <c r="X253" s="1136"/>
      <c r="Y253" s="1136"/>
      <c r="Z253" s="1136"/>
      <c r="AA253" s="1136"/>
      <c r="AB253" s="1136"/>
      <c r="AC253" s="1136"/>
      <c r="AD253" s="1136"/>
      <c r="AE253" s="1136"/>
      <c r="AF253" s="1136"/>
      <c r="AG253" s="1136"/>
      <c r="AH253" s="1136"/>
      <c r="AI253" s="1136"/>
      <c r="AJ253" s="1136"/>
      <c r="AK253" s="1136"/>
      <c r="AL253" s="1136"/>
      <c r="AM253" s="1136"/>
      <c r="AN253" s="1136"/>
      <c r="AO253" s="1136"/>
      <c r="AP253" s="1136"/>
      <c r="AQ253" s="1136"/>
      <c r="AR253" s="1136"/>
      <c r="AS253" s="1136"/>
      <c r="AT253" s="1136"/>
      <c r="AU253" s="1136"/>
      <c r="AV253" s="175"/>
      <c r="AW253" s="175"/>
      <c r="AX253" s="1136"/>
      <c r="AY253" s="1136"/>
      <c r="AZ253" s="1136"/>
      <c r="BA253" s="1136"/>
      <c r="BB253" s="1136"/>
      <c r="BC253" s="1136"/>
      <c r="BD253" s="1136"/>
      <c r="BE253" s="1136"/>
      <c r="BF253" s="1136"/>
      <c r="BG253" s="1136"/>
      <c r="BH253" s="1136"/>
      <c r="BI253" s="1136"/>
      <c r="BJ253" s="1136"/>
      <c r="BK253" s="1136"/>
      <c r="BL253" s="1136"/>
      <c r="BM253" s="1136"/>
      <c r="BN253" s="1136"/>
      <c r="BO253" s="1136"/>
      <c r="BP253" s="1136"/>
      <c r="BQ253" s="1136"/>
      <c r="BR253" s="1136"/>
      <c r="BS253" s="1136"/>
      <c r="BT253" s="1136"/>
      <c r="BU253" s="1136"/>
      <c r="BV253" s="1136"/>
      <c r="BW253" s="1136"/>
      <c r="BX253" s="1136"/>
      <c r="BY253" s="1136"/>
      <c r="BZ253" s="1136"/>
      <c r="CA253" s="1136"/>
      <c r="CB253" s="1136"/>
      <c r="CC253" s="1136"/>
      <c r="CD253" s="1136"/>
      <c r="CE253" s="1136"/>
      <c r="CF253" s="1136"/>
      <c r="CG253" s="1136"/>
      <c r="CH253" s="1136"/>
      <c r="CI253" s="1136"/>
      <c r="CJ253" s="1136"/>
      <c r="CK253" s="1136"/>
      <c r="CL253" s="1136"/>
      <c r="CM253" s="1136"/>
      <c r="CN253" s="1136"/>
      <c r="CO253" s="1136"/>
      <c r="CP253" s="1136"/>
      <c r="CQ253" s="1136"/>
      <c r="CR253" s="175"/>
      <c r="CS253" s="175"/>
      <c r="CT253" s="1136"/>
      <c r="CU253" s="1136"/>
      <c r="CV253" s="1136"/>
      <c r="CW253" s="1136"/>
      <c r="CX253" s="1136"/>
      <c r="CY253" s="1136"/>
      <c r="CZ253" s="1136"/>
      <c r="DA253" s="1136"/>
      <c r="DB253" s="1136"/>
      <c r="DC253" s="1136"/>
      <c r="DD253" s="1136"/>
      <c r="DE253" s="1136"/>
      <c r="DF253" s="1136"/>
      <c r="DG253" s="1136"/>
      <c r="DH253" s="1136"/>
      <c r="DI253" s="1136"/>
      <c r="DJ253" s="1136"/>
      <c r="DK253" s="1136"/>
      <c r="DL253" s="1136"/>
      <c r="DM253" s="1136"/>
      <c r="DN253" s="1136"/>
      <c r="DO253" s="1136"/>
      <c r="DP253" s="1136"/>
      <c r="DQ253" s="1136"/>
      <c r="DR253" s="1136"/>
      <c r="DS253" s="1136"/>
      <c r="DT253" s="1136"/>
      <c r="DU253" s="1136"/>
      <c r="DV253" s="1136"/>
      <c r="DW253" s="1136"/>
      <c r="DX253" s="1136"/>
      <c r="DY253" s="1136"/>
      <c r="DZ253" s="1136"/>
      <c r="EA253" s="1136"/>
      <c r="EB253" s="1136"/>
      <c r="EC253" s="1136"/>
      <c r="ED253" s="1136"/>
      <c r="EE253" s="1136"/>
      <c r="EF253" s="1136"/>
      <c r="EG253" s="1136"/>
      <c r="EH253" s="1136"/>
      <c r="EI253" s="1136"/>
      <c r="EJ253" s="1136"/>
      <c r="EK253" s="1136"/>
      <c r="EL253" s="1136"/>
      <c r="EM253" s="1136"/>
    </row>
    <row r="254" spans="1:143" s="223" customFormat="1" ht="18.75" customHeight="1" x14ac:dyDescent="0.25">
      <c r="A254" s="175"/>
      <c r="B254" s="1136"/>
      <c r="C254" s="1136"/>
      <c r="D254" s="1136"/>
      <c r="E254" s="1136"/>
      <c r="F254" s="1136"/>
      <c r="G254" s="1136"/>
      <c r="H254" s="1136"/>
      <c r="I254" s="1136"/>
      <c r="J254" s="1136"/>
      <c r="K254" s="1136"/>
      <c r="L254" s="1136"/>
      <c r="M254" s="1136"/>
      <c r="N254" s="1136"/>
      <c r="O254" s="1136"/>
      <c r="P254" s="1136"/>
      <c r="Q254" s="1136"/>
      <c r="R254" s="1136"/>
      <c r="S254" s="1136"/>
      <c r="T254" s="1136"/>
      <c r="U254" s="1136"/>
      <c r="V254" s="1136"/>
      <c r="W254" s="1136"/>
      <c r="X254" s="1136"/>
      <c r="Y254" s="1136"/>
      <c r="Z254" s="1136"/>
      <c r="AA254" s="1136"/>
      <c r="AB254" s="1136"/>
      <c r="AC254" s="1136"/>
      <c r="AD254" s="1136"/>
      <c r="AE254" s="1136"/>
      <c r="AF254" s="1136"/>
      <c r="AG254" s="1136"/>
      <c r="AH254" s="1136"/>
      <c r="AI254" s="1136"/>
      <c r="AJ254" s="1136"/>
      <c r="AK254" s="1136"/>
      <c r="AL254" s="1136"/>
      <c r="AM254" s="1136"/>
      <c r="AN254" s="1136"/>
      <c r="AO254" s="1136"/>
      <c r="AP254" s="1136"/>
      <c r="AQ254" s="1136"/>
      <c r="AR254" s="1136"/>
      <c r="AS254" s="1136"/>
      <c r="AT254" s="1136"/>
      <c r="AU254" s="1136"/>
      <c r="AV254" s="175"/>
      <c r="AW254" s="175"/>
      <c r="AX254" s="1136"/>
      <c r="AY254" s="1136"/>
      <c r="AZ254" s="1136"/>
      <c r="BA254" s="1136"/>
      <c r="BB254" s="1136"/>
      <c r="BC254" s="1136"/>
      <c r="BD254" s="1136"/>
      <c r="BE254" s="1136"/>
      <c r="BF254" s="1136"/>
      <c r="BG254" s="1136"/>
      <c r="BH254" s="1136"/>
      <c r="BI254" s="1136"/>
      <c r="BJ254" s="1136"/>
      <c r="BK254" s="1136"/>
      <c r="BL254" s="1136"/>
      <c r="BM254" s="1136"/>
      <c r="BN254" s="1136"/>
      <c r="BO254" s="1136"/>
      <c r="BP254" s="1136"/>
      <c r="BQ254" s="1136"/>
      <c r="BR254" s="1136"/>
      <c r="BS254" s="1136"/>
      <c r="BT254" s="1136"/>
      <c r="BU254" s="1136"/>
      <c r="BV254" s="1136"/>
      <c r="BW254" s="1136"/>
      <c r="BX254" s="1136"/>
      <c r="BY254" s="1136"/>
      <c r="BZ254" s="1136"/>
      <c r="CA254" s="1136"/>
      <c r="CB254" s="1136"/>
      <c r="CC254" s="1136"/>
      <c r="CD254" s="1136"/>
      <c r="CE254" s="1136"/>
      <c r="CF254" s="1136"/>
      <c r="CG254" s="1136"/>
      <c r="CH254" s="1136"/>
      <c r="CI254" s="1136"/>
      <c r="CJ254" s="1136"/>
      <c r="CK254" s="1136"/>
      <c r="CL254" s="1136"/>
      <c r="CM254" s="1136"/>
      <c r="CN254" s="1136"/>
      <c r="CO254" s="1136"/>
      <c r="CP254" s="1136"/>
      <c r="CQ254" s="1136"/>
      <c r="CR254" s="175"/>
      <c r="CS254" s="175"/>
      <c r="CT254" s="1136"/>
      <c r="CU254" s="1136"/>
      <c r="CV254" s="1136"/>
      <c r="CW254" s="1136"/>
      <c r="CX254" s="1136"/>
      <c r="CY254" s="1136"/>
      <c r="CZ254" s="1136"/>
      <c r="DA254" s="1136"/>
      <c r="DB254" s="1136"/>
      <c r="DC254" s="1136"/>
      <c r="DD254" s="1136"/>
      <c r="DE254" s="1136"/>
      <c r="DF254" s="1136"/>
      <c r="DG254" s="1136"/>
      <c r="DH254" s="1136"/>
      <c r="DI254" s="1136"/>
      <c r="DJ254" s="1136"/>
      <c r="DK254" s="1136"/>
      <c r="DL254" s="1136"/>
      <c r="DM254" s="1136"/>
      <c r="DN254" s="1136"/>
      <c r="DO254" s="1136"/>
      <c r="DP254" s="1136"/>
      <c r="DQ254" s="1136"/>
      <c r="DR254" s="1136"/>
      <c r="DS254" s="1136"/>
      <c r="DT254" s="1136"/>
      <c r="DU254" s="1136"/>
      <c r="DV254" s="1136"/>
      <c r="DW254" s="1136"/>
      <c r="DX254" s="1136"/>
      <c r="DY254" s="1136"/>
      <c r="DZ254" s="1136"/>
      <c r="EA254" s="1136"/>
      <c r="EB254" s="1136"/>
      <c r="EC254" s="1136"/>
      <c r="ED254" s="1136"/>
      <c r="EE254" s="1136"/>
      <c r="EF254" s="1136"/>
      <c r="EG254" s="1136"/>
      <c r="EH254" s="1136"/>
      <c r="EI254" s="1136"/>
      <c r="EJ254" s="1136"/>
      <c r="EK254" s="1136"/>
      <c r="EL254" s="1136"/>
      <c r="EM254" s="1136"/>
    </row>
    <row r="255" spans="1:143" s="223" customFormat="1" ht="18.75" customHeight="1" x14ac:dyDescent="0.25">
      <c r="A255" s="175"/>
      <c r="B255" s="1136"/>
      <c r="C255" s="1136"/>
      <c r="D255" s="1136"/>
      <c r="E255" s="1136"/>
      <c r="F255" s="1136"/>
      <c r="G255" s="1136"/>
      <c r="H255" s="1136"/>
      <c r="I255" s="1136"/>
      <c r="J255" s="1136"/>
      <c r="K255" s="1136"/>
      <c r="L255" s="1136"/>
      <c r="M255" s="1136"/>
      <c r="N255" s="1136"/>
      <c r="O255" s="1136"/>
      <c r="P255" s="1136"/>
      <c r="Q255" s="1136"/>
      <c r="R255" s="1136"/>
      <c r="S255" s="1136"/>
      <c r="T255" s="1136"/>
      <c r="U255" s="1136"/>
      <c r="V255" s="1136"/>
      <c r="W255" s="1136"/>
      <c r="X255" s="1136"/>
      <c r="Y255" s="1136"/>
      <c r="Z255" s="1136"/>
      <c r="AA255" s="1136"/>
      <c r="AB255" s="1136"/>
      <c r="AC255" s="1136"/>
      <c r="AD255" s="1136"/>
      <c r="AE255" s="1136"/>
      <c r="AF255" s="1136"/>
      <c r="AG255" s="1136"/>
      <c r="AH255" s="1136"/>
      <c r="AI255" s="1136"/>
      <c r="AJ255" s="1136"/>
      <c r="AK255" s="1136"/>
      <c r="AL255" s="1136"/>
      <c r="AM255" s="1136"/>
      <c r="AN255" s="1136"/>
      <c r="AO255" s="1136"/>
      <c r="AP255" s="1136"/>
      <c r="AQ255" s="1136"/>
      <c r="AR255" s="1136"/>
      <c r="AS255" s="1136"/>
      <c r="AT255" s="1136"/>
      <c r="AU255" s="1136"/>
      <c r="AV255" s="175"/>
      <c r="AW255" s="175"/>
      <c r="AX255" s="1136"/>
      <c r="AY255" s="1136"/>
      <c r="AZ255" s="1136"/>
      <c r="BA255" s="1136"/>
      <c r="BB255" s="1136"/>
      <c r="BC255" s="1136"/>
      <c r="BD255" s="1136"/>
      <c r="BE255" s="1136"/>
      <c r="BF255" s="1136"/>
      <c r="BG255" s="1136"/>
      <c r="BH255" s="1136"/>
      <c r="BI255" s="1136"/>
      <c r="BJ255" s="1136"/>
      <c r="BK255" s="1136"/>
      <c r="BL255" s="1136"/>
      <c r="BM255" s="1136"/>
      <c r="BN255" s="1136"/>
      <c r="BO255" s="1136"/>
      <c r="BP255" s="1136"/>
      <c r="BQ255" s="1136"/>
      <c r="BR255" s="1136"/>
      <c r="BS255" s="1136"/>
      <c r="BT255" s="1136"/>
      <c r="BU255" s="1136"/>
      <c r="BV255" s="1136"/>
      <c r="BW255" s="1136"/>
      <c r="BX255" s="1136"/>
      <c r="BY255" s="1136"/>
      <c r="BZ255" s="1136"/>
      <c r="CA255" s="1136"/>
      <c r="CB255" s="1136"/>
      <c r="CC255" s="1136"/>
      <c r="CD255" s="1136"/>
      <c r="CE255" s="1136"/>
      <c r="CF255" s="1136"/>
      <c r="CG255" s="1136"/>
      <c r="CH255" s="1136"/>
      <c r="CI255" s="1136"/>
      <c r="CJ255" s="1136"/>
      <c r="CK255" s="1136"/>
      <c r="CL255" s="1136"/>
      <c r="CM255" s="1136"/>
      <c r="CN255" s="1136"/>
      <c r="CO255" s="1136"/>
      <c r="CP255" s="1136"/>
      <c r="CQ255" s="1136"/>
      <c r="CR255" s="175"/>
      <c r="CS255" s="175"/>
      <c r="CT255" s="1136"/>
      <c r="CU255" s="1136"/>
      <c r="CV255" s="1136"/>
      <c r="CW255" s="1136"/>
      <c r="CX255" s="1136"/>
      <c r="CY255" s="1136"/>
      <c r="CZ255" s="1136"/>
      <c r="DA255" s="1136"/>
      <c r="DB255" s="1136"/>
      <c r="DC255" s="1136"/>
      <c r="DD255" s="1136"/>
      <c r="DE255" s="1136"/>
      <c r="DF255" s="1136"/>
      <c r="DG255" s="1136"/>
      <c r="DH255" s="1136"/>
      <c r="DI255" s="1136"/>
      <c r="DJ255" s="1136"/>
      <c r="DK255" s="1136"/>
      <c r="DL255" s="1136"/>
      <c r="DM255" s="1136"/>
      <c r="DN255" s="1136"/>
      <c r="DO255" s="1136"/>
      <c r="DP255" s="1136"/>
      <c r="DQ255" s="1136"/>
      <c r="DR255" s="1136"/>
      <c r="DS255" s="1136"/>
      <c r="DT255" s="1136"/>
      <c r="DU255" s="1136"/>
      <c r="DV255" s="1136"/>
      <c r="DW255" s="1136"/>
      <c r="DX255" s="1136"/>
      <c r="DY255" s="1136"/>
      <c r="DZ255" s="1136"/>
      <c r="EA255" s="1136"/>
      <c r="EB255" s="1136"/>
      <c r="EC255" s="1136"/>
      <c r="ED255" s="1136"/>
      <c r="EE255" s="1136"/>
      <c r="EF255" s="1136"/>
      <c r="EG255" s="1136"/>
      <c r="EH255" s="1136"/>
      <c r="EI255" s="1136"/>
      <c r="EJ255" s="1136"/>
      <c r="EK255" s="1136"/>
      <c r="EL255" s="1136"/>
      <c r="EM255" s="1136"/>
    </row>
    <row r="256" spans="1:143" s="223" customFormat="1" ht="18.75" customHeight="1" x14ac:dyDescent="0.25">
      <c r="A256" s="175"/>
      <c r="B256" s="1136"/>
      <c r="C256" s="1136"/>
      <c r="D256" s="1136"/>
      <c r="E256" s="1136"/>
      <c r="F256" s="1136"/>
      <c r="G256" s="1136"/>
      <c r="H256" s="1136"/>
      <c r="I256" s="1136"/>
      <c r="J256" s="1136"/>
      <c r="K256" s="1136"/>
      <c r="L256" s="1136"/>
      <c r="M256" s="1136"/>
      <c r="N256" s="1136"/>
      <c r="O256" s="1136"/>
      <c r="P256" s="1136"/>
      <c r="Q256" s="1136"/>
      <c r="R256" s="1136"/>
      <c r="S256" s="1136"/>
      <c r="T256" s="1136"/>
      <c r="U256" s="1136"/>
      <c r="V256" s="1136"/>
      <c r="W256" s="1136"/>
      <c r="X256" s="1136"/>
      <c r="Y256" s="1136"/>
      <c r="Z256" s="1136"/>
      <c r="AA256" s="1136"/>
      <c r="AB256" s="1136"/>
      <c r="AC256" s="1136"/>
      <c r="AD256" s="1136"/>
      <c r="AE256" s="1136"/>
      <c r="AF256" s="1136"/>
      <c r="AG256" s="1136"/>
      <c r="AH256" s="1136"/>
      <c r="AI256" s="1136"/>
      <c r="AJ256" s="1136"/>
      <c r="AK256" s="1136"/>
      <c r="AL256" s="1136"/>
      <c r="AM256" s="1136"/>
      <c r="AN256" s="1136"/>
      <c r="AO256" s="1136"/>
      <c r="AP256" s="1136"/>
      <c r="AQ256" s="1136"/>
      <c r="AR256" s="1136"/>
      <c r="AS256" s="1136"/>
      <c r="AT256" s="1136"/>
      <c r="AU256" s="1136"/>
      <c r="AV256" s="175"/>
      <c r="AW256" s="175"/>
      <c r="AX256" s="1136"/>
      <c r="AY256" s="1136"/>
      <c r="AZ256" s="1136"/>
      <c r="BA256" s="1136"/>
      <c r="BB256" s="1136"/>
      <c r="BC256" s="1136"/>
      <c r="BD256" s="1136"/>
      <c r="BE256" s="1136"/>
      <c r="BF256" s="1136"/>
      <c r="BG256" s="1136"/>
      <c r="BH256" s="1136"/>
      <c r="BI256" s="1136"/>
      <c r="BJ256" s="1136"/>
      <c r="BK256" s="1136"/>
      <c r="BL256" s="1136"/>
      <c r="BM256" s="1136"/>
      <c r="BN256" s="1136"/>
      <c r="BO256" s="1136"/>
      <c r="BP256" s="1136"/>
      <c r="BQ256" s="1136"/>
      <c r="BR256" s="1136"/>
      <c r="BS256" s="1136"/>
      <c r="BT256" s="1136"/>
      <c r="BU256" s="1136"/>
      <c r="BV256" s="1136"/>
      <c r="BW256" s="1136"/>
      <c r="BX256" s="1136"/>
      <c r="BY256" s="1136"/>
      <c r="BZ256" s="1136"/>
      <c r="CA256" s="1136"/>
      <c r="CB256" s="1136"/>
      <c r="CC256" s="1136"/>
      <c r="CD256" s="1136"/>
      <c r="CE256" s="1136"/>
      <c r="CF256" s="1136"/>
      <c r="CG256" s="1136"/>
      <c r="CH256" s="1136"/>
      <c r="CI256" s="1136"/>
      <c r="CJ256" s="1136"/>
      <c r="CK256" s="1136"/>
      <c r="CL256" s="1136"/>
      <c r="CM256" s="1136"/>
      <c r="CN256" s="1136"/>
      <c r="CO256" s="1136"/>
      <c r="CP256" s="1136"/>
      <c r="CQ256" s="1136"/>
      <c r="CR256" s="175"/>
      <c r="CS256" s="175"/>
      <c r="CT256" s="1136"/>
      <c r="CU256" s="1136"/>
      <c r="CV256" s="1136"/>
      <c r="CW256" s="1136"/>
      <c r="CX256" s="1136"/>
      <c r="CY256" s="1136"/>
      <c r="CZ256" s="1136"/>
      <c r="DA256" s="1136"/>
      <c r="DB256" s="1136"/>
      <c r="DC256" s="1136"/>
      <c r="DD256" s="1136"/>
      <c r="DE256" s="1136"/>
      <c r="DF256" s="1136"/>
      <c r="DG256" s="1136"/>
      <c r="DH256" s="1136"/>
      <c r="DI256" s="1136"/>
      <c r="DJ256" s="1136"/>
      <c r="DK256" s="1136"/>
      <c r="DL256" s="1136"/>
      <c r="DM256" s="1136"/>
      <c r="DN256" s="1136"/>
      <c r="DO256" s="1136"/>
      <c r="DP256" s="1136"/>
      <c r="DQ256" s="1136"/>
      <c r="DR256" s="1136"/>
      <c r="DS256" s="1136"/>
      <c r="DT256" s="1136"/>
      <c r="DU256" s="1136"/>
      <c r="DV256" s="1136"/>
      <c r="DW256" s="1136"/>
      <c r="DX256" s="1136"/>
      <c r="DY256" s="1136"/>
      <c r="DZ256" s="1136"/>
      <c r="EA256" s="1136"/>
      <c r="EB256" s="1136"/>
      <c r="EC256" s="1136"/>
      <c r="ED256" s="1136"/>
      <c r="EE256" s="1136"/>
      <c r="EF256" s="1136"/>
      <c r="EG256" s="1136"/>
      <c r="EH256" s="1136"/>
      <c r="EI256" s="1136"/>
      <c r="EJ256" s="1136"/>
      <c r="EK256" s="1136"/>
      <c r="EL256" s="1136"/>
      <c r="EM256" s="1136"/>
    </row>
    <row r="257" spans="1:143" s="223" customFormat="1" ht="18.75" customHeight="1" x14ac:dyDescent="0.25">
      <c r="A257" s="175"/>
      <c r="B257" s="1136"/>
      <c r="C257" s="1136"/>
      <c r="D257" s="1136"/>
      <c r="E257" s="1136"/>
      <c r="F257" s="1136"/>
      <c r="G257" s="1136"/>
      <c r="H257" s="1136"/>
      <c r="I257" s="1136"/>
      <c r="J257" s="1136"/>
      <c r="K257" s="1136"/>
      <c r="L257" s="1136"/>
      <c r="M257" s="1136"/>
      <c r="N257" s="1136"/>
      <c r="O257" s="1136"/>
      <c r="P257" s="1136"/>
      <c r="Q257" s="1136"/>
      <c r="R257" s="1136"/>
      <c r="S257" s="1136"/>
      <c r="T257" s="1136"/>
      <c r="U257" s="1136"/>
      <c r="V257" s="1136"/>
      <c r="W257" s="1136"/>
      <c r="X257" s="1136"/>
      <c r="Y257" s="1136"/>
      <c r="Z257" s="1136"/>
      <c r="AA257" s="1136"/>
      <c r="AB257" s="1136"/>
      <c r="AC257" s="1136"/>
      <c r="AD257" s="1136"/>
      <c r="AE257" s="1136"/>
      <c r="AF257" s="1136"/>
      <c r="AG257" s="1136"/>
      <c r="AH257" s="1136"/>
      <c r="AI257" s="1136"/>
      <c r="AJ257" s="1136"/>
      <c r="AK257" s="1136"/>
      <c r="AL257" s="1136"/>
      <c r="AM257" s="1136"/>
      <c r="AN257" s="1136"/>
      <c r="AO257" s="1136"/>
      <c r="AP257" s="1136"/>
      <c r="AQ257" s="1136"/>
      <c r="AR257" s="1136"/>
      <c r="AS257" s="1136"/>
      <c r="AT257" s="1136"/>
      <c r="AU257" s="1136"/>
      <c r="AV257" s="175"/>
      <c r="AW257" s="175"/>
      <c r="AX257" s="1136"/>
      <c r="AY257" s="1136"/>
      <c r="AZ257" s="1136"/>
      <c r="BA257" s="1136"/>
      <c r="BB257" s="1136"/>
      <c r="BC257" s="1136"/>
      <c r="BD257" s="1136"/>
      <c r="BE257" s="1136"/>
      <c r="BF257" s="1136"/>
      <c r="BG257" s="1136"/>
      <c r="BH257" s="1136"/>
      <c r="BI257" s="1136"/>
      <c r="BJ257" s="1136"/>
      <c r="BK257" s="1136"/>
      <c r="BL257" s="1136"/>
      <c r="BM257" s="1136"/>
      <c r="BN257" s="1136"/>
      <c r="BO257" s="1136"/>
      <c r="BP257" s="1136"/>
      <c r="BQ257" s="1136"/>
      <c r="BR257" s="1136"/>
      <c r="BS257" s="1136"/>
      <c r="BT257" s="1136"/>
      <c r="BU257" s="1136"/>
      <c r="BV257" s="1136"/>
      <c r="BW257" s="1136"/>
      <c r="BX257" s="1136"/>
      <c r="BY257" s="1136"/>
      <c r="BZ257" s="1136"/>
      <c r="CA257" s="1136"/>
      <c r="CB257" s="1136"/>
      <c r="CC257" s="1136"/>
      <c r="CD257" s="1136"/>
      <c r="CE257" s="1136"/>
      <c r="CF257" s="1136"/>
      <c r="CG257" s="1136"/>
      <c r="CH257" s="1136"/>
      <c r="CI257" s="1136"/>
      <c r="CJ257" s="1136"/>
      <c r="CK257" s="1136"/>
      <c r="CL257" s="1136"/>
      <c r="CM257" s="1136"/>
      <c r="CN257" s="1136"/>
      <c r="CO257" s="1136"/>
      <c r="CP257" s="1136"/>
      <c r="CQ257" s="1136"/>
      <c r="CR257" s="175"/>
      <c r="CS257" s="175"/>
      <c r="CT257" s="1136"/>
      <c r="CU257" s="1136"/>
      <c r="CV257" s="1136"/>
      <c r="CW257" s="1136"/>
      <c r="CX257" s="1136"/>
      <c r="CY257" s="1136"/>
      <c r="CZ257" s="1136"/>
      <c r="DA257" s="1136"/>
      <c r="DB257" s="1136"/>
      <c r="DC257" s="1136"/>
      <c r="DD257" s="1136"/>
      <c r="DE257" s="1136"/>
      <c r="DF257" s="1136"/>
      <c r="DG257" s="1136"/>
      <c r="DH257" s="1136"/>
      <c r="DI257" s="1136"/>
      <c r="DJ257" s="1136"/>
      <c r="DK257" s="1136"/>
      <c r="DL257" s="1136"/>
      <c r="DM257" s="1136"/>
      <c r="DN257" s="1136"/>
      <c r="DO257" s="1136"/>
      <c r="DP257" s="1136"/>
      <c r="DQ257" s="1136"/>
      <c r="DR257" s="1136"/>
      <c r="DS257" s="1136"/>
      <c r="DT257" s="1136"/>
      <c r="DU257" s="1136"/>
      <c r="DV257" s="1136"/>
      <c r="DW257" s="1136"/>
      <c r="DX257" s="1136"/>
      <c r="DY257" s="1136"/>
      <c r="DZ257" s="1136"/>
      <c r="EA257" s="1136"/>
      <c r="EB257" s="1136"/>
      <c r="EC257" s="1136"/>
      <c r="ED257" s="1136"/>
      <c r="EE257" s="1136"/>
      <c r="EF257" s="1136"/>
      <c r="EG257" s="1136"/>
      <c r="EH257" s="1136"/>
      <c r="EI257" s="1136"/>
      <c r="EJ257" s="1136"/>
      <c r="EK257" s="1136"/>
      <c r="EL257" s="1136"/>
      <c r="EM257" s="1136"/>
    </row>
    <row r="258" spans="1:143" s="223" customFormat="1" ht="18.75" customHeight="1" x14ac:dyDescent="0.25">
      <c r="A258" s="175"/>
      <c r="B258" s="1136"/>
      <c r="C258" s="1136"/>
      <c r="D258" s="1136"/>
      <c r="E258" s="1136"/>
      <c r="F258" s="1136"/>
      <c r="G258" s="1136"/>
      <c r="H258" s="1136"/>
      <c r="I258" s="1136"/>
      <c r="J258" s="1136"/>
      <c r="K258" s="1136"/>
      <c r="L258" s="1136"/>
      <c r="M258" s="1136"/>
      <c r="N258" s="1136"/>
      <c r="O258" s="1136"/>
      <c r="P258" s="1136"/>
      <c r="Q258" s="1136"/>
      <c r="R258" s="1136"/>
      <c r="S258" s="1136"/>
      <c r="T258" s="1136"/>
      <c r="U258" s="1136"/>
      <c r="V258" s="1136"/>
      <c r="W258" s="1136"/>
      <c r="X258" s="1136"/>
      <c r="Y258" s="1136"/>
      <c r="Z258" s="1136"/>
      <c r="AA258" s="1136"/>
      <c r="AB258" s="1136"/>
      <c r="AC258" s="1136"/>
      <c r="AD258" s="1136"/>
      <c r="AE258" s="1136"/>
      <c r="AF258" s="1136"/>
      <c r="AG258" s="1136"/>
      <c r="AH258" s="1136"/>
      <c r="AI258" s="1136"/>
      <c r="AJ258" s="1136"/>
      <c r="AK258" s="1136"/>
      <c r="AL258" s="1136"/>
      <c r="AM258" s="1136"/>
      <c r="AN258" s="1136"/>
      <c r="AO258" s="1136"/>
      <c r="AP258" s="1136"/>
      <c r="AQ258" s="1136"/>
      <c r="AR258" s="1136"/>
      <c r="AS258" s="1136"/>
      <c r="AT258" s="1136"/>
      <c r="AU258" s="1136"/>
      <c r="AV258" s="175"/>
      <c r="AW258" s="175"/>
      <c r="AX258" s="1136"/>
      <c r="AY258" s="1136"/>
      <c r="AZ258" s="1136"/>
      <c r="BA258" s="1136"/>
      <c r="BB258" s="1136"/>
      <c r="BC258" s="1136"/>
      <c r="BD258" s="1136"/>
      <c r="BE258" s="1136"/>
      <c r="BF258" s="1136"/>
      <c r="BG258" s="1136"/>
      <c r="BH258" s="1136"/>
      <c r="BI258" s="1136"/>
      <c r="BJ258" s="1136"/>
      <c r="BK258" s="1136"/>
      <c r="BL258" s="1136"/>
      <c r="BM258" s="1136"/>
      <c r="BN258" s="1136"/>
      <c r="BO258" s="1136"/>
      <c r="BP258" s="1136"/>
      <c r="BQ258" s="1136"/>
      <c r="BR258" s="1136"/>
      <c r="BS258" s="1136"/>
      <c r="BT258" s="1136"/>
      <c r="BU258" s="1136"/>
      <c r="BV258" s="1136"/>
      <c r="BW258" s="1136"/>
      <c r="BX258" s="1136"/>
      <c r="BY258" s="1136"/>
      <c r="BZ258" s="1136"/>
      <c r="CA258" s="1136"/>
      <c r="CB258" s="1136"/>
      <c r="CC258" s="1136"/>
      <c r="CD258" s="1136"/>
      <c r="CE258" s="1136"/>
      <c r="CF258" s="1136"/>
      <c r="CG258" s="1136"/>
      <c r="CH258" s="1136"/>
      <c r="CI258" s="1136"/>
      <c r="CJ258" s="1136"/>
      <c r="CK258" s="1136"/>
      <c r="CL258" s="1136"/>
      <c r="CM258" s="1136"/>
      <c r="CN258" s="1136"/>
      <c r="CO258" s="1136"/>
      <c r="CP258" s="1136"/>
      <c r="CQ258" s="1136"/>
      <c r="CR258" s="175"/>
      <c r="CS258" s="175"/>
      <c r="CT258" s="1136"/>
      <c r="CU258" s="1136"/>
      <c r="CV258" s="1136"/>
      <c r="CW258" s="1136"/>
      <c r="CX258" s="1136"/>
      <c r="CY258" s="1136"/>
      <c r="CZ258" s="1136"/>
      <c r="DA258" s="1136"/>
      <c r="DB258" s="1136"/>
      <c r="DC258" s="1136"/>
      <c r="DD258" s="1136"/>
      <c r="DE258" s="1136"/>
      <c r="DF258" s="1136"/>
      <c r="DG258" s="1136"/>
      <c r="DH258" s="1136"/>
      <c r="DI258" s="1136"/>
      <c r="DJ258" s="1136"/>
      <c r="DK258" s="1136"/>
      <c r="DL258" s="1136"/>
      <c r="DM258" s="1136"/>
      <c r="DN258" s="1136"/>
      <c r="DO258" s="1136"/>
      <c r="DP258" s="1136"/>
      <c r="DQ258" s="1136"/>
      <c r="DR258" s="1136"/>
      <c r="DS258" s="1136"/>
      <c r="DT258" s="1136"/>
      <c r="DU258" s="1136"/>
      <c r="DV258" s="1136"/>
      <c r="DW258" s="1136"/>
      <c r="DX258" s="1136"/>
      <c r="DY258" s="1136"/>
      <c r="DZ258" s="1136"/>
      <c r="EA258" s="1136"/>
      <c r="EB258" s="1136"/>
      <c r="EC258" s="1136"/>
      <c r="ED258" s="1136"/>
      <c r="EE258" s="1136"/>
      <c r="EF258" s="1136"/>
      <c r="EG258" s="1136"/>
      <c r="EH258" s="1136"/>
      <c r="EI258" s="1136"/>
      <c r="EJ258" s="1136"/>
      <c r="EK258" s="1136"/>
      <c r="EL258" s="1136"/>
      <c r="EM258" s="1136"/>
    </row>
    <row r="259" spans="1:143" s="223" customFormat="1" ht="18.75" customHeight="1" x14ac:dyDescent="0.25">
      <c r="A259" s="175"/>
      <c r="B259" s="1136"/>
      <c r="C259" s="1136"/>
      <c r="D259" s="1136"/>
      <c r="E259" s="1136"/>
      <c r="F259" s="1136"/>
      <c r="G259" s="1136"/>
      <c r="H259" s="1136"/>
      <c r="I259" s="1136"/>
      <c r="J259" s="1136"/>
      <c r="K259" s="1136"/>
      <c r="L259" s="1136"/>
      <c r="M259" s="1136"/>
      <c r="N259" s="1136"/>
      <c r="O259" s="1136"/>
      <c r="P259" s="1136"/>
      <c r="Q259" s="1136"/>
      <c r="R259" s="1136"/>
      <c r="S259" s="1136"/>
      <c r="T259" s="1136"/>
      <c r="U259" s="1136"/>
      <c r="V259" s="1136"/>
      <c r="W259" s="1136"/>
      <c r="X259" s="1136"/>
      <c r="Y259" s="1136"/>
      <c r="Z259" s="1136"/>
      <c r="AA259" s="1136"/>
      <c r="AB259" s="1136"/>
      <c r="AC259" s="1136"/>
      <c r="AD259" s="1136"/>
      <c r="AE259" s="1136"/>
      <c r="AF259" s="1136"/>
      <c r="AG259" s="1136"/>
      <c r="AH259" s="1136"/>
      <c r="AI259" s="1136"/>
      <c r="AJ259" s="1136"/>
      <c r="AK259" s="1136"/>
      <c r="AL259" s="1136"/>
      <c r="AM259" s="1136"/>
      <c r="AN259" s="1136"/>
      <c r="AO259" s="1136"/>
      <c r="AP259" s="1136"/>
      <c r="AQ259" s="1136"/>
      <c r="AR259" s="1136"/>
      <c r="AS259" s="1136"/>
      <c r="AT259" s="1136"/>
      <c r="AU259" s="1136"/>
      <c r="AV259" s="175"/>
      <c r="AW259" s="175"/>
      <c r="AX259" s="1136"/>
      <c r="AY259" s="1136"/>
      <c r="AZ259" s="1136"/>
      <c r="BA259" s="1136"/>
      <c r="BB259" s="1136"/>
      <c r="BC259" s="1136"/>
      <c r="BD259" s="1136"/>
      <c r="BE259" s="1136"/>
      <c r="BF259" s="1136"/>
      <c r="BG259" s="1136"/>
      <c r="BH259" s="1136"/>
      <c r="BI259" s="1136"/>
      <c r="BJ259" s="1136"/>
      <c r="BK259" s="1136"/>
      <c r="BL259" s="1136"/>
      <c r="BM259" s="1136"/>
      <c r="BN259" s="1136"/>
      <c r="BO259" s="1136"/>
      <c r="BP259" s="1136"/>
      <c r="BQ259" s="1136"/>
      <c r="BR259" s="1136"/>
      <c r="BS259" s="1136"/>
      <c r="BT259" s="1136"/>
      <c r="BU259" s="1136"/>
      <c r="BV259" s="1136"/>
      <c r="BW259" s="1136"/>
      <c r="BX259" s="1136"/>
      <c r="BY259" s="1136"/>
      <c r="BZ259" s="1136"/>
      <c r="CA259" s="1136"/>
      <c r="CB259" s="1136"/>
      <c r="CC259" s="1136"/>
      <c r="CD259" s="1136"/>
      <c r="CE259" s="1136"/>
      <c r="CF259" s="1136"/>
      <c r="CG259" s="1136"/>
      <c r="CH259" s="1136"/>
      <c r="CI259" s="1136"/>
      <c r="CJ259" s="1136"/>
      <c r="CK259" s="1136"/>
      <c r="CL259" s="1136"/>
      <c r="CM259" s="1136"/>
      <c r="CN259" s="1136"/>
      <c r="CO259" s="1136"/>
      <c r="CP259" s="1136"/>
      <c r="CQ259" s="1136"/>
      <c r="CR259" s="175"/>
      <c r="CS259" s="175"/>
      <c r="CT259" s="1136"/>
      <c r="CU259" s="1136"/>
      <c r="CV259" s="1136"/>
      <c r="CW259" s="1136"/>
      <c r="CX259" s="1136"/>
      <c r="CY259" s="1136"/>
      <c r="CZ259" s="1136"/>
      <c r="DA259" s="1136"/>
      <c r="DB259" s="1136"/>
      <c r="DC259" s="1136"/>
      <c r="DD259" s="1136"/>
      <c r="DE259" s="1136"/>
      <c r="DF259" s="1136"/>
      <c r="DG259" s="1136"/>
      <c r="DH259" s="1136"/>
      <c r="DI259" s="1136"/>
      <c r="DJ259" s="1136"/>
      <c r="DK259" s="1136"/>
      <c r="DL259" s="1136"/>
      <c r="DM259" s="1136"/>
      <c r="DN259" s="1136"/>
      <c r="DO259" s="1136"/>
      <c r="DP259" s="1136"/>
      <c r="DQ259" s="1136"/>
      <c r="DR259" s="1136"/>
      <c r="DS259" s="1136"/>
      <c r="DT259" s="1136"/>
      <c r="DU259" s="1136"/>
      <c r="DV259" s="1136"/>
      <c r="DW259" s="1136"/>
      <c r="DX259" s="1136"/>
      <c r="DY259" s="1136"/>
      <c r="DZ259" s="1136"/>
      <c r="EA259" s="1136"/>
      <c r="EB259" s="1136"/>
      <c r="EC259" s="1136"/>
      <c r="ED259" s="1136"/>
      <c r="EE259" s="1136"/>
      <c r="EF259" s="1136"/>
      <c r="EG259" s="1136"/>
      <c r="EH259" s="1136"/>
      <c r="EI259" s="1136"/>
      <c r="EJ259" s="1136"/>
      <c r="EK259" s="1136"/>
      <c r="EL259" s="1136"/>
      <c r="EM259" s="1136"/>
    </row>
    <row r="260" spans="1:143" s="223" customFormat="1" ht="18.75" customHeight="1" x14ac:dyDescent="0.25">
      <c r="A260" s="175"/>
      <c r="B260" s="1136"/>
      <c r="C260" s="1136"/>
      <c r="D260" s="1136"/>
      <c r="E260" s="1136"/>
      <c r="F260" s="1136"/>
      <c r="G260" s="1136"/>
      <c r="H260" s="1136"/>
      <c r="I260" s="1136"/>
      <c r="J260" s="1136"/>
      <c r="K260" s="1136"/>
      <c r="L260" s="1136"/>
      <c r="M260" s="1136"/>
      <c r="N260" s="1136"/>
      <c r="O260" s="1136"/>
      <c r="P260" s="1136"/>
      <c r="Q260" s="1136"/>
      <c r="R260" s="1136"/>
      <c r="S260" s="1136"/>
      <c r="T260" s="1136"/>
      <c r="U260" s="1136"/>
      <c r="V260" s="1136"/>
      <c r="W260" s="1136"/>
      <c r="X260" s="1136"/>
      <c r="Y260" s="1136"/>
      <c r="Z260" s="1136"/>
      <c r="AA260" s="1136"/>
      <c r="AB260" s="1136"/>
      <c r="AC260" s="1136"/>
      <c r="AD260" s="1136"/>
      <c r="AE260" s="1136"/>
      <c r="AF260" s="1136"/>
      <c r="AG260" s="1136"/>
      <c r="AH260" s="1136"/>
      <c r="AI260" s="1136"/>
      <c r="AJ260" s="1136"/>
      <c r="AK260" s="1136"/>
      <c r="AL260" s="1136"/>
      <c r="AM260" s="1136"/>
      <c r="AN260" s="1136"/>
      <c r="AO260" s="1136"/>
      <c r="AP260" s="1136"/>
      <c r="AQ260" s="1136"/>
      <c r="AR260" s="1136"/>
      <c r="AS260" s="1136"/>
      <c r="AT260" s="1136"/>
      <c r="AU260" s="1136"/>
      <c r="AV260" s="175"/>
      <c r="AW260" s="175"/>
      <c r="AX260" s="1136"/>
      <c r="AY260" s="1136"/>
      <c r="AZ260" s="1136"/>
      <c r="BA260" s="1136"/>
      <c r="BB260" s="1136"/>
      <c r="BC260" s="1136"/>
      <c r="BD260" s="1136"/>
      <c r="BE260" s="1136"/>
      <c r="BF260" s="1136"/>
      <c r="BG260" s="1136"/>
      <c r="BH260" s="1136"/>
      <c r="BI260" s="1136"/>
      <c r="BJ260" s="1136"/>
      <c r="BK260" s="1136"/>
      <c r="BL260" s="1136"/>
      <c r="BM260" s="1136"/>
      <c r="BN260" s="1136"/>
      <c r="BO260" s="1136"/>
      <c r="BP260" s="1136"/>
      <c r="BQ260" s="1136"/>
      <c r="BR260" s="1136"/>
      <c r="BS260" s="1136"/>
      <c r="BT260" s="1136"/>
      <c r="BU260" s="1136"/>
      <c r="BV260" s="1136"/>
      <c r="BW260" s="1136"/>
      <c r="BX260" s="1136"/>
      <c r="BY260" s="1136"/>
      <c r="BZ260" s="1136"/>
      <c r="CA260" s="1136"/>
      <c r="CB260" s="1136"/>
      <c r="CC260" s="1136"/>
      <c r="CD260" s="1136"/>
      <c r="CE260" s="1136"/>
      <c r="CF260" s="1136"/>
      <c r="CG260" s="1136"/>
      <c r="CH260" s="1136"/>
      <c r="CI260" s="1136"/>
      <c r="CJ260" s="1136"/>
      <c r="CK260" s="1136"/>
      <c r="CL260" s="1136"/>
      <c r="CM260" s="1136"/>
      <c r="CN260" s="1136"/>
      <c r="CO260" s="1136"/>
      <c r="CP260" s="1136"/>
      <c r="CQ260" s="1136"/>
      <c r="CR260" s="175"/>
      <c r="CS260" s="175"/>
      <c r="CT260" s="1136"/>
      <c r="CU260" s="1136"/>
      <c r="CV260" s="1136"/>
      <c r="CW260" s="1136"/>
      <c r="CX260" s="1136"/>
      <c r="CY260" s="1136"/>
      <c r="CZ260" s="1136"/>
      <c r="DA260" s="1136"/>
      <c r="DB260" s="1136"/>
      <c r="DC260" s="1136"/>
      <c r="DD260" s="1136"/>
      <c r="DE260" s="1136"/>
      <c r="DF260" s="1136"/>
      <c r="DG260" s="1136"/>
      <c r="DH260" s="1136"/>
      <c r="DI260" s="1136"/>
      <c r="DJ260" s="1136"/>
      <c r="DK260" s="1136"/>
      <c r="DL260" s="1136"/>
      <c r="DM260" s="1136"/>
      <c r="DN260" s="1136"/>
      <c r="DO260" s="1136"/>
      <c r="DP260" s="1136"/>
      <c r="DQ260" s="1136"/>
      <c r="DR260" s="1136"/>
      <c r="DS260" s="1136"/>
      <c r="DT260" s="1136"/>
      <c r="DU260" s="1136"/>
      <c r="DV260" s="1136"/>
      <c r="DW260" s="1136"/>
      <c r="DX260" s="1136"/>
      <c r="DY260" s="1136"/>
      <c r="DZ260" s="1136"/>
      <c r="EA260" s="1136"/>
      <c r="EB260" s="1136"/>
      <c r="EC260" s="1136"/>
      <c r="ED260" s="1136"/>
      <c r="EE260" s="1136"/>
      <c r="EF260" s="1136"/>
      <c r="EG260" s="1136"/>
      <c r="EH260" s="1136"/>
      <c r="EI260" s="1136"/>
      <c r="EJ260" s="1136"/>
      <c r="EK260" s="1136"/>
      <c r="EL260" s="1136"/>
      <c r="EM260" s="1136"/>
    </row>
    <row r="261" spans="1:143" s="223" customFormat="1" ht="18.75" customHeight="1" x14ac:dyDescent="0.25">
      <c r="A261" s="175"/>
      <c r="B261" s="1136"/>
      <c r="C261" s="1136"/>
      <c r="D261" s="1136"/>
      <c r="E261" s="1136"/>
      <c r="F261" s="1136"/>
      <c r="G261" s="1136"/>
      <c r="H261" s="1136"/>
      <c r="I261" s="1136"/>
      <c r="J261" s="1136"/>
      <c r="K261" s="1136"/>
      <c r="L261" s="1136"/>
      <c r="M261" s="1136"/>
      <c r="N261" s="1136"/>
      <c r="O261" s="1136"/>
      <c r="P261" s="1136"/>
      <c r="Q261" s="1136"/>
      <c r="R261" s="1136"/>
      <c r="S261" s="1136"/>
      <c r="T261" s="1136"/>
      <c r="U261" s="1136"/>
      <c r="V261" s="1136"/>
      <c r="W261" s="1136"/>
      <c r="X261" s="1136"/>
      <c r="Y261" s="1136"/>
      <c r="Z261" s="1136"/>
      <c r="AA261" s="1136"/>
      <c r="AB261" s="1136"/>
      <c r="AC261" s="1136"/>
      <c r="AD261" s="1136"/>
      <c r="AE261" s="1136"/>
      <c r="AF261" s="1136"/>
      <c r="AG261" s="1136"/>
      <c r="AH261" s="1136"/>
      <c r="AI261" s="1136"/>
      <c r="AJ261" s="1136"/>
      <c r="AK261" s="1136"/>
      <c r="AL261" s="1136"/>
      <c r="AM261" s="1136"/>
      <c r="AN261" s="1136"/>
      <c r="AO261" s="1136"/>
      <c r="AP261" s="1136"/>
      <c r="AQ261" s="1136"/>
      <c r="AR261" s="1136"/>
      <c r="AS261" s="1136"/>
      <c r="AT261" s="1136"/>
      <c r="AU261" s="1136"/>
      <c r="AV261" s="175"/>
      <c r="AW261" s="175"/>
      <c r="AX261" s="1136"/>
      <c r="AY261" s="1136"/>
      <c r="AZ261" s="1136"/>
      <c r="BA261" s="1136"/>
      <c r="BB261" s="1136"/>
      <c r="BC261" s="1136"/>
      <c r="BD261" s="1136"/>
      <c r="BE261" s="1136"/>
      <c r="BF261" s="1136"/>
      <c r="BG261" s="1136"/>
      <c r="BH261" s="1136"/>
      <c r="BI261" s="1136"/>
      <c r="BJ261" s="1136"/>
      <c r="BK261" s="1136"/>
      <c r="BL261" s="1136"/>
      <c r="BM261" s="1136"/>
      <c r="BN261" s="1136"/>
      <c r="BO261" s="1136"/>
      <c r="BP261" s="1136"/>
      <c r="BQ261" s="1136"/>
      <c r="BR261" s="1136"/>
      <c r="BS261" s="1136"/>
      <c r="BT261" s="1136"/>
      <c r="BU261" s="1136"/>
      <c r="BV261" s="1136"/>
      <c r="BW261" s="1136"/>
      <c r="BX261" s="1136"/>
      <c r="BY261" s="1136"/>
      <c r="BZ261" s="1136"/>
      <c r="CA261" s="1136"/>
      <c r="CB261" s="1136"/>
      <c r="CC261" s="1136"/>
      <c r="CD261" s="1136"/>
      <c r="CE261" s="1136"/>
      <c r="CF261" s="1136"/>
      <c r="CG261" s="1136"/>
      <c r="CH261" s="1136"/>
      <c r="CI261" s="1136"/>
      <c r="CJ261" s="1136"/>
      <c r="CK261" s="1136"/>
      <c r="CL261" s="1136"/>
      <c r="CM261" s="1136"/>
      <c r="CN261" s="1136"/>
      <c r="CO261" s="1136"/>
      <c r="CP261" s="1136"/>
      <c r="CQ261" s="1136"/>
      <c r="CR261" s="175"/>
      <c r="CS261" s="175"/>
      <c r="CT261" s="1136"/>
      <c r="CU261" s="1136"/>
      <c r="CV261" s="1136"/>
      <c r="CW261" s="1136"/>
      <c r="CX261" s="1136"/>
      <c r="CY261" s="1136"/>
      <c r="CZ261" s="1136"/>
      <c r="DA261" s="1136"/>
      <c r="DB261" s="1136"/>
      <c r="DC261" s="1136"/>
      <c r="DD261" s="1136"/>
      <c r="DE261" s="1136"/>
      <c r="DF261" s="1136"/>
      <c r="DG261" s="1136"/>
      <c r="DH261" s="1136"/>
      <c r="DI261" s="1136"/>
      <c r="DJ261" s="1136"/>
      <c r="DK261" s="1136"/>
      <c r="DL261" s="1136"/>
      <c r="DM261" s="1136"/>
      <c r="DN261" s="1136"/>
      <c r="DO261" s="1136"/>
      <c r="DP261" s="1136"/>
      <c r="DQ261" s="1136"/>
      <c r="DR261" s="1136"/>
      <c r="DS261" s="1136"/>
      <c r="DT261" s="1136"/>
      <c r="DU261" s="1136"/>
      <c r="DV261" s="1136"/>
      <c r="DW261" s="1136"/>
      <c r="DX261" s="1136"/>
      <c r="DY261" s="1136"/>
      <c r="DZ261" s="1136"/>
      <c r="EA261" s="1136"/>
      <c r="EB261" s="1136"/>
      <c r="EC261" s="1136"/>
      <c r="ED261" s="1136"/>
      <c r="EE261" s="1136"/>
      <c r="EF261" s="1136"/>
      <c r="EG261" s="1136"/>
      <c r="EH261" s="1136"/>
      <c r="EI261" s="1136"/>
      <c r="EJ261" s="1136"/>
      <c r="EK261" s="1136"/>
      <c r="EL261" s="1136"/>
      <c r="EM261" s="1136"/>
    </row>
    <row r="262" spans="1:143" s="223" customFormat="1" ht="18.75" customHeight="1" x14ac:dyDescent="0.25">
      <c r="A262" s="175"/>
      <c r="B262" s="1136"/>
      <c r="C262" s="1136"/>
      <c r="D262" s="1136"/>
      <c r="E262" s="1136"/>
      <c r="F262" s="1136"/>
      <c r="G262" s="1136"/>
      <c r="H262" s="1136"/>
      <c r="I262" s="1136"/>
      <c r="J262" s="1136"/>
      <c r="K262" s="1136"/>
      <c r="L262" s="1136"/>
      <c r="M262" s="1136"/>
      <c r="N262" s="1136"/>
      <c r="O262" s="1136"/>
      <c r="P262" s="1136"/>
      <c r="Q262" s="1136"/>
      <c r="R262" s="1136"/>
      <c r="S262" s="1136"/>
      <c r="T262" s="1136"/>
      <c r="U262" s="1136"/>
      <c r="V262" s="1136"/>
      <c r="W262" s="1136"/>
      <c r="X262" s="1136"/>
      <c r="Y262" s="1136"/>
      <c r="Z262" s="1136"/>
      <c r="AA262" s="1136"/>
      <c r="AB262" s="1136"/>
      <c r="AC262" s="1136"/>
      <c r="AD262" s="1136"/>
      <c r="AE262" s="1136"/>
      <c r="AF262" s="1136"/>
      <c r="AG262" s="1136"/>
      <c r="AH262" s="1136"/>
      <c r="AI262" s="1136"/>
      <c r="AJ262" s="1136"/>
      <c r="AK262" s="1136"/>
      <c r="AL262" s="1136"/>
      <c r="AM262" s="1136"/>
      <c r="AN262" s="1136"/>
      <c r="AO262" s="1136"/>
      <c r="AP262" s="1136"/>
      <c r="AQ262" s="1136"/>
      <c r="AR262" s="1136"/>
      <c r="AS262" s="1136"/>
      <c r="AT262" s="1136"/>
      <c r="AU262" s="1136"/>
      <c r="AV262" s="175"/>
      <c r="AW262" s="175"/>
      <c r="AX262" s="1136"/>
      <c r="AY262" s="1136"/>
      <c r="AZ262" s="1136"/>
      <c r="BA262" s="1136"/>
      <c r="BB262" s="1136"/>
      <c r="BC262" s="1136"/>
      <c r="BD262" s="1136"/>
      <c r="BE262" s="1136"/>
      <c r="BF262" s="1136"/>
      <c r="BG262" s="1136"/>
      <c r="BH262" s="1136"/>
      <c r="BI262" s="1136"/>
      <c r="BJ262" s="1136"/>
      <c r="BK262" s="1136"/>
      <c r="BL262" s="1136"/>
      <c r="BM262" s="1136"/>
      <c r="BN262" s="1136"/>
      <c r="BO262" s="1136"/>
      <c r="BP262" s="1136"/>
      <c r="BQ262" s="1136"/>
      <c r="BR262" s="1136"/>
      <c r="BS262" s="1136"/>
      <c r="BT262" s="1136"/>
      <c r="BU262" s="1136"/>
      <c r="BV262" s="1136"/>
      <c r="BW262" s="1136"/>
      <c r="BX262" s="1136"/>
      <c r="BY262" s="1136"/>
      <c r="BZ262" s="1136"/>
      <c r="CA262" s="1136"/>
      <c r="CB262" s="1136"/>
      <c r="CC262" s="1136"/>
      <c r="CD262" s="1136"/>
      <c r="CE262" s="1136"/>
      <c r="CF262" s="1136"/>
      <c r="CG262" s="1136"/>
      <c r="CH262" s="1136"/>
      <c r="CI262" s="1136"/>
      <c r="CJ262" s="1136"/>
      <c r="CK262" s="1136"/>
      <c r="CL262" s="1136"/>
      <c r="CM262" s="1136"/>
      <c r="CN262" s="1136"/>
      <c r="CO262" s="1136"/>
      <c r="CP262" s="1136"/>
      <c r="CQ262" s="1136"/>
      <c r="CR262" s="175"/>
      <c r="CS262" s="175"/>
      <c r="CT262" s="1136"/>
      <c r="CU262" s="1136"/>
      <c r="CV262" s="1136"/>
      <c r="CW262" s="1136"/>
      <c r="CX262" s="1136"/>
      <c r="CY262" s="1136"/>
      <c r="CZ262" s="1136"/>
      <c r="DA262" s="1136"/>
      <c r="DB262" s="1136"/>
      <c r="DC262" s="1136"/>
      <c r="DD262" s="1136"/>
      <c r="DE262" s="1136"/>
      <c r="DF262" s="1136"/>
      <c r="DG262" s="1136"/>
      <c r="DH262" s="1136"/>
      <c r="DI262" s="1136"/>
      <c r="DJ262" s="1136"/>
      <c r="DK262" s="1136"/>
      <c r="DL262" s="1136"/>
      <c r="DM262" s="1136"/>
      <c r="DN262" s="1136"/>
      <c r="DO262" s="1136"/>
      <c r="DP262" s="1136"/>
      <c r="DQ262" s="1136"/>
      <c r="DR262" s="1136"/>
      <c r="DS262" s="1136"/>
      <c r="DT262" s="1136"/>
      <c r="DU262" s="1136"/>
      <c r="DV262" s="1136"/>
      <c r="DW262" s="1136"/>
      <c r="DX262" s="1136"/>
      <c r="DY262" s="1136"/>
      <c r="DZ262" s="1136"/>
      <c r="EA262" s="1136"/>
      <c r="EB262" s="1136"/>
      <c r="EC262" s="1136"/>
      <c r="ED262" s="1136"/>
      <c r="EE262" s="1136"/>
      <c r="EF262" s="1136"/>
      <c r="EG262" s="1136"/>
      <c r="EH262" s="1136"/>
      <c r="EI262" s="1136"/>
      <c r="EJ262" s="1136"/>
      <c r="EK262" s="1136"/>
      <c r="EL262" s="1136"/>
      <c r="EM262" s="1136"/>
    </row>
    <row r="263" spans="1:143" s="223" customFormat="1" ht="18.75" customHeight="1" x14ac:dyDescent="0.25">
      <c r="A263" s="175"/>
      <c r="B263" s="1136"/>
      <c r="C263" s="1136"/>
      <c r="D263" s="1136"/>
      <c r="E263" s="1136"/>
      <c r="F263" s="1136"/>
      <c r="G263" s="1136"/>
      <c r="H263" s="1136"/>
      <c r="I263" s="1136"/>
      <c r="J263" s="1136"/>
      <c r="K263" s="1136"/>
      <c r="L263" s="1136"/>
      <c r="M263" s="1136"/>
      <c r="N263" s="1136"/>
      <c r="O263" s="1136"/>
      <c r="P263" s="1136"/>
      <c r="Q263" s="1136"/>
      <c r="R263" s="1136"/>
      <c r="S263" s="1136"/>
      <c r="T263" s="1136"/>
      <c r="U263" s="1136"/>
      <c r="V263" s="1136"/>
      <c r="W263" s="1136"/>
      <c r="X263" s="1136"/>
      <c r="Y263" s="1136"/>
      <c r="Z263" s="1136"/>
      <c r="AA263" s="1136"/>
      <c r="AB263" s="1136"/>
      <c r="AC263" s="1136"/>
      <c r="AD263" s="1136"/>
      <c r="AE263" s="1136"/>
      <c r="AF263" s="1136"/>
      <c r="AG263" s="1136"/>
      <c r="AH263" s="1136"/>
      <c r="AI263" s="1136"/>
      <c r="AJ263" s="1136"/>
      <c r="AK263" s="1136"/>
      <c r="AL263" s="1136"/>
      <c r="AM263" s="1136"/>
      <c r="AN263" s="1136"/>
      <c r="AO263" s="1136"/>
      <c r="AP263" s="1136"/>
      <c r="AQ263" s="1136"/>
      <c r="AR263" s="1136"/>
      <c r="AS263" s="1136"/>
      <c r="AT263" s="1136"/>
      <c r="AU263" s="1136"/>
      <c r="AV263" s="175"/>
      <c r="AW263" s="175"/>
      <c r="AX263" s="1136"/>
      <c r="AY263" s="1136"/>
      <c r="AZ263" s="1136"/>
      <c r="BA263" s="1136"/>
      <c r="BB263" s="1136"/>
      <c r="BC263" s="1136"/>
      <c r="BD263" s="1136"/>
      <c r="BE263" s="1136"/>
      <c r="BF263" s="1136"/>
      <c r="BG263" s="1136"/>
      <c r="BH263" s="1136"/>
      <c r="BI263" s="1136"/>
      <c r="BJ263" s="1136"/>
      <c r="BK263" s="1136"/>
      <c r="BL263" s="1136"/>
      <c r="BM263" s="1136"/>
      <c r="BN263" s="1136"/>
      <c r="BO263" s="1136"/>
      <c r="BP263" s="1136"/>
      <c r="BQ263" s="1136"/>
      <c r="BR263" s="1136"/>
      <c r="BS263" s="1136"/>
      <c r="BT263" s="1136"/>
      <c r="BU263" s="1136"/>
      <c r="BV263" s="1136"/>
      <c r="BW263" s="1136"/>
      <c r="BX263" s="1136"/>
      <c r="BY263" s="1136"/>
      <c r="BZ263" s="1136"/>
      <c r="CA263" s="1136"/>
      <c r="CB263" s="1136"/>
      <c r="CC263" s="1136"/>
      <c r="CD263" s="1136"/>
      <c r="CE263" s="1136"/>
      <c r="CF263" s="1136"/>
      <c r="CG263" s="1136"/>
      <c r="CH263" s="1136"/>
      <c r="CI263" s="1136"/>
      <c r="CJ263" s="1136"/>
      <c r="CK263" s="1136"/>
      <c r="CL263" s="1136"/>
      <c r="CM263" s="1136"/>
      <c r="CN263" s="1136"/>
      <c r="CO263" s="1136"/>
      <c r="CP263" s="1136"/>
      <c r="CQ263" s="1136"/>
      <c r="CR263" s="175"/>
      <c r="CS263" s="175"/>
      <c r="CT263" s="1136"/>
      <c r="CU263" s="1136"/>
      <c r="CV263" s="1136"/>
      <c r="CW263" s="1136"/>
      <c r="CX263" s="1136"/>
      <c r="CY263" s="1136"/>
      <c r="CZ263" s="1136"/>
      <c r="DA263" s="1136"/>
      <c r="DB263" s="1136"/>
      <c r="DC263" s="1136"/>
      <c r="DD263" s="1136"/>
      <c r="DE263" s="1136"/>
      <c r="DF263" s="1136"/>
      <c r="DG263" s="1136"/>
      <c r="DH263" s="1136"/>
      <c r="DI263" s="1136"/>
      <c r="DJ263" s="1136"/>
      <c r="DK263" s="1136"/>
      <c r="DL263" s="1136"/>
      <c r="DM263" s="1136"/>
      <c r="DN263" s="1136"/>
      <c r="DO263" s="1136"/>
      <c r="DP263" s="1136"/>
      <c r="DQ263" s="1136"/>
      <c r="DR263" s="1136"/>
      <c r="DS263" s="1136"/>
      <c r="DT263" s="1136"/>
      <c r="DU263" s="1136"/>
      <c r="DV263" s="1136"/>
      <c r="DW263" s="1136"/>
      <c r="DX263" s="1136"/>
      <c r="DY263" s="1136"/>
      <c r="DZ263" s="1136"/>
      <c r="EA263" s="1136"/>
      <c r="EB263" s="1136"/>
      <c r="EC263" s="1136"/>
      <c r="ED263" s="1136"/>
      <c r="EE263" s="1136"/>
      <c r="EF263" s="1136"/>
      <c r="EG263" s="1136"/>
      <c r="EH263" s="1136"/>
      <c r="EI263" s="1136"/>
      <c r="EJ263" s="1136"/>
      <c r="EK263" s="1136"/>
      <c r="EL263" s="1136"/>
      <c r="EM263" s="1136"/>
    </row>
    <row r="264" spans="1:143" s="223" customFormat="1" ht="18.75" customHeight="1" x14ac:dyDescent="0.25">
      <c r="A264" s="175"/>
      <c r="B264" s="1136"/>
      <c r="C264" s="1136"/>
      <c r="D264" s="1136"/>
      <c r="E264" s="1136"/>
      <c r="F264" s="1136"/>
      <c r="G264" s="1136"/>
      <c r="H264" s="1136"/>
      <c r="I264" s="1136"/>
      <c r="J264" s="1136"/>
      <c r="K264" s="1136"/>
      <c r="L264" s="1136"/>
      <c r="M264" s="1136"/>
      <c r="N264" s="1136"/>
      <c r="O264" s="1136"/>
      <c r="P264" s="1136"/>
      <c r="Q264" s="1136"/>
      <c r="R264" s="1136"/>
      <c r="S264" s="1136"/>
      <c r="T264" s="1136"/>
      <c r="U264" s="1136"/>
      <c r="V264" s="1136"/>
      <c r="W264" s="1136"/>
      <c r="X264" s="1136"/>
      <c r="Y264" s="1136"/>
      <c r="Z264" s="1136"/>
      <c r="AA264" s="1136"/>
      <c r="AB264" s="1136"/>
      <c r="AC264" s="1136"/>
      <c r="AD264" s="1136"/>
      <c r="AE264" s="1136"/>
      <c r="AF264" s="1136"/>
      <c r="AG264" s="1136"/>
      <c r="AH264" s="1136"/>
      <c r="AI264" s="1136"/>
      <c r="AJ264" s="1136"/>
      <c r="AK264" s="1136"/>
      <c r="AL264" s="1136"/>
      <c r="AM264" s="1136"/>
      <c r="AN264" s="1136"/>
      <c r="AO264" s="1136"/>
      <c r="AP264" s="1136"/>
      <c r="AQ264" s="1136"/>
      <c r="AR264" s="1136"/>
      <c r="AS264" s="1136"/>
      <c r="AT264" s="1136"/>
      <c r="AU264" s="1136"/>
      <c r="AV264" s="175"/>
      <c r="AW264" s="175"/>
      <c r="AX264" s="1136"/>
      <c r="AY264" s="1136"/>
      <c r="AZ264" s="1136"/>
      <c r="BA264" s="1136"/>
      <c r="BB264" s="1136"/>
      <c r="BC264" s="1136"/>
      <c r="BD264" s="1136"/>
      <c r="BE264" s="1136"/>
      <c r="BF264" s="1136"/>
      <c r="BG264" s="1136"/>
      <c r="BH264" s="1136"/>
      <c r="BI264" s="1136"/>
      <c r="BJ264" s="1136"/>
      <c r="BK264" s="1136"/>
      <c r="BL264" s="1136"/>
      <c r="BM264" s="1136"/>
      <c r="BN264" s="1136"/>
      <c r="BO264" s="1136"/>
      <c r="BP264" s="1136"/>
      <c r="BQ264" s="1136"/>
      <c r="BR264" s="1136"/>
      <c r="BS264" s="1136"/>
      <c r="BT264" s="1136"/>
      <c r="BU264" s="1136"/>
      <c r="BV264" s="1136"/>
      <c r="BW264" s="1136"/>
      <c r="BX264" s="1136"/>
      <c r="BY264" s="1136"/>
      <c r="BZ264" s="1136"/>
      <c r="CA264" s="1136"/>
      <c r="CB264" s="1136"/>
      <c r="CC264" s="1136"/>
      <c r="CD264" s="1136"/>
      <c r="CE264" s="1136"/>
      <c r="CF264" s="1136"/>
      <c r="CG264" s="1136"/>
      <c r="CH264" s="1136"/>
      <c r="CI264" s="1136"/>
      <c r="CJ264" s="1136"/>
      <c r="CK264" s="1136"/>
      <c r="CL264" s="1136"/>
      <c r="CM264" s="1136"/>
      <c r="CN264" s="1136"/>
      <c r="CO264" s="1136"/>
      <c r="CP264" s="1136"/>
      <c r="CQ264" s="1136"/>
      <c r="CR264" s="175"/>
      <c r="CS264" s="175"/>
      <c r="CT264" s="1136"/>
      <c r="CU264" s="1136"/>
      <c r="CV264" s="1136"/>
      <c r="CW264" s="1136"/>
      <c r="CX264" s="1136"/>
      <c r="CY264" s="1136"/>
      <c r="CZ264" s="1136"/>
      <c r="DA264" s="1136"/>
      <c r="DB264" s="1136"/>
      <c r="DC264" s="1136"/>
      <c r="DD264" s="1136"/>
      <c r="DE264" s="1136"/>
      <c r="DF264" s="1136"/>
      <c r="DG264" s="1136"/>
      <c r="DH264" s="1136"/>
      <c r="DI264" s="1136"/>
      <c r="DJ264" s="1136"/>
      <c r="DK264" s="1136"/>
      <c r="DL264" s="1136"/>
      <c r="DM264" s="1136"/>
      <c r="DN264" s="1136"/>
      <c r="DO264" s="1136"/>
      <c r="DP264" s="1136"/>
      <c r="DQ264" s="1136"/>
      <c r="DR264" s="1136"/>
      <c r="DS264" s="1136"/>
      <c r="DT264" s="1136"/>
      <c r="DU264" s="1136"/>
      <c r="DV264" s="1136"/>
      <c r="DW264" s="1136"/>
      <c r="DX264" s="1136"/>
      <c r="DY264" s="1136"/>
      <c r="DZ264" s="1136"/>
      <c r="EA264" s="1136"/>
      <c r="EB264" s="1136"/>
      <c r="EC264" s="1136"/>
      <c r="ED264" s="1136"/>
      <c r="EE264" s="1136"/>
      <c r="EF264" s="1136"/>
      <c r="EG264" s="1136"/>
      <c r="EH264" s="1136"/>
      <c r="EI264" s="1136"/>
      <c r="EJ264" s="1136"/>
      <c r="EK264" s="1136"/>
      <c r="EL264" s="1136"/>
      <c r="EM264" s="1136"/>
    </row>
    <row r="265" spans="1:143" s="223" customFormat="1" ht="18.75" customHeight="1" x14ac:dyDescent="0.25">
      <c r="A265" s="175"/>
      <c r="B265" s="1136"/>
      <c r="C265" s="1136"/>
      <c r="D265" s="1136"/>
      <c r="E265" s="1136"/>
      <c r="F265" s="1136"/>
      <c r="G265" s="1136"/>
      <c r="H265" s="1136"/>
      <c r="I265" s="1136"/>
      <c r="J265" s="1136"/>
      <c r="K265" s="1136"/>
      <c r="L265" s="1136"/>
      <c r="M265" s="1136"/>
      <c r="N265" s="1136"/>
      <c r="O265" s="1136"/>
      <c r="P265" s="1136"/>
      <c r="Q265" s="1136"/>
      <c r="R265" s="1136"/>
      <c r="S265" s="1136"/>
      <c r="T265" s="1136"/>
      <c r="U265" s="1136"/>
      <c r="V265" s="1136"/>
      <c r="W265" s="1136"/>
      <c r="X265" s="1136"/>
      <c r="Y265" s="1136"/>
      <c r="Z265" s="1136"/>
      <c r="AA265" s="1136"/>
      <c r="AB265" s="1136"/>
      <c r="AC265" s="1136"/>
      <c r="AD265" s="1136"/>
      <c r="AE265" s="1136"/>
      <c r="AF265" s="1136"/>
      <c r="AG265" s="1136"/>
      <c r="AH265" s="1136"/>
      <c r="AI265" s="1136"/>
      <c r="AJ265" s="1136"/>
      <c r="AK265" s="1136"/>
      <c r="AL265" s="1136"/>
      <c r="AM265" s="1136"/>
      <c r="AN265" s="1136"/>
      <c r="AO265" s="1136"/>
      <c r="AP265" s="1136"/>
      <c r="AQ265" s="1136"/>
      <c r="AR265" s="1136"/>
      <c r="AS265" s="1136"/>
      <c r="AT265" s="1136"/>
      <c r="AU265" s="1136"/>
      <c r="AV265" s="175"/>
      <c r="AW265" s="175"/>
      <c r="AX265" s="1136"/>
      <c r="AY265" s="1136"/>
      <c r="AZ265" s="1136"/>
      <c r="BA265" s="1136"/>
      <c r="BB265" s="1136"/>
      <c r="BC265" s="1136"/>
      <c r="BD265" s="1136"/>
      <c r="BE265" s="1136"/>
      <c r="BF265" s="1136"/>
      <c r="BG265" s="1136"/>
      <c r="BH265" s="1136"/>
      <c r="BI265" s="1136"/>
      <c r="BJ265" s="1136"/>
      <c r="BK265" s="1136"/>
      <c r="BL265" s="1136"/>
      <c r="BM265" s="1136"/>
      <c r="BN265" s="1136"/>
      <c r="BO265" s="1136"/>
      <c r="BP265" s="1136"/>
      <c r="BQ265" s="1136"/>
      <c r="BR265" s="1136"/>
      <c r="BS265" s="1136"/>
      <c r="BT265" s="1136"/>
      <c r="BU265" s="1136"/>
      <c r="BV265" s="1136"/>
      <c r="BW265" s="1136"/>
      <c r="BX265" s="1136"/>
      <c r="BY265" s="1136"/>
      <c r="BZ265" s="1136"/>
      <c r="CA265" s="1136"/>
      <c r="CB265" s="1136"/>
      <c r="CC265" s="1136"/>
      <c r="CD265" s="1136"/>
      <c r="CE265" s="1136"/>
      <c r="CF265" s="1136"/>
      <c r="CG265" s="1136"/>
      <c r="CH265" s="1136"/>
      <c r="CI265" s="1136"/>
      <c r="CJ265" s="1136"/>
      <c r="CK265" s="1136"/>
      <c r="CL265" s="1136"/>
      <c r="CM265" s="1136"/>
      <c r="CN265" s="1136"/>
      <c r="CO265" s="1136"/>
      <c r="CP265" s="1136"/>
      <c r="CQ265" s="1136"/>
      <c r="CR265" s="175"/>
      <c r="CS265" s="175"/>
      <c r="CT265" s="1136"/>
      <c r="CU265" s="1136"/>
      <c r="CV265" s="1136"/>
      <c r="CW265" s="1136"/>
      <c r="CX265" s="1136"/>
      <c r="CY265" s="1136"/>
      <c r="CZ265" s="1136"/>
      <c r="DA265" s="1136"/>
      <c r="DB265" s="1136"/>
      <c r="DC265" s="1136"/>
      <c r="DD265" s="1136"/>
      <c r="DE265" s="1136"/>
      <c r="DF265" s="1136"/>
      <c r="DG265" s="1136"/>
      <c r="DH265" s="1136"/>
      <c r="DI265" s="1136"/>
      <c r="DJ265" s="1136"/>
      <c r="DK265" s="1136"/>
      <c r="DL265" s="1136"/>
      <c r="DM265" s="1136"/>
      <c r="DN265" s="1136"/>
      <c r="DO265" s="1136"/>
      <c r="DP265" s="1136"/>
      <c r="DQ265" s="1136"/>
      <c r="DR265" s="1136"/>
      <c r="DS265" s="1136"/>
      <c r="DT265" s="1136"/>
      <c r="DU265" s="1136"/>
      <c r="DV265" s="1136"/>
      <c r="DW265" s="1136"/>
      <c r="DX265" s="1136"/>
      <c r="DY265" s="1136"/>
      <c r="DZ265" s="1136"/>
      <c r="EA265" s="1136"/>
      <c r="EB265" s="1136"/>
      <c r="EC265" s="1136"/>
      <c r="ED265" s="1136"/>
      <c r="EE265" s="1136"/>
      <c r="EF265" s="1136"/>
      <c r="EG265" s="1136"/>
      <c r="EH265" s="1136"/>
      <c r="EI265" s="1136"/>
      <c r="EJ265" s="1136"/>
      <c r="EK265" s="1136"/>
      <c r="EL265" s="1136"/>
      <c r="EM265" s="1136"/>
    </row>
    <row r="266" spans="1:143" s="223" customFormat="1" ht="18.75" customHeight="1" x14ac:dyDescent="0.25">
      <c r="A266" s="175"/>
      <c r="B266" s="1136"/>
      <c r="C266" s="1136"/>
      <c r="D266" s="1136"/>
      <c r="E266" s="1136"/>
      <c r="F266" s="1136"/>
      <c r="G266" s="1136"/>
      <c r="H266" s="1136"/>
      <c r="I266" s="1136"/>
      <c r="J266" s="1136"/>
      <c r="K266" s="1136"/>
      <c r="L266" s="1136"/>
      <c r="M266" s="1136"/>
      <c r="N266" s="1136"/>
      <c r="O266" s="1136"/>
      <c r="P266" s="1136"/>
      <c r="Q266" s="1136"/>
      <c r="R266" s="1136"/>
      <c r="S266" s="1136"/>
      <c r="T266" s="1136"/>
      <c r="U266" s="1136"/>
      <c r="V266" s="1136"/>
      <c r="W266" s="1136"/>
      <c r="X266" s="1136"/>
      <c r="Y266" s="1136"/>
      <c r="Z266" s="1136"/>
      <c r="AA266" s="1136"/>
      <c r="AB266" s="1136"/>
      <c r="AC266" s="1136"/>
      <c r="AD266" s="1136"/>
      <c r="AE266" s="1136"/>
      <c r="AF266" s="1136"/>
      <c r="AG266" s="1136"/>
      <c r="AH266" s="1136"/>
      <c r="AI266" s="1136"/>
      <c r="AJ266" s="1136"/>
      <c r="AK266" s="1136"/>
      <c r="AL266" s="1136"/>
      <c r="AM266" s="1136"/>
      <c r="AN266" s="1136"/>
      <c r="AO266" s="1136"/>
      <c r="AP266" s="1136"/>
      <c r="AQ266" s="1136"/>
      <c r="AR266" s="1136"/>
      <c r="AS266" s="1136"/>
      <c r="AT266" s="1136"/>
      <c r="AU266" s="1136"/>
      <c r="AV266" s="175"/>
      <c r="AW266" s="175"/>
      <c r="AX266" s="1136"/>
      <c r="AY266" s="1136"/>
      <c r="AZ266" s="1136"/>
      <c r="BA266" s="1136"/>
      <c r="BB266" s="1136"/>
      <c r="BC266" s="1136"/>
      <c r="BD266" s="1136"/>
      <c r="BE266" s="1136"/>
      <c r="BF266" s="1136"/>
      <c r="BG266" s="1136"/>
      <c r="BH266" s="1136"/>
      <c r="BI266" s="1136"/>
      <c r="BJ266" s="1136"/>
      <c r="BK266" s="1136"/>
      <c r="BL266" s="1136"/>
      <c r="BM266" s="1136"/>
      <c r="BN266" s="1136"/>
      <c r="BO266" s="1136"/>
      <c r="BP266" s="1136"/>
      <c r="BQ266" s="1136"/>
      <c r="BR266" s="1136"/>
      <c r="BS266" s="1136"/>
      <c r="BT266" s="1136"/>
      <c r="BU266" s="1136"/>
      <c r="BV266" s="1136"/>
      <c r="BW266" s="1136"/>
      <c r="BX266" s="1136"/>
      <c r="BY266" s="1136"/>
      <c r="BZ266" s="1136"/>
      <c r="CA266" s="1136"/>
      <c r="CB266" s="1136"/>
      <c r="CC266" s="1136"/>
      <c r="CD266" s="1136"/>
      <c r="CE266" s="1136"/>
      <c r="CF266" s="1136"/>
      <c r="CG266" s="1136"/>
      <c r="CH266" s="1136"/>
      <c r="CI266" s="1136"/>
      <c r="CJ266" s="1136"/>
      <c r="CK266" s="1136"/>
      <c r="CL266" s="1136"/>
      <c r="CM266" s="1136"/>
      <c r="CN266" s="1136"/>
      <c r="CO266" s="1136"/>
      <c r="CP266" s="1136"/>
      <c r="CQ266" s="1136"/>
      <c r="CR266" s="175"/>
      <c r="CS266" s="175"/>
      <c r="CT266" s="1136"/>
      <c r="CU266" s="1136"/>
      <c r="CV266" s="1136"/>
      <c r="CW266" s="1136"/>
      <c r="CX266" s="1136"/>
      <c r="CY266" s="1136"/>
      <c r="CZ266" s="1136"/>
      <c r="DA266" s="1136"/>
      <c r="DB266" s="1136"/>
      <c r="DC266" s="1136"/>
      <c r="DD266" s="1136"/>
      <c r="DE266" s="1136"/>
      <c r="DF266" s="1136"/>
      <c r="DG266" s="1136"/>
      <c r="DH266" s="1136"/>
      <c r="DI266" s="1136"/>
      <c r="DJ266" s="1136"/>
      <c r="DK266" s="1136"/>
      <c r="DL266" s="1136"/>
      <c r="DM266" s="1136"/>
      <c r="DN266" s="1136"/>
      <c r="DO266" s="1136"/>
      <c r="DP266" s="1136"/>
      <c r="DQ266" s="1136"/>
      <c r="DR266" s="1136"/>
      <c r="DS266" s="1136"/>
      <c r="DT266" s="1136"/>
      <c r="DU266" s="1136"/>
      <c r="DV266" s="1136"/>
      <c r="DW266" s="1136"/>
      <c r="DX266" s="1136"/>
      <c r="DY266" s="1136"/>
      <c r="DZ266" s="1136"/>
      <c r="EA266" s="1136"/>
      <c r="EB266" s="1136"/>
      <c r="EC266" s="1136"/>
      <c r="ED266" s="1136"/>
      <c r="EE266" s="1136"/>
      <c r="EF266" s="1136"/>
      <c r="EG266" s="1136"/>
      <c r="EH266" s="1136"/>
      <c r="EI266" s="1136"/>
      <c r="EJ266" s="1136"/>
      <c r="EK266" s="1136"/>
      <c r="EL266" s="1136"/>
      <c r="EM266" s="1136"/>
    </row>
    <row r="267" spans="1:143" s="223" customFormat="1" ht="18.75" customHeight="1" x14ac:dyDescent="0.25">
      <c r="A267" s="175"/>
      <c r="B267" s="1136"/>
      <c r="C267" s="1136"/>
      <c r="D267" s="1136"/>
      <c r="E267" s="1136"/>
      <c r="F267" s="1136"/>
      <c r="G267" s="1136"/>
      <c r="H267" s="1136"/>
      <c r="I267" s="1136"/>
      <c r="J267" s="1136"/>
      <c r="K267" s="1136"/>
      <c r="L267" s="1136"/>
      <c r="M267" s="1136"/>
      <c r="N267" s="1136"/>
      <c r="O267" s="1136"/>
      <c r="P267" s="1136"/>
      <c r="Q267" s="1136"/>
      <c r="R267" s="1136"/>
      <c r="S267" s="1136"/>
      <c r="T267" s="1136"/>
      <c r="U267" s="1136"/>
      <c r="V267" s="1136"/>
      <c r="W267" s="1136"/>
      <c r="X267" s="1136"/>
      <c r="Y267" s="1136"/>
      <c r="Z267" s="1136"/>
      <c r="AA267" s="1136"/>
      <c r="AB267" s="1136"/>
      <c r="AC267" s="1136"/>
      <c r="AD267" s="1136"/>
      <c r="AE267" s="1136"/>
      <c r="AF267" s="1136"/>
      <c r="AG267" s="1136"/>
      <c r="AH267" s="1136"/>
      <c r="AI267" s="1136"/>
      <c r="AJ267" s="1136"/>
      <c r="AK267" s="1136"/>
      <c r="AL267" s="1136"/>
      <c r="AM267" s="1136"/>
      <c r="AN267" s="1136"/>
      <c r="AO267" s="1136"/>
      <c r="AP267" s="1136"/>
      <c r="AQ267" s="1136"/>
      <c r="AR267" s="1136"/>
      <c r="AS267" s="1136"/>
      <c r="AT267" s="1136"/>
      <c r="AU267" s="1136"/>
      <c r="AV267" s="175"/>
      <c r="AW267" s="175"/>
      <c r="AX267" s="1136"/>
      <c r="AY267" s="1136"/>
      <c r="AZ267" s="1136"/>
      <c r="BA267" s="1136"/>
      <c r="BB267" s="1136"/>
      <c r="BC267" s="1136"/>
      <c r="BD267" s="1136"/>
      <c r="BE267" s="1136"/>
      <c r="BF267" s="1136"/>
      <c r="BG267" s="1136"/>
      <c r="BH267" s="1136"/>
      <c r="BI267" s="1136"/>
      <c r="BJ267" s="1136"/>
      <c r="BK267" s="1136"/>
      <c r="BL267" s="1136"/>
      <c r="BM267" s="1136"/>
      <c r="BN267" s="1136"/>
      <c r="BO267" s="1136"/>
      <c r="BP267" s="1136"/>
      <c r="BQ267" s="1136"/>
      <c r="BR267" s="1136"/>
      <c r="BS267" s="1136"/>
      <c r="BT267" s="1136"/>
      <c r="BU267" s="1136"/>
      <c r="BV267" s="1136"/>
      <c r="BW267" s="1136"/>
      <c r="BX267" s="1136"/>
      <c r="BY267" s="1136"/>
      <c r="BZ267" s="1136"/>
      <c r="CA267" s="1136"/>
      <c r="CB267" s="1136"/>
      <c r="CC267" s="1136"/>
      <c r="CD267" s="1136"/>
      <c r="CE267" s="1136"/>
      <c r="CF267" s="1136"/>
      <c r="CG267" s="1136"/>
      <c r="CH267" s="1136"/>
      <c r="CI267" s="1136"/>
      <c r="CJ267" s="1136"/>
      <c r="CK267" s="1136"/>
      <c r="CL267" s="1136"/>
      <c r="CM267" s="1136"/>
      <c r="CN267" s="1136"/>
      <c r="CO267" s="1136"/>
      <c r="CP267" s="1136"/>
      <c r="CQ267" s="1136"/>
      <c r="CR267" s="175"/>
      <c r="CS267" s="175"/>
      <c r="CT267" s="1136"/>
      <c r="CU267" s="1136"/>
      <c r="CV267" s="1136"/>
      <c r="CW267" s="1136"/>
      <c r="CX267" s="1136"/>
      <c r="CY267" s="1136"/>
      <c r="CZ267" s="1136"/>
      <c r="DA267" s="1136"/>
      <c r="DB267" s="1136"/>
      <c r="DC267" s="1136"/>
      <c r="DD267" s="1136"/>
      <c r="DE267" s="1136"/>
      <c r="DF267" s="1136"/>
      <c r="DG267" s="1136"/>
      <c r="DH267" s="1136"/>
      <c r="DI267" s="1136"/>
      <c r="DJ267" s="1136"/>
      <c r="DK267" s="1136"/>
      <c r="DL267" s="1136"/>
      <c r="DM267" s="1136"/>
      <c r="DN267" s="1136"/>
      <c r="DO267" s="1136"/>
      <c r="DP267" s="1136"/>
      <c r="DQ267" s="1136"/>
      <c r="DR267" s="1136"/>
      <c r="DS267" s="1136"/>
      <c r="DT267" s="1136"/>
      <c r="DU267" s="1136"/>
      <c r="DV267" s="1136"/>
      <c r="DW267" s="1136"/>
      <c r="DX267" s="1136"/>
      <c r="DY267" s="1136"/>
      <c r="DZ267" s="1136"/>
      <c r="EA267" s="1136"/>
      <c r="EB267" s="1136"/>
      <c r="EC267" s="1136"/>
      <c r="ED267" s="1136"/>
      <c r="EE267" s="1136"/>
      <c r="EF267" s="1136"/>
      <c r="EG267" s="1136"/>
      <c r="EH267" s="1136"/>
      <c r="EI267" s="1136"/>
      <c r="EJ267" s="1136"/>
      <c r="EK267" s="1136"/>
      <c r="EL267" s="1136"/>
      <c r="EM267" s="1136"/>
    </row>
    <row r="268" spans="1:143" s="223" customFormat="1" ht="18.75" customHeight="1" x14ac:dyDescent="0.25">
      <c r="A268" s="175"/>
      <c r="B268" s="1136"/>
      <c r="C268" s="1136"/>
      <c r="D268" s="1136"/>
      <c r="E268" s="1136"/>
      <c r="F268" s="1136"/>
      <c r="G268" s="1136"/>
      <c r="H268" s="1136"/>
      <c r="I268" s="1136"/>
      <c r="J268" s="1136"/>
      <c r="K268" s="1136"/>
      <c r="L268" s="1136"/>
      <c r="M268" s="1136"/>
      <c r="N268" s="1136"/>
      <c r="O268" s="1136"/>
      <c r="P268" s="1136"/>
      <c r="Q268" s="1136"/>
      <c r="R268" s="1136"/>
      <c r="S268" s="1136"/>
      <c r="T268" s="1136"/>
      <c r="U268" s="1136"/>
      <c r="V268" s="1136"/>
      <c r="W268" s="1136"/>
      <c r="X268" s="1136"/>
      <c r="Y268" s="1136"/>
      <c r="Z268" s="1136"/>
      <c r="AA268" s="1136"/>
      <c r="AB268" s="1136"/>
      <c r="AC268" s="1136"/>
      <c r="AD268" s="1136"/>
      <c r="AE268" s="1136"/>
      <c r="AF268" s="1136"/>
      <c r="AG268" s="1136"/>
      <c r="AH268" s="1136"/>
      <c r="AI268" s="1136"/>
      <c r="AJ268" s="1136"/>
      <c r="AK268" s="1136"/>
      <c r="AL268" s="1136"/>
      <c r="AM268" s="1136"/>
      <c r="AN268" s="1136"/>
      <c r="AO268" s="1136"/>
      <c r="AP268" s="1136"/>
      <c r="AQ268" s="1136"/>
      <c r="AR268" s="1136"/>
      <c r="AS268" s="1136"/>
      <c r="AT268" s="1136"/>
      <c r="AU268" s="1136"/>
      <c r="AV268" s="175"/>
      <c r="AW268" s="175"/>
      <c r="AX268" s="1136"/>
      <c r="AY268" s="1136"/>
      <c r="AZ268" s="1136"/>
      <c r="BA268" s="1136"/>
      <c r="BB268" s="1136"/>
      <c r="BC268" s="1136"/>
      <c r="BD268" s="1136"/>
      <c r="BE268" s="1136"/>
      <c r="BF268" s="1136"/>
      <c r="BG268" s="1136"/>
      <c r="BH268" s="1136"/>
      <c r="BI268" s="1136"/>
      <c r="BJ268" s="1136"/>
      <c r="BK268" s="1136"/>
      <c r="BL268" s="1136"/>
      <c r="BM268" s="1136"/>
      <c r="BN268" s="1136"/>
      <c r="BO268" s="1136"/>
      <c r="BP268" s="1136"/>
      <c r="BQ268" s="1136"/>
      <c r="BR268" s="1136"/>
      <c r="BS268" s="1136"/>
      <c r="BT268" s="1136"/>
      <c r="BU268" s="1136"/>
      <c r="BV268" s="1136"/>
      <c r="BW268" s="1136"/>
      <c r="BX268" s="1136"/>
      <c r="BY268" s="1136"/>
      <c r="BZ268" s="1136"/>
      <c r="CA268" s="1136"/>
      <c r="CB268" s="1136"/>
      <c r="CC268" s="1136"/>
      <c r="CD268" s="1136"/>
      <c r="CE268" s="1136"/>
      <c r="CF268" s="1136"/>
      <c r="CG268" s="1136"/>
      <c r="CH268" s="1136"/>
      <c r="CI268" s="1136"/>
      <c r="CJ268" s="1136"/>
      <c r="CK268" s="1136"/>
      <c r="CL268" s="1136"/>
      <c r="CM268" s="1136"/>
      <c r="CN268" s="1136"/>
      <c r="CO268" s="1136"/>
      <c r="CP268" s="1136"/>
      <c r="CQ268" s="1136"/>
      <c r="CR268" s="175"/>
      <c r="CS268" s="175"/>
      <c r="CT268" s="1136"/>
      <c r="CU268" s="1136"/>
      <c r="CV268" s="1136"/>
      <c r="CW268" s="1136"/>
      <c r="CX268" s="1136"/>
      <c r="CY268" s="1136"/>
      <c r="CZ268" s="1136"/>
      <c r="DA268" s="1136"/>
      <c r="DB268" s="1136"/>
      <c r="DC268" s="1136"/>
      <c r="DD268" s="1136"/>
      <c r="DE268" s="1136"/>
      <c r="DF268" s="1136"/>
      <c r="DG268" s="1136"/>
      <c r="DH268" s="1136"/>
      <c r="DI268" s="1136"/>
      <c r="DJ268" s="1136"/>
      <c r="DK268" s="1136"/>
      <c r="DL268" s="1136"/>
      <c r="DM268" s="1136"/>
      <c r="DN268" s="1136"/>
      <c r="DO268" s="1136"/>
      <c r="DP268" s="1136"/>
      <c r="DQ268" s="1136"/>
      <c r="DR268" s="1136"/>
      <c r="DS268" s="1136"/>
      <c r="DT268" s="1136"/>
      <c r="DU268" s="1136"/>
      <c r="DV268" s="1136"/>
      <c r="DW268" s="1136"/>
      <c r="DX268" s="1136"/>
      <c r="DY268" s="1136"/>
      <c r="DZ268" s="1136"/>
      <c r="EA268" s="1136"/>
      <c r="EB268" s="1136"/>
      <c r="EC268" s="1136"/>
      <c r="ED268" s="1136"/>
      <c r="EE268" s="1136"/>
      <c r="EF268" s="1136"/>
      <c r="EG268" s="1136"/>
      <c r="EH268" s="1136"/>
      <c r="EI268" s="1136"/>
      <c r="EJ268" s="1136"/>
      <c r="EK268" s="1136"/>
      <c r="EL268" s="1136"/>
      <c r="EM268" s="1136"/>
    </row>
    <row r="269" spans="1:143" s="223" customFormat="1" ht="18.75" customHeight="1" x14ac:dyDescent="0.25">
      <c r="A269" s="175"/>
      <c r="B269" s="1136"/>
      <c r="C269" s="1136"/>
      <c r="D269" s="1136"/>
      <c r="E269" s="1136"/>
      <c r="F269" s="1136"/>
      <c r="G269" s="1136"/>
      <c r="H269" s="1136"/>
      <c r="I269" s="1136"/>
      <c r="J269" s="1136"/>
      <c r="K269" s="1136"/>
      <c r="L269" s="1136"/>
      <c r="M269" s="1136"/>
      <c r="N269" s="1136"/>
      <c r="O269" s="1136"/>
      <c r="P269" s="1136"/>
      <c r="Q269" s="1136"/>
      <c r="R269" s="1136"/>
      <c r="S269" s="1136"/>
      <c r="T269" s="1136"/>
      <c r="U269" s="1136"/>
      <c r="V269" s="1136"/>
      <c r="W269" s="1136"/>
      <c r="X269" s="1136"/>
      <c r="Y269" s="1136"/>
      <c r="Z269" s="1136"/>
      <c r="AA269" s="1136"/>
      <c r="AB269" s="1136"/>
      <c r="AC269" s="1136"/>
      <c r="AD269" s="1136"/>
      <c r="AE269" s="1136"/>
      <c r="AF269" s="1136"/>
      <c r="AG269" s="1136"/>
      <c r="AH269" s="1136"/>
      <c r="AI269" s="1136"/>
      <c r="AJ269" s="1136"/>
      <c r="AK269" s="1136"/>
      <c r="AL269" s="1136"/>
      <c r="AM269" s="1136"/>
      <c r="AN269" s="1136"/>
      <c r="AO269" s="1136"/>
      <c r="AP269" s="1136"/>
      <c r="AQ269" s="1136"/>
      <c r="AR269" s="1136"/>
      <c r="AS269" s="1136"/>
      <c r="AT269" s="1136"/>
      <c r="AU269" s="1136"/>
      <c r="AV269" s="175"/>
      <c r="AW269" s="175"/>
      <c r="AX269" s="1136"/>
      <c r="AY269" s="1136"/>
      <c r="AZ269" s="1136"/>
      <c r="BA269" s="1136"/>
      <c r="BB269" s="1136"/>
      <c r="BC269" s="1136"/>
      <c r="BD269" s="1136"/>
      <c r="BE269" s="1136"/>
      <c r="BF269" s="1136"/>
      <c r="BG269" s="1136"/>
      <c r="BH269" s="1136"/>
      <c r="BI269" s="1136"/>
      <c r="BJ269" s="1136"/>
      <c r="BK269" s="1136"/>
      <c r="BL269" s="1136"/>
      <c r="BM269" s="1136"/>
      <c r="BN269" s="1136"/>
      <c r="BO269" s="1136"/>
      <c r="BP269" s="1136"/>
      <c r="BQ269" s="1136"/>
      <c r="BR269" s="1136"/>
      <c r="BS269" s="1136"/>
      <c r="BT269" s="1136"/>
      <c r="BU269" s="1136"/>
      <c r="BV269" s="1136"/>
      <c r="BW269" s="1136"/>
      <c r="BX269" s="1136"/>
      <c r="BY269" s="1136"/>
      <c r="BZ269" s="1136"/>
      <c r="CA269" s="1136"/>
      <c r="CB269" s="1136"/>
      <c r="CC269" s="1136"/>
      <c r="CD269" s="1136"/>
      <c r="CE269" s="1136"/>
      <c r="CF269" s="1136"/>
      <c r="CG269" s="1136"/>
      <c r="CH269" s="1136"/>
      <c r="CI269" s="1136"/>
      <c r="CJ269" s="1136"/>
      <c r="CK269" s="1136"/>
      <c r="CL269" s="1136"/>
      <c r="CM269" s="1136"/>
      <c r="CN269" s="1136"/>
      <c r="CO269" s="1136"/>
      <c r="CP269" s="1136"/>
      <c r="CQ269" s="1136"/>
      <c r="CR269" s="175"/>
      <c r="CS269" s="175"/>
      <c r="CT269" s="1136"/>
      <c r="CU269" s="1136"/>
      <c r="CV269" s="1136"/>
      <c r="CW269" s="1136"/>
      <c r="CX269" s="1136"/>
      <c r="CY269" s="1136"/>
      <c r="CZ269" s="1136"/>
      <c r="DA269" s="1136"/>
      <c r="DB269" s="1136"/>
      <c r="DC269" s="1136"/>
      <c r="DD269" s="1136"/>
      <c r="DE269" s="1136"/>
      <c r="DF269" s="1136"/>
      <c r="DG269" s="1136"/>
      <c r="DH269" s="1136"/>
      <c r="DI269" s="1136"/>
      <c r="DJ269" s="1136"/>
      <c r="DK269" s="1136"/>
      <c r="DL269" s="1136"/>
      <c r="DM269" s="1136"/>
      <c r="DN269" s="1136"/>
      <c r="DO269" s="1136"/>
      <c r="DP269" s="1136"/>
      <c r="DQ269" s="1136"/>
      <c r="DR269" s="1136"/>
      <c r="DS269" s="1136"/>
      <c r="DT269" s="1136"/>
      <c r="DU269" s="1136"/>
      <c r="DV269" s="1136"/>
      <c r="DW269" s="1136"/>
      <c r="DX269" s="1136"/>
      <c r="DY269" s="1136"/>
      <c r="DZ269" s="1136"/>
      <c r="EA269" s="1136"/>
      <c r="EB269" s="1136"/>
      <c r="EC269" s="1136"/>
      <c r="ED269" s="1136"/>
      <c r="EE269" s="1136"/>
      <c r="EF269" s="1136"/>
      <c r="EG269" s="1136"/>
      <c r="EH269" s="1136"/>
      <c r="EI269" s="1136"/>
      <c r="EJ269" s="1136"/>
      <c r="EK269" s="1136"/>
      <c r="EL269" s="1136"/>
      <c r="EM269" s="1136"/>
    </row>
    <row r="270" spans="1:143" s="223" customFormat="1" ht="18.75" customHeight="1" x14ac:dyDescent="0.25">
      <c r="A270" s="175"/>
      <c r="B270" s="1136"/>
      <c r="C270" s="1136"/>
      <c r="D270" s="1136"/>
      <c r="E270" s="1136"/>
      <c r="F270" s="1136"/>
      <c r="G270" s="1136"/>
      <c r="H270" s="1136"/>
      <c r="I270" s="1136"/>
      <c r="J270" s="1136"/>
      <c r="K270" s="1136"/>
      <c r="L270" s="1136"/>
      <c r="M270" s="1136"/>
      <c r="N270" s="1136"/>
      <c r="O270" s="1136"/>
      <c r="P270" s="1136"/>
      <c r="Q270" s="1136"/>
      <c r="R270" s="1136"/>
      <c r="S270" s="1136"/>
      <c r="T270" s="1136"/>
      <c r="U270" s="1136"/>
      <c r="V270" s="1136"/>
      <c r="W270" s="1136"/>
      <c r="X270" s="1136"/>
      <c r="Y270" s="1136"/>
      <c r="Z270" s="1136"/>
      <c r="AA270" s="1136"/>
      <c r="AB270" s="1136"/>
      <c r="AC270" s="1136"/>
      <c r="AD270" s="1136"/>
      <c r="AE270" s="1136"/>
      <c r="AF270" s="1136"/>
      <c r="AG270" s="1136"/>
      <c r="AH270" s="1136"/>
      <c r="AI270" s="1136"/>
      <c r="AJ270" s="1136"/>
      <c r="AK270" s="1136"/>
      <c r="AL270" s="1136"/>
      <c r="AM270" s="1136"/>
      <c r="AN270" s="1136"/>
      <c r="AO270" s="1136"/>
      <c r="AP270" s="1136"/>
      <c r="AQ270" s="1136"/>
      <c r="AR270" s="1136"/>
      <c r="AS270" s="1136"/>
      <c r="AT270" s="1136"/>
      <c r="AU270" s="1136"/>
      <c r="AV270" s="175"/>
      <c r="AW270" s="175"/>
      <c r="AX270" s="1136"/>
      <c r="AY270" s="1136"/>
      <c r="AZ270" s="1136"/>
      <c r="BA270" s="1136"/>
      <c r="BB270" s="1136"/>
      <c r="BC270" s="1136"/>
      <c r="BD270" s="1136"/>
      <c r="BE270" s="1136"/>
      <c r="BF270" s="1136"/>
      <c r="BG270" s="1136"/>
      <c r="BH270" s="1136"/>
      <c r="BI270" s="1136"/>
      <c r="BJ270" s="1136"/>
      <c r="BK270" s="1136"/>
      <c r="BL270" s="1136"/>
      <c r="BM270" s="1136"/>
      <c r="BN270" s="1136"/>
      <c r="BO270" s="1136"/>
      <c r="BP270" s="1136"/>
      <c r="BQ270" s="1136"/>
      <c r="BR270" s="1136"/>
      <c r="BS270" s="1136"/>
      <c r="BT270" s="1136"/>
      <c r="BU270" s="1136"/>
      <c r="BV270" s="1136"/>
      <c r="BW270" s="1136"/>
      <c r="BX270" s="1136"/>
      <c r="BY270" s="1136"/>
      <c r="BZ270" s="1136"/>
      <c r="CA270" s="1136"/>
      <c r="CB270" s="1136"/>
      <c r="CC270" s="1136"/>
      <c r="CD270" s="1136"/>
      <c r="CE270" s="1136"/>
      <c r="CF270" s="1136"/>
      <c r="CG270" s="1136"/>
      <c r="CH270" s="1136"/>
      <c r="CI270" s="1136"/>
      <c r="CJ270" s="1136"/>
      <c r="CK270" s="1136"/>
      <c r="CL270" s="1136"/>
      <c r="CM270" s="1136"/>
      <c r="CN270" s="1136"/>
      <c r="CO270" s="1136"/>
      <c r="CP270" s="1136"/>
      <c r="CQ270" s="1136"/>
      <c r="CR270" s="175"/>
      <c r="CS270" s="175"/>
      <c r="CT270" s="1136"/>
      <c r="CU270" s="1136"/>
      <c r="CV270" s="1136"/>
      <c r="CW270" s="1136"/>
      <c r="CX270" s="1136"/>
      <c r="CY270" s="1136"/>
      <c r="CZ270" s="1136"/>
      <c r="DA270" s="1136"/>
      <c r="DB270" s="1136"/>
      <c r="DC270" s="1136"/>
      <c r="DD270" s="1136"/>
      <c r="DE270" s="1136"/>
      <c r="DF270" s="1136"/>
      <c r="DG270" s="1136"/>
      <c r="DH270" s="1136"/>
      <c r="DI270" s="1136"/>
      <c r="DJ270" s="1136"/>
      <c r="DK270" s="1136"/>
      <c r="DL270" s="1136"/>
      <c r="DM270" s="1136"/>
      <c r="DN270" s="1136"/>
      <c r="DO270" s="1136"/>
      <c r="DP270" s="1136"/>
      <c r="DQ270" s="1136"/>
      <c r="DR270" s="1136"/>
      <c r="DS270" s="1136"/>
      <c r="DT270" s="1136"/>
      <c r="DU270" s="1136"/>
      <c r="DV270" s="1136"/>
      <c r="DW270" s="1136"/>
      <c r="DX270" s="1136"/>
      <c r="DY270" s="1136"/>
      <c r="DZ270" s="1136"/>
      <c r="EA270" s="1136"/>
      <c r="EB270" s="1136"/>
      <c r="EC270" s="1136"/>
      <c r="ED270" s="1136"/>
      <c r="EE270" s="1136"/>
      <c r="EF270" s="1136"/>
      <c r="EG270" s="1136"/>
      <c r="EH270" s="1136"/>
      <c r="EI270" s="1136"/>
      <c r="EJ270" s="1136"/>
      <c r="EK270" s="1136"/>
      <c r="EL270" s="1136"/>
      <c r="EM270" s="1136"/>
    </row>
    <row r="271" spans="1:143" s="223" customFormat="1" ht="18.75" customHeight="1" x14ac:dyDescent="0.25">
      <c r="A271" s="175"/>
      <c r="B271" s="1136"/>
      <c r="C271" s="1136"/>
      <c r="D271" s="1136"/>
      <c r="E271" s="1136"/>
      <c r="F271" s="1136"/>
      <c r="G271" s="1136"/>
      <c r="H271" s="1136"/>
      <c r="I271" s="1136"/>
      <c r="J271" s="1136"/>
      <c r="K271" s="1136"/>
      <c r="L271" s="1136"/>
      <c r="M271" s="1136"/>
      <c r="N271" s="1136"/>
      <c r="O271" s="1136"/>
      <c r="P271" s="1136"/>
      <c r="Q271" s="1136"/>
      <c r="R271" s="1136"/>
      <c r="S271" s="1136"/>
      <c r="T271" s="1136"/>
      <c r="U271" s="1136"/>
      <c r="V271" s="1136"/>
      <c r="W271" s="1136"/>
      <c r="X271" s="1136"/>
      <c r="Y271" s="1136"/>
      <c r="Z271" s="1136"/>
      <c r="AA271" s="1136"/>
      <c r="AB271" s="1136"/>
      <c r="AC271" s="1136"/>
      <c r="AD271" s="1136"/>
      <c r="AE271" s="1136"/>
      <c r="AF271" s="1136"/>
      <c r="AG271" s="1136"/>
      <c r="AH271" s="1136"/>
      <c r="AI271" s="1136"/>
      <c r="AJ271" s="1136"/>
      <c r="AK271" s="1136"/>
      <c r="AL271" s="1136"/>
      <c r="AM271" s="1136"/>
      <c r="AN271" s="1136"/>
      <c r="AO271" s="1136"/>
      <c r="AP271" s="1136"/>
      <c r="AQ271" s="1136"/>
      <c r="AR271" s="1136"/>
      <c r="AS271" s="1136"/>
      <c r="AT271" s="1136"/>
      <c r="AU271" s="1136"/>
      <c r="AV271" s="175"/>
      <c r="AW271" s="175"/>
      <c r="AX271" s="1136"/>
      <c r="AY271" s="1136"/>
      <c r="AZ271" s="1136"/>
      <c r="BA271" s="1136"/>
      <c r="BB271" s="1136"/>
      <c r="BC271" s="1136"/>
      <c r="BD271" s="1136"/>
      <c r="BE271" s="1136"/>
      <c r="BF271" s="1136"/>
      <c r="BG271" s="1136"/>
      <c r="BH271" s="1136"/>
      <c r="BI271" s="1136"/>
      <c r="BJ271" s="1136"/>
      <c r="BK271" s="1136"/>
      <c r="BL271" s="1136"/>
      <c r="BM271" s="1136"/>
      <c r="BN271" s="1136"/>
      <c r="BO271" s="1136"/>
      <c r="BP271" s="1136"/>
      <c r="BQ271" s="1136"/>
      <c r="BR271" s="1136"/>
      <c r="BS271" s="1136"/>
      <c r="BT271" s="1136"/>
      <c r="BU271" s="1136"/>
      <c r="BV271" s="1136"/>
      <c r="BW271" s="1136"/>
      <c r="BX271" s="1136"/>
      <c r="BY271" s="1136"/>
      <c r="BZ271" s="1136"/>
      <c r="CA271" s="1136"/>
      <c r="CB271" s="1136"/>
      <c r="CC271" s="1136"/>
      <c r="CD271" s="1136"/>
      <c r="CE271" s="1136"/>
      <c r="CF271" s="1136"/>
      <c r="CG271" s="1136"/>
      <c r="CH271" s="1136"/>
      <c r="CI271" s="1136"/>
      <c r="CJ271" s="1136"/>
      <c r="CK271" s="1136"/>
      <c r="CL271" s="1136"/>
      <c r="CM271" s="1136"/>
      <c r="CN271" s="1136"/>
      <c r="CO271" s="1136"/>
      <c r="CP271" s="1136"/>
      <c r="CQ271" s="1136"/>
      <c r="CR271" s="175"/>
      <c r="CS271" s="175"/>
      <c r="CT271" s="1136"/>
      <c r="CU271" s="1136"/>
      <c r="CV271" s="1136"/>
      <c r="CW271" s="1136"/>
      <c r="CX271" s="1136"/>
      <c r="CY271" s="1136"/>
      <c r="CZ271" s="1136"/>
      <c r="DA271" s="1136"/>
      <c r="DB271" s="1136"/>
      <c r="DC271" s="1136"/>
      <c r="DD271" s="1136"/>
      <c r="DE271" s="1136"/>
      <c r="DF271" s="1136"/>
      <c r="DG271" s="1136"/>
      <c r="DH271" s="1136"/>
      <c r="DI271" s="1136"/>
      <c r="DJ271" s="1136"/>
      <c r="DK271" s="1136"/>
      <c r="DL271" s="1136"/>
      <c r="DM271" s="1136"/>
      <c r="DN271" s="1136"/>
      <c r="DO271" s="1136"/>
      <c r="DP271" s="1136"/>
      <c r="DQ271" s="1136"/>
      <c r="DR271" s="1136"/>
      <c r="DS271" s="1136"/>
      <c r="DT271" s="1136"/>
      <c r="DU271" s="1136"/>
      <c r="DV271" s="1136"/>
      <c r="DW271" s="1136"/>
      <c r="DX271" s="1136"/>
      <c r="DY271" s="1136"/>
      <c r="DZ271" s="1136"/>
      <c r="EA271" s="1136"/>
      <c r="EB271" s="1136"/>
      <c r="EC271" s="1136"/>
      <c r="ED271" s="1136"/>
      <c r="EE271" s="1136"/>
      <c r="EF271" s="1136"/>
      <c r="EG271" s="1136"/>
      <c r="EH271" s="1136"/>
      <c r="EI271" s="1136"/>
      <c r="EJ271" s="1136"/>
      <c r="EK271" s="1136"/>
      <c r="EL271" s="1136"/>
      <c r="EM271" s="1136"/>
    </row>
    <row r="272" spans="1:143" s="223" customFormat="1" ht="18.75" customHeight="1" x14ac:dyDescent="0.25">
      <c r="A272" s="175"/>
      <c r="B272" s="1136"/>
      <c r="C272" s="1136"/>
      <c r="D272" s="1136"/>
      <c r="E272" s="1136"/>
      <c r="F272" s="1136"/>
      <c r="G272" s="1136"/>
      <c r="H272" s="1136"/>
      <c r="I272" s="1136"/>
      <c r="J272" s="1136"/>
      <c r="K272" s="1136"/>
      <c r="L272" s="1136"/>
      <c r="M272" s="1136"/>
      <c r="N272" s="1136"/>
      <c r="O272" s="1136"/>
      <c r="P272" s="1136"/>
      <c r="Q272" s="1136"/>
      <c r="R272" s="1136"/>
      <c r="S272" s="1136"/>
      <c r="T272" s="1136"/>
      <c r="U272" s="1136"/>
      <c r="V272" s="1136"/>
      <c r="W272" s="1136"/>
      <c r="X272" s="1136"/>
      <c r="Y272" s="1136"/>
      <c r="Z272" s="1136"/>
      <c r="AA272" s="1136"/>
      <c r="AB272" s="1136"/>
      <c r="AC272" s="1136"/>
      <c r="AD272" s="1136"/>
      <c r="AE272" s="1136"/>
      <c r="AF272" s="1136"/>
      <c r="AG272" s="1136"/>
      <c r="AH272" s="1136"/>
      <c r="AI272" s="1136"/>
      <c r="AJ272" s="1136"/>
      <c r="AK272" s="1136"/>
      <c r="AL272" s="1136"/>
      <c r="AM272" s="1136"/>
      <c r="AN272" s="1136"/>
      <c r="AO272" s="1136"/>
      <c r="AP272" s="1136"/>
      <c r="AQ272" s="1136"/>
      <c r="AR272" s="1136"/>
      <c r="AS272" s="1136"/>
      <c r="AT272" s="1136"/>
      <c r="AU272" s="1136"/>
      <c r="AV272" s="175"/>
      <c r="AW272" s="175"/>
      <c r="AX272" s="1136"/>
      <c r="AY272" s="1136"/>
      <c r="AZ272" s="1136"/>
      <c r="BA272" s="1136"/>
      <c r="BB272" s="1136"/>
      <c r="BC272" s="1136"/>
      <c r="BD272" s="1136"/>
      <c r="BE272" s="1136"/>
      <c r="BF272" s="1136"/>
      <c r="BG272" s="1136"/>
      <c r="BH272" s="1136"/>
      <c r="BI272" s="1136"/>
      <c r="BJ272" s="1136"/>
      <c r="BK272" s="1136"/>
      <c r="BL272" s="1136"/>
      <c r="BM272" s="1136"/>
      <c r="BN272" s="1136"/>
      <c r="BO272" s="1136"/>
      <c r="BP272" s="1136"/>
      <c r="BQ272" s="1136"/>
      <c r="BR272" s="1136"/>
      <c r="BS272" s="1136"/>
      <c r="BT272" s="1136"/>
      <c r="BU272" s="1136"/>
      <c r="BV272" s="1136"/>
      <c r="BW272" s="1136"/>
      <c r="BX272" s="1136"/>
      <c r="BY272" s="1136"/>
      <c r="BZ272" s="1136"/>
      <c r="CA272" s="1136"/>
      <c r="CB272" s="1136"/>
      <c r="CC272" s="1136"/>
      <c r="CD272" s="1136"/>
      <c r="CE272" s="1136"/>
      <c r="CF272" s="1136"/>
      <c r="CG272" s="1136"/>
      <c r="CH272" s="1136"/>
      <c r="CI272" s="1136"/>
      <c r="CJ272" s="1136"/>
      <c r="CK272" s="1136"/>
      <c r="CL272" s="1136"/>
      <c r="CM272" s="1136"/>
      <c r="CN272" s="1136"/>
      <c r="CO272" s="1136"/>
      <c r="CP272" s="1136"/>
      <c r="CQ272" s="1136"/>
      <c r="CR272" s="175"/>
      <c r="CS272" s="175"/>
      <c r="CT272" s="1136"/>
      <c r="CU272" s="1136"/>
      <c r="CV272" s="1136"/>
      <c r="CW272" s="1136"/>
      <c r="CX272" s="1136"/>
      <c r="CY272" s="1136"/>
      <c r="CZ272" s="1136"/>
      <c r="DA272" s="1136"/>
      <c r="DB272" s="1136"/>
      <c r="DC272" s="1136"/>
      <c r="DD272" s="1136"/>
      <c r="DE272" s="1136"/>
      <c r="DF272" s="1136"/>
      <c r="DG272" s="1136"/>
      <c r="DH272" s="1136"/>
      <c r="DI272" s="1136"/>
      <c r="DJ272" s="1136"/>
      <c r="DK272" s="1136"/>
      <c r="DL272" s="1136"/>
      <c r="DM272" s="1136"/>
      <c r="DN272" s="1136"/>
      <c r="DO272" s="1136"/>
      <c r="DP272" s="1136"/>
      <c r="DQ272" s="1136"/>
      <c r="DR272" s="1136"/>
      <c r="DS272" s="1136"/>
      <c r="DT272" s="1136"/>
      <c r="DU272" s="1136"/>
      <c r="DV272" s="1136"/>
      <c r="DW272" s="1136"/>
      <c r="DX272" s="1136"/>
      <c r="DY272" s="1136"/>
      <c r="DZ272" s="1136"/>
      <c r="EA272" s="1136"/>
      <c r="EB272" s="1136"/>
      <c r="EC272" s="1136"/>
      <c r="ED272" s="1136"/>
      <c r="EE272" s="1136"/>
      <c r="EF272" s="1136"/>
      <c r="EG272" s="1136"/>
      <c r="EH272" s="1136"/>
      <c r="EI272" s="1136"/>
      <c r="EJ272" s="1136"/>
      <c r="EK272" s="1136"/>
      <c r="EL272" s="1136"/>
      <c r="EM272" s="1136"/>
    </row>
    <row r="273" spans="1:143" s="223" customFormat="1" ht="18.75" customHeight="1" x14ac:dyDescent="0.25">
      <c r="A273" s="175"/>
      <c r="B273" s="175"/>
      <c r="C273" s="175"/>
      <c r="D273" s="175"/>
      <c r="E273" s="175"/>
      <c r="F273" s="175"/>
      <c r="G273" s="175"/>
      <c r="H273" s="175"/>
      <c r="I273" s="175"/>
      <c r="J273" s="175"/>
      <c r="K273" s="175"/>
      <c r="L273" s="175"/>
      <c r="M273" s="175"/>
      <c r="N273" s="175"/>
      <c r="O273" s="175"/>
      <c r="P273" s="175"/>
      <c r="Q273" s="175"/>
      <c r="R273" s="175"/>
      <c r="S273" s="175"/>
      <c r="T273" s="175"/>
      <c r="U273" s="175"/>
      <c r="V273" s="175"/>
      <c r="W273" s="175"/>
      <c r="X273" s="175"/>
      <c r="Y273" s="175"/>
      <c r="Z273" s="175"/>
      <c r="AA273" s="175"/>
      <c r="AB273" s="175"/>
      <c r="AC273" s="175"/>
      <c r="AD273" s="175"/>
      <c r="AE273" s="175"/>
      <c r="AF273" s="175"/>
      <c r="AG273" s="175"/>
      <c r="AH273" s="175"/>
      <c r="AI273" s="175"/>
      <c r="AJ273" s="175"/>
      <c r="AK273" s="175"/>
      <c r="AL273" s="175"/>
      <c r="AM273" s="175"/>
      <c r="AN273" s="175"/>
      <c r="AO273" s="175"/>
      <c r="AP273" s="175"/>
      <c r="AQ273" s="175"/>
      <c r="AR273" s="175"/>
      <c r="AS273" s="175"/>
      <c r="AT273" s="175"/>
      <c r="AU273" s="175"/>
      <c r="AV273" s="175"/>
      <c r="AW273" s="175"/>
      <c r="AX273" s="175"/>
      <c r="AY273" s="175"/>
      <c r="AZ273" s="175"/>
      <c r="BA273" s="175"/>
      <c r="BB273" s="175"/>
      <c r="BC273" s="175"/>
      <c r="BD273" s="175"/>
      <c r="BE273" s="175"/>
      <c r="BF273" s="175"/>
      <c r="BG273" s="175"/>
      <c r="BH273" s="175"/>
      <c r="BI273" s="175"/>
      <c r="BJ273" s="175"/>
      <c r="BK273" s="175"/>
      <c r="BL273" s="175"/>
      <c r="BM273" s="175"/>
      <c r="BN273" s="175"/>
      <c r="BO273" s="175"/>
      <c r="BP273" s="175"/>
      <c r="BQ273" s="175"/>
      <c r="BR273" s="175"/>
      <c r="BS273" s="175"/>
      <c r="BT273" s="175"/>
      <c r="BU273" s="175"/>
      <c r="BV273" s="175"/>
      <c r="BW273" s="175"/>
      <c r="BX273" s="175"/>
      <c r="BY273" s="175"/>
      <c r="BZ273" s="175"/>
      <c r="CA273" s="175"/>
      <c r="CB273" s="175"/>
      <c r="CC273" s="175"/>
      <c r="CD273" s="175"/>
      <c r="CE273" s="175"/>
      <c r="CF273" s="175"/>
      <c r="CG273" s="175"/>
      <c r="CH273" s="175"/>
      <c r="CI273" s="175"/>
      <c r="CJ273" s="175"/>
      <c r="CK273" s="175"/>
      <c r="CL273" s="175"/>
      <c r="CM273" s="175"/>
      <c r="CN273" s="175"/>
      <c r="CO273" s="175"/>
      <c r="CP273" s="175"/>
      <c r="CQ273" s="175"/>
      <c r="CR273" s="175"/>
      <c r="CS273" s="175"/>
      <c r="CT273" s="175"/>
      <c r="CU273" s="175"/>
      <c r="CV273" s="175"/>
      <c r="CW273" s="175"/>
      <c r="CX273" s="175"/>
      <c r="CY273" s="175"/>
      <c r="CZ273" s="175"/>
      <c r="DA273" s="175"/>
      <c r="DB273" s="175"/>
      <c r="DC273" s="175"/>
      <c r="DD273" s="175"/>
      <c r="DE273" s="175"/>
      <c r="DF273" s="175"/>
      <c r="DG273" s="175"/>
      <c r="DH273" s="175"/>
      <c r="DI273" s="175"/>
      <c r="DJ273" s="175"/>
      <c r="DK273" s="175"/>
      <c r="DL273" s="175"/>
      <c r="DM273" s="175"/>
      <c r="DN273" s="175"/>
      <c r="DO273" s="175"/>
      <c r="DP273" s="175"/>
      <c r="DQ273" s="175"/>
      <c r="DR273" s="175"/>
      <c r="DS273" s="175"/>
      <c r="DT273" s="175"/>
      <c r="DU273" s="175"/>
      <c r="DV273" s="175"/>
      <c r="DW273" s="175"/>
      <c r="DX273" s="175"/>
      <c r="DY273" s="175"/>
      <c r="DZ273" s="175"/>
      <c r="EA273" s="175"/>
      <c r="EB273" s="175"/>
      <c r="EC273" s="175"/>
      <c r="ED273" s="175"/>
      <c r="EE273" s="175"/>
      <c r="EF273" s="175"/>
      <c r="EG273" s="175"/>
      <c r="EH273" s="175"/>
      <c r="EI273" s="175"/>
      <c r="EJ273" s="175"/>
      <c r="EK273" s="175"/>
      <c r="EL273" s="175"/>
      <c r="EM273" s="175"/>
    </row>
    <row r="274" spans="1:143" s="223" customFormat="1" ht="18.75" customHeight="1" x14ac:dyDescent="0.25">
      <c r="A274" s="175"/>
      <c r="C274" s="829" t="s">
        <v>1055</v>
      </c>
      <c r="D274" s="829"/>
      <c r="E274" s="829"/>
      <c r="F274" s="829"/>
      <c r="G274" s="829"/>
      <c r="H274" s="829"/>
      <c r="I274" s="829"/>
      <c r="J274" s="829"/>
      <c r="K274" s="829"/>
      <c r="L274" s="829"/>
      <c r="M274" s="829"/>
      <c r="N274" s="829"/>
      <c r="O274" s="829"/>
      <c r="P274" s="829"/>
      <c r="Q274" s="829"/>
      <c r="R274" s="829"/>
      <c r="S274" s="829"/>
      <c r="T274" s="829"/>
      <c r="U274" s="829"/>
      <c r="V274" s="829"/>
      <c r="Y274" s="829" t="str">
        <f>"Председатель УИК №"&amp;'Настройки УИК'!$J$5</f>
        <v>Председатель УИК №</v>
      </c>
      <c r="Z274" s="829"/>
      <c r="AA274" s="829"/>
      <c r="AB274" s="829"/>
      <c r="AC274" s="829"/>
      <c r="AD274" s="829"/>
      <c r="AE274" s="829"/>
      <c r="AF274" s="829"/>
      <c r="AG274" s="829"/>
      <c r="AH274" s="829"/>
      <c r="AI274" s="829"/>
      <c r="AJ274" s="829"/>
      <c r="AK274" s="829"/>
      <c r="AL274" s="829"/>
      <c r="AM274" s="829"/>
      <c r="AN274" s="829"/>
      <c r="AO274" s="829"/>
      <c r="AP274" s="829"/>
      <c r="AQ274" s="829"/>
      <c r="AR274" s="829"/>
      <c r="AS274" s="829"/>
      <c r="AT274" s="829"/>
      <c r="AU274" s="829"/>
      <c r="AV274" s="175"/>
      <c r="AW274" s="175"/>
      <c r="AY274" s="829" t="s">
        <v>1055</v>
      </c>
      <c r="AZ274" s="829"/>
      <c r="BA274" s="829"/>
      <c r="BB274" s="829"/>
      <c r="BC274" s="829"/>
      <c r="BD274" s="829"/>
      <c r="BE274" s="829"/>
      <c r="BF274" s="829"/>
      <c r="BG274" s="829"/>
      <c r="BH274" s="829"/>
      <c r="BI274" s="829"/>
      <c r="BJ274" s="829"/>
      <c r="BK274" s="829"/>
      <c r="BL274" s="829"/>
      <c r="BM274" s="829"/>
      <c r="BN274" s="829"/>
      <c r="BO274" s="829"/>
      <c r="BP274" s="829"/>
      <c r="BQ274" s="829"/>
      <c r="BR274" s="829"/>
      <c r="BU274" s="829" t="str">
        <f>"Председатель УИК №"&amp;'Настройки УИК'!$J$5</f>
        <v>Председатель УИК №</v>
      </c>
      <c r="BV274" s="829"/>
      <c r="BW274" s="829"/>
      <c r="BX274" s="829"/>
      <c r="BY274" s="829"/>
      <c r="BZ274" s="829"/>
      <c r="CA274" s="829"/>
      <c r="CB274" s="829"/>
      <c r="CC274" s="829"/>
      <c r="CD274" s="829"/>
      <c r="CE274" s="829"/>
      <c r="CF274" s="829"/>
      <c r="CG274" s="829"/>
      <c r="CH274" s="829"/>
      <c r="CI274" s="829"/>
      <c r="CJ274" s="829"/>
      <c r="CK274" s="829"/>
      <c r="CL274" s="829"/>
      <c r="CM274" s="829"/>
      <c r="CN274" s="829"/>
      <c r="CO274" s="829"/>
      <c r="CP274" s="829"/>
      <c r="CQ274" s="829"/>
      <c r="CR274" s="175"/>
      <c r="CS274" s="175"/>
      <c r="CU274" s="829" t="s">
        <v>1055</v>
      </c>
      <c r="CV274" s="829"/>
      <c r="CW274" s="829"/>
      <c r="CX274" s="829"/>
      <c r="CY274" s="829"/>
      <c r="CZ274" s="829"/>
      <c r="DA274" s="829"/>
      <c r="DB274" s="829"/>
      <c r="DC274" s="829"/>
      <c r="DD274" s="829"/>
      <c r="DE274" s="829"/>
      <c r="DF274" s="829"/>
      <c r="DG274" s="829"/>
      <c r="DH274" s="829"/>
      <c r="DI274" s="829"/>
      <c r="DJ274" s="829"/>
      <c r="DK274" s="829"/>
      <c r="DL274" s="829"/>
      <c r="DM274" s="829"/>
      <c r="DN274" s="829"/>
      <c r="DQ274" s="829" t="str">
        <f>"Председатель УИК №"&amp;'Настройки УИК'!$J$5</f>
        <v>Председатель УИК №</v>
      </c>
      <c r="DR274" s="829"/>
      <c r="DS274" s="829"/>
      <c r="DT274" s="829"/>
      <c r="DU274" s="829"/>
      <c r="DV274" s="829"/>
      <c r="DW274" s="829"/>
      <c r="DX274" s="829"/>
      <c r="DY274" s="829"/>
      <c r="DZ274" s="829"/>
      <c r="EA274" s="829"/>
      <c r="EB274" s="829"/>
      <c r="EC274" s="829"/>
      <c r="ED274" s="829"/>
      <c r="EE274" s="829"/>
      <c r="EF274" s="829"/>
      <c r="EG274" s="829"/>
      <c r="EH274" s="829"/>
      <c r="EI274" s="829"/>
      <c r="EJ274" s="829"/>
      <c r="EK274" s="829"/>
      <c r="EL274" s="829"/>
      <c r="EM274" s="829"/>
    </row>
    <row r="275" spans="1:143" s="223" customFormat="1" ht="34.5" customHeight="1" x14ac:dyDescent="0.25">
      <c r="A275" s="175"/>
      <c r="B275" s="1138"/>
      <c r="C275" s="1138"/>
      <c r="D275" s="1138"/>
      <c r="E275" s="1138"/>
      <c r="F275" s="1138"/>
      <c r="G275" s="1138"/>
      <c r="H275" s="1138"/>
      <c r="I275" s="1138"/>
      <c r="J275" s="1138"/>
      <c r="K275" s="1138"/>
      <c r="L275" s="1138"/>
      <c r="M275" s="1138"/>
      <c r="N275" s="1138"/>
      <c r="O275" s="1139">
        <f>I$16</f>
        <v>0</v>
      </c>
      <c r="P275" s="1140"/>
      <c r="Q275" s="1140"/>
      <c r="R275" s="1140"/>
      <c r="S275" s="1140"/>
      <c r="T275" s="1140"/>
      <c r="U275" s="1140"/>
      <c r="V275" s="1140"/>
      <c r="W275" s="1140"/>
      <c r="X275" s="771"/>
      <c r="Y275" s="1141"/>
      <c r="Z275" s="1141"/>
      <c r="AA275" s="1141"/>
      <c r="AB275" s="1141"/>
      <c r="AC275" s="1141"/>
      <c r="AD275" s="1141"/>
      <c r="AE275" s="1141"/>
      <c r="AF275" s="1141"/>
      <c r="AG275" s="1141"/>
      <c r="AH275" s="1141"/>
      <c r="AI275" s="1141"/>
      <c r="AJ275" s="1141"/>
      <c r="AK275" s="1141"/>
      <c r="AL275" s="1141"/>
      <c r="AM275" s="1142" t="str">
        <f ca="1">I$9</f>
        <v/>
      </c>
      <c r="AN275" s="1143"/>
      <c r="AO275" s="1143"/>
      <c r="AP275" s="1143"/>
      <c r="AQ275" s="1143"/>
      <c r="AR275" s="1143"/>
      <c r="AS275" s="1143"/>
      <c r="AT275" s="1143"/>
      <c r="AU275" s="1143"/>
      <c r="AV275" s="175"/>
      <c r="AW275" s="175"/>
      <c r="AX275" s="1138"/>
      <c r="AY275" s="1138"/>
      <c r="AZ275" s="1138"/>
      <c r="BA275" s="1138"/>
      <c r="BB275" s="1138"/>
      <c r="BC275" s="1138"/>
      <c r="BD275" s="1138"/>
      <c r="BE275" s="1138"/>
      <c r="BF275" s="1138"/>
      <c r="BG275" s="1138"/>
      <c r="BH275" s="1138"/>
      <c r="BI275" s="1138"/>
      <c r="BJ275" s="1138"/>
      <c r="BK275" s="1139">
        <f>BE$16</f>
        <v>0</v>
      </c>
      <c r="BL275" s="1140"/>
      <c r="BM275" s="1140"/>
      <c r="BN275" s="1140"/>
      <c r="BO275" s="1140"/>
      <c r="BP275" s="1140"/>
      <c r="BQ275" s="1140"/>
      <c r="BR275" s="1140"/>
      <c r="BS275" s="1140"/>
      <c r="BT275" s="771"/>
      <c r="BU275" s="1141"/>
      <c r="BV275" s="1141"/>
      <c r="BW275" s="1141"/>
      <c r="BX275" s="1141"/>
      <c r="BY275" s="1141"/>
      <c r="BZ275" s="1141"/>
      <c r="CA275" s="1141"/>
      <c r="CB275" s="1141"/>
      <c r="CC275" s="1141"/>
      <c r="CD275" s="1141"/>
      <c r="CE275" s="1141"/>
      <c r="CF275" s="1141"/>
      <c r="CG275" s="1141"/>
      <c r="CH275" s="1141"/>
      <c r="CI275" s="1142" t="str">
        <f ca="1">BE$9</f>
        <v/>
      </c>
      <c r="CJ275" s="1143"/>
      <c r="CK275" s="1143"/>
      <c r="CL275" s="1143"/>
      <c r="CM275" s="1143"/>
      <c r="CN275" s="1143"/>
      <c r="CO275" s="1143"/>
      <c r="CP275" s="1143"/>
      <c r="CQ275" s="1143"/>
      <c r="CR275" s="175"/>
      <c r="CS275" s="175"/>
      <c r="CT275" s="1138"/>
      <c r="CU275" s="1138"/>
      <c r="CV275" s="1138"/>
      <c r="CW275" s="1138"/>
      <c r="CX275" s="1138"/>
      <c r="CY275" s="1138"/>
      <c r="CZ275" s="1138"/>
      <c r="DA275" s="1138"/>
      <c r="DB275" s="1138"/>
      <c r="DC275" s="1138"/>
      <c r="DD275" s="1138"/>
      <c r="DE275" s="1138"/>
      <c r="DF275" s="1138"/>
      <c r="DG275" s="1139">
        <f>DA$16</f>
        <v>0</v>
      </c>
      <c r="DH275" s="1140"/>
      <c r="DI275" s="1140"/>
      <c r="DJ275" s="1140"/>
      <c r="DK275" s="1140"/>
      <c r="DL275" s="1140"/>
      <c r="DM275" s="1140"/>
      <c r="DN275" s="1140"/>
      <c r="DO275" s="1140"/>
      <c r="DP275" s="771"/>
      <c r="DQ275" s="1141"/>
      <c r="DR275" s="1141"/>
      <c r="DS275" s="1141"/>
      <c r="DT275" s="1141"/>
      <c r="DU275" s="1141"/>
      <c r="DV275" s="1141"/>
      <c r="DW275" s="1141"/>
      <c r="DX275" s="1141"/>
      <c r="DY275" s="1141"/>
      <c r="DZ275" s="1141"/>
      <c r="EA275" s="1141"/>
      <c r="EB275" s="1141"/>
      <c r="EC275" s="1141"/>
      <c r="ED275" s="1141"/>
      <c r="EE275" s="1142" t="str">
        <f ca="1">DA$9</f>
        <v/>
      </c>
      <c r="EF275" s="1143"/>
      <c r="EG275" s="1143"/>
      <c r="EH275" s="1143"/>
      <c r="EI275" s="1143"/>
      <c r="EJ275" s="1143"/>
      <c r="EK275" s="1143"/>
      <c r="EL275" s="1143"/>
      <c r="EM275" s="1143"/>
    </row>
    <row r="276" spans="1:143" s="223" customFormat="1" ht="18.75" customHeight="1" x14ac:dyDescent="0.25">
      <c r="A276" s="175"/>
      <c r="B276" s="1144" t="s">
        <v>5</v>
      </c>
      <c r="C276" s="1144"/>
      <c r="D276" s="1144"/>
      <c r="E276" s="1144"/>
      <c r="F276" s="1144"/>
      <c r="G276" s="1144"/>
      <c r="H276" s="1144"/>
      <c r="I276" s="1144"/>
      <c r="J276" s="1144"/>
      <c r="K276" s="1144"/>
      <c r="L276" s="1144"/>
      <c r="M276" s="1144"/>
      <c r="N276" s="1144"/>
      <c r="O276" s="1144" t="s">
        <v>578</v>
      </c>
      <c r="P276" s="1144"/>
      <c r="Q276" s="1144"/>
      <c r="R276" s="1144"/>
      <c r="S276" s="1144"/>
      <c r="T276" s="1144"/>
      <c r="U276" s="1144"/>
      <c r="V276" s="1144"/>
      <c r="W276" s="1144"/>
      <c r="X276" s="772"/>
      <c r="Y276" s="1145" t="s">
        <v>5</v>
      </c>
      <c r="Z276" s="1145"/>
      <c r="AA276" s="1145"/>
      <c r="AB276" s="1145"/>
      <c r="AC276" s="1145"/>
      <c r="AD276" s="1145"/>
      <c r="AE276" s="1145"/>
      <c r="AF276" s="1145"/>
      <c r="AG276" s="1145"/>
      <c r="AH276" s="1145"/>
      <c r="AI276" s="1145"/>
      <c r="AJ276" s="1145"/>
      <c r="AK276" s="1145"/>
      <c r="AL276" s="1145"/>
      <c r="AM276" s="1145" t="s">
        <v>578</v>
      </c>
      <c r="AN276" s="1145"/>
      <c r="AO276" s="1145"/>
      <c r="AP276" s="1145"/>
      <c r="AQ276" s="1145"/>
      <c r="AR276" s="1145"/>
      <c r="AS276" s="1145"/>
      <c r="AT276" s="1145"/>
      <c r="AU276" s="1145"/>
      <c r="AV276" s="175"/>
      <c r="AW276" s="175"/>
      <c r="AX276" s="1144" t="s">
        <v>5</v>
      </c>
      <c r="AY276" s="1144"/>
      <c r="AZ276" s="1144"/>
      <c r="BA276" s="1144"/>
      <c r="BB276" s="1144"/>
      <c r="BC276" s="1144"/>
      <c r="BD276" s="1144"/>
      <c r="BE276" s="1144"/>
      <c r="BF276" s="1144"/>
      <c r="BG276" s="1144"/>
      <c r="BH276" s="1144"/>
      <c r="BI276" s="1144"/>
      <c r="BJ276" s="1144"/>
      <c r="BK276" s="1144" t="s">
        <v>578</v>
      </c>
      <c r="BL276" s="1144"/>
      <c r="BM276" s="1144"/>
      <c r="BN276" s="1144"/>
      <c r="BO276" s="1144"/>
      <c r="BP276" s="1144"/>
      <c r="BQ276" s="1144"/>
      <c r="BR276" s="1144"/>
      <c r="BS276" s="1144"/>
      <c r="BT276" s="772"/>
      <c r="BU276" s="1145" t="s">
        <v>5</v>
      </c>
      <c r="BV276" s="1145"/>
      <c r="BW276" s="1145"/>
      <c r="BX276" s="1145"/>
      <c r="BY276" s="1145"/>
      <c r="BZ276" s="1145"/>
      <c r="CA276" s="1145"/>
      <c r="CB276" s="1145"/>
      <c r="CC276" s="1145"/>
      <c r="CD276" s="1145"/>
      <c r="CE276" s="1145"/>
      <c r="CF276" s="1145"/>
      <c r="CG276" s="1145"/>
      <c r="CH276" s="1145"/>
      <c r="CI276" s="1145" t="s">
        <v>578</v>
      </c>
      <c r="CJ276" s="1145"/>
      <c r="CK276" s="1145"/>
      <c r="CL276" s="1145"/>
      <c r="CM276" s="1145"/>
      <c r="CN276" s="1145"/>
      <c r="CO276" s="1145"/>
      <c r="CP276" s="1145"/>
      <c r="CQ276" s="1145"/>
      <c r="CR276" s="175"/>
      <c r="CS276" s="175"/>
      <c r="CT276" s="1144" t="s">
        <v>5</v>
      </c>
      <c r="CU276" s="1144"/>
      <c r="CV276" s="1144"/>
      <c r="CW276" s="1144"/>
      <c r="CX276" s="1144"/>
      <c r="CY276" s="1144"/>
      <c r="CZ276" s="1144"/>
      <c r="DA276" s="1144"/>
      <c r="DB276" s="1144"/>
      <c r="DC276" s="1144"/>
      <c r="DD276" s="1144"/>
      <c r="DE276" s="1144"/>
      <c r="DF276" s="1144"/>
      <c r="DG276" s="1144" t="s">
        <v>578</v>
      </c>
      <c r="DH276" s="1144"/>
      <c r="DI276" s="1144"/>
      <c r="DJ276" s="1144"/>
      <c r="DK276" s="1144"/>
      <c r="DL276" s="1144"/>
      <c r="DM276" s="1144"/>
      <c r="DN276" s="1144"/>
      <c r="DO276" s="1144"/>
      <c r="DP276" s="772"/>
      <c r="DQ276" s="1145" t="s">
        <v>5</v>
      </c>
      <c r="DR276" s="1145"/>
      <c r="DS276" s="1145"/>
      <c r="DT276" s="1145"/>
      <c r="DU276" s="1145"/>
      <c r="DV276" s="1145"/>
      <c r="DW276" s="1145"/>
      <c r="DX276" s="1145"/>
      <c r="DY276" s="1145"/>
      <c r="DZ276" s="1145"/>
      <c r="EA276" s="1145"/>
      <c r="EB276" s="1145"/>
      <c r="EC276" s="1145"/>
      <c r="ED276" s="1145"/>
      <c r="EE276" s="1145" t="s">
        <v>578</v>
      </c>
      <c r="EF276" s="1145"/>
      <c r="EG276" s="1145"/>
      <c r="EH276" s="1145"/>
      <c r="EI276" s="1145"/>
      <c r="EJ276" s="1145"/>
      <c r="EK276" s="1145"/>
      <c r="EL276" s="1145"/>
      <c r="EM276" s="1145"/>
    </row>
    <row r="277" spans="1:143" s="223" customFormat="1" ht="18.75" customHeight="1" x14ac:dyDescent="0.25">
      <c r="A277" s="175"/>
      <c r="B277" s="175"/>
      <c r="C277" s="175"/>
      <c r="D277" s="175"/>
      <c r="E277" s="175"/>
      <c r="F277" s="175"/>
      <c r="G277" s="175"/>
      <c r="H277" s="175"/>
      <c r="I277" s="175"/>
      <c r="J277" s="175"/>
      <c r="K277" s="175"/>
      <c r="L277" s="175"/>
      <c r="M277" s="175"/>
      <c r="N277" s="175"/>
      <c r="O277" s="175"/>
      <c r="P277" s="175"/>
      <c r="Q277" s="175"/>
      <c r="R277" s="175"/>
      <c r="S277" s="175"/>
      <c r="T277" s="175"/>
      <c r="U277" s="175"/>
      <c r="V277" s="175"/>
      <c r="W277" s="175"/>
      <c r="X277" s="175"/>
      <c r="Y277" s="175"/>
      <c r="Z277" s="175"/>
      <c r="AA277" s="175"/>
      <c r="AB277" s="175"/>
      <c r="AC277" s="175"/>
      <c r="AD277" s="175"/>
      <c r="AE277" s="175"/>
      <c r="AF277" s="175"/>
      <c r="AG277" s="175"/>
      <c r="AH277" s="175"/>
      <c r="AI277" s="175"/>
      <c r="AJ277" s="175"/>
      <c r="AK277" s="175"/>
      <c r="AL277" s="175"/>
      <c r="AM277" s="175"/>
      <c r="AN277" s="175"/>
      <c r="AO277" s="175"/>
      <c r="AP277" s="175"/>
      <c r="AQ277" s="175"/>
      <c r="AR277" s="175"/>
      <c r="AS277" s="175"/>
      <c r="AT277" s="175"/>
      <c r="AU277" s="175"/>
      <c r="AV277" s="175"/>
      <c r="AW277" s="175"/>
      <c r="AX277" s="175"/>
      <c r="AY277" s="175"/>
      <c r="AZ277" s="175"/>
      <c r="BA277" s="175"/>
      <c r="BB277" s="175"/>
      <c r="BC277" s="175"/>
      <c r="BD277" s="175"/>
      <c r="BE277" s="175"/>
      <c r="BF277" s="175"/>
      <c r="BG277" s="175"/>
      <c r="BH277" s="175"/>
      <c r="BI277" s="175"/>
      <c r="BJ277" s="175"/>
      <c r="BK277" s="175"/>
      <c r="BL277" s="175"/>
      <c r="BM277" s="175"/>
      <c r="BN277" s="175"/>
      <c r="BO277" s="175"/>
      <c r="BP277" s="175"/>
      <c r="BQ277" s="175"/>
      <c r="BR277" s="175"/>
      <c r="BS277" s="175"/>
      <c r="BT277" s="175"/>
      <c r="BU277" s="175"/>
      <c r="BV277" s="175"/>
      <c r="BW277" s="175"/>
      <c r="BX277" s="175"/>
      <c r="BY277" s="175"/>
      <c r="BZ277" s="175"/>
      <c r="CA277" s="175"/>
      <c r="CB277" s="175"/>
      <c r="CC277" s="175"/>
      <c r="CD277" s="175"/>
      <c r="CE277" s="175"/>
      <c r="CF277" s="175"/>
      <c r="CG277" s="175"/>
      <c r="CH277" s="175"/>
      <c r="CI277" s="175"/>
      <c r="CJ277" s="175"/>
      <c r="CK277" s="175"/>
      <c r="CL277" s="175"/>
      <c r="CM277" s="175"/>
      <c r="CN277" s="175"/>
      <c r="CO277" s="175"/>
      <c r="CP277" s="175"/>
      <c r="CQ277" s="175"/>
      <c r="CR277" s="175"/>
      <c r="CS277" s="175"/>
      <c r="CT277" s="175"/>
      <c r="CU277" s="175"/>
      <c r="CV277" s="175"/>
      <c r="CW277" s="175"/>
      <c r="CX277" s="175"/>
      <c r="CY277" s="175"/>
      <c r="CZ277" s="175"/>
      <c r="DA277" s="175"/>
      <c r="DB277" s="175"/>
      <c r="DC277" s="175"/>
      <c r="DD277" s="175"/>
      <c r="DE277" s="175"/>
      <c r="DF277" s="175"/>
      <c r="DG277" s="175"/>
      <c r="DH277" s="175"/>
      <c r="DI277" s="175"/>
      <c r="DJ277" s="175"/>
      <c r="DK277" s="175"/>
      <c r="DL277" s="175"/>
      <c r="DM277" s="175"/>
      <c r="DN277" s="175"/>
      <c r="DO277" s="175"/>
      <c r="DP277" s="175"/>
      <c r="DQ277" s="175"/>
      <c r="DR277" s="175"/>
      <c r="DS277" s="175"/>
      <c r="DT277" s="175"/>
      <c r="DU277" s="175"/>
      <c r="DV277" s="175"/>
      <c r="DW277" s="175"/>
      <c r="DX277" s="175"/>
      <c r="DY277" s="175"/>
      <c r="DZ277" s="175"/>
      <c r="EA277" s="175"/>
      <c r="EB277" s="175"/>
      <c r="EC277" s="175"/>
      <c r="ED277" s="175"/>
      <c r="EE277" s="175"/>
      <c r="EF277" s="175"/>
      <c r="EG277" s="175"/>
      <c r="EH277" s="175"/>
      <c r="EI277" s="175"/>
      <c r="EJ277" s="175"/>
      <c r="EK277" s="175"/>
      <c r="EL277" s="175"/>
      <c r="EM277" s="175"/>
    </row>
    <row r="278" spans="1:143" ht="6" customHeight="1" x14ac:dyDescent="0.25">
      <c r="A278" s="175"/>
      <c r="B278" s="211"/>
      <c r="C278" s="212"/>
      <c r="D278" s="175"/>
      <c r="E278" s="175"/>
      <c r="F278" s="175"/>
      <c r="G278" s="175"/>
      <c r="H278" s="175"/>
      <c r="I278" s="175"/>
      <c r="J278" s="175"/>
      <c r="K278" s="175"/>
      <c r="L278" s="175"/>
      <c r="M278" s="175"/>
      <c r="N278" s="175"/>
      <c r="O278" s="175"/>
      <c r="P278" s="175"/>
      <c r="Q278" s="175"/>
      <c r="R278" s="175"/>
      <c r="S278" s="175"/>
      <c r="T278" s="175"/>
      <c r="U278" s="175"/>
      <c r="V278" s="175"/>
      <c r="W278" s="175"/>
      <c r="X278" s="175"/>
      <c r="Y278" s="175"/>
      <c r="Z278" s="175"/>
      <c r="AA278" s="175"/>
      <c r="AB278" s="175"/>
      <c r="AC278" s="175"/>
      <c r="AD278" s="175"/>
      <c r="AE278" s="175"/>
      <c r="AF278" s="175"/>
      <c r="AG278" s="175"/>
      <c r="AH278" s="175"/>
      <c r="AI278" s="175"/>
      <c r="AJ278" s="175"/>
      <c r="AK278" s="175"/>
      <c r="AL278" s="175"/>
      <c r="AM278" s="175"/>
      <c r="AN278" s="175"/>
      <c r="AO278" s="175"/>
      <c r="AP278" s="175"/>
      <c r="AQ278" s="175"/>
      <c r="AR278" s="175"/>
      <c r="AS278" s="175"/>
      <c r="AT278" s="175"/>
      <c r="AU278" s="175"/>
      <c r="AV278" s="175"/>
      <c r="AW278" s="175"/>
      <c r="AX278" s="211"/>
      <c r="AY278" s="212"/>
      <c r="AZ278" s="175"/>
      <c r="BA278" s="175"/>
      <c r="BB278" s="175"/>
      <c r="BC278" s="175"/>
      <c r="BD278" s="175"/>
      <c r="BE278" s="175"/>
      <c r="BF278" s="175"/>
      <c r="BG278" s="175"/>
      <c r="BH278" s="175"/>
      <c r="BI278" s="175"/>
      <c r="BJ278" s="175"/>
      <c r="BK278" s="175"/>
      <c r="BL278" s="175"/>
      <c r="BM278" s="175"/>
      <c r="BN278" s="175"/>
      <c r="BO278" s="175"/>
      <c r="BP278" s="175"/>
      <c r="BQ278" s="175"/>
      <c r="BR278" s="175"/>
      <c r="BS278" s="175"/>
      <c r="BT278" s="175"/>
      <c r="BU278" s="175"/>
      <c r="BV278" s="175"/>
      <c r="BW278" s="175"/>
      <c r="BX278" s="175"/>
      <c r="BY278" s="175"/>
      <c r="BZ278" s="175"/>
      <c r="CA278" s="175"/>
      <c r="CB278" s="175"/>
      <c r="CC278" s="175"/>
      <c r="CD278" s="175"/>
      <c r="CE278" s="175"/>
      <c r="CF278" s="175"/>
      <c r="CG278" s="175"/>
      <c r="CH278" s="175"/>
      <c r="CI278" s="175"/>
      <c r="CJ278" s="175"/>
      <c r="CK278" s="175"/>
      <c r="CL278" s="175"/>
      <c r="CM278" s="175"/>
      <c r="CN278" s="175"/>
      <c r="CO278" s="175"/>
      <c r="CP278" s="175"/>
      <c r="CQ278" s="175"/>
      <c r="CR278" s="175"/>
      <c r="CS278" s="175"/>
      <c r="CT278" s="211"/>
      <c r="CU278" s="212"/>
      <c r="CV278" s="175"/>
      <c r="CW278" s="175"/>
      <c r="CX278" s="175"/>
      <c r="CY278" s="175"/>
      <c r="CZ278" s="175"/>
      <c r="DA278" s="175"/>
      <c r="DB278" s="175"/>
      <c r="DC278" s="175"/>
      <c r="DD278" s="175"/>
      <c r="DE278" s="175"/>
      <c r="DF278" s="175"/>
      <c r="DG278" s="175"/>
      <c r="DH278" s="175"/>
      <c r="DI278" s="175"/>
      <c r="DJ278" s="175"/>
      <c r="DK278" s="175"/>
      <c r="DL278" s="175"/>
      <c r="DM278" s="175"/>
      <c r="DN278" s="175"/>
      <c r="DO278" s="175"/>
      <c r="DP278" s="175"/>
      <c r="DQ278" s="175"/>
      <c r="DR278" s="175"/>
      <c r="DS278" s="175"/>
      <c r="DT278" s="175"/>
      <c r="DU278" s="175"/>
      <c r="DV278" s="175"/>
      <c r="DW278" s="175"/>
      <c r="DX278" s="175"/>
      <c r="DY278" s="175"/>
      <c r="DZ278" s="175"/>
      <c r="EA278" s="175"/>
      <c r="EB278" s="175"/>
      <c r="EC278" s="175"/>
      <c r="ED278" s="175"/>
      <c r="EE278" s="175"/>
      <c r="EF278" s="175"/>
      <c r="EG278" s="175"/>
      <c r="EH278" s="175"/>
      <c r="EI278" s="175"/>
      <c r="EJ278" s="175"/>
      <c r="EK278" s="175"/>
      <c r="EL278" s="175"/>
      <c r="EM278" s="175"/>
    </row>
    <row r="279" spans="1:143" ht="9" customHeight="1" x14ac:dyDescent="0.25">
      <c r="A279" s="175"/>
      <c r="B279" s="211"/>
      <c r="C279" s="211"/>
      <c r="D279" s="175"/>
      <c r="E279" s="175"/>
      <c r="F279" s="175"/>
      <c r="G279" s="175"/>
      <c r="H279" s="175"/>
      <c r="I279" s="175"/>
      <c r="J279" s="175"/>
      <c r="K279" s="175"/>
      <c r="L279" s="175"/>
      <c r="M279" s="175"/>
      <c r="N279" s="175"/>
      <c r="O279" s="175"/>
      <c r="P279" s="175"/>
      <c r="Q279" s="175"/>
      <c r="R279" s="175"/>
      <c r="S279" s="175"/>
      <c r="T279" s="175"/>
      <c r="U279" s="175"/>
      <c r="V279" s="175"/>
      <c r="W279" s="175"/>
      <c r="X279" s="175"/>
      <c r="Y279" s="175"/>
      <c r="Z279" s="175"/>
      <c r="AA279" s="175"/>
      <c r="AB279" s="175"/>
      <c r="AC279" s="175"/>
      <c r="AD279" s="175"/>
      <c r="AE279" s="175"/>
      <c r="AF279" s="175"/>
      <c r="AG279" s="175"/>
      <c r="AH279" s="175"/>
      <c r="AI279" s="175"/>
      <c r="AJ279" s="175"/>
      <c r="AK279" s="175"/>
      <c r="AL279" s="175"/>
      <c r="AM279" s="175"/>
      <c r="AN279" s="175"/>
      <c r="AO279" s="175"/>
      <c r="AP279" s="175"/>
      <c r="AQ279" s="175"/>
      <c r="AR279" s="175"/>
      <c r="AS279" s="175"/>
      <c r="AT279" s="175"/>
      <c r="AU279" s="175"/>
      <c r="AV279" s="175"/>
      <c r="AW279" s="175"/>
      <c r="AX279" s="211"/>
      <c r="AY279" s="211"/>
      <c r="AZ279" s="175"/>
      <c r="BA279" s="175"/>
      <c r="BB279" s="175"/>
      <c r="BC279" s="175"/>
      <c r="BD279" s="175"/>
      <c r="BE279" s="175"/>
      <c r="BF279" s="175"/>
      <c r="BG279" s="175"/>
      <c r="BH279" s="175"/>
      <c r="BI279" s="175"/>
      <c r="BJ279" s="175"/>
      <c r="BK279" s="175"/>
      <c r="BL279" s="175"/>
      <c r="BM279" s="175"/>
      <c r="BN279" s="175"/>
      <c r="BO279" s="175"/>
      <c r="BP279" s="175"/>
      <c r="BQ279" s="175"/>
      <c r="BR279" s="175"/>
      <c r="BS279" s="175"/>
      <c r="BT279" s="175"/>
      <c r="BU279" s="175"/>
      <c r="BV279" s="175"/>
      <c r="BW279" s="175"/>
      <c r="BX279" s="175"/>
      <c r="BY279" s="175"/>
      <c r="BZ279" s="175"/>
      <c r="CA279" s="175"/>
      <c r="CB279" s="175"/>
      <c r="CC279" s="175"/>
      <c r="CD279" s="175"/>
      <c r="CE279" s="175"/>
      <c r="CF279" s="175"/>
      <c r="CG279" s="175"/>
      <c r="CH279" s="175"/>
      <c r="CI279" s="175"/>
      <c r="CJ279" s="175"/>
      <c r="CK279" s="175"/>
      <c r="CL279" s="175"/>
      <c r="CM279" s="175"/>
      <c r="CN279" s="175"/>
      <c r="CO279" s="175"/>
      <c r="CP279" s="175"/>
      <c r="CQ279" s="175"/>
      <c r="CR279" s="175"/>
      <c r="CS279" s="175"/>
      <c r="CT279" s="211"/>
      <c r="CU279" s="211"/>
      <c r="CV279" s="175"/>
      <c r="CW279" s="175"/>
      <c r="CX279" s="175"/>
      <c r="CY279" s="175"/>
      <c r="CZ279" s="175"/>
      <c r="DA279" s="175"/>
      <c r="DB279" s="175"/>
      <c r="DC279" s="175"/>
      <c r="DD279" s="175"/>
      <c r="DE279" s="175"/>
      <c r="DF279" s="175"/>
      <c r="DG279" s="175"/>
      <c r="DH279" s="175"/>
      <c r="DI279" s="175"/>
      <c r="DJ279" s="175"/>
      <c r="DK279" s="175"/>
      <c r="DL279" s="175"/>
      <c r="DM279" s="175"/>
      <c r="DN279" s="175"/>
      <c r="DO279" s="175"/>
      <c r="DP279" s="175"/>
      <c r="DQ279" s="175"/>
      <c r="DR279" s="175"/>
      <c r="DS279" s="175"/>
      <c r="DT279" s="175"/>
      <c r="DU279" s="175"/>
      <c r="DV279" s="175"/>
      <c r="DW279" s="175"/>
      <c r="DX279" s="175"/>
      <c r="DY279" s="175"/>
      <c r="DZ279" s="175"/>
      <c r="EA279" s="175"/>
      <c r="EB279" s="175"/>
      <c r="EC279" s="175"/>
      <c r="ED279" s="175"/>
      <c r="EE279" s="175"/>
      <c r="EF279" s="175"/>
      <c r="EG279" s="175"/>
      <c r="EH279" s="175"/>
      <c r="EI279" s="175"/>
      <c r="EJ279" s="175"/>
      <c r="EK279" s="175"/>
      <c r="EL279" s="175"/>
      <c r="EM279" s="175"/>
    </row>
    <row r="280" spans="1:143" ht="18.75" customHeight="1" x14ac:dyDescent="0.25">
      <c r="A280" s="175"/>
      <c r="B280" s="208"/>
      <c r="C280" s="208"/>
      <c r="D280" s="208"/>
      <c r="E280" s="208"/>
      <c r="F280" s="208"/>
      <c r="G280" s="208"/>
      <c r="H280" s="208"/>
      <c r="I280" s="208"/>
      <c r="J280" s="208"/>
      <c r="K280" s="175"/>
      <c r="L280" s="175"/>
      <c r="M280" s="175"/>
      <c r="N280" s="208"/>
      <c r="O280" s="208"/>
      <c r="P280" s="208"/>
      <c r="Q280" s="208"/>
      <c r="R280" s="208"/>
      <c r="S280" s="208"/>
      <c r="T280" s="208"/>
      <c r="U280" s="208"/>
      <c r="V280" s="208"/>
      <c r="W280" s="1177" t="str">
        <f>IF(I$40="Предусмотрено ведение маршрутного листа","Приложение № 4","Приложение № 3")</f>
        <v>Приложение № 4</v>
      </c>
      <c r="X280" s="1178"/>
      <c r="Y280" s="1178"/>
      <c r="Z280" s="1178"/>
      <c r="AA280" s="1178"/>
      <c r="AB280" s="1178"/>
      <c r="AC280" s="1178"/>
      <c r="AD280" s="1178"/>
      <c r="AE280" s="1178"/>
      <c r="AF280" s="1178"/>
      <c r="AG280" s="1178"/>
      <c r="AH280" s="1178"/>
      <c r="AI280" s="1178"/>
      <c r="AJ280" s="1178"/>
      <c r="AK280" s="1178"/>
      <c r="AL280" s="1178"/>
      <c r="AM280" s="1178"/>
      <c r="AN280" s="1178"/>
      <c r="AO280" s="1178"/>
      <c r="AP280" s="1178"/>
      <c r="AQ280" s="1178"/>
      <c r="AR280" s="1178"/>
      <c r="AS280" s="1178"/>
      <c r="AT280" s="1178"/>
      <c r="AU280" s="1178"/>
      <c r="AV280" s="175"/>
      <c r="AW280" s="175"/>
      <c r="AX280" s="208"/>
      <c r="AY280" s="208"/>
      <c r="AZ280" s="208"/>
      <c r="BA280" s="208"/>
      <c r="BB280" s="208"/>
      <c r="BC280" s="208"/>
      <c r="BD280" s="208"/>
      <c r="BE280" s="208"/>
      <c r="BF280" s="208"/>
      <c r="BG280" s="175"/>
      <c r="BH280" s="175"/>
      <c r="BI280" s="175"/>
      <c r="BJ280" s="208"/>
      <c r="BK280" s="208"/>
      <c r="BL280" s="208"/>
      <c r="BM280" s="208"/>
      <c r="BN280" s="208"/>
      <c r="BO280" s="208"/>
      <c r="BP280" s="208"/>
      <c r="BQ280" s="208"/>
      <c r="BR280" s="208"/>
      <c r="BS280" s="1177" t="str">
        <f>IF(BE$40="Предусмотрено ведение маршрутного листа","Приложение № 4","Приложение № 3")</f>
        <v>Приложение № 4</v>
      </c>
      <c r="BT280" s="1178"/>
      <c r="BU280" s="1178"/>
      <c r="BV280" s="1178"/>
      <c r="BW280" s="1178"/>
      <c r="BX280" s="1178"/>
      <c r="BY280" s="1178"/>
      <c r="BZ280" s="1178"/>
      <c r="CA280" s="1178"/>
      <c r="CB280" s="1178"/>
      <c r="CC280" s="1178"/>
      <c r="CD280" s="1178"/>
      <c r="CE280" s="1178"/>
      <c r="CF280" s="1178"/>
      <c r="CG280" s="1178"/>
      <c r="CH280" s="1178"/>
      <c r="CI280" s="1178"/>
      <c r="CJ280" s="1178"/>
      <c r="CK280" s="1178"/>
      <c r="CL280" s="1178"/>
      <c r="CM280" s="1178"/>
      <c r="CN280" s="1178"/>
      <c r="CO280" s="1178"/>
      <c r="CP280" s="1178"/>
      <c r="CQ280" s="1178"/>
      <c r="CS280" s="175"/>
      <c r="CT280" s="208"/>
      <c r="CU280" s="208"/>
      <c r="CV280" s="208"/>
      <c r="CW280" s="208"/>
      <c r="CX280" s="208"/>
      <c r="CY280" s="208"/>
      <c r="CZ280" s="208"/>
      <c r="DA280" s="208"/>
      <c r="DB280" s="208"/>
      <c r="DC280" s="175"/>
      <c r="DD280" s="175"/>
      <c r="DE280" s="175"/>
      <c r="DF280" s="208"/>
      <c r="DG280" s="208"/>
      <c r="DH280" s="208"/>
      <c r="DI280" s="208"/>
      <c r="DJ280" s="208"/>
      <c r="DK280" s="208"/>
      <c r="DL280" s="208"/>
      <c r="DM280" s="208"/>
      <c r="DN280" s="208"/>
      <c r="DO280" s="1177" t="str">
        <f>IF(DA$40="Предусмотрено ведение маршрутного листа","Приложение № 4","Приложение № 3")</f>
        <v>Приложение № 4</v>
      </c>
      <c r="DP280" s="1178"/>
      <c r="DQ280" s="1178"/>
      <c r="DR280" s="1178"/>
      <c r="DS280" s="1178"/>
      <c r="DT280" s="1178"/>
      <c r="DU280" s="1178"/>
      <c r="DV280" s="1178"/>
      <c r="DW280" s="1178"/>
      <c r="DX280" s="1178"/>
      <c r="DY280" s="1178"/>
      <c r="DZ280" s="1178"/>
      <c r="EA280" s="1178"/>
      <c r="EB280" s="1178"/>
      <c r="EC280" s="1178"/>
      <c r="ED280" s="1178"/>
      <c r="EE280" s="1178"/>
      <c r="EF280" s="1178"/>
      <c r="EG280" s="1178"/>
      <c r="EH280" s="1178"/>
      <c r="EI280" s="1178"/>
      <c r="EJ280" s="1178"/>
      <c r="EK280" s="1178"/>
      <c r="EL280" s="1178"/>
      <c r="EM280" s="1178"/>
    </row>
    <row r="281" spans="1:143" s="223" customFormat="1" ht="36.75" customHeight="1" x14ac:dyDescent="0.25">
      <c r="A281" s="175"/>
      <c r="B281" s="208"/>
      <c r="C281" s="208"/>
      <c r="D281" s="208"/>
      <c r="E281" s="208"/>
      <c r="F281" s="208"/>
      <c r="G281" s="208"/>
      <c r="H281" s="208"/>
      <c r="I281" s="208"/>
      <c r="J281" s="208"/>
      <c r="K281" s="175"/>
      <c r="L281" s="175"/>
      <c r="M281" s="175"/>
      <c r="N281" s="208"/>
      <c r="O281" s="208"/>
      <c r="P281" s="208"/>
      <c r="Q281" s="208"/>
      <c r="R281" s="208"/>
      <c r="S281" s="208"/>
      <c r="T281" s="208"/>
      <c r="U281" s="208"/>
      <c r="V281" s="208"/>
      <c r="W281" s="1177" t="s">
        <v>855</v>
      </c>
      <c r="X281" s="1177"/>
      <c r="Y281" s="1177"/>
      <c r="Z281" s="1177"/>
      <c r="AA281" s="1177"/>
      <c r="AB281" s="1177"/>
      <c r="AC281" s="1177"/>
      <c r="AD281" s="1177"/>
      <c r="AE281" s="1177"/>
      <c r="AF281" s="1177"/>
      <c r="AG281" s="1177"/>
      <c r="AH281" s="1177"/>
      <c r="AI281" s="1177"/>
      <c r="AJ281" s="1177"/>
      <c r="AK281" s="1177"/>
      <c r="AL281" s="1177"/>
      <c r="AM281" s="1177"/>
      <c r="AN281" s="1177"/>
      <c r="AO281" s="1177"/>
      <c r="AP281" s="1177"/>
      <c r="AQ281" s="1177"/>
      <c r="AR281" s="1177"/>
      <c r="AS281" s="1177"/>
      <c r="AT281" s="1177"/>
      <c r="AU281" s="1177"/>
      <c r="AV281" s="175"/>
      <c r="AW281" s="175"/>
      <c r="AX281" s="208"/>
      <c r="AY281" s="208"/>
      <c r="AZ281" s="208"/>
      <c r="BA281" s="208"/>
      <c r="BB281" s="208"/>
      <c r="BC281" s="208"/>
      <c r="BD281" s="208"/>
      <c r="BE281" s="208"/>
      <c r="BF281" s="208"/>
      <c r="BG281" s="175"/>
      <c r="BH281" s="175"/>
      <c r="BI281" s="175"/>
      <c r="BJ281" s="208"/>
      <c r="BK281" s="208"/>
      <c r="BL281" s="208"/>
      <c r="BM281" s="208"/>
      <c r="BN281" s="208"/>
      <c r="BO281" s="208"/>
      <c r="BP281" s="208"/>
      <c r="BQ281" s="208"/>
      <c r="BR281" s="208"/>
      <c r="BS281" s="1177" t="s">
        <v>855</v>
      </c>
      <c r="BT281" s="1177"/>
      <c r="BU281" s="1177"/>
      <c r="BV281" s="1177"/>
      <c r="BW281" s="1177"/>
      <c r="BX281" s="1177"/>
      <c r="BY281" s="1177"/>
      <c r="BZ281" s="1177"/>
      <c r="CA281" s="1177"/>
      <c r="CB281" s="1177"/>
      <c r="CC281" s="1177"/>
      <c r="CD281" s="1177"/>
      <c r="CE281" s="1177"/>
      <c r="CF281" s="1177"/>
      <c r="CG281" s="1177"/>
      <c r="CH281" s="1177"/>
      <c r="CI281" s="1177"/>
      <c r="CJ281" s="1177"/>
      <c r="CK281" s="1177"/>
      <c r="CL281" s="1177"/>
      <c r="CM281" s="1177"/>
      <c r="CN281" s="1177"/>
      <c r="CO281" s="1177"/>
      <c r="CP281" s="1177"/>
      <c r="CQ281" s="1177"/>
      <c r="CS281" s="175"/>
      <c r="CT281" s="208"/>
      <c r="CU281" s="208"/>
      <c r="CV281" s="208"/>
      <c r="CW281" s="208"/>
      <c r="CX281" s="208"/>
      <c r="CY281" s="208"/>
      <c r="CZ281" s="208"/>
      <c r="DA281" s="208"/>
      <c r="DB281" s="208"/>
      <c r="DC281" s="175"/>
      <c r="DD281" s="175"/>
      <c r="DE281" s="175"/>
      <c r="DF281" s="208"/>
      <c r="DG281" s="208"/>
      <c r="DH281" s="208"/>
      <c r="DI281" s="208"/>
      <c r="DJ281" s="208"/>
      <c r="DK281" s="208"/>
      <c r="DL281" s="208"/>
      <c r="DM281" s="208"/>
      <c r="DN281" s="208"/>
      <c r="DO281" s="1177" t="s">
        <v>855</v>
      </c>
      <c r="DP281" s="1177"/>
      <c r="DQ281" s="1177"/>
      <c r="DR281" s="1177"/>
      <c r="DS281" s="1177"/>
      <c r="DT281" s="1177"/>
      <c r="DU281" s="1177"/>
      <c r="DV281" s="1177"/>
      <c r="DW281" s="1177"/>
      <c r="DX281" s="1177"/>
      <c r="DY281" s="1177"/>
      <c r="DZ281" s="1177"/>
      <c r="EA281" s="1177"/>
      <c r="EB281" s="1177"/>
      <c r="EC281" s="1177"/>
      <c r="ED281" s="1177"/>
      <c r="EE281" s="1177"/>
      <c r="EF281" s="1177"/>
      <c r="EG281" s="1177"/>
      <c r="EH281" s="1177"/>
      <c r="EI281" s="1177"/>
      <c r="EJ281" s="1177"/>
      <c r="EK281" s="1177"/>
      <c r="EL281" s="1177"/>
      <c r="EM281" s="1177"/>
    </row>
    <row r="282" spans="1:143" ht="18.75" customHeight="1" x14ac:dyDescent="0.25">
      <c r="A282" s="175"/>
      <c r="B282" s="208"/>
      <c r="C282" s="208"/>
      <c r="D282" s="208"/>
      <c r="E282" s="208"/>
      <c r="F282" s="208"/>
      <c r="G282" s="208"/>
      <c r="H282" s="208"/>
      <c r="I282" s="208"/>
      <c r="J282" s="208"/>
      <c r="K282" s="208"/>
      <c r="L282" s="208"/>
      <c r="M282" s="208"/>
      <c r="N282" s="208"/>
      <c r="O282" s="208"/>
      <c r="P282" s="208"/>
      <c r="Q282" s="208"/>
      <c r="R282" s="208"/>
      <c r="S282" s="208"/>
      <c r="T282" s="208"/>
      <c r="U282" s="208"/>
      <c r="V282" s="208"/>
      <c r="W282" s="1156" t="s">
        <v>514</v>
      </c>
      <c r="X282" s="1156"/>
      <c r="Y282" s="1156"/>
      <c r="Z282" s="1157">
        <f>AF$43</f>
        <v>0</v>
      </c>
      <c r="AA282" s="1157"/>
      <c r="AB282" s="209" t="s">
        <v>491</v>
      </c>
      <c r="AC282" s="1157">
        <f>AI$43</f>
        <v>0</v>
      </c>
      <c r="AD282" s="1157"/>
      <c r="AE282" s="1157"/>
      <c r="AF282" s="1157"/>
      <c r="AG282" s="1157"/>
      <c r="AH282" s="1157"/>
      <c r="AI282" s="1157"/>
      <c r="AJ282" s="1157">
        <f>AP$43</f>
        <v>0</v>
      </c>
      <c r="AK282" s="1157"/>
      <c r="AL282" s="1157"/>
      <c r="AM282" s="1157"/>
      <c r="AN282" s="1163" t="s">
        <v>348</v>
      </c>
      <c r="AO282" s="1163"/>
      <c r="AP282" s="1158" t="s">
        <v>570</v>
      </c>
      <c r="AQ282" s="1158"/>
      <c r="AR282" s="1155">
        <f>AQ$42</f>
        <v>0</v>
      </c>
      <c r="AS282" s="1155"/>
      <c r="AT282" s="1155"/>
      <c r="AU282" s="1155"/>
      <c r="AV282" s="175"/>
      <c r="AW282" s="175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  <c r="BI282" s="208"/>
      <c r="BJ282" s="208"/>
      <c r="BK282" s="208"/>
      <c r="BL282" s="208"/>
      <c r="BM282" s="208"/>
      <c r="BN282" s="208"/>
      <c r="BO282" s="208"/>
      <c r="BP282" s="208"/>
      <c r="BQ282" s="208"/>
      <c r="BR282" s="208"/>
      <c r="BS282" s="1156" t="s">
        <v>514</v>
      </c>
      <c r="BT282" s="1156"/>
      <c r="BU282" s="1156"/>
      <c r="BV282" s="1157">
        <f>CB$43</f>
        <v>0</v>
      </c>
      <c r="BW282" s="1157"/>
      <c r="BX282" s="209" t="s">
        <v>491</v>
      </c>
      <c r="BY282" s="1157">
        <f>CE$43</f>
        <v>0</v>
      </c>
      <c r="BZ282" s="1157"/>
      <c r="CA282" s="1157"/>
      <c r="CB282" s="1157"/>
      <c r="CC282" s="1157"/>
      <c r="CD282" s="1157"/>
      <c r="CE282" s="1157"/>
      <c r="CF282" s="1157">
        <f>CL$43</f>
        <v>0</v>
      </c>
      <c r="CG282" s="1157"/>
      <c r="CH282" s="1157"/>
      <c r="CI282" s="1157"/>
      <c r="CJ282" s="1163" t="s">
        <v>348</v>
      </c>
      <c r="CK282" s="1163"/>
      <c r="CL282" s="1158" t="s">
        <v>570</v>
      </c>
      <c r="CM282" s="1158"/>
      <c r="CN282" s="1155">
        <f>CM$42</f>
        <v>0</v>
      </c>
      <c r="CO282" s="1155"/>
      <c r="CP282" s="1155"/>
      <c r="CQ282" s="1155"/>
      <c r="CS282" s="175"/>
      <c r="CT282" s="208"/>
      <c r="CU282" s="208"/>
      <c r="CV282" s="208"/>
      <c r="CW282" s="208"/>
      <c r="CX282" s="208"/>
      <c r="CY282" s="208"/>
      <c r="CZ282" s="208"/>
      <c r="DA282" s="208"/>
      <c r="DB282" s="208"/>
      <c r="DC282" s="208"/>
      <c r="DD282" s="208"/>
      <c r="DE282" s="208"/>
      <c r="DF282" s="208"/>
      <c r="DG282" s="208"/>
      <c r="DH282" s="208"/>
      <c r="DI282" s="208"/>
      <c r="DJ282" s="208"/>
      <c r="DK282" s="208"/>
      <c r="DL282" s="208"/>
      <c r="DM282" s="208"/>
      <c r="DN282" s="208"/>
      <c r="DO282" s="1156" t="s">
        <v>514</v>
      </c>
      <c r="DP282" s="1156"/>
      <c r="DQ282" s="1156"/>
      <c r="DR282" s="1157">
        <f>DX$43</f>
        <v>0</v>
      </c>
      <c r="DS282" s="1157"/>
      <c r="DT282" s="209" t="s">
        <v>491</v>
      </c>
      <c r="DU282" s="1157">
        <f>EA$43</f>
        <v>0</v>
      </c>
      <c r="DV282" s="1157"/>
      <c r="DW282" s="1157"/>
      <c r="DX282" s="1157"/>
      <c r="DY282" s="1157"/>
      <c r="DZ282" s="1157"/>
      <c r="EA282" s="1157"/>
      <c r="EB282" s="1157">
        <f>EH$43</f>
        <v>0</v>
      </c>
      <c r="EC282" s="1157"/>
      <c r="ED282" s="1157"/>
      <c r="EE282" s="1157"/>
      <c r="EF282" s="1163" t="s">
        <v>348</v>
      </c>
      <c r="EG282" s="1163"/>
      <c r="EH282" s="1158" t="s">
        <v>570</v>
      </c>
      <c r="EI282" s="1158"/>
      <c r="EJ282" s="1155">
        <f>EI$42</f>
        <v>0</v>
      </c>
      <c r="EK282" s="1155"/>
      <c r="EL282" s="1155"/>
      <c r="EM282" s="1155"/>
    </row>
    <row r="283" spans="1:143" ht="15.75" customHeight="1" x14ac:dyDescent="0.25">
      <c r="A283" s="175"/>
      <c r="B283" s="214"/>
      <c r="C283" s="215"/>
      <c r="D283" s="175"/>
      <c r="E283" s="175"/>
      <c r="F283" s="175"/>
      <c r="G283" s="175"/>
      <c r="H283" s="175"/>
      <c r="I283" s="175"/>
      <c r="J283" s="175"/>
      <c r="K283" s="175"/>
      <c r="L283" s="175"/>
      <c r="M283" s="175"/>
      <c r="N283" s="175"/>
      <c r="O283" s="175"/>
      <c r="P283" s="175"/>
      <c r="Q283" s="175"/>
      <c r="R283" s="175"/>
      <c r="S283" s="175"/>
      <c r="T283" s="175"/>
      <c r="U283" s="175"/>
      <c r="V283" s="175"/>
      <c r="W283" s="175"/>
      <c r="X283" s="175"/>
      <c r="Y283" s="175"/>
      <c r="Z283" s="175"/>
      <c r="AA283" s="175"/>
      <c r="AB283" s="175"/>
      <c r="AC283" s="175"/>
      <c r="AD283" s="175"/>
      <c r="AE283" s="175"/>
      <c r="AF283" s="175"/>
      <c r="AG283" s="175"/>
      <c r="AH283" s="175"/>
      <c r="AI283" s="175"/>
      <c r="AJ283" s="175"/>
      <c r="AK283" s="175"/>
      <c r="AL283" s="175"/>
      <c r="AM283" s="175"/>
      <c r="AN283" s="175"/>
      <c r="AO283" s="175"/>
      <c r="AP283" s="175"/>
      <c r="AQ283" s="175"/>
      <c r="AR283" s="175"/>
      <c r="AS283" s="175"/>
      <c r="AT283" s="175"/>
      <c r="AU283" s="175"/>
      <c r="AV283" s="175"/>
      <c r="AW283" s="175"/>
      <c r="AX283" s="214"/>
      <c r="AY283" s="215"/>
      <c r="AZ283" s="175"/>
      <c r="BA283" s="175"/>
      <c r="BB283" s="175"/>
      <c r="BC283" s="175"/>
      <c r="BD283" s="175"/>
      <c r="BE283" s="175"/>
      <c r="BF283" s="175"/>
      <c r="BG283" s="175"/>
      <c r="BH283" s="175"/>
      <c r="BI283" s="175"/>
      <c r="BJ283" s="175"/>
      <c r="BK283" s="175"/>
      <c r="BL283" s="175"/>
      <c r="BM283" s="175"/>
      <c r="BN283" s="175"/>
      <c r="BO283" s="175"/>
      <c r="BP283" s="175"/>
      <c r="BQ283" s="175"/>
      <c r="BR283" s="175"/>
      <c r="BS283" s="175"/>
      <c r="BT283" s="175"/>
      <c r="BU283" s="175"/>
      <c r="BV283" s="175"/>
      <c r="BW283" s="175"/>
      <c r="BX283" s="175"/>
      <c r="BY283" s="175"/>
      <c r="BZ283" s="175"/>
      <c r="CA283" s="175"/>
      <c r="CB283" s="175"/>
      <c r="CC283" s="175"/>
      <c r="CD283" s="175"/>
      <c r="CE283" s="175"/>
      <c r="CF283" s="175"/>
      <c r="CG283" s="175"/>
      <c r="CH283" s="175"/>
      <c r="CI283" s="175"/>
      <c r="CJ283" s="175"/>
      <c r="CK283" s="175"/>
      <c r="CL283" s="175"/>
      <c r="CM283" s="175"/>
      <c r="CN283" s="175"/>
      <c r="CO283" s="175"/>
      <c r="CP283" s="175"/>
      <c r="CQ283" s="175"/>
      <c r="CS283" s="175"/>
      <c r="CT283" s="214"/>
      <c r="CU283" s="215"/>
      <c r="CV283" s="175"/>
      <c r="CW283" s="175"/>
      <c r="CX283" s="175"/>
      <c r="CY283" s="175"/>
      <c r="CZ283" s="175"/>
      <c r="DA283" s="175"/>
      <c r="DB283" s="175"/>
      <c r="DC283" s="175"/>
      <c r="DD283" s="175"/>
      <c r="DE283" s="175"/>
      <c r="DF283" s="175"/>
      <c r="DG283" s="175"/>
      <c r="DH283" s="175"/>
      <c r="DI283" s="175"/>
      <c r="DJ283" s="175"/>
      <c r="DK283" s="175"/>
      <c r="DL283" s="175"/>
      <c r="DM283" s="175"/>
      <c r="DN283" s="175"/>
      <c r="DO283" s="175"/>
      <c r="DP283" s="175"/>
      <c r="DQ283" s="175"/>
      <c r="DR283" s="175"/>
      <c r="DS283" s="175"/>
      <c r="DT283" s="175"/>
      <c r="DU283" s="175"/>
      <c r="DV283" s="175"/>
      <c r="DW283" s="175"/>
      <c r="DX283" s="175"/>
      <c r="DY283" s="175"/>
      <c r="DZ283" s="175"/>
      <c r="EA283" s="175"/>
      <c r="EB283" s="175"/>
      <c r="EC283" s="175"/>
      <c r="ED283" s="175"/>
      <c r="EE283" s="175"/>
      <c r="EF283" s="175"/>
      <c r="EG283" s="175"/>
      <c r="EH283" s="175"/>
      <c r="EI283" s="175"/>
      <c r="EJ283" s="175"/>
      <c r="EK283" s="175"/>
      <c r="EL283" s="175"/>
      <c r="EM283" s="175"/>
    </row>
    <row r="284" spans="1:143" ht="18.75" customHeight="1" x14ac:dyDescent="0.25">
      <c r="A284" s="175"/>
      <c r="B284" s="1175" t="s">
        <v>590</v>
      </c>
      <c r="C284" s="1175"/>
      <c r="D284" s="1175"/>
      <c r="E284" s="1175"/>
      <c r="F284" s="1175"/>
      <c r="G284" s="1175"/>
      <c r="H284" s="1175"/>
      <c r="I284" s="1175"/>
      <c r="J284" s="1175"/>
      <c r="K284" s="1175"/>
      <c r="L284" s="1175"/>
      <c r="M284" s="1175"/>
      <c r="N284" s="1175"/>
      <c r="O284" s="1175"/>
      <c r="P284" s="1175"/>
      <c r="Q284" s="1175"/>
      <c r="R284" s="1175"/>
      <c r="S284" s="1175"/>
      <c r="T284" s="1175"/>
      <c r="U284" s="1175"/>
      <c r="V284" s="1175"/>
      <c r="W284" s="1175"/>
      <c r="X284" s="1175"/>
      <c r="Y284" s="1175"/>
      <c r="Z284" s="1175"/>
      <c r="AA284" s="1175"/>
      <c r="AB284" s="1175"/>
      <c r="AC284" s="1175"/>
      <c r="AD284" s="1175"/>
      <c r="AE284" s="1175"/>
      <c r="AF284" s="1175"/>
      <c r="AG284" s="1175"/>
      <c r="AH284" s="1175"/>
      <c r="AI284" s="1175"/>
      <c r="AJ284" s="1175"/>
      <c r="AK284" s="1175"/>
      <c r="AL284" s="1175"/>
      <c r="AM284" s="1175"/>
      <c r="AN284" s="1175"/>
      <c r="AO284" s="1175"/>
      <c r="AP284" s="1175"/>
      <c r="AQ284" s="1175"/>
      <c r="AR284" s="1175"/>
      <c r="AS284" s="1175"/>
      <c r="AT284" s="1175"/>
      <c r="AU284" s="1175"/>
      <c r="AV284" s="175"/>
      <c r="AW284" s="175"/>
      <c r="AX284" s="1175" t="s">
        <v>590</v>
      </c>
      <c r="AY284" s="1175"/>
      <c r="AZ284" s="1175"/>
      <c r="BA284" s="1175"/>
      <c r="BB284" s="1175"/>
      <c r="BC284" s="1175"/>
      <c r="BD284" s="1175"/>
      <c r="BE284" s="1175"/>
      <c r="BF284" s="1175"/>
      <c r="BG284" s="1175"/>
      <c r="BH284" s="1175"/>
      <c r="BI284" s="1175"/>
      <c r="BJ284" s="1175"/>
      <c r="BK284" s="1175"/>
      <c r="BL284" s="1175"/>
      <c r="BM284" s="1175"/>
      <c r="BN284" s="1175"/>
      <c r="BO284" s="1175"/>
      <c r="BP284" s="1175"/>
      <c r="BQ284" s="1175"/>
      <c r="BR284" s="1175"/>
      <c r="BS284" s="1175"/>
      <c r="BT284" s="1175"/>
      <c r="BU284" s="1175"/>
      <c r="BV284" s="1175"/>
      <c r="BW284" s="1175"/>
      <c r="BX284" s="1175"/>
      <c r="BY284" s="1175"/>
      <c r="BZ284" s="1175"/>
      <c r="CA284" s="1175"/>
      <c r="CB284" s="1175"/>
      <c r="CC284" s="1175"/>
      <c r="CD284" s="1175"/>
      <c r="CE284" s="1175"/>
      <c r="CF284" s="1175"/>
      <c r="CG284" s="1175"/>
      <c r="CH284" s="1175"/>
      <c r="CI284" s="1175"/>
      <c r="CJ284" s="1175"/>
      <c r="CK284" s="1175"/>
      <c r="CL284" s="1175"/>
      <c r="CM284" s="1175"/>
      <c r="CN284" s="1175"/>
      <c r="CO284" s="1175"/>
      <c r="CP284" s="1175"/>
      <c r="CQ284" s="1175"/>
      <c r="CS284" s="175"/>
      <c r="CT284" s="1175" t="s">
        <v>590</v>
      </c>
      <c r="CU284" s="1175"/>
      <c r="CV284" s="1175"/>
      <c r="CW284" s="1175"/>
      <c r="CX284" s="1175"/>
      <c r="CY284" s="1175"/>
      <c r="CZ284" s="1175"/>
      <c r="DA284" s="1175"/>
      <c r="DB284" s="1175"/>
      <c r="DC284" s="1175"/>
      <c r="DD284" s="1175"/>
      <c r="DE284" s="1175"/>
      <c r="DF284" s="1175"/>
      <c r="DG284" s="1175"/>
      <c r="DH284" s="1175"/>
      <c r="DI284" s="1175"/>
      <c r="DJ284" s="1175"/>
      <c r="DK284" s="1175"/>
      <c r="DL284" s="1175"/>
      <c r="DM284" s="1175"/>
      <c r="DN284" s="1175"/>
      <c r="DO284" s="1175"/>
      <c r="DP284" s="1175"/>
      <c r="DQ284" s="1175"/>
      <c r="DR284" s="1175"/>
      <c r="DS284" s="1175"/>
      <c r="DT284" s="1175"/>
      <c r="DU284" s="1175"/>
      <c r="DV284" s="1175"/>
      <c r="DW284" s="1175"/>
      <c r="DX284" s="1175"/>
      <c r="DY284" s="1175"/>
      <c r="DZ284" s="1175"/>
      <c r="EA284" s="1175"/>
      <c r="EB284" s="1175"/>
      <c r="EC284" s="1175"/>
      <c r="ED284" s="1175"/>
      <c r="EE284" s="1175"/>
      <c r="EF284" s="1175"/>
      <c r="EG284" s="1175"/>
      <c r="EH284" s="1175"/>
      <c r="EI284" s="1175"/>
      <c r="EJ284" s="1175"/>
      <c r="EK284" s="1175"/>
      <c r="EL284" s="1175"/>
      <c r="EM284" s="1175"/>
    </row>
    <row r="285" spans="1:143" ht="18.75" customHeight="1" x14ac:dyDescent="0.25">
      <c r="A285" s="175"/>
      <c r="B285" s="1175" t="s">
        <v>591</v>
      </c>
      <c r="C285" s="1175"/>
      <c r="D285" s="1175"/>
      <c r="E285" s="1175"/>
      <c r="F285" s="1175"/>
      <c r="G285" s="1175"/>
      <c r="H285" s="1175"/>
      <c r="I285" s="1175"/>
      <c r="J285" s="1175"/>
      <c r="K285" s="1175"/>
      <c r="L285" s="1175"/>
      <c r="M285" s="1175"/>
      <c r="N285" s="1175"/>
      <c r="O285" s="1175"/>
      <c r="P285" s="1175"/>
      <c r="Q285" s="1175"/>
      <c r="R285" s="1175"/>
      <c r="S285" s="1175"/>
      <c r="T285" s="1175"/>
      <c r="U285" s="1175"/>
      <c r="V285" s="1175"/>
      <c r="W285" s="1175"/>
      <c r="X285" s="1175"/>
      <c r="Y285" s="1175"/>
      <c r="Z285" s="1175"/>
      <c r="AA285" s="1175"/>
      <c r="AB285" s="1175"/>
      <c r="AC285" s="1175"/>
      <c r="AD285" s="1175"/>
      <c r="AE285" s="1175"/>
      <c r="AF285" s="1175"/>
      <c r="AG285" s="1175"/>
      <c r="AH285" s="1175"/>
      <c r="AI285" s="1175"/>
      <c r="AJ285" s="1175"/>
      <c r="AK285" s="1175"/>
      <c r="AL285" s="1175"/>
      <c r="AM285" s="1175"/>
      <c r="AN285" s="1175"/>
      <c r="AO285" s="1175"/>
      <c r="AP285" s="1175"/>
      <c r="AQ285" s="1175"/>
      <c r="AR285" s="1175"/>
      <c r="AS285" s="1175"/>
      <c r="AT285" s="1175"/>
      <c r="AU285" s="1175"/>
      <c r="AV285" s="175"/>
      <c r="AW285" s="175"/>
      <c r="AX285" s="1175" t="s">
        <v>591</v>
      </c>
      <c r="AY285" s="1175"/>
      <c r="AZ285" s="1175"/>
      <c r="BA285" s="1175"/>
      <c r="BB285" s="1175"/>
      <c r="BC285" s="1175"/>
      <c r="BD285" s="1175"/>
      <c r="BE285" s="1175"/>
      <c r="BF285" s="1175"/>
      <c r="BG285" s="1175"/>
      <c r="BH285" s="1175"/>
      <c r="BI285" s="1175"/>
      <c r="BJ285" s="1175"/>
      <c r="BK285" s="1175"/>
      <c r="BL285" s="1175"/>
      <c r="BM285" s="1175"/>
      <c r="BN285" s="1175"/>
      <c r="BO285" s="1175"/>
      <c r="BP285" s="1175"/>
      <c r="BQ285" s="1175"/>
      <c r="BR285" s="1175"/>
      <c r="BS285" s="1175"/>
      <c r="BT285" s="1175"/>
      <c r="BU285" s="1175"/>
      <c r="BV285" s="1175"/>
      <c r="BW285" s="1175"/>
      <c r="BX285" s="1175"/>
      <c r="BY285" s="1175"/>
      <c r="BZ285" s="1175"/>
      <c r="CA285" s="1175"/>
      <c r="CB285" s="1175"/>
      <c r="CC285" s="1175"/>
      <c r="CD285" s="1175"/>
      <c r="CE285" s="1175"/>
      <c r="CF285" s="1175"/>
      <c r="CG285" s="1175"/>
      <c r="CH285" s="1175"/>
      <c r="CI285" s="1175"/>
      <c r="CJ285" s="1175"/>
      <c r="CK285" s="1175"/>
      <c r="CL285" s="1175"/>
      <c r="CM285" s="1175"/>
      <c r="CN285" s="1175"/>
      <c r="CO285" s="1175"/>
      <c r="CP285" s="1175"/>
      <c r="CQ285" s="1175"/>
      <c r="CS285" s="175"/>
      <c r="CT285" s="1175" t="s">
        <v>591</v>
      </c>
      <c r="CU285" s="1175"/>
      <c r="CV285" s="1175"/>
      <c r="CW285" s="1175"/>
      <c r="CX285" s="1175"/>
      <c r="CY285" s="1175"/>
      <c r="CZ285" s="1175"/>
      <c r="DA285" s="1175"/>
      <c r="DB285" s="1175"/>
      <c r="DC285" s="1175"/>
      <c r="DD285" s="1175"/>
      <c r="DE285" s="1175"/>
      <c r="DF285" s="1175"/>
      <c r="DG285" s="1175"/>
      <c r="DH285" s="1175"/>
      <c r="DI285" s="1175"/>
      <c r="DJ285" s="1175"/>
      <c r="DK285" s="1175"/>
      <c r="DL285" s="1175"/>
      <c r="DM285" s="1175"/>
      <c r="DN285" s="1175"/>
      <c r="DO285" s="1175"/>
      <c r="DP285" s="1175"/>
      <c r="DQ285" s="1175"/>
      <c r="DR285" s="1175"/>
      <c r="DS285" s="1175"/>
      <c r="DT285" s="1175"/>
      <c r="DU285" s="1175"/>
      <c r="DV285" s="1175"/>
      <c r="DW285" s="1175"/>
      <c r="DX285" s="1175"/>
      <c r="DY285" s="1175"/>
      <c r="DZ285" s="1175"/>
      <c r="EA285" s="1175"/>
      <c r="EB285" s="1175"/>
      <c r="EC285" s="1175"/>
      <c r="ED285" s="1175"/>
      <c r="EE285" s="1175"/>
      <c r="EF285" s="1175"/>
      <c r="EG285" s="1175"/>
      <c r="EH285" s="1175"/>
      <c r="EI285" s="1175"/>
      <c r="EJ285" s="1175"/>
      <c r="EK285" s="1175"/>
      <c r="EL285" s="1175"/>
      <c r="EM285" s="1175"/>
    </row>
    <row r="286" spans="1:143" ht="9" customHeight="1" x14ac:dyDescent="0.25">
      <c r="A286" s="175"/>
      <c r="B286" s="215"/>
      <c r="C286" s="211"/>
      <c r="D286" s="175"/>
      <c r="E286" s="175"/>
      <c r="F286" s="175"/>
      <c r="G286" s="175"/>
      <c r="H286" s="175"/>
      <c r="I286" s="175"/>
      <c r="J286" s="175"/>
      <c r="K286" s="175"/>
      <c r="L286" s="175"/>
      <c r="M286" s="175"/>
      <c r="N286" s="175"/>
      <c r="O286" s="175"/>
      <c r="P286" s="175"/>
      <c r="Q286" s="175"/>
      <c r="R286" s="175"/>
      <c r="S286" s="175"/>
      <c r="T286" s="175"/>
      <c r="U286" s="175"/>
      <c r="V286" s="175"/>
      <c r="W286" s="175"/>
      <c r="X286" s="175"/>
      <c r="Y286" s="175"/>
      <c r="Z286" s="175"/>
      <c r="AA286" s="175"/>
      <c r="AB286" s="175"/>
      <c r="AC286" s="175"/>
      <c r="AD286" s="175"/>
      <c r="AE286" s="175"/>
      <c r="AF286" s="175"/>
      <c r="AG286" s="175"/>
      <c r="AH286" s="175"/>
      <c r="AI286" s="175"/>
      <c r="AJ286" s="175"/>
      <c r="AK286" s="175"/>
      <c r="AL286" s="175"/>
      <c r="AM286" s="175"/>
      <c r="AN286" s="175"/>
      <c r="AO286" s="175"/>
      <c r="AP286" s="175"/>
      <c r="AQ286" s="175"/>
      <c r="AR286" s="175"/>
      <c r="AS286" s="175"/>
      <c r="AT286" s="175"/>
      <c r="AU286" s="175"/>
      <c r="AV286" s="175"/>
      <c r="AW286" s="175"/>
      <c r="AX286" s="215"/>
      <c r="AY286" s="211"/>
      <c r="AZ286" s="175"/>
      <c r="BA286" s="175"/>
      <c r="BB286" s="175"/>
      <c r="BC286" s="175"/>
      <c r="BD286" s="175"/>
      <c r="BE286" s="175"/>
      <c r="BF286" s="175"/>
      <c r="BG286" s="175"/>
      <c r="BH286" s="175"/>
      <c r="BI286" s="175"/>
      <c r="BJ286" s="175"/>
      <c r="BK286" s="175"/>
      <c r="BL286" s="175"/>
      <c r="BM286" s="175"/>
      <c r="BN286" s="175"/>
      <c r="BO286" s="175"/>
      <c r="BP286" s="175"/>
      <c r="BQ286" s="175"/>
      <c r="BR286" s="175"/>
      <c r="BS286" s="175"/>
      <c r="BT286" s="175"/>
      <c r="BU286" s="175"/>
      <c r="BV286" s="175"/>
      <c r="BW286" s="175"/>
      <c r="BX286" s="175"/>
      <c r="BY286" s="175"/>
      <c r="BZ286" s="175"/>
      <c r="CA286" s="175"/>
      <c r="CB286" s="175"/>
      <c r="CC286" s="175"/>
      <c r="CD286" s="175"/>
      <c r="CE286" s="175"/>
      <c r="CF286" s="175"/>
      <c r="CG286" s="175"/>
      <c r="CH286" s="175"/>
      <c r="CI286" s="175"/>
      <c r="CJ286" s="175"/>
      <c r="CK286" s="175"/>
      <c r="CL286" s="175"/>
      <c r="CM286" s="175"/>
      <c r="CN286" s="175"/>
      <c r="CO286" s="175"/>
      <c r="CP286" s="175"/>
      <c r="CQ286" s="175"/>
      <c r="CS286" s="175"/>
      <c r="CT286" s="215"/>
      <c r="CU286" s="211"/>
      <c r="CV286" s="175"/>
      <c r="CW286" s="175"/>
      <c r="CX286" s="175"/>
      <c r="CY286" s="175"/>
      <c r="CZ286" s="175"/>
      <c r="DA286" s="175"/>
      <c r="DB286" s="175"/>
      <c r="DC286" s="175"/>
      <c r="DD286" s="175"/>
      <c r="DE286" s="175"/>
      <c r="DF286" s="175"/>
      <c r="DG286" s="175"/>
      <c r="DH286" s="175"/>
      <c r="DI286" s="175"/>
      <c r="DJ286" s="175"/>
      <c r="DK286" s="175"/>
      <c r="DL286" s="175"/>
      <c r="DM286" s="175"/>
      <c r="DN286" s="175"/>
      <c r="DO286" s="175"/>
      <c r="DP286" s="175"/>
      <c r="DQ286" s="175"/>
      <c r="DR286" s="175"/>
      <c r="DS286" s="175"/>
      <c r="DT286" s="175"/>
      <c r="DU286" s="175"/>
      <c r="DV286" s="175"/>
      <c r="DW286" s="175"/>
      <c r="DX286" s="175"/>
      <c r="DY286" s="175"/>
      <c r="DZ286" s="175"/>
      <c r="EA286" s="175"/>
      <c r="EB286" s="175"/>
      <c r="EC286" s="175"/>
      <c r="ED286" s="175"/>
      <c r="EE286" s="175"/>
      <c r="EF286" s="175"/>
      <c r="EG286" s="175"/>
      <c r="EH286" s="175"/>
      <c r="EI286" s="175"/>
      <c r="EJ286" s="175"/>
      <c r="EK286" s="175"/>
      <c r="EL286" s="175"/>
      <c r="EM286" s="175"/>
    </row>
    <row r="287" spans="1:143" ht="174.75" customHeight="1" x14ac:dyDescent="0.25">
      <c r="A287" s="175"/>
      <c r="B287" s="1181" t="str">
        <f>"    Я,  "&amp;I$16&amp;" зарегистрированый/ая по адресу: "&amp;I$21&amp;" документ удостоверяющий личность: паспорт серия "&amp;I$17&amp;" № "&amp;I$18&amp;" выдан "&amp;I$19&amp;",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"&amp;I$7&amp;", "&amp;B$288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287" s="1181"/>
      <c r="D287" s="1181"/>
      <c r="E287" s="1181"/>
      <c r="F287" s="1181"/>
      <c r="G287" s="1181"/>
      <c r="H287" s="1181"/>
      <c r="I287" s="1181"/>
      <c r="J287" s="1181"/>
      <c r="K287" s="1181"/>
      <c r="L287" s="1181"/>
      <c r="M287" s="1181"/>
      <c r="N287" s="1181"/>
      <c r="O287" s="1181"/>
      <c r="P287" s="1181"/>
      <c r="Q287" s="1181"/>
      <c r="R287" s="1181"/>
      <c r="S287" s="1181"/>
      <c r="T287" s="1181"/>
      <c r="U287" s="1181"/>
      <c r="V287" s="1181"/>
      <c r="W287" s="1181"/>
      <c r="X287" s="1181"/>
      <c r="Y287" s="1181"/>
      <c r="Z287" s="1181"/>
      <c r="AA287" s="1181"/>
      <c r="AB287" s="1181"/>
      <c r="AC287" s="1181"/>
      <c r="AD287" s="1181"/>
      <c r="AE287" s="1181"/>
      <c r="AF287" s="1181"/>
      <c r="AG287" s="1181"/>
      <c r="AH287" s="1181"/>
      <c r="AI287" s="1181"/>
      <c r="AJ287" s="1181"/>
      <c r="AK287" s="1181"/>
      <c r="AL287" s="1181"/>
      <c r="AM287" s="1181"/>
      <c r="AN287" s="1181"/>
      <c r="AO287" s="1181"/>
      <c r="AP287" s="1181"/>
      <c r="AQ287" s="1181"/>
      <c r="AR287" s="1181"/>
      <c r="AS287" s="1181"/>
      <c r="AT287" s="1181"/>
      <c r="AU287" s="1181"/>
      <c r="AV287" s="175"/>
      <c r="AW287" s="175"/>
      <c r="AX287" s="1181" t="str">
        <f>"    Я,  "&amp;BE$16&amp;" зарегистрированый/ая по адресу: "&amp;BE$21&amp;" документ удостоверяющий личность: паспорт серия "&amp;BE$17&amp;" № "&amp;BE$18&amp;" выдан "&amp;BE$19&amp;",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"&amp;BE$7&amp;", "&amp;AX$288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AY287" s="1181"/>
      <c r="AZ287" s="1181"/>
      <c r="BA287" s="1181"/>
      <c r="BB287" s="1181"/>
      <c r="BC287" s="1181"/>
      <c r="BD287" s="1181"/>
      <c r="BE287" s="1181"/>
      <c r="BF287" s="1181"/>
      <c r="BG287" s="1181"/>
      <c r="BH287" s="1181"/>
      <c r="BI287" s="1181"/>
      <c r="BJ287" s="1181"/>
      <c r="BK287" s="1181"/>
      <c r="BL287" s="1181"/>
      <c r="BM287" s="1181"/>
      <c r="BN287" s="1181"/>
      <c r="BO287" s="1181"/>
      <c r="BP287" s="1181"/>
      <c r="BQ287" s="1181"/>
      <c r="BR287" s="1181"/>
      <c r="BS287" s="1181"/>
      <c r="BT287" s="1181"/>
      <c r="BU287" s="1181"/>
      <c r="BV287" s="1181"/>
      <c r="BW287" s="1181"/>
      <c r="BX287" s="1181"/>
      <c r="BY287" s="1181"/>
      <c r="BZ287" s="1181"/>
      <c r="CA287" s="1181"/>
      <c r="CB287" s="1181"/>
      <c r="CC287" s="1181"/>
      <c r="CD287" s="1181"/>
      <c r="CE287" s="1181"/>
      <c r="CF287" s="1181"/>
      <c r="CG287" s="1181"/>
      <c r="CH287" s="1181"/>
      <c r="CI287" s="1181"/>
      <c r="CJ287" s="1181"/>
      <c r="CK287" s="1181"/>
      <c r="CL287" s="1181"/>
      <c r="CM287" s="1181"/>
      <c r="CN287" s="1181"/>
      <c r="CO287" s="1181"/>
      <c r="CP287" s="1181"/>
      <c r="CQ287" s="1181"/>
      <c r="CS287" s="175"/>
      <c r="CT287" s="1181" t="str">
        <f>"    Я,  "&amp;DA$16&amp;" зарегистрированый/ая по адресу: "&amp;DA$21&amp;" документ удостоверяющий личность: паспорт серия "&amp;DA$17&amp;" № "&amp;DA$18&amp;" выдан "&amp;DA$19&amp;",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"&amp;DA$7&amp;", "&amp;CT$288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U287" s="1181"/>
      <c r="CV287" s="1181"/>
      <c r="CW287" s="1181"/>
      <c r="CX287" s="1181"/>
      <c r="CY287" s="1181"/>
      <c r="CZ287" s="1181"/>
      <c r="DA287" s="1181"/>
      <c r="DB287" s="1181"/>
      <c r="DC287" s="1181"/>
      <c r="DD287" s="1181"/>
      <c r="DE287" s="1181"/>
      <c r="DF287" s="1181"/>
      <c r="DG287" s="1181"/>
      <c r="DH287" s="1181"/>
      <c r="DI287" s="1181"/>
      <c r="DJ287" s="1181"/>
      <c r="DK287" s="1181"/>
      <c r="DL287" s="1181"/>
      <c r="DM287" s="1181"/>
      <c r="DN287" s="1181"/>
      <c r="DO287" s="1181"/>
      <c r="DP287" s="1181"/>
      <c r="DQ287" s="1181"/>
      <c r="DR287" s="1181"/>
      <c r="DS287" s="1181"/>
      <c r="DT287" s="1181"/>
      <c r="DU287" s="1181"/>
      <c r="DV287" s="1181"/>
      <c r="DW287" s="1181"/>
      <c r="DX287" s="1181"/>
      <c r="DY287" s="1181"/>
      <c r="DZ287" s="1181"/>
      <c r="EA287" s="1181"/>
      <c r="EB287" s="1181"/>
      <c r="EC287" s="1181"/>
      <c r="ED287" s="1181"/>
      <c r="EE287" s="1181"/>
      <c r="EF287" s="1181"/>
      <c r="EG287" s="1181"/>
      <c r="EH287" s="1181"/>
      <c r="EI287" s="1181"/>
      <c r="EJ287" s="1181"/>
      <c r="EK287" s="1181"/>
      <c r="EL287" s="1181"/>
      <c r="EM287" s="1181"/>
    </row>
    <row r="288" spans="1:143" ht="3" customHeight="1" x14ac:dyDescent="0.25">
      <c r="A288" s="175"/>
      <c r="B288" s="1164" t="s">
        <v>1056</v>
      </c>
      <c r="C288" s="1164"/>
      <c r="D288" s="1164"/>
      <c r="E288" s="1164"/>
      <c r="F288" s="1164"/>
      <c r="G288" s="1164"/>
      <c r="H288" s="1164"/>
      <c r="I288" s="1164"/>
      <c r="J288" s="1164"/>
      <c r="K288" s="1164"/>
      <c r="L288" s="1164"/>
      <c r="M288" s="1164"/>
      <c r="N288" s="1164"/>
      <c r="O288" s="1164"/>
      <c r="P288" s="1164"/>
      <c r="Q288" s="1164"/>
      <c r="R288" s="1164"/>
      <c r="S288" s="1164"/>
      <c r="T288" s="1164"/>
      <c r="U288" s="1164"/>
      <c r="V288" s="1164"/>
      <c r="W288" s="1164"/>
      <c r="X288" s="1164"/>
      <c r="Y288" s="1164"/>
      <c r="Z288" s="1164"/>
      <c r="AA288" s="1164"/>
      <c r="AB288" s="1164"/>
      <c r="AC288" s="1164"/>
      <c r="AD288" s="1164"/>
      <c r="AE288" s="1164"/>
      <c r="AF288" s="1164"/>
      <c r="AG288" s="1164"/>
      <c r="AH288" s="1164"/>
      <c r="AI288" s="1164"/>
      <c r="AJ288" s="1164"/>
      <c r="AK288" s="1164"/>
      <c r="AL288" s="1164"/>
      <c r="AM288" s="1164"/>
      <c r="AN288" s="1164"/>
      <c r="AO288" s="1164"/>
      <c r="AP288" s="1164"/>
      <c r="AQ288" s="1164"/>
      <c r="AR288" s="1164"/>
      <c r="AS288" s="1164"/>
      <c r="AT288" s="1164"/>
      <c r="AU288" s="1164"/>
      <c r="AV288" s="175"/>
      <c r="AW288" s="175"/>
      <c r="AX288" s="1164" t="s">
        <v>1056</v>
      </c>
      <c r="AY288" s="1164"/>
      <c r="AZ288" s="1164"/>
      <c r="BA288" s="1164"/>
      <c r="BB288" s="1164"/>
      <c r="BC288" s="1164"/>
      <c r="BD288" s="1164"/>
      <c r="BE288" s="1164"/>
      <c r="BF288" s="1164"/>
      <c r="BG288" s="1164"/>
      <c r="BH288" s="1164"/>
      <c r="BI288" s="1164"/>
      <c r="BJ288" s="1164"/>
      <c r="BK288" s="1164"/>
      <c r="BL288" s="1164"/>
      <c r="BM288" s="1164"/>
      <c r="BN288" s="1164"/>
      <c r="BO288" s="1164"/>
      <c r="BP288" s="1164"/>
      <c r="BQ288" s="1164"/>
      <c r="BR288" s="1164"/>
      <c r="BS288" s="1164"/>
      <c r="BT288" s="1164"/>
      <c r="BU288" s="1164"/>
      <c r="BV288" s="1164"/>
      <c r="BW288" s="1164"/>
      <c r="BX288" s="1164"/>
      <c r="BY288" s="1164"/>
      <c r="BZ288" s="1164"/>
      <c r="CA288" s="1164"/>
      <c r="CB288" s="1164"/>
      <c r="CC288" s="1164"/>
      <c r="CD288" s="1164"/>
      <c r="CE288" s="1164"/>
      <c r="CF288" s="1164"/>
      <c r="CG288" s="1164"/>
      <c r="CH288" s="1164"/>
      <c r="CI288" s="1164"/>
      <c r="CJ288" s="1164"/>
      <c r="CK288" s="1164"/>
      <c r="CL288" s="1164"/>
      <c r="CM288" s="1164"/>
      <c r="CN288" s="1164"/>
      <c r="CO288" s="1164"/>
      <c r="CP288" s="1164"/>
      <c r="CQ288" s="1164"/>
      <c r="CS288" s="175"/>
      <c r="CT288" s="1164" t="s">
        <v>1056</v>
      </c>
      <c r="CU288" s="1164"/>
      <c r="CV288" s="1164"/>
      <c r="CW288" s="1164"/>
      <c r="CX288" s="1164"/>
      <c r="CY288" s="1164"/>
      <c r="CZ288" s="1164"/>
      <c r="DA288" s="1164"/>
      <c r="DB288" s="1164"/>
      <c r="DC288" s="1164"/>
      <c r="DD288" s="1164"/>
      <c r="DE288" s="1164"/>
      <c r="DF288" s="1164"/>
      <c r="DG288" s="1164"/>
      <c r="DH288" s="1164"/>
      <c r="DI288" s="1164"/>
      <c r="DJ288" s="1164"/>
      <c r="DK288" s="1164"/>
      <c r="DL288" s="1164"/>
      <c r="DM288" s="1164"/>
      <c r="DN288" s="1164"/>
      <c r="DO288" s="1164"/>
      <c r="DP288" s="1164"/>
      <c r="DQ288" s="1164"/>
      <c r="DR288" s="1164"/>
      <c r="DS288" s="1164"/>
      <c r="DT288" s="1164"/>
      <c r="DU288" s="1164"/>
      <c r="DV288" s="1164"/>
      <c r="DW288" s="1164"/>
      <c r="DX288" s="1164"/>
      <c r="DY288" s="1164"/>
      <c r="DZ288" s="1164"/>
      <c r="EA288" s="1164"/>
      <c r="EB288" s="1164"/>
      <c r="EC288" s="1164"/>
      <c r="ED288" s="1164"/>
      <c r="EE288" s="1164"/>
      <c r="EF288" s="1164"/>
      <c r="EG288" s="1164"/>
      <c r="EH288" s="1164"/>
      <c r="EI288" s="1164"/>
      <c r="EJ288" s="1164"/>
      <c r="EK288" s="1164"/>
      <c r="EL288" s="1164"/>
      <c r="EM288" s="1164"/>
    </row>
    <row r="289" spans="1:143" s="223" customFormat="1" ht="18.75" customHeight="1" x14ac:dyDescent="0.3">
      <c r="A289" s="175"/>
      <c r="B289" s="175"/>
      <c r="C289" s="175"/>
      <c r="D289" s="181" t="s">
        <v>862</v>
      </c>
      <c r="F289" s="175"/>
      <c r="G289" s="175"/>
      <c r="H289" s="175"/>
      <c r="I289" s="175"/>
      <c r="J289" s="175"/>
      <c r="K289" s="175"/>
      <c r="L289" s="175"/>
      <c r="M289" s="175"/>
      <c r="N289" s="175"/>
      <c r="O289" s="175"/>
      <c r="P289" s="175"/>
      <c r="Q289" s="175"/>
      <c r="R289" s="175"/>
      <c r="S289" s="175"/>
      <c r="T289" s="175"/>
      <c r="U289" s="175"/>
      <c r="V289" s="175"/>
      <c r="W289" s="175"/>
      <c r="X289" s="175"/>
      <c r="Y289" s="175"/>
      <c r="Z289" s="175"/>
      <c r="AA289" s="175"/>
      <c r="AB289" s="175"/>
      <c r="AC289" s="175"/>
      <c r="AD289" s="175"/>
      <c r="AE289" s="175"/>
      <c r="AF289" s="175"/>
      <c r="AG289" s="175"/>
      <c r="AH289" s="175"/>
      <c r="AI289" s="175"/>
      <c r="AJ289" s="175"/>
      <c r="AK289" s="175"/>
      <c r="AL289" s="175"/>
      <c r="AM289" s="175"/>
      <c r="AN289" s="175"/>
      <c r="AO289" s="175"/>
      <c r="AP289" s="175"/>
      <c r="AQ289" s="175"/>
      <c r="AR289" s="175"/>
      <c r="AS289" s="175"/>
      <c r="AT289" s="175"/>
      <c r="AU289" s="175"/>
      <c r="AV289" s="175"/>
      <c r="AW289" s="175"/>
      <c r="AX289" s="175"/>
      <c r="AY289" s="175"/>
      <c r="AZ289" s="181" t="s">
        <v>862</v>
      </c>
      <c r="BB289" s="175"/>
      <c r="BC289" s="175"/>
      <c r="BD289" s="175"/>
      <c r="BE289" s="175"/>
      <c r="BF289" s="175"/>
      <c r="BG289" s="175"/>
      <c r="BH289" s="175"/>
      <c r="BI289" s="175"/>
      <c r="BJ289" s="175"/>
      <c r="BK289" s="175"/>
      <c r="BL289" s="175"/>
      <c r="BM289" s="175"/>
      <c r="BN289" s="175"/>
      <c r="BO289" s="175"/>
      <c r="BP289" s="175"/>
      <c r="BQ289" s="175"/>
      <c r="BR289" s="175"/>
      <c r="BS289" s="175"/>
      <c r="BT289" s="175"/>
      <c r="BU289" s="175"/>
      <c r="BV289" s="175"/>
      <c r="BW289" s="175"/>
      <c r="BX289" s="175"/>
      <c r="BY289" s="175"/>
      <c r="BZ289" s="175"/>
      <c r="CA289" s="175"/>
      <c r="CB289" s="175"/>
      <c r="CC289" s="175"/>
      <c r="CD289" s="175"/>
      <c r="CE289" s="175"/>
      <c r="CF289" s="175"/>
      <c r="CG289" s="175"/>
      <c r="CH289" s="175"/>
      <c r="CI289" s="175"/>
      <c r="CJ289" s="175"/>
      <c r="CK289" s="175"/>
      <c r="CL289" s="175"/>
      <c r="CM289" s="175"/>
      <c r="CN289" s="175"/>
      <c r="CO289" s="175"/>
      <c r="CP289" s="175"/>
      <c r="CQ289" s="175"/>
      <c r="CS289" s="175"/>
      <c r="CT289" s="175"/>
      <c r="CU289" s="175"/>
      <c r="CV289" s="181" t="s">
        <v>862</v>
      </c>
      <c r="CX289" s="175"/>
      <c r="CY289" s="175"/>
      <c r="CZ289" s="175"/>
      <c r="DA289" s="175"/>
      <c r="DB289" s="175"/>
      <c r="DC289" s="175"/>
      <c r="DD289" s="175"/>
      <c r="DE289" s="175"/>
      <c r="DF289" s="175"/>
      <c r="DG289" s="175"/>
      <c r="DH289" s="175"/>
      <c r="DI289" s="175"/>
      <c r="DJ289" s="175"/>
      <c r="DK289" s="175"/>
      <c r="DL289" s="175"/>
      <c r="DM289" s="175"/>
      <c r="DN289" s="175"/>
      <c r="DO289" s="175"/>
      <c r="DP289" s="175"/>
      <c r="DQ289" s="175"/>
      <c r="DR289" s="175"/>
      <c r="DS289" s="175"/>
      <c r="DT289" s="175"/>
      <c r="DU289" s="175"/>
      <c r="DV289" s="175"/>
      <c r="DW289" s="175"/>
      <c r="DX289" s="175"/>
      <c r="DY289" s="175"/>
      <c r="DZ289" s="175"/>
      <c r="EA289" s="175"/>
      <c r="EB289" s="175"/>
      <c r="EC289" s="175"/>
      <c r="ED289" s="175"/>
      <c r="EE289" s="175"/>
      <c r="EF289" s="175"/>
      <c r="EG289" s="175"/>
      <c r="EH289" s="175"/>
      <c r="EI289" s="175"/>
      <c r="EJ289" s="175"/>
      <c r="EK289" s="175"/>
      <c r="EL289" s="175"/>
      <c r="EM289" s="175"/>
    </row>
    <row r="290" spans="1:143" s="223" customFormat="1" ht="96" customHeight="1" x14ac:dyDescent="0.25">
      <c r="A290" s="175"/>
      <c r="B290" s="1164" t="s">
        <v>1057</v>
      </c>
      <c r="C290" s="1164"/>
      <c r="D290" s="1164"/>
      <c r="E290" s="1164"/>
      <c r="F290" s="1164"/>
      <c r="G290" s="1164"/>
      <c r="H290" s="1164"/>
      <c r="I290" s="1164"/>
      <c r="J290" s="1164"/>
      <c r="K290" s="1164"/>
      <c r="L290" s="1164"/>
      <c r="M290" s="1164"/>
      <c r="N290" s="1164"/>
      <c r="O290" s="1164"/>
      <c r="P290" s="1164"/>
      <c r="Q290" s="1164"/>
      <c r="R290" s="1164"/>
      <c r="S290" s="1164"/>
      <c r="T290" s="1164"/>
      <c r="U290" s="1164"/>
      <c r="V290" s="1164"/>
      <c r="W290" s="1164"/>
      <c r="X290" s="1164"/>
      <c r="Y290" s="1164"/>
      <c r="Z290" s="1164"/>
      <c r="AA290" s="1164"/>
      <c r="AB290" s="1164"/>
      <c r="AC290" s="1164"/>
      <c r="AD290" s="1164"/>
      <c r="AE290" s="1164"/>
      <c r="AF290" s="1164"/>
      <c r="AG290" s="1164"/>
      <c r="AH290" s="1164"/>
      <c r="AI290" s="1164"/>
      <c r="AJ290" s="1164"/>
      <c r="AK290" s="1164"/>
      <c r="AL290" s="1164"/>
      <c r="AM290" s="1164"/>
      <c r="AN290" s="1164"/>
      <c r="AO290" s="1164"/>
      <c r="AP290" s="1164"/>
      <c r="AQ290" s="1164"/>
      <c r="AR290" s="1164"/>
      <c r="AS290" s="1164"/>
      <c r="AT290" s="1164"/>
      <c r="AU290" s="1164"/>
      <c r="AV290" s="175"/>
      <c r="AW290" s="175"/>
      <c r="AX290" s="1164" t="s">
        <v>1057</v>
      </c>
      <c r="AY290" s="1164"/>
      <c r="AZ290" s="1164"/>
      <c r="BA290" s="1164"/>
      <c r="BB290" s="1164"/>
      <c r="BC290" s="1164"/>
      <c r="BD290" s="1164"/>
      <c r="BE290" s="1164"/>
      <c r="BF290" s="1164"/>
      <c r="BG290" s="1164"/>
      <c r="BH290" s="1164"/>
      <c r="BI290" s="1164"/>
      <c r="BJ290" s="1164"/>
      <c r="BK290" s="1164"/>
      <c r="BL290" s="1164"/>
      <c r="BM290" s="1164"/>
      <c r="BN290" s="1164"/>
      <c r="BO290" s="1164"/>
      <c r="BP290" s="1164"/>
      <c r="BQ290" s="1164"/>
      <c r="BR290" s="1164"/>
      <c r="BS290" s="1164"/>
      <c r="BT290" s="1164"/>
      <c r="BU290" s="1164"/>
      <c r="BV290" s="1164"/>
      <c r="BW290" s="1164"/>
      <c r="BX290" s="1164"/>
      <c r="BY290" s="1164"/>
      <c r="BZ290" s="1164"/>
      <c r="CA290" s="1164"/>
      <c r="CB290" s="1164"/>
      <c r="CC290" s="1164"/>
      <c r="CD290" s="1164"/>
      <c r="CE290" s="1164"/>
      <c r="CF290" s="1164"/>
      <c r="CG290" s="1164"/>
      <c r="CH290" s="1164"/>
      <c r="CI290" s="1164"/>
      <c r="CJ290" s="1164"/>
      <c r="CK290" s="1164"/>
      <c r="CL290" s="1164"/>
      <c r="CM290" s="1164"/>
      <c r="CN290" s="1164"/>
      <c r="CO290" s="1164"/>
      <c r="CP290" s="1164"/>
      <c r="CQ290" s="1164"/>
      <c r="CS290" s="175"/>
      <c r="CT290" s="1164" t="s">
        <v>1057</v>
      </c>
      <c r="CU290" s="1164"/>
      <c r="CV290" s="1164"/>
      <c r="CW290" s="1164"/>
      <c r="CX290" s="1164"/>
      <c r="CY290" s="1164"/>
      <c r="CZ290" s="1164"/>
      <c r="DA290" s="1164"/>
      <c r="DB290" s="1164"/>
      <c r="DC290" s="1164"/>
      <c r="DD290" s="1164"/>
      <c r="DE290" s="1164"/>
      <c r="DF290" s="1164"/>
      <c r="DG290" s="1164"/>
      <c r="DH290" s="1164"/>
      <c r="DI290" s="1164"/>
      <c r="DJ290" s="1164"/>
      <c r="DK290" s="1164"/>
      <c r="DL290" s="1164"/>
      <c r="DM290" s="1164"/>
      <c r="DN290" s="1164"/>
      <c r="DO290" s="1164"/>
      <c r="DP290" s="1164"/>
      <c r="DQ290" s="1164"/>
      <c r="DR290" s="1164"/>
      <c r="DS290" s="1164"/>
      <c r="DT290" s="1164"/>
      <c r="DU290" s="1164"/>
      <c r="DV290" s="1164"/>
      <c r="DW290" s="1164"/>
      <c r="DX290" s="1164"/>
      <c r="DY290" s="1164"/>
      <c r="DZ290" s="1164"/>
      <c r="EA290" s="1164"/>
      <c r="EB290" s="1164"/>
      <c r="EC290" s="1164"/>
      <c r="ED290" s="1164"/>
      <c r="EE290" s="1164"/>
      <c r="EF290" s="1164"/>
      <c r="EG290" s="1164"/>
      <c r="EH290" s="1164"/>
      <c r="EI290" s="1164"/>
      <c r="EJ290" s="1164"/>
      <c r="EK290" s="1164"/>
      <c r="EL290" s="1164"/>
      <c r="EM290" s="1164"/>
    </row>
    <row r="291" spans="1:143" s="223" customFormat="1" ht="18.75" customHeight="1" x14ac:dyDescent="0.3">
      <c r="A291" s="175"/>
      <c r="B291" s="175"/>
      <c r="C291" s="175"/>
      <c r="D291" s="181" t="s">
        <v>864</v>
      </c>
      <c r="F291" s="175"/>
      <c r="G291" s="175"/>
      <c r="H291" s="175"/>
      <c r="I291" s="175"/>
      <c r="J291" s="175"/>
      <c r="K291" s="175"/>
      <c r="L291" s="175"/>
      <c r="M291" s="175"/>
      <c r="N291" s="175"/>
      <c r="O291" s="175"/>
      <c r="P291" s="175"/>
      <c r="Q291" s="175"/>
      <c r="R291" s="175"/>
      <c r="S291" s="175"/>
      <c r="T291" s="175"/>
      <c r="U291" s="175"/>
      <c r="V291" s="175"/>
      <c r="W291" s="175"/>
      <c r="X291" s="175"/>
      <c r="Y291" s="175"/>
      <c r="Z291" s="175"/>
      <c r="AA291" s="175"/>
      <c r="AB291" s="175"/>
      <c r="AC291" s="175"/>
      <c r="AD291" s="175"/>
      <c r="AE291" s="175"/>
      <c r="AF291" s="175"/>
      <c r="AG291" s="175"/>
      <c r="AH291" s="175"/>
      <c r="AI291" s="175"/>
      <c r="AJ291" s="175"/>
      <c r="AK291" s="175"/>
      <c r="AL291" s="175"/>
      <c r="AM291" s="175"/>
      <c r="AN291" s="175"/>
      <c r="AO291" s="175"/>
      <c r="AP291" s="175"/>
      <c r="AQ291" s="175"/>
      <c r="AR291" s="175"/>
      <c r="AS291" s="175"/>
      <c r="AT291" s="175"/>
      <c r="AU291" s="175"/>
      <c r="AV291" s="175"/>
      <c r="AW291" s="175"/>
      <c r="AX291" s="175"/>
      <c r="AY291" s="175"/>
      <c r="AZ291" s="181" t="s">
        <v>864</v>
      </c>
      <c r="BB291" s="175"/>
      <c r="BC291" s="175"/>
      <c r="BD291" s="175"/>
      <c r="BE291" s="175"/>
      <c r="BF291" s="175"/>
      <c r="BG291" s="175"/>
      <c r="BH291" s="175"/>
      <c r="BI291" s="175"/>
      <c r="BJ291" s="175"/>
      <c r="BK291" s="175"/>
      <c r="BL291" s="175"/>
      <c r="BM291" s="175"/>
      <c r="BN291" s="175"/>
      <c r="BO291" s="175"/>
      <c r="BP291" s="175"/>
      <c r="BQ291" s="175"/>
      <c r="BR291" s="175"/>
      <c r="BS291" s="175"/>
      <c r="BT291" s="175"/>
      <c r="BU291" s="175"/>
      <c r="BV291" s="175"/>
      <c r="BW291" s="175"/>
      <c r="BX291" s="175"/>
      <c r="BY291" s="175"/>
      <c r="BZ291" s="175"/>
      <c r="CA291" s="175"/>
      <c r="CB291" s="175"/>
      <c r="CC291" s="175"/>
      <c r="CD291" s="175"/>
      <c r="CE291" s="175"/>
      <c r="CF291" s="175"/>
      <c r="CG291" s="175"/>
      <c r="CH291" s="175"/>
      <c r="CI291" s="175"/>
      <c r="CJ291" s="175"/>
      <c r="CK291" s="175"/>
      <c r="CL291" s="175"/>
      <c r="CM291" s="175"/>
      <c r="CN291" s="175"/>
      <c r="CO291" s="175"/>
      <c r="CP291" s="175"/>
      <c r="CQ291" s="175"/>
      <c r="CS291" s="175"/>
      <c r="CT291" s="175"/>
      <c r="CU291" s="175"/>
      <c r="CV291" s="181" t="s">
        <v>864</v>
      </c>
      <c r="CX291" s="175"/>
      <c r="CY291" s="175"/>
      <c r="CZ291" s="175"/>
      <c r="DA291" s="175"/>
      <c r="DB291" s="175"/>
      <c r="DC291" s="175"/>
      <c r="DD291" s="175"/>
      <c r="DE291" s="175"/>
      <c r="DF291" s="175"/>
      <c r="DG291" s="175"/>
      <c r="DH291" s="175"/>
      <c r="DI291" s="175"/>
      <c r="DJ291" s="175"/>
      <c r="DK291" s="175"/>
      <c r="DL291" s="175"/>
      <c r="DM291" s="175"/>
      <c r="DN291" s="175"/>
      <c r="DO291" s="175"/>
      <c r="DP291" s="175"/>
      <c r="DQ291" s="175"/>
      <c r="DR291" s="175"/>
      <c r="DS291" s="175"/>
      <c r="DT291" s="175"/>
      <c r="DU291" s="175"/>
      <c r="DV291" s="175"/>
      <c r="DW291" s="175"/>
      <c r="DX291" s="175"/>
      <c r="DY291" s="175"/>
      <c r="DZ291" s="175"/>
      <c r="EA291" s="175"/>
      <c r="EB291" s="175"/>
      <c r="EC291" s="175"/>
      <c r="ED291" s="175"/>
      <c r="EE291" s="175"/>
      <c r="EF291" s="175"/>
      <c r="EG291" s="175"/>
      <c r="EH291" s="175"/>
      <c r="EI291" s="175"/>
      <c r="EJ291" s="175"/>
      <c r="EK291" s="175"/>
      <c r="EL291" s="175"/>
      <c r="EM291" s="175"/>
    </row>
    <row r="292" spans="1:143" s="223" customFormat="1" ht="79.5" customHeight="1" x14ac:dyDescent="0.25">
      <c r="A292" s="175"/>
      <c r="B292" s="1164" t="s">
        <v>1058</v>
      </c>
      <c r="C292" s="1164"/>
      <c r="D292" s="1164"/>
      <c r="E292" s="1164"/>
      <c r="F292" s="1164"/>
      <c r="G292" s="1164"/>
      <c r="H292" s="1164"/>
      <c r="I292" s="1164"/>
      <c r="J292" s="1164"/>
      <c r="K292" s="1164"/>
      <c r="L292" s="1164"/>
      <c r="M292" s="1164"/>
      <c r="N292" s="1164"/>
      <c r="O292" s="1164"/>
      <c r="P292" s="1164"/>
      <c r="Q292" s="1164"/>
      <c r="R292" s="1164"/>
      <c r="S292" s="1164"/>
      <c r="T292" s="1164"/>
      <c r="U292" s="1164"/>
      <c r="V292" s="1164"/>
      <c r="W292" s="1164"/>
      <c r="X292" s="1164"/>
      <c r="Y292" s="1164"/>
      <c r="Z292" s="1164"/>
      <c r="AA292" s="1164"/>
      <c r="AB292" s="1164"/>
      <c r="AC292" s="1164"/>
      <c r="AD292" s="1164"/>
      <c r="AE292" s="1164"/>
      <c r="AF292" s="1164"/>
      <c r="AG292" s="1164"/>
      <c r="AH292" s="1164"/>
      <c r="AI292" s="1164"/>
      <c r="AJ292" s="1164"/>
      <c r="AK292" s="1164"/>
      <c r="AL292" s="1164"/>
      <c r="AM292" s="1164"/>
      <c r="AN292" s="1164"/>
      <c r="AO292" s="1164"/>
      <c r="AP292" s="1164"/>
      <c r="AQ292" s="1164"/>
      <c r="AR292" s="1164"/>
      <c r="AS292" s="1164"/>
      <c r="AT292" s="1164"/>
      <c r="AU292" s="1164"/>
      <c r="AV292" s="175"/>
      <c r="AW292" s="175"/>
      <c r="AX292" s="1164" t="s">
        <v>1058</v>
      </c>
      <c r="AY292" s="1164"/>
      <c r="AZ292" s="1164"/>
      <c r="BA292" s="1164"/>
      <c r="BB292" s="1164"/>
      <c r="BC292" s="1164"/>
      <c r="BD292" s="1164"/>
      <c r="BE292" s="1164"/>
      <c r="BF292" s="1164"/>
      <c r="BG292" s="1164"/>
      <c r="BH292" s="1164"/>
      <c r="BI292" s="1164"/>
      <c r="BJ292" s="1164"/>
      <c r="BK292" s="1164"/>
      <c r="BL292" s="1164"/>
      <c r="BM292" s="1164"/>
      <c r="BN292" s="1164"/>
      <c r="BO292" s="1164"/>
      <c r="BP292" s="1164"/>
      <c r="BQ292" s="1164"/>
      <c r="BR292" s="1164"/>
      <c r="BS292" s="1164"/>
      <c r="BT292" s="1164"/>
      <c r="BU292" s="1164"/>
      <c r="BV292" s="1164"/>
      <c r="BW292" s="1164"/>
      <c r="BX292" s="1164"/>
      <c r="BY292" s="1164"/>
      <c r="BZ292" s="1164"/>
      <c r="CA292" s="1164"/>
      <c r="CB292" s="1164"/>
      <c r="CC292" s="1164"/>
      <c r="CD292" s="1164"/>
      <c r="CE292" s="1164"/>
      <c r="CF292" s="1164"/>
      <c r="CG292" s="1164"/>
      <c r="CH292" s="1164"/>
      <c r="CI292" s="1164"/>
      <c r="CJ292" s="1164"/>
      <c r="CK292" s="1164"/>
      <c r="CL292" s="1164"/>
      <c r="CM292" s="1164"/>
      <c r="CN292" s="1164"/>
      <c r="CO292" s="1164"/>
      <c r="CP292" s="1164"/>
      <c r="CQ292" s="1164"/>
      <c r="CS292" s="175"/>
      <c r="CT292" s="1164" t="s">
        <v>1058</v>
      </c>
      <c r="CU292" s="1164"/>
      <c r="CV292" s="1164"/>
      <c r="CW292" s="1164"/>
      <c r="CX292" s="1164"/>
      <c r="CY292" s="1164"/>
      <c r="CZ292" s="1164"/>
      <c r="DA292" s="1164"/>
      <c r="DB292" s="1164"/>
      <c r="DC292" s="1164"/>
      <c r="DD292" s="1164"/>
      <c r="DE292" s="1164"/>
      <c r="DF292" s="1164"/>
      <c r="DG292" s="1164"/>
      <c r="DH292" s="1164"/>
      <c r="DI292" s="1164"/>
      <c r="DJ292" s="1164"/>
      <c r="DK292" s="1164"/>
      <c r="DL292" s="1164"/>
      <c r="DM292" s="1164"/>
      <c r="DN292" s="1164"/>
      <c r="DO292" s="1164"/>
      <c r="DP292" s="1164"/>
      <c r="DQ292" s="1164"/>
      <c r="DR292" s="1164"/>
      <c r="DS292" s="1164"/>
      <c r="DT292" s="1164"/>
      <c r="DU292" s="1164"/>
      <c r="DV292" s="1164"/>
      <c r="DW292" s="1164"/>
      <c r="DX292" s="1164"/>
      <c r="DY292" s="1164"/>
      <c r="DZ292" s="1164"/>
      <c r="EA292" s="1164"/>
      <c r="EB292" s="1164"/>
      <c r="EC292" s="1164"/>
      <c r="ED292" s="1164"/>
      <c r="EE292" s="1164"/>
      <c r="EF292" s="1164"/>
      <c r="EG292" s="1164"/>
      <c r="EH292" s="1164"/>
      <c r="EI292" s="1164"/>
      <c r="EJ292" s="1164"/>
      <c r="EK292" s="1164"/>
      <c r="EL292" s="1164"/>
      <c r="EM292" s="1164"/>
    </row>
    <row r="293" spans="1:143" s="223" customFormat="1" ht="18.75" customHeight="1" x14ac:dyDescent="0.3">
      <c r="A293" s="175"/>
      <c r="B293" s="175"/>
      <c r="C293" s="175"/>
      <c r="D293" s="181" t="s">
        <v>867</v>
      </c>
      <c r="F293" s="175"/>
      <c r="G293" s="175"/>
      <c r="H293" s="175"/>
      <c r="I293" s="175"/>
      <c r="J293" s="175"/>
      <c r="K293" s="175"/>
      <c r="L293" s="175"/>
      <c r="M293" s="175"/>
      <c r="N293" s="175"/>
      <c r="O293" s="175"/>
      <c r="P293" s="175"/>
      <c r="Q293" s="175"/>
      <c r="R293" s="175"/>
      <c r="S293" s="175"/>
      <c r="T293" s="175"/>
      <c r="U293" s="175"/>
      <c r="V293" s="175"/>
      <c r="W293" s="175"/>
      <c r="X293" s="175"/>
      <c r="Y293" s="175"/>
      <c r="Z293" s="175"/>
      <c r="AA293" s="175"/>
      <c r="AB293" s="175"/>
      <c r="AC293" s="175"/>
      <c r="AD293" s="175"/>
      <c r="AE293" s="175"/>
      <c r="AF293" s="175"/>
      <c r="AG293" s="175"/>
      <c r="AH293" s="175"/>
      <c r="AI293" s="175"/>
      <c r="AJ293" s="175"/>
      <c r="AK293" s="175"/>
      <c r="AL293" s="175"/>
      <c r="AM293" s="175"/>
      <c r="AN293" s="175"/>
      <c r="AO293" s="175"/>
      <c r="AP293" s="175"/>
      <c r="AQ293" s="175"/>
      <c r="AR293" s="175"/>
      <c r="AS293" s="175"/>
      <c r="AT293" s="175"/>
      <c r="AU293" s="175"/>
      <c r="AV293" s="175"/>
      <c r="AW293" s="175"/>
      <c r="AX293" s="175"/>
      <c r="AY293" s="175"/>
      <c r="AZ293" s="181" t="s">
        <v>867</v>
      </c>
      <c r="BB293" s="175"/>
      <c r="BC293" s="175"/>
      <c r="BD293" s="175"/>
      <c r="BE293" s="175"/>
      <c r="BF293" s="175"/>
      <c r="BG293" s="175"/>
      <c r="BH293" s="175"/>
      <c r="BI293" s="175"/>
      <c r="BJ293" s="175"/>
      <c r="BK293" s="175"/>
      <c r="BL293" s="175"/>
      <c r="BM293" s="175"/>
      <c r="BN293" s="175"/>
      <c r="BO293" s="175"/>
      <c r="BP293" s="175"/>
      <c r="BQ293" s="175"/>
      <c r="BR293" s="175"/>
      <c r="BS293" s="175"/>
      <c r="BT293" s="175"/>
      <c r="BU293" s="175"/>
      <c r="BV293" s="175"/>
      <c r="BW293" s="175"/>
      <c r="BX293" s="175"/>
      <c r="BY293" s="175"/>
      <c r="BZ293" s="175"/>
      <c r="CA293" s="175"/>
      <c r="CB293" s="175"/>
      <c r="CC293" s="175"/>
      <c r="CD293" s="175"/>
      <c r="CE293" s="175"/>
      <c r="CF293" s="175"/>
      <c r="CG293" s="175"/>
      <c r="CH293" s="175"/>
      <c r="CI293" s="175"/>
      <c r="CJ293" s="175"/>
      <c r="CK293" s="175"/>
      <c r="CL293" s="175"/>
      <c r="CM293" s="175"/>
      <c r="CN293" s="175"/>
      <c r="CO293" s="175"/>
      <c r="CP293" s="175"/>
      <c r="CQ293" s="175"/>
      <c r="CS293" s="175"/>
      <c r="CT293" s="175"/>
      <c r="CU293" s="175"/>
      <c r="CV293" s="181" t="s">
        <v>867</v>
      </c>
      <c r="CX293" s="175"/>
      <c r="CY293" s="175"/>
      <c r="CZ293" s="175"/>
      <c r="DA293" s="175"/>
      <c r="DB293" s="175"/>
      <c r="DC293" s="175"/>
      <c r="DD293" s="175"/>
      <c r="DE293" s="175"/>
      <c r="DF293" s="175"/>
      <c r="DG293" s="175"/>
      <c r="DH293" s="175"/>
      <c r="DI293" s="175"/>
      <c r="DJ293" s="175"/>
      <c r="DK293" s="175"/>
      <c r="DL293" s="175"/>
      <c r="DM293" s="175"/>
      <c r="DN293" s="175"/>
      <c r="DO293" s="175"/>
      <c r="DP293" s="175"/>
      <c r="DQ293" s="175"/>
      <c r="DR293" s="175"/>
      <c r="DS293" s="175"/>
      <c r="DT293" s="175"/>
      <c r="DU293" s="175"/>
      <c r="DV293" s="175"/>
      <c r="DW293" s="175"/>
      <c r="DX293" s="175"/>
      <c r="DY293" s="175"/>
      <c r="DZ293" s="175"/>
      <c r="EA293" s="175"/>
      <c r="EB293" s="175"/>
      <c r="EC293" s="175"/>
      <c r="ED293" s="175"/>
      <c r="EE293" s="175"/>
      <c r="EF293" s="175"/>
      <c r="EG293" s="175"/>
      <c r="EH293" s="175"/>
      <c r="EI293" s="175"/>
      <c r="EJ293" s="175"/>
      <c r="EK293" s="175"/>
      <c r="EL293" s="175"/>
      <c r="EM293" s="175"/>
    </row>
    <row r="294" spans="1:143" s="223" customFormat="1" ht="18.75" customHeight="1" x14ac:dyDescent="0.25">
      <c r="A294" s="175"/>
      <c r="B294" s="1164" t="s">
        <v>866</v>
      </c>
      <c r="C294" s="1164"/>
      <c r="D294" s="1164"/>
      <c r="E294" s="1164"/>
      <c r="F294" s="1164"/>
      <c r="G294" s="1164"/>
      <c r="H294" s="1164"/>
      <c r="I294" s="1164"/>
      <c r="J294" s="1164"/>
      <c r="K294" s="1164"/>
      <c r="L294" s="1164"/>
      <c r="M294" s="1164"/>
      <c r="N294" s="1164"/>
      <c r="O294" s="1164"/>
      <c r="P294" s="1164"/>
      <c r="Q294" s="1164"/>
      <c r="R294" s="1164"/>
      <c r="S294" s="1164"/>
      <c r="T294" s="1164"/>
      <c r="U294" s="1164"/>
      <c r="V294" s="1164"/>
      <c r="W294" s="1164"/>
      <c r="X294" s="1164"/>
      <c r="Y294" s="1164"/>
      <c r="Z294" s="1164"/>
      <c r="AA294" s="1164"/>
      <c r="AB294" s="1164"/>
      <c r="AC294" s="1164"/>
      <c r="AD294" s="1164"/>
      <c r="AE294" s="1164"/>
      <c r="AF294" s="1164"/>
      <c r="AG294" s="1164"/>
      <c r="AH294" s="1164"/>
      <c r="AI294" s="1164"/>
      <c r="AJ294" s="1164"/>
      <c r="AK294" s="1164"/>
      <c r="AL294" s="1164"/>
      <c r="AM294" s="1164"/>
      <c r="AN294" s="1164"/>
      <c r="AO294" s="1164"/>
      <c r="AP294" s="1164"/>
      <c r="AQ294" s="1164"/>
      <c r="AR294" s="1164"/>
      <c r="AS294" s="1164"/>
      <c r="AT294" s="1164"/>
      <c r="AU294" s="1164"/>
      <c r="AV294" s="175"/>
      <c r="AW294" s="175"/>
      <c r="AX294" s="1164" t="s">
        <v>866</v>
      </c>
      <c r="AY294" s="1164"/>
      <c r="AZ294" s="1164"/>
      <c r="BA294" s="1164"/>
      <c r="BB294" s="1164"/>
      <c r="BC294" s="1164"/>
      <c r="BD294" s="1164"/>
      <c r="BE294" s="1164"/>
      <c r="BF294" s="1164"/>
      <c r="BG294" s="1164"/>
      <c r="BH294" s="1164"/>
      <c r="BI294" s="1164"/>
      <c r="BJ294" s="1164"/>
      <c r="BK294" s="1164"/>
      <c r="BL294" s="1164"/>
      <c r="BM294" s="1164"/>
      <c r="BN294" s="1164"/>
      <c r="BO294" s="1164"/>
      <c r="BP294" s="1164"/>
      <c r="BQ294" s="1164"/>
      <c r="BR294" s="1164"/>
      <c r="BS294" s="1164"/>
      <c r="BT294" s="1164"/>
      <c r="BU294" s="1164"/>
      <c r="BV294" s="1164"/>
      <c r="BW294" s="1164"/>
      <c r="BX294" s="1164"/>
      <c r="BY294" s="1164"/>
      <c r="BZ294" s="1164"/>
      <c r="CA294" s="1164"/>
      <c r="CB294" s="1164"/>
      <c r="CC294" s="1164"/>
      <c r="CD294" s="1164"/>
      <c r="CE294" s="1164"/>
      <c r="CF294" s="1164"/>
      <c r="CG294" s="1164"/>
      <c r="CH294" s="1164"/>
      <c r="CI294" s="1164"/>
      <c r="CJ294" s="1164"/>
      <c r="CK294" s="1164"/>
      <c r="CL294" s="1164"/>
      <c r="CM294" s="1164"/>
      <c r="CN294" s="1164"/>
      <c r="CO294" s="1164"/>
      <c r="CP294" s="1164"/>
      <c r="CQ294" s="1164"/>
      <c r="CS294" s="175"/>
      <c r="CT294" s="1164" t="s">
        <v>866</v>
      </c>
      <c r="CU294" s="1164"/>
      <c r="CV294" s="1164"/>
      <c r="CW294" s="1164"/>
      <c r="CX294" s="1164"/>
      <c r="CY294" s="1164"/>
      <c r="CZ294" s="1164"/>
      <c r="DA294" s="1164"/>
      <c r="DB294" s="1164"/>
      <c r="DC294" s="1164"/>
      <c r="DD294" s="1164"/>
      <c r="DE294" s="1164"/>
      <c r="DF294" s="1164"/>
      <c r="DG294" s="1164"/>
      <c r="DH294" s="1164"/>
      <c r="DI294" s="1164"/>
      <c r="DJ294" s="1164"/>
      <c r="DK294" s="1164"/>
      <c r="DL294" s="1164"/>
      <c r="DM294" s="1164"/>
      <c r="DN294" s="1164"/>
      <c r="DO294" s="1164"/>
      <c r="DP294" s="1164"/>
      <c r="DQ294" s="1164"/>
      <c r="DR294" s="1164"/>
      <c r="DS294" s="1164"/>
      <c r="DT294" s="1164"/>
      <c r="DU294" s="1164"/>
      <c r="DV294" s="1164"/>
      <c r="DW294" s="1164"/>
      <c r="DX294" s="1164"/>
      <c r="DY294" s="1164"/>
      <c r="DZ294" s="1164"/>
      <c r="EA294" s="1164"/>
      <c r="EB294" s="1164"/>
      <c r="EC294" s="1164"/>
      <c r="ED294" s="1164"/>
      <c r="EE294" s="1164"/>
      <c r="EF294" s="1164"/>
      <c r="EG294" s="1164"/>
      <c r="EH294" s="1164"/>
      <c r="EI294" s="1164"/>
      <c r="EJ294" s="1164"/>
      <c r="EK294" s="1164"/>
      <c r="EL294" s="1164"/>
      <c r="EM294" s="1164"/>
    </row>
    <row r="295" spans="1:143" s="223" customFormat="1" ht="18.75" customHeight="1" x14ac:dyDescent="0.3">
      <c r="A295" s="175"/>
      <c r="B295" s="175"/>
      <c r="C295" s="175"/>
      <c r="D295" s="181" t="s">
        <v>869</v>
      </c>
      <c r="F295" s="175"/>
      <c r="G295" s="175"/>
      <c r="H295" s="175"/>
      <c r="I295" s="175"/>
      <c r="J295" s="175"/>
      <c r="K295" s="175"/>
      <c r="L295" s="175"/>
      <c r="M295" s="175"/>
      <c r="N295" s="175"/>
      <c r="O295" s="175"/>
      <c r="P295" s="175"/>
      <c r="Q295" s="175"/>
      <c r="R295" s="175"/>
      <c r="S295" s="175"/>
      <c r="T295" s="175"/>
      <c r="U295" s="175"/>
      <c r="V295" s="175"/>
      <c r="W295" s="175"/>
      <c r="X295" s="175"/>
      <c r="Y295" s="175"/>
      <c r="Z295" s="175"/>
      <c r="AA295" s="175"/>
      <c r="AB295" s="175"/>
      <c r="AC295" s="175"/>
      <c r="AD295" s="175"/>
      <c r="AE295" s="175"/>
      <c r="AF295" s="175"/>
      <c r="AG295" s="175"/>
      <c r="AH295" s="175"/>
      <c r="AI295" s="175"/>
      <c r="AJ295" s="175"/>
      <c r="AK295" s="175"/>
      <c r="AL295" s="175"/>
      <c r="AM295" s="175"/>
      <c r="AN295" s="175"/>
      <c r="AO295" s="175"/>
      <c r="AP295" s="175"/>
      <c r="AQ295" s="175"/>
      <c r="AR295" s="175"/>
      <c r="AS295" s="175"/>
      <c r="AT295" s="175"/>
      <c r="AU295" s="175"/>
      <c r="AV295" s="175"/>
      <c r="AW295" s="175"/>
      <c r="AX295" s="175"/>
      <c r="AY295" s="175"/>
      <c r="AZ295" s="181" t="s">
        <v>869</v>
      </c>
      <c r="BB295" s="175"/>
      <c r="BC295" s="175"/>
      <c r="BD295" s="175"/>
      <c r="BE295" s="175"/>
      <c r="BF295" s="175"/>
      <c r="BG295" s="175"/>
      <c r="BH295" s="175"/>
      <c r="BI295" s="175"/>
      <c r="BJ295" s="175"/>
      <c r="BK295" s="175"/>
      <c r="BL295" s="175"/>
      <c r="BM295" s="175"/>
      <c r="BN295" s="175"/>
      <c r="BO295" s="175"/>
      <c r="BP295" s="175"/>
      <c r="BQ295" s="175"/>
      <c r="BR295" s="175"/>
      <c r="BS295" s="175"/>
      <c r="BT295" s="175"/>
      <c r="BU295" s="175"/>
      <c r="BV295" s="175"/>
      <c r="BW295" s="175"/>
      <c r="BX295" s="175"/>
      <c r="BY295" s="175"/>
      <c r="BZ295" s="175"/>
      <c r="CA295" s="175"/>
      <c r="CB295" s="175"/>
      <c r="CC295" s="175"/>
      <c r="CD295" s="175"/>
      <c r="CE295" s="175"/>
      <c r="CF295" s="175"/>
      <c r="CG295" s="175"/>
      <c r="CH295" s="175"/>
      <c r="CI295" s="175"/>
      <c r="CJ295" s="175"/>
      <c r="CK295" s="175"/>
      <c r="CL295" s="175"/>
      <c r="CM295" s="175"/>
      <c r="CN295" s="175"/>
      <c r="CO295" s="175"/>
      <c r="CP295" s="175"/>
      <c r="CQ295" s="175"/>
      <c r="CS295" s="175"/>
      <c r="CT295" s="175"/>
      <c r="CU295" s="175"/>
      <c r="CV295" s="181" t="s">
        <v>869</v>
      </c>
      <c r="CX295" s="175"/>
      <c r="CY295" s="175"/>
      <c r="CZ295" s="175"/>
      <c r="DA295" s="175"/>
      <c r="DB295" s="175"/>
      <c r="DC295" s="175"/>
      <c r="DD295" s="175"/>
      <c r="DE295" s="175"/>
      <c r="DF295" s="175"/>
      <c r="DG295" s="175"/>
      <c r="DH295" s="175"/>
      <c r="DI295" s="175"/>
      <c r="DJ295" s="175"/>
      <c r="DK295" s="175"/>
      <c r="DL295" s="175"/>
      <c r="DM295" s="175"/>
      <c r="DN295" s="175"/>
      <c r="DO295" s="175"/>
      <c r="DP295" s="175"/>
      <c r="DQ295" s="175"/>
      <c r="DR295" s="175"/>
      <c r="DS295" s="175"/>
      <c r="DT295" s="175"/>
      <c r="DU295" s="175"/>
      <c r="DV295" s="175"/>
      <c r="DW295" s="175"/>
      <c r="DX295" s="175"/>
      <c r="DY295" s="175"/>
      <c r="DZ295" s="175"/>
      <c r="EA295" s="175"/>
      <c r="EB295" s="175"/>
      <c r="EC295" s="175"/>
      <c r="ED295" s="175"/>
      <c r="EE295" s="175"/>
      <c r="EF295" s="175"/>
      <c r="EG295" s="175"/>
      <c r="EH295" s="175"/>
      <c r="EI295" s="175"/>
      <c r="EJ295" s="175"/>
      <c r="EK295" s="175"/>
      <c r="EL295" s="175"/>
      <c r="EM295" s="175"/>
    </row>
    <row r="296" spans="1:143" s="223" customFormat="1" ht="76.5" customHeight="1" x14ac:dyDescent="0.25">
      <c r="A296" s="175"/>
      <c r="B296" s="1164" t="s">
        <v>1120</v>
      </c>
      <c r="C296" s="1164"/>
      <c r="D296" s="1164"/>
      <c r="E296" s="1164"/>
      <c r="F296" s="1164"/>
      <c r="G296" s="1164"/>
      <c r="H296" s="1164"/>
      <c r="I296" s="1164"/>
      <c r="J296" s="1164"/>
      <c r="K296" s="1164"/>
      <c r="L296" s="1164"/>
      <c r="M296" s="1164"/>
      <c r="N296" s="1164"/>
      <c r="O296" s="1164"/>
      <c r="P296" s="1164"/>
      <c r="Q296" s="1164"/>
      <c r="R296" s="1164"/>
      <c r="S296" s="1164"/>
      <c r="T296" s="1164"/>
      <c r="U296" s="1164"/>
      <c r="V296" s="1164"/>
      <c r="W296" s="1164"/>
      <c r="X296" s="1164"/>
      <c r="Y296" s="1164"/>
      <c r="Z296" s="1164"/>
      <c r="AA296" s="1164"/>
      <c r="AB296" s="1164"/>
      <c r="AC296" s="1164"/>
      <c r="AD296" s="1164"/>
      <c r="AE296" s="1164"/>
      <c r="AF296" s="1164"/>
      <c r="AG296" s="1164"/>
      <c r="AH296" s="1164"/>
      <c r="AI296" s="1164"/>
      <c r="AJ296" s="1164"/>
      <c r="AK296" s="1164"/>
      <c r="AL296" s="1164"/>
      <c r="AM296" s="1164"/>
      <c r="AN296" s="1164"/>
      <c r="AO296" s="1164"/>
      <c r="AP296" s="1164"/>
      <c r="AQ296" s="1164"/>
      <c r="AR296" s="1164"/>
      <c r="AS296" s="1164"/>
      <c r="AT296" s="1164"/>
      <c r="AU296" s="1164"/>
      <c r="AV296" s="175"/>
      <c r="AW296" s="175"/>
      <c r="AX296" s="1164" t="s">
        <v>1120</v>
      </c>
      <c r="AY296" s="1164"/>
      <c r="AZ296" s="1164"/>
      <c r="BA296" s="1164"/>
      <c r="BB296" s="1164"/>
      <c r="BC296" s="1164"/>
      <c r="BD296" s="1164"/>
      <c r="BE296" s="1164"/>
      <c r="BF296" s="1164"/>
      <c r="BG296" s="1164"/>
      <c r="BH296" s="1164"/>
      <c r="BI296" s="1164"/>
      <c r="BJ296" s="1164"/>
      <c r="BK296" s="1164"/>
      <c r="BL296" s="1164"/>
      <c r="BM296" s="1164"/>
      <c r="BN296" s="1164"/>
      <c r="BO296" s="1164"/>
      <c r="BP296" s="1164"/>
      <c r="BQ296" s="1164"/>
      <c r="BR296" s="1164"/>
      <c r="BS296" s="1164"/>
      <c r="BT296" s="1164"/>
      <c r="BU296" s="1164"/>
      <c r="BV296" s="1164"/>
      <c r="BW296" s="1164"/>
      <c r="BX296" s="1164"/>
      <c r="BY296" s="1164"/>
      <c r="BZ296" s="1164"/>
      <c r="CA296" s="1164"/>
      <c r="CB296" s="1164"/>
      <c r="CC296" s="1164"/>
      <c r="CD296" s="1164"/>
      <c r="CE296" s="1164"/>
      <c r="CF296" s="1164"/>
      <c r="CG296" s="1164"/>
      <c r="CH296" s="1164"/>
      <c r="CI296" s="1164"/>
      <c r="CJ296" s="1164"/>
      <c r="CK296" s="1164"/>
      <c r="CL296" s="1164"/>
      <c r="CM296" s="1164"/>
      <c r="CN296" s="1164"/>
      <c r="CO296" s="1164"/>
      <c r="CP296" s="1164"/>
      <c r="CQ296" s="1164"/>
      <c r="CS296" s="175"/>
      <c r="CT296" s="1164" t="s">
        <v>1120</v>
      </c>
      <c r="CU296" s="1164"/>
      <c r="CV296" s="1164"/>
      <c r="CW296" s="1164"/>
      <c r="CX296" s="1164"/>
      <c r="CY296" s="1164"/>
      <c r="CZ296" s="1164"/>
      <c r="DA296" s="1164"/>
      <c r="DB296" s="1164"/>
      <c r="DC296" s="1164"/>
      <c r="DD296" s="1164"/>
      <c r="DE296" s="1164"/>
      <c r="DF296" s="1164"/>
      <c r="DG296" s="1164"/>
      <c r="DH296" s="1164"/>
      <c r="DI296" s="1164"/>
      <c r="DJ296" s="1164"/>
      <c r="DK296" s="1164"/>
      <c r="DL296" s="1164"/>
      <c r="DM296" s="1164"/>
      <c r="DN296" s="1164"/>
      <c r="DO296" s="1164"/>
      <c r="DP296" s="1164"/>
      <c r="DQ296" s="1164"/>
      <c r="DR296" s="1164"/>
      <c r="DS296" s="1164"/>
      <c r="DT296" s="1164"/>
      <c r="DU296" s="1164"/>
      <c r="DV296" s="1164"/>
      <c r="DW296" s="1164"/>
      <c r="DX296" s="1164"/>
      <c r="DY296" s="1164"/>
      <c r="DZ296" s="1164"/>
      <c r="EA296" s="1164"/>
      <c r="EB296" s="1164"/>
      <c r="EC296" s="1164"/>
      <c r="ED296" s="1164"/>
      <c r="EE296" s="1164"/>
      <c r="EF296" s="1164"/>
      <c r="EG296" s="1164"/>
      <c r="EH296" s="1164"/>
      <c r="EI296" s="1164"/>
      <c r="EJ296" s="1164"/>
      <c r="EK296" s="1164"/>
      <c r="EL296" s="1164"/>
      <c r="EM296" s="1164"/>
    </row>
    <row r="297" spans="1:143" s="223" customFormat="1" ht="18.75" customHeight="1" x14ac:dyDescent="0.3">
      <c r="A297" s="175"/>
      <c r="B297" s="175"/>
      <c r="C297" s="175"/>
      <c r="D297" s="181" t="s">
        <v>1059</v>
      </c>
      <c r="F297" s="175"/>
      <c r="G297" s="175"/>
      <c r="H297" s="175"/>
      <c r="I297" s="175"/>
      <c r="J297" s="175"/>
      <c r="K297" s="175"/>
      <c r="L297" s="175"/>
      <c r="M297" s="175"/>
      <c r="N297" s="175"/>
      <c r="O297" s="175"/>
      <c r="P297" s="175"/>
      <c r="Q297" s="175"/>
      <c r="R297" s="175"/>
      <c r="S297" s="175"/>
      <c r="T297" s="175"/>
      <c r="U297" s="175"/>
      <c r="V297" s="175"/>
      <c r="W297" s="175"/>
      <c r="X297" s="175"/>
      <c r="Y297" s="175"/>
      <c r="Z297" s="175"/>
      <c r="AA297" s="175"/>
      <c r="AB297" s="175"/>
      <c r="AC297" s="175"/>
      <c r="AD297" s="175"/>
      <c r="AE297" s="175"/>
      <c r="AF297" s="175"/>
      <c r="AG297" s="175"/>
      <c r="AH297" s="175"/>
      <c r="AI297" s="175"/>
      <c r="AJ297" s="175"/>
      <c r="AK297" s="175"/>
      <c r="AL297" s="175"/>
      <c r="AM297" s="175"/>
      <c r="AN297" s="175"/>
      <c r="AO297" s="175"/>
      <c r="AP297" s="175"/>
      <c r="AQ297" s="175"/>
      <c r="AR297" s="175"/>
      <c r="AS297" s="175"/>
      <c r="AT297" s="175"/>
      <c r="AU297" s="175"/>
      <c r="AV297" s="175"/>
      <c r="AW297" s="175"/>
      <c r="AX297" s="175"/>
      <c r="AY297" s="175"/>
      <c r="AZ297" s="181" t="s">
        <v>1059</v>
      </c>
      <c r="BB297" s="175"/>
      <c r="BC297" s="175"/>
      <c r="BD297" s="175"/>
      <c r="BE297" s="175"/>
      <c r="BF297" s="175"/>
      <c r="BG297" s="175"/>
      <c r="BH297" s="175"/>
      <c r="BI297" s="175"/>
      <c r="BJ297" s="175"/>
      <c r="BK297" s="175"/>
      <c r="BL297" s="175"/>
      <c r="BM297" s="175"/>
      <c r="BN297" s="175"/>
      <c r="BO297" s="175"/>
      <c r="BP297" s="175"/>
      <c r="BQ297" s="175"/>
      <c r="BR297" s="175"/>
      <c r="BS297" s="175"/>
      <c r="BT297" s="175"/>
      <c r="BU297" s="175"/>
      <c r="BV297" s="175"/>
      <c r="BW297" s="175"/>
      <c r="BX297" s="175"/>
      <c r="BY297" s="175"/>
      <c r="BZ297" s="175"/>
      <c r="CA297" s="175"/>
      <c r="CB297" s="175"/>
      <c r="CC297" s="175"/>
      <c r="CD297" s="175"/>
      <c r="CE297" s="175"/>
      <c r="CF297" s="175"/>
      <c r="CG297" s="175"/>
      <c r="CH297" s="175"/>
      <c r="CI297" s="175"/>
      <c r="CJ297" s="175"/>
      <c r="CK297" s="175"/>
      <c r="CL297" s="175"/>
      <c r="CM297" s="175"/>
      <c r="CN297" s="175"/>
      <c r="CO297" s="175"/>
      <c r="CP297" s="175"/>
      <c r="CQ297" s="175"/>
      <c r="CS297" s="175"/>
      <c r="CT297" s="175"/>
      <c r="CU297" s="175"/>
      <c r="CV297" s="181" t="s">
        <v>1059</v>
      </c>
      <c r="CX297" s="175"/>
      <c r="CY297" s="175"/>
      <c r="CZ297" s="175"/>
      <c r="DA297" s="175"/>
      <c r="DB297" s="175"/>
      <c r="DC297" s="175"/>
      <c r="DD297" s="175"/>
      <c r="DE297" s="175"/>
      <c r="DF297" s="175"/>
      <c r="DG297" s="175"/>
      <c r="DH297" s="175"/>
      <c r="DI297" s="175"/>
      <c r="DJ297" s="175"/>
      <c r="DK297" s="175"/>
      <c r="DL297" s="175"/>
      <c r="DM297" s="175"/>
      <c r="DN297" s="175"/>
      <c r="DO297" s="175"/>
      <c r="DP297" s="175"/>
      <c r="DQ297" s="175"/>
      <c r="DR297" s="175"/>
      <c r="DS297" s="175"/>
      <c r="DT297" s="175"/>
      <c r="DU297" s="175"/>
      <c r="DV297" s="175"/>
      <c r="DW297" s="175"/>
      <c r="DX297" s="175"/>
      <c r="DY297" s="175"/>
      <c r="DZ297" s="175"/>
      <c r="EA297" s="175"/>
      <c r="EB297" s="175"/>
      <c r="EC297" s="175"/>
      <c r="ED297" s="175"/>
      <c r="EE297" s="175"/>
      <c r="EF297" s="175"/>
      <c r="EG297" s="175"/>
      <c r="EH297" s="175"/>
      <c r="EI297" s="175"/>
      <c r="EJ297" s="175"/>
      <c r="EK297" s="175"/>
      <c r="EL297" s="175"/>
      <c r="EM297" s="175"/>
    </row>
    <row r="298" spans="1:143" s="223" customFormat="1" ht="18.75" customHeight="1" x14ac:dyDescent="0.25">
      <c r="A298" s="175"/>
      <c r="B298" s="1164" t="s">
        <v>1060</v>
      </c>
      <c r="C298" s="1164"/>
      <c r="D298" s="1164"/>
      <c r="E298" s="1164"/>
      <c r="F298" s="1164"/>
      <c r="G298" s="1164"/>
      <c r="H298" s="1164"/>
      <c r="I298" s="1164"/>
      <c r="J298" s="1164"/>
      <c r="K298" s="1164"/>
      <c r="L298" s="1164"/>
      <c r="M298" s="1164"/>
      <c r="N298" s="1164"/>
      <c r="O298" s="1164"/>
      <c r="P298" s="1164"/>
      <c r="Q298" s="1164"/>
      <c r="R298" s="1164"/>
      <c r="S298" s="1164"/>
      <c r="T298" s="1164"/>
      <c r="U298" s="1164"/>
      <c r="V298" s="1164"/>
      <c r="W298" s="1164"/>
      <c r="X298" s="1164"/>
      <c r="Y298" s="1164"/>
      <c r="Z298" s="1164"/>
      <c r="AA298" s="1164"/>
      <c r="AB298" s="1164"/>
      <c r="AC298" s="1164"/>
      <c r="AD298" s="1164"/>
      <c r="AE298" s="1164"/>
      <c r="AF298" s="1164"/>
      <c r="AG298" s="1164"/>
      <c r="AH298" s="1164"/>
      <c r="AI298" s="1164"/>
      <c r="AJ298" s="1164"/>
      <c r="AK298" s="1164"/>
      <c r="AL298" s="1164"/>
      <c r="AM298" s="1164"/>
      <c r="AN298" s="1164"/>
      <c r="AO298" s="1164"/>
      <c r="AP298" s="1164"/>
      <c r="AQ298" s="1164"/>
      <c r="AR298" s="1164"/>
      <c r="AS298" s="1164"/>
      <c r="AT298" s="1164"/>
      <c r="AU298" s="1164"/>
      <c r="AV298" s="175"/>
      <c r="AW298" s="175"/>
      <c r="AX298" s="1164" t="s">
        <v>1060</v>
      </c>
      <c r="AY298" s="1164"/>
      <c r="AZ298" s="1164"/>
      <c r="BA298" s="1164"/>
      <c r="BB298" s="1164"/>
      <c r="BC298" s="1164"/>
      <c r="BD298" s="1164"/>
      <c r="BE298" s="1164"/>
      <c r="BF298" s="1164"/>
      <c r="BG298" s="1164"/>
      <c r="BH298" s="1164"/>
      <c r="BI298" s="1164"/>
      <c r="BJ298" s="1164"/>
      <c r="BK298" s="1164"/>
      <c r="BL298" s="1164"/>
      <c r="BM298" s="1164"/>
      <c r="BN298" s="1164"/>
      <c r="BO298" s="1164"/>
      <c r="BP298" s="1164"/>
      <c r="BQ298" s="1164"/>
      <c r="BR298" s="1164"/>
      <c r="BS298" s="1164"/>
      <c r="BT298" s="1164"/>
      <c r="BU298" s="1164"/>
      <c r="BV298" s="1164"/>
      <c r="BW298" s="1164"/>
      <c r="BX298" s="1164"/>
      <c r="BY298" s="1164"/>
      <c r="BZ298" s="1164"/>
      <c r="CA298" s="1164"/>
      <c r="CB298" s="1164"/>
      <c r="CC298" s="1164"/>
      <c r="CD298" s="1164"/>
      <c r="CE298" s="1164"/>
      <c r="CF298" s="1164"/>
      <c r="CG298" s="1164"/>
      <c r="CH298" s="1164"/>
      <c r="CI298" s="1164"/>
      <c r="CJ298" s="1164"/>
      <c r="CK298" s="1164"/>
      <c r="CL298" s="1164"/>
      <c r="CM298" s="1164"/>
      <c r="CN298" s="1164"/>
      <c r="CO298" s="1164"/>
      <c r="CP298" s="1164"/>
      <c r="CQ298" s="1164"/>
      <c r="CS298" s="175"/>
      <c r="CT298" s="1164" t="s">
        <v>1060</v>
      </c>
      <c r="CU298" s="1164"/>
      <c r="CV298" s="1164"/>
      <c r="CW298" s="1164"/>
      <c r="CX298" s="1164"/>
      <c r="CY298" s="1164"/>
      <c r="CZ298" s="1164"/>
      <c r="DA298" s="1164"/>
      <c r="DB298" s="1164"/>
      <c r="DC298" s="1164"/>
      <c r="DD298" s="1164"/>
      <c r="DE298" s="1164"/>
      <c r="DF298" s="1164"/>
      <c r="DG298" s="1164"/>
      <c r="DH298" s="1164"/>
      <c r="DI298" s="1164"/>
      <c r="DJ298" s="1164"/>
      <c r="DK298" s="1164"/>
      <c r="DL298" s="1164"/>
      <c r="DM298" s="1164"/>
      <c r="DN298" s="1164"/>
      <c r="DO298" s="1164"/>
      <c r="DP298" s="1164"/>
      <c r="DQ298" s="1164"/>
      <c r="DR298" s="1164"/>
      <c r="DS298" s="1164"/>
      <c r="DT298" s="1164"/>
      <c r="DU298" s="1164"/>
      <c r="DV298" s="1164"/>
      <c r="DW298" s="1164"/>
      <c r="DX298" s="1164"/>
      <c r="DY298" s="1164"/>
      <c r="DZ298" s="1164"/>
      <c r="EA298" s="1164"/>
      <c r="EB298" s="1164"/>
      <c r="EC298" s="1164"/>
      <c r="ED298" s="1164"/>
      <c r="EE298" s="1164"/>
      <c r="EF298" s="1164"/>
      <c r="EG298" s="1164"/>
      <c r="EH298" s="1164"/>
      <c r="EI298" s="1164"/>
      <c r="EJ298" s="1164"/>
      <c r="EK298" s="1164"/>
      <c r="EL298" s="1164"/>
      <c r="EM298" s="1164"/>
    </row>
    <row r="299" spans="1:143" ht="18.75" customHeight="1" x14ac:dyDescent="0.3">
      <c r="A299" s="175"/>
      <c r="B299" s="175"/>
      <c r="C299" s="175"/>
      <c r="D299" s="181" t="s">
        <v>871</v>
      </c>
      <c r="F299" s="175"/>
      <c r="G299" s="175"/>
      <c r="H299" s="175"/>
      <c r="I299" s="175"/>
      <c r="J299" s="175"/>
      <c r="K299" s="175"/>
      <c r="L299" s="175"/>
      <c r="M299" s="175"/>
      <c r="N299" s="175"/>
      <c r="O299" s="175"/>
      <c r="P299" s="175"/>
      <c r="Q299" s="175"/>
      <c r="R299" s="175"/>
      <c r="S299" s="175"/>
      <c r="T299" s="175"/>
      <c r="U299" s="175"/>
      <c r="V299" s="175"/>
      <c r="W299" s="175"/>
      <c r="X299" s="175"/>
      <c r="Y299" s="175"/>
      <c r="Z299" s="175"/>
      <c r="AA299" s="175"/>
      <c r="AB299" s="175"/>
      <c r="AC299" s="175"/>
      <c r="AD299" s="175"/>
      <c r="AE299" s="175"/>
      <c r="AF299" s="175"/>
      <c r="AG299" s="175"/>
      <c r="AH299" s="175"/>
      <c r="AI299" s="175"/>
      <c r="AJ299" s="175"/>
      <c r="AK299" s="175"/>
      <c r="AL299" s="175"/>
      <c r="AM299" s="175"/>
      <c r="AN299" s="175"/>
      <c r="AO299" s="175"/>
      <c r="AP299" s="175"/>
      <c r="AQ299" s="175"/>
      <c r="AR299" s="175"/>
      <c r="AS299" s="175"/>
      <c r="AT299" s="175"/>
      <c r="AU299" s="175"/>
      <c r="AV299" s="175"/>
      <c r="AW299" s="175"/>
      <c r="AX299" s="175"/>
      <c r="AY299" s="175"/>
      <c r="AZ299" s="181" t="s">
        <v>871</v>
      </c>
      <c r="BB299" s="175"/>
      <c r="BC299" s="175"/>
      <c r="BD299" s="175"/>
      <c r="BE299" s="175"/>
      <c r="BF299" s="175"/>
      <c r="BG299" s="175"/>
      <c r="BH299" s="175"/>
      <c r="BI299" s="175"/>
      <c r="BJ299" s="175"/>
      <c r="BK299" s="175"/>
      <c r="BL299" s="175"/>
      <c r="BM299" s="175"/>
      <c r="BN299" s="175"/>
      <c r="BO299" s="175"/>
      <c r="BP299" s="175"/>
      <c r="BQ299" s="175"/>
      <c r="BR299" s="175"/>
      <c r="BS299" s="175"/>
      <c r="BT299" s="175"/>
      <c r="BU299" s="175"/>
      <c r="BV299" s="175"/>
      <c r="BW299" s="175"/>
      <c r="BX299" s="175"/>
      <c r="BY299" s="175"/>
      <c r="BZ299" s="175"/>
      <c r="CA299" s="175"/>
      <c r="CB299" s="175"/>
      <c r="CC299" s="175"/>
      <c r="CD299" s="175"/>
      <c r="CE299" s="175"/>
      <c r="CF299" s="175"/>
      <c r="CG299" s="175"/>
      <c r="CH299" s="175"/>
      <c r="CI299" s="175"/>
      <c r="CJ299" s="175"/>
      <c r="CK299" s="175"/>
      <c r="CL299" s="175"/>
      <c r="CM299" s="175"/>
      <c r="CN299" s="175"/>
      <c r="CO299" s="175"/>
      <c r="CP299" s="175"/>
      <c r="CQ299" s="175"/>
      <c r="CS299" s="175"/>
      <c r="CT299" s="175"/>
      <c r="CU299" s="175"/>
      <c r="CV299" s="181" t="s">
        <v>871</v>
      </c>
      <c r="CX299" s="175"/>
      <c r="CY299" s="175"/>
      <c r="CZ299" s="175"/>
      <c r="DA299" s="175"/>
      <c r="DB299" s="175"/>
      <c r="DC299" s="175"/>
      <c r="DD299" s="175"/>
      <c r="DE299" s="175"/>
      <c r="DF299" s="175"/>
      <c r="DG299" s="175"/>
      <c r="DH299" s="175"/>
      <c r="DI299" s="175"/>
      <c r="DJ299" s="175"/>
      <c r="DK299" s="175"/>
      <c r="DL299" s="175"/>
      <c r="DM299" s="175"/>
      <c r="DN299" s="175"/>
      <c r="DO299" s="175"/>
      <c r="DP299" s="175"/>
      <c r="DQ299" s="175"/>
      <c r="DR299" s="175"/>
      <c r="DS299" s="175"/>
      <c r="DT299" s="175"/>
      <c r="DU299" s="175"/>
      <c r="DV299" s="175"/>
      <c r="DW299" s="175"/>
      <c r="DX299" s="175"/>
      <c r="DY299" s="175"/>
      <c r="DZ299" s="175"/>
      <c r="EA299" s="175"/>
      <c r="EB299" s="175"/>
      <c r="EC299" s="175"/>
      <c r="ED299" s="175"/>
      <c r="EE299" s="175"/>
      <c r="EF299" s="175"/>
      <c r="EG299" s="175"/>
      <c r="EH299" s="175"/>
      <c r="EI299" s="175"/>
      <c r="EJ299" s="175"/>
      <c r="EK299" s="175"/>
      <c r="EL299" s="175"/>
      <c r="EM299" s="175"/>
    </row>
    <row r="300" spans="1:143" ht="18.75" customHeight="1" x14ac:dyDescent="0.3">
      <c r="A300" s="175"/>
      <c r="B300" s="181" t="s">
        <v>490</v>
      </c>
      <c r="C300" s="1251">
        <f>Z282</f>
        <v>0</v>
      </c>
      <c r="D300" s="1251"/>
      <c r="E300" s="288" t="s">
        <v>491</v>
      </c>
      <c r="F300" s="1251">
        <f>AC282</f>
        <v>0</v>
      </c>
      <c r="G300" s="1251"/>
      <c r="H300" s="1251"/>
      <c r="I300" s="1251"/>
      <c r="J300" s="1251"/>
      <c r="K300" s="1251"/>
      <c r="L300" s="1251"/>
      <c r="M300" s="1251">
        <f>AJ282</f>
        <v>0</v>
      </c>
      <c r="N300" s="1251"/>
      <c r="O300" s="1251"/>
      <c r="P300" s="1251"/>
      <c r="Q300" s="1252" t="s">
        <v>594</v>
      </c>
      <c r="R300" s="1252"/>
      <c r="S300" s="1252"/>
      <c r="T300" s="1252"/>
      <c r="U300" s="1253">
        <f>AR282</f>
        <v>0</v>
      </c>
      <c r="V300" s="1253"/>
      <c r="W300" s="1253"/>
      <c r="X300" s="665"/>
      <c r="Y300" s="665"/>
      <c r="Z300" s="665"/>
      <c r="AA300" s="665"/>
      <c r="AB300" s="665"/>
      <c r="AC300" s="665"/>
      <c r="AD300" s="665"/>
      <c r="AE300" s="665"/>
      <c r="AF300" s="665"/>
      <c r="AG300" s="665"/>
      <c r="AH300" s="665"/>
      <c r="AI300" s="665"/>
      <c r="AJ300" s="665"/>
      <c r="AK300" s="665"/>
      <c r="AL300" s="665"/>
      <c r="AM300" s="665"/>
      <c r="AN300" s="665"/>
      <c r="AO300" s="665"/>
      <c r="AP300" s="665"/>
      <c r="AQ300" s="665"/>
      <c r="AR300" s="665"/>
      <c r="AS300" s="665"/>
      <c r="AT300" s="665"/>
      <c r="AU300" s="665"/>
      <c r="AV300" s="175"/>
      <c r="AW300" s="175"/>
      <c r="AX300" s="181" t="s">
        <v>490</v>
      </c>
      <c r="AY300" s="1251">
        <f>BV282</f>
        <v>0</v>
      </c>
      <c r="AZ300" s="1251"/>
      <c r="BA300" s="288" t="s">
        <v>491</v>
      </c>
      <c r="BB300" s="1251">
        <f>BY282</f>
        <v>0</v>
      </c>
      <c r="BC300" s="1251"/>
      <c r="BD300" s="1251"/>
      <c r="BE300" s="1251"/>
      <c r="BF300" s="1251"/>
      <c r="BG300" s="1251"/>
      <c r="BH300" s="1251"/>
      <c r="BI300" s="1251">
        <f>CF282</f>
        <v>0</v>
      </c>
      <c r="BJ300" s="1251"/>
      <c r="BK300" s="1251"/>
      <c r="BL300" s="1251"/>
      <c r="BM300" s="1252" t="s">
        <v>594</v>
      </c>
      <c r="BN300" s="1252"/>
      <c r="BO300" s="1252"/>
      <c r="BP300" s="1252"/>
      <c r="BQ300" s="1253">
        <f>CN282</f>
        <v>0</v>
      </c>
      <c r="BR300" s="1253"/>
      <c r="BS300" s="1253"/>
      <c r="BT300" s="665"/>
      <c r="BU300" s="665"/>
      <c r="BV300" s="665"/>
      <c r="BW300" s="665"/>
      <c r="BX300" s="665"/>
      <c r="BY300" s="665"/>
      <c r="BZ300" s="665"/>
      <c r="CA300" s="665"/>
      <c r="CB300" s="665"/>
      <c r="CC300" s="665"/>
      <c r="CD300" s="665"/>
      <c r="CE300" s="665"/>
      <c r="CF300" s="665"/>
      <c r="CG300" s="665"/>
      <c r="CH300" s="665"/>
      <c r="CI300" s="665"/>
      <c r="CJ300" s="665"/>
      <c r="CK300" s="665"/>
      <c r="CL300" s="665"/>
      <c r="CM300" s="665"/>
      <c r="CN300" s="665"/>
      <c r="CO300" s="665"/>
      <c r="CP300" s="665"/>
      <c r="CQ300" s="665"/>
      <c r="CS300" s="175"/>
      <c r="CT300" s="181" t="s">
        <v>490</v>
      </c>
      <c r="CU300" s="1251">
        <f>DR282</f>
        <v>0</v>
      </c>
      <c r="CV300" s="1251"/>
      <c r="CW300" s="288" t="s">
        <v>491</v>
      </c>
      <c r="CX300" s="1251">
        <f>DU282</f>
        <v>0</v>
      </c>
      <c r="CY300" s="1251"/>
      <c r="CZ300" s="1251"/>
      <c r="DA300" s="1251"/>
      <c r="DB300" s="1251"/>
      <c r="DC300" s="1251"/>
      <c r="DD300" s="1251"/>
      <c r="DE300" s="1251">
        <f>EB282</f>
        <v>0</v>
      </c>
      <c r="DF300" s="1251"/>
      <c r="DG300" s="1251"/>
      <c r="DH300" s="1251"/>
      <c r="DI300" s="1252" t="s">
        <v>594</v>
      </c>
      <c r="DJ300" s="1252"/>
      <c r="DK300" s="1252"/>
      <c r="DL300" s="1252"/>
      <c r="DM300" s="1253">
        <f>EJ282</f>
        <v>0</v>
      </c>
      <c r="DN300" s="1253"/>
      <c r="DO300" s="1253"/>
      <c r="DP300" s="665"/>
      <c r="DQ300" s="665"/>
      <c r="DR300" s="665"/>
      <c r="DS300" s="665"/>
      <c r="DT300" s="665"/>
      <c r="DU300" s="665"/>
      <c r="DV300" s="665"/>
      <c r="DW300" s="665"/>
      <c r="DX300" s="665"/>
      <c r="DY300" s="665"/>
      <c r="DZ300" s="665"/>
      <c r="EA300" s="665"/>
      <c r="EB300" s="665"/>
      <c r="EC300" s="665"/>
      <c r="ED300" s="665"/>
      <c r="EE300" s="665"/>
      <c r="EF300" s="665"/>
      <c r="EG300" s="665"/>
      <c r="EH300" s="665"/>
      <c r="EI300" s="665"/>
      <c r="EJ300" s="665"/>
      <c r="EK300" s="665"/>
      <c r="EL300" s="665"/>
      <c r="EM300" s="665"/>
    </row>
    <row r="301" spans="1:143" ht="12" customHeight="1" x14ac:dyDescent="0.25">
      <c r="A301" s="175"/>
      <c r="B301" s="175"/>
      <c r="C301" s="175"/>
      <c r="D301" s="175"/>
      <c r="E301" s="175"/>
      <c r="F301" s="175"/>
      <c r="G301" s="175"/>
      <c r="H301" s="175"/>
      <c r="I301" s="175"/>
      <c r="J301" s="175"/>
      <c r="K301" s="175"/>
      <c r="L301" s="175"/>
      <c r="M301" s="175"/>
      <c r="N301" s="175"/>
      <c r="O301" s="175"/>
      <c r="P301" s="175"/>
      <c r="Q301" s="175"/>
      <c r="R301" s="175"/>
      <c r="S301" s="175"/>
      <c r="T301" s="175"/>
      <c r="U301" s="175"/>
      <c r="V301" s="175"/>
      <c r="W301" s="175"/>
      <c r="X301" s="175"/>
      <c r="Y301" s="175"/>
      <c r="Z301" s="175"/>
      <c r="AA301" s="175"/>
      <c r="AB301" s="175"/>
      <c r="AC301" s="175"/>
      <c r="AD301" s="175"/>
      <c r="AE301" s="175"/>
      <c r="AF301" s="175"/>
      <c r="AG301" s="175"/>
      <c r="AH301" s="175"/>
      <c r="AI301" s="175"/>
      <c r="AJ301" s="175"/>
      <c r="AK301" s="175"/>
      <c r="AL301" s="175"/>
      <c r="AM301" s="175"/>
      <c r="AN301" s="175"/>
      <c r="AO301" s="175"/>
      <c r="AP301" s="175"/>
      <c r="AQ301" s="175"/>
      <c r="AR301" s="175"/>
      <c r="AS301" s="175"/>
      <c r="AT301" s="175"/>
      <c r="AU301" s="175"/>
      <c r="AV301" s="175"/>
      <c r="AW301" s="175"/>
      <c r="AX301" s="175"/>
      <c r="AY301" s="175"/>
      <c r="AZ301" s="175"/>
      <c r="BA301" s="175"/>
      <c r="BB301" s="175"/>
      <c r="BC301" s="175"/>
      <c r="BD301" s="175"/>
      <c r="BE301" s="175"/>
      <c r="BF301" s="175"/>
      <c r="BG301" s="175"/>
      <c r="BH301" s="175"/>
      <c r="BI301" s="175"/>
      <c r="BJ301" s="175"/>
      <c r="BK301" s="175"/>
      <c r="BL301" s="175"/>
      <c r="BM301" s="175"/>
      <c r="BN301" s="175"/>
      <c r="BO301" s="175"/>
      <c r="BP301" s="175"/>
      <c r="BQ301" s="175"/>
      <c r="BR301" s="175"/>
      <c r="BS301" s="175"/>
      <c r="BT301" s="175"/>
      <c r="BU301" s="175"/>
      <c r="BV301" s="175"/>
      <c r="BW301" s="175"/>
      <c r="BX301" s="175"/>
      <c r="BY301" s="175"/>
      <c r="BZ301" s="175"/>
      <c r="CA301" s="175"/>
      <c r="CB301" s="175"/>
      <c r="CC301" s="175"/>
      <c r="CD301" s="175"/>
      <c r="CE301" s="175"/>
      <c r="CF301" s="175"/>
      <c r="CG301" s="175"/>
      <c r="CH301" s="175"/>
      <c r="CI301" s="175"/>
      <c r="CJ301" s="175"/>
      <c r="CK301" s="175"/>
      <c r="CL301" s="175"/>
      <c r="CM301" s="175"/>
      <c r="CN301" s="175"/>
      <c r="CO301" s="175"/>
      <c r="CP301" s="175"/>
      <c r="CQ301" s="175"/>
      <c r="CS301" s="175"/>
      <c r="CT301" s="175"/>
      <c r="CU301" s="175"/>
      <c r="CV301" s="175"/>
      <c r="CW301" s="175"/>
      <c r="CX301" s="175"/>
      <c r="CY301" s="175"/>
      <c r="CZ301" s="175"/>
      <c r="DA301" s="175"/>
      <c r="DB301" s="175"/>
      <c r="DC301" s="175"/>
      <c r="DD301" s="175"/>
      <c r="DE301" s="175"/>
      <c r="DF301" s="175"/>
      <c r="DG301" s="175"/>
      <c r="DH301" s="175"/>
      <c r="DI301" s="175"/>
      <c r="DJ301" s="175"/>
      <c r="DK301" s="175"/>
      <c r="DL301" s="175"/>
      <c r="DM301" s="175"/>
      <c r="DN301" s="175"/>
      <c r="DO301" s="175"/>
      <c r="DP301" s="175"/>
      <c r="DQ301" s="175"/>
      <c r="DR301" s="175"/>
      <c r="DS301" s="175"/>
      <c r="DT301" s="175"/>
      <c r="DU301" s="175"/>
      <c r="DV301" s="175"/>
      <c r="DW301" s="175"/>
      <c r="DX301" s="175"/>
      <c r="DY301" s="175"/>
      <c r="DZ301" s="175"/>
      <c r="EA301" s="175"/>
      <c r="EB301" s="175"/>
      <c r="EC301" s="175"/>
      <c r="ED301" s="175"/>
      <c r="EE301" s="175"/>
      <c r="EF301" s="175"/>
      <c r="EG301" s="175"/>
      <c r="EH301" s="175"/>
      <c r="EI301" s="175"/>
      <c r="EJ301" s="175"/>
      <c r="EK301" s="175"/>
      <c r="EL301" s="175"/>
      <c r="EM301" s="175"/>
    </row>
    <row r="302" spans="1:143" ht="18.75" customHeight="1" x14ac:dyDescent="0.25">
      <c r="A302" s="175"/>
      <c r="B302" s="1250"/>
      <c r="C302" s="1250"/>
      <c r="D302" s="1250"/>
      <c r="E302" s="1250"/>
      <c r="F302" s="1250"/>
      <c r="G302" s="1250"/>
      <c r="H302" s="1250"/>
      <c r="I302" s="1250"/>
      <c r="J302" s="1250"/>
      <c r="K302" s="1250"/>
      <c r="L302" s="1250"/>
      <c r="M302" s="1250"/>
      <c r="N302" s="1250"/>
      <c r="O302" s="1250"/>
      <c r="P302" s="1250"/>
      <c r="Q302" s="175"/>
      <c r="R302" s="1197"/>
      <c r="S302" s="1197"/>
      <c r="T302" s="1197"/>
      <c r="U302" s="1197"/>
      <c r="V302" s="1197"/>
      <c r="W302" s="1197"/>
      <c r="X302" s="1197"/>
      <c r="Y302" s="1197"/>
      <c r="Z302" s="1197"/>
      <c r="AA302" s="1197"/>
      <c r="AB302" s="1197"/>
      <c r="AC302" s="1197"/>
      <c r="AD302" s="1197"/>
      <c r="AE302" s="1197"/>
      <c r="AF302" s="175"/>
      <c r="AG302" s="1249"/>
      <c r="AH302" s="1249"/>
      <c r="AI302" s="1249"/>
      <c r="AJ302" s="1249"/>
      <c r="AK302" s="1249"/>
      <c r="AL302" s="1249"/>
      <c r="AM302" s="1249"/>
      <c r="AN302" s="1249"/>
      <c r="AO302" s="1249"/>
      <c r="AP302" s="1249"/>
      <c r="AQ302" s="1249"/>
      <c r="AR302" s="1249"/>
      <c r="AS302" s="1249"/>
      <c r="AT302" s="1249"/>
      <c r="AU302" s="1249"/>
      <c r="AV302" s="175"/>
      <c r="AW302" s="175"/>
      <c r="AX302" s="1250"/>
      <c r="AY302" s="1250"/>
      <c r="AZ302" s="1250"/>
      <c r="BA302" s="1250"/>
      <c r="BB302" s="1250"/>
      <c r="BC302" s="1250"/>
      <c r="BD302" s="1250"/>
      <c r="BE302" s="1250"/>
      <c r="BF302" s="1250"/>
      <c r="BG302" s="1250"/>
      <c r="BH302" s="1250"/>
      <c r="BI302" s="1250"/>
      <c r="BJ302" s="1250"/>
      <c r="BK302" s="1250"/>
      <c r="BL302" s="1250"/>
      <c r="BM302" s="175"/>
      <c r="BN302" s="1197"/>
      <c r="BO302" s="1197"/>
      <c r="BP302" s="1197"/>
      <c r="BQ302" s="1197"/>
      <c r="BR302" s="1197"/>
      <c r="BS302" s="1197"/>
      <c r="BT302" s="1197"/>
      <c r="BU302" s="1197"/>
      <c r="BV302" s="1197"/>
      <c r="BW302" s="1197"/>
      <c r="BX302" s="1197"/>
      <c r="BY302" s="1197"/>
      <c r="BZ302" s="1197"/>
      <c r="CA302" s="1197"/>
      <c r="CB302" s="175"/>
      <c r="CC302" s="1249"/>
      <c r="CD302" s="1249"/>
      <c r="CE302" s="1249"/>
      <c r="CF302" s="1249"/>
      <c r="CG302" s="1249"/>
      <c r="CH302" s="1249"/>
      <c r="CI302" s="1249"/>
      <c r="CJ302" s="1249"/>
      <c r="CK302" s="1249"/>
      <c r="CL302" s="1249"/>
      <c r="CM302" s="1249"/>
      <c r="CN302" s="1249"/>
      <c r="CO302" s="1249"/>
      <c r="CP302" s="1249"/>
      <c r="CQ302" s="1249"/>
      <c r="CS302" s="175"/>
      <c r="CT302" s="1250"/>
      <c r="CU302" s="1250"/>
      <c r="CV302" s="1250"/>
      <c r="CW302" s="1250"/>
      <c r="CX302" s="1250"/>
      <c r="CY302" s="1250"/>
      <c r="CZ302" s="1250"/>
      <c r="DA302" s="1250"/>
      <c r="DB302" s="1250"/>
      <c r="DC302" s="1250"/>
      <c r="DD302" s="1250"/>
      <c r="DE302" s="1250"/>
      <c r="DF302" s="1250"/>
      <c r="DG302" s="1250"/>
      <c r="DH302" s="1250"/>
      <c r="DI302" s="175"/>
      <c r="DJ302" s="1197"/>
      <c r="DK302" s="1197"/>
      <c r="DL302" s="1197"/>
      <c r="DM302" s="1197"/>
      <c r="DN302" s="1197"/>
      <c r="DO302" s="1197"/>
      <c r="DP302" s="1197"/>
      <c r="DQ302" s="1197"/>
      <c r="DR302" s="1197"/>
      <c r="DS302" s="1197"/>
      <c r="DT302" s="1197"/>
      <c r="DU302" s="1197"/>
      <c r="DV302" s="1197"/>
      <c r="DW302" s="1197"/>
      <c r="DX302" s="175"/>
      <c r="DY302" s="1249"/>
      <c r="DZ302" s="1249"/>
      <c r="EA302" s="1249"/>
      <c r="EB302" s="1249"/>
      <c r="EC302" s="1249"/>
      <c r="ED302" s="1249"/>
      <c r="EE302" s="1249"/>
      <c r="EF302" s="1249"/>
      <c r="EG302" s="1249"/>
      <c r="EH302" s="1249"/>
      <c r="EI302" s="1249"/>
      <c r="EJ302" s="1249"/>
      <c r="EK302" s="1249"/>
      <c r="EL302" s="1249"/>
      <c r="EM302" s="1249"/>
    </row>
    <row r="303" spans="1:143" ht="18.75" customHeight="1" x14ac:dyDescent="0.25">
      <c r="A303" s="175"/>
      <c r="B303" s="1193" t="s">
        <v>596</v>
      </c>
      <c r="C303" s="1193"/>
      <c r="D303" s="1193"/>
      <c r="E303" s="1193"/>
      <c r="F303" s="1193"/>
      <c r="G303" s="1193"/>
      <c r="H303" s="1193"/>
      <c r="I303" s="1193"/>
      <c r="J303" s="1193"/>
      <c r="K303" s="1193"/>
      <c r="L303" s="1193"/>
      <c r="M303" s="1193"/>
      <c r="N303" s="1193"/>
      <c r="O303" s="1193"/>
      <c r="P303" s="1193"/>
      <c r="Q303" s="175"/>
      <c r="R303" s="1144" t="s">
        <v>5</v>
      </c>
      <c r="S303" s="1144"/>
      <c r="T303" s="1144"/>
      <c r="U303" s="1144"/>
      <c r="V303" s="1144"/>
      <c r="W303" s="1144"/>
      <c r="X303" s="1144"/>
      <c r="Y303" s="1144"/>
      <c r="Z303" s="1144"/>
      <c r="AA303" s="1144"/>
      <c r="AB303" s="1144"/>
      <c r="AC303" s="1144"/>
      <c r="AD303" s="1144"/>
      <c r="AE303" s="1144"/>
      <c r="AF303" s="175"/>
      <c r="AG303" s="1193" t="s">
        <v>595</v>
      </c>
      <c r="AH303" s="1193"/>
      <c r="AI303" s="1193"/>
      <c r="AJ303" s="1193"/>
      <c r="AK303" s="1193"/>
      <c r="AL303" s="1193"/>
      <c r="AM303" s="1193"/>
      <c r="AN303" s="1193"/>
      <c r="AO303" s="1193"/>
      <c r="AP303" s="1193"/>
      <c r="AQ303" s="1193"/>
      <c r="AR303" s="1193"/>
      <c r="AS303" s="1193"/>
      <c r="AT303" s="1193"/>
      <c r="AU303" s="1193"/>
      <c r="AV303" s="175"/>
      <c r="AW303" s="175"/>
      <c r="AX303" s="1193" t="s">
        <v>596</v>
      </c>
      <c r="AY303" s="1193"/>
      <c r="AZ303" s="1193"/>
      <c r="BA303" s="1193"/>
      <c r="BB303" s="1193"/>
      <c r="BC303" s="1193"/>
      <c r="BD303" s="1193"/>
      <c r="BE303" s="1193"/>
      <c r="BF303" s="1193"/>
      <c r="BG303" s="1193"/>
      <c r="BH303" s="1193"/>
      <c r="BI303" s="1193"/>
      <c r="BJ303" s="1193"/>
      <c r="BK303" s="1193"/>
      <c r="BL303" s="1193"/>
      <c r="BM303" s="175"/>
      <c r="BN303" s="1144" t="s">
        <v>5</v>
      </c>
      <c r="BO303" s="1144"/>
      <c r="BP303" s="1144"/>
      <c r="BQ303" s="1144"/>
      <c r="BR303" s="1144"/>
      <c r="BS303" s="1144"/>
      <c r="BT303" s="1144"/>
      <c r="BU303" s="1144"/>
      <c r="BV303" s="1144"/>
      <c r="BW303" s="1144"/>
      <c r="BX303" s="1144"/>
      <c r="BY303" s="1144"/>
      <c r="BZ303" s="1144"/>
      <c r="CA303" s="1144"/>
      <c r="CB303" s="175"/>
      <c r="CC303" s="1193" t="s">
        <v>595</v>
      </c>
      <c r="CD303" s="1193"/>
      <c r="CE303" s="1193"/>
      <c r="CF303" s="1193"/>
      <c r="CG303" s="1193"/>
      <c r="CH303" s="1193"/>
      <c r="CI303" s="1193"/>
      <c r="CJ303" s="1193"/>
      <c r="CK303" s="1193"/>
      <c r="CL303" s="1193"/>
      <c r="CM303" s="1193"/>
      <c r="CN303" s="1193"/>
      <c r="CO303" s="1193"/>
      <c r="CP303" s="1193"/>
      <c r="CQ303" s="1193"/>
      <c r="CS303" s="175"/>
      <c r="CT303" s="1193" t="s">
        <v>596</v>
      </c>
      <c r="CU303" s="1193"/>
      <c r="CV303" s="1193"/>
      <c r="CW303" s="1193"/>
      <c r="CX303" s="1193"/>
      <c r="CY303" s="1193"/>
      <c r="CZ303" s="1193"/>
      <c r="DA303" s="1193"/>
      <c r="DB303" s="1193"/>
      <c r="DC303" s="1193"/>
      <c r="DD303" s="1193"/>
      <c r="DE303" s="1193"/>
      <c r="DF303" s="1193"/>
      <c r="DG303" s="1193"/>
      <c r="DH303" s="1193"/>
      <c r="DI303" s="175"/>
      <c r="DJ303" s="1144" t="s">
        <v>5</v>
      </c>
      <c r="DK303" s="1144"/>
      <c r="DL303" s="1144"/>
      <c r="DM303" s="1144"/>
      <c r="DN303" s="1144"/>
      <c r="DO303" s="1144"/>
      <c r="DP303" s="1144"/>
      <c r="DQ303" s="1144"/>
      <c r="DR303" s="1144"/>
      <c r="DS303" s="1144"/>
      <c r="DT303" s="1144"/>
      <c r="DU303" s="1144"/>
      <c r="DV303" s="1144"/>
      <c r="DW303" s="1144"/>
      <c r="DX303" s="175"/>
      <c r="DY303" s="1193" t="s">
        <v>595</v>
      </c>
      <c r="DZ303" s="1193"/>
      <c r="EA303" s="1193"/>
      <c r="EB303" s="1193"/>
      <c r="EC303" s="1193"/>
      <c r="ED303" s="1193"/>
      <c r="EE303" s="1193"/>
      <c r="EF303" s="1193"/>
      <c r="EG303" s="1193"/>
      <c r="EH303" s="1193"/>
      <c r="EI303" s="1193"/>
      <c r="EJ303" s="1193"/>
      <c r="EK303" s="1193"/>
      <c r="EL303" s="1193"/>
      <c r="EM303" s="1193"/>
    </row>
    <row r="305" spans="1:143" ht="18.75" customHeight="1" x14ac:dyDescent="0.25">
      <c r="A305" s="78"/>
      <c r="B305" s="78"/>
      <c r="C305" s="78"/>
      <c r="D305" s="78"/>
      <c r="E305" s="78"/>
      <c r="F305" s="78"/>
      <c r="G305" s="78"/>
      <c r="H305" s="78"/>
      <c r="I305" s="78" t="s">
        <v>345</v>
      </c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  <c r="Y305" s="78"/>
      <c r="Z305" s="78"/>
      <c r="AA305" s="78"/>
      <c r="AB305" s="78"/>
      <c r="AC305" s="78"/>
      <c r="AD305" s="78"/>
      <c r="AE305" s="78"/>
      <c r="AF305" s="78"/>
      <c r="AG305" s="78"/>
      <c r="AH305" s="78"/>
      <c r="AI305" s="78"/>
      <c r="AJ305" s="78"/>
      <c r="AK305" s="78"/>
      <c r="AL305" s="78"/>
      <c r="AM305" s="78"/>
      <c r="AN305" s="78"/>
      <c r="AO305" s="78"/>
      <c r="AP305" s="78"/>
      <c r="AQ305" s="78"/>
      <c r="AR305" s="78"/>
      <c r="AS305" s="78"/>
      <c r="AT305" s="78"/>
      <c r="AU305" s="78"/>
      <c r="AW305" s="662"/>
      <c r="AX305" s="662"/>
      <c r="AY305" s="662"/>
      <c r="AZ305" s="662"/>
      <c r="BA305" s="662"/>
      <c r="BB305" s="662"/>
      <c r="BC305" s="662"/>
      <c r="BD305" s="662"/>
      <c r="BE305" s="662" t="s">
        <v>345</v>
      </c>
      <c r="BF305" s="662"/>
      <c r="BG305" s="662"/>
      <c r="BH305" s="662"/>
      <c r="BI305" s="662"/>
      <c r="BJ305" s="662"/>
      <c r="BK305" s="662"/>
      <c r="BL305" s="662"/>
      <c r="BM305" s="662"/>
      <c r="BN305" s="662"/>
      <c r="BO305" s="662"/>
      <c r="BP305" s="662"/>
      <c r="BQ305" s="662"/>
      <c r="BR305" s="662"/>
      <c r="BS305" s="662"/>
      <c r="BT305" s="662"/>
      <c r="BU305" s="662"/>
      <c r="BV305" s="662"/>
      <c r="BW305" s="662"/>
      <c r="BX305" s="662"/>
      <c r="BY305" s="662"/>
      <c r="BZ305" s="662"/>
      <c r="CA305" s="662"/>
      <c r="CB305" s="662"/>
      <c r="CC305" s="662"/>
      <c r="CD305" s="662"/>
      <c r="CE305" s="662"/>
      <c r="CF305" s="662"/>
      <c r="CG305" s="662"/>
      <c r="CH305" s="662"/>
      <c r="CI305" s="662"/>
      <c r="CJ305" s="662"/>
      <c r="CK305" s="662"/>
      <c r="CL305" s="662"/>
      <c r="CM305" s="662"/>
      <c r="CN305" s="662"/>
      <c r="CO305" s="662"/>
      <c r="CP305" s="662"/>
      <c r="CQ305" s="662"/>
      <c r="CR305" s="223"/>
      <c r="CS305" s="662"/>
      <c r="CT305" s="662"/>
      <c r="CU305" s="662"/>
      <c r="CV305" s="662"/>
      <c r="CW305" s="662"/>
      <c r="CX305" s="662"/>
      <c r="CY305" s="662"/>
      <c r="CZ305" s="662"/>
      <c r="DA305" s="662" t="s">
        <v>345</v>
      </c>
      <c r="DB305" s="662"/>
      <c r="DC305" s="662"/>
      <c r="DD305" s="662"/>
      <c r="DE305" s="662"/>
      <c r="DF305" s="662"/>
      <c r="DG305" s="662"/>
      <c r="DH305" s="662"/>
      <c r="DI305" s="662"/>
      <c r="DJ305" s="662"/>
      <c r="DK305" s="662"/>
      <c r="DL305" s="662"/>
      <c r="DM305" s="662"/>
      <c r="DN305" s="662"/>
      <c r="DO305" s="662"/>
      <c r="DP305" s="662"/>
      <c r="DQ305" s="662"/>
      <c r="DR305" s="662"/>
      <c r="DS305" s="662"/>
      <c r="DT305" s="662"/>
      <c r="DU305" s="662"/>
      <c r="DV305" s="662"/>
      <c r="DW305" s="662"/>
      <c r="DX305" s="662"/>
      <c r="DY305" s="662"/>
      <c r="DZ305" s="662"/>
      <c r="EA305" s="662"/>
      <c r="EB305" s="662"/>
      <c r="EC305" s="662"/>
      <c r="ED305" s="662"/>
      <c r="EE305" s="662"/>
      <c r="EF305" s="662"/>
      <c r="EG305" s="662"/>
      <c r="EH305" s="662"/>
      <c r="EI305" s="662"/>
      <c r="EJ305" s="662"/>
      <c r="EK305" s="662"/>
      <c r="EL305" s="662"/>
      <c r="EM305" s="662"/>
    </row>
    <row r="306" spans="1:143" ht="18.75" customHeight="1" x14ac:dyDescent="0.25">
      <c r="A306" s="78"/>
      <c r="B306" s="78"/>
      <c r="C306" s="78"/>
      <c r="D306" s="78"/>
      <c r="E306" s="78"/>
      <c r="F306" s="78"/>
      <c r="G306" s="78"/>
      <c r="H306" s="78"/>
      <c r="I306" s="1069" t="s">
        <v>346</v>
      </c>
      <c r="J306" s="1069"/>
      <c r="K306" s="1069"/>
      <c r="L306" s="1246"/>
      <c r="M306" s="1246"/>
      <c r="N306" s="1246"/>
      <c r="O306" s="1246"/>
      <c r="P306" s="1244" t="s">
        <v>173</v>
      </c>
      <c r="Q306" s="1244"/>
      <c r="R306" s="1245"/>
      <c r="S306" s="1245"/>
      <c r="T306" s="1245"/>
      <c r="U306" s="1245"/>
      <c r="V306" s="1245"/>
      <c r="W306" s="1069">
        <v>20</v>
      </c>
      <c r="X306" s="1069"/>
      <c r="Y306" s="1069"/>
      <c r="Z306" s="1239"/>
      <c r="AA306" s="1239"/>
      <c r="AB306" s="1069" t="s">
        <v>347</v>
      </c>
      <c r="AC306" s="1069"/>
      <c r="AD306" s="1069"/>
      <c r="AE306" s="1244" t="s">
        <v>173</v>
      </c>
      <c r="AF306" s="1244"/>
      <c r="AG306" s="1245"/>
      <c r="AH306" s="1245"/>
      <c r="AI306" s="1245"/>
      <c r="AJ306" s="1245"/>
      <c r="AK306" s="1245"/>
      <c r="AL306" s="1069">
        <v>20</v>
      </c>
      <c r="AM306" s="1069"/>
      <c r="AN306" s="1069"/>
      <c r="AO306" s="1239"/>
      <c r="AP306" s="1239"/>
      <c r="AQ306" s="1221" t="s">
        <v>348</v>
      </c>
      <c r="AR306" s="1221"/>
      <c r="AS306" s="1221"/>
      <c r="AT306" s="297"/>
      <c r="AU306" s="78"/>
      <c r="AW306" s="662"/>
      <c r="AX306" s="662"/>
      <c r="AY306" s="662"/>
      <c r="AZ306" s="662"/>
      <c r="BA306" s="662"/>
      <c r="BB306" s="662"/>
      <c r="BC306" s="662"/>
      <c r="BD306" s="662"/>
      <c r="BE306" s="1069" t="s">
        <v>346</v>
      </c>
      <c r="BF306" s="1069"/>
      <c r="BG306" s="1069"/>
      <c r="BH306" s="1246"/>
      <c r="BI306" s="1246"/>
      <c r="BJ306" s="1246"/>
      <c r="BK306" s="1246"/>
      <c r="BL306" s="1244" t="s">
        <v>173</v>
      </c>
      <c r="BM306" s="1244"/>
      <c r="BN306" s="1245"/>
      <c r="BO306" s="1245"/>
      <c r="BP306" s="1245"/>
      <c r="BQ306" s="1245"/>
      <c r="BR306" s="1245"/>
      <c r="BS306" s="1069">
        <v>20</v>
      </c>
      <c r="BT306" s="1069"/>
      <c r="BU306" s="1069"/>
      <c r="BV306" s="1239"/>
      <c r="BW306" s="1239"/>
      <c r="BX306" s="1069" t="s">
        <v>347</v>
      </c>
      <c r="BY306" s="1069"/>
      <c r="BZ306" s="1069"/>
      <c r="CA306" s="1244" t="s">
        <v>173</v>
      </c>
      <c r="CB306" s="1244"/>
      <c r="CC306" s="1245"/>
      <c r="CD306" s="1245"/>
      <c r="CE306" s="1245"/>
      <c r="CF306" s="1245"/>
      <c r="CG306" s="1245"/>
      <c r="CH306" s="1069">
        <v>20</v>
      </c>
      <c r="CI306" s="1069"/>
      <c r="CJ306" s="1069"/>
      <c r="CK306" s="1239"/>
      <c r="CL306" s="1239"/>
      <c r="CM306" s="1221" t="s">
        <v>348</v>
      </c>
      <c r="CN306" s="1221"/>
      <c r="CO306" s="1221"/>
      <c r="CP306" s="297"/>
      <c r="CQ306" s="662"/>
      <c r="CR306" s="223"/>
      <c r="CS306" s="662"/>
      <c r="CT306" s="662"/>
      <c r="CU306" s="662"/>
      <c r="CV306" s="662"/>
      <c r="CW306" s="662"/>
      <c r="CX306" s="662"/>
      <c r="CY306" s="662"/>
      <c r="CZ306" s="662"/>
      <c r="DA306" s="1069" t="s">
        <v>346</v>
      </c>
      <c r="DB306" s="1069"/>
      <c r="DC306" s="1069"/>
      <c r="DD306" s="1246"/>
      <c r="DE306" s="1246"/>
      <c r="DF306" s="1246"/>
      <c r="DG306" s="1246"/>
      <c r="DH306" s="1244" t="s">
        <v>173</v>
      </c>
      <c r="DI306" s="1244"/>
      <c r="DJ306" s="1245"/>
      <c r="DK306" s="1245"/>
      <c r="DL306" s="1245"/>
      <c r="DM306" s="1245"/>
      <c r="DN306" s="1245"/>
      <c r="DO306" s="1069">
        <v>20</v>
      </c>
      <c r="DP306" s="1069"/>
      <c r="DQ306" s="1069"/>
      <c r="DR306" s="1239"/>
      <c r="DS306" s="1239"/>
      <c r="DT306" s="1069" t="s">
        <v>347</v>
      </c>
      <c r="DU306" s="1069"/>
      <c r="DV306" s="1069"/>
      <c r="DW306" s="1244" t="s">
        <v>173</v>
      </c>
      <c r="DX306" s="1244"/>
      <c r="DY306" s="1245"/>
      <c r="DZ306" s="1245"/>
      <c r="EA306" s="1245"/>
      <c r="EB306" s="1245"/>
      <c r="EC306" s="1245"/>
      <c r="ED306" s="1069">
        <v>20</v>
      </c>
      <c r="EE306" s="1069"/>
      <c r="EF306" s="1069"/>
      <c r="EG306" s="1239"/>
      <c r="EH306" s="1239"/>
      <c r="EI306" s="1221" t="s">
        <v>348</v>
      </c>
      <c r="EJ306" s="1221"/>
      <c r="EK306" s="1221"/>
      <c r="EL306" s="297"/>
      <c r="EM306" s="662"/>
    </row>
    <row r="307" spans="1:143" ht="18.75" customHeight="1" x14ac:dyDescent="0.25">
      <c r="A307" s="78"/>
      <c r="B307" s="78"/>
      <c r="C307" s="78"/>
      <c r="D307" s="78"/>
      <c r="E307" s="78"/>
      <c r="F307" s="78"/>
      <c r="G307" s="78"/>
      <c r="H307" s="78"/>
      <c r="I307" s="78" t="s">
        <v>349</v>
      </c>
      <c r="J307" s="78"/>
      <c r="K307" s="78"/>
      <c r="L307" s="78"/>
      <c r="M307" s="78"/>
      <c r="N307" s="78"/>
      <c r="O307" s="78"/>
      <c r="P307" s="1240"/>
      <c r="Q307" s="1071"/>
      <c r="R307" s="1071"/>
      <c r="S307" s="1071"/>
      <c r="T307" s="1071"/>
      <c r="U307" s="1071"/>
      <c r="V307" s="1071"/>
      <c r="W307" s="1071"/>
      <c r="X307" s="1071"/>
      <c r="Y307" s="1071"/>
      <c r="Z307" s="1071"/>
      <c r="AA307" s="1071"/>
      <c r="AB307" s="1071"/>
      <c r="AC307" s="1071"/>
      <c r="AD307" s="1071"/>
      <c r="AE307" s="1071"/>
      <c r="AF307" s="1071"/>
      <c r="AG307" s="1071"/>
      <c r="AH307" s="1071"/>
      <c r="AI307" s="1071"/>
      <c r="AJ307" s="1071"/>
      <c r="AK307" s="1071"/>
      <c r="AL307" s="1071"/>
      <c r="AM307" s="1071"/>
      <c r="AN307" s="1071"/>
      <c r="AO307" s="1071"/>
      <c r="AP307" s="1071"/>
      <c r="AQ307" s="1071"/>
      <c r="AR307" s="103"/>
      <c r="AS307" s="103"/>
      <c r="AT307" s="103"/>
      <c r="AU307" s="78"/>
      <c r="AW307" s="662"/>
      <c r="AX307" s="662"/>
      <c r="AY307" s="662"/>
      <c r="AZ307" s="662"/>
      <c r="BA307" s="662"/>
      <c r="BB307" s="662"/>
      <c r="BC307" s="662"/>
      <c r="BD307" s="662"/>
      <c r="BE307" s="662" t="s">
        <v>349</v>
      </c>
      <c r="BF307" s="662"/>
      <c r="BG307" s="662"/>
      <c r="BH307" s="662"/>
      <c r="BI307" s="662"/>
      <c r="BJ307" s="662"/>
      <c r="BK307" s="662"/>
      <c r="BL307" s="1240"/>
      <c r="BM307" s="1071"/>
      <c r="BN307" s="1071"/>
      <c r="BO307" s="1071"/>
      <c r="BP307" s="1071"/>
      <c r="BQ307" s="1071"/>
      <c r="BR307" s="1071"/>
      <c r="BS307" s="1071"/>
      <c r="BT307" s="1071"/>
      <c r="BU307" s="1071"/>
      <c r="BV307" s="1071"/>
      <c r="BW307" s="1071"/>
      <c r="BX307" s="1071"/>
      <c r="BY307" s="1071"/>
      <c r="BZ307" s="1071"/>
      <c r="CA307" s="1071"/>
      <c r="CB307" s="1071"/>
      <c r="CC307" s="1071"/>
      <c r="CD307" s="1071"/>
      <c r="CE307" s="1071"/>
      <c r="CF307" s="1071"/>
      <c r="CG307" s="1071"/>
      <c r="CH307" s="1071"/>
      <c r="CI307" s="1071"/>
      <c r="CJ307" s="1071"/>
      <c r="CK307" s="1071"/>
      <c r="CL307" s="1071"/>
      <c r="CM307" s="1071"/>
      <c r="CN307" s="103"/>
      <c r="CO307" s="103"/>
      <c r="CP307" s="103"/>
      <c r="CQ307" s="662"/>
      <c r="CR307" s="223"/>
      <c r="CS307" s="662"/>
      <c r="CT307" s="662"/>
      <c r="CU307" s="662"/>
      <c r="CV307" s="662"/>
      <c r="CW307" s="662"/>
      <c r="CX307" s="662"/>
      <c r="CY307" s="662"/>
      <c r="CZ307" s="662"/>
      <c r="DA307" s="662" t="s">
        <v>349</v>
      </c>
      <c r="DB307" s="662"/>
      <c r="DC307" s="662"/>
      <c r="DD307" s="662"/>
      <c r="DE307" s="662"/>
      <c r="DF307" s="662"/>
      <c r="DG307" s="662"/>
      <c r="DH307" s="1240"/>
      <c r="DI307" s="1071"/>
      <c r="DJ307" s="1071"/>
      <c r="DK307" s="1071"/>
      <c r="DL307" s="1071"/>
      <c r="DM307" s="1071"/>
      <c r="DN307" s="1071"/>
      <c r="DO307" s="1071"/>
      <c r="DP307" s="1071"/>
      <c r="DQ307" s="1071"/>
      <c r="DR307" s="1071"/>
      <c r="DS307" s="1071"/>
      <c r="DT307" s="1071"/>
      <c r="DU307" s="1071"/>
      <c r="DV307" s="1071"/>
      <c r="DW307" s="1071"/>
      <c r="DX307" s="1071"/>
      <c r="DY307" s="1071"/>
      <c r="DZ307" s="1071"/>
      <c r="EA307" s="1071"/>
      <c r="EB307" s="1071"/>
      <c r="EC307" s="1071"/>
      <c r="ED307" s="1071"/>
      <c r="EE307" s="1071"/>
      <c r="EF307" s="1071"/>
      <c r="EG307" s="1071"/>
      <c r="EH307" s="1071"/>
      <c r="EI307" s="1071"/>
      <c r="EJ307" s="103"/>
      <c r="EK307" s="103"/>
      <c r="EL307" s="103"/>
      <c r="EM307" s="662"/>
    </row>
    <row r="308" spans="1:143" ht="18.75" customHeight="1" x14ac:dyDescent="0.25">
      <c r="A308" s="78"/>
      <c r="B308" s="78"/>
      <c r="C308" s="78"/>
      <c r="D308" s="78"/>
      <c r="E308" s="78"/>
      <c r="F308" s="78"/>
      <c r="G308" s="78"/>
      <c r="H308" s="78"/>
      <c r="I308" s="78" t="s">
        <v>351</v>
      </c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8"/>
      <c r="U308" s="1241"/>
      <c r="V308" s="1241"/>
      <c r="W308" s="1241"/>
      <c r="X308" s="1241"/>
      <c r="Y308" s="1241"/>
      <c r="Z308" s="1241"/>
      <c r="AA308" s="1241"/>
      <c r="AB308" s="1241"/>
      <c r="AC308" s="1242" t="str">
        <f ca="1">I$9</f>
        <v/>
      </c>
      <c r="AD308" s="1243"/>
      <c r="AE308" s="1243"/>
      <c r="AF308" s="1243"/>
      <c r="AG308" s="1243"/>
      <c r="AH308" s="1243"/>
      <c r="AI308" s="1243"/>
      <c r="AJ308" s="1243"/>
      <c r="AK308" s="1243"/>
      <c r="AL308" s="1243"/>
      <c r="AM308" s="1243"/>
      <c r="AN308" s="1243"/>
      <c r="AO308" s="1243"/>
      <c r="AP308" s="1243"/>
      <c r="AQ308" s="1243"/>
      <c r="AR308" s="300"/>
      <c r="AS308" s="300"/>
      <c r="AT308" s="300"/>
      <c r="AU308" s="78"/>
      <c r="AW308" s="662"/>
      <c r="AX308" s="662"/>
      <c r="AY308" s="662"/>
      <c r="AZ308" s="662"/>
      <c r="BA308" s="662"/>
      <c r="BB308" s="662"/>
      <c r="BC308" s="662"/>
      <c r="BD308" s="662"/>
      <c r="BE308" s="662" t="s">
        <v>351</v>
      </c>
      <c r="BF308" s="662"/>
      <c r="BG308" s="662"/>
      <c r="BH308" s="662"/>
      <c r="BI308" s="662"/>
      <c r="BJ308" s="662"/>
      <c r="BK308" s="662"/>
      <c r="BL308" s="662"/>
      <c r="BM308" s="662"/>
      <c r="BN308" s="662"/>
      <c r="BO308" s="662"/>
      <c r="BP308" s="662"/>
      <c r="BQ308" s="1241"/>
      <c r="BR308" s="1241"/>
      <c r="BS308" s="1241"/>
      <c r="BT308" s="1241"/>
      <c r="BU308" s="1241"/>
      <c r="BV308" s="1241"/>
      <c r="BW308" s="1241"/>
      <c r="BX308" s="1241"/>
      <c r="BY308" s="1242" t="str">
        <f ca="1">BE$9</f>
        <v/>
      </c>
      <c r="BZ308" s="1243"/>
      <c r="CA308" s="1243"/>
      <c r="CB308" s="1243"/>
      <c r="CC308" s="1243"/>
      <c r="CD308" s="1243"/>
      <c r="CE308" s="1243"/>
      <c r="CF308" s="1243"/>
      <c r="CG308" s="1243"/>
      <c r="CH308" s="1243"/>
      <c r="CI308" s="1243"/>
      <c r="CJ308" s="1243"/>
      <c r="CK308" s="1243"/>
      <c r="CL308" s="1243"/>
      <c r="CM308" s="1243"/>
      <c r="CN308" s="300"/>
      <c r="CO308" s="300"/>
      <c r="CP308" s="300"/>
      <c r="CQ308" s="662"/>
      <c r="CR308" s="223"/>
      <c r="CS308" s="662"/>
      <c r="CT308" s="662"/>
      <c r="CU308" s="662"/>
      <c r="CV308" s="662"/>
      <c r="CW308" s="662"/>
      <c r="CX308" s="662"/>
      <c r="CY308" s="662"/>
      <c r="CZ308" s="662"/>
      <c r="DA308" s="662" t="s">
        <v>351</v>
      </c>
      <c r="DB308" s="662"/>
      <c r="DC308" s="662"/>
      <c r="DD308" s="662"/>
      <c r="DE308" s="662"/>
      <c r="DF308" s="662"/>
      <c r="DG308" s="662"/>
      <c r="DH308" s="662"/>
      <c r="DI308" s="662"/>
      <c r="DJ308" s="662"/>
      <c r="DK308" s="662"/>
      <c r="DL308" s="662"/>
      <c r="DM308" s="1241"/>
      <c r="DN308" s="1241"/>
      <c r="DO308" s="1241"/>
      <c r="DP308" s="1241"/>
      <c r="DQ308" s="1241"/>
      <c r="DR308" s="1241"/>
      <c r="DS308" s="1241"/>
      <c r="DT308" s="1241"/>
      <c r="DU308" s="1242" t="str">
        <f ca="1">DA$9</f>
        <v/>
      </c>
      <c r="DV308" s="1243"/>
      <c r="DW308" s="1243"/>
      <c r="DX308" s="1243"/>
      <c r="DY308" s="1243"/>
      <c r="DZ308" s="1243"/>
      <c r="EA308" s="1243"/>
      <c r="EB308" s="1243"/>
      <c r="EC308" s="1243"/>
      <c r="ED308" s="1243"/>
      <c r="EE308" s="1243"/>
      <c r="EF308" s="1243"/>
      <c r="EG308" s="1243"/>
      <c r="EH308" s="1243"/>
      <c r="EI308" s="1243"/>
      <c r="EJ308" s="300"/>
      <c r="EK308" s="300"/>
      <c r="EL308" s="300"/>
      <c r="EM308" s="662"/>
    </row>
    <row r="309" spans="1:143" ht="18.75" customHeight="1" x14ac:dyDescent="0.25">
      <c r="A309" s="78"/>
      <c r="B309" s="78"/>
      <c r="C309" s="78"/>
      <c r="D309" s="78"/>
      <c r="E309" s="78"/>
      <c r="F309" s="78"/>
      <c r="G309" s="78"/>
      <c r="H309" s="78"/>
      <c r="I309" s="78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8"/>
      <c r="U309" s="1109" t="s">
        <v>5</v>
      </c>
      <c r="V309" s="1109"/>
      <c r="W309" s="1109"/>
      <c r="X309" s="1109"/>
      <c r="Y309" s="1109"/>
      <c r="Z309" s="1109"/>
      <c r="AA309" s="1109"/>
      <c r="AB309" s="1109"/>
      <c r="AC309" s="1109" t="s">
        <v>6</v>
      </c>
      <c r="AD309" s="1109"/>
      <c r="AE309" s="1109"/>
      <c r="AF309" s="1109"/>
      <c r="AG309" s="1109"/>
      <c r="AH309" s="1109"/>
      <c r="AI309" s="1109"/>
      <c r="AJ309" s="1109"/>
      <c r="AK309" s="1109"/>
      <c r="AL309" s="1109"/>
      <c r="AM309" s="1109"/>
      <c r="AN309" s="1109"/>
      <c r="AO309" s="1109"/>
      <c r="AP309" s="1109"/>
      <c r="AQ309" s="1109"/>
      <c r="AR309" s="301"/>
      <c r="AS309" s="301"/>
      <c r="AT309" s="301"/>
      <c r="AU309" s="78"/>
      <c r="AW309" s="662"/>
      <c r="AX309" s="662"/>
      <c r="AY309" s="662"/>
      <c r="AZ309" s="662"/>
      <c r="BA309" s="662"/>
      <c r="BB309" s="662"/>
      <c r="BC309" s="662"/>
      <c r="BD309" s="662"/>
      <c r="BE309" s="662"/>
      <c r="BF309" s="662"/>
      <c r="BG309" s="662"/>
      <c r="BH309" s="662"/>
      <c r="BI309" s="662"/>
      <c r="BJ309" s="662"/>
      <c r="BK309" s="662"/>
      <c r="BL309" s="662"/>
      <c r="BM309" s="662"/>
      <c r="BN309" s="662"/>
      <c r="BO309" s="662"/>
      <c r="BP309" s="662"/>
      <c r="BQ309" s="1109" t="s">
        <v>5</v>
      </c>
      <c r="BR309" s="1109"/>
      <c r="BS309" s="1109"/>
      <c r="BT309" s="1109"/>
      <c r="BU309" s="1109"/>
      <c r="BV309" s="1109"/>
      <c r="BW309" s="1109"/>
      <c r="BX309" s="1109"/>
      <c r="BY309" s="1109" t="s">
        <v>6</v>
      </c>
      <c r="BZ309" s="1109"/>
      <c r="CA309" s="1109"/>
      <c r="CB309" s="1109"/>
      <c r="CC309" s="1109"/>
      <c r="CD309" s="1109"/>
      <c r="CE309" s="1109"/>
      <c r="CF309" s="1109"/>
      <c r="CG309" s="1109"/>
      <c r="CH309" s="1109"/>
      <c r="CI309" s="1109"/>
      <c r="CJ309" s="1109"/>
      <c r="CK309" s="1109"/>
      <c r="CL309" s="1109"/>
      <c r="CM309" s="1109"/>
      <c r="CN309" s="301"/>
      <c r="CO309" s="301"/>
      <c r="CP309" s="301"/>
      <c r="CQ309" s="662"/>
      <c r="CR309" s="223"/>
      <c r="CS309" s="662"/>
      <c r="CT309" s="662"/>
      <c r="CU309" s="662"/>
      <c r="CV309" s="662"/>
      <c r="CW309" s="662"/>
      <c r="CX309" s="662"/>
      <c r="CY309" s="662"/>
      <c r="CZ309" s="662"/>
      <c r="DA309" s="662"/>
      <c r="DB309" s="662"/>
      <c r="DC309" s="662"/>
      <c r="DD309" s="662"/>
      <c r="DE309" s="662"/>
      <c r="DF309" s="662"/>
      <c r="DG309" s="662"/>
      <c r="DH309" s="662"/>
      <c r="DI309" s="662"/>
      <c r="DJ309" s="662"/>
      <c r="DK309" s="662"/>
      <c r="DL309" s="662"/>
      <c r="DM309" s="1109" t="s">
        <v>5</v>
      </c>
      <c r="DN309" s="1109"/>
      <c r="DO309" s="1109"/>
      <c r="DP309" s="1109"/>
      <c r="DQ309" s="1109"/>
      <c r="DR309" s="1109"/>
      <c r="DS309" s="1109"/>
      <c r="DT309" s="1109"/>
      <c r="DU309" s="1109" t="s">
        <v>6</v>
      </c>
      <c r="DV309" s="1109"/>
      <c r="DW309" s="1109"/>
      <c r="DX309" s="1109"/>
      <c r="DY309" s="1109"/>
      <c r="DZ309" s="1109"/>
      <c r="EA309" s="1109"/>
      <c r="EB309" s="1109"/>
      <c r="EC309" s="1109"/>
      <c r="ED309" s="1109"/>
      <c r="EE309" s="1109"/>
      <c r="EF309" s="1109"/>
      <c r="EG309" s="1109"/>
      <c r="EH309" s="1109"/>
      <c r="EI309" s="1109"/>
      <c r="EJ309" s="301"/>
      <c r="EK309" s="301"/>
      <c r="EL309" s="301"/>
      <c r="EM309" s="662"/>
    </row>
    <row r="310" spans="1:143" ht="18.75" customHeight="1" x14ac:dyDescent="0.25">
      <c r="A310" s="78"/>
      <c r="B310" s="78"/>
      <c r="C310" s="78"/>
      <c r="D310" s="78"/>
      <c r="E310" s="78"/>
      <c r="F310" s="78"/>
      <c r="G310" s="78"/>
      <c r="H310" s="78"/>
      <c r="I310" s="79" t="s">
        <v>214</v>
      </c>
      <c r="J310" s="78"/>
      <c r="K310" s="78"/>
      <c r="L310" s="78"/>
      <c r="M310" s="78"/>
      <c r="N310" s="78"/>
      <c r="O310" s="78"/>
      <c r="P310" s="78"/>
      <c r="Q310" s="78"/>
      <c r="R310" s="79"/>
      <c r="S310" s="79"/>
      <c r="T310" s="78"/>
      <c r="U310" s="1053"/>
      <c r="V310" s="1053"/>
      <c r="W310" s="1053"/>
      <c r="X310" s="1053"/>
      <c r="Y310" s="1053"/>
      <c r="Z310" s="1053"/>
      <c r="AA310" s="1053"/>
      <c r="AB310" s="1053"/>
      <c r="AC310" s="1053"/>
      <c r="AD310" s="1053"/>
      <c r="AE310" s="1053"/>
      <c r="AF310" s="1053"/>
      <c r="AG310" s="1053"/>
      <c r="AH310" s="1053"/>
      <c r="AI310" s="1053"/>
      <c r="AJ310" s="1053"/>
      <c r="AK310" s="1053"/>
      <c r="AL310" s="1053"/>
      <c r="AM310" s="1053"/>
      <c r="AN310" s="1053"/>
      <c r="AO310" s="1053"/>
      <c r="AP310" s="1053"/>
      <c r="AQ310" s="1053"/>
      <c r="AR310" s="105"/>
      <c r="AS310" s="105"/>
      <c r="AT310" s="105"/>
      <c r="AU310" s="78"/>
      <c r="AW310" s="662"/>
      <c r="AX310" s="662"/>
      <c r="AY310" s="662"/>
      <c r="AZ310" s="662"/>
      <c r="BA310" s="662"/>
      <c r="BB310" s="662"/>
      <c r="BC310" s="662"/>
      <c r="BD310" s="662"/>
      <c r="BE310" s="79" t="s">
        <v>214</v>
      </c>
      <c r="BF310" s="662"/>
      <c r="BG310" s="662"/>
      <c r="BH310" s="662"/>
      <c r="BI310" s="662"/>
      <c r="BJ310" s="662"/>
      <c r="BK310" s="662"/>
      <c r="BL310" s="662"/>
      <c r="BM310" s="662"/>
      <c r="BN310" s="79"/>
      <c r="BO310" s="79"/>
      <c r="BP310" s="662"/>
      <c r="BQ310" s="1053"/>
      <c r="BR310" s="1053"/>
      <c r="BS310" s="1053"/>
      <c r="BT310" s="1053"/>
      <c r="BU310" s="1053"/>
      <c r="BV310" s="1053"/>
      <c r="BW310" s="1053"/>
      <c r="BX310" s="1053"/>
      <c r="BY310" s="1053"/>
      <c r="BZ310" s="1053"/>
      <c r="CA310" s="1053"/>
      <c r="CB310" s="1053"/>
      <c r="CC310" s="1053"/>
      <c r="CD310" s="1053"/>
      <c r="CE310" s="1053"/>
      <c r="CF310" s="1053"/>
      <c r="CG310" s="1053"/>
      <c r="CH310" s="1053"/>
      <c r="CI310" s="1053"/>
      <c r="CJ310" s="1053"/>
      <c r="CK310" s="1053"/>
      <c r="CL310" s="1053"/>
      <c r="CM310" s="1053"/>
      <c r="CN310" s="105"/>
      <c r="CO310" s="105"/>
      <c r="CP310" s="105"/>
      <c r="CQ310" s="662"/>
      <c r="CR310" s="223"/>
      <c r="CS310" s="662"/>
      <c r="CT310" s="662"/>
      <c r="CU310" s="662"/>
      <c r="CV310" s="662"/>
      <c r="CW310" s="662"/>
      <c r="CX310" s="662"/>
      <c r="CY310" s="662"/>
      <c r="CZ310" s="662"/>
      <c r="DA310" s="79" t="s">
        <v>214</v>
      </c>
      <c r="DB310" s="662"/>
      <c r="DC310" s="662"/>
      <c r="DD310" s="662"/>
      <c r="DE310" s="662"/>
      <c r="DF310" s="662"/>
      <c r="DG310" s="662"/>
      <c r="DH310" s="662"/>
      <c r="DI310" s="662"/>
      <c r="DJ310" s="79"/>
      <c r="DK310" s="79"/>
      <c r="DL310" s="662"/>
      <c r="DM310" s="1053"/>
      <c r="DN310" s="1053"/>
      <c r="DO310" s="1053"/>
      <c r="DP310" s="1053"/>
      <c r="DQ310" s="1053"/>
      <c r="DR310" s="1053"/>
      <c r="DS310" s="1053"/>
      <c r="DT310" s="1053"/>
      <c r="DU310" s="1053"/>
      <c r="DV310" s="1053"/>
      <c r="DW310" s="1053"/>
      <c r="DX310" s="1053"/>
      <c r="DY310" s="1053"/>
      <c r="DZ310" s="1053"/>
      <c r="EA310" s="1053"/>
      <c r="EB310" s="1053"/>
      <c r="EC310" s="1053"/>
      <c r="ED310" s="1053"/>
      <c r="EE310" s="1053"/>
      <c r="EF310" s="1053"/>
      <c r="EG310" s="1053"/>
      <c r="EH310" s="1053"/>
      <c r="EI310" s="1053"/>
      <c r="EJ310" s="105"/>
      <c r="EK310" s="105"/>
      <c r="EL310" s="105"/>
      <c r="EM310" s="662"/>
    </row>
    <row r="311" spans="1:143" ht="18.75" customHeight="1" x14ac:dyDescent="0.25">
      <c r="A311" s="78"/>
      <c r="B311" s="78"/>
      <c r="C311" s="78"/>
      <c r="D311" s="78"/>
      <c r="E311" s="78"/>
      <c r="F311" s="78"/>
      <c r="G311" s="78"/>
      <c r="H311" s="78"/>
      <c r="I311" s="81" t="s">
        <v>216</v>
      </c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/>
      <c r="U311" s="1109" t="s">
        <v>5</v>
      </c>
      <c r="V311" s="1109"/>
      <c r="W311" s="1109"/>
      <c r="X311" s="1109"/>
      <c r="Y311" s="1109"/>
      <c r="Z311" s="1109"/>
      <c r="AA311" s="1109"/>
      <c r="AB311" s="1109"/>
      <c r="AC311" s="1109" t="s">
        <v>6</v>
      </c>
      <c r="AD311" s="1109"/>
      <c r="AE311" s="1109"/>
      <c r="AF311" s="1109"/>
      <c r="AG311" s="1109"/>
      <c r="AH311" s="1109"/>
      <c r="AI311" s="1109"/>
      <c r="AJ311" s="1109"/>
      <c r="AK311" s="1109"/>
      <c r="AL311" s="1109"/>
      <c r="AM311" s="1109"/>
      <c r="AN311" s="1109"/>
      <c r="AO311" s="1109"/>
      <c r="AP311" s="1109"/>
      <c r="AQ311" s="1109"/>
      <c r="AR311" s="301"/>
      <c r="AS311" s="301"/>
      <c r="AT311" s="301"/>
      <c r="AU311" s="78"/>
      <c r="AW311" s="662"/>
      <c r="AX311" s="662"/>
      <c r="AY311" s="662"/>
      <c r="AZ311" s="662"/>
      <c r="BA311" s="662"/>
      <c r="BB311" s="662"/>
      <c r="BC311" s="662"/>
      <c r="BD311" s="662"/>
      <c r="BE311" s="81" t="s">
        <v>216</v>
      </c>
      <c r="BF311" s="662"/>
      <c r="BG311" s="662"/>
      <c r="BH311" s="662"/>
      <c r="BI311" s="662"/>
      <c r="BJ311" s="662"/>
      <c r="BK311" s="662"/>
      <c r="BL311" s="662"/>
      <c r="BM311" s="662"/>
      <c r="BN311" s="662"/>
      <c r="BO311" s="662"/>
      <c r="BP311" s="662"/>
      <c r="BQ311" s="1109" t="s">
        <v>5</v>
      </c>
      <c r="BR311" s="1109"/>
      <c r="BS311" s="1109"/>
      <c r="BT311" s="1109"/>
      <c r="BU311" s="1109"/>
      <c r="BV311" s="1109"/>
      <c r="BW311" s="1109"/>
      <c r="BX311" s="1109"/>
      <c r="BY311" s="1109" t="s">
        <v>6</v>
      </c>
      <c r="BZ311" s="1109"/>
      <c r="CA311" s="1109"/>
      <c r="CB311" s="1109"/>
      <c r="CC311" s="1109"/>
      <c r="CD311" s="1109"/>
      <c r="CE311" s="1109"/>
      <c r="CF311" s="1109"/>
      <c r="CG311" s="1109"/>
      <c r="CH311" s="1109"/>
      <c r="CI311" s="1109"/>
      <c r="CJ311" s="1109"/>
      <c r="CK311" s="1109"/>
      <c r="CL311" s="1109"/>
      <c r="CM311" s="1109"/>
      <c r="CN311" s="301"/>
      <c r="CO311" s="301"/>
      <c r="CP311" s="301"/>
      <c r="CQ311" s="662"/>
      <c r="CR311" s="223"/>
      <c r="CS311" s="662"/>
      <c r="CT311" s="662"/>
      <c r="CU311" s="662"/>
      <c r="CV311" s="662"/>
      <c r="CW311" s="662"/>
      <c r="CX311" s="662"/>
      <c r="CY311" s="662"/>
      <c r="CZ311" s="662"/>
      <c r="DA311" s="81" t="s">
        <v>216</v>
      </c>
      <c r="DB311" s="662"/>
      <c r="DC311" s="662"/>
      <c r="DD311" s="662"/>
      <c r="DE311" s="662"/>
      <c r="DF311" s="662"/>
      <c r="DG311" s="662"/>
      <c r="DH311" s="662"/>
      <c r="DI311" s="662"/>
      <c r="DJ311" s="662"/>
      <c r="DK311" s="662"/>
      <c r="DL311" s="662"/>
      <c r="DM311" s="1109" t="s">
        <v>5</v>
      </c>
      <c r="DN311" s="1109"/>
      <c r="DO311" s="1109"/>
      <c r="DP311" s="1109"/>
      <c r="DQ311" s="1109"/>
      <c r="DR311" s="1109"/>
      <c r="DS311" s="1109"/>
      <c r="DT311" s="1109"/>
      <c r="DU311" s="1109" t="s">
        <v>6</v>
      </c>
      <c r="DV311" s="1109"/>
      <c r="DW311" s="1109"/>
      <c r="DX311" s="1109"/>
      <c r="DY311" s="1109"/>
      <c r="DZ311" s="1109"/>
      <c r="EA311" s="1109"/>
      <c r="EB311" s="1109"/>
      <c r="EC311" s="1109"/>
      <c r="ED311" s="1109"/>
      <c r="EE311" s="1109"/>
      <c r="EF311" s="1109"/>
      <c r="EG311" s="1109"/>
      <c r="EH311" s="1109"/>
      <c r="EI311" s="1109"/>
      <c r="EJ311" s="301"/>
      <c r="EK311" s="301"/>
      <c r="EL311" s="301"/>
      <c r="EM311" s="662"/>
    </row>
    <row r="312" spans="1:143" ht="18.75" customHeight="1" x14ac:dyDescent="0.25">
      <c r="A312" s="82"/>
      <c r="B312" s="82"/>
      <c r="C312" s="82"/>
      <c r="D312" s="82"/>
      <c r="E312" s="82"/>
      <c r="F312" s="82"/>
      <c r="G312" s="82"/>
      <c r="H312" s="82"/>
      <c r="I312" s="82"/>
      <c r="J312" s="82"/>
      <c r="K312" s="82"/>
      <c r="L312" s="82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  <c r="Z312" s="82"/>
      <c r="AA312" s="82"/>
      <c r="AB312" s="82"/>
      <c r="AC312" s="82"/>
      <c r="AD312" s="82"/>
      <c r="AE312" s="82"/>
      <c r="AF312" s="82"/>
      <c r="AG312" s="82"/>
      <c r="AH312" s="82"/>
      <c r="AI312" s="82"/>
      <c r="AJ312" s="82"/>
      <c r="AK312" s="82"/>
      <c r="AL312" s="82"/>
      <c r="AM312" s="82"/>
      <c r="AN312" s="82"/>
      <c r="AO312" s="82"/>
      <c r="AP312" s="82"/>
      <c r="AQ312" s="82"/>
      <c r="AR312" s="82"/>
      <c r="AS312" s="82"/>
      <c r="AT312" s="82"/>
      <c r="AU312" s="82"/>
      <c r="AW312" s="82"/>
      <c r="AX312" s="82"/>
      <c r="AY312" s="82"/>
      <c r="AZ312" s="82"/>
      <c r="BA312" s="82"/>
      <c r="BB312" s="82"/>
      <c r="BC312" s="82"/>
      <c r="BD312" s="82"/>
      <c r="BE312" s="82"/>
      <c r="BF312" s="82"/>
      <c r="BG312" s="82"/>
      <c r="BH312" s="82"/>
      <c r="BI312" s="82"/>
      <c r="BJ312" s="82"/>
      <c r="BK312" s="82"/>
      <c r="BL312" s="82"/>
      <c r="BM312" s="82"/>
      <c r="BN312" s="82"/>
      <c r="BO312" s="82"/>
      <c r="BP312" s="82"/>
      <c r="BQ312" s="82"/>
      <c r="BR312" s="82"/>
      <c r="BS312" s="82"/>
      <c r="BT312" s="82"/>
      <c r="BU312" s="82"/>
      <c r="BV312" s="82"/>
      <c r="BW312" s="82"/>
      <c r="BX312" s="82"/>
      <c r="BY312" s="82"/>
      <c r="BZ312" s="82"/>
      <c r="CA312" s="82"/>
      <c r="CB312" s="82"/>
      <c r="CC312" s="82"/>
      <c r="CD312" s="82"/>
      <c r="CE312" s="82"/>
      <c r="CF312" s="82"/>
      <c r="CG312" s="82"/>
      <c r="CH312" s="82"/>
      <c r="CI312" s="82"/>
      <c r="CJ312" s="82"/>
      <c r="CK312" s="82"/>
      <c r="CL312" s="82"/>
      <c r="CM312" s="82"/>
      <c r="CN312" s="82"/>
      <c r="CO312" s="82"/>
      <c r="CP312" s="82"/>
      <c r="CQ312" s="82"/>
      <c r="CR312" s="223"/>
      <c r="CS312" s="82"/>
      <c r="CT312" s="82"/>
      <c r="CU312" s="82"/>
      <c r="CV312" s="82"/>
      <c r="CW312" s="82"/>
      <c r="CX312" s="82"/>
      <c r="CY312" s="82"/>
      <c r="CZ312" s="82"/>
      <c r="DA312" s="82"/>
      <c r="DB312" s="82"/>
      <c r="DC312" s="82"/>
      <c r="DD312" s="82"/>
      <c r="DE312" s="82"/>
      <c r="DF312" s="82"/>
      <c r="DG312" s="82"/>
      <c r="DH312" s="82"/>
      <c r="DI312" s="82"/>
      <c r="DJ312" s="82"/>
      <c r="DK312" s="82"/>
      <c r="DL312" s="82"/>
      <c r="DM312" s="82"/>
      <c r="DN312" s="82"/>
      <c r="DO312" s="82"/>
      <c r="DP312" s="82"/>
      <c r="DQ312" s="82"/>
      <c r="DR312" s="82"/>
      <c r="DS312" s="82"/>
      <c r="DT312" s="82"/>
      <c r="DU312" s="82"/>
      <c r="DV312" s="82"/>
      <c r="DW312" s="82"/>
      <c r="DX312" s="82"/>
      <c r="DY312" s="82"/>
      <c r="DZ312" s="82"/>
      <c r="EA312" s="82"/>
      <c r="EB312" s="82"/>
      <c r="EC312" s="82"/>
      <c r="ED312" s="82"/>
      <c r="EE312" s="82"/>
      <c r="EF312" s="82"/>
      <c r="EG312" s="82"/>
      <c r="EH312" s="82"/>
      <c r="EI312" s="82"/>
      <c r="EJ312" s="82"/>
      <c r="EK312" s="82"/>
      <c r="EL312" s="82"/>
      <c r="EM312" s="82"/>
    </row>
    <row r="313" spans="1:143" ht="18.75" customHeight="1" thickBot="1" x14ac:dyDescent="0.3">
      <c r="A313" s="83"/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223"/>
      <c r="W313" s="223"/>
      <c r="X313" s="223"/>
      <c r="Y313" s="223"/>
      <c r="Z313" s="84" t="s">
        <v>352</v>
      </c>
      <c r="AA313" s="1235"/>
      <c r="AB313" s="1235"/>
      <c r="AC313" s="1235"/>
      <c r="AD313" s="1235"/>
      <c r="AE313" s="83"/>
      <c r="AF313" s="83"/>
      <c r="AG313" s="83"/>
      <c r="AH313" s="83"/>
      <c r="AI313" s="83"/>
      <c r="AJ313" s="83"/>
      <c r="AK313" s="83"/>
      <c r="AL313" s="83"/>
      <c r="AM313" s="83"/>
      <c r="AN313" s="83"/>
      <c r="AO313" s="83"/>
      <c r="AP313" s="83"/>
      <c r="AQ313" s="1236" t="s">
        <v>176</v>
      </c>
      <c r="AR313" s="1237"/>
      <c r="AS313" s="1237"/>
      <c r="AT313" s="1237"/>
      <c r="AU313" s="1238"/>
      <c r="AW313" s="83"/>
      <c r="AX313" s="83"/>
      <c r="AY313" s="83"/>
      <c r="AZ313" s="83"/>
      <c r="BA313" s="83"/>
      <c r="BB313" s="83"/>
      <c r="BC313" s="83"/>
      <c r="BD313" s="83"/>
      <c r="BE313" s="83"/>
      <c r="BF313" s="83"/>
      <c r="BG313" s="83"/>
      <c r="BH313" s="83"/>
      <c r="BI313" s="83"/>
      <c r="BJ313" s="83"/>
      <c r="BK313" s="83"/>
      <c r="BL313" s="83"/>
      <c r="BM313" s="83"/>
      <c r="BN313" s="83"/>
      <c r="BO313" s="83"/>
      <c r="BP313" s="83"/>
      <c r="BQ313" s="83"/>
      <c r="BV313" s="84" t="s">
        <v>352</v>
      </c>
      <c r="BW313" s="1235"/>
      <c r="BX313" s="1235"/>
      <c r="BY313" s="1235"/>
      <c r="BZ313" s="1235"/>
      <c r="CA313" s="83"/>
      <c r="CB313" s="83"/>
      <c r="CC313" s="83"/>
      <c r="CD313" s="83"/>
      <c r="CE313" s="83"/>
      <c r="CF313" s="83"/>
      <c r="CG313" s="83"/>
      <c r="CH313" s="83"/>
      <c r="CI313" s="83"/>
      <c r="CJ313" s="83"/>
      <c r="CK313" s="83"/>
      <c r="CL313" s="83"/>
      <c r="CM313" s="1236" t="s">
        <v>176</v>
      </c>
      <c r="CN313" s="1237"/>
      <c r="CO313" s="1237"/>
      <c r="CP313" s="1237"/>
      <c r="CQ313" s="1238"/>
      <c r="CR313" s="223"/>
      <c r="CS313" s="83"/>
      <c r="CT313" s="83"/>
      <c r="CU313" s="83"/>
      <c r="CV313" s="83"/>
      <c r="CW313" s="83"/>
      <c r="CX313" s="83"/>
      <c r="CY313" s="83"/>
      <c r="CZ313" s="83"/>
      <c r="DA313" s="83"/>
      <c r="DB313" s="83"/>
      <c r="DC313" s="83"/>
      <c r="DD313" s="83"/>
      <c r="DE313" s="83"/>
      <c r="DF313" s="83"/>
      <c r="DG313" s="83"/>
      <c r="DH313" s="83"/>
      <c r="DI313" s="83"/>
      <c r="DJ313" s="83"/>
      <c r="DK313" s="83"/>
      <c r="DL313" s="83"/>
      <c r="DM313" s="83"/>
      <c r="DR313" s="84" t="s">
        <v>352</v>
      </c>
      <c r="DS313" s="1235"/>
      <c r="DT313" s="1235"/>
      <c r="DU313" s="1235"/>
      <c r="DV313" s="1235"/>
      <c r="DW313" s="83"/>
      <c r="DX313" s="83"/>
      <c r="DY313" s="83"/>
      <c r="DZ313" s="83"/>
      <c r="EA313" s="83"/>
      <c r="EB313" s="83"/>
      <c r="EC313" s="83"/>
      <c r="ED313" s="83"/>
      <c r="EE313" s="83"/>
      <c r="EF313" s="83"/>
      <c r="EG313" s="83"/>
      <c r="EH313" s="83"/>
      <c r="EI313" s="1236" t="s">
        <v>176</v>
      </c>
      <c r="EJ313" s="1237"/>
      <c r="EK313" s="1237"/>
      <c r="EL313" s="1237"/>
      <c r="EM313" s="1238"/>
    </row>
    <row r="314" spans="1:143" ht="18.75" customHeight="1" x14ac:dyDescent="0.25">
      <c r="A314" s="85"/>
      <c r="B314" s="86"/>
      <c r="C314" s="86"/>
      <c r="D314" s="86"/>
      <c r="E314" s="1146"/>
      <c r="F314" s="1146"/>
      <c r="G314" s="1146"/>
      <c r="H314" s="1146"/>
      <c r="I314" s="1146"/>
      <c r="J314" s="1146"/>
      <c r="K314" s="1146"/>
      <c r="L314" s="1146"/>
      <c r="M314" s="1146"/>
      <c r="N314" s="1146"/>
      <c r="O314" s="1146"/>
      <c r="P314" s="1146"/>
      <c r="Q314" s="1146"/>
      <c r="R314" s="1146"/>
      <c r="S314" s="1146"/>
      <c r="T314" s="1146"/>
      <c r="U314" s="1146"/>
      <c r="V314" s="1146"/>
      <c r="W314" s="1146"/>
      <c r="X314" s="1146"/>
      <c r="Y314" s="1146"/>
      <c r="Z314" s="1146"/>
      <c r="AA314" s="1146"/>
      <c r="AB314" s="1146"/>
      <c r="AC314" s="1146"/>
      <c r="AD314" s="1146"/>
      <c r="AE314" s="1146"/>
      <c r="AF314" s="1146"/>
      <c r="AG314" s="1146"/>
      <c r="AH314" s="85"/>
      <c r="AI314" s="85"/>
      <c r="AJ314" s="85"/>
      <c r="AK314" s="86"/>
      <c r="AL314" s="85"/>
      <c r="AM314" s="85"/>
      <c r="AN314" s="85"/>
      <c r="AO314" s="87" t="s">
        <v>177</v>
      </c>
      <c r="AP314" s="85"/>
      <c r="AQ314" s="1229" t="s">
        <v>353</v>
      </c>
      <c r="AR314" s="1120"/>
      <c r="AS314" s="1120"/>
      <c r="AT314" s="1120"/>
      <c r="AU314" s="1121"/>
      <c r="AW314" s="85"/>
      <c r="AX314" s="86"/>
      <c r="AY314" s="86"/>
      <c r="AZ314" s="86"/>
      <c r="BA314" s="1146"/>
      <c r="BB314" s="1146"/>
      <c r="BC314" s="1146"/>
      <c r="BD314" s="1146"/>
      <c r="BE314" s="1146"/>
      <c r="BF314" s="1146"/>
      <c r="BG314" s="1146"/>
      <c r="BH314" s="1146"/>
      <c r="BI314" s="1146"/>
      <c r="BJ314" s="1146"/>
      <c r="BK314" s="1146"/>
      <c r="BL314" s="1146"/>
      <c r="BM314" s="1146"/>
      <c r="BN314" s="1146"/>
      <c r="BO314" s="1146"/>
      <c r="BP314" s="1146"/>
      <c r="BQ314" s="1146"/>
      <c r="BR314" s="1146"/>
      <c r="BS314" s="1146"/>
      <c r="BT314" s="1146"/>
      <c r="BU314" s="1146"/>
      <c r="BV314" s="1146"/>
      <c r="BW314" s="1146"/>
      <c r="BX314" s="1146"/>
      <c r="BY314" s="1146"/>
      <c r="BZ314" s="1146"/>
      <c r="CA314" s="1146"/>
      <c r="CB314" s="1146"/>
      <c r="CC314" s="1146"/>
      <c r="CD314" s="85"/>
      <c r="CE314" s="85"/>
      <c r="CF314" s="85"/>
      <c r="CG314" s="86"/>
      <c r="CH314" s="85"/>
      <c r="CI314" s="85"/>
      <c r="CJ314" s="85"/>
      <c r="CK314" s="657" t="s">
        <v>177</v>
      </c>
      <c r="CL314" s="85"/>
      <c r="CM314" s="1229" t="s">
        <v>353</v>
      </c>
      <c r="CN314" s="1120"/>
      <c r="CO314" s="1120"/>
      <c r="CP314" s="1120"/>
      <c r="CQ314" s="1121"/>
      <c r="CR314" s="223"/>
      <c r="CS314" s="85"/>
      <c r="CT314" s="86"/>
      <c r="CU314" s="86"/>
      <c r="CV314" s="86"/>
      <c r="CW314" s="1146"/>
      <c r="CX314" s="1146"/>
      <c r="CY314" s="1146"/>
      <c r="CZ314" s="1146"/>
      <c r="DA314" s="1146"/>
      <c r="DB314" s="1146"/>
      <c r="DC314" s="1146"/>
      <c r="DD314" s="1146"/>
      <c r="DE314" s="1146"/>
      <c r="DF314" s="1146"/>
      <c r="DG314" s="1146"/>
      <c r="DH314" s="1146"/>
      <c r="DI314" s="1146"/>
      <c r="DJ314" s="1146"/>
      <c r="DK314" s="1146"/>
      <c r="DL314" s="1146"/>
      <c r="DM314" s="1146"/>
      <c r="DN314" s="1146"/>
      <c r="DO314" s="1146"/>
      <c r="DP314" s="1146"/>
      <c r="DQ314" s="1146"/>
      <c r="DR314" s="1146"/>
      <c r="DS314" s="1146"/>
      <c r="DT314" s="1146"/>
      <c r="DU314" s="1146"/>
      <c r="DV314" s="1146"/>
      <c r="DW314" s="1146"/>
      <c r="DX314" s="1146"/>
      <c r="DY314" s="1146"/>
      <c r="DZ314" s="85"/>
      <c r="EA314" s="85"/>
      <c r="EB314" s="85"/>
      <c r="EC314" s="86"/>
      <c r="ED314" s="85"/>
      <c r="EE314" s="85"/>
      <c r="EF314" s="85"/>
      <c r="EG314" s="657" t="s">
        <v>177</v>
      </c>
      <c r="EH314" s="85"/>
      <c r="EI314" s="1229" t="s">
        <v>353</v>
      </c>
      <c r="EJ314" s="1120"/>
      <c r="EK314" s="1120"/>
      <c r="EL314" s="1120"/>
      <c r="EM314" s="1121"/>
    </row>
    <row r="315" spans="1:143" ht="18.75" customHeight="1" x14ac:dyDescent="0.25">
      <c r="A315" s="127"/>
      <c r="B315" s="127"/>
      <c r="C315" s="127"/>
      <c r="D315" s="127"/>
      <c r="E315" s="127"/>
      <c r="F315" s="128" t="s">
        <v>354</v>
      </c>
      <c r="G315" s="1122"/>
      <c r="H315" s="1122"/>
      <c r="I315" s="1122"/>
      <c r="J315" s="1122"/>
      <c r="K315" s="1122"/>
      <c r="L315" s="1122"/>
      <c r="M315" s="1122"/>
      <c r="N315" s="1122"/>
      <c r="O315" s="1122"/>
      <c r="P315" s="1122"/>
      <c r="Q315" s="1122"/>
      <c r="R315" s="1122"/>
      <c r="S315" s="1122"/>
      <c r="T315" s="1122"/>
      <c r="U315" s="1233">
        <v>20</v>
      </c>
      <c r="V315" s="1233"/>
      <c r="W315" s="1234"/>
      <c r="X315" s="1234"/>
      <c r="Y315" s="1234"/>
      <c r="Z315" s="127" t="s">
        <v>348</v>
      </c>
      <c r="AA315" s="127"/>
      <c r="AB315" s="127"/>
      <c r="AC315" s="127"/>
      <c r="AD315" s="127"/>
      <c r="AE315" s="127"/>
      <c r="AF315" s="127"/>
      <c r="AG315" s="127"/>
      <c r="AH315" s="127"/>
      <c r="AI315" s="127"/>
      <c r="AJ315" s="127"/>
      <c r="AK315" s="127"/>
      <c r="AL315" s="127"/>
      <c r="AM315" s="127"/>
      <c r="AN315" s="127"/>
      <c r="AO315" s="128" t="s">
        <v>167</v>
      </c>
      <c r="AP315" s="127"/>
      <c r="AQ315" s="1230"/>
      <c r="AR315" s="1231"/>
      <c r="AS315" s="1231"/>
      <c r="AT315" s="1231"/>
      <c r="AU315" s="1232"/>
      <c r="AW315" s="656"/>
      <c r="AX315" s="656"/>
      <c r="AY315" s="656"/>
      <c r="AZ315" s="656"/>
      <c r="BA315" s="656"/>
      <c r="BB315" s="654" t="s">
        <v>354</v>
      </c>
      <c r="BC315" s="1122"/>
      <c r="BD315" s="1122"/>
      <c r="BE315" s="1122"/>
      <c r="BF315" s="1122"/>
      <c r="BG315" s="1122"/>
      <c r="BH315" s="1122"/>
      <c r="BI315" s="1122"/>
      <c r="BJ315" s="1122"/>
      <c r="BK315" s="1122"/>
      <c r="BL315" s="1122"/>
      <c r="BM315" s="1122"/>
      <c r="BN315" s="1122"/>
      <c r="BO315" s="1122"/>
      <c r="BP315" s="1122"/>
      <c r="BQ315" s="1233">
        <v>20</v>
      </c>
      <c r="BR315" s="1233"/>
      <c r="BS315" s="1234"/>
      <c r="BT315" s="1234"/>
      <c r="BU315" s="1234"/>
      <c r="BV315" s="656" t="s">
        <v>348</v>
      </c>
      <c r="BW315" s="656"/>
      <c r="BX315" s="656"/>
      <c r="BY315" s="656"/>
      <c r="BZ315" s="656"/>
      <c r="CA315" s="656"/>
      <c r="CB315" s="656"/>
      <c r="CC315" s="656"/>
      <c r="CD315" s="656"/>
      <c r="CE315" s="656"/>
      <c r="CF315" s="656"/>
      <c r="CG315" s="656"/>
      <c r="CH315" s="656"/>
      <c r="CI315" s="656"/>
      <c r="CJ315" s="656"/>
      <c r="CK315" s="654" t="s">
        <v>167</v>
      </c>
      <c r="CL315" s="656"/>
      <c r="CM315" s="1230"/>
      <c r="CN315" s="1231"/>
      <c r="CO315" s="1231"/>
      <c r="CP315" s="1231"/>
      <c r="CQ315" s="1232"/>
      <c r="CR315" s="223"/>
      <c r="CS315" s="656"/>
      <c r="CT315" s="656"/>
      <c r="CU315" s="656"/>
      <c r="CV315" s="656"/>
      <c r="CW315" s="656"/>
      <c r="CX315" s="654" t="s">
        <v>354</v>
      </c>
      <c r="CY315" s="1122"/>
      <c r="CZ315" s="1122"/>
      <c r="DA315" s="1122"/>
      <c r="DB315" s="1122"/>
      <c r="DC315" s="1122"/>
      <c r="DD315" s="1122"/>
      <c r="DE315" s="1122"/>
      <c r="DF315" s="1122"/>
      <c r="DG315" s="1122"/>
      <c r="DH315" s="1122"/>
      <c r="DI315" s="1122"/>
      <c r="DJ315" s="1122"/>
      <c r="DK315" s="1122"/>
      <c r="DL315" s="1122"/>
      <c r="DM315" s="1233">
        <v>20</v>
      </c>
      <c r="DN315" s="1233"/>
      <c r="DO315" s="1234"/>
      <c r="DP315" s="1234"/>
      <c r="DQ315" s="1234"/>
      <c r="DR315" s="656" t="s">
        <v>348</v>
      </c>
      <c r="DS315" s="656"/>
      <c r="DT315" s="656"/>
      <c r="DU315" s="656"/>
      <c r="DV315" s="656"/>
      <c r="DW315" s="656"/>
      <c r="DX315" s="656"/>
      <c r="DY315" s="656"/>
      <c r="DZ315" s="656"/>
      <c r="EA315" s="656"/>
      <c r="EB315" s="656"/>
      <c r="EC315" s="656"/>
      <c r="ED315" s="656"/>
      <c r="EE315" s="656"/>
      <c r="EF315" s="656"/>
      <c r="EG315" s="654" t="s">
        <v>167</v>
      </c>
      <c r="EH315" s="656"/>
      <c r="EI315" s="1230"/>
      <c r="EJ315" s="1231"/>
      <c r="EK315" s="1231"/>
      <c r="EL315" s="1231"/>
      <c r="EM315" s="1232"/>
    </row>
    <row r="316" spans="1:143" ht="18.75" customHeight="1" x14ac:dyDescent="0.25">
      <c r="A316" s="1058" t="s">
        <v>180</v>
      </c>
      <c r="B316" s="1058"/>
      <c r="C316" s="1058"/>
      <c r="D316" s="1058"/>
      <c r="E316" s="1058"/>
      <c r="F316" s="1128"/>
      <c r="G316" s="1128"/>
      <c r="H316" s="1128"/>
      <c r="I316" s="1128"/>
      <c r="J316" s="1128"/>
      <c r="K316" s="1128"/>
      <c r="L316" s="1128"/>
      <c r="M316" s="1128"/>
      <c r="N316" s="1128"/>
      <c r="O316" s="1128"/>
      <c r="P316" s="1128"/>
      <c r="Q316" s="1128"/>
      <c r="R316" s="1128"/>
      <c r="S316" s="1128"/>
      <c r="T316" s="1128"/>
      <c r="U316" s="1128"/>
      <c r="V316" s="1128"/>
      <c r="W316" s="1128"/>
      <c r="X316" s="1128"/>
      <c r="Y316" s="1128"/>
      <c r="Z316" s="1128"/>
      <c r="AA316" s="1128"/>
      <c r="AB316" s="1128"/>
      <c r="AC316" s="1128"/>
      <c r="AD316" s="1128"/>
      <c r="AE316" s="1128"/>
      <c r="AF316" s="1128"/>
      <c r="AG316" s="1128"/>
      <c r="AH316" s="1128"/>
      <c r="AI316" s="1128"/>
      <c r="AJ316" s="1128"/>
      <c r="AK316" s="298"/>
      <c r="AL316" s="298"/>
      <c r="AM316" s="299"/>
      <c r="AN316" s="299"/>
      <c r="AO316" s="128" t="s">
        <v>181</v>
      </c>
      <c r="AP316" s="127"/>
      <c r="AQ316" s="1129"/>
      <c r="AR316" s="1130"/>
      <c r="AS316" s="1130"/>
      <c r="AT316" s="1130"/>
      <c r="AU316" s="1131"/>
      <c r="AW316" s="656" t="s">
        <v>180</v>
      </c>
      <c r="AX316" s="1058" t="s">
        <v>180</v>
      </c>
      <c r="AY316" s="1058"/>
      <c r="AZ316" s="1058"/>
      <c r="BA316" s="1058"/>
      <c r="BB316" s="1058"/>
      <c r="BC316" s="1146"/>
      <c r="BD316" s="1146"/>
      <c r="BE316" s="1146"/>
      <c r="BF316" s="1146"/>
      <c r="BG316" s="1146"/>
      <c r="BH316" s="1146"/>
      <c r="BI316" s="1146"/>
      <c r="BJ316" s="1146"/>
      <c r="BK316" s="1146"/>
      <c r="BL316" s="1146"/>
      <c r="BM316" s="1146"/>
      <c r="BN316" s="1146"/>
      <c r="BO316" s="1146"/>
      <c r="BP316" s="1146"/>
      <c r="BQ316" s="1146"/>
      <c r="BR316" s="1146"/>
      <c r="BS316" s="1146"/>
      <c r="BT316" s="1146"/>
      <c r="BU316" s="1146"/>
      <c r="BV316" s="1146"/>
      <c r="BW316" s="1146"/>
      <c r="BX316" s="1146"/>
      <c r="BY316" s="1146"/>
      <c r="BZ316" s="1146"/>
      <c r="CA316" s="1146"/>
      <c r="CB316" s="1146"/>
      <c r="CC316" s="1146"/>
      <c r="CD316" s="1146"/>
      <c r="CE316" s="1146"/>
      <c r="CF316" s="1146"/>
      <c r="CG316" s="1146"/>
      <c r="CH316" s="298"/>
      <c r="CI316" s="299"/>
      <c r="CJ316" s="299"/>
      <c r="CK316" s="654" t="s">
        <v>181</v>
      </c>
      <c r="CL316" s="656"/>
      <c r="CM316" s="1129"/>
      <c r="CN316" s="1130"/>
      <c r="CO316" s="1130"/>
      <c r="CP316" s="1130"/>
      <c r="CQ316" s="1131"/>
      <c r="CR316" s="223"/>
      <c r="CS316" s="1058" t="s">
        <v>180</v>
      </c>
      <c r="CT316" s="1058"/>
      <c r="CU316" s="1058"/>
      <c r="CV316" s="1058"/>
      <c r="CW316" s="1058"/>
      <c r="CX316" s="1146"/>
      <c r="CY316" s="1146"/>
      <c r="CZ316" s="1146"/>
      <c r="DA316" s="1146"/>
      <c r="DB316" s="1146"/>
      <c r="DC316" s="1146"/>
      <c r="DD316" s="1146"/>
      <c r="DE316" s="1146"/>
      <c r="DF316" s="1146"/>
      <c r="DG316" s="1146"/>
      <c r="DH316" s="1146"/>
      <c r="DI316" s="1146"/>
      <c r="DJ316" s="1146"/>
      <c r="DK316" s="1146"/>
      <c r="DL316" s="1146"/>
      <c r="DM316" s="1146"/>
      <c r="DN316" s="1146"/>
      <c r="DO316" s="1146"/>
      <c r="DP316" s="1146"/>
      <c r="DQ316" s="1146"/>
      <c r="DR316" s="1146"/>
      <c r="DS316" s="1146"/>
      <c r="DT316" s="1146"/>
      <c r="DU316" s="1146"/>
      <c r="DV316" s="1146"/>
      <c r="DW316" s="1146"/>
      <c r="DX316" s="1146"/>
      <c r="DY316" s="1146"/>
      <c r="DZ316" s="1146"/>
      <c r="EA316" s="1146"/>
      <c r="EB316" s="1146"/>
      <c r="EC316" s="298"/>
      <c r="ED316" s="298"/>
      <c r="EE316" s="299"/>
      <c r="EF316" s="299"/>
      <c r="EG316" s="654" t="s">
        <v>181</v>
      </c>
      <c r="EH316" s="656"/>
      <c r="EI316" s="1129"/>
      <c r="EJ316" s="1130"/>
      <c r="EK316" s="1130"/>
      <c r="EL316" s="1130"/>
      <c r="EM316" s="1131"/>
    </row>
    <row r="317" spans="1:143" ht="18.75" customHeight="1" thickBot="1" x14ac:dyDescent="0.3">
      <c r="A317" s="127"/>
      <c r="B317" s="127"/>
      <c r="C317" s="127"/>
      <c r="D317" s="127"/>
      <c r="E317" s="129"/>
      <c r="F317" s="129"/>
      <c r="G317" s="129"/>
      <c r="H317" s="129"/>
      <c r="I317" s="129"/>
      <c r="J317" s="129"/>
      <c r="K317" s="129"/>
      <c r="L317" s="129"/>
      <c r="M317" s="129"/>
      <c r="N317" s="129"/>
      <c r="O317" s="129"/>
      <c r="P317" s="129"/>
      <c r="Q317" s="129"/>
      <c r="R317" s="129"/>
      <c r="S317" s="129"/>
      <c r="T317" s="129"/>
      <c r="U317" s="129"/>
      <c r="V317" s="129"/>
      <c r="W317" s="129"/>
      <c r="X317" s="129"/>
      <c r="Y317" s="129"/>
      <c r="Z317" s="129"/>
      <c r="AA317" s="129"/>
      <c r="AB317" s="129"/>
      <c r="AC317" s="129"/>
      <c r="AD317" s="129"/>
      <c r="AE317" s="129"/>
      <c r="AF317" s="129"/>
      <c r="AG317" s="129"/>
      <c r="AH317" s="129"/>
      <c r="AI317" s="129"/>
      <c r="AJ317" s="129"/>
      <c r="AK317" s="129"/>
      <c r="AL317" s="129"/>
      <c r="AM317" s="127"/>
      <c r="AN317" s="127"/>
      <c r="AO317" s="127"/>
      <c r="AP317" s="127"/>
      <c r="AQ317" s="1216"/>
      <c r="AR317" s="1217"/>
      <c r="AS317" s="1217"/>
      <c r="AT317" s="1217"/>
      <c r="AU317" s="1218"/>
      <c r="AW317" s="656"/>
      <c r="AX317" s="656"/>
      <c r="AY317" s="656"/>
      <c r="AZ317" s="656"/>
      <c r="BA317" s="129"/>
      <c r="BB317" s="129"/>
      <c r="BC317" s="129"/>
      <c r="BD317" s="129"/>
      <c r="BE317" s="129"/>
      <c r="BF317" s="129"/>
      <c r="BG317" s="129"/>
      <c r="BH317" s="129"/>
      <c r="BI317" s="129"/>
      <c r="BJ317" s="129"/>
      <c r="BK317" s="129"/>
      <c r="BL317" s="129"/>
      <c r="BM317" s="129"/>
      <c r="BN317" s="129"/>
      <c r="BO317" s="129"/>
      <c r="BP317" s="129"/>
      <c r="BQ317" s="129"/>
      <c r="BR317" s="129"/>
      <c r="BS317" s="129"/>
      <c r="BT317" s="129"/>
      <c r="BU317" s="129"/>
      <c r="BV317" s="129"/>
      <c r="BW317" s="129"/>
      <c r="BX317" s="129"/>
      <c r="BY317" s="129"/>
      <c r="BZ317" s="129"/>
      <c r="CA317" s="129"/>
      <c r="CB317" s="129"/>
      <c r="CC317" s="129"/>
      <c r="CD317" s="129"/>
      <c r="CE317" s="129"/>
      <c r="CF317" s="129"/>
      <c r="CG317" s="129"/>
      <c r="CH317" s="129"/>
      <c r="CI317" s="656"/>
      <c r="CJ317" s="656"/>
      <c r="CK317" s="656"/>
      <c r="CL317" s="656"/>
      <c r="CM317" s="1216"/>
      <c r="CN317" s="1217"/>
      <c r="CO317" s="1217"/>
      <c r="CP317" s="1217"/>
      <c r="CQ317" s="1218"/>
      <c r="CR317" s="223"/>
      <c r="CS317" s="656"/>
      <c r="CT317" s="656"/>
      <c r="CU317" s="656"/>
      <c r="CV317" s="656"/>
      <c r="CW317" s="129"/>
      <c r="CX317" s="129"/>
      <c r="CY317" s="129"/>
      <c r="CZ317" s="129"/>
      <c r="DA317" s="129"/>
      <c r="DB317" s="129"/>
      <c r="DC317" s="129"/>
      <c r="DD317" s="129"/>
      <c r="DE317" s="129"/>
      <c r="DF317" s="129"/>
      <c r="DG317" s="129"/>
      <c r="DH317" s="129"/>
      <c r="DI317" s="129"/>
      <c r="DJ317" s="129"/>
      <c r="DK317" s="129"/>
      <c r="DL317" s="129"/>
      <c r="DM317" s="129"/>
      <c r="DN317" s="129"/>
      <c r="DO317" s="129"/>
      <c r="DP317" s="129"/>
      <c r="DQ317" s="129"/>
      <c r="DR317" s="129"/>
      <c r="DS317" s="129"/>
      <c r="DT317" s="129"/>
      <c r="DU317" s="129"/>
      <c r="DV317" s="129"/>
      <c r="DW317" s="129"/>
      <c r="DX317" s="129"/>
      <c r="DY317" s="129"/>
      <c r="DZ317" s="129"/>
      <c r="EA317" s="129"/>
      <c r="EB317" s="129"/>
      <c r="EC317" s="129"/>
      <c r="ED317" s="129"/>
      <c r="EE317" s="656"/>
      <c r="EF317" s="656"/>
      <c r="EG317" s="656"/>
      <c r="EH317" s="656"/>
      <c r="EI317" s="1216"/>
      <c r="EJ317" s="1217"/>
      <c r="EK317" s="1217"/>
      <c r="EL317" s="1217"/>
      <c r="EM317" s="1218"/>
    </row>
    <row r="318" spans="1:143" ht="18.75" customHeight="1" thickBot="1" x14ac:dyDescent="0.3">
      <c r="A318" s="127"/>
      <c r="B318" s="127"/>
      <c r="C318" s="127"/>
      <c r="D318" s="127"/>
      <c r="E318" s="129"/>
      <c r="F318" s="129"/>
      <c r="G318" s="129"/>
      <c r="H318" s="129"/>
      <c r="I318" s="129"/>
      <c r="J318" s="129"/>
      <c r="K318" s="129"/>
      <c r="L318" s="129"/>
      <c r="M318" s="129"/>
      <c r="N318" s="129"/>
      <c r="O318" s="129"/>
      <c r="P318" s="129"/>
      <c r="Q318" s="129"/>
      <c r="R318" s="129"/>
      <c r="S318" s="129"/>
      <c r="T318" s="129"/>
      <c r="U318" s="129"/>
      <c r="V318" s="131"/>
      <c r="W318" s="132" t="s">
        <v>355</v>
      </c>
      <c r="X318" s="131"/>
      <c r="Y318" s="1116"/>
      <c r="Z318" s="1117"/>
      <c r="AA318" s="1117"/>
      <c r="AB318" s="1117"/>
      <c r="AC318" s="1117"/>
      <c r="AD318" s="1117"/>
      <c r="AE318" s="1117"/>
      <c r="AF318" s="1117"/>
      <c r="AG318" s="1117"/>
      <c r="AH318" s="1117"/>
      <c r="AI318" s="1117"/>
      <c r="AJ318" s="1117"/>
      <c r="AK318" s="1117"/>
      <c r="AL318" s="1118"/>
      <c r="AM318" s="127"/>
      <c r="AN318" s="127"/>
      <c r="AO318" s="128" t="s">
        <v>183</v>
      </c>
      <c r="AP318" s="127"/>
      <c r="AQ318" s="1219"/>
      <c r="AR318" s="1055"/>
      <c r="AS318" s="1055"/>
      <c r="AT318" s="1055"/>
      <c r="AU318" s="1220"/>
      <c r="AW318" s="656"/>
      <c r="AX318" s="656"/>
      <c r="AY318" s="656"/>
      <c r="AZ318" s="656"/>
      <c r="BA318" s="129"/>
      <c r="BB318" s="129"/>
      <c r="BC318" s="129"/>
      <c r="BD318" s="129"/>
      <c r="BE318" s="129"/>
      <c r="BF318" s="129"/>
      <c r="BG318" s="129"/>
      <c r="BH318" s="129"/>
      <c r="BI318" s="129"/>
      <c r="BJ318" s="129"/>
      <c r="BK318" s="129"/>
      <c r="BL318" s="129"/>
      <c r="BM318" s="129"/>
      <c r="BN318" s="129"/>
      <c r="BO318" s="129"/>
      <c r="BP318" s="129"/>
      <c r="BQ318" s="129"/>
      <c r="BR318" s="131"/>
      <c r="BS318" s="132" t="s">
        <v>355</v>
      </c>
      <c r="BT318" s="131"/>
      <c r="BU318" s="1116"/>
      <c r="BV318" s="1117"/>
      <c r="BW318" s="1117"/>
      <c r="BX318" s="1117"/>
      <c r="BY318" s="1117"/>
      <c r="BZ318" s="1117"/>
      <c r="CA318" s="1117"/>
      <c r="CB318" s="1117"/>
      <c r="CC318" s="1117"/>
      <c r="CD318" s="1117"/>
      <c r="CE318" s="1117"/>
      <c r="CF318" s="1117"/>
      <c r="CG318" s="1117"/>
      <c r="CH318" s="1118"/>
      <c r="CI318" s="656"/>
      <c r="CJ318" s="656"/>
      <c r="CK318" s="654" t="s">
        <v>183</v>
      </c>
      <c r="CL318" s="656"/>
      <c r="CM318" s="1219"/>
      <c r="CN318" s="1055"/>
      <c r="CO318" s="1055"/>
      <c r="CP318" s="1055"/>
      <c r="CQ318" s="1220"/>
      <c r="CR318" s="223"/>
      <c r="CS318" s="656"/>
      <c r="CT318" s="656"/>
      <c r="CU318" s="656"/>
      <c r="CV318" s="656"/>
      <c r="CW318" s="129"/>
      <c r="CX318" s="129"/>
      <c r="CY318" s="129"/>
      <c r="CZ318" s="129"/>
      <c r="DA318" s="129"/>
      <c r="DB318" s="129"/>
      <c r="DC318" s="129"/>
      <c r="DD318" s="129"/>
      <c r="DE318" s="129"/>
      <c r="DF318" s="129"/>
      <c r="DG318" s="129"/>
      <c r="DH318" s="129"/>
      <c r="DI318" s="129"/>
      <c r="DJ318" s="129"/>
      <c r="DK318" s="129"/>
      <c r="DL318" s="129"/>
      <c r="DM318" s="129"/>
      <c r="DN318" s="131"/>
      <c r="DO318" s="132" t="s">
        <v>355</v>
      </c>
      <c r="DP318" s="131"/>
      <c r="DQ318" s="1116"/>
      <c r="DR318" s="1117"/>
      <c r="DS318" s="1117"/>
      <c r="DT318" s="1117"/>
      <c r="DU318" s="1117"/>
      <c r="DV318" s="1117"/>
      <c r="DW318" s="1117"/>
      <c r="DX318" s="1117"/>
      <c r="DY318" s="1117"/>
      <c r="DZ318" s="1117"/>
      <c r="EA318" s="1117"/>
      <c r="EB318" s="1117"/>
      <c r="EC318" s="1117"/>
      <c r="ED318" s="1118"/>
      <c r="EE318" s="656"/>
      <c r="EF318" s="656"/>
      <c r="EG318" s="654" t="s">
        <v>183</v>
      </c>
      <c r="EH318" s="656"/>
      <c r="EI318" s="1219"/>
      <c r="EJ318" s="1055"/>
      <c r="EK318" s="1055"/>
      <c r="EL318" s="1055"/>
      <c r="EM318" s="1220"/>
    </row>
    <row r="319" spans="1:143" ht="18.75" customHeight="1" x14ac:dyDescent="0.25">
      <c r="A319" s="1221" t="s">
        <v>184</v>
      </c>
      <c r="B319" s="1221"/>
      <c r="C319" s="1221"/>
      <c r="D319" s="1221"/>
      <c r="E319" s="1221"/>
      <c r="F319" s="1221"/>
      <c r="G319" s="1221"/>
      <c r="H319" s="1221"/>
      <c r="I319" s="1221"/>
      <c r="J319" s="1221"/>
      <c r="K319" s="1053"/>
      <c r="L319" s="1053"/>
      <c r="M319" s="1053"/>
      <c r="N319" s="1053"/>
      <c r="O319" s="1053"/>
      <c r="P319" s="1053"/>
      <c r="Q319" s="1053"/>
      <c r="R319" s="1053"/>
      <c r="S319" s="1053"/>
      <c r="T319" s="1053"/>
      <c r="U319" s="1053"/>
      <c r="V319" s="1053"/>
      <c r="W319" s="1053"/>
      <c r="X319" s="1053"/>
      <c r="Y319" s="1053"/>
      <c r="Z319" s="1053"/>
      <c r="AA319" s="1053"/>
      <c r="AB319" s="1053"/>
      <c r="AC319" s="1053"/>
      <c r="AD319" s="1053"/>
      <c r="AE319" s="1053"/>
      <c r="AF319" s="1053"/>
      <c r="AG319" s="1053"/>
      <c r="AH319" s="1053"/>
      <c r="AI319" s="1053"/>
      <c r="AJ319" s="1053"/>
      <c r="AK319" s="1053"/>
      <c r="AL319" s="88"/>
      <c r="AM319" s="78"/>
      <c r="AN319" s="78"/>
      <c r="AO319" s="78"/>
      <c r="AP319" s="78"/>
      <c r="AQ319" s="1133"/>
      <c r="AR319" s="1134"/>
      <c r="AS319" s="1134"/>
      <c r="AT319" s="1134"/>
      <c r="AU319" s="1135"/>
      <c r="AW319" s="1221" t="s">
        <v>184</v>
      </c>
      <c r="AX319" s="1221"/>
      <c r="AY319" s="1221"/>
      <c r="AZ319" s="1221"/>
      <c r="BA319" s="1221"/>
      <c r="BB319" s="1221"/>
      <c r="BC319" s="1221"/>
      <c r="BD319" s="1221"/>
      <c r="BE319" s="1221"/>
      <c r="BF319" s="1221"/>
      <c r="BG319" s="1053"/>
      <c r="BH319" s="1053"/>
      <c r="BI319" s="1053"/>
      <c r="BJ319" s="1053"/>
      <c r="BK319" s="1053"/>
      <c r="BL319" s="1053"/>
      <c r="BM319" s="1053"/>
      <c r="BN319" s="1053"/>
      <c r="BO319" s="1053"/>
      <c r="BP319" s="1053"/>
      <c r="BQ319" s="1053"/>
      <c r="BR319" s="1053"/>
      <c r="BS319" s="1053"/>
      <c r="BT319" s="1053"/>
      <c r="BU319" s="1053"/>
      <c r="BV319" s="1053"/>
      <c r="BW319" s="1053"/>
      <c r="BX319" s="1053"/>
      <c r="BY319" s="1053"/>
      <c r="BZ319" s="1053"/>
      <c r="CA319" s="1053"/>
      <c r="CB319" s="1053"/>
      <c r="CC319" s="1053"/>
      <c r="CD319" s="1053"/>
      <c r="CE319" s="1053"/>
      <c r="CF319" s="1053"/>
      <c r="CG319" s="1053"/>
      <c r="CH319" s="88"/>
      <c r="CI319" s="662"/>
      <c r="CJ319" s="662"/>
      <c r="CK319" s="662"/>
      <c r="CL319" s="662"/>
      <c r="CM319" s="1133"/>
      <c r="CN319" s="1134"/>
      <c r="CO319" s="1134"/>
      <c r="CP319" s="1134"/>
      <c r="CQ319" s="1135"/>
      <c r="CR319" s="223"/>
      <c r="CS319" s="1221" t="s">
        <v>184</v>
      </c>
      <c r="CT319" s="1221"/>
      <c r="CU319" s="1221"/>
      <c r="CV319" s="1221"/>
      <c r="CW319" s="1221"/>
      <c r="CX319" s="1221"/>
      <c r="CY319" s="1221"/>
      <c r="CZ319" s="1221"/>
      <c r="DA319" s="1221"/>
      <c r="DB319" s="1221"/>
      <c r="DC319" s="1053"/>
      <c r="DD319" s="1053"/>
      <c r="DE319" s="1053"/>
      <c r="DF319" s="1053"/>
      <c r="DG319" s="1053"/>
      <c r="DH319" s="1053"/>
      <c r="DI319" s="1053"/>
      <c r="DJ319" s="1053"/>
      <c r="DK319" s="1053"/>
      <c r="DL319" s="1053"/>
      <c r="DM319" s="1053"/>
      <c r="DN319" s="1053"/>
      <c r="DO319" s="1053"/>
      <c r="DP319" s="1053"/>
      <c r="DQ319" s="1053"/>
      <c r="DR319" s="1053"/>
      <c r="DS319" s="1053"/>
      <c r="DT319" s="1053"/>
      <c r="DU319" s="1053"/>
      <c r="DV319" s="1053"/>
      <c r="DW319" s="1053"/>
      <c r="DX319" s="1053"/>
      <c r="DY319" s="1053"/>
      <c r="DZ319" s="1053"/>
      <c r="EA319" s="1053"/>
      <c r="EB319" s="1053"/>
      <c r="EC319" s="1053"/>
      <c r="ED319" s="88"/>
      <c r="EE319" s="662"/>
      <c r="EF319" s="662"/>
      <c r="EG319" s="662"/>
      <c r="EH319" s="662"/>
      <c r="EI319" s="1133"/>
      <c r="EJ319" s="1134"/>
      <c r="EK319" s="1134"/>
      <c r="EL319" s="1134"/>
      <c r="EM319" s="1135"/>
    </row>
    <row r="320" spans="1:143" ht="18.75" customHeight="1" thickBot="1" x14ac:dyDescent="0.3">
      <c r="A320" s="78" t="s">
        <v>356</v>
      </c>
      <c r="B320" s="78"/>
      <c r="C320" s="78"/>
      <c r="D320" s="78"/>
      <c r="E320" s="78"/>
      <c r="F320" s="78"/>
      <c r="G320" s="78"/>
      <c r="H320" s="78"/>
      <c r="I320" s="78"/>
      <c r="J320" s="78"/>
      <c r="K320" s="78"/>
      <c r="L320" s="78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  <c r="Y320" s="78"/>
      <c r="Z320" s="78"/>
      <c r="AA320" s="78"/>
      <c r="AB320" s="78"/>
      <c r="AC320" s="78"/>
      <c r="AD320" s="78"/>
      <c r="AE320" s="78"/>
      <c r="AF320" s="78"/>
      <c r="AG320" s="78"/>
      <c r="AH320" s="78"/>
      <c r="AI320" s="78"/>
      <c r="AJ320" s="78"/>
      <c r="AK320" s="78"/>
      <c r="AL320" s="78"/>
      <c r="AM320" s="78"/>
      <c r="AN320" s="90"/>
      <c r="AO320" s="87" t="s">
        <v>187</v>
      </c>
      <c r="AP320" s="90"/>
      <c r="AQ320" s="1225" t="s">
        <v>271</v>
      </c>
      <c r="AR320" s="1104"/>
      <c r="AS320" s="1104"/>
      <c r="AT320" s="1104"/>
      <c r="AU320" s="1105"/>
      <c r="AW320" s="662" t="s">
        <v>356</v>
      </c>
      <c r="AX320" s="662"/>
      <c r="AY320" s="662"/>
      <c r="AZ320" s="662"/>
      <c r="BA320" s="662"/>
      <c r="BB320" s="662"/>
      <c r="BC320" s="662"/>
      <c r="BD320" s="662"/>
      <c r="BE320" s="662"/>
      <c r="BF320" s="662"/>
      <c r="BG320" s="662"/>
      <c r="BH320" s="662"/>
      <c r="BI320" s="662"/>
      <c r="BJ320" s="662"/>
      <c r="BK320" s="662"/>
      <c r="BL320" s="662"/>
      <c r="BM320" s="662"/>
      <c r="BN320" s="662"/>
      <c r="BO320" s="662"/>
      <c r="BP320" s="662"/>
      <c r="BQ320" s="662"/>
      <c r="BR320" s="662"/>
      <c r="BS320" s="662"/>
      <c r="BT320" s="662"/>
      <c r="BU320" s="662"/>
      <c r="BV320" s="662"/>
      <c r="BW320" s="662"/>
      <c r="BX320" s="662"/>
      <c r="BY320" s="662"/>
      <c r="BZ320" s="662"/>
      <c r="CA320" s="662"/>
      <c r="CB320" s="662"/>
      <c r="CC320" s="662"/>
      <c r="CD320" s="662"/>
      <c r="CE320" s="662"/>
      <c r="CF320" s="662"/>
      <c r="CG320" s="662"/>
      <c r="CH320" s="662"/>
      <c r="CI320" s="662"/>
      <c r="CJ320" s="90"/>
      <c r="CK320" s="657" t="s">
        <v>187</v>
      </c>
      <c r="CL320" s="90"/>
      <c r="CM320" s="1225" t="s">
        <v>271</v>
      </c>
      <c r="CN320" s="1104"/>
      <c r="CO320" s="1104"/>
      <c r="CP320" s="1104"/>
      <c r="CQ320" s="1105"/>
      <c r="CR320" s="223"/>
      <c r="CS320" s="662" t="s">
        <v>356</v>
      </c>
      <c r="CT320" s="662"/>
      <c r="CU320" s="662"/>
      <c r="CV320" s="662"/>
      <c r="CW320" s="662"/>
      <c r="CX320" s="662"/>
      <c r="CY320" s="662"/>
      <c r="CZ320" s="662"/>
      <c r="DA320" s="662"/>
      <c r="DB320" s="662"/>
      <c r="DC320" s="662"/>
      <c r="DD320" s="662"/>
      <c r="DE320" s="662"/>
      <c r="DF320" s="662"/>
      <c r="DG320" s="662"/>
      <c r="DH320" s="662"/>
      <c r="DI320" s="662"/>
      <c r="DJ320" s="662"/>
      <c r="DK320" s="662"/>
      <c r="DL320" s="662"/>
      <c r="DM320" s="662"/>
      <c r="DN320" s="662"/>
      <c r="DO320" s="662"/>
      <c r="DP320" s="662"/>
      <c r="DQ320" s="662"/>
      <c r="DR320" s="662"/>
      <c r="DS320" s="662"/>
      <c r="DT320" s="662"/>
      <c r="DU320" s="662"/>
      <c r="DV320" s="662"/>
      <c r="DW320" s="662"/>
      <c r="DX320" s="662"/>
      <c r="DY320" s="662"/>
      <c r="DZ320" s="662"/>
      <c r="EA320" s="662"/>
      <c r="EB320" s="662"/>
      <c r="EC320" s="662"/>
      <c r="ED320" s="662"/>
      <c r="EE320" s="662"/>
      <c r="EF320" s="90"/>
      <c r="EG320" s="657" t="s">
        <v>187</v>
      </c>
      <c r="EH320" s="90"/>
      <c r="EI320" s="1225" t="s">
        <v>271</v>
      </c>
      <c r="EJ320" s="1104"/>
      <c r="EK320" s="1104"/>
      <c r="EL320" s="1104"/>
      <c r="EM320" s="1105"/>
    </row>
    <row r="321" spans="1:143" ht="12.75" customHeight="1" x14ac:dyDescent="0.25">
      <c r="A321" s="78"/>
      <c r="B321" s="78"/>
      <c r="C321" s="78"/>
      <c r="D321" s="78"/>
      <c r="E321" s="78"/>
      <c r="F321" s="78"/>
      <c r="G321" s="78"/>
      <c r="H321" s="78"/>
      <c r="I321" s="78"/>
      <c r="J321" s="78"/>
      <c r="K321" s="78"/>
      <c r="L321" s="78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  <c r="Y321" s="78"/>
      <c r="Z321" s="78"/>
      <c r="AA321" s="78"/>
      <c r="AB321" s="78"/>
      <c r="AC321" s="78"/>
      <c r="AD321" s="78"/>
      <c r="AE321" s="78"/>
      <c r="AF321" s="78"/>
      <c r="AG321" s="78"/>
      <c r="AH321" s="78"/>
      <c r="AI321" s="78"/>
      <c r="AJ321" s="78"/>
      <c r="AK321" s="78"/>
      <c r="AL321" s="78"/>
      <c r="AM321" s="78"/>
      <c r="AN321" s="78"/>
      <c r="AO321" s="91"/>
      <c r="AP321" s="91"/>
      <c r="AQ321" s="91"/>
      <c r="AR321" s="91"/>
      <c r="AS321" s="91"/>
      <c r="AT321" s="91"/>
      <c r="AU321" s="91"/>
      <c r="AW321" s="662"/>
      <c r="AX321" s="662"/>
      <c r="AY321" s="662"/>
      <c r="AZ321" s="662"/>
      <c r="BA321" s="662"/>
      <c r="BB321" s="662"/>
      <c r="BC321" s="662"/>
      <c r="BD321" s="662"/>
      <c r="BE321" s="662"/>
      <c r="BF321" s="662"/>
      <c r="BG321" s="662"/>
      <c r="BH321" s="662"/>
      <c r="BI321" s="662"/>
      <c r="BJ321" s="662"/>
      <c r="BK321" s="662"/>
      <c r="BL321" s="662"/>
      <c r="BM321" s="662"/>
      <c r="BN321" s="662"/>
      <c r="BO321" s="662"/>
      <c r="BP321" s="662"/>
      <c r="BQ321" s="662"/>
      <c r="BR321" s="662"/>
      <c r="BS321" s="662"/>
      <c r="BT321" s="662"/>
      <c r="BU321" s="662"/>
      <c r="BV321" s="662"/>
      <c r="BW321" s="662"/>
      <c r="BX321" s="662"/>
      <c r="BY321" s="662"/>
      <c r="BZ321" s="662"/>
      <c r="CA321" s="662"/>
      <c r="CB321" s="662"/>
      <c r="CC321" s="662"/>
      <c r="CD321" s="662"/>
      <c r="CE321" s="662"/>
      <c r="CF321" s="662"/>
      <c r="CG321" s="662"/>
      <c r="CH321" s="662"/>
      <c r="CI321" s="662"/>
      <c r="CJ321" s="662"/>
      <c r="CK321" s="91"/>
      <c r="CL321" s="91"/>
      <c r="CM321" s="91"/>
      <c r="CN321" s="91"/>
      <c r="CO321" s="91"/>
      <c r="CP321" s="91"/>
      <c r="CQ321" s="91"/>
      <c r="CR321" s="223"/>
      <c r="CS321" s="662"/>
      <c r="CT321" s="662"/>
      <c r="CU321" s="662"/>
      <c r="CV321" s="662"/>
      <c r="CW321" s="662"/>
      <c r="CX321" s="662"/>
      <c r="CY321" s="662"/>
      <c r="CZ321" s="662"/>
      <c r="DA321" s="662"/>
      <c r="DB321" s="662"/>
      <c r="DC321" s="662"/>
      <c r="DD321" s="662"/>
      <c r="DE321" s="662"/>
      <c r="DF321" s="662"/>
      <c r="DG321" s="662"/>
      <c r="DH321" s="662"/>
      <c r="DI321" s="662"/>
      <c r="DJ321" s="662"/>
      <c r="DK321" s="662"/>
      <c r="DL321" s="662"/>
      <c r="DM321" s="662"/>
      <c r="DN321" s="662"/>
      <c r="DO321" s="662"/>
      <c r="DP321" s="662"/>
      <c r="DQ321" s="662"/>
      <c r="DR321" s="662"/>
      <c r="DS321" s="662"/>
      <c r="DT321" s="662"/>
      <c r="DU321" s="662"/>
      <c r="DV321" s="662"/>
      <c r="DW321" s="662"/>
      <c r="DX321" s="662"/>
      <c r="DY321" s="662"/>
      <c r="DZ321" s="662"/>
      <c r="EA321" s="662"/>
      <c r="EB321" s="662"/>
      <c r="EC321" s="662"/>
      <c r="ED321" s="662"/>
      <c r="EE321" s="662"/>
      <c r="EF321" s="662"/>
      <c r="EG321" s="91"/>
      <c r="EH321" s="91"/>
      <c r="EI321" s="91"/>
      <c r="EJ321" s="91"/>
      <c r="EK321" s="91"/>
      <c r="EL321" s="91"/>
      <c r="EM321" s="91"/>
    </row>
    <row r="322" spans="1:143" ht="18.75" customHeight="1" x14ac:dyDescent="0.25">
      <c r="A322" s="1096" t="s">
        <v>357</v>
      </c>
      <c r="B322" s="1097"/>
      <c r="C322" s="1097"/>
      <c r="D322" s="1097"/>
      <c r="E322" s="1097"/>
      <c r="F322" s="1097"/>
      <c r="G322" s="1097"/>
      <c r="H322" s="1097"/>
      <c r="I322" s="1098"/>
      <c r="J322" s="78"/>
      <c r="K322" s="78"/>
      <c r="L322" s="78"/>
      <c r="M322" s="1096" t="s">
        <v>358</v>
      </c>
      <c r="N322" s="1097"/>
      <c r="O322" s="1097"/>
      <c r="P322" s="1097"/>
      <c r="Q322" s="1097"/>
      <c r="R322" s="1097"/>
      <c r="S322" s="1097"/>
      <c r="T322" s="1097"/>
      <c r="U322" s="1097"/>
      <c r="V322" s="1097"/>
      <c r="W322" s="1097"/>
      <c r="X322" s="1097"/>
      <c r="Y322" s="1097"/>
      <c r="Z322" s="1097"/>
      <c r="AA322" s="1097"/>
      <c r="AB322" s="1097"/>
      <c r="AC322" s="1097"/>
      <c r="AD322" s="1097"/>
      <c r="AE322" s="1097"/>
      <c r="AF322" s="1097"/>
      <c r="AG322" s="1097"/>
      <c r="AH322" s="1097"/>
      <c r="AI322" s="1097"/>
      <c r="AJ322" s="1097"/>
      <c r="AK322" s="1097"/>
      <c r="AL322" s="1097"/>
      <c r="AM322" s="1097"/>
      <c r="AN322" s="1097"/>
      <c r="AO322" s="1097"/>
      <c r="AP322" s="1097"/>
      <c r="AQ322" s="1097"/>
      <c r="AR322" s="1097"/>
      <c r="AS322" s="1097"/>
      <c r="AT322" s="1097"/>
      <c r="AU322" s="1098"/>
      <c r="AW322" s="1096" t="s">
        <v>357</v>
      </c>
      <c r="AX322" s="1097"/>
      <c r="AY322" s="1097"/>
      <c r="AZ322" s="1097"/>
      <c r="BA322" s="1097"/>
      <c r="BB322" s="1097"/>
      <c r="BC322" s="1097"/>
      <c r="BD322" s="1097"/>
      <c r="BE322" s="1098"/>
      <c r="BF322" s="662"/>
      <c r="BG322" s="662"/>
      <c r="BH322" s="662"/>
      <c r="BI322" s="1096" t="s">
        <v>358</v>
      </c>
      <c r="BJ322" s="1097"/>
      <c r="BK322" s="1097"/>
      <c r="BL322" s="1097"/>
      <c r="BM322" s="1097"/>
      <c r="BN322" s="1097"/>
      <c r="BO322" s="1097"/>
      <c r="BP322" s="1097"/>
      <c r="BQ322" s="1097"/>
      <c r="BR322" s="1097"/>
      <c r="BS322" s="1097"/>
      <c r="BT322" s="1097"/>
      <c r="BU322" s="1097"/>
      <c r="BV322" s="1097"/>
      <c r="BW322" s="1097"/>
      <c r="BX322" s="1097"/>
      <c r="BY322" s="1097"/>
      <c r="BZ322" s="1097"/>
      <c r="CA322" s="1097"/>
      <c r="CB322" s="1097"/>
      <c r="CC322" s="1097"/>
      <c r="CD322" s="1097"/>
      <c r="CE322" s="1097"/>
      <c r="CF322" s="1097"/>
      <c r="CG322" s="1097"/>
      <c r="CH322" s="1097"/>
      <c r="CI322" s="1097"/>
      <c r="CJ322" s="1097"/>
      <c r="CK322" s="1097"/>
      <c r="CL322" s="1097"/>
      <c r="CM322" s="1097"/>
      <c r="CN322" s="1097"/>
      <c r="CO322" s="1097"/>
      <c r="CP322" s="1097"/>
      <c r="CQ322" s="1098"/>
      <c r="CR322" s="223"/>
      <c r="CS322" s="1096" t="s">
        <v>357</v>
      </c>
      <c r="CT322" s="1097"/>
      <c r="CU322" s="1097"/>
      <c r="CV322" s="1097"/>
      <c r="CW322" s="1097"/>
      <c r="CX322" s="1097"/>
      <c r="CY322" s="1097"/>
      <c r="CZ322" s="1097"/>
      <c r="DA322" s="1098"/>
      <c r="DB322" s="662"/>
      <c r="DC322" s="662"/>
      <c r="DD322" s="662"/>
      <c r="DE322" s="1096" t="s">
        <v>358</v>
      </c>
      <c r="DF322" s="1097"/>
      <c r="DG322" s="1097"/>
      <c r="DH322" s="1097"/>
      <c r="DI322" s="1097"/>
      <c r="DJ322" s="1097"/>
      <c r="DK322" s="1097"/>
      <c r="DL322" s="1097"/>
      <c r="DM322" s="1097"/>
      <c r="DN322" s="1097"/>
      <c r="DO322" s="1097"/>
      <c r="DP322" s="1097"/>
      <c r="DQ322" s="1097"/>
      <c r="DR322" s="1097"/>
      <c r="DS322" s="1097"/>
      <c r="DT322" s="1097"/>
      <c r="DU322" s="1097"/>
      <c r="DV322" s="1097"/>
      <c r="DW322" s="1097"/>
      <c r="DX322" s="1097"/>
      <c r="DY322" s="1097"/>
      <c r="DZ322" s="1097"/>
      <c r="EA322" s="1097"/>
      <c r="EB322" s="1097"/>
      <c r="EC322" s="1097"/>
      <c r="ED322" s="1097"/>
      <c r="EE322" s="1097"/>
      <c r="EF322" s="1097"/>
      <c r="EG322" s="1097"/>
      <c r="EH322" s="1097"/>
      <c r="EI322" s="1097"/>
      <c r="EJ322" s="1097"/>
      <c r="EK322" s="1097"/>
      <c r="EL322" s="1097"/>
      <c r="EM322" s="1098"/>
    </row>
    <row r="323" spans="1:143" ht="18.75" customHeight="1" x14ac:dyDescent="0.25">
      <c r="A323" s="1226" t="s">
        <v>224</v>
      </c>
      <c r="B323" s="1226"/>
      <c r="C323" s="1226"/>
      <c r="D323" s="1226"/>
      <c r="E323" s="1226" t="s">
        <v>225</v>
      </c>
      <c r="F323" s="1226"/>
      <c r="G323" s="1226"/>
      <c r="H323" s="1226"/>
      <c r="I323" s="1226"/>
      <c r="J323" s="78"/>
      <c r="K323" s="92"/>
      <c r="L323" s="93"/>
      <c r="M323" s="1096" t="s">
        <v>359</v>
      </c>
      <c r="N323" s="1097"/>
      <c r="O323" s="1097"/>
      <c r="P323" s="1097"/>
      <c r="Q323" s="1097"/>
      <c r="R323" s="1097"/>
      <c r="S323" s="1097"/>
      <c r="T323" s="1097"/>
      <c r="U323" s="1097"/>
      <c r="V323" s="1097"/>
      <c r="W323" s="1097"/>
      <c r="X323" s="1097"/>
      <c r="Y323" s="1097"/>
      <c r="Z323" s="1097"/>
      <c r="AA323" s="1097"/>
      <c r="AB323" s="1097"/>
      <c r="AC323" s="1097"/>
      <c r="AD323" s="1097"/>
      <c r="AE323" s="1098"/>
      <c r="AF323" s="1096" t="s">
        <v>360</v>
      </c>
      <c r="AG323" s="1097"/>
      <c r="AH323" s="1097"/>
      <c r="AI323" s="1097"/>
      <c r="AJ323" s="1097"/>
      <c r="AK323" s="1097"/>
      <c r="AL323" s="1097"/>
      <c r="AM323" s="1097"/>
      <c r="AN323" s="1097"/>
      <c r="AO323" s="1097"/>
      <c r="AP323" s="1097"/>
      <c r="AQ323" s="1097"/>
      <c r="AR323" s="1097"/>
      <c r="AS323" s="1097"/>
      <c r="AT323" s="1097"/>
      <c r="AU323" s="1098"/>
      <c r="AW323" s="1226" t="s">
        <v>224</v>
      </c>
      <c r="AX323" s="1226"/>
      <c r="AY323" s="1226"/>
      <c r="AZ323" s="1226"/>
      <c r="BA323" s="1226" t="s">
        <v>225</v>
      </c>
      <c r="BB323" s="1226"/>
      <c r="BC323" s="1226"/>
      <c r="BD323" s="1226"/>
      <c r="BE323" s="1226"/>
      <c r="BF323" s="662"/>
      <c r="BG323" s="92"/>
      <c r="BH323" s="93"/>
      <c r="BI323" s="1096" t="s">
        <v>359</v>
      </c>
      <c r="BJ323" s="1097"/>
      <c r="BK323" s="1097"/>
      <c r="BL323" s="1097"/>
      <c r="BM323" s="1097"/>
      <c r="BN323" s="1097"/>
      <c r="BO323" s="1097"/>
      <c r="BP323" s="1097"/>
      <c r="BQ323" s="1097"/>
      <c r="BR323" s="1097"/>
      <c r="BS323" s="1097"/>
      <c r="BT323" s="1097"/>
      <c r="BU323" s="1097"/>
      <c r="BV323" s="1097"/>
      <c r="BW323" s="1097"/>
      <c r="BX323" s="1097"/>
      <c r="BY323" s="1097"/>
      <c r="BZ323" s="1097"/>
      <c r="CA323" s="1098"/>
      <c r="CB323" s="1096" t="s">
        <v>360</v>
      </c>
      <c r="CC323" s="1097"/>
      <c r="CD323" s="1097"/>
      <c r="CE323" s="1097"/>
      <c r="CF323" s="1097"/>
      <c r="CG323" s="1097"/>
      <c r="CH323" s="1097"/>
      <c r="CI323" s="1097"/>
      <c r="CJ323" s="1097"/>
      <c r="CK323" s="1097"/>
      <c r="CL323" s="1097"/>
      <c r="CM323" s="1097"/>
      <c r="CN323" s="1097"/>
      <c r="CO323" s="1097"/>
      <c r="CP323" s="1097"/>
      <c r="CQ323" s="1098"/>
      <c r="CR323" s="223"/>
      <c r="CS323" s="1226" t="s">
        <v>224</v>
      </c>
      <c r="CT323" s="1226"/>
      <c r="CU323" s="1226"/>
      <c r="CV323" s="1226"/>
      <c r="CW323" s="1226" t="s">
        <v>225</v>
      </c>
      <c r="CX323" s="1226"/>
      <c r="CY323" s="1226"/>
      <c r="CZ323" s="1226"/>
      <c r="DA323" s="1226"/>
      <c r="DB323" s="662"/>
      <c r="DC323" s="92"/>
      <c r="DD323" s="93"/>
      <c r="DE323" s="1096" t="s">
        <v>359</v>
      </c>
      <c r="DF323" s="1097"/>
      <c r="DG323" s="1097"/>
      <c r="DH323" s="1097"/>
      <c r="DI323" s="1097"/>
      <c r="DJ323" s="1097"/>
      <c r="DK323" s="1097"/>
      <c r="DL323" s="1097"/>
      <c r="DM323" s="1097"/>
      <c r="DN323" s="1097"/>
      <c r="DO323" s="1097"/>
      <c r="DP323" s="1097"/>
      <c r="DQ323" s="1097"/>
      <c r="DR323" s="1097"/>
      <c r="DS323" s="1097"/>
      <c r="DT323" s="1097"/>
      <c r="DU323" s="1097"/>
      <c r="DV323" s="1097"/>
      <c r="DW323" s="1098"/>
      <c r="DX323" s="1096" t="s">
        <v>360</v>
      </c>
      <c r="DY323" s="1097"/>
      <c r="DZ323" s="1097"/>
      <c r="EA323" s="1097"/>
      <c r="EB323" s="1097"/>
      <c r="EC323" s="1097"/>
      <c r="ED323" s="1097"/>
      <c r="EE323" s="1097"/>
      <c r="EF323" s="1097"/>
      <c r="EG323" s="1097"/>
      <c r="EH323" s="1097"/>
      <c r="EI323" s="1097"/>
      <c r="EJ323" s="1097"/>
      <c r="EK323" s="1097"/>
      <c r="EL323" s="1097"/>
      <c r="EM323" s="1098"/>
    </row>
    <row r="324" spans="1:143" ht="18.75" customHeight="1" x14ac:dyDescent="0.25">
      <c r="A324" s="1077"/>
      <c r="B324" s="1077"/>
      <c r="C324" s="1077"/>
      <c r="D324" s="1077"/>
      <c r="E324" s="1077"/>
      <c r="F324" s="1077"/>
      <c r="G324" s="1077"/>
      <c r="H324" s="1077"/>
      <c r="I324" s="1077"/>
      <c r="J324" s="78"/>
      <c r="K324" s="78"/>
      <c r="L324" s="78"/>
      <c r="M324" s="1099"/>
      <c r="N324" s="1100"/>
      <c r="O324" s="1100"/>
      <c r="P324" s="1100"/>
      <c r="Q324" s="1100"/>
      <c r="R324" s="1100"/>
      <c r="S324" s="1100"/>
      <c r="T324" s="1100"/>
      <c r="U324" s="1100"/>
      <c r="V324" s="1100"/>
      <c r="W324" s="1100"/>
      <c r="X324" s="1100"/>
      <c r="Y324" s="1100"/>
      <c r="Z324" s="1100"/>
      <c r="AA324" s="1100"/>
      <c r="AB324" s="1100"/>
      <c r="AC324" s="1100"/>
      <c r="AD324" s="1100"/>
      <c r="AE324" s="1101"/>
      <c r="AF324" s="1099"/>
      <c r="AG324" s="1100"/>
      <c r="AH324" s="1100"/>
      <c r="AI324" s="1100"/>
      <c r="AJ324" s="1100"/>
      <c r="AK324" s="1100"/>
      <c r="AL324" s="1100"/>
      <c r="AM324" s="1100"/>
      <c r="AN324" s="1100"/>
      <c r="AO324" s="1100"/>
      <c r="AP324" s="1100"/>
      <c r="AQ324" s="1100"/>
      <c r="AR324" s="1100"/>
      <c r="AS324" s="1100"/>
      <c r="AT324" s="1100"/>
      <c r="AU324" s="1101"/>
      <c r="AW324" s="1077"/>
      <c r="AX324" s="1077"/>
      <c r="AY324" s="1077"/>
      <c r="AZ324" s="1077"/>
      <c r="BA324" s="1077"/>
      <c r="BB324" s="1077"/>
      <c r="BC324" s="1077"/>
      <c r="BD324" s="1077"/>
      <c r="BE324" s="1077"/>
      <c r="BF324" s="662"/>
      <c r="BG324" s="662"/>
      <c r="BH324" s="662"/>
      <c r="BI324" s="1099"/>
      <c r="BJ324" s="1100"/>
      <c r="BK324" s="1100"/>
      <c r="BL324" s="1100"/>
      <c r="BM324" s="1100"/>
      <c r="BN324" s="1100"/>
      <c r="BO324" s="1100"/>
      <c r="BP324" s="1100"/>
      <c r="BQ324" s="1100"/>
      <c r="BR324" s="1100"/>
      <c r="BS324" s="1100"/>
      <c r="BT324" s="1100"/>
      <c r="BU324" s="1100"/>
      <c r="BV324" s="1100"/>
      <c r="BW324" s="1100"/>
      <c r="BX324" s="1100"/>
      <c r="BY324" s="1100"/>
      <c r="BZ324" s="1100"/>
      <c r="CA324" s="1101"/>
      <c r="CB324" s="1099"/>
      <c r="CC324" s="1100"/>
      <c r="CD324" s="1100"/>
      <c r="CE324" s="1100"/>
      <c r="CF324" s="1100"/>
      <c r="CG324" s="1100"/>
      <c r="CH324" s="1100"/>
      <c r="CI324" s="1100"/>
      <c r="CJ324" s="1100"/>
      <c r="CK324" s="1100"/>
      <c r="CL324" s="1100"/>
      <c r="CM324" s="1100"/>
      <c r="CN324" s="1100"/>
      <c r="CO324" s="1100"/>
      <c r="CP324" s="1100"/>
      <c r="CQ324" s="1101"/>
      <c r="CR324" s="223"/>
      <c r="CS324" s="1077"/>
      <c r="CT324" s="1077"/>
      <c r="CU324" s="1077"/>
      <c r="CV324" s="1077"/>
      <c r="CW324" s="1077"/>
      <c r="CX324" s="1077"/>
      <c r="CY324" s="1077"/>
      <c r="CZ324" s="1077"/>
      <c r="DA324" s="1077"/>
      <c r="DB324" s="662"/>
      <c r="DC324" s="662"/>
      <c r="DD324" s="662"/>
      <c r="DE324" s="1099"/>
      <c r="DF324" s="1100"/>
      <c r="DG324" s="1100"/>
      <c r="DH324" s="1100"/>
      <c r="DI324" s="1100"/>
      <c r="DJ324" s="1100"/>
      <c r="DK324" s="1100"/>
      <c r="DL324" s="1100"/>
      <c r="DM324" s="1100"/>
      <c r="DN324" s="1100"/>
      <c r="DO324" s="1100"/>
      <c r="DP324" s="1100"/>
      <c r="DQ324" s="1100"/>
      <c r="DR324" s="1100"/>
      <c r="DS324" s="1100"/>
      <c r="DT324" s="1100"/>
      <c r="DU324" s="1100"/>
      <c r="DV324" s="1100"/>
      <c r="DW324" s="1101"/>
      <c r="DX324" s="1099"/>
      <c r="DY324" s="1100"/>
      <c r="DZ324" s="1100"/>
      <c r="EA324" s="1100"/>
      <c r="EB324" s="1100"/>
      <c r="EC324" s="1100"/>
      <c r="ED324" s="1100"/>
      <c r="EE324" s="1100"/>
      <c r="EF324" s="1100"/>
      <c r="EG324" s="1100"/>
      <c r="EH324" s="1100"/>
      <c r="EI324" s="1100"/>
      <c r="EJ324" s="1100"/>
      <c r="EK324" s="1100"/>
      <c r="EL324" s="1100"/>
      <c r="EM324" s="1101"/>
    </row>
    <row r="325" spans="1:143" ht="18.75" customHeight="1" x14ac:dyDescent="0.25">
      <c r="A325" s="78"/>
      <c r="B325" s="78"/>
      <c r="C325" s="78"/>
      <c r="D325" s="78"/>
      <c r="E325" s="78"/>
      <c r="F325" s="78"/>
      <c r="G325" s="78"/>
      <c r="H325" s="78"/>
      <c r="I325" s="78"/>
      <c r="J325" s="78"/>
      <c r="K325" s="78"/>
      <c r="L325" s="78"/>
      <c r="M325" s="1099"/>
      <c r="N325" s="1100"/>
      <c r="O325" s="1100"/>
      <c r="P325" s="1100"/>
      <c r="Q325" s="1100"/>
      <c r="R325" s="1100"/>
      <c r="S325" s="1100"/>
      <c r="T325" s="1100"/>
      <c r="U325" s="1100"/>
      <c r="V325" s="1100"/>
      <c r="W325" s="1100"/>
      <c r="X325" s="1100"/>
      <c r="Y325" s="1100"/>
      <c r="Z325" s="1100"/>
      <c r="AA325" s="1100"/>
      <c r="AB325" s="1100"/>
      <c r="AC325" s="1100"/>
      <c r="AD325" s="1100"/>
      <c r="AE325" s="1101"/>
      <c r="AF325" s="1099"/>
      <c r="AG325" s="1100"/>
      <c r="AH325" s="1100"/>
      <c r="AI325" s="1100"/>
      <c r="AJ325" s="1100"/>
      <c r="AK325" s="1100"/>
      <c r="AL325" s="1100"/>
      <c r="AM325" s="1100"/>
      <c r="AN325" s="1100"/>
      <c r="AO325" s="1100"/>
      <c r="AP325" s="1100"/>
      <c r="AQ325" s="1100"/>
      <c r="AR325" s="1100"/>
      <c r="AS325" s="1100"/>
      <c r="AT325" s="1100"/>
      <c r="AU325" s="1101"/>
      <c r="AW325" s="662"/>
      <c r="AX325" s="662"/>
      <c r="AY325" s="662"/>
      <c r="AZ325" s="662"/>
      <c r="BA325" s="662"/>
      <c r="BB325" s="662"/>
      <c r="BC325" s="662"/>
      <c r="BD325" s="662"/>
      <c r="BE325" s="662"/>
      <c r="BF325" s="662"/>
      <c r="BG325" s="662"/>
      <c r="BH325" s="662"/>
      <c r="BI325" s="1099"/>
      <c r="BJ325" s="1100"/>
      <c r="BK325" s="1100"/>
      <c r="BL325" s="1100"/>
      <c r="BM325" s="1100"/>
      <c r="BN325" s="1100"/>
      <c r="BO325" s="1100"/>
      <c r="BP325" s="1100"/>
      <c r="BQ325" s="1100"/>
      <c r="BR325" s="1100"/>
      <c r="BS325" s="1100"/>
      <c r="BT325" s="1100"/>
      <c r="BU325" s="1100"/>
      <c r="BV325" s="1100"/>
      <c r="BW325" s="1100"/>
      <c r="BX325" s="1100"/>
      <c r="BY325" s="1100"/>
      <c r="BZ325" s="1100"/>
      <c r="CA325" s="1101"/>
      <c r="CB325" s="1099"/>
      <c r="CC325" s="1100"/>
      <c r="CD325" s="1100"/>
      <c r="CE325" s="1100"/>
      <c r="CF325" s="1100"/>
      <c r="CG325" s="1100"/>
      <c r="CH325" s="1100"/>
      <c r="CI325" s="1100"/>
      <c r="CJ325" s="1100"/>
      <c r="CK325" s="1100"/>
      <c r="CL325" s="1100"/>
      <c r="CM325" s="1100"/>
      <c r="CN325" s="1100"/>
      <c r="CO325" s="1100"/>
      <c r="CP325" s="1100"/>
      <c r="CQ325" s="1101"/>
      <c r="CR325" s="223"/>
      <c r="CS325" s="662"/>
      <c r="CT325" s="662"/>
      <c r="CU325" s="662"/>
      <c r="CV325" s="662"/>
      <c r="CW325" s="662"/>
      <c r="CX325" s="662"/>
      <c r="CY325" s="662"/>
      <c r="CZ325" s="662"/>
      <c r="DA325" s="662"/>
      <c r="DB325" s="662"/>
      <c r="DC325" s="662"/>
      <c r="DD325" s="662"/>
      <c r="DE325" s="1099"/>
      <c r="DF325" s="1100"/>
      <c r="DG325" s="1100"/>
      <c r="DH325" s="1100"/>
      <c r="DI325" s="1100"/>
      <c r="DJ325" s="1100"/>
      <c r="DK325" s="1100"/>
      <c r="DL325" s="1100"/>
      <c r="DM325" s="1100"/>
      <c r="DN325" s="1100"/>
      <c r="DO325" s="1100"/>
      <c r="DP325" s="1100"/>
      <c r="DQ325" s="1100"/>
      <c r="DR325" s="1100"/>
      <c r="DS325" s="1100"/>
      <c r="DT325" s="1100"/>
      <c r="DU325" s="1100"/>
      <c r="DV325" s="1100"/>
      <c r="DW325" s="1101"/>
      <c r="DX325" s="1099"/>
      <c r="DY325" s="1100"/>
      <c r="DZ325" s="1100"/>
      <c r="EA325" s="1100"/>
      <c r="EB325" s="1100"/>
      <c r="EC325" s="1100"/>
      <c r="ED325" s="1100"/>
      <c r="EE325" s="1100"/>
      <c r="EF325" s="1100"/>
      <c r="EG325" s="1100"/>
      <c r="EH325" s="1100"/>
      <c r="EI325" s="1100"/>
      <c r="EJ325" s="1100"/>
      <c r="EK325" s="1100"/>
      <c r="EL325" s="1100"/>
      <c r="EM325" s="1101"/>
    </row>
    <row r="326" spans="1:143" ht="8.25" customHeight="1" x14ac:dyDescent="0.25">
      <c r="A326" s="78"/>
      <c r="B326" s="78"/>
      <c r="C326" s="78"/>
      <c r="D326" s="78"/>
      <c r="E326" s="78"/>
      <c r="F326" s="78"/>
      <c r="G326" s="78"/>
      <c r="H326" s="78"/>
      <c r="I326" s="78"/>
      <c r="J326" s="78"/>
      <c r="K326" s="78"/>
      <c r="L326" s="78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  <c r="Y326" s="78"/>
      <c r="Z326" s="78"/>
      <c r="AA326" s="78"/>
      <c r="AB326" s="78"/>
      <c r="AC326" s="78"/>
      <c r="AD326" s="78"/>
      <c r="AE326" s="78"/>
      <c r="AF326" s="78"/>
      <c r="AG326" s="78"/>
      <c r="AH326" s="78"/>
      <c r="AI326" s="78"/>
      <c r="AJ326" s="78"/>
      <c r="AK326" s="78"/>
      <c r="AL326" s="78"/>
      <c r="AM326" s="78"/>
      <c r="AN326" s="78"/>
      <c r="AO326" s="91"/>
      <c r="AP326" s="91"/>
      <c r="AQ326" s="91"/>
      <c r="AR326" s="91"/>
      <c r="AS326" s="91"/>
      <c r="AT326" s="91"/>
      <c r="AU326" s="91"/>
      <c r="AW326" s="662"/>
      <c r="AX326" s="662"/>
      <c r="AY326" s="662"/>
      <c r="AZ326" s="662"/>
      <c r="BA326" s="662"/>
      <c r="BB326" s="662"/>
      <c r="BC326" s="662"/>
      <c r="BD326" s="662"/>
      <c r="BE326" s="662"/>
      <c r="BF326" s="662"/>
      <c r="BG326" s="662"/>
      <c r="BH326" s="662"/>
      <c r="BI326" s="662"/>
      <c r="BJ326" s="662"/>
      <c r="BK326" s="662"/>
      <c r="BL326" s="662"/>
      <c r="BM326" s="662"/>
      <c r="BN326" s="662"/>
      <c r="BO326" s="662"/>
      <c r="BP326" s="662"/>
      <c r="BQ326" s="662"/>
      <c r="BR326" s="662"/>
      <c r="BS326" s="662"/>
      <c r="BT326" s="662"/>
      <c r="BU326" s="662"/>
      <c r="BV326" s="662"/>
      <c r="BW326" s="662"/>
      <c r="BX326" s="662"/>
      <c r="BY326" s="662"/>
      <c r="BZ326" s="662"/>
      <c r="CA326" s="662"/>
      <c r="CB326" s="662"/>
      <c r="CC326" s="662"/>
      <c r="CD326" s="662"/>
      <c r="CE326" s="662"/>
      <c r="CF326" s="662"/>
      <c r="CG326" s="662"/>
      <c r="CH326" s="662"/>
      <c r="CI326" s="662"/>
      <c r="CJ326" s="662"/>
      <c r="CK326" s="91"/>
      <c r="CL326" s="91"/>
      <c r="CM326" s="91"/>
      <c r="CN326" s="91"/>
      <c r="CO326" s="91"/>
      <c r="CP326" s="91"/>
      <c r="CQ326" s="91"/>
      <c r="CR326" s="223"/>
      <c r="CS326" s="662"/>
      <c r="CT326" s="662"/>
      <c r="CU326" s="662"/>
      <c r="CV326" s="662"/>
      <c r="CW326" s="662"/>
      <c r="CX326" s="662"/>
      <c r="CY326" s="662"/>
      <c r="CZ326" s="662"/>
      <c r="DA326" s="662"/>
      <c r="DB326" s="662"/>
      <c r="DC326" s="662"/>
      <c r="DD326" s="662"/>
      <c r="DE326" s="662"/>
      <c r="DF326" s="662"/>
      <c r="DG326" s="662"/>
      <c r="DH326" s="662"/>
      <c r="DI326" s="662"/>
      <c r="DJ326" s="662"/>
      <c r="DK326" s="662"/>
      <c r="DL326" s="662"/>
      <c r="DM326" s="662"/>
      <c r="DN326" s="662"/>
      <c r="DO326" s="662"/>
      <c r="DP326" s="662"/>
      <c r="DQ326" s="662"/>
      <c r="DR326" s="662"/>
      <c r="DS326" s="662"/>
      <c r="DT326" s="662"/>
      <c r="DU326" s="662"/>
      <c r="DV326" s="662"/>
      <c r="DW326" s="662"/>
      <c r="DX326" s="662"/>
      <c r="DY326" s="662"/>
      <c r="DZ326" s="662"/>
      <c r="EA326" s="662"/>
      <c r="EB326" s="662"/>
      <c r="EC326" s="662"/>
      <c r="ED326" s="662"/>
      <c r="EE326" s="662"/>
      <c r="EF326" s="662"/>
      <c r="EG326" s="91"/>
      <c r="EH326" s="91"/>
      <c r="EI326" s="91"/>
      <c r="EJ326" s="91"/>
      <c r="EK326" s="91"/>
      <c r="EL326" s="91"/>
      <c r="EM326" s="91"/>
    </row>
    <row r="327" spans="1:143" ht="18.75" customHeight="1" x14ac:dyDescent="0.25">
      <c r="A327" s="1080" t="s">
        <v>41</v>
      </c>
      <c r="B327" s="1081"/>
      <c r="C327" s="1082"/>
      <c r="D327" s="1080" t="s">
        <v>138</v>
      </c>
      <c r="E327" s="1081"/>
      <c r="F327" s="1081"/>
      <c r="G327" s="1081"/>
      <c r="H327" s="1081"/>
      <c r="I327" s="1081"/>
      <c r="J327" s="1081"/>
      <c r="K327" s="1081"/>
      <c r="L327" s="1081"/>
      <c r="M327" s="1081"/>
      <c r="N327" s="1081"/>
      <c r="O327" s="1081"/>
      <c r="P327" s="1081"/>
      <c r="Q327" s="1082"/>
      <c r="R327" s="1096" t="s">
        <v>361</v>
      </c>
      <c r="S327" s="1097"/>
      <c r="T327" s="1097"/>
      <c r="U327" s="1097"/>
      <c r="V327" s="1097"/>
      <c r="W327" s="1097"/>
      <c r="X327" s="1097"/>
      <c r="Y327" s="1097"/>
      <c r="Z327" s="1097"/>
      <c r="AA327" s="1097"/>
      <c r="AB327" s="1097"/>
      <c r="AC327" s="1097"/>
      <c r="AD327" s="1097"/>
      <c r="AE327" s="1098"/>
      <c r="AF327" s="1080" t="s">
        <v>192</v>
      </c>
      <c r="AG327" s="1081"/>
      <c r="AH327" s="1081"/>
      <c r="AI327" s="1081"/>
      <c r="AJ327" s="1081"/>
      <c r="AK327" s="1081"/>
      <c r="AL327" s="1082"/>
      <c r="AM327" s="1080" t="s">
        <v>362</v>
      </c>
      <c r="AN327" s="1081"/>
      <c r="AO327" s="1081"/>
      <c r="AP327" s="1081"/>
      <c r="AQ327" s="1081"/>
      <c r="AR327" s="1081"/>
      <c r="AS327" s="1081"/>
      <c r="AT327" s="1081"/>
      <c r="AU327" s="1082"/>
      <c r="AW327" s="1080" t="s">
        <v>41</v>
      </c>
      <c r="AX327" s="1081"/>
      <c r="AY327" s="1082"/>
      <c r="AZ327" s="1080" t="s">
        <v>138</v>
      </c>
      <c r="BA327" s="1081"/>
      <c r="BB327" s="1081"/>
      <c r="BC327" s="1081"/>
      <c r="BD327" s="1081"/>
      <c r="BE327" s="1081"/>
      <c r="BF327" s="1081"/>
      <c r="BG327" s="1081"/>
      <c r="BH327" s="1081"/>
      <c r="BI327" s="1081"/>
      <c r="BJ327" s="1081"/>
      <c r="BK327" s="1081"/>
      <c r="BL327" s="1081"/>
      <c r="BM327" s="1082"/>
      <c r="BN327" s="1096" t="s">
        <v>361</v>
      </c>
      <c r="BO327" s="1097"/>
      <c r="BP327" s="1097"/>
      <c r="BQ327" s="1097"/>
      <c r="BR327" s="1097"/>
      <c r="BS327" s="1097"/>
      <c r="BT327" s="1097"/>
      <c r="BU327" s="1097"/>
      <c r="BV327" s="1097"/>
      <c r="BW327" s="1097"/>
      <c r="BX327" s="1097"/>
      <c r="BY327" s="1097"/>
      <c r="BZ327" s="1097"/>
      <c r="CA327" s="1098"/>
      <c r="CB327" s="1080" t="s">
        <v>192</v>
      </c>
      <c r="CC327" s="1081"/>
      <c r="CD327" s="1081"/>
      <c r="CE327" s="1081"/>
      <c r="CF327" s="1081"/>
      <c r="CG327" s="1081"/>
      <c r="CH327" s="1082"/>
      <c r="CI327" s="1080" t="s">
        <v>362</v>
      </c>
      <c r="CJ327" s="1081"/>
      <c r="CK327" s="1081"/>
      <c r="CL327" s="1081"/>
      <c r="CM327" s="1081"/>
      <c r="CN327" s="1081"/>
      <c r="CO327" s="1081"/>
      <c r="CP327" s="1081"/>
      <c r="CQ327" s="1082"/>
      <c r="CR327" s="223"/>
      <c r="CS327" s="1080" t="s">
        <v>41</v>
      </c>
      <c r="CT327" s="1081"/>
      <c r="CU327" s="1082"/>
      <c r="CV327" s="1080" t="s">
        <v>138</v>
      </c>
      <c r="CW327" s="1081"/>
      <c r="CX327" s="1081"/>
      <c r="CY327" s="1081"/>
      <c r="CZ327" s="1081"/>
      <c r="DA327" s="1081"/>
      <c r="DB327" s="1081"/>
      <c r="DC327" s="1081"/>
      <c r="DD327" s="1081"/>
      <c r="DE327" s="1081"/>
      <c r="DF327" s="1081"/>
      <c r="DG327" s="1081"/>
      <c r="DH327" s="1081"/>
      <c r="DI327" s="1082"/>
      <c r="DJ327" s="1096" t="s">
        <v>361</v>
      </c>
      <c r="DK327" s="1097"/>
      <c r="DL327" s="1097"/>
      <c r="DM327" s="1097"/>
      <c r="DN327" s="1097"/>
      <c r="DO327" s="1097"/>
      <c r="DP327" s="1097"/>
      <c r="DQ327" s="1097"/>
      <c r="DR327" s="1097"/>
      <c r="DS327" s="1097"/>
      <c r="DT327" s="1097"/>
      <c r="DU327" s="1097"/>
      <c r="DV327" s="1097"/>
      <c r="DW327" s="1098"/>
      <c r="DX327" s="1080" t="s">
        <v>192</v>
      </c>
      <c r="DY327" s="1081"/>
      <c r="DZ327" s="1081"/>
      <c r="EA327" s="1081"/>
      <c r="EB327" s="1081"/>
      <c r="EC327" s="1081"/>
      <c r="ED327" s="1082"/>
      <c r="EE327" s="1080" t="s">
        <v>362</v>
      </c>
      <c r="EF327" s="1081"/>
      <c r="EG327" s="1081"/>
      <c r="EH327" s="1081"/>
      <c r="EI327" s="1081"/>
      <c r="EJ327" s="1081"/>
      <c r="EK327" s="1081"/>
      <c r="EL327" s="1081"/>
      <c r="EM327" s="1082"/>
    </row>
    <row r="328" spans="1:143" ht="18.75" customHeight="1" x14ac:dyDescent="0.25">
      <c r="A328" s="1083"/>
      <c r="B328" s="1084"/>
      <c r="C328" s="1085"/>
      <c r="D328" s="1083"/>
      <c r="E328" s="1084"/>
      <c r="F328" s="1084"/>
      <c r="G328" s="1084"/>
      <c r="H328" s="1084"/>
      <c r="I328" s="1084"/>
      <c r="J328" s="1084"/>
      <c r="K328" s="1084"/>
      <c r="L328" s="1084"/>
      <c r="M328" s="1084"/>
      <c r="N328" s="1084"/>
      <c r="O328" s="1084"/>
      <c r="P328" s="1084"/>
      <c r="Q328" s="1085"/>
      <c r="R328" s="1093"/>
      <c r="S328" s="1094"/>
      <c r="T328" s="1094"/>
      <c r="U328" s="1094"/>
      <c r="V328" s="1094"/>
      <c r="W328" s="1094"/>
      <c r="X328" s="1095"/>
      <c r="Y328" s="1093"/>
      <c r="Z328" s="1094"/>
      <c r="AA328" s="1094"/>
      <c r="AB328" s="1094"/>
      <c r="AC328" s="1094"/>
      <c r="AD328" s="1094"/>
      <c r="AE328" s="1095"/>
      <c r="AF328" s="1083"/>
      <c r="AG328" s="1084"/>
      <c r="AH328" s="1084"/>
      <c r="AI328" s="1084"/>
      <c r="AJ328" s="1084"/>
      <c r="AK328" s="1084"/>
      <c r="AL328" s="1085"/>
      <c r="AM328" s="1083"/>
      <c r="AN328" s="1084"/>
      <c r="AO328" s="1084"/>
      <c r="AP328" s="1084"/>
      <c r="AQ328" s="1084"/>
      <c r="AR328" s="1084"/>
      <c r="AS328" s="1084"/>
      <c r="AT328" s="1084"/>
      <c r="AU328" s="1085"/>
      <c r="AW328" s="1083"/>
      <c r="AX328" s="1084"/>
      <c r="AY328" s="1085"/>
      <c r="AZ328" s="1083"/>
      <c r="BA328" s="1084"/>
      <c r="BB328" s="1084"/>
      <c r="BC328" s="1084"/>
      <c r="BD328" s="1084"/>
      <c r="BE328" s="1084"/>
      <c r="BF328" s="1084"/>
      <c r="BG328" s="1084"/>
      <c r="BH328" s="1084"/>
      <c r="BI328" s="1084"/>
      <c r="BJ328" s="1084"/>
      <c r="BK328" s="1084"/>
      <c r="BL328" s="1084"/>
      <c r="BM328" s="1085"/>
      <c r="BN328" s="1093"/>
      <c r="BO328" s="1094"/>
      <c r="BP328" s="1094"/>
      <c r="BQ328" s="1094"/>
      <c r="BR328" s="1094"/>
      <c r="BS328" s="1094"/>
      <c r="BT328" s="1095"/>
      <c r="BU328" s="1093"/>
      <c r="BV328" s="1094"/>
      <c r="BW328" s="1094"/>
      <c r="BX328" s="1094"/>
      <c r="BY328" s="1094"/>
      <c r="BZ328" s="1094"/>
      <c r="CA328" s="1095"/>
      <c r="CB328" s="1083"/>
      <c r="CC328" s="1084"/>
      <c r="CD328" s="1084"/>
      <c r="CE328" s="1084"/>
      <c r="CF328" s="1084"/>
      <c r="CG328" s="1084"/>
      <c r="CH328" s="1085"/>
      <c r="CI328" s="1083"/>
      <c r="CJ328" s="1084"/>
      <c r="CK328" s="1084"/>
      <c r="CL328" s="1084"/>
      <c r="CM328" s="1084"/>
      <c r="CN328" s="1084"/>
      <c r="CO328" s="1084"/>
      <c r="CP328" s="1084"/>
      <c r="CQ328" s="1085"/>
      <c r="CR328" s="223"/>
      <c r="CS328" s="1083"/>
      <c r="CT328" s="1084"/>
      <c r="CU328" s="1085"/>
      <c r="CV328" s="1083"/>
      <c r="CW328" s="1084"/>
      <c r="CX328" s="1084"/>
      <c r="CY328" s="1084"/>
      <c r="CZ328" s="1084"/>
      <c r="DA328" s="1084"/>
      <c r="DB328" s="1084"/>
      <c r="DC328" s="1084"/>
      <c r="DD328" s="1084"/>
      <c r="DE328" s="1084"/>
      <c r="DF328" s="1084"/>
      <c r="DG328" s="1084"/>
      <c r="DH328" s="1084"/>
      <c r="DI328" s="1085"/>
      <c r="DJ328" s="1093"/>
      <c r="DK328" s="1094"/>
      <c r="DL328" s="1094"/>
      <c r="DM328" s="1094"/>
      <c r="DN328" s="1094"/>
      <c r="DO328" s="1094"/>
      <c r="DP328" s="1095"/>
      <c r="DQ328" s="1093"/>
      <c r="DR328" s="1094"/>
      <c r="DS328" s="1094"/>
      <c r="DT328" s="1094"/>
      <c r="DU328" s="1094"/>
      <c r="DV328" s="1094"/>
      <c r="DW328" s="1095"/>
      <c r="DX328" s="1083"/>
      <c r="DY328" s="1084"/>
      <c r="DZ328" s="1084"/>
      <c r="EA328" s="1084"/>
      <c r="EB328" s="1084"/>
      <c r="EC328" s="1084"/>
      <c r="ED328" s="1085"/>
      <c r="EE328" s="1083"/>
      <c r="EF328" s="1084"/>
      <c r="EG328" s="1084"/>
      <c r="EH328" s="1084"/>
      <c r="EI328" s="1084"/>
      <c r="EJ328" s="1084"/>
      <c r="EK328" s="1084"/>
      <c r="EL328" s="1084"/>
      <c r="EM328" s="1085"/>
    </row>
    <row r="329" spans="1:143" ht="18.75" customHeight="1" x14ac:dyDescent="0.25">
      <c r="A329" s="1227" t="s">
        <v>372</v>
      </c>
      <c r="B329" s="1228"/>
      <c r="C329" s="1228"/>
      <c r="D329" s="1222" t="s">
        <v>373</v>
      </c>
      <c r="E329" s="1223"/>
      <c r="F329" s="1223"/>
      <c r="G329" s="1223"/>
      <c r="H329" s="1223"/>
      <c r="I329" s="1223"/>
      <c r="J329" s="1223"/>
      <c r="K329" s="1223"/>
      <c r="L329" s="1223"/>
      <c r="M329" s="1223"/>
      <c r="N329" s="1223"/>
      <c r="O329" s="1223"/>
      <c r="P329" s="1223"/>
      <c r="Q329" s="1224"/>
      <c r="R329" s="1222" t="s">
        <v>374</v>
      </c>
      <c r="S329" s="1223"/>
      <c r="T329" s="1223"/>
      <c r="U329" s="1223"/>
      <c r="V329" s="1223"/>
      <c r="W329" s="1223"/>
      <c r="X329" s="1224"/>
      <c r="Y329" s="1222" t="s">
        <v>375</v>
      </c>
      <c r="Z329" s="1223"/>
      <c r="AA329" s="1223"/>
      <c r="AB329" s="1223"/>
      <c r="AC329" s="1223"/>
      <c r="AD329" s="1223"/>
      <c r="AE329" s="1224"/>
      <c r="AF329" s="1222" t="s">
        <v>376</v>
      </c>
      <c r="AG329" s="1223"/>
      <c r="AH329" s="1223"/>
      <c r="AI329" s="1223"/>
      <c r="AJ329" s="1223"/>
      <c r="AK329" s="1223"/>
      <c r="AL329" s="1224"/>
      <c r="AM329" s="1222" t="s">
        <v>377</v>
      </c>
      <c r="AN329" s="1223"/>
      <c r="AO329" s="1223"/>
      <c r="AP329" s="1223"/>
      <c r="AQ329" s="1223"/>
      <c r="AR329" s="1223"/>
      <c r="AS329" s="1223"/>
      <c r="AT329" s="1223"/>
      <c r="AU329" s="1224"/>
      <c r="AV329" s="465"/>
      <c r="AW329" s="1227" t="s">
        <v>372</v>
      </c>
      <c r="AX329" s="1228"/>
      <c r="AY329" s="1228"/>
      <c r="AZ329" s="1222" t="s">
        <v>373</v>
      </c>
      <c r="BA329" s="1223"/>
      <c r="BB329" s="1223"/>
      <c r="BC329" s="1223"/>
      <c r="BD329" s="1223"/>
      <c r="BE329" s="1223"/>
      <c r="BF329" s="1223"/>
      <c r="BG329" s="1223"/>
      <c r="BH329" s="1223"/>
      <c r="BI329" s="1223"/>
      <c r="BJ329" s="1223"/>
      <c r="BK329" s="1223"/>
      <c r="BL329" s="1223"/>
      <c r="BM329" s="1224"/>
      <c r="BN329" s="1222" t="s">
        <v>374</v>
      </c>
      <c r="BO329" s="1223"/>
      <c r="BP329" s="1223"/>
      <c r="BQ329" s="1223"/>
      <c r="BR329" s="1223"/>
      <c r="BS329" s="1223"/>
      <c r="BT329" s="1224"/>
      <c r="BU329" s="1222" t="s">
        <v>375</v>
      </c>
      <c r="BV329" s="1223"/>
      <c r="BW329" s="1223"/>
      <c r="BX329" s="1223"/>
      <c r="BY329" s="1223"/>
      <c r="BZ329" s="1223"/>
      <c r="CA329" s="1224"/>
      <c r="CB329" s="1222" t="s">
        <v>376</v>
      </c>
      <c r="CC329" s="1223"/>
      <c r="CD329" s="1223"/>
      <c r="CE329" s="1223"/>
      <c r="CF329" s="1223"/>
      <c r="CG329" s="1223"/>
      <c r="CH329" s="1224"/>
      <c r="CI329" s="1222" t="s">
        <v>377</v>
      </c>
      <c r="CJ329" s="1223"/>
      <c r="CK329" s="1223"/>
      <c r="CL329" s="1223"/>
      <c r="CM329" s="1223"/>
      <c r="CN329" s="1223"/>
      <c r="CO329" s="1223"/>
      <c r="CP329" s="1223"/>
      <c r="CQ329" s="1224"/>
      <c r="CR329" s="465"/>
      <c r="CS329" s="1227" t="s">
        <v>372</v>
      </c>
      <c r="CT329" s="1228"/>
      <c r="CU329" s="1228"/>
      <c r="CV329" s="1222" t="s">
        <v>373</v>
      </c>
      <c r="CW329" s="1223"/>
      <c r="CX329" s="1223"/>
      <c r="CY329" s="1223"/>
      <c r="CZ329" s="1223"/>
      <c r="DA329" s="1223"/>
      <c r="DB329" s="1223"/>
      <c r="DC329" s="1223"/>
      <c r="DD329" s="1223"/>
      <c r="DE329" s="1223"/>
      <c r="DF329" s="1223"/>
      <c r="DG329" s="1223"/>
      <c r="DH329" s="1223"/>
      <c r="DI329" s="1224"/>
      <c r="DJ329" s="1222" t="s">
        <v>374</v>
      </c>
      <c r="DK329" s="1223"/>
      <c r="DL329" s="1223"/>
      <c r="DM329" s="1223"/>
      <c r="DN329" s="1223"/>
      <c r="DO329" s="1223"/>
      <c r="DP329" s="1224"/>
      <c r="DQ329" s="1222" t="s">
        <v>375</v>
      </c>
      <c r="DR329" s="1223"/>
      <c r="DS329" s="1223"/>
      <c r="DT329" s="1223"/>
      <c r="DU329" s="1223"/>
      <c r="DV329" s="1223"/>
      <c r="DW329" s="1224"/>
      <c r="DX329" s="1222" t="s">
        <v>376</v>
      </c>
      <c r="DY329" s="1223"/>
      <c r="DZ329" s="1223"/>
      <c r="EA329" s="1223"/>
      <c r="EB329" s="1223"/>
      <c r="EC329" s="1223"/>
      <c r="ED329" s="1224"/>
      <c r="EE329" s="1222" t="s">
        <v>377</v>
      </c>
      <c r="EF329" s="1223"/>
      <c r="EG329" s="1223"/>
      <c r="EH329" s="1223"/>
      <c r="EI329" s="1223"/>
      <c r="EJ329" s="1223"/>
      <c r="EK329" s="1223"/>
      <c r="EL329" s="1223"/>
      <c r="EM329" s="1224"/>
    </row>
    <row r="330" spans="1:143" ht="18.75" customHeight="1" x14ac:dyDescent="0.25">
      <c r="A330" s="1062" t="s">
        <v>372</v>
      </c>
      <c r="B330" s="1062"/>
      <c r="C330" s="1062"/>
      <c r="D330" s="1063">
        <f>I$16</f>
        <v>0</v>
      </c>
      <c r="E330" s="1064"/>
      <c r="F330" s="1064"/>
      <c r="G330" s="1064"/>
      <c r="H330" s="1064"/>
      <c r="I330" s="1064"/>
      <c r="J330" s="1064"/>
      <c r="K330" s="1064"/>
      <c r="L330" s="1064"/>
      <c r="M330" s="1064"/>
      <c r="N330" s="1064"/>
      <c r="O330" s="1064"/>
      <c r="P330" s="1064"/>
      <c r="Q330" s="1065"/>
      <c r="R330" s="292"/>
      <c r="S330" s="293"/>
      <c r="T330" s="293"/>
      <c r="U330" s="293"/>
      <c r="V330" s="293"/>
      <c r="W330" s="293"/>
      <c r="X330" s="294"/>
      <c r="Y330" s="292"/>
      <c r="Z330" s="293"/>
      <c r="AA330" s="293"/>
      <c r="AB330" s="293"/>
      <c r="AC330" s="293"/>
      <c r="AD330" s="293"/>
      <c r="AE330" s="294"/>
      <c r="AF330" s="1072">
        <f>I$13</f>
        <v>0</v>
      </c>
      <c r="AG330" s="1073"/>
      <c r="AH330" s="1073"/>
      <c r="AI330" s="1073"/>
      <c r="AJ330" s="1073"/>
      <c r="AK330" s="1073"/>
      <c r="AL330" s="1074"/>
      <c r="AM330" s="1212"/>
      <c r="AN330" s="1213"/>
      <c r="AO330" s="1213"/>
      <c r="AP330" s="1213"/>
      <c r="AQ330" s="1213"/>
      <c r="AR330" s="1213"/>
      <c r="AS330" s="1213"/>
      <c r="AT330" s="1213"/>
      <c r="AU330" s="1214"/>
      <c r="AW330" s="1062" t="s">
        <v>372</v>
      </c>
      <c r="AX330" s="1062"/>
      <c r="AY330" s="1062"/>
      <c r="AZ330" s="1063">
        <f>BE$16</f>
        <v>0</v>
      </c>
      <c r="BA330" s="1064"/>
      <c r="BB330" s="1064"/>
      <c r="BC330" s="1064"/>
      <c r="BD330" s="1064"/>
      <c r="BE330" s="1064"/>
      <c r="BF330" s="1064"/>
      <c r="BG330" s="1064"/>
      <c r="BH330" s="1064"/>
      <c r="BI330" s="1064"/>
      <c r="BJ330" s="1064"/>
      <c r="BK330" s="1064"/>
      <c r="BL330" s="1064"/>
      <c r="BM330" s="1065"/>
      <c r="BN330" s="658"/>
      <c r="BO330" s="659"/>
      <c r="BP330" s="659"/>
      <c r="BQ330" s="659"/>
      <c r="BR330" s="659"/>
      <c r="BS330" s="659"/>
      <c r="BT330" s="660"/>
      <c r="BU330" s="658"/>
      <c r="BV330" s="659"/>
      <c r="BW330" s="659"/>
      <c r="BX330" s="659"/>
      <c r="BY330" s="659"/>
      <c r="BZ330" s="659"/>
      <c r="CA330" s="660"/>
      <c r="CB330" s="1072">
        <f>BE$13</f>
        <v>0</v>
      </c>
      <c r="CC330" s="1073"/>
      <c r="CD330" s="1073"/>
      <c r="CE330" s="1073"/>
      <c r="CF330" s="1073"/>
      <c r="CG330" s="1073"/>
      <c r="CH330" s="1074"/>
      <c r="CI330" s="1212"/>
      <c r="CJ330" s="1213"/>
      <c r="CK330" s="1213"/>
      <c r="CL330" s="1213"/>
      <c r="CM330" s="1213"/>
      <c r="CN330" s="1213"/>
      <c r="CO330" s="1213"/>
      <c r="CP330" s="1213"/>
      <c r="CQ330" s="1214"/>
      <c r="CR330" s="223"/>
      <c r="CS330" s="1062" t="s">
        <v>372</v>
      </c>
      <c r="CT330" s="1062"/>
      <c r="CU330" s="1062"/>
      <c r="CV330" s="1063">
        <f>DA$16</f>
        <v>0</v>
      </c>
      <c r="CW330" s="1064"/>
      <c r="CX330" s="1064"/>
      <c r="CY330" s="1064"/>
      <c r="CZ330" s="1064"/>
      <c r="DA330" s="1064"/>
      <c r="DB330" s="1064"/>
      <c r="DC330" s="1064"/>
      <c r="DD330" s="1064"/>
      <c r="DE330" s="1064"/>
      <c r="DF330" s="1064"/>
      <c r="DG330" s="1064"/>
      <c r="DH330" s="1064"/>
      <c r="DI330" s="1065"/>
      <c r="DJ330" s="658"/>
      <c r="DK330" s="659"/>
      <c r="DL330" s="659"/>
      <c r="DM330" s="659"/>
      <c r="DN330" s="659"/>
      <c r="DO330" s="659"/>
      <c r="DP330" s="660"/>
      <c r="DQ330" s="658"/>
      <c r="DR330" s="659"/>
      <c r="DS330" s="659"/>
      <c r="DT330" s="659"/>
      <c r="DU330" s="659"/>
      <c r="DV330" s="659"/>
      <c r="DW330" s="660"/>
      <c r="DX330" s="1072">
        <f>DA$13</f>
        <v>0</v>
      </c>
      <c r="DY330" s="1073"/>
      <c r="DZ330" s="1073"/>
      <c r="EA330" s="1073"/>
      <c r="EB330" s="1073"/>
      <c r="EC330" s="1073"/>
      <c r="ED330" s="1074"/>
      <c r="EE330" s="1212"/>
      <c r="EF330" s="1213"/>
      <c r="EG330" s="1213"/>
      <c r="EH330" s="1213"/>
      <c r="EI330" s="1213"/>
      <c r="EJ330" s="1213"/>
      <c r="EK330" s="1213"/>
      <c r="EL330" s="1213"/>
      <c r="EM330" s="1214"/>
    </row>
    <row r="331" spans="1:143" ht="15.75" customHeight="1" x14ac:dyDescent="0.25">
      <c r="A331" s="79"/>
      <c r="B331" s="79"/>
      <c r="C331" s="79"/>
      <c r="D331" s="79"/>
      <c r="E331" s="79"/>
      <c r="F331" s="79"/>
      <c r="G331" s="79"/>
      <c r="H331" s="79"/>
      <c r="I331" s="79"/>
      <c r="J331" s="79"/>
      <c r="K331" s="79"/>
      <c r="L331" s="79"/>
      <c r="M331" s="79"/>
      <c r="N331" s="79"/>
      <c r="O331" s="79"/>
      <c r="P331" s="79"/>
      <c r="Q331" s="79"/>
      <c r="R331" s="90"/>
      <c r="S331" s="90"/>
      <c r="T331" s="90"/>
      <c r="U331" s="90"/>
      <c r="V331" s="90"/>
      <c r="W331" s="90"/>
      <c r="X331" s="90"/>
      <c r="Y331" s="90"/>
      <c r="Z331" s="90"/>
      <c r="AA331" s="90"/>
      <c r="AB331" s="90"/>
      <c r="AC331" s="90"/>
      <c r="AD331" s="124" t="s">
        <v>363</v>
      </c>
      <c r="AE331" s="90"/>
      <c r="AF331" s="1072">
        <f>SUM(AF330:AL330)</f>
        <v>0</v>
      </c>
      <c r="AG331" s="1073"/>
      <c r="AH331" s="1073"/>
      <c r="AI331" s="1073"/>
      <c r="AJ331" s="1073"/>
      <c r="AK331" s="1073"/>
      <c r="AL331" s="1074"/>
      <c r="AM331" s="90"/>
      <c r="AN331" s="90"/>
      <c r="AO331" s="125"/>
      <c r="AP331" s="125"/>
      <c r="AQ331" s="125"/>
      <c r="AR331" s="125"/>
      <c r="AS331" s="125"/>
      <c r="AT331" s="125"/>
      <c r="AU331" s="125"/>
      <c r="AW331" s="79"/>
      <c r="AX331" s="79"/>
      <c r="AY331" s="79"/>
      <c r="AZ331" s="79"/>
      <c r="BA331" s="79"/>
      <c r="BB331" s="79"/>
      <c r="BC331" s="79"/>
      <c r="BD331" s="79"/>
      <c r="BE331" s="79"/>
      <c r="BF331" s="79"/>
      <c r="BG331" s="79"/>
      <c r="BH331" s="79"/>
      <c r="BI331" s="79"/>
      <c r="BJ331" s="79"/>
      <c r="BK331" s="79"/>
      <c r="BL331" s="79"/>
      <c r="BM331" s="79"/>
      <c r="BN331" s="90"/>
      <c r="BO331" s="90"/>
      <c r="BP331" s="90"/>
      <c r="BQ331" s="90"/>
      <c r="BR331" s="90"/>
      <c r="BS331" s="90"/>
      <c r="BT331" s="90"/>
      <c r="BU331" s="90"/>
      <c r="BV331" s="90"/>
      <c r="BW331" s="90"/>
      <c r="BX331" s="90"/>
      <c r="BY331" s="90"/>
      <c r="BZ331" s="124" t="s">
        <v>363</v>
      </c>
      <c r="CA331" s="90"/>
      <c r="CB331" s="1072">
        <f>SUM(CB330:CH330)</f>
        <v>0</v>
      </c>
      <c r="CC331" s="1073"/>
      <c r="CD331" s="1073"/>
      <c r="CE331" s="1073"/>
      <c r="CF331" s="1073"/>
      <c r="CG331" s="1073"/>
      <c r="CH331" s="1074"/>
      <c r="CI331" s="90"/>
      <c r="CJ331" s="90"/>
      <c r="CK331" s="125"/>
      <c r="CL331" s="125"/>
      <c r="CM331" s="125"/>
      <c r="CN331" s="125"/>
      <c r="CO331" s="125"/>
      <c r="CP331" s="125"/>
      <c r="CQ331" s="125"/>
      <c r="CR331" s="223"/>
      <c r="CS331" s="79"/>
      <c r="CT331" s="79"/>
      <c r="CU331" s="79"/>
      <c r="CV331" s="79"/>
      <c r="CW331" s="79"/>
      <c r="CX331" s="79"/>
      <c r="CY331" s="79"/>
      <c r="CZ331" s="79"/>
      <c r="DA331" s="79"/>
      <c r="DB331" s="79"/>
      <c r="DC331" s="79"/>
      <c r="DD331" s="79"/>
      <c r="DE331" s="79"/>
      <c r="DF331" s="79"/>
      <c r="DG331" s="79"/>
      <c r="DH331" s="79"/>
      <c r="DI331" s="79"/>
      <c r="DJ331" s="90"/>
      <c r="DK331" s="90"/>
      <c r="DL331" s="90"/>
      <c r="DM331" s="90"/>
      <c r="DN331" s="90"/>
      <c r="DO331" s="90"/>
      <c r="DP331" s="90"/>
      <c r="DQ331" s="90"/>
      <c r="DR331" s="90"/>
      <c r="DS331" s="90"/>
      <c r="DT331" s="90"/>
      <c r="DU331" s="90"/>
      <c r="DV331" s="124" t="s">
        <v>363</v>
      </c>
      <c r="DW331" s="90"/>
      <c r="DX331" s="1072">
        <f>SUM(DX330:ED330)</f>
        <v>0</v>
      </c>
      <c r="DY331" s="1073"/>
      <c r="DZ331" s="1073"/>
      <c r="EA331" s="1073"/>
      <c r="EB331" s="1073"/>
      <c r="EC331" s="1073"/>
      <c r="ED331" s="1074"/>
      <c r="EE331" s="90"/>
      <c r="EF331" s="90"/>
      <c r="EG331" s="125"/>
      <c r="EH331" s="125"/>
      <c r="EI331" s="125"/>
      <c r="EJ331" s="125"/>
      <c r="EK331" s="125"/>
      <c r="EL331" s="125"/>
      <c r="EM331" s="125"/>
    </row>
    <row r="332" spans="1:143" ht="11.25" customHeight="1" thickBot="1" x14ac:dyDescent="0.3">
      <c r="A332" s="79"/>
      <c r="B332" s="79"/>
      <c r="C332" s="79"/>
      <c r="D332" s="79"/>
      <c r="E332" s="79"/>
      <c r="F332" s="79"/>
      <c r="G332" s="79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  <c r="Z332" s="79"/>
      <c r="AA332" s="79"/>
      <c r="AB332" s="79"/>
      <c r="AC332" s="79"/>
      <c r="AD332" s="79"/>
      <c r="AE332" s="79"/>
      <c r="AF332" s="79"/>
      <c r="AG332" s="79"/>
      <c r="AH332" s="79"/>
      <c r="AI332" s="79"/>
      <c r="AJ332" s="79"/>
      <c r="AK332" s="79"/>
      <c r="AL332" s="79"/>
      <c r="AM332" s="79"/>
      <c r="AN332" s="79"/>
      <c r="AO332" s="95"/>
      <c r="AP332" s="95"/>
      <c r="AQ332" s="95"/>
      <c r="AR332" s="95"/>
      <c r="AS332" s="95"/>
      <c r="AT332" s="95"/>
      <c r="AU332" s="95"/>
      <c r="AW332" s="79"/>
      <c r="AX332" s="79"/>
      <c r="AY332" s="79"/>
      <c r="AZ332" s="79"/>
      <c r="BA332" s="79"/>
      <c r="BB332" s="79"/>
      <c r="BC332" s="79"/>
      <c r="BD332" s="79"/>
      <c r="BE332" s="79"/>
      <c r="BF332" s="79"/>
      <c r="BG332" s="79"/>
      <c r="BH332" s="79"/>
      <c r="BI332" s="79"/>
      <c r="BJ332" s="79"/>
      <c r="BK332" s="79"/>
      <c r="BL332" s="79"/>
      <c r="BM332" s="79"/>
      <c r="BN332" s="79"/>
      <c r="BO332" s="79"/>
      <c r="BP332" s="79"/>
      <c r="BQ332" s="79"/>
      <c r="BR332" s="79"/>
      <c r="BS332" s="79"/>
      <c r="BT332" s="79"/>
      <c r="BU332" s="79"/>
      <c r="BV332" s="79"/>
      <c r="BW332" s="79"/>
      <c r="BX332" s="79"/>
      <c r="BY332" s="79"/>
      <c r="BZ332" s="79"/>
      <c r="CA332" s="79"/>
      <c r="CB332" s="79"/>
      <c r="CC332" s="79"/>
      <c r="CD332" s="79"/>
      <c r="CE332" s="79"/>
      <c r="CF332" s="79"/>
      <c r="CG332" s="79"/>
      <c r="CH332" s="79"/>
      <c r="CI332" s="79"/>
      <c r="CJ332" s="79"/>
      <c r="CK332" s="95"/>
      <c r="CL332" s="95"/>
      <c r="CM332" s="95"/>
      <c r="CN332" s="95"/>
      <c r="CO332" s="95"/>
      <c r="CP332" s="95"/>
      <c r="CQ332" s="95"/>
      <c r="CR332" s="223"/>
      <c r="CS332" s="79"/>
      <c r="CT332" s="79"/>
      <c r="CU332" s="79"/>
      <c r="CV332" s="79"/>
      <c r="CW332" s="79"/>
      <c r="CX332" s="79"/>
      <c r="CY332" s="79"/>
      <c r="CZ332" s="79"/>
      <c r="DA332" s="79"/>
      <c r="DB332" s="79"/>
      <c r="DC332" s="79"/>
      <c r="DD332" s="79"/>
      <c r="DE332" s="79"/>
      <c r="DF332" s="79"/>
      <c r="DG332" s="79"/>
      <c r="DH332" s="79"/>
      <c r="DI332" s="79"/>
      <c r="DJ332" s="79"/>
      <c r="DK332" s="79"/>
      <c r="DL332" s="79"/>
      <c r="DM332" s="79"/>
      <c r="DN332" s="79"/>
      <c r="DO332" s="79"/>
      <c r="DP332" s="79"/>
      <c r="DQ332" s="79"/>
      <c r="DR332" s="79"/>
      <c r="DS332" s="79"/>
      <c r="DT332" s="79"/>
      <c r="DU332" s="79"/>
      <c r="DV332" s="79"/>
      <c r="DW332" s="79"/>
      <c r="DX332" s="79"/>
      <c r="DY332" s="79"/>
      <c r="DZ332" s="79"/>
      <c r="EA332" s="79"/>
      <c r="EB332" s="79"/>
      <c r="EC332" s="79"/>
      <c r="ED332" s="79"/>
      <c r="EE332" s="79"/>
      <c r="EF332" s="79"/>
      <c r="EG332" s="95"/>
      <c r="EH332" s="95"/>
      <c r="EI332" s="95"/>
      <c r="EJ332" s="95"/>
      <c r="EK332" s="95"/>
      <c r="EL332" s="95"/>
      <c r="EM332" s="95"/>
    </row>
    <row r="333" spans="1:143" ht="18.75" customHeight="1" thickBot="1" x14ac:dyDescent="0.3">
      <c r="A333" s="79" t="s">
        <v>364</v>
      </c>
      <c r="B333" s="79"/>
      <c r="C333" s="79"/>
      <c r="D333" s="79"/>
      <c r="E333" s="79"/>
      <c r="G333" s="79"/>
      <c r="J333" s="79" t="s">
        <v>365</v>
      </c>
      <c r="K333" s="79"/>
      <c r="L333" s="79"/>
      <c r="M333" s="79"/>
      <c r="N333" s="79"/>
      <c r="O333" s="79"/>
      <c r="P333" s="1066"/>
      <c r="Q333" s="1067"/>
      <c r="R333" s="1067"/>
      <c r="S333" s="1067"/>
      <c r="T333" s="1067"/>
      <c r="U333" s="1067"/>
      <c r="V333" s="1067"/>
      <c r="W333" s="1067"/>
      <c r="X333" s="1067"/>
      <c r="Y333" s="1067"/>
      <c r="Z333" s="1067"/>
      <c r="AA333" s="1067"/>
      <c r="AB333" s="1067"/>
      <c r="AC333" s="1067"/>
      <c r="AD333" s="1067"/>
      <c r="AE333" s="1067"/>
      <c r="AF333" s="1067"/>
      <c r="AG333" s="1067"/>
      <c r="AH333" s="1067"/>
      <c r="AI333" s="1067"/>
      <c r="AJ333" s="1067"/>
      <c r="AK333" s="1067"/>
      <c r="AL333" s="1068"/>
      <c r="AM333" s="79"/>
      <c r="AN333" s="79"/>
      <c r="AO333" s="95"/>
      <c r="AP333" s="95"/>
      <c r="AQ333" s="95"/>
      <c r="AR333" s="95"/>
      <c r="AS333" s="95"/>
      <c r="AT333" s="95"/>
      <c r="AU333" s="95"/>
      <c r="AW333" s="79" t="s">
        <v>364</v>
      </c>
      <c r="AX333" s="79"/>
      <c r="AY333" s="79"/>
      <c r="AZ333" s="79"/>
      <c r="BA333" s="79"/>
      <c r="BC333" s="79"/>
      <c r="BF333" s="79" t="s">
        <v>365</v>
      </c>
      <c r="BG333" s="79"/>
      <c r="BH333" s="79"/>
      <c r="BI333" s="79"/>
      <c r="BJ333" s="79"/>
      <c r="BK333" s="79"/>
      <c r="BL333" s="1066"/>
      <c r="BM333" s="1067"/>
      <c r="BN333" s="1067"/>
      <c r="BO333" s="1067"/>
      <c r="BP333" s="1067"/>
      <c r="BQ333" s="1067"/>
      <c r="BR333" s="1067"/>
      <c r="BS333" s="1067"/>
      <c r="BT333" s="1067"/>
      <c r="BU333" s="1067"/>
      <c r="BV333" s="1067"/>
      <c r="BW333" s="1067"/>
      <c r="BX333" s="1067"/>
      <c r="BY333" s="1067"/>
      <c r="BZ333" s="1067"/>
      <c r="CA333" s="1067"/>
      <c r="CB333" s="1067"/>
      <c r="CC333" s="1067"/>
      <c r="CD333" s="1067"/>
      <c r="CE333" s="1067"/>
      <c r="CF333" s="1067"/>
      <c r="CG333" s="1067"/>
      <c r="CH333" s="1068"/>
      <c r="CI333" s="79"/>
      <c r="CJ333" s="79"/>
      <c r="CK333" s="95"/>
      <c r="CL333" s="95"/>
      <c r="CM333" s="95"/>
      <c r="CN333" s="95"/>
      <c r="CO333" s="95"/>
      <c r="CP333" s="95"/>
      <c r="CQ333" s="95"/>
      <c r="CR333" s="223"/>
      <c r="CS333" s="79" t="s">
        <v>364</v>
      </c>
      <c r="CT333" s="79"/>
      <c r="CU333" s="79"/>
      <c r="CV333" s="79"/>
      <c r="CW333" s="79"/>
      <c r="CY333" s="79"/>
      <c r="DB333" s="79" t="s">
        <v>365</v>
      </c>
      <c r="DC333" s="79"/>
      <c r="DD333" s="79"/>
      <c r="DE333" s="79"/>
      <c r="DF333" s="79"/>
      <c r="DG333" s="79"/>
      <c r="DH333" s="1066"/>
      <c r="DI333" s="1067"/>
      <c r="DJ333" s="1067"/>
      <c r="DK333" s="1067"/>
      <c r="DL333" s="1067"/>
      <c r="DM333" s="1067"/>
      <c r="DN333" s="1067"/>
      <c r="DO333" s="1067"/>
      <c r="DP333" s="1067"/>
      <c r="DQ333" s="1067"/>
      <c r="DR333" s="1067"/>
      <c r="DS333" s="1067"/>
      <c r="DT333" s="1067"/>
      <c r="DU333" s="1067"/>
      <c r="DV333" s="1067"/>
      <c r="DW333" s="1067"/>
      <c r="DX333" s="1067"/>
      <c r="DY333" s="1067"/>
      <c r="DZ333" s="1067"/>
      <c r="EA333" s="1067"/>
      <c r="EB333" s="1067"/>
      <c r="EC333" s="1067"/>
      <c r="ED333" s="1068"/>
      <c r="EE333" s="79"/>
      <c r="EF333" s="79"/>
      <c r="EG333" s="95"/>
      <c r="EH333" s="95"/>
      <c r="EI333" s="95"/>
      <c r="EJ333" s="95"/>
      <c r="EK333" s="95"/>
      <c r="EL333" s="95"/>
      <c r="EM333" s="95"/>
    </row>
    <row r="334" spans="1:143" ht="6.75" customHeight="1" thickBot="1" x14ac:dyDescent="0.3">
      <c r="A334" s="79"/>
      <c r="B334" s="79"/>
      <c r="C334" s="79"/>
      <c r="D334" s="79"/>
      <c r="E334" s="79"/>
      <c r="F334" s="79"/>
      <c r="G334" s="79"/>
      <c r="H334" s="79"/>
      <c r="J334" s="79"/>
      <c r="K334" s="79"/>
      <c r="L334" s="79"/>
      <c r="M334" s="79"/>
      <c r="N334" s="79"/>
      <c r="O334" s="79"/>
      <c r="P334" s="79"/>
      <c r="Q334" s="79"/>
      <c r="R334" s="79"/>
      <c r="S334" s="79"/>
      <c r="T334" s="79"/>
      <c r="U334" s="79"/>
      <c r="V334" s="79"/>
      <c r="W334" s="79"/>
      <c r="X334" s="79"/>
      <c r="Y334" s="79"/>
      <c r="Z334" s="79"/>
      <c r="AA334" s="79"/>
      <c r="AB334" s="79"/>
      <c r="AC334" s="79"/>
      <c r="AD334" s="79"/>
      <c r="AE334" s="79"/>
      <c r="AF334" s="79"/>
      <c r="AG334" s="79"/>
      <c r="AH334" s="79"/>
      <c r="AI334" s="79"/>
      <c r="AJ334" s="79"/>
      <c r="AK334" s="79"/>
      <c r="AL334" s="79"/>
      <c r="AM334" s="79"/>
      <c r="AN334" s="79"/>
      <c r="AO334" s="95"/>
      <c r="AP334" s="95"/>
      <c r="AQ334" s="95"/>
      <c r="AR334" s="95"/>
      <c r="AS334" s="95"/>
      <c r="AT334" s="95"/>
      <c r="AU334" s="95"/>
      <c r="AW334" s="79"/>
      <c r="AX334" s="79"/>
      <c r="AY334" s="79"/>
      <c r="AZ334" s="79"/>
      <c r="BA334" s="79"/>
      <c r="BB334" s="79"/>
      <c r="BC334" s="79"/>
      <c r="BD334" s="79"/>
      <c r="BF334" s="79"/>
      <c r="BG334" s="79"/>
      <c r="BH334" s="79"/>
      <c r="BI334" s="79"/>
      <c r="BJ334" s="79"/>
      <c r="BK334" s="79"/>
      <c r="BL334" s="79"/>
      <c r="BM334" s="79"/>
      <c r="BN334" s="79"/>
      <c r="BO334" s="79"/>
      <c r="BP334" s="79"/>
      <c r="BQ334" s="79"/>
      <c r="BR334" s="79"/>
      <c r="BS334" s="79"/>
      <c r="BT334" s="79"/>
      <c r="BU334" s="79"/>
      <c r="BV334" s="79"/>
      <c r="BW334" s="79"/>
      <c r="BX334" s="79"/>
      <c r="BY334" s="79"/>
      <c r="BZ334" s="79"/>
      <c r="CA334" s="79"/>
      <c r="CB334" s="79"/>
      <c r="CC334" s="79"/>
      <c r="CD334" s="79"/>
      <c r="CE334" s="79"/>
      <c r="CF334" s="79"/>
      <c r="CG334" s="79"/>
      <c r="CH334" s="79"/>
      <c r="CI334" s="79"/>
      <c r="CJ334" s="79"/>
      <c r="CK334" s="95"/>
      <c r="CL334" s="95"/>
      <c r="CM334" s="95"/>
      <c r="CN334" s="95"/>
      <c r="CO334" s="95"/>
      <c r="CP334" s="95"/>
      <c r="CQ334" s="95"/>
      <c r="CR334" s="223"/>
      <c r="CS334" s="79"/>
      <c r="CT334" s="79"/>
      <c r="CU334" s="79"/>
      <c r="CV334" s="79"/>
      <c r="CW334" s="79"/>
      <c r="CX334" s="79"/>
      <c r="CY334" s="79"/>
      <c r="CZ334" s="79"/>
      <c r="DB334" s="79"/>
      <c r="DC334" s="79"/>
      <c r="DD334" s="79"/>
      <c r="DE334" s="79"/>
      <c r="DF334" s="79"/>
      <c r="DG334" s="79"/>
      <c r="DH334" s="79"/>
      <c r="DI334" s="79"/>
      <c r="DJ334" s="79"/>
      <c r="DK334" s="79"/>
      <c r="DL334" s="79"/>
      <c r="DM334" s="79"/>
      <c r="DN334" s="79"/>
      <c r="DO334" s="79"/>
      <c r="DP334" s="79"/>
      <c r="DQ334" s="79"/>
      <c r="DR334" s="79"/>
      <c r="DS334" s="79"/>
      <c r="DT334" s="79"/>
      <c r="DU334" s="79"/>
      <c r="DV334" s="79"/>
      <c r="DW334" s="79"/>
      <c r="DX334" s="79"/>
      <c r="DY334" s="79"/>
      <c r="DZ334" s="79"/>
      <c r="EA334" s="79"/>
      <c r="EB334" s="79"/>
      <c r="EC334" s="79"/>
      <c r="ED334" s="79"/>
      <c r="EE334" s="79"/>
      <c r="EF334" s="79"/>
      <c r="EG334" s="95"/>
      <c r="EH334" s="95"/>
      <c r="EI334" s="95"/>
      <c r="EJ334" s="95"/>
      <c r="EK334" s="95"/>
      <c r="EL334" s="95"/>
      <c r="EM334" s="95"/>
    </row>
    <row r="335" spans="1:143" ht="18.75" customHeight="1" thickBot="1" x14ac:dyDescent="0.3">
      <c r="A335" s="79"/>
      <c r="B335" s="79"/>
      <c r="C335" s="79"/>
      <c r="D335" s="79"/>
      <c r="E335" s="79"/>
      <c r="G335" s="79"/>
      <c r="J335" s="79" t="s">
        <v>366</v>
      </c>
      <c r="K335" s="79"/>
      <c r="L335" s="79"/>
      <c r="M335" s="79"/>
      <c r="N335" s="79"/>
      <c r="O335" s="79"/>
      <c r="P335" s="1066"/>
      <c r="Q335" s="1067"/>
      <c r="R335" s="1067"/>
      <c r="S335" s="1067"/>
      <c r="T335" s="1067"/>
      <c r="U335" s="1067"/>
      <c r="V335" s="1067"/>
      <c r="W335" s="1067"/>
      <c r="X335" s="1067"/>
      <c r="Y335" s="1067"/>
      <c r="Z335" s="1067"/>
      <c r="AA335" s="1067"/>
      <c r="AB335" s="1067"/>
      <c r="AC335" s="1067"/>
      <c r="AD335" s="1067"/>
      <c r="AE335" s="1067"/>
      <c r="AF335" s="1067"/>
      <c r="AG335" s="1067"/>
      <c r="AH335" s="1067"/>
      <c r="AI335" s="1067"/>
      <c r="AJ335" s="1067"/>
      <c r="AK335" s="1067"/>
      <c r="AL335" s="1068"/>
      <c r="AM335" s="79"/>
      <c r="AN335" s="79"/>
      <c r="AO335" s="79"/>
      <c r="AP335" s="79"/>
      <c r="AQ335" s="79"/>
      <c r="AR335" s="79"/>
      <c r="AS335" s="79"/>
      <c r="AT335" s="79"/>
      <c r="AU335" s="79"/>
      <c r="AW335" s="79"/>
      <c r="AX335" s="79"/>
      <c r="AY335" s="79"/>
      <c r="AZ335" s="79"/>
      <c r="BA335" s="79"/>
      <c r="BC335" s="79"/>
      <c r="BF335" s="79" t="s">
        <v>366</v>
      </c>
      <c r="BG335" s="79"/>
      <c r="BH335" s="79"/>
      <c r="BI335" s="79"/>
      <c r="BJ335" s="79"/>
      <c r="BK335" s="79"/>
      <c r="BL335" s="1066"/>
      <c r="BM335" s="1067"/>
      <c r="BN335" s="1067"/>
      <c r="BO335" s="1067"/>
      <c r="BP335" s="1067"/>
      <c r="BQ335" s="1067"/>
      <c r="BR335" s="1067"/>
      <c r="BS335" s="1067"/>
      <c r="BT335" s="1067"/>
      <c r="BU335" s="1067"/>
      <c r="BV335" s="1067"/>
      <c r="BW335" s="1067"/>
      <c r="BX335" s="1067"/>
      <c r="BY335" s="1067"/>
      <c r="BZ335" s="1067"/>
      <c r="CA335" s="1067"/>
      <c r="CB335" s="1067"/>
      <c r="CC335" s="1067"/>
      <c r="CD335" s="1067"/>
      <c r="CE335" s="1067"/>
      <c r="CF335" s="1067"/>
      <c r="CG335" s="1067"/>
      <c r="CH335" s="1068"/>
      <c r="CI335" s="79"/>
      <c r="CJ335" s="79"/>
      <c r="CK335" s="79"/>
      <c r="CL335" s="79"/>
      <c r="CM335" s="79"/>
      <c r="CN335" s="79"/>
      <c r="CO335" s="79"/>
      <c r="CP335" s="79"/>
      <c r="CQ335" s="79"/>
      <c r="CR335" s="223"/>
      <c r="CS335" s="79"/>
      <c r="CT335" s="79"/>
      <c r="CU335" s="79"/>
      <c r="CV335" s="79"/>
      <c r="CW335" s="79"/>
      <c r="CY335" s="79"/>
      <c r="DB335" s="79" t="s">
        <v>366</v>
      </c>
      <c r="DC335" s="79"/>
      <c r="DD335" s="79"/>
      <c r="DE335" s="79"/>
      <c r="DF335" s="79"/>
      <c r="DG335" s="79"/>
      <c r="DH335" s="1066"/>
      <c r="DI335" s="1067"/>
      <c r="DJ335" s="1067"/>
      <c r="DK335" s="1067"/>
      <c r="DL335" s="1067"/>
      <c r="DM335" s="1067"/>
      <c r="DN335" s="1067"/>
      <c r="DO335" s="1067"/>
      <c r="DP335" s="1067"/>
      <c r="DQ335" s="1067"/>
      <c r="DR335" s="1067"/>
      <c r="DS335" s="1067"/>
      <c r="DT335" s="1067"/>
      <c r="DU335" s="1067"/>
      <c r="DV335" s="1067"/>
      <c r="DW335" s="1067"/>
      <c r="DX335" s="1067"/>
      <c r="DY335" s="1067"/>
      <c r="DZ335" s="1067"/>
      <c r="EA335" s="1067"/>
      <c r="EB335" s="1067"/>
      <c r="EC335" s="1067"/>
      <c r="ED335" s="1068"/>
      <c r="EE335" s="79"/>
      <c r="EF335" s="79"/>
      <c r="EG335" s="79"/>
      <c r="EH335" s="79"/>
      <c r="EI335" s="79"/>
      <c r="EJ335" s="79"/>
      <c r="EK335" s="79"/>
      <c r="EL335" s="79"/>
      <c r="EM335" s="79"/>
    </row>
    <row r="336" spans="1:143" ht="7.5" customHeight="1" thickBot="1" x14ac:dyDescent="0.3">
      <c r="A336" s="79"/>
      <c r="B336" s="79"/>
      <c r="C336" s="79"/>
      <c r="D336" s="79"/>
      <c r="E336" s="79"/>
      <c r="F336" s="79"/>
      <c r="G336" s="79"/>
      <c r="H336" s="79"/>
      <c r="J336" s="79"/>
      <c r="K336" s="79"/>
      <c r="L336" s="79"/>
      <c r="M336" s="79"/>
      <c r="N336" s="79"/>
      <c r="O336" s="79"/>
      <c r="P336" s="96"/>
      <c r="Q336" s="96"/>
      <c r="R336" s="96"/>
      <c r="S336" s="96"/>
      <c r="T336" s="96"/>
      <c r="U336" s="96"/>
      <c r="V336" s="96"/>
      <c r="W336" s="96"/>
      <c r="X336" s="96"/>
      <c r="Y336" s="96"/>
      <c r="Z336" s="96"/>
      <c r="AA336" s="96"/>
      <c r="AB336" s="96"/>
      <c r="AC336" s="96"/>
      <c r="AD336" s="96"/>
      <c r="AE336" s="96"/>
      <c r="AF336" s="96"/>
      <c r="AG336" s="79"/>
      <c r="AH336" s="79"/>
      <c r="AI336" s="79"/>
      <c r="AJ336" s="79"/>
      <c r="AK336" s="79"/>
      <c r="AL336" s="79"/>
      <c r="AM336" s="79"/>
      <c r="AN336" s="79"/>
      <c r="AO336" s="79"/>
      <c r="AP336" s="79"/>
      <c r="AQ336" s="79"/>
      <c r="AR336" s="79"/>
      <c r="AS336" s="79"/>
      <c r="AT336" s="79"/>
      <c r="AU336" s="79"/>
      <c r="AW336" s="79"/>
      <c r="AX336" s="79"/>
      <c r="AY336" s="79"/>
      <c r="AZ336" s="79"/>
      <c r="BA336" s="79"/>
      <c r="BB336" s="79"/>
      <c r="BC336" s="79"/>
      <c r="BD336" s="79"/>
      <c r="BF336" s="79"/>
      <c r="BG336" s="79"/>
      <c r="BH336" s="79"/>
      <c r="BI336" s="79"/>
      <c r="BJ336" s="79"/>
      <c r="BK336" s="79"/>
      <c r="BL336" s="96"/>
      <c r="BM336" s="96"/>
      <c r="BN336" s="96"/>
      <c r="BO336" s="96"/>
      <c r="BP336" s="96"/>
      <c r="BQ336" s="96"/>
      <c r="BR336" s="96"/>
      <c r="BS336" s="96"/>
      <c r="BT336" s="96"/>
      <c r="BU336" s="96"/>
      <c r="BV336" s="96"/>
      <c r="BW336" s="96"/>
      <c r="BX336" s="96"/>
      <c r="BY336" s="96"/>
      <c r="BZ336" s="96"/>
      <c r="CA336" s="96"/>
      <c r="CB336" s="96"/>
      <c r="CC336" s="79"/>
      <c r="CD336" s="79"/>
      <c r="CE336" s="79"/>
      <c r="CF336" s="79"/>
      <c r="CG336" s="79"/>
      <c r="CH336" s="79"/>
      <c r="CI336" s="79"/>
      <c r="CJ336" s="79"/>
      <c r="CK336" s="79"/>
      <c r="CL336" s="79"/>
      <c r="CM336" s="79"/>
      <c r="CN336" s="79"/>
      <c r="CO336" s="79"/>
      <c r="CP336" s="79"/>
      <c r="CQ336" s="79"/>
      <c r="CR336" s="223"/>
      <c r="CS336" s="79"/>
      <c r="CT336" s="79"/>
      <c r="CU336" s="79"/>
      <c r="CV336" s="79"/>
      <c r="CW336" s="79"/>
      <c r="CX336" s="79"/>
      <c r="CY336" s="79"/>
      <c r="CZ336" s="79"/>
      <c r="DB336" s="79"/>
      <c r="DC336" s="79"/>
      <c r="DD336" s="79"/>
      <c r="DE336" s="79"/>
      <c r="DF336" s="79"/>
      <c r="DG336" s="79"/>
      <c r="DH336" s="96"/>
      <c r="DI336" s="96"/>
      <c r="DJ336" s="96"/>
      <c r="DK336" s="96"/>
      <c r="DL336" s="96"/>
      <c r="DM336" s="96"/>
      <c r="DN336" s="96"/>
      <c r="DO336" s="96"/>
      <c r="DP336" s="96"/>
      <c r="DQ336" s="96"/>
      <c r="DR336" s="96"/>
      <c r="DS336" s="96"/>
      <c r="DT336" s="96"/>
      <c r="DU336" s="96"/>
      <c r="DV336" s="96"/>
      <c r="DW336" s="96"/>
      <c r="DX336" s="96"/>
      <c r="DY336" s="79"/>
      <c r="DZ336" s="79"/>
      <c r="EA336" s="79"/>
      <c r="EB336" s="79"/>
      <c r="EC336" s="79"/>
      <c r="ED336" s="79"/>
      <c r="EE336" s="79"/>
      <c r="EF336" s="79"/>
      <c r="EG336" s="79"/>
      <c r="EH336" s="79"/>
      <c r="EI336" s="79"/>
      <c r="EJ336" s="79"/>
      <c r="EK336" s="79"/>
      <c r="EL336" s="79"/>
      <c r="EM336" s="79"/>
    </row>
    <row r="337" spans="1:145" ht="18.75" customHeight="1" thickBot="1" x14ac:dyDescent="0.3">
      <c r="A337" s="79"/>
      <c r="B337" s="79"/>
      <c r="C337" s="79"/>
      <c r="D337" s="79"/>
      <c r="E337" s="79"/>
      <c r="F337" s="79"/>
      <c r="G337" s="79"/>
      <c r="J337" s="79" t="s">
        <v>367</v>
      </c>
      <c r="K337" s="79"/>
      <c r="L337" s="79"/>
      <c r="M337" s="79"/>
      <c r="N337" s="79"/>
      <c r="O337" s="79"/>
      <c r="P337" s="1066"/>
      <c r="Q337" s="1067"/>
      <c r="R337" s="1067"/>
      <c r="S337" s="1067"/>
      <c r="T337" s="1067"/>
      <c r="U337" s="1067"/>
      <c r="V337" s="1067"/>
      <c r="W337" s="1067"/>
      <c r="X337" s="1067"/>
      <c r="Y337" s="1067"/>
      <c r="Z337" s="1067"/>
      <c r="AA337" s="1067"/>
      <c r="AB337" s="1067"/>
      <c r="AC337" s="1067"/>
      <c r="AD337" s="1067"/>
      <c r="AE337" s="1067"/>
      <c r="AF337" s="1067"/>
      <c r="AG337" s="1067"/>
      <c r="AH337" s="1067"/>
      <c r="AI337" s="1067"/>
      <c r="AJ337" s="1067"/>
      <c r="AK337" s="1067"/>
      <c r="AL337" s="1068"/>
      <c r="AM337" s="79"/>
      <c r="AN337" s="79"/>
      <c r="AO337" s="95"/>
      <c r="AP337" s="95"/>
      <c r="AQ337" s="95"/>
      <c r="AR337" s="95"/>
      <c r="AS337" s="95"/>
      <c r="AT337" s="95"/>
      <c r="AU337" s="95"/>
      <c r="AW337" s="79"/>
      <c r="AX337" s="79"/>
      <c r="AY337" s="79"/>
      <c r="AZ337" s="79"/>
      <c r="BA337" s="79"/>
      <c r="BB337" s="79"/>
      <c r="BC337" s="79"/>
      <c r="BF337" s="79" t="s">
        <v>367</v>
      </c>
      <c r="BG337" s="79"/>
      <c r="BH337" s="79"/>
      <c r="BI337" s="79"/>
      <c r="BJ337" s="79"/>
      <c r="BK337" s="79"/>
      <c r="BL337" s="1066"/>
      <c r="BM337" s="1067"/>
      <c r="BN337" s="1067"/>
      <c r="BO337" s="1067"/>
      <c r="BP337" s="1067"/>
      <c r="BQ337" s="1067"/>
      <c r="BR337" s="1067"/>
      <c r="BS337" s="1067"/>
      <c r="BT337" s="1067"/>
      <c r="BU337" s="1067"/>
      <c r="BV337" s="1067"/>
      <c r="BW337" s="1067"/>
      <c r="BX337" s="1067"/>
      <c r="BY337" s="1067"/>
      <c r="BZ337" s="1067"/>
      <c r="CA337" s="1067"/>
      <c r="CB337" s="1067"/>
      <c r="CC337" s="1067"/>
      <c r="CD337" s="1067"/>
      <c r="CE337" s="1067"/>
      <c r="CF337" s="1067"/>
      <c r="CG337" s="1067"/>
      <c r="CH337" s="1068"/>
      <c r="CI337" s="79"/>
      <c r="CJ337" s="79"/>
      <c r="CK337" s="95"/>
      <c r="CL337" s="95"/>
      <c r="CM337" s="95"/>
      <c r="CN337" s="95"/>
      <c r="CO337" s="95"/>
      <c r="CP337" s="95"/>
      <c r="CQ337" s="95"/>
      <c r="CR337" s="223"/>
      <c r="CS337" s="79"/>
      <c r="CT337" s="79"/>
      <c r="CU337" s="79"/>
      <c r="CV337" s="79"/>
      <c r="CW337" s="79"/>
      <c r="CX337" s="79"/>
      <c r="CY337" s="79"/>
      <c r="DB337" s="79" t="s">
        <v>367</v>
      </c>
      <c r="DC337" s="79"/>
      <c r="DD337" s="79"/>
      <c r="DE337" s="79"/>
      <c r="DF337" s="79"/>
      <c r="DG337" s="79"/>
      <c r="DH337" s="1066"/>
      <c r="DI337" s="1067"/>
      <c r="DJ337" s="1067"/>
      <c r="DK337" s="1067"/>
      <c r="DL337" s="1067"/>
      <c r="DM337" s="1067"/>
      <c r="DN337" s="1067"/>
      <c r="DO337" s="1067"/>
      <c r="DP337" s="1067"/>
      <c r="DQ337" s="1067"/>
      <c r="DR337" s="1067"/>
      <c r="DS337" s="1067"/>
      <c r="DT337" s="1067"/>
      <c r="DU337" s="1067"/>
      <c r="DV337" s="1067"/>
      <c r="DW337" s="1067"/>
      <c r="DX337" s="1067"/>
      <c r="DY337" s="1067"/>
      <c r="DZ337" s="1067"/>
      <c r="EA337" s="1067"/>
      <c r="EB337" s="1067"/>
      <c r="EC337" s="1067"/>
      <c r="ED337" s="1068"/>
      <c r="EE337" s="79"/>
      <c r="EF337" s="79"/>
      <c r="EG337" s="95"/>
      <c r="EH337" s="95"/>
      <c r="EI337" s="95"/>
      <c r="EJ337" s="95"/>
      <c r="EK337" s="95"/>
      <c r="EL337" s="95"/>
      <c r="EM337" s="95"/>
    </row>
    <row r="338" spans="1:145" ht="8.25" customHeight="1" x14ac:dyDescent="0.25">
      <c r="A338" s="79"/>
      <c r="B338" s="79"/>
      <c r="C338" s="79"/>
      <c r="D338" s="79"/>
      <c r="E338" s="79"/>
      <c r="F338" s="79"/>
      <c r="G338" s="79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  <c r="Z338" s="79"/>
      <c r="AA338" s="79"/>
      <c r="AB338" s="79"/>
      <c r="AC338" s="79"/>
      <c r="AD338" s="79"/>
      <c r="AE338" s="79"/>
      <c r="AF338" s="79"/>
      <c r="AG338" s="79"/>
      <c r="AH338" s="79"/>
      <c r="AI338" s="79"/>
      <c r="AJ338" s="79"/>
      <c r="AK338" s="79"/>
      <c r="AL338" s="79"/>
      <c r="AM338" s="79"/>
      <c r="AN338" s="79"/>
      <c r="AO338" s="95"/>
      <c r="AP338" s="95"/>
      <c r="AQ338" s="95"/>
      <c r="AR338" s="95"/>
      <c r="AS338" s="95"/>
      <c r="AT338" s="95"/>
      <c r="AU338" s="95"/>
      <c r="AW338" s="79"/>
      <c r="AX338" s="79"/>
      <c r="AY338" s="79"/>
      <c r="AZ338" s="79"/>
      <c r="BA338" s="79"/>
      <c r="BB338" s="79"/>
      <c r="BC338" s="79"/>
      <c r="BD338" s="79"/>
      <c r="BE338" s="79"/>
      <c r="BF338" s="79"/>
      <c r="BG338" s="79"/>
      <c r="BH338" s="79"/>
      <c r="BI338" s="79"/>
      <c r="BJ338" s="79"/>
      <c r="BK338" s="79"/>
      <c r="BL338" s="79"/>
      <c r="BM338" s="79"/>
      <c r="BN338" s="79"/>
      <c r="BO338" s="79"/>
      <c r="BP338" s="79"/>
      <c r="BQ338" s="79"/>
      <c r="BR338" s="79"/>
      <c r="BS338" s="79"/>
      <c r="BT338" s="79"/>
      <c r="BU338" s="79"/>
      <c r="BV338" s="79"/>
      <c r="BW338" s="79"/>
      <c r="BX338" s="79"/>
      <c r="BY338" s="79"/>
      <c r="BZ338" s="79"/>
      <c r="CA338" s="79"/>
      <c r="CB338" s="79"/>
      <c r="CC338" s="79"/>
      <c r="CD338" s="79"/>
      <c r="CE338" s="79"/>
      <c r="CF338" s="79"/>
      <c r="CG338" s="79"/>
      <c r="CH338" s="79"/>
      <c r="CI338" s="79"/>
      <c r="CJ338" s="79"/>
      <c r="CK338" s="95"/>
      <c r="CL338" s="95"/>
      <c r="CM338" s="95"/>
      <c r="CN338" s="95"/>
      <c r="CO338" s="95"/>
      <c r="CP338" s="95"/>
      <c r="CQ338" s="95"/>
      <c r="CR338" s="223"/>
      <c r="CS338" s="79"/>
      <c r="CT338" s="79"/>
      <c r="CU338" s="79"/>
      <c r="CV338" s="79"/>
      <c r="CW338" s="79"/>
      <c r="CX338" s="79"/>
      <c r="CY338" s="79"/>
      <c r="CZ338" s="79"/>
      <c r="DA338" s="79"/>
      <c r="DB338" s="79"/>
      <c r="DC338" s="79"/>
      <c r="DD338" s="79"/>
      <c r="DE338" s="79"/>
      <c r="DF338" s="79"/>
      <c r="DG338" s="79"/>
      <c r="DH338" s="79"/>
      <c r="DI338" s="79"/>
      <c r="DJ338" s="79"/>
      <c r="DK338" s="79"/>
      <c r="DL338" s="79"/>
      <c r="DM338" s="79"/>
      <c r="DN338" s="79"/>
      <c r="DO338" s="79"/>
      <c r="DP338" s="79"/>
      <c r="DQ338" s="79"/>
      <c r="DR338" s="79"/>
      <c r="DS338" s="79"/>
      <c r="DT338" s="79"/>
      <c r="DU338" s="79"/>
      <c r="DV338" s="79"/>
      <c r="DW338" s="79"/>
      <c r="DX338" s="79"/>
      <c r="DY338" s="79"/>
      <c r="DZ338" s="79"/>
      <c r="EA338" s="79"/>
      <c r="EB338" s="79"/>
      <c r="EC338" s="79"/>
      <c r="ED338" s="79"/>
      <c r="EE338" s="79"/>
      <c r="EF338" s="79"/>
      <c r="EG338" s="95"/>
      <c r="EH338" s="95"/>
      <c r="EI338" s="95"/>
      <c r="EJ338" s="95"/>
      <c r="EK338" s="95"/>
      <c r="EL338" s="95"/>
      <c r="EM338" s="95"/>
    </row>
    <row r="339" spans="1:145" ht="18.75" customHeight="1" x14ac:dyDescent="0.25">
      <c r="A339" s="79" t="s">
        <v>368</v>
      </c>
      <c r="B339" s="79"/>
      <c r="C339" s="223"/>
      <c r="D339" s="223"/>
      <c r="E339" s="1053"/>
      <c r="F339" s="1053"/>
      <c r="G339" s="1053"/>
      <c r="H339" s="302"/>
      <c r="I339" s="1053"/>
      <c r="J339" s="1053"/>
      <c r="K339" s="1053"/>
      <c r="L339" s="1053"/>
      <c r="M339" s="1053"/>
      <c r="N339" s="1053"/>
      <c r="O339" s="1053"/>
      <c r="P339" s="1053"/>
      <c r="Q339" s="1053"/>
      <c r="R339" s="1053"/>
      <c r="S339" s="1053"/>
      <c r="T339" s="1053"/>
      <c r="U339" s="1053"/>
      <c r="V339" s="1053"/>
      <c r="W339" s="79"/>
      <c r="AP339" s="79"/>
      <c r="AQ339" s="79"/>
      <c r="AR339" s="79"/>
      <c r="AS339" s="79"/>
      <c r="AT339" s="79"/>
      <c r="AU339" s="95"/>
      <c r="AW339" s="79" t="s">
        <v>368</v>
      </c>
      <c r="AX339" s="79"/>
      <c r="BA339" s="1053"/>
      <c r="BB339" s="1053"/>
      <c r="BC339" s="1053"/>
      <c r="BD339" s="302"/>
      <c r="BE339" s="1053"/>
      <c r="BF339" s="1053"/>
      <c r="BG339" s="1053"/>
      <c r="BH339" s="1053"/>
      <c r="BI339" s="1053"/>
      <c r="BJ339" s="1053"/>
      <c r="BK339" s="1053"/>
      <c r="BL339" s="1053"/>
      <c r="BM339" s="1053"/>
      <c r="BN339" s="1053"/>
      <c r="BO339" s="1053"/>
      <c r="BP339" s="1053"/>
      <c r="BQ339" s="1053"/>
      <c r="BR339" s="1053"/>
      <c r="BS339" s="79"/>
      <c r="CL339" s="79"/>
      <c r="CM339" s="79"/>
      <c r="CN339" s="79"/>
      <c r="CO339" s="79"/>
      <c r="CP339" s="79"/>
      <c r="CQ339" s="95"/>
      <c r="CR339" s="223"/>
      <c r="CS339" s="79" t="s">
        <v>368</v>
      </c>
      <c r="CT339" s="79"/>
      <c r="CW339" s="1053"/>
      <c r="CX339" s="1053"/>
      <c r="CY339" s="1053"/>
      <c r="CZ339" s="302"/>
      <c r="DA339" s="1053"/>
      <c r="DB339" s="1053"/>
      <c r="DC339" s="1053"/>
      <c r="DD339" s="1053"/>
      <c r="DE339" s="1053"/>
      <c r="DF339" s="1053"/>
      <c r="DG339" s="1053"/>
      <c r="DH339" s="1053"/>
      <c r="DI339" s="1053"/>
      <c r="DJ339" s="1053"/>
      <c r="DK339" s="1053"/>
      <c r="DL339" s="1053"/>
      <c r="DM339" s="1053"/>
      <c r="DN339" s="1053"/>
      <c r="DO339" s="79"/>
      <c r="EH339" s="79"/>
      <c r="EI339" s="79"/>
      <c r="EJ339" s="79"/>
      <c r="EK339" s="79"/>
      <c r="EL339" s="79"/>
      <c r="EM339" s="95"/>
    </row>
    <row r="340" spans="1:145" ht="9.75" customHeight="1" x14ac:dyDescent="0.25">
      <c r="A340" s="79"/>
      <c r="B340" s="79"/>
      <c r="C340" s="223"/>
      <c r="D340" s="223"/>
      <c r="E340" s="1056" t="s">
        <v>5</v>
      </c>
      <c r="F340" s="1056"/>
      <c r="G340" s="1056"/>
      <c r="H340" s="223"/>
      <c r="I340" s="1056" t="s">
        <v>6</v>
      </c>
      <c r="J340" s="1056"/>
      <c r="K340" s="1056"/>
      <c r="L340" s="1056"/>
      <c r="M340" s="1056"/>
      <c r="N340" s="1056"/>
      <c r="O340" s="1056"/>
      <c r="P340" s="1056"/>
      <c r="Q340" s="1056"/>
      <c r="R340" s="1056"/>
      <c r="S340" s="1056"/>
      <c r="T340" s="1056"/>
      <c r="U340" s="1056"/>
      <c r="V340" s="1056"/>
      <c r="W340" s="79"/>
      <c r="AP340" s="79"/>
      <c r="AQ340" s="79"/>
      <c r="AR340" s="79"/>
      <c r="AS340" s="79"/>
      <c r="AT340" s="79"/>
      <c r="AU340" s="95"/>
      <c r="AW340" s="79"/>
      <c r="AX340" s="79"/>
      <c r="BA340" s="1056" t="s">
        <v>5</v>
      </c>
      <c r="BB340" s="1056"/>
      <c r="BC340" s="1056"/>
      <c r="BE340" s="1056" t="s">
        <v>6</v>
      </c>
      <c r="BF340" s="1056"/>
      <c r="BG340" s="1056"/>
      <c r="BH340" s="1056"/>
      <c r="BI340" s="1056"/>
      <c r="BJ340" s="1056"/>
      <c r="BK340" s="1056"/>
      <c r="BL340" s="1056"/>
      <c r="BM340" s="1056"/>
      <c r="BN340" s="1056"/>
      <c r="BO340" s="1056"/>
      <c r="BP340" s="1056"/>
      <c r="BQ340" s="1056"/>
      <c r="BR340" s="1056"/>
      <c r="BS340" s="79"/>
      <c r="CL340" s="79"/>
      <c r="CM340" s="79"/>
      <c r="CN340" s="79"/>
      <c r="CO340" s="79"/>
      <c r="CP340" s="79"/>
      <c r="CQ340" s="95"/>
      <c r="CR340" s="223"/>
      <c r="CS340" s="79"/>
      <c r="CT340" s="79"/>
      <c r="CW340" s="1056" t="s">
        <v>5</v>
      </c>
      <c r="CX340" s="1056"/>
      <c r="CY340" s="1056"/>
      <c r="DA340" s="1056" t="s">
        <v>6</v>
      </c>
      <c r="DB340" s="1056"/>
      <c r="DC340" s="1056"/>
      <c r="DD340" s="1056"/>
      <c r="DE340" s="1056"/>
      <c r="DF340" s="1056"/>
      <c r="DG340" s="1056"/>
      <c r="DH340" s="1056"/>
      <c r="DI340" s="1056"/>
      <c r="DJ340" s="1056"/>
      <c r="DK340" s="1056"/>
      <c r="DL340" s="1056"/>
      <c r="DM340" s="1056"/>
      <c r="DN340" s="1056"/>
      <c r="DO340" s="79"/>
      <c r="EH340" s="79"/>
      <c r="EI340" s="79"/>
      <c r="EJ340" s="79"/>
      <c r="EK340" s="79"/>
      <c r="EL340" s="79"/>
      <c r="EM340" s="95"/>
    </row>
    <row r="341" spans="1:145" ht="18.75" customHeight="1" x14ac:dyDescent="0.25">
      <c r="A341" s="128" t="s">
        <v>173</v>
      </c>
      <c r="B341" s="291"/>
      <c r="C341" s="1054" t="s">
        <v>173</v>
      </c>
      <c r="D341" s="1054"/>
      <c r="E341" s="1055"/>
      <c r="F341" s="1055"/>
      <c r="G341" s="1055"/>
      <c r="H341" s="1057"/>
      <c r="I341" s="1057"/>
      <c r="J341" s="1060"/>
      <c r="K341" s="1060"/>
      <c r="L341" s="1060"/>
      <c r="M341" s="1058" t="s">
        <v>174</v>
      </c>
      <c r="N341" s="1058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  <c r="Z341" s="79"/>
      <c r="AA341" s="79"/>
      <c r="AB341" s="79"/>
      <c r="AC341" s="79"/>
      <c r="AD341" s="79"/>
      <c r="AE341" s="79"/>
      <c r="AF341" s="79"/>
      <c r="AG341" s="79"/>
      <c r="AH341" s="79"/>
      <c r="AI341" s="79"/>
      <c r="AJ341" s="79"/>
      <c r="AK341" s="79"/>
      <c r="AL341" s="79"/>
      <c r="AM341" s="79"/>
      <c r="AN341" s="79"/>
      <c r="AO341" s="95"/>
      <c r="AP341" s="95"/>
      <c r="AQ341" s="95"/>
      <c r="AR341" s="95"/>
      <c r="AS341" s="95"/>
      <c r="AT341" s="95"/>
      <c r="AU341" s="95"/>
      <c r="AW341" s="654" t="s">
        <v>173</v>
      </c>
      <c r="AX341" s="655"/>
      <c r="AY341" s="1054" t="s">
        <v>173</v>
      </c>
      <c r="AZ341" s="1054"/>
      <c r="BA341" s="1055"/>
      <c r="BB341" s="1055"/>
      <c r="BC341" s="1055"/>
      <c r="BD341" s="1057"/>
      <c r="BE341" s="1057"/>
      <c r="BF341" s="1060"/>
      <c r="BG341" s="1060"/>
      <c r="BH341" s="1060"/>
      <c r="BI341" s="1058" t="s">
        <v>174</v>
      </c>
      <c r="BJ341" s="1058"/>
      <c r="BK341" s="79"/>
      <c r="BL341" s="79"/>
      <c r="BM341" s="79"/>
      <c r="BN341" s="79"/>
      <c r="BO341" s="79"/>
      <c r="BP341" s="79"/>
      <c r="BQ341" s="79"/>
      <c r="BR341" s="79"/>
      <c r="BS341" s="79"/>
      <c r="BT341" s="79"/>
      <c r="BU341" s="79"/>
      <c r="BV341" s="79"/>
      <c r="BW341" s="79"/>
      <c r="BX341" s="79"/>
      <c r="BY341" s="79"/>
      <c r="BZ341" s="79"/>
      <c r="CA341" s="79"/>
      <c r="CB341" s="79"/>
      <c r="CC341" s="79"/>
      <c r="CD341" s="79"/>
      <c r="CE341" s="79"/>
      <c r="CF341" s="79"/>
      <c r="CG341" s="79"/>
      <c r="CH341" s="79"/>
      <c r="CI341" s="79"/>
      <c r="CJ341" s="79"/>
      <c r="CK341" s="95"/>
      <c r="CL341" s="95"/>
      <c r="CM341" s="95"/>
      <c r="CN341" s="95"/>
      <c r="CO341" s="95"/>
      <c r="CP341" s="95"/>
      <c r="CQ341" s="95"/>
      <c r="CR341" s="223"/>
      <c r="CS341" s="654" t="s">
        <v>173</v>
      </c>
      <c r="CT341" s="655"/>
      <c r="CU341" s="1054" t="s">
        <v>173</v>
      </c>
      <c r="CV341" s="1054"/>
      <c r="CW341" s="1055"/>
      <c r="CX341" s="1055"/>
      <c r="CY341" s="1055"/>
      <c r="CZ341" s="1057"/>
      <c r="DA341" s="1057"/>
      <c r="DB341" s="1060"/>
      <c r="DC341" s="1060"/>
      <c r="DD341" s="1060"/>
      <c r="DE341" s="1058" t="s">
        <v>174</v>
      </c>
      <c r="DF341" s="1058"/>
      <c r="DG341" s="79"/>
      <c r="DH341" s="79"/>
      <c r="DI341" s="79"/>
      <c r="DJ341" s="79"/>
      <c r="DK341" s="79"/>
      <c r="DL341" s="79"/>
      <c r="DM341" s="79"/>
      <c r="DN341" s="79"/>
      <c r="DO341" s="79"/>
      <c r="DP341" s="79"/>
      <c r="DQ341" s="79"/>
      <c r="DR341" s="79"/>
      <c r="DS341" s="79"/>
      <c r="DT341" s="79"/>
      <c r="DU341" s="79"/>
      <c r="DV341" s="79"/>
      <c r="DW341" s="79"/>
      <c r="DX341" s="79"/>
      <c r="DY341" s="79"/>
      <c r="DZ341" s="79"/>
      <c r="EA341" s="79"/>
      <c r="EB341" s="79"/>
      <c r="EC341" s="79"/>
      <c r="ED341" s="79"/>
      <c r="EE341" s="79"/>
      <c r="EF341" s="79"/>
      <c r="EG341" s="95"/>
      <c r="EH341" s="95"/>
      <c r="EI341" s="95"/>
      <c r="EJ341" s="95"/>
      <c r="EK341" s="95"/>
      <c r="EL341" s="95"/>
      <c r="EM341" s="95"/>
    </row>
    <row r="342" spans="1:145" ht="18.75" customHeight="1" x14ac:dyDescent="0.25">
      <c r="A342" s="87"/>
      <c r="B342" s="100"/>
      <c r="C342" s="100"/>
      <c r="D342" s="78"/>
      <c r="E342" s="100"/>
      <c r="F342" s="100"/>
      <c r="G342" s="100"/>
      <c r="H342" s="101"/>
      <c r="I342" s="101"/>
      <c r="J342" s="101"/>
      <c r="K342" s="102"/>
      <c r="L342" s="102"/>
      <c r="M342" s="102"/>
      <c r="N342" s="102"/>
      <c r="O342" s="89"/>
      <c r="P342" s="89"/>
      <c r="Q342" s="79"/>
      <c r="R342" s="79"/>
      <c r="S342" s="79"/>
      <c r="T342" s="79"/>
      <c r="U342" s="79"/>
      <c r="V342" s="79"/>
      <c r="W342" s="79"/>
      <c r="X342" s="79"/>
      <c r="Y342" s="79"/>
      <c r="Z342" s="79"/>
      <c r="AA342" s="79"/>
      <c r="AB342" s="79"/>
      <c r="AC342" s="79"/>
      <c r="AD342" s="79"/>
      <c r="AE342" s="79"/>
      <c r="AF342" s="79"/>
      <c r="AG342" s="79"/>
      <c r="AH342" s="79"/>
      <c r="AI342" s="79"/>
      <c r="AJ342" s="79"/>
      <c r="AK342" s="79"/>
      <c r="AL342" s="79"/>
      <c r="AM342" s="79"/>
      <c r="AN342" s="79"/>
      <c r="AO342" s="95"/>
      <c r="AP342" s="95"/>
      <c r="AQ342" s="95"/>
      <c r="AR342" s="95"/>
      <c r="AS342" s="95"/>
      <c r="AT342" s="95"/>
      <c r="AU342" s="95"/>
      <c r="AW342" s="657"/>
      <c r="AX342" s="100"/>
      <c r="AY342" s="100"/>
      <c r="AZ342" s="662"/>
      <c r="BA342" s="100"/>
      <c r="BB342" s="100"/>
      <c r="BC342" s="100"/>
      <c r="BD342" s="101"/>
      <c r="BE342" s="101"/>
      <c r="BF342" s="101"/>
      <c r="BG342" s="102"/>
      <c r="BH342" s="102"/>
      <c r="BI342" s="102"/>
      <c r="BJ342" s="102"/>
      <c r="BK342" s="663"/>
      <c r="BL342" s="663"/>
      <c r="BM342" s="79"/>
      <c r="BN342" s="79"/>
      <c r="BO342" s="79"/>
      <c r="BP342" s="79"/>
      <c r="BQ342" s="79"/>
      <c r="BR342" s="79"/>
      <c r="BS342" s="79"/>
      <c r="BT342" s="79"/>
      <c r="BU342" s="79"/>
      <c r="BV342" s="79"/>
      <c r="BW342" s="79"/>
      <c r="BX342" s="79"/>
      <c r="BY342" s="79"/>
      <c r="BZ342" s="79"/>
      <c r="CA342" s="79"/>
      <c r="CB342" s="79"/>
      <c r="CC342" s="79"/>
      <c r="CD342" s="79"/>
      <c r="CE342" s="79"/>
      <c r="CF342" s="79"/>
      <c r="CG342" s="79"/>
      <c r="CH342" s="79"/>
      <c r="CI342" s="79"/>
      <c r="CJ342" s="79"/>
      <c r="CK342" s="95"/>
      <c r="CL342" s="95"/>
      <c r="CM342" s="95"/>
      <c r="CN342" s="95"/>
      <c r="CO342" s="95"/>
      <c r="CP342" s="95"/>
      <c r="CQ342" s="95"/>
      <c r="CR342" s="223"/>
      <c r="CS342" s="657"/>
      <c r="CT342" s="100"/>
      <c r="CU342" s="100"/>
      <c r="CV342" s="662"/>
      <c r="CW342" s="100"/>
      <c r="CX342" s="100"/>
      <c r="CY342" s="100"/>
      <c r="CZ342" s="101"/>
      <c r="DA342" s="101"/>
      <c r="DB342" s="101"/>
      <c r="DC342" s="102"/>
      <c r="DD342" s="102"/>
      <c r="DE342" s="102"/>
      <c r="DF342" s="102"/>
      <c r="DG342" s="663"/>
      <c r="DH342" s="663"/>
      <c r="DI342" s="79"/>
      <c r="DJ342" s="79"/>
      <c r="DK342" s="79"/>
      <c r="DL342" s="79"/>
      <c r="DM342" s="79"/>
      <c r="DN342" s="79"/>
      <c r="DO342" s="79"/>
      <c r="DP342" s="79"/>
      <c r="DQ342" s="79"/>
      <c r="DR342" s="79"/>
      <c r="DS342" s="79"/>
      <c r="DT342" s="79"/>
      <c r="DU342" s="79"/>
      <c r="DV342" s="79"/>
      <c r="DW342" s="79"/>
      <c r="DX342" s="79"/>
      <c r="DY342" s="79"/>
      <c r="DZ342" s="79"/>
      <c r="EA342" s="79"/>
      <c r="EB342" s="79"/>
      <c r="EC342" s="79"/>
      <c r="ED342" s="79"/>
      <c r="EE342" s="79"/>
      <c r="EF342" s="79"/>
      <c r="EG342" s="95"/>
      <c r="EH342" s="95"/>
      <c r="EI342" s="95"/>
      <c r="EJ342" s="95"/>
      <c r="EK342" s="95"/>
      <c r="EL342" s="95"/>
      <c r="EM342" s="95"/>
    </row>
    <row r="343" spans="1:145" ht="21" customHeight="1" x14ac:dyDescent="0.25">
      <c r="A343" s="79" t="s">
        <v>369</v>
      </c>
      <c r="B343" s="79"/>
      <c r="C343" s="79"/>
      <c r="D343" s="79"/>
      <c r="E343" s="1215" t="s">
        <v>137</v>
      </c>
      <c r="F343" s="1215"/>
      <c r="G343" s="1215"/>
      <c r="H343" s="1215"/>
      <c r="I343" s="1215"/>
      <c r="J343" s="79"/>
      <c r="K343" s="79"/>
      <c r="L343" s="1071"/>
      <c r="M343" s="1071"/>
      <c r="N343" s="1071"/>
      <c r="O343" s="1071"/>
      <c r="P343" s="1071"/>
      <c r="Q343" s="1071"/>
      <c r="R343" s="1071"/>
      <c r="S343" s="1071"/>
      <c r="T343" s="1071"/>
      <c r="U343" s="1071"/>
      <c r="V343" s="1125" t="str">
        <f ca="1">I$9</f>
        <v/>
      </c>
      <c r="W343" s="1070"/>
      <c r="X343" s="1070"/>
      <c r="Y343" s="1070"/>
      <c r="Z343" s="1070"/>
      <c r="AA343" s="1070"/>
      <c r="AB343" s="1070"/>
      <c r="AC343" s="1070"/>
      <c r="AD343" s="1070"/>
      <c r="AE343" s="1070"/>
      <c r="AF343" s="1070"/>
      <c r="AG343" s="1070"/>
      <c r="AH343" s="300"/>
      <c r="AI343" s="300"/>
      <c r="AJ343" s="300"/>
      <c r="AK343" s="79"/>
      <c r="AL343" s="79"/>
      <c r="AM343" s="79"/>
      <c r="AN343" s="79"/>
      <c r="AO343" s="95"/>
      <c r="AP343" s="95"/>
      <c r="AQ343" s="95"/>
      <c r="AR343" s="95"/>
      <c r="AS343" s="95"/>
      <c r="AT343" s="95"/>
      <c r="AU343" s="95"/>
      <c r="AW343" s="79" t="s">
        <v>369</v>
      </c>
      <c r="AX343" s="79" t="s">
        <v>1007</v>
      </c>
      <c r="AY343" s="79"/>
      <c r="AZ343" s="79"/>
      <c r="BA343" s="1215" t="s">
        <v>137</v>
      </c>
      <c r="BB343" s="1215"/>
      <c r="BC343" s="1215"/>
      <c r="BD343" s="1215"/>
      <c r="BE343" s="1215"/>
      <c r="BF343" s="79"/>
      <c r="BG343" s="79"/>
      <c r="BH343" s="1071"/>
      <c r="BI343" s="1071"/>
      <c r="BJ343" s="1071"/>
      <c r="BK343" s="1071"/>
      <c r="BL343" s="1071"/>
      <c r="BM343" s="1071"/>
      <c r="BN343" s="1071"/>
      <c r="BO343" s="1071"/>
      <c r="BP343" s="1071"/>
      <c r="BQ343" s="1071"/>
      <c r="BR343" s="1125" t="str">
        <f ca="1">BE$9</f>
        <v/>
      </c>
      <c r="BS343" s="1070"/>
      <c r="BT343" s="1070"/>
      <c r="BU343" s="1070"/>
      <c r="BV343" s="1070"/>
      <c r="BW343" s="1070"/>
      <c r="BX343" s="1070"/>
      <c r="BY343" s="1070"/>
      <c r="BZ343" s="1070"/>
      <c r="CA343" s="1070"/>
      <c r="CB343" s="1070"/>
      <c r="CC343" s="1070"/>
      <c r="CD343" s="300"/>
      <c r="CE343" s="300"/>
      <c r="CF343" s="300"/>
      <c r="CG343" s="79"/>
      <c r="CH343" s="79"/>
      <c r="CI343" s="79"/>
      <c r="CJ343" s="79"/>
      <c r="CK343" s="95"/>
      <c r="CL343" s="95"/>
      <c r="CM343" s="95"/>
      <c r="CN343" s="95"/>
      <c r="CO343" s="95"/>
      <c r="CP343" s="95"/>
      <c r="CQ343" s="95"/>
      <c r="CR343" s="223"/>
      <c r="CS343" s="79" t="s">
        <v>369</v>
      </c>
      <c r="CT343" s="79"/>
      <c r="CU343" s="79"/>
      <c r="CV343" s="79"/>
      <c r="CW343" s="1215" t="s">
        <v>137</v>
      </c>
      <c r="CX343" s="1215"/>
      <c r="CY343" s="1215"/>
      <c r="CZ343" s="1215"/>
      <c r="DA343" s="1215"/>
      <c r="DB343" s="79"/>
      <c r="DC343" s="79"/>
      <c r="DD343" s="1071"/>
      <c r="DE343" s="1071"/>
      <c r="DF343" s="1071"/>
      <c r="DG343" s="1071"/>
      <c r="DH343" s="1071"/>
      <c r="DI343" s="1071"/>
      <c r="DJ343" s="1071"/>
      <c r="DK343" s="1071"/>
      <c r="DL343" s="1071"/>
      <c r="DM343" s="1071"/>
      <c r="DN343" s="1125" t="str">
        <f ca="1">DA$9</f>
        <v/>
      </c>
      <c r="DO343" s="1070"/>
      <c r="DP343" s="1070"/>
      <c r="DQ343" s="1070"/>
      <c r="DR343" s="1070"/>
      <c r="DS343" s="1070"/>
      <c r="DT343" s="1070"/>
      <c r="DU343" s="1070"/>
      <c r="DV343" s="1070"/>
      <c r="DW343" s="1070"/>
      <c r="DX343" s="1070"/>
      <c r="DY343" s="1070"/>
      <c r="DZ343" s="300"/>
      <c r="EA343" s="300"/>
      <c r="EB343" s="300"/>
      <c r="EC343" s="79"/>
      <c r="ED343" s="79"/>
      <c r="EE343" s="79"/>
      <c r="EF343" s="79"/>
      <c r="EG343" s="95"/>
      <c r="EH343" s="95"/>
      <c r="EI343" s="95"/>
      <c r="EJ343" s="95"/>
      <c r="EK343" s="95"/>
      <c r="EL343" s="95"/>
      <c r="EM343" s="95"/>
    </row>
    <row r="344" spans="1:145" ht="11.25" customHeight="1" x14ac:dyDescent="0.25">
      <c r="A344" s="79"/>
      <c r="B344" s="79"/>
      <c r="C344" s="79"/>
      <c r="D344" s="79"/>
      <c r="E344" s="1056"/>
      <c r="F344" s="1056"/>
      <c r="G344" s="1056"/>
      <c r="H344" s="1056"/>
      <c r="I344" s="1056"/>
      <c r="J344" s="79"/>
      <c r="K344" s="79"/>
      <c r="L344" s="1056" t="s">
        <v>5</v>
      </c>
      <c r="M344" s="1056"/>
      <c r="N344" s="1056"/>
      <c r="O344" s="1056"/>
      <c r="P344" s="1056"/>
      <c r="Q344" s="1056"/>
      <c r="R344" s="1056"/>
      <c r="S344" s="1056"/>
      <c r="T344" s="1056"/>
      <c r="U344" s="1056"/>
      <c r="V344" s="1056"/>
      <c r="W344" s="1056"/>
      <c r="X344" s="1056"/>
      <c r="Y344" s="1056"/>
      <c r="Z344" s="1056"/>
      <c r="AA344" s="1056"/>
      <c r="AB344" s="1056"/>
      <c r="AC344" s="1056"/>
      <c r="AD344" s="1056"/>
      <c r="AE344" s="1056"/>
      <c r="AF344" s="1056"/>
      <c r="AG344" s="1056"/>
      <c r="AH344" s="99"/>
      <c r="AI344" s="99"/>
      <c r="AJ344" s="99"/>
      <c r="AK344" s="79"/>
      <c r="AL344" s="79"/>
      <c r="AM344" s="79"/>
      <c r="AN344" s="79"/>
      <c r="AO344" s="95"/>
      <c r="AP344" s="95"/>
      <c r="AQ344" s="95"/>
      <c r="AR344" s="95"/>
      <c r="AS344" s="95"/>
      <c r="AT344" s="95"/>
      <c r="AU344" s="95"/>
      <c r="AW344" s="79"/>
      <c r="AX344" s="79"/>
      <c r="AY344" s="79"/>
      <c r="AZ344" s="79"/>
      <c r="BA344" s="1056"/>
      <c r="BB344" s="1056"/>
      <c r="BC344" s="1056"/>
      <c r="BD344" s="1056"/>
      <c r="BE344" s="1056"/>
      <c r="BF344" s="79"/>
      <c r="BG344" s="79"/>
      <c r="BH344" s="1056" t="s">
        <v>5</v>
      </c>
      <c r="BI344" s="1056"/>
      <c r="BJ344" s="1056"/>
      <c r="BK344" s="1056"/>
      <c r="BL344" s="1056"/>
      <c r="BM344" s="1056"/>
      <c r="BN344" s="1056"/>
      <c r="BO344" s="1056"/>
      <c r="BP344" s="1056"/>
      <c r="BQ344" s="1056"/>
      <c r="BR344" s="1056"/>
      <c r="BS344" s="1056"/>
      <c r="BT344" s="1056"/>
      <c r="BU344" s="1056"/>
      <c r="BV344" s="1056"/>
      <c r="BW344" s="1056"/>
      <c r="BX344" s="1056"/>
      <c r="BY344" s="1056"/>
      <c r="BZ344" s="1056"/>
      <c r="CA344" s="1056"/>
      <c r="CB344" s="1056"/>
      <c r="CC344" s="1056"/>
      <c r="CD344" s="99"/>
      <c r="CE344" s="99"/>
      <c r="CF344" s="99"/>
      <c r="CG344" s="79"/>
      <c r="CH344" s="79"/>
      <c r="CI344" s="79"/>
      <c r="CJ344" s="79"/>
      <c r="CK344" s="95"/>
      <c r="CL344" s="95"/>
      <c r="CM344" s="95"/>
      <c r="CN344" s="95"/>
      <c r="CO344" s="95"/>
      <c r="CP344" s="95"/>
      <c r="CQ344" s="95"/>
      <c r="CR344" s="223"/>
      <c r="CS344" s="79"/>
      <c r="CT344" s="79"/>
      <c r="CU344" s="79"/>
      <c r="CV344" s="79"/>
      <c r="CW344" s="1056"/>
      <c r="CX344" s="1056"/>
      <c r="CY344" s="1056"/>
      <c r="CZ344" s="1056"/>
      <c r="DA344" s="1056"/>
      <c r="DB344" s="79"/>
      <c r="DC344" s="79"/>
      <c r="DD344" s="1056" t="s">
        <v>5</v>
      </c>
      <c r="DE344" s="1056"/>
      <c r="DF344" s="1056"/>
      <c r="DG344" s="1056"/>
      <c r="DH344" s="1056"/>
      <c r="DI344" s="1056"/>
      <c r="DJ344" s="1056"/>
      <c r="DK344" s="1056"/>
      <c r="DL344" s="1056"/>
      <c r="DM344" s="1056"/>
      <c r="DN344" s="1056"/>
      <c r="DO344" s="1056"/>
      <c r="DP344" s="1056"/>
      <c r="DQ344" s="1056"/>
      <c r="DR344" s="1056"/>
      <c r="DS344" s="1056"/>
      <c r="DT344" s="1056"/>
      <c r="DU344" s="1056"/>
      <c r="DV344" s="1056"/>
      <c r="DW344" s="1056"/>
      <c r="DX344" s="1056"/>
      <c r="DY344" s="1056"/>
      <c r="DZ344" s="99"/>
      <c r="EA344" s="99"/>
      <c r="EB344" s="99"/>
      <c r="EC344" s="79"/>
      <c r="ED344" s="79"/>
      <c r="EE344" s="79"/>
      <c r="EF344" s="79"/>
      <c r="EG344" s="95"/>
      <c r="EH344" s="95"/>
      <c r="EI344" s="95"/>
      <c r="EJ344" s="95"/>
      <c r="EK344" s="95"/>
      <c r="EL344" s="95"/>
      <c r="EM344" s="95"/>
    </row>
    <row r="345" spans="1:145" ht="12.75" customHeight="1" x14ac:dyDescent="0.25">
      <c r="A345" s="87" t="s">
        <v>173</v>
      </c>
      <c r="B345" s="291"/>
      <c r="C345" s="1054" t="s">
        <v>173</v>
      </c>
      <c r="D345" s="1054"/>
      <c r="E345" s="1055"/>
      <c r="F345" s="1055"/>
      <c r="G345" s="1055"/>
      <c r="H345" s="1057"/>
      <c r="I345" s="1057"/>
      <c r="J345" s="1060"/>
      <c r="K345" s="1060"/>
      <c r="L345" s="1060"/>
      <c r="M345" s="1058" t="s">
        <v>174</v>
      </c>
      <c r="N345" s="1058"/>
      <c r="O345" s="133"/>
      <c r="P345" s="79"/>
      <c r="Q345" s="79"/>
      <c r="R345" s="79"/>
      <c r="S345" s="79"/>
      <c r="T345" s="79"/>
      <c r="U345" s="79"/>
      <c r="V345" s="79"/>
      <c r="W345" s="79"/>
      <c r="X345" s="79"/>
      <c r="Y345" s="79"/>
      <c r="Z345" s="79"/>
      <c r="AA345" s="79"/>
      <c r="AB345" s="79"/>
      <c r="AC345" s="79"/>
      <c r="AD345" s="79"/>
      <c r="AE345" s="79"/>
      <c r="AF345" s="79"/>
      <c r="AG345" s="79"/>
      <c r="AH345" s="79"/>
      <c r="AI345" s="79"/>
      <c r="AJ345" s="79"/>
      <c r="AK345" s="79"/>
      <c r="AL345" s="79"/>
      <c r="AM345" s="79"/>
      <c r="AN345" s="79"/>
      <c r="AO345" s="95"/>
      <c r="AP345" s="95"/>
      <c r="AQ345" s="95"/>
      <c r="AR345" s="95"/>
      <c r="AS345" s="95"/>
      <c r="AT345" s="95"/>
      <c r="AU345" s="95"/>
      <c r="AW345" s="657" t="s">
        <v>173</v>
      </c>
      <c r="AX345" s="655"/>
      <c r="AY345" s="1054" t="s">
        <v>173</v>
      </c>
      <c r="AZ345" s="1054"/>
      <c r="BA345" s="1055"/>
      <c r="BB345" s="1055"/>
      <c r="BC345" s="1055"/>
      <c r="BD345" s="1057"/>
      <c r="BE345" s="1057"/>
      <c r="BF345" s="1060"/>
      <c r="BG345" s="1060"/>
      <c r="BH345" s="1060"/>
      <c r="BI345" s="1058" t="s">
        <v>174</v>
      </c>
      <c r="BJ345" s="1058"/>
      <c r="BK345" s="133"/>
      <c r="BL345" s="79"/>
      <c r="BM345" s="79"/>
      <c r="BN345" s="79"/>
      <c r="BO345" s="79"/>
      <c r="BP345" s="79"/>
      <c r="BQ345" s="79"/>
      <c r="BR345" s="79"/>
      <c r="BS345" s="79"/>
      <c r="BT345" s="79"/>
      <c r="BU345" s="79"/>
      <c r="BV345" s="79"/>
      <c r="BW345" s="79"/>
      <c r="BX345" s="79"/>
      <c r="BY345" s="79"/>
      <c r="BZ345" s="79"/>
      <c r="CA345" s="79"/>
      <c r="CB345" s="79"/>
      <c r="CC345" s="79"/>
      <c r="CD345" s="79"/>
      <c r="CE345" s="79"/>
      <c r="CF345" s="79"/>
      <c r="CG345" s="79"/>
      <c r="CH345" s="79"/>
      <c r="CI345" s="79"/>
      <c r="CJ345" s="79"/>
      <c r="CK345" s="95"/>
      <c r="CL345" s="95"/>
      <c r="CM345" s="95"/>
      <c r="CN345" s="95"/>
      <c r="CO345" s="95"/>
      <c r="CP345" s="95"/>
      <c r="CQ345" s="95"/>
      <c r="CR345" s="223"/>
      <c r="CS345" s="657" t="s">
        <v>173</v>
      </c>
      <c r="CT345" s="655"/>
      <c r="CU345" s="1054" t="s">
        <v>173</v>
      </c>
      <c r="CV345" s="1054"/>
      <c r="CW345" s="1055"/>
      <c r="CX345" s="1055"/>
      <c r="CY345" s="1055"/>
      <c r="CZ345" s="1057"/>
      <c r="DA345" s="1057"/>
      <c r="DB345" s="1060"/>
      <c r="DC345" s="1060"/>
      <c r="DD345" s="1060"/>
      <c r="DE345" s="1058" t="s">
        <v>174</v>
      </c>
      <c r="DF345" s="1058"/>
      <c r="DG345" s="133"/>
      <c r="DH345" s="79"/>
      <c r="DI345" s="79"/>
      <c r="DJ345" s="79"/>
      <c r="DK345" s="79"/>
      <c r="DL345" s="79"/>
      <c r="DM345" s="79"/>
      <c r="DN345" s="79"/>
      <c r="DO345" s="79"/>
      <c r="DP345" s="79"/>
      <c r="DQ345" s="79"/>
      <c r="DR345" s="79"/>
      <c r="DS345" s="79"/>
      <c r="DT345" s="79"/>
      <c r="DU345" s="79"/>
      <c r="DV345" s="79"/>
      <c r="DW345" s="79"/>
      <c r="DX345" s="79"/>
      <c r="DY345" s="79"/>
      <c r="DZ345" s="79"/>
      <c r="EA345" s="79"/>
      <c r="EB345" s="79"/>
      <c r="EC345" s="79"/>
      <c r="ED345" s="79"/>
      <c r="EE345" s="79"/>
      <c r="EF345" s="79"/>
      <c r="EG345" s="95"/>
      <c r="EH345" s="95"/>
      <c r="EI345" s="95"/>
      <c r="EJ345" s="95"/>
      <c r="EK345" s="95"/>
      <c r="EL345" s="95"/>
      <c r="EM345" s="95"/>
    </row>
    <row r="346" spans="1:145" ht="11.25" customHeight="1" x14ac:dyDescent="0.25">
      <c r="A346" s="87"/>
      <c r="B346" s="100"/>
      <c r="C346" s="100"/>
      <c r="D346" s="78"/>
      <c r="E346" s="100"/>
      <c r="F346" s="100"/>
      <c r="G346" s="100"/>
      <c r="H346" s="87"/>
      <c r="I346" s="87"/>
      <c r="J346" s="87"/>
      <c r="K346" s="102"/>
      <c r="L346" s="102"/>
      <c r="M346" s="102"/>
      <c r="N346" s="102"/>
      <c r="O346" s="89"/>
      <c r="P346" s="89"/>
      <c r="Q346" s="79"/>
      <c r="R346" s="79"/>
      <c r="S346" s="79"/>
      <c r="T346" s="79"/>
      <c r="U346" s="79"/>
      <c r="V346" s="79"/>
      <c r="W346" s="79"/>
      <c r="X346" s="79"/>
      <c r="Y346" s="79"/>
      <c r="Z346" s="79"/>
      <c r="AA346" s="79"/>
      <c r="AB346" s="79"/>
      <c r="AC346" s="79"/>
      <c r="AD346" s="79"/>
      <c r="AE346" s="79"/>
      <c r="AF346" s="79"/>
      <c r="AG346" s="79"/>
      <c r="AH346" s="79"/>
      <c r="AI346" s="79"/>
      <c r="AJ346" s="79"/>
      <c r="AK346" s="79"/>
      <c r="AL346" s="79"/>
      <c r="AM346" s="79"/>
      <c r="AN346" s="79"/>
      <c r="AO346" s="95"/>
      <c r="AP346" s="95"/>
      <c r="AQ346" s="95"/>
      <c r="AR346" s="95"/>
      <c r="AS346" s="95"/>
      <c r="AT346" s="95"/>
      <c r="AU346" s="95"/>
      <c r="AW346" s="657"/>
      <c r="AX346" s="100"/>
      <c r="AY346" s="100"/>
      <c r="AZ346" s="662"/>
      <c r="BA346" s="100"/>
      <c r="BB346" s="100"/>
      <c r="BC346" s="100"/>
      <c r="BD346" s="657"/>
      <c r="BE346" s="657"/>
      <c r="BF346" s="657"/>
      <c r="BG346" s="102"/>
      <c r="BH346" s="102"/>
      <c r="BI346" s="102"/>
      <c r="BJ346" s="102"/>
      <c r="BK346" s="663"/>
      <c r="BL346" s="663"/>
      <c r="BM346" s="79"/>
      <c r="BN346" s="79"/>
      <c r="BO346" s="79"/>
      <c r="BP346" s="79"/>
      <c r="BQ346" s="79"/>
      <c r="BR346" s="79"/>
      <c r="BS346" s="79"/>
      <c r="BT346" s="79"/>
      <c r="BU346" s="79"/>
      <c r="BV346" s="79"/>
      <c r="BW346" s="79"/>
      <c r="BX346" s="79"/>
      <c r="BY346" s="79"/>
      <c r="BZ346" s="79"/>
      <c r="CA346" s="79"/>
      <c r="CB346" s="79"/>
      <c r="CC346" s="79"/>
      <c r="CD346" s="79"/>
      <c r="CE346" s="79"/>
      <c r="CF346" s="79"/>
      <c r="CG346" s="79"/>
      <c r="CH346" s="79"/>
      <c r="CI346" s="79"/>
      <c r="CJ346" s="79"/>
      <c r="CK346" s="95"/>
      <c r="CL346" s="95"/>
      <c r="CM346" s="95"/>
      <c r="CN346" s="95"/>
      <c r="CO346" s="95"/>
      <c r="CP346" s="95"/>
      <c r="CQ346" s="95"/>
      <c r="CR346" s="223"/>
      <c r="CS346" s="657"/>
      <c r="CT346" s="100"/>
      <c r="CU346" s="100"/>
      <c r="CV346" s="662"/>
      <c r="CW346" s="100"/>
      <c r="CX346" s="100"/>
      <c r="CY346" s="100"/>
      <c r="CZ346" s="657"/>
      <c r="DA346" s="657"/>
      <c r="DB346" s="657"/>
      <c r="DC346" s="102"/>
      <c r="DD346" s="102"/>
      <c r="DE346" s="102"/>
      <c r="DF346" s="102"/>
      <c r="DG346" s="663"/>
      <c r="DH346" s="663"/>
      <c r="DI346" s="79"/>
      <c r="DJ346" s="79"/>
      <c r="DK346" s="79"/>
      <c r="DL346" s="79"/>
      <c r="DM346" s="79"/>
      <c r="DN346" s="79"/>
      <c r="DO346" s="79"/>
      <c r="DP346" s="79"/>
      <c r="DQ346" s="79"/>
      <c r="DR346" s="79"/>
      <c r="DS346" s="79"/>
      <c r="DT346" s="79"/>
      <c r="DU346" s="79"/>
      <c r="DV346" s="79"/>
      <c r="DW346" s="79"/>
      <c r="DX346" s="79"/>
      <c r="DY346" s="79"/>
      <c r="DZ346" s="79"/>
      <c r="EA346" s="79"/>
      <c r="EB346" s="79"/>
      <c r="EC346" s="79"/>
      <c r="ED346" s="79"/>
      <c r="EE346" s="79"/>
      <c r="EF346" s="79"/>
      <c r="EG346" s="95"/>
      <c r="EH346" s="95"/>
      <c r="EI346" s="95"/>
      <c r="EJ346" s="95"/>
      <c r="EK346" s="95"/>
      <c r="EL346" s="95"/>
      <c r="EM346" s="95"/>
    </row>
    <row r="347" spans="1:145" ht="18.75" customHeight="1" x14ac:dyDescent="0.25">
      <c r="A347" s="79" t="s">
        <v>370</v>
      </c>
      <c r="B347" s="79"/>
      <c r="C347" s="79"/>
      <c r="D347" s="79"/>
      <c r="E347" s="1053"/>
      <c r="F347" s="1053"/>
      <c r="G347" s="1053"/>
      <c r="H347" s="1053"/>
      <c r="I347" s="79"/>
      <c r="J347" s="79"/>
      <c r="K347" s="1053"/>
      <c r="L347" s="1053"/>
      <c r="M347" s="1053"/>
      <c r="N347" s="1053"/>
      <c r="O347" s="1053"/>
      <c r="P347" s="1053"/>
      <c r="Q347" s="1053"/>
      <c r="R347" s="1053"/>
      <c r="S347" s="1053"/>
      <c r="T347" s="1053"/>
      <c r="U347" s="1053"/>
      <c r="V347" s="1053"/>
      <c r="W347" s="1053"/>
      <c r="X347" s="1053"/>
      <c r="Y347" s="1053"/>
      <c r="Z347" s="1053"/>
      <c r="AA347" s="1053"/>
      <c r="AB347" s="1053"/>
      <c r="AC347" s="1053"/>
      <c r="AD347" s="1053"/>
      <c r="AE347" s="1053"/>
      <c r="AF347" s="1053"/>
      <c r="AG347" s="1053"/>
      <c r="AH347" s="97"/>
      <c r="AI347" s="97"/>
      <c r="AJ347" s="97"/>
      <c r="AK347" s="103"/>
      <c r="AL347" s="79"/>
      <c r="AM347" s="79"/>
      <c r="AN347" s="79"/>
      <c r="AO347" s="95"/>
      <c r="AP347" s="95"/>
      <c r="AQ347" s="95"/>
      <c r="AR347" s="95"/>
      <c r="AS347" s="95"/>
      <c r="AT347" s="95"/>
      <c r="AU347" s="95"/>
      <c r="AW347" s="79" t="s">
        <v>370</v>
      </c>
      <c r="AX347" s="79"/>
      <c r="AY347" s="79"/>
      <c r="AZ347" s="79"/>
      <c r="BA347" s="1053"/>
      <c r="BB347" s="1053"/>
      <c r="BC347" s="1053"/>
      <c r="BD347" s="1053"/>
      <c r="BE347" s="79"/>
      <c r="BF347" s="79"/>
      <c r="BG347" s="1053"/>
      <c r="BH347" s="1053"/>
      <c r="BI347" s="1053"/>
      <c r="BJ347" s="1053"/>
      <c r="BK347" s="1053"/>
      <c r="BL347" s="1053"/>
      <c r="BM347" s="1053"/>
      <c r="BN347" s="1053"/>
      <c r="BO347" s="1053"/>
      <c r="BP347" s="1053"/>
      <c r="BQ347" s="1053"/>
      <c r="BR347" s="1053"/>
      <c r="BS347" s="1053"/>
      <c r="BT347" s="1053"/>
      <c r="BU347" s="1053"/>
      <c r="BV347" s="1053"/>
      <c r="BW347" s="1053"/>
      <c r="BX347" s="1053"/>
      <c r="BY347" s="1053"/>
      <c r="BZ347" s="1053"/>
      <c r="CA347" s="1053"/>
      <c r="CB347" s="1053"/>
      <c r="CC347" s="1053"/>
      <c r="CD347" s="661"/>
      <c r="CE347" s="661"/>
      <c r="CF347" s="661"/>
      <c r="CG347" s="103"/>
      <c r="CH347" s="79"/>
      <c r="CI347" s="79"/>
      <c r="CJ347" s="79"/>
      <c r="CK347" s="95"/>
      <c r="CL347" s="95"/>
      <c r="CM347" s="95"/>
      <c r="CN347" s="95"/>
      <c r="CO347" s="95"/>
      <c r="CP347" s="95"/>
      <c r="CQ347" s="95"/>
      <c r="CR347" s="223"/>
      <c r="CS347" s="79" t="s">
        <v>370</v>
      </c>
      <c r="CT347" s="79"/>
      <c r="CU347" s="79"/>
      <c r="CV347" s="79"/>
      <c r="CW347" s="1053"/>
      <c r="CX347" s="1053"/>
      <c r="CY347" s="1053"/>
      <c r="CZ347" s="1053"/>
      <c r="DA347" s="79"/>
      <c r="DB347" s="79"/>
      <c r="DC347" s="1053"/>
      <c r="DD347" s="1053"/>
      <c r="DE347" s="1053"/>
      <c r="DF347" s="1053"/>
      <c r="DG347" s="1053"/>
      <c r="DH347" s="1053"/>
      <c r="DI347" s="1053"/>
      <c r="DJ347" s="1053"/>
      <c r="DK347" s="1053"/>
      <c r="DL347" s="1053"/>
      <c r="DM347" s="1053"/>
      <c r="DN347" s="1053"/>
      <c r="DO347" s="1053"/>
      <c r="DP347" s="1053"/>
      <c r="DQ347" s="1053"/>
      <c r="DR347" s="1053"/>
      <c r="DS347" s="1053"/>
      <c r="DT347" s="1053"/>
      <c r="DU347" s="1053"/>
      <c r="DV347" s="1053"/>
      <c r="DW347" s="1053"/>
      <c r="DX347" s="1053"/>
      <c r="DY347" s="1053"/>
      <c r="DZ347" s="661"/>
      <c r="EA347" s="661"/>
      <c r="EB347" s="661"/>
      <c r="EC347" s="103"/>
      <c r="ED347" s="79"/>
      <c r="EE347" s="79"/>
      <c r="EF347" s="79"/>
      <c r="EG347" s="95"/>
      <c r="EH347" s="95"/>
      <c r="EI347" s="95"/>
      <c r="EJ347" s="95"/>
      <c r="EK347" s="95"/>
      <c r="EL347" s="95"/>
      <c r="EM347" s="95"/>
    </row>
    <row r="348" spans="1:145" ht="15" customHeight="1" x14ac:dyDescent="0.25">
      <c r="A348" s="79"/>
      <c r="B348" s="79"/>
      <c r="C348" s="79"/>
      <c r="D348" s="79"/>
      <c r="E348" s="1056"/>
      <c r="F348" s="1056"/>
      <c r="G348" s="1056"/>
      <c r="H348" s="1056"/>
      <c r="I348" s="79"/>
      <c r="J348" s="79"/>
      <c r="K348" s="1056" t="s">
        <v>5</v>
      </c>
      <c r="L348" s="1056"/>
      <c r="M348" s="1056"/>
      <c r="N348" s="1056"/>
      <c r="O348" s="1056"/>
      <c r="P348" s="1056"/>
      <c r="Q348" s="1056"/>
      <c r="R348" s="1056"/>
      <c r="S348" s="1056"/>
      <c r="T348" s="1056"/>
      <c r="U348" s="1056"/>
      <c r="V348" s="1056"/>
      <c r="W348" s="1056"/>
      <c r="X348" s="1056"/>
      <c r="Y348" s="1056"/>
      <c r="Z348" s="1056"/>
      <c r="AA348" s="1056"/>
      <c r="AB348" s="1056"/>
      <c r="AC348" s="1056"/>
      <c r="AD348" s="1056"/>
      <c r="AE348" s="1056"/>
      <c r="AF348" s="1056"/>
      <c r="AG348" s="1056"/>
      <c r="AH348" s="99"/>
      <c r="AI348" s="99"/>
      <c r="AJ348" s="99"/>
      <c r="AK348" s="99"/>
      <c r="AL348" s="79"/>
      <c r="AM348" s="79"/>
      <c r="AN348" s="79"/>
      <c r="AO348" s="95"/>
      <c r="AP348" s="95"/>
      <c r="AQ348" s="95"/>
      <c r="AR348" s="95"/>
      <c r="AS348" s="95"/>
      <c r="AT348" s="95"/>
      <c r="AU348" s="95"/>
      <c r="AW348" s="79"/>
      <c r="AX348" s="79"/>
      <c r="AY348" s="79"/>
      <c r="AZ348" s="79"/>
      <c r="BA348" s="1056"/>
      <c r="BB348" s="1056"/>
      <c r="BC348" s="1056"/>
      <c r="BD348" s="1056"/>
      <c r="BE348" s="79"/>
      <c r="BF348" s="79"/>
      <c r="BG348" s="1056" t="s">
        <v>5</v>
      </c>
      <c r="BH348" s="1056"/>
      <c r="BI348" s="1056"/>
      <c r="BJ348" s="1056"/>
      <c r="BK348" s="1056"/>
      <c r="BL348" s="1056"/>
      <c r="BM348" s="1056"/>
      <c r="BN348" s="1056"/>
      <c r="BO348" s="1056"/>
      <c r="BP348" s="1056"/>
      <c r="BQ348" s="1056"/>
      <c r="BR348" s="1056"/>
      <c r="BS348" s="1056"/>
      <c r="BT348" s="1056"/>
      <c r="BU348" s="1056"/>
      <c r="BV348" s="1056"/>
      <c r="BW348" s="1056"/>
      <c r="BX348" s="1056"/>
      <c r="BY348" s="1056"/>
      <c r="BZ348" s="1056"/>
      <c r="CA348" s="1056"/>
      <c r="CB348" s="1056"/>
      <c r="CC348" s="1056"/>
      <c r="CD348" s="99"/>
      <c r="CE348" s="99"/>
      <c r="CF348" s="99"/>
      <c r="CG348" s="99"/>
      <c r="CH348" s="79"/>
      <c r="CI348" s="79"/>
      <c r="CJ348" s="79"/>
      <c r="CK348" s="95"/>
      <c r="CL348" s="95"/>
      <c r="CM348" s="95"/>
      <c r="CN348" s="95"/>
      <c r="CO348" s="95"/>
      <c r="CP348" s="95"/>
      <c r="CQ348" s="95"/>
      <c r="CR348" s="223"/>
      <c r="CS348" s="79"/>
      <c r="CT348" s="79"/>
      <c r="CU348" s="79"/>
      <c r="CV348" s="79"/>
      <c r="CW348" s="1056"/>
      <c r="CX348" s="1056"/>
      <c r="CY348" s="1056"/>
      <c r="CZ348" s="1056"/>
      <c r="DA348" s="79"/>
      <c r="DB348" s="79"/>
      <c r="DC348" s="1056" t="s">
        <v>5</v>
      </c>
      <c r="DD348" s="1056"/>
      <c r="DE348" s="1056"/>
      <c r="DF348" s="1056"/>
      <c r="DG348" s="1056"/>
      <c r="DH348" s="1056"/>
      <c r="DI348" s="1056"/>
      <c r="DJ348" s="1056"/>
      <c r="DK348" s="1056"/>
      <c r="DL348" s="1056"/>
      <c r="DM348" s="1056"/>
      <c r="DN348" s="1056"/>
      <c r="DO348" s="1056"/>
      <c r="DP348" s="1056"/>
      <c r="DQ348" s="1056"/>
      <c r="DR348" s="1056"/>
      <c r="DS348" s="1056"/>
      <c r="DT348" s="1056"/>
      <c r="DU348" s="1056"/>
      <c r="DV348" s="1056"/>
      <c r="DW348" s="1056"/>
      <c r="DX348" s="1056"/>
      <c r="DY348" s="1056"/>
      <c r="DZ348" s="99"/>
      <c r="EA348" s="99"/>
      <c r="EB348" s="99"/>
      <c r="EC348" s="99"/>
      <c r="ED348" s="79"/>
      <c r="EE348" s="79"/>
      <c r="EF348" s="79"/>
      <c r="EG348" s="95"/>
      <c r="EH348" s="95"/>
      <c r="EI348" s="95"/>
      <c r="EJ348" s="95"/>
      <c r="EK348" s="95"/>
      <c r="EL348" s="95"/>
      <c r="EM348" s="95"/>
    </row>
    <row r="349" spans="1:145" ht="18.75" customHeight="1" x14ac:dyDescent="0.25">
      <c r="A349" s="79" t="s">
        <v>371</v>
      </c>
      <c r="B349" s="79"/>
      <c r="C349" s="79"/>
      <c r="D349" s="79"/>
      <c r="E349" s="1053"/>
      <c r="F349" s="1053"/>
      <c r="G349" s="1053"/>
      <c r="H349" s="1053"/>
      <c r="I349" s="104"/>
      <c r="J349" s="104"/>
      <c r="K349" s="1053"/>
      <c r="L349" s="1053"/>
      <c r="M349" s="1053"/>
      <c r="N349" s="1053"/>
      <c r="O349" s="1053"/>
      <c r="P349" s="1053"/>
      <c r="Q349" s="1053"/>
      <c r="R349" s="1053"/>
      <c r="S349" s="1053"/>
      <c r="T349" s="1053"/>
      <c r="U349" s="1053"/>
      <c r="V349" s="1053"/>
      <c r="W349" s="1053"/>
      <c r="X349" s="1053"/>
      <c r="Y349" s="1053"/>
      <c r="Z349" s="1053"/>
      <c r="AA349" s="1053"/>
      <c r="AB349" s="1053"/>
      <c r="AC349" s="1053"/>
      <c r="AD349" s="1053"/>
      <c r="AE349" s="1053"/>
      <c r="AF349" s="1053"/>
      <c r="AG349" s="1053"/>
      <c r="AH349" s="97"/>
      <c r="AI349" s="97"/>
      <c r="AJ349" s="97"/>
      <c r="AK349" s="103"/>
      <c r="AL349" s="79"/>
      <c r="AM349" s="79"/>
      <c r="AN349" s="79"/>
      <c r="AO349" s="95"/>
      <c r="AP349" s="95"/>
      <c r="AQ349" s="95"/>
      <c r="AR349" s="95"/>
      <c r="AS349" s="95"/>
      <c r="AT349" s="95"/>
      <c r="AU349" s="95"/>
      <c r="AW349" s="79" t="s">
        <v>371</v>
      </c>
      <c r="AX349" s="79"/>
      <c r="AY349" s="79"/>
      <c r="AZ349" s="79"/>
      <c r="BA349" s="1053"/>
      <c r="BB349" s="1053"/>
      <c r="BC349" s="1053"/>
      <c r="BD349" s="1053"/>
      <c r="BE349" s="104"/>
      <c r="BF349" s="104"/>
      <c r="BG349" s="1053"/>
      <c r="BH349" s="1053"/>
      <c r="BI349" s="1053"/>
      <c r="BJ349" s="1053"/>
      <c r="BK349" s="1053"/>
      <c r="BL349" s="1053"/>
      <c r="BM349" s="1053"/>
      <c r="BN349" s="1053"/>
      <c r="BO349" s="1053"/>
      <c r="BP349" s="1053"/>
      <c r="BQ349" s="1053"/>
      <c r="BR349" s="1053"/>
      <c r="BS349" s="1053"/>
      <c r="BT349" s="1053"/>
      <c r="BU349" s="1053"/>
      <c r="BV349" s="1053"/>
      <c r="BW349" s="1053"/>
      <c r="BX349" s="1053"/>
      <c r="BY349" s="1053"/>
      <c r="BZ349" s="1053"/>
      <c r="CA349" s="1053"/>
      <c r="CB349" s="1053"/>
      <c r="CC349" s="1053"/>
      <c r="CD349" s="661"/>
      <c r="CE349" s="661"/>
      <c r="CF349" s="661"/>
      <c r="CG349" s="103"/>
      <c r="CH349" s="79"/>
      <c r="CI349" s="79"/>
      <c r="CJ349" s="79"/>
      <c r="CK349" s="95"/>
      <c r="CL349" s="95"/>
      <c r="CM349" s="95"/>
      <c r="CN349" s="95"/>
      <c r="CO349" s="95"/>
      <c r="CP349" s="95"/>
      <c r="CQ349" s="95"/>
      <c r="CR349" s="223"/>
      <c r="CS349" s="79" t="s">
        <v>371</v>
      </c>
      <c r="CT349" s="79"/>
      <c r="CU349" s="79"/>
      <c r="CV349" s="79"/>
      <c r="CW349" s="1053"/>
      <c r="CX349" s="1053"/>
      <c r="CY349" s="1053"/>
      <c r="CZ349" s="1053"/>
      <c r="DA349" s="104"/>
      <c r="DB349" s="104"/>
      <c r="DC349" s="1053"/>
      <c r="DD349" s="1053"/>
      <c r="DE349" s="1053"/>
      <c r="DF349" s="1053"/>
      <c r="DG349" s="1053"/>
      <c r="DH349" s="1053"/>
      <c r="DI349" s="1053"/>
      <c r="DJ349" s="1053"/>
      <c r="DK349" s="1053"/>
      <c r="DL349" s="1053"/>
      <c r="DM349" s="1053"/>
      <c r="DN349" s="1053"/>
      <c r="DO349" s="1053"/>
      <c r="DP349" s="1053"/>
      <c r="DQ349" s="1053"/>
      <c r="DR349" s="1053"/>
      <c r="DS349" s="1053"/>
      <c r="DT349" s="1053"/>
      <c r="DU349" s="1053"/>
      <c r="DV349" s="1053"/>
      <c r="DW349" s="1053"/>
      <c r="DX349" s="1053"/>
      <c r="DY349" s="1053"/>
      <c r="DZ349" s="661"/>
      <c r="EA349" s="661"/>
      <c r="EB349" s="661"/>
      <c r="EC349" s="103"/>
      <c r="ED349" s="79"/>
      <c r="EE349" s="79"/>
      <c r="EF349" s="79"/>
      <c r="EG349" s="95"/>
      <c r="EH349" s="95"/>
      <c r="EI349" s="95"/>
      <c r="EJ349" s="95"/>
      <c r="EK349" s="95"/>
      <c r="EL349" s="95"/>
      <c r="EM349" s="95"/>
    </row>
    <row r="350" spans="1:145" ht="10.5" customHeight="1" x14ac:dyDescent="0.25">
      <c r="A350" s="79"/>
      <c r="B350" s="79"/>
      <c r="C350" s="79"/>
      <c r="D350" s="79"/>
      <c r="E350" s="1056"/>
      <c r="F350" s="1056"/>
      <c r="G350" s="1056"/>
      <c r="H350" s="1056"/>
      <c r="I350" s="79"/>
      <c r="J350" s="79"/>
      <c r="K350" s="1056" t="s">
        <v>5</v>
      </c>
      <c r="L350" s="1056"/>
      <c r="M350" s="1056"/>
      <c r="N350" s="1056"/>
      <c r="O350" s="1056"/>
      <c r="P350" s="1056"/>
      <c r="Q350" s="1056"/>
      <c r="R350" s="1056"/>
      <c r="S350" s="1056"/>
      <c r="T350" s="1056"/>
      <c r="U350" s="1056"/>
      <c r="V350" s="1056"/>
      <c r="W350" s="1056"/>
      <c r="X350" s="1056"/>
      <c r="Y350" s="1056"/>
      <c r="Z350" s="1056"/>
      <c r="AA350" s="1056"/>
      <c r="AB350" s="1056"/>
      <c r="AC350" s="1056"/>
      <c r="AD350" s="1056"/>
      <c r="AE350" s="1056"/>
      <c r="AF350" s="1056"/>
      <c r="AG350" s="1056"/>
      <c r="AH350" s="99"/>
      <c r="AI350" s="99"/>
      <c r="AJ350" s="99"/>
      <c r="AK350" s="99"/>
      <c r="AL350" s="79"/>
      <c r="AM350" s="79"/>
      <c r="AN350" s="79"/>
      <c r="AO350" s="95"/>
      <c r="AP350" s="95"/>
      <c r="AQ350" s="95"/>
      <c r="AR350" s="95"/>
      <c r="AS350" s="95"/>
      <c r="AT350" s="95"/>
      <c r="AU350" s="95"/>
      <c r="AW350" s="79"/>
      <c r="AX350" s="79"/>
      <c r="AY350" s="79"/>
      <c r="AZ350" s="79"/>
      <c r="BA350" s="1056"/>
      <c r="BB350" s="1056"/>
      <c r="BC350" s="1056"/>
      <c r="BD350" s="1056"/>
      <c r="BE350" s="79"/>
      <c r="BF350" s="79"/>
      <c r="BG350" s="1056" t="s">
        <v>5</v>
      </c>
      <c r="BH350" s="1056"/>
      <c r="BI350" s="1056"/>
      <c r="BJ350" s="1056"/>
      <c r="BK350" s="1056"/>
      <c r="BL350" s="1056"/>
      <c r="BM350" s="1056"/>
      <c r="BN350" s="1056"/>
      <c r="BO350" s="1056"/>
      <c r="BP350" s="1056"/>
      <c r="BQ350" s="1056"/>
      <c r="BR350" s="1056"/>
      <c r="BS350" s="1056"/>
      <c r="BT350" s="1056"/>
      <c r="BU350" s="1056"/>
      <c r="BV350" s="1056"/>
      <c r="BW350" s="1056"/>
      <c r="BX350" s="1056"/>
      <c r="BY350" s="1056"/>
      <c r="BZ350" s="1056"/>
      <c r="CA350" s="1056"/>
      <c r="CB350" s="1056"/>
      <c r="CC350" s="1056"/>
      <c r="CD350" s="99"/>
      <c r="CE350" s="99"/>
      <c r="CF350" s="99"/>
      <c r="CG350" s="99"/>
      <c r="CH350" s="79"/>
      <c r="CI350" s="79"/>
      <c r="CJ350" s="79"/>
      <c r="CK350" s="95"/>
      <c r="CL350" s="95"/>
      <c r="CM350" s="95"/>
      <c r="CN350" s="95"/>
      <c r="CO350" s="95"/>
      <c r="CP350" s="95"/>
      <c r="CQ350" s="95"/>
      <c r="CR350" s="223"/>
      <c r="CS350" s="79"/>
      <c r="CT350" s="79"/>
      <c r="CU350" s="79"/>
      <c r="CV350" s="79"/>
      <c r="CW350" s="1056"/>
      <c r="CX350" s="1056"/>
      <c r="CY350" s="1056"/>
      <c r="CZ350" s="1056"/>
      <c r="DA350" s="79"/>
      <c r="DB350" s="79"/>
      <c r="DC350" s="1056" t="s">
        <v>5</v>
      </c>
      <c r="DD350" s="1056"/>
      <c r="DE350" s="1056"/>
      <c r="DF350" s="1056"/>
      <c r="DG350" s="1056"/>
      <c r="DH350" s="1056"/>
      <c r="DI350" s="1056"/>
      <c r="DJ350" s="1056"/>
      <c r="DK350" s="1056"/>
      <c r="DL350" s="1056"/>
      <c r="DM350" s="1056"/>
      <c r="DN350" s="1056"/>
      <c r="DO350" s="1056"/>
      <c r="DP350" s="1056"/>
      <c r="DQ350" s="1056"/>
      <c r="DR350" s="1056"/>
      <c r="DS350" s="1056"/>
      <c r="DT350" s="1056"/>
      <c r="DU350" s="1056"/>
      <c r="DV350" s="1056"/>
      <c r="DW350" s="1056"/>
      <c r="DX350" s="1056"/>
      <c r="DY350" s="1056"/>
      <c r="DZ350" s="99"/>
      <c r="EA350" s="99"/>
      <c r="EB350" s="99"/>
      <c r="EC350" s="99"/>
      <c r="ED350" s="79"/>
      <c r="EE350" s="79"/>
      <c r="EF350" s="79"/>
      <c r="EG350" s="95"/>
      <c r="EH350" s="95"/>
      <c r="EI350" s="95"/>
      <c r="EJ350" s="95"/>
      <c r="EK350" s="95"/>
      <c r="EL350" s="95"/>
      <c r="EM350" s="95"/>
    </row>
    <row r="351" spans="1:145" ht="18.75" customHeight="1" x14ac:dyDescent="0.25">
      <c r="A351" s="128" t="s">
        <v>173</v>
      </c>
      <c r="B351" s="291"/>
      <c r="C351" s="1054" t="s">
        <v>173</v>
      </c>
      <c r="D351" s="1054"/>
      <c r="E351" s="1055"/>
      <c r="F351" s="1055"/>
      <c r="G351" s="1055"/>
      <c r="H351" s="1057"/>
      <c r="I351" s="1057"/>
      <c r="J351" s="1060"/>
      <c r="K351" s="1060"/>
      <c r="L351" s="1060"/>
      <c r="M351" s="1058" t="s">
        <v>174</v>
      </c>
      <c r="N351" s="1058"/>
      <c r="O351" s="79"/>
      <c r="P351" s="79"/>
      <c r="Q351" s="79"/>
      <c r="R351" s="79"/>
      <c r="S351" s="79"/>
      <c r="T351" s="79"/>
      <c r="U351" s="79"/>
      <c r="V351" s="79"/>
      <c r="W351" s="79"/>
      <c r="X351" s="79"/>
      <c r="Y351" s="79"/>
      <c r="Z351" s="79"/>
      <c r="AA351" s="79"/>
      <c r="AB351" s="79"/>
      <c r="AC351" s="79"/>
      <c r="AD351" s="79"/>
      <c r="AE351" s="79"/>
      <c r="AF351" s="79"/>
      <c r="AG351" s="79"/>
      <c r="AH351" s="79"/>
      <c r="AI351" s="79"/>
      <c r="AJ351" s="79"/>
      <c r="AK351" s="79"/>
      <c r="AL351" s="79"/>
      <c r="AM351" s="79"/>
      <c r="AN351" s="79"/>
      <c r="AO351" s="95"/>
      <c r="AP351" s="95"/>
      <c r="AQ351" s="95"/>
      <c r="AR351" s="95"/>
      <c r="AS351" s="95"/>
      <c r="AT351" s="95"/>
      <c r="AU351" s="95"/>
      <c r="AW351" s="654" t="s">
        <v>173</v>
      </c>
      <c r="AX351" s="655"/>
      <c r="AY351" s="1054" t="s">
        <v>173</v>
      </c>
      <c r="AZ351" s="1054"/>
      <c r="BA351" s="1055"/>
      <c r="BB351" s="1055"/>
      <c r="BC351" s="1055"/>
      <c r="BD351" s="1057"/>
      <c r="BE351" s="1057"/>
      <c r="BF351" s="1060"/>
      <c r="BG351" s="1060"/>
      <c r="BH351" s="1060"/>
      <c r="BI351" s="1058" t="s">
        <v>174</v>
      </c>
      <c r="BJ351" s="1058"/>
      <c r="BK351" s="79"/>
      <c r="BL351" s="79"/>
      <c r="BM351" s="79"/>
      <c r="BN351" s="79"/>
      <c r="BO351" s="79"/>
      <c r="BP351" s="79"/>
      <c r="BQ351" s="79"/>
      <c r="BR351" s="79"/>
      <c r="BS351" s="79"/>
      <c r="BT351" s="79"/>
      <c r="BU351" s="79"/>
      <c r="BV351" s="79"/>
      <c r="BW351" s="79"/>
      <c r="BX351" s="79"/>
      <c r="BY351" s="79"/>
      <c r="BZ351" s="79"/>
      <c r="CA351" s="79"/>
      <c r="CB351" s="79"/>
      <c r="CC351" s="79"/>
      <c r="CD351" s="79"/>
      <c r="CE351" s="79"/>
      <c r="CF351" s="79"/>
      <c r="CG351" s="79"/>
      <c r="CH351" s="79"/>
      <c r="CI351" s="79"/>
      <c r="CJ351" s="79"/>
      <c r="CK351" s="95"/>
      <c r="CL351" s="95"/>
      <c r="CM351" s="95"/>
      <c r="CN351" s="95"/>
      <c r="CO351" s="95"/>
      <c r="CP351" s="95"/>
      <c r="CQ351" s="95"/>
      <c r="CR351" s="223"/>
      <c r="CS351" s="654" t="s">
        <v>173</v>
      </c>
      <c r="CT351" s="655"/>
      <c r="CU351" s="1054" t="s">
        <v>173</v>
      </c>
      <c r="CV351" s="1054"/>
      <c r="CW351" s="1055"/>
      <c r="CX351" s="1055"/>
      <c r="CY351" s="1055"/>
      <c r="CZ351" s="1057"/>
      <c r="DA351" s="1057"/>
      <c r="DB351" s="1060"/>
      <c r="DC351" s="1060"/>
      <c r="DD351" s="1060"/>
      <c r="DE351" s="1058" t="s">
        <v>174</v>
      </c>
      <c r="DF351" s="1058"/>
      <c r="DG351" s="79"/>
      <c r="DH351" s="79"/>
      <c r="DI351" s="79"/>
      <c r="DJ351" s="79"/>
      <c r="DK351" s="79"/>
      <c r="DL351" s="79"/>
      <c r="DM351" s="79"/>
      <c r="DN351" s="79"/>
      <c r="DO351" s="79"/>
      <c r="DP351" s="79"/>
      <c r="DQ351" s="79"/>
      <c r="DR351" s="79"/>
      <c r="DS351" s="79"/>
      <c r="DT351" s="79"/>
      <c r="DU351" s="79"/>
      <c r="DV351" s="79"/>
      <c r="DW351" s="79"/>
      <c r="DX351" s="79"/>
      <c r="DY351" s="79"/>
      <c r="DZ351" s="79"/>
      <c r="EA351" s="79"/>
      <c r="EB351" s="79"/>
      <c r="EC351" s="79"/>
      <c r="ED351" s="79"/>
      <c r="EE351" s="79"/>
      <c r="EF351" s="79"/>
      <c r="EG351" s="95"/>
      <c r="EH351" s="95"/>
      <c r="EI351" s="95"/>
      <c r="EJ351" s="95"/>
      <c r="EK351" s="95"/>
      <c r="EL351" s="95"/>
      <c r="EM351" s="95"/>
    </row>
    <row r="352" spans="1:145" ht="18.75" customHeight="1" x14ac:dyDescent="0.25">
      <c r="A352" s="223"/>
      <c r="B352" s="223"/>
      <c r="C352" s="223"/>
      <c r="D352" s="223"/>
      <c r="E352" s="223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23"/>
      <c r="Z352" s="223"/>
      <c r="AA352" s="223"/>
      <c r="AB352" s="223"/>
      <c r="AC352" s="223"/>
      <c r="AD352" s="223"/>
      <c r="AE352" s="223"/>
      <c r="AF352" s="223"/>
      <c r="AG352" s="223"/>
      <c r="AH352" s="223"/>
      <c r="AI352" s="223"/>
      <c r="AJ352" s="223"/>
      <c r="AK352" s="223"/>
      <c r="AL352" s="223"/>
      <c r="AM352" s="223"/>
      <c r="AN352" s="223"/>
      <c r="AO352" s="223"/>
      <c r="AP352" s="223"/>
      <c r="AQ352" s="223"/>
      <c r="AR352" s="223"/>
      <c r="AS352" s="223"/>
      <c r="AT352" s="223"/>
      <c r="AU352" s="223"/>
      <c r="CR352" s="223"/>
      <c r="EO352" s="474"/>
    </row>
  </sheetData>
  <mergeCells count="2037">
    <mergeCell ref="X183:AK183"/>
    <mergeCell ref="AP200:AS200"/>
    <mergeCell ref="AT200:AU200"/>
    <mergeCell ref="C204:D204"/>
    <mergeCell ref="B205:AU205"/>
    <mergeCell ref="B206:AU206"/>
    <mergeCell ref="AC200:AE200"/>
    <mergeCell ref="DA40:EM40"/>
    <mergeCell ref="CT170:EM170"/>
    <mergeCell ref="CT172:EM172"/>
    <mergeCell ref="CU173:CV173"/>
    <mergeCell ref="DU165:DW165"/>
    <mergeCell ref="DX165:DY165"/>
    <mergeCell ref="EA165:EG165"/>
    <mergeCell ref="CW173:EM173"/>
    <mergeCell ref="CT168:EM168"/>
    <mergeCell ref="CX142:DN142"/>
    <mergeCell ref="EB156:EE156"/>
    <mergeCell ref="EF156:EG156"/>
    <mergeCell ref="CT148:DF148"/>
    <mergeCell ref="DG148:DO148"/>
    <mergeCell ref="DQ148:ED148"/>
    <mergeCell ref="EE148:EL148"/>
    <mergeCell ref="A40:H40"/>
    <mergeCell ref="I40:AU40"/>
    <mergeCell ref="AW40:BD40"/>
    <mergeCell ref="BE40:CQ40"/>
    <mergeCell ref="CS40:CZ40"/>
    <mergeCell ref="C300:D300"/>
    <mergeCell ref="F300:L300"/>
    <mergeCell ref="M300:P300"/>
    <mergeCell ref="Q300:T300"/>
    <mergeCell ref="U300:W300"/>
    <mergeCell ref="AW186:BS186"/>
    <mergeCell ref="CD193:CF193"/>
    <mergeCell ref="EH165:EK165"/>
    <mergeCell ref="EL165:EM165"/>
    <mergeCell ref="DQ150:EM150"/>
    <mergeCell ref="CT167:EM167"/>
    <mergeCell ref="BY165:CA165"/>
    <mergeCell ref="CB165:CC165"/>
    <mergeCell ref="CE165:CK165"/>
    <mergeCell ref="CL165:CO165"/>
    <mergeCell ref="CP165:CQ165"/>
    <mergeCell ref="DZ158:EB158"/>
    <mergeCell ref="CT160:EM160"/>
    <mergeCell ref="CT161:EM161"/>
    <mergeCell ref="DR156:DS156"/>
    <mergeCell ref="DU156:EA156"/>
    <mergeCell ref="B199:AU199"/>
    <mergeCell ref="B196:AU196"/>
    <mergeCell ref="AR191:AU191"/>
    <mergeCell ref="AL183:AT183"/>
    <mergeCell ref="A186:W186"/>
    <mergeCell ref="X186:AT186"/>
    <mergeCell ref="W191:Y191"/>
    <mergeCell ref="Z191:AA191"/>
    <mergeCell ref="AC191:AI191"/>
    <mergeCell ref="W189:AU189"/>
    <mergeCell ref="AH193:AJ193"/>
    <mergeCell ref="AW220:BI220"/>
    <mergeCell ref="BJ220:BR220"/>
    <mergeCell ref="BT220:CG220"/>
    <mergeCell ref="CH220:CO220"/>
    <mergeCell ref="N220:V220"/>
    <mergeCell ref="AL220:AS220"/>
    <mergeCell ref="B288:AU288"/>
    <mergeCell ref="AL219:AT219"/>
    <mergeCell ref="X219:AK219"/>
    <mergeCell ref="N219:V219"/>
    <mergeCell ref="A221:W221"/>
    <mergeCell ref="A222:W222"/>
    <mergeCell ref="AR282:AU282"/>
    <mergeCell ref="X222:AT222"/>
    <mergeCell ref="W225:AU225"/>
    <mergeCell ref="W226:AU226"/>
    <mergeCell ref="W227:Y227"/>
    <mergeCell ref="Z227:AA227"/>
    <mergeCell ref="AC227:AI227"/>
    <mergeCell ref="AJ227:AM227"/>
    <mergeCell ref="AN227:AO227"/>
    <mergeCell ref="AP227:AQ227"/>
    <mergeCell ref="W280:AU280"/>
    <mergeCell ref="B210:AU210"/>
    <mergeCell ref="B195:AU195"/>
    <mergeCell ref="X214:AU214"/>
    <mergeCell ref="C209:D209"/>
    <mergeCell ref="E209:AU209"/>
    <mergeCell ref="B202:AU202"/>
    <mergeCell ref="B203:AU203"/>
    <mergeCell ref="B208:AU208"/>
    <mergeCell ref="A184:M184"/>
    <mergeCell ref="N184:V184"/>
    <mergeCell ref="B180:H180"/>
    <mergeCell ref="B211:AU211"/>
    <mergeCell ref="A185:W185"/>
    <mergeCell ref="X185:AT185"/>
    <mergeCell ref="B214:V214"/>
    <mergeCell ref="B284:AU284"/>
    <mergeCell ref="AF200:AG200"/>
    <mergeCell ref="AI200:AO200"/>
    <mergeCell ref="W282:Y282"/>
    <mergeCell ref="Z187:AB187"/>
    <mergeCell ref="X220:AK220"/>
    <mergeCell ref="Z282:AA282"/>
    <mergeCell ref="A220:L220"/>
    <mergeCell ref="A219:L219"/>
    <mergeCell ref="X215:AU215"/>
    <mergeCell ref="X216:AU216"/>
    <mergeCell ref="X217:AU217"/>
    <mergeCell ref="X184:AK184"/>
    <mergeCell ref="AL184:AS184"/>
    <mergeCell ref="A183:M183"/>
    <mergeCell ref="N183:V183"/>
    <mergeCell ref="DW144:EM144"/>
    <mergeCell ref="DQ149:EM149"/>
    <mergeCell ref="DO155:EM155"/>
    <mergeCell ref="DQ143:DV143"/>
    <mergeCell ref="I180:N180"/>
    <mergeCell ref="B162:AU162"/>
    <mergeCell ref="B163:AU163"/>
    <mergeCell ref="B169:AU169"/>
    <mergeCell ref="B171:AU171"/>
    <mergeCell ref="O180:P180"/>
    <mergeCell ref="B175:AU175"/>
    <mergeCell ref="B177:X177"/>
    <mergeCell ref="AP165:AS165"/>
    <mergeCell ref="AT165:AU165"/>
    <mergeCell ref="B172:AU172"/>
    <mergeCell ref="B165:Y165"/>
    <mergeCell ref="AC165:AE165"/>
    <mergeCell ref="AF165:AG165"/>
    <mergeCell ref="AP156:AQ156"/>
    <mergeCell ref="AR156:AU156"/>
    <mergeCell ref="B150:X150"/>
    <mergeCell ref="Y150:AU150"/>
    <mergeCell ref="CX138:DN138"/>
    <mergeCell ref="CV128:CW128"/>
    <mergeCell ref="CX128:EM128"/>
    <mergeCell ref="CT129:EM129"/>
    <mergeCell ref="CV130:CW130"/>
    <mergeCell ref="Y134:AU134"/>
    <mergeCell ref="B122:AU122"/>
    <mergeCell ref="B125:AU125"/>
    <mergeCell ref="B303:P303"/>
    <mergeCell ref="B302:P302"/>
    <mergeCell ref="R303:AE303"/>
    <mergeCell ref="AG303:AU303"/>
    <mergeCell ref="CT109:EM109"/>
    <mergeCell ref="CT111:EM111"/>
    <mergeCell ref="R302:AE302"/>
    <mergeCell ref="AG302:AU302"/>
    <mergeCell ref="CT143:CX143"/>
    <mergeCell ref="CY143:DN143"/>
    <mergeCell ref="AC282:AI282"/>
    <mergeCell ref="AJ282:AM282"/>
    <mergeCell ref="AN282:AO282"/>
    <mergeCell ref="AP282:AQ282"/>
    <mergeCell ref="B285:AU285"/>
    <mergeCell ref="F117:AU117"/>
    <mergeCell ref="DS151:DU151"/>
    <mergeCell ref="DZ152:EB152"/>
    <mergeCell ref="DO154:EM154"/>
    <mergeCell ref="DO156:DQ156"/>
    <mergeCell ref="CT142:CW142"/>
    <mergeCell ref="CT150:DP150"/>
    <mergeCell ref="EE147:EM147"/>
    <mergeCell ref="DQ144:DV144"/>
    <mergeCell ref="CD158:CF158"/>
    <mergeCell ref="O148:W148"/>
    <mergeCell ref="Y148:AL148"/>
    <mergeCell ref="AM148:AT148"/>
    <mergeCell ref="C173:D173"/>
    <mergeCell ref="E173:AU173"/>
    <mergeCell ref="AX160:CQ160"/>
    <mergeCell ref="AX161:CQ161"/>
    <mergeCell ref="AX164:CQ164"/>
    <mergeCell ref="AX165:BU165"/>
    <mergeCell ref="Y149:AU149"/>
    <mergeCell ref="AH158:AJ158"/>
    <mergeCell ref="B168:AU168"/>
    <mergeCell ref="B161:AU161"/>
    <mergeCell ref="B160:AU160"/>
    <mergeCell ref="AI165:AO165"/>
    <mergeCell ref="D117:E117"/>
    <mergeCell ref="B142:E142"/>
    <mergeCell ref="AE143:AU143"/>
    <mergeCell ref="BS155:CQ155"/>
    <mergeCell ref="CN156:CQ156"/>
    <mergeCell ref="AX149:BT149"/>
    <mergeCell ref="B143:F143"/>
    <mergeCell ref="G143:V143"/>
    <mergeCell ref="Y143:AD143"/>
    <mergeCell ref="W155:AU155"/>
    <mergeCell ref="BW151:BY151"/>
    <mergeCell ref="CD152:CF152"/>
    <mergeCell ref="BK148:BS148"/>
    <mergeCell ref="BU148:CH148"/>
    <mergeCell ref="CI148:CP148"/>
    <mergeCell ref="D128:E128"/>
    <mergeCell ref="CV66:CW66"/>
    <mergeCell ref="AJ191:AM191"/>
    <mergeCell ref="B139:G139"/>
    <mergeCell ref="H139:V139"/>
    <mergeCell ref="F142:V142"/>
    <mergeCell ref="W154:AU154"/>
    <mergeCell ref="W156:Y156"/>
    <mergeCell ref="B148:N148"/>
    <mergeCell ref="B140:E140"/>
    <mergeCell ref="F140:V140"/>
    <mergeCell ref="Y140:AC140"/>
    <mergeCell ref="AD140:AU142"/>
    <mergeCell ref="B141:H141"/>
    <mergeCell ref="B127:AU127"/>
    <mergeCell ref="CV81:CX81"/>
    <mergeCell ref="CV88:CX88"/>
    <mergeCell ref="CT131:EM131"/>
    <mergeCell ref="CT132:EM132"/>
    <mergeCell ref="CT134:DP134"/>
    <mergeCell ref="EH156:EI156"/>
    <mergeCell ref="EJ156:EM156"/>
    <mergeCell ref="CT149:DP149"/>
    <mergeCell ref="CT147:DF147"/>
    <mergeCell ref="B106:AU106"/>
    <mergeCell ref="B109:AU109"/>
    <mergeCell ref="B111:AU111"/>
    <mergeCell ref="DA141:DN141"/>
    <mergeCell ref="B164:AU164"/>
    <mergeCell ref="CT118:EM118"/>
    <mergeCell ref="DQ134:EM134"/>
    <mergeCell ref="CX130:EM130"/>
    <mergeCell ref="DW143:EM143"/>
    <mergeCell ref="AH152:AJ152"/>
    <mergeCell ref="Z156:AA156"/>
    <mergeCell ref="AC156:AI156"/>
    <mergeCell ref="AJ156:AM156"/>
    <mergeCell ref="AN156:AO156"/>
    <mergeCell ref="B167:AU167"/>
    <mergeCell ref="CV119:CW119"/>
    <mergeCell ref="BK147:BS147"/>
    <mergeCell ref="BU147:CH147"/>
    <mergeCell ref="B147:N147"/>
    <mergeCell ref="O147:W147"/>
    <mergeCell ref="Y147:AL147"/>
    <mergeCell ref="D85:E85"/>
    <mergeCell ref="D86:F86"/>
    <mergeCell ref="AZ97:BB97"/>
    <mergeCell ref="CV102:CW102"/>
    <mergeCell ref="CV103:CX103"/>
    <mergeCell ref="CV96:CW96"/>
    <mergeCell ref="CV97:CX97"/>
    <mergeCell ref="AZ103:BB103"/>
    <mergeCell ref="BC103:CQ103"/>
    <mergeCell ref="AZ94:BB94"/>
    <mergeCell ref="AX100:CQ100"/>
    <mergeCell ref="CT98:EM98"/>
    <mergeCell ref="CV99:CX99"/>
    <mergeCell ref="CY99:EM99"/>
    <mergeCell ref="CT100:EM100"/>
    <mergeCell ref="AX95:CQ95"/>
    <mergeCell ref="DQ146:EM146"/>
    <mergeCell ref="CV114:CW114"/>
    <mergeCell ref="CX114:EM114"/>
    <mergeCell ref="CT140:CW140"/>
    <mergeCell ref="AX137:BD137"/>
    <mergeCell ref="BE137:BJ137"/>
    <mergeCell ref="BK137:BL137"/>
    <mergeCell ref="CY105:EM105"/>
    <mergeCell ref="CY97:EM97"/>
    <mergeCell ref="AX147:BJ147"/>
    <mergeCell ref="CV105:CX105"/>
    <mergeCell ref="Y141:AC141"/>
    <mergeCell ref="D97:F97"/>
    <mergeCell ref="BB142:BR142"/>
    <mergeCell ref="AX143:BB143"/>
    <mergeCell ref="BC143:BR143"/>
    <mergeCell ref="CX136:DN136"/>
    <mergeCell ref="CT127:EM127"/>
    <mergeCell ref="DG147:DO147"/>
    <mergeCell ref="DQ147:ED147"/>
    <mergeCell ref="CT115:EM115"/>
    <mergeCell ref="CT125:EM125"/>
    <mergeCell ref="CV126:CW126"/>
    <mergeCell ref="CX126:EM126"/>
    <mergeCell ref="CT104:EM104"/>
    <mergeCell ref="CX140:DN140"/>
    <mergeCell ref="CT139:CY139"/>
    <mergeCell ref="CZ139:DN139"/>
    <mergeCell ref="B118:AU118"/>
    <mergeCell ref="CT120:EM120"/>
    <mergeCell ref="CV121:CW121"/>
    <mergeCell ref="DQ140:DU140"/>
    <mergeCell ref="DV140:EM142"/>
    <mergeCell ref="CT141:CZ141"/>
    <mergeCell ref="DQ141:DU141"/>
    <mergeCell ref="CT138:CW138"/>
    <mergeCell ref="BC75:CQ75"/>
    <mergeCell ref="AX76:CQ76"/>
    <mergeCell ref="AZ83:BB83"/>
    <mergeCell ref="CZ79:EM79"/>
    <mergeCell ref="CT106:EM106"/>
    <mergeCell ref="CT116:EM116"/>
    <mergeCell ref="CV117:CW117"/>
    <mergeCell ref="CX117:EM117"/>
    <mergeCell ref="B149:X149"/>
    <mergeCell ref="BU146:CQ146"/>
    <mergeCell ref="AX139:BC139"/>
    <mergeCell ref="BD139:BR139"/>
    <mergeCell ref="AX140:BA140"/>
    <mergeCell ref="BB140:BR140"/>
    <mergeCell ref="CI147:CQ147"/>
    <mergeCell ref="AX148:BJ148"/>
    <mergeCell ref="CX119:EM119"/>
    <mergeCell ref="CT137:CZ137"/>
    <mergeCell ref="DG137:DH137"/>
    <mergeCell ref="AX124:CQ124"/>
    <mergeCell ref="CY103:EM103"/>
    <mergeCell ref="BC97:CQ97"/>
    <mergeCell ref="AX98:CQ98"/>
    <mergeCell ref="B134:X134"/>
    <mergeCell ref="Y146:AU146"/>
    <mergeCell ref="B138:E138"/>
    <mergeCell ref="BU140:BY140"/>
    <mergeCell ref="BZ140:CQ142"/>
    <mergeCell ref="AX141:BD141"/>
    <mergeCell ref="AX142:BA142"/>
    <mergeCell ref="AX136:BA136"/>
    <mergeCell ref="BB136:BR136"/>
    <mergeCell ref="BC73:CQ73"/>
    <mergeCell ref="AZ75:BA75"/>
    <mergeCell ref="CT124:EM124"/>
    <mergeCell ref="D75:E75"/>
    <mergeCell ref="G75:AU75"/>
    <mergeCell ref="CV75:CW75"/>
    <mergeCell ref="CY75:EM75"/>
    <mergeCell ref="B76:AU76"/>
    <mergeCell ref="CT76:EM76"/>
    <mergeCell ref="D83:F83"/>
    <mergeCell ref="CV83:CX83"/>
    <mergeCell ref="B84:AU84"/>
    <mergeCell ref="CT84:EM84"/>
    <mergeCell ref="B80:AU80"/>
    <mergeCell ref="D96:E96"/>
    <mergeCell ref="AZ102:BA102"/>
    <mergeCell ref="CV101:CX101"/>
    <mergeCell ref="CY101:EM101"/>
    <mergeCell ref="B77:AU77"/>
    <mergeCell ref="B124:AU124"/>
    <mergeCell ref="D102:E102"/>
    <mergeCell ref="D103:F103"/>
    <mergeCell ref="D94:F94"/>
    <mergeCell ref="G94:AU94"/>
    <mergeCell ref="B95:AU95"/>
    <mergeCell ref="G97:AU97"/>
    <mergeCell ref="B104:AU104"/>
    <mergeCell ref="D105:F105"/>
    <mergeCell ref="G105:AU105"/>
    <mergeCell ref="D123:E123"/>
    <mergeCell ref="D101:F101"/>
    <mergeCell ref="CV90:CX90"/>
    <mergeCell ref="B49:AU49"/>
    <mergeCell ref="B43:Y43"/>
    <mergeCell ref="AC43:AE43"/>
    <mergeCell ref="CT49:EM49"/>
    <mergeCell ref="D51:E51"/>
    <mergeCell ref="AX43:BU43"/>
    <mergeCell ref="BY43:CA43"/>
    <mergeCell ref="CE43:CK43"/>
    <mergeCell ref="CL43:CO43"/>
    <mergeCell ref="CP43:CQ43"/>
    <mergeCell ref="BA45:CQ45"/>
    <mergeCell ref="AX46:CQ46"/>
    <mergeCell ref="BC94:CQ94"/>
    <mergeCell ref="D73:E73"/>
    <mergeCell ref="G73:AU73"/>
    <mergeCell ref="CV73:CW73"/>
    <mergeCell ref="CY73:EM73"/>
    <mergeCell ref="CT74:EM74"/>
    <mergeCell ref="B74:AU74"/>
    <mergeCell ref="B87:AU87"/>
    <mergeCell ref="D88:F88"/>
    <mergeCell ref="G88:AU88"/>
    <mergeCell ref="B89:AU89"/>
    <mergeCell ref="CT77:EM77"/>
    <mergeCell ref="CV78:CW78"/>
    <mergeCell ref="CV79:CX79"/>
    <mergeCell ref="CT80:EM80"/>
    <mergeCell ref="CY90:EM90"/>
    <mergeCell ref="B65:AU65"/>
    <mergeCell ref="D66:E66"/>
    <mergeCell ref="AZ92:BB92"/>
    <mergeCell ref="BC92:CQ92"/>
    <mergeCell ref="F128:AU128"/>
    <mergeCell ref="B120:AU120"/>
    <mergeCell ref="D121:E121"/>
    <mergeCell ref="D90:F90"/>
    <mergeCell ref="G90:AU90"/>
    <mergeCell ref="B91:AU91"/>
    <mergeCell ref="D92:F92"/>
    <mergeCell ref="G92:AU92"/>
    <mergeCell ref="B116:AU116"/>
    <mergeCell ref="B100:AU100"/>
    <mergeCell ref="D107:F107"/>
    <mergeCell ref="G107:AU107"/>
    <mergeCell ref="B98:AU98"/>
    <mergeCell ref="B110:AU110"/>
    <mergeCell ref="B112:AU112"/>
    <mergeCell ref="G103:AU103"/>
    <mergeCell ref="B61:AU61"/>
    <mergeCell ref="B72:AU72"/>
    <mergeCell ref="B62:AU62"/>
    <mergeCell ref="B63:AU63"/>
    <mergeCell ref="B64:AU64"/>
    <mergeCell ref="B93:AU93"/>
    <mergeCell ref="D69:E69"/>
    <mergeCell ref="G69:AU69"/>
    <mergeCell ref="D67:E67"/>
    <mergeCell ref="G67:AU67"/>
    <mergeCell ref="B68:AU68"/>
    <mergeCell ref="G66:AU66"/>
    <mergeCell ref="A29:H29"/>
    <mergeCell ref="I29:AU29"/>
    <mergeCell ref="A36:H36"/>
    <mergeCell ref="I36:AU36"/>
    <mergeCell ref="A30:H30"/>
    <mergeCell ref="J30:L30"/>
    <mergeCell ref="O30:AI30"/>
    <mergeCell ref="AK30:AS30"/>
    <mergeCell ref="DA33:EM33"/>
    <mergeCell ref="AQ42:AS42"/>
    <mergeCell ref="A31:H31"/>
    <mergeCell ref="I31:AU31"/>
    <mergeCell ref="A32:H32"/>
    <mergeCell ref="I32:AU32"/>
    <mergeCell ref="A33:H33"/>
    <mergeCell ref="I33:AU33"/>
    <mergeCell ref="A37:H37"/>
    <mergeCell ref="I37:AU37"/>
    <mergeCell ref="A38:H38"/>
    <mergeCell ref="I38:AU38"/>
    <mergeCell ref="A39:H39"/>
    <mergeCell ref="I39:AU39"/>
    <mergeCell ref="BE31:CQ31"/>
    <mergeCell ref="AW32:BD32"/>
    <mergeCell ref="A34:H34"/>
    <mergeCell ref="I34:AU34"/>
    <mergeCell ref="A35:H35"/>
    <mergeCell ref="I35:AU35"/>
    <mergeCell ref="B41:H41"/>
    <mergeCell ref="AF43:AG43"/>
    <mergeCell ref="AI43:AO43"/>
    <mergeCell ref="AP43:AS43"/>
    <mergeCell ref="CB43:CC43"/>
    <mergeCell ref="AT43:AU43"/>
    <mergeCell ref="EL43:EM43"/>
    <mergeCell ref="CT43:DQ43"/>
    <mergeCell ref="DU43:DW43"/>
    <mergeCell ref="DX43:DY43"/>
    <mergeCell ref="EA43:EG43"/>
    <mergeCell ref="EH43:EK43"/>
    <mergeCell ref="AW35:BD35"/>
    <mergeCell ref="BE32:CQ32"/>
    <mergeCell ref="AW33:BD33"/>
    <mergeCell ref="AW30:BD30"/>
    <mergeCell ref="DG30:EA30"/>
    <mergeCell ref="EC30:EK30"/>
    <mergeCell ref="CS31:CZ31"/>
    <mergeCell ref="DA31:EM31"/>
    <mergeCell ref="CS32:CZ32"/>
    <mergeCell ref="DA32:EM32"/>
    <mergeCell ref="CS33:CZ33"/>
    <mergeCell ref="BF30:BH30"/>
    <mergeCell ref="BK30:CE30"/>
    <mergeCell ref="CG30:CO30"/>
    <mergeCell ref="A22:H22"/>
    <mergeCell ref="I22:AU22"/>
    <mergeCell ref="A23:H23"/>
    <mergeCell ref="I23:AU23"/>
    <mergeCell ref="A24:H24"/>
    <mergeCell ref="I24:AU24"/>
    <mergeCell ref="A25:H25"/>
    <mergeCell ref="I25:AU25"/>
    <mergeCell ref="A26:H26"/>
    <mergeCell ref="I26:AU26"/>
    <mergeCell ref="AW27:BD27"/>
    <mergeCell ref="BE27:CQ27"/>
    <mergeCell ref="A27:H27"/>
    <mergeCell ref="I27:AU27"/>
    <mergeCell ref="A28:H28"/>
    <mergeCell ref="J28:L28"/>
    <mergeCell ref="O28:AI28"/>
    <mergeCell ref="AK28:AS28"/>
    <mergeCell ref="A5:H5"/>
    <mergeCell ref="J5:L5"/>
    <mergeCell ref="O5:AI5"/>
    <mergeCell ref="AK5:AS5"/>
    <mergeCell ref="A2:H2"/>
    <mergeCell ref="A1:AU1"/>
    <mergeCell ref="A3:H3"/>
    <mergeCell ref="I3:AU3"/>
    <mergeCell ref="A4:H4"/>
    <mergeCell ref="I4:AU4"/>
    <mergeCell ref="BE20:CQ20"/>
    <mergeCell ref="AW21:BD21"/>
    <mergeCell ref="BE21:CQ21"/>
    <mergeCell ref="A14:H14"/>
    <mergeCell ref="I14:AU14"/>
    <mergeCell ref="A15:H15"/>
    <mergeCell ref="J15:L15"/>
    <mergeCell ref="O15:AI15"/>
    <mergeCell ref="AK15:AS15"/>
    <mergeCell ref="A16:H16"/>
    <mergeCell ref="I16:AU16"/>
    <mergeCell ref="AW19:BD19"/>
    <mergeCell ref="BE19:CQ19"/>
    <mergeCell ref="AW16:BD16"/>
    <mergeCell ref="BE16:CQ16"/>
    <mergeCell ref="A20:H20"/>
    <mergeCell ref="I20:AU20"/>
    <mergeCell ref="A21:H21"/>
    <mergeCell ref="I21:AU21"/>
    <mergeCell ref="AW20:BD20"/>
    <mergeCell ref="A18:H18"/>
    <mergeCell ref="I18:AU18"/>
    <mergeCell ref="A8:H8"/>
    <mergeCell ref="I8:AU8"/>
    <mergeCell ref="A9:H9"/>
    <mergeCell ref="I9:AU9"/>
    <mergeCell ref="A12:H12"/>
    <mergeCell ref="J12:L12"/>
    <mergeCell ref="O12:AI12"/>
    <mergeCell ref="AK12:AS12"/>
    <mergeCell ref="A10:H10"/>
    <mergeCell ref="I10:AU10"/>
    <mergeCell ref="A6:H6"/>
    <mergeCell ref="I6:AU6"/>
    <mergeCell ref="A7:H7"/>
    <mergeCell ref="CS20:CZ20"/>
    <mergeCell ref="DA20:EM20"/>
    <mergeCell ref="CS21:CZ21"/>
    <mergeCell ref="DA21:EM21"/>
    <mergeCell ref="CS16:CZ16"/>
    <mergeCell ref="DA16:EM16"/>
    <mergeCell ref="CS17:CZ17"/>
    <mergeCell ref="CS18:CZ18"/>
    <mergeCell ref="DA18:EM18"/>
    <mergeCell ref="AW13:BD13"/>
    <mergeCell ref="BE13:CQ13"/>
    <mergeCell ref="A19:H19"/>
    <mergeCell ref="I19:AU19"/>
    <mergeCell ref="A11:H11"/>
    <mergeCell ref="J11:L11"/>
    <mergeCell ref="A13:H13"/>
    <mergeCell ref="I13:AU13"/>
    <mergeCell ref="A17:H17"/>
    <mergeCell ref="I17:AU17"/>
    <mergeCell ref="BM300:BP300"/>
    <mergeCell ref="BQ300:BS300"/>
    <mergeCell ref="AX211:CQ211"/>
    <mergeCell ref="I7:AU7"/>
    <mergeCell ref="DB12:DD12"/>
    <mergeCell ref="DG12:EA12"/>
    <mergeCell ref="EC12:EK12"/>
    <mergeCell ref="DA17:EM17"/>
    <mergeCell ref="CS9:CZ9"/>
    <mergeCell ref="DA9:EM9"/>
    <mergeCell ref="CS10:CZ10"/>
    <mergeCell ref="DA10:EM10"/>
    <mergeCell ref="CS15:CZ15"/>
    <mergeCell ref="DB15:DD15"/>
    <mergeCell ref="DG15:EA15"/>
    <mergeCell ref="EC15:EK15"/>
    <mergeCell ref="EC11:EK11"/>
    <mergeCell ref="CS12:CZ12"/>
    <mergeCell ref="CS13:CZ13"/>
    <mergeCell ref="CS22:CZ22"/>
    <mergeCell ref="DA22:EM22"/>
    <mergeCell ref="CS23:CZ23"/>
    <mergeCell ref="DA23:EM23"/>
    <mergeCell ref="O11:AI11"/>
    <mergeCell ref="AK11:AS11"/>
    <mergeCell ref="AW12:BD12"/>
    <mergeCell ref="BF12:BH12"/>
    <mergeCell ref="BK12:CE12"/>
    <mergeCell ref="CG12:CO12"/>
    <mergeCell ref="AW17:BD17"/>
    <mergeCell ref="BE17:CQ17"/>
    <mergeCell ref="AW18:BD18"/>
    <mergeCell ref="CS5:CZ5"/>
    <mergeCell ref="DB5:DD5"/>
    <mergeCell ref="DG5:EA5"/>
    <mergeCell ref="EC5:EK5"/>
    <mergeCell ref="AX284:CQ284"/>
    <mergeCell ref="CS11:CZ11"/>
    <mergeCell ref="BE18:CQ18"/>
    <mergeCell ref="AW14:BD14"/>
    <mergeCell ref="BE14:CQ14"/>
    <mergeCell ref="AW15:BD15"/>
    <mergeCell ref="BF15:BH15"/>
    <mergeCell ref="BK15:CE15"/>
    <mergeCell ref="CG15:CO15"/>
    <mergeCell ref="DG28:EA28"/>
    <mergeCell ref="EC28:EK28"/>
    <mergeCell ref="CS29:CZ29"/>
    <mergeCell ref="CS1:EM1"/>
    <mergeCell ref="CS3:CZ3"/>
    <mergeCell ref="DA3:EM3"/>
    <mergeCell ref="CS4:CZ4"/>
    <mergeCell ref="DA4:EM4"/>
    <mergeCell ref="BJ184:BR184"/>
    <mergeCell ref="BT184:CG184"/>
    <mergeCell ref="CH184:CO184"/>
    <mergeCell ref="AZ101:BB101"/>
    <mergeCell ref="AW22:BD22"/>
    <mergeCell ref="BE22:CQ22"/>
    <mergeCell ref="AW23:BD23"/>
    <mergeCell ref="AW1:CQ1"/>
    <mergeCell ref="CS19:CZ19"/>
    <mergeCell ref="DA19:EM19"/>
    <mergeCell ref="AW28:BD28"/>
    <mergeCell ref="AW7:BD7"/>
    <mergeCell ref="BE7:CQ7"/>
    <mergeCell ref="AW8:BD8"/>
    <mergeCell ref="BE8:CQ8"/>
    <mergeCell ref="BE23:CQ23"/>
    <mergeCell ref="AW24:BD24"/>
    <mergeCell ref="BE24:CQ24"/>
    <mergeCell ref="CS28:CZ28"/>
    <mergeCell ref="DB28:DD28"/>
    <mergeCell ref="CS24:CZ24"/>
    <mergeCell ref="DA24:EM24"/>
    <mergeCell ref="AW25:BD25"/>
    <mergeCell ref="BE25:CQ25"/>
    <mergeCell ref="AW26:BD26"/>
    <mergeCell ref="BE26:CQ26"/>
    <mergeCell ref="DA29:EM29"/>
    <mergeCell ref="CS6:CZ6"/>
    <mergeCell ref="DA6:EM6"/>
    <mergeCell ref="CS7:CZ7"/>
    <mergeCell ref="DA7:EM7"/>
    <mergeCell ref="CS8:CZ8"/>
    <mergeCell ref="DA8:EM8"/>
    <mergeCell ref="CS27:CZ27"/>
    <mergeCell ref="DA27:EM27"/>
    <mergeCell ref="DB11:DD11"/>
    <mergeCell ref="DG11:EA11"/>
    <mergeCell ref="BF28:BH28"/>
    <mergeCell ref="BK28:CE28"/>
    <mergeCell ref="CG28:CO28"/>
    <mergeCell ref="DA13:EM13"/>
    <mergeCell ref="CS14:CZ14"/>
    <mergeCell ref="DA14:EM14"/>
    <mergeCell ref="CV71:CW71"/>
    <mergeCell ref="CY71:EM71"/>
    <mergeCell ref="CV59:CW59"/>
    <mergeCell ref="CY59:EM59"/>
    <mergeCell ref="CV56:CW56"/>
    <mergeCell ref="CT57:EM57"/>
    <mergeCell ref="CS25:CZ25"/>
    <mergeCell ref="DA25:EM25"/>
    <mergeCell ref="CS26:CZ26"/>
    <mergeCell ref="DA26:EM26"/>
    <mergeCell ref="CT91:EM91"/>
    <mergeCell ref="CV92:CX92"/>
    <mergeCell ref="CY92:EM92"/>
    <mergeCell ref="CT93:EM93"/>
    <mergeCell ref="EI42:EK42"/>
    <mergeCell ref="DA35:EM35"/>
    <mergeCell ref="CT41:CZ41"/>
    <mergeCell ref="CT61:EM61"/>
    <mergeCell ref="CV67:CW67"/>
    <mergeCell ref="CY67:EM67"/>
    <mergeCell ref="CT68:EM68"/>
    <mergeCell ref="CY88:EM88"/>
    <mergeCell ref="CY66:EM66"/>
    <mergeCell ref="CT89:EM89"/>
    <mergeCell ref="CT82:EM82"/>
    <mergeCell ref="CV85:CW85"/>
    <mergeCell ref="CV86:CX86"/>
    <mergeCell ref="CT87:EM87"/>
    <mergeCell ref="CT72:EM72"/>
    <mergeCell ref="CS34:CZ34"/>
    <mergeCell ref="DA34:EM34"/>
    <mergeCell ref="CS35:CZ35"/>
    <mergeCell ref="BJ183:BR183"/>
    <mergeCell ref="BT183:CG183"/>
    <mergeCell ref="CH183:CP183"/>
    <mergeCell ref="AW184:BI184"/>
    <mergeCell ref="AX68:CQ68"/>
    <mergeCell ref="AZ69:BA69"/>
    <mergeCell ref="BC69:CQ69"/>
    <mergeCell ref="AX104:CQ104"/>
    <mergeCell ref="AZ105:BB105"/>
    <mergeCell ref="AX106:CQ106"/>
    <mergeCell ref="AX120:CQ120"/>
    <mergeCell ref="CT95:EM95"/>
    <mergeCell ref="CS30:CZ30"/>
    <mergeCell ref="DB30:DD30"/>
    <mergeCell ref="CV94:CX94"/>
    <mergeCell ref="CY94:EM94"/>
    <mergeCell ref="BE33:CQ33"/>
    <mergeCell ref="AZ66:BA66"/>
    <mergeCell ref="BC66:CQ66"/>
    <mergeCell ref="AX62:CQ62"/>
    <mergeCell ref="AX63:CQ63"/>
    <mergeCell ref="AX64:CQ64"/>
    <mergeCell ref="AX93:CQ93"/>
    <mergeCell ref="AX91:CQ91"/>
    <mergeCell ref="AX89:CQ89"/>
    <mergeCell ref="AZ90:BB90"/>
    <mergeCell ref="BC90:CQ90"/>
    <mergeCell ref="BD79:CQ79"/>
    <mergeCell ref="AZ73:BA73"/>
    <mergeCell ref="AZ88:BB88"/>
    <mergeCell ref="BC88:CQ88"/>
    <mergeCell ref="AX77:CQ77"/>
    <mergeCell ref="AZ78:BA78"/>
    <mergeCell ref="AZ79:BB79"/>
    <mergeCell ref="AX80:CQ80"/>
    <mergeCell ref="AZ81:BB81"/>
    <mergeCell ref="AX74:CQ74"/>
    <mergeCell ref="BS280:CQ280"/>
    <mergeCell ref="CN282:CQ282"/>
    <mergeCell ref="BT216:CQ216"/>
    <mergeCell ref="BT217:CQ217"/>
    <mergeCell ref="AZ96:BA96"/>
    <mergeCell ref="BU179:CG179"/>
    <mergeCell ref="CH179:CP179"/>
    <mergeCell ref="AX168:CQ168"/>
    <mergeCell ref="AX170:CQ170"/>
    <mergeCell ref="AX172:CQ172"/>
    <mergeCell ref="BU177:CQ177"/>
    <mergeCell ref="AW185:BS185"/>
    <mergeCell ref="BT185:CP185"/>
    <mergeCell ref="BT186:CP186"/>
    <mergeCell ref="BV187:BX187"/>
    <mergeCell ref="BS189:CQ189"/>
    <mergeCell ref="AW221:BS221"/>
    <mergeCell ref="BT221:CP221"/>
    <mergeCell ref="AW222:BS222"/>
    <mergeCell ref="BT222:CP222"/>
    <mergeCell ref="BW223:BY223"/>
    <mergeCell ref="BV282:BW282"/>
    <mergeCell ref="BY282:CE282"/>
    <mergeCell ref="CF282:CI282"/>
    <mergeCell ref="AW3:BD3"/>
    <mergeCell ref="BE3:CQ3"/>
    <mergeCell ref="AW4:BD4"/>
    <mergeCell ref="BE4:CQ4"/>
    <mergeCell ref="AW5:BD5"/>
    <mergeCell ref="BF5:BH5"/>
    <mergeCell ref="BK5:CE5"/>
    <mergeCell ref="CG5:CO5"/>
    <mergeCell ref="AX52:CQ52"/>
    <mergeCell ref="AX47:CQ47"/>
    <mergeCell ref="AZ48:BA48"/>
    <mergeCell ref="AX49:CQ49"/>
    <mergeCell ref="AZ51:BA51"/>
    <mergeCell ref="BE35:CQ35"/>
    <mergeCell ref="AX41:BD41"/>
    <mergeCell ref="CM42:CO42"/>
    <mergeCell ref="AW31:BD31"/>
    <mergeCell ref="AW29:BD29"/>
    <mergeCell ref="BE29:CQ29"/>
    <mergeCell ref="AW34:BD34"/>
    <mergeCell ref="BE34:CQ34"/>
    <mergeCell ref="BE39:CQ39"/>
    <mergeCell ref="AW9:BD9"/>
    <mergeCell ref="BE9:CQ9"/>
    <mergeCell ref="AW10:BD10"/>
    <mergeCell ref="BE10:CQ10"/>
    <mergeCell ref="AW11:BD11"/>
    <mergeCell ref="BF11:BH11"/>
    <mergeCell ref="BK11:CE11"/>
    <mergeCell ref="CG11:CO11"/>
    <mergeCell ref="AW6:BD6"/>
    <mergeCell ref="BE6:CQ6"/>
    <mergeCell ref="B60:AU60"/>
    <mergeCell ref="AX84:CQ84"/>
    <mergeCell ref="D99:F99"/>
    <mergeCell ref="G99:AU99"/>
    <mergeCell ref="AZ99:BB99"/>
    <mergeCell ref="BC99:CQ99"/>
    <mergeCell ref="G71:AU71"/>
    <mergeCell ref="AZ71:BA71"/>
    <mergeCell ref="BC71:CQ71"/>
    <mergeCell ref="AX65:CQ65"/>
    <mergeCell ref="D81:F81"/>
    <mergeCell ref="B82:AU82"/>
    <mergeCell ref="AX82:CQ82"/>
    <mergeCell ref="D78:E78"/>
    <mergeCell ref="D79:F79"/>
    <mergeCell ref="H79:AU79"/>
    <mergeCell ref="BY308:CM308"/>
    <mergeCell ref="CH306:CJ306"/>
    <mergeCell ref="CK306:CL306"/>
    <mergeCell ref="CM306:CO306"/>
    <mergeCell ref="AZ121:BA121"/>
    <mergeCell ref="BB121:CQ121"/>
    <mergeCell ref="AZ119:BA119"/>
    <mergeCell ref="BB119:CQ119"/>
    <mergeCell ref="AZ114:BA114"/>
    <mergeCell ref="BB114:CQ114"/>
    <mergeCell ref="AX115:CQ115"/>
    <mergeCell ref="BJ219:BR219"/>
    <mergeCell ref="BY200:CA200"/>
    <mergeCell ref="AX72:CQ72"/>
    <mergeCell ref="BC105:CQ105"/>
    <mergeCell ref="BC101:CQ101"/>
    <mergeCell ref="CI330:CQ330"/>
    <mergeCell ref="BE340:BR340"/>
    <mergeCell ref="BE339:BR339"/>
    <mergeCell ref="W306:Y306"/>
    <mergeCell ref="AZ67:BA67"/>
    <mergeCell ref="BC67:CQ67"/>
    <mergeCell ref="AM330:AU330"/>
    <mergeCell ref="AW329:AY329"/>
    <mergeCell ref="AZ329:BM329"/>
    <mergeCell ref="CB329:CH329"/>
    <mergeCell ref="CI329:CQ329"/>
    <mergeCell ref="AM329:AU329"/>
    <mergeCell ref="AW330:AY330"/>
    <mergeCell ref="AZ330:BM330"/>
    <mergeCell ref="CB330:CH330"/>
    <mergeCell ref="AW323:AZ323"/>
    <mergeCell ref="AZ107:BB107"/>
    <mergeCell ref="BC107:CQ107"/>
    <mergeCell ref="Z306:AA306"/>
    <mergeCell ref="AB306:AD306"/>
    <mergeCell ref="BE306:BG306"/>
    <mergeCell ref="BH306:BK306"/>
    <mergeCell ref="AO306:AP306"/>
    <mergeCell ref="AQ306:AS306"/>
    <mergeCell ref="BX306:BZ306"/>
    <mergeCell ref="BL306:BM306"/>
    <mergeCell ref="BN306:BR306"/>
    <mergeCell ref="Y144:AD144"/>
    <mergeCell ref="AE144:AU144"/>
    <mergeCell ref="BQ309:BX309"/>
    <mergeCell ref="BY309:CM309"/>
    <mergeCell ref="AZ85:BA85"/>
    <mergeCell ref="E348:H348"/>
    <mergeCell ref="E350:H350"/>
    <mergeCell ref="E349:H349"/>
    <mergeCell ref="C351:D351"/>
    <mergeCell ref="E351:G351"/>
    <mergeCell ref="H351:I351"/>
    <mergeCell ref="BA349:BD349"/>
    <mergeCell ref="BG349:BQ349"/>
    <mergeCell ref="J351:L351"/>
    <mergeCell ref="M351:N351"/>
    <mergeCell ref="E314:AG314"/>
    <mergeCell ref="U315:V315"/>
    <mergeCell ref="W315:Y315"/>
    <mergeCell ref="AX122:CQ122"/>
    <mergeCell ref="AX285:CQ285"/>
    <mergeCell ref="BS282:BU282"/>
    <mergeCell ref="I306:K306"/>
    <mergeCell ref="AA313:AD313"/>
    <mergeCell ref="AQ313:AU313"/>
    <mergeCell ref="BV306:BW306"/>
    <mergeCell ref="P307:AQ307"/>
    <mergeCell ref="AC309:AQ309"/>
    <mergeCell ref="U310:AB310"/>
    <mergeCell ref="AC310:AQ310"/>
    <mergeCell ref="BL307:CM307"/>
    <mergeCell ref="BQ308:BX308"/>
    <mergeCell ref="CM314:CQ314"/>
    <mergeCell ref="BC315:BP315"/>
    <mergeCell ref="CM315:CQ315"/>
    <mergeCell ref="BQ315:BR315"/>
    <mergeCell ref="BS315:BU315"/>
    <mergeCell ref="AF323:AU323"/>
    <mergeCell ref="K350:U350"/>
    <mergeCell ref="BA314:CC314"/>
    <mergeCell ref="CB331:CH331"/>
    <mergeCell ref="BR343:CC343"/>
    <mergeCell ref="BR344:CC344"/>
    <mergeCell ref="AY345:AZ345"/>
    <mergeCell ref="BA345:BC345"/>
    <mergeCell ref="BI345:BJ345"/>
    <mergeCell ref="BA348:BD348"/>
    <mergeCell ref="BG348:BQ348"/>
    <mergeCell ref="BR348:CC348"/>
    <mergeCell ref="K349:U349"/>
    <mergeCell ref="V350:AG350"/>
    <mergeCell ref="BR349:CC349"/>
    <mergeCell ref="BA350:BD350"/>
    <mergeCell ref="BG350:BQ350"/>
    <mergeCell ref="BR350:CC350"/>
    <mergeCell ref="BU318:CH318"/>
    <mergeCell ref="M322:AU322"/>
    <mergeCell ref="AQ316:AU316"/>
    <mergeCell ref="AQ317:AU318"/>
    <mergeCell ref="Y318:AL318"/>
    <mergeCell ref="AW319:BF319"/>
    <mergeCell ref="BG319:CG319"/>
    <mergeCell ref="K319:AK319"/>
    <mergeCell ref="AQ319:AU319"/>
    <mergeCell ref="AQ320:AU320"/>
    <mergeCell ref="C345:D345"/>
    <mergeCell ref="M345:N345"/>
    <mergeCell ref="BA347:BD347"/>
    <mergeCell ref="BG347:BQ347"/>
    <mergeCell ref="BR347:CC347"/>
    <mergeCell ref="E347:H347"/>
    <mergeCell ref="K347:U347"/>
    <mergeCell ref="E345:G345"/>
    <mergeCell ref="H345:I345"/>
    <mergeCell ref="J345:L345"/>
    <mergeCell ref="BD345:BE345"/>
    <mergeCell ref="A322:I322"/>
    <mergeCell ref="A323:D323"/>
    <mergeCell ref="E323:I323"/>
    <mergeCell ref="BF345:BH345"/>
    <mergeCell ref="BI341:BJ341"/>
    <mergeCell ref="BA343:BE343"/>
    <mergeCell ref="BH343:BQ343"/>
    <mergeCell ref="BA344:BE344"/>
    <mergeCell ref="BH344:BQ344"/>
    <mergeCell ref="BL333:CH333"/>
    <mergeCell ref="BL335:CH335"/>
    <mergeCell ref="BA339:BC339"/>
    <mergeCell ref="AY341:AZ341"/>
    <mergeCell ref="BA341:BC341"/>
    <mergeCell ref="BD341:BE341"/>
    <mergeCell ref="BF341:BH341"/>
    <mergeCell ref="V347:AG347"/>
    <mergeCell ref="R328:X328"/>
    <mergeCell ref="Y328:AE328"/>
    <mergeCell ref="L344:U344"/>
    <mergeCell ref="V344:AG344"/>
    <mergeCell ref="L343:U343"/>
    <mergeCell ref="V343:AG343"/>
    <mergeCell ref="I340:V340"/>
    <mergeCell ref="H341:I341"/>
    <mergeCell ref="M341:N341"/>
    <mergeCell ref="R327:AE327"/>
    <mergeCell ref="AF327:AL328"/>
    <mergeCell ref="AF325:AU325"/>
    <mergeCell ref="AM327:AU328"/>
    <mergeCell ref="BU328:CA328"/>
    <mergeCell ref="BN329:BT329"/>
    <mergeCell ref="BU329:CA329"/>
    <mergeCell ref="AY351:AZ351"/>
    <mergeCell ref="BA351:BC351"/>
    <mergeCell ref="BD351:BE351"/>
    <mergeCell ref="BF351:BH351"/>
    <mergeCell ref="BA340:BC340"/>
    <mergeCell ref="AW327:AY328"/>
    <mergeCell ref="AZ327:BM328"/>
    <mergeCell ref="BN327:CA327"/>
    <mergeCell ref="J341:L341"/>
    <mergeCell ref="E344:I344"/>
    <mergeCell ref="E343:I343"/>
    <mergeCell ref="BI351:BJ351"/>
    <mergeCell ref="BN328:BT328"/>
    <mergeCell ref="V349:AG349"/>
    <mergeCell ref="K348:U348"/>
    <mergeCell ref="V348:AG348"/>
    <mergeCell ref="C341:D341"/>
    <mergeCell ref="E340:G340"/>
    <mergeCell ref="E341:G341"/>
    <mergeCell ref="A327:C328"/>
    <mergeCell ref="A319:J319"/>
    <mergeCell ref="D327:Q328"/>
    <mergeCell ref="M324:AE324"/>
    <mergeCell ref="M325:AE325"/>
    <mergeCell ref="A324:D324"/>
    <mergeCell ref="E324:I324"/>
    <mergeCell ref="CB327:CH328"/>
    <mergeCell ref="CI327:CQ328"/>
    <mergeCell ref="E339:G339"/>
    <mergeCell ref="A330:C330"/>
    <mergeCell ref="D330:Q330"/>
    <mergeCell ref="AF330:AL330"/>
    <mergeCell ref="A329:C329"/>
    <mergeCell ref="D329:Q329"/>
    <mergeCell ref="R329:X329"/>
    <mergeCell ref="Y329:AE329"/>
    <mergeCell ref="AF329:AL329"/>
    <mergeCell ref="AF331:AL331"/>
    <mergeCell ref="I339:V339"/>
    <mergeCell ref="P333:AL333"/>
    <mergeCell ref="P335:AL335"/>
    <mergeCell ref="P337:AL337"/>
    <mergeCell ref="BI325:CA325"/>
    <mergeCell ref="AW322:BE322"/>
    <mergeCell ref="BI322:CQ322"/>
    <mergeCell ref="BI323:CA323"/>
    <mergeCell ref="CB323:CQ323"/>
    <mergeCell ref="AF324:AU324"/>
    <mergeCell ref="G315:T315"/>
    <mergeCell ref="AQ315:AU315"/>
    <mergeCell ref="BI324:CA324"/>
    <mergeCell ref="CB324:CQ324"/>
    <mergeCell ref="M323:AE323"/>
    <mergeCell ref="AC308:AQ308"/>
    <mergeCell ref="U309:AB309"/>
    <mergeCell ref="CB325:CQ325"/>
    <mergeCell ref="CM320:CQ320"/>
    <mergeCell ref="CA306:CB306"/>
    <mergeCell ref="CC306:CG306"/>
    <mergeCell ref="BA323:BE323"/>
    <mergeCell ref="AW324:AZ324"/>
    <mergeCell ref="BA324:BE324"/>
    <mergeCell ref="AQ314:AU314"/>
    <mergeCell ref="BQ310:BX310"/>
    <mergeCell ref="BY310:CM310"/>
    <mergeCell ref="BQ311:BX311"/>
    <mergeCell ref="BY311:CM311"/>
    <mergeCell ref="BW313:BZ313"/>
    <mergeCell ref="CM313:CQ313"/>
    <mergeCell ref="CM316:CQ316"/>
    <mergeCell ref="CM317:CQ318"/>
    <mergeCell ref="CM319:CQ319"/>
    <mergeCell ref="L306:O306"/>
    <mergeCell ref="P306:Q306"/>
    <mergeCell ref="R306:V306"/>
    <mergeCell ref="EF227:EG227"/>
    <mergeCell ref="CT230:EM230"/>
    <mergeCell ref="U311:AB311"/>
    <mergeCell ref="AC311:AQ311"/>
    <mergeCell ref="ED219:EL219"/>
    <mergeCell ref="CS220:DE220"/>
    <mergeCell ref="DO280:EM280"/>
    <mergeCell ref="DO282:DQ282"/>
    <mergeCell ref="DR282:DS282"/>
    <mergeCell ref="DU282:EA282"/>
    <mergeCell ref="EB282:EE282"/>
    <mergeCell ref="EF282:EG282"/>
    <mergeCell ref="EH282:EI282"/>
    <mergeCell ref="EJ282:EM282"/>
    <mergeCell ref="CT284:EM284"/>
    <mergeCell ref="DF220:DN220"/>
    <mergeCell ref="DP220:EC220"/>
    <mergeCell ref="ED220:EK220"/>
    <mergeCell ref="U308:AB308"/>
    <mergeCell ref="BS306:BU306"/>
    <mergeCell ref="AE306:AF306"/>
    <mergeCell ref="AG306:AK306"/>
    <mergeCell ref="AL306:AN306"/>
    <mergeCell ref="CJ282:CK282"/>
    <mergeCell ref="CL282:CM282"/>
    <mergeCell ref="AX303:BL303"/>
    <mergeCell ref="BN302:CA302"/>
    <mergeCell ref="CC302:CQ302"/>
    <mergeCell ref="BN303:CA303"/>
    <mergeCell ref="CC303:CQ303"/>
    <mergeCell ref="AX302:BL302"/>
    <mergeCell ref="AY300:AZ300"/>
    <mergeCell ref="DF219:DN219"/>
    <mergeCell ref="DJ302:DW302"/>
    <mergeCell ref="DY302:EM302"/>
    <mergeCell ref="DJ303:DW303"/>
    <mergeCell ref="DY303:EM303"/>
    <mergeCell ref="CT302:DH302"/>
    <mergeCell ref="CT303:DH303"/>
    <mergeCell ref="CU300:CV300"/>
    <mergeCell ref="CX300:DD300"/>
    <mergeCell ref="DE300:DH300"/>
    <mergeCell ref="DI300:DL300"/>
    <mergeCell ref="DM300:DO300"/>
    <mergeCell ref="CT290:EM290"/>
    <mergeCell ref="DP219:EC219"/>
    <mergeCell ref="ED237:EM238"/>
    <mergeCell ref="DC238:DP238"/>
    <mergeCell ref="CT237:DB238"/>
    <mergeCell ref="DC237:EC237"/>
    <mergeCell ref="EJ227:EM227"/>
    <mergeCell ref="CS222:DO222"/>
    <mergeCell ref="DP222:EL222"/>
    <mergeCell ref="DS223:DU223"/>
    <mergeCell ref="DQ238:EC238"/>
    <mergeCell ref="CT231:EM231"/>
    <mergeCell ref="CT233:EM233"/>
    <mergeCell ref="CT234:DA234"/>
    <mergeCell ref="DB234:EM234"/>
    <mergeCell ref="CT235:DY235"/>
    <mergeCell ref="DZ235:EM235"/>
    <mergeCell ref="CS221:DO221"/>
    <mergeCell ref="DP221:EL221"/>
    <mergeCell ref="EB227:EE227"/>
    <mergeCell ref="EE329:EM329"/>
    <mergeCell ref="CS327:CU328"/>
    <mergeCell ref="CV327:DI328"/>
    <mergeCell ref="DJ327:DW327"/>
    <mergeCell ref="DX327:ED328"/>
    <mergeCell ref="EE327:EM328"/>
    <mergeCell ref="DX329:ED329"/>
    <mergeCell ref="DJ329:DP329"/>
    <mergeCell ref="CV330:DI330"/>
    <mergeCell ref="DX330:ED330"/>
    <mergeCell ref="EI320:EM320"/>
    <mergeCell ref="CS322:DA322"/>
    <mergeCell ref="DE322:EM322"/>
    <mergeCell ref="DE323:DW323"/>
    <mergeCell ref="DX323:EM323"/>
    <mergeCell ref="CS323:CV323"/>
    <mergeCell ref="CW323:DA323"/>
    <mergeCell ref="DJ328:DP328"/>
    <mergeCell ref="DQ328:DW328"/>
    <mergeCell ref="CS329:CU329"/>
    <mergeCell ref="CV329:DI329"/>
    <mergeCell ref="DE324:DW324"/>
    <mergeCell ref="DX324:EM324"/>
    <mergeCell ref="DE325:DW325"/>
    <mergeCell ref="EI317:EM318"/>
    <mergeCell ref="DQ318:ED318"/>
    <mergeCell ref="CS319:DB319"/>
    <mergeCell ref="DC319:EC319"/>
    <mergeCell ref="I2:AU2"/>
    <mergeCell ref="AW2:BD2"/>
    <mergeCell ref="BE2:CQ2"/>
    <mergeCell ref="CS2:CZ2"/>
    <mergeCell ref="DA2:EM2"/>
    <mergeCell ref="DM310:DT310"/>
    <mergeCell ref="EI319:EM319"/>
    <mergeCell ref="E45:AU45"/>
    <mergeCell ref="B70:AU70"/>
    <mergeCell ref="AX70:CQ70"/>
    <mergeCell ref="CT70:EM70"/>
    <mergeCell ref="D71:E71"/>
    <mergeCell ref="DX325:EM325"/>
    <mergeCell ref="CS324:CV324"/>
    <mergeCell ref="CW324:DA324"/>
    <mergeCell ref="EI314:EM314"/>
    <mergeCell ref="CY315:DL315"/>
    <mergeCell ref="EI315:EM315"/>
    <mergeCell ref="EI316:EM316"/>
    <mergeCell ref="CW314:DY314"/>
    <mergeCell ref="DM315:DN315"/>
    <mergeCell ref="DO315:DQ315"/>
    <mergeCell ref="DU310:EI310"/>
    <mergeCell ref="DM311:DT311"/>
    <mergeCell ref="DU311:EI311"/>
    <mergeCell ref="DS313:DV313"/>
    <mergeCell ref="EI313:EM313"/>
    <mergeCell ref="DR306:DS306"/>
    <mergeCell ref="CU351:CV351"/>
    <mergeCell ref="CW351:CY351"/>
    <mergeCell ref="CZ351:DA351"/>
    <mergeCell ref="DB351:DD351"/>
    <mergeCell ref="DE351:DF351"/>
    <mergeCell ref="DH335:ED335"/>
    <mergeCell ref="EE330:EM330"/>
    <mergeCell ref="CW341:CY341"/>
    <mergeCell ref="DB341:DD341"/>
    <mergeCell ref="DE341:DF341"/>
    <mergeCell ref="CZ341:DA341"/>
    <mergeCell ref="DX331:ED331"/>
    <mergeCell ref="DA339:DN339"/>
    <mergeCell ref="DA340:DN340"/>
    <mergeCell ref="DH333:ED333"/>
    <mergeCell ref="DH337:ED337"/>
    <mergeCell ref="DC348:DM348"/>
    <mergeCell ref="DE345:DF345"/>
    <mergeCell ref="DD344:DM344"/>
    <mergeCell ref="DN344:DY344"/>
    <mergeCell ref="CW343:DA343"/>
    <mergeCell ref="DB345:DD345"/>
    <mergeCell ref="CS330:CU330"/>
    <mergeCell ref="B58:AU58"/>
    <mergeCell ref="AX58:CQ58"/>
    <mergeCell ref="CU345:CV345"/>
    <mergeCell ref="BL337:CH337"/>
    <mergeCell ref="CW348:CZ348"/>
    <mergeCell ref="DN348:DY348"/>
    <mergeCell ref="DD343:DM343"/>
    <mergeCell ref="CU341:CV341"/>
    <mergeCell ref="CW345:CY345"/>
    <mergeCell ref="CZ345:DA345"/>
    <mergeCell ref="CW347:CZ347"/>
    <mergeCell ref="DC347:DM347"/>
    <mergeCell ref="DN347:DY347"/>
    <mergeCell ref="CW340:CY340"/>
    <mergeCell ref="CW339:CY339"/>
    <mergeCell ref="DN350:DY350"/>
    <mergeCell ref="DN343:DY343"/>
    <mergeCell ref="CW344:DA344"/>
    <mergeCell ref="DC349:DM349"/>
    <mergeCell ref="CW349:CZ349"/>
    <mergeCell ref="CW350:CZ350"/>
    <mergeCell ref="DC350:DM350"/>
    <mergeCell ref="DN349:DY349"/>
    <mergeCell ref="DQ329:DW329"/>
    <mergeCell ref="DT306:DV306"/>
    <mergeCell ref="DH307:EI307"/>
    <mergeCell ref="DM308:DT308"/>
    <mergeCell ref="DU308:EI308"/>
    <mergeCell ref="DW306:DX306"/>
    <mergeCell ref="DY306:EC306"/>
    <mergeCell ref="ED306:EF306"/>
    <mergeCell ref="EG306:EH306"/>
    <mergeCell ref="B108:AU108"/>
    <mergeCell ref="AX108:CQ108"/>
    <mergeCell ref="CT108:EM108"/>
    <mergeCell ref="AX109:CQ109"/>
    <mergeCell ref="AX144:BB144"/>
    <mergeCell ref="BC144:BR144"/>
    <mergeCell ref="BU144:BZ144"/>
    <mergeCell ref="CA144:CQ144"/>
    <mergeCell ref="CT144:CX144"/>
    <mergeCell ref="B52:AU52"/>
    <mergeCell ref="AX61:CQ61"/>
    <mergeCell ref="CT47:EM47"/>
    <mergeCell ref="B46:AU46"/>
    <mergeCell ref="B47:AU47"/>
    <mergeCell ref="D48:E48"/>
    <mergeCell ref="CV51:CW51"/>
    <mergeCell ref="CT46:EM46"/>
    <mergeCell ref="CV48:CW48"/>
    <mergeCell ref="AX60:CQ60"/>
    <mergeCell ref="B50:AU50"/>
    <mergeCell ref="AX50:CQ50"/>
    <mergeCell ref="B53:AU53"/>
    <mergeCell ref="AX53:CQ53"/>
    <mergeCell ref="B54:AU54"/>
    <mergeCell ref="AX54:CQ54"/>
    <mergeCell ref="BC59:CQ59"/>
    <mergeCell ref="D56:E56"/>
    <mergeCell ref="B57:AU57"/>
    <mergeCell ref="AX57:CQ57"/>
    <mergeCell ref="AZ56:BA56"/>
    <mergeCell ref="D59:E59"/>
    <mergeCell ref="G59:AU59"/>
    <mergeCell ref="B129:AU129"/>
    <mergeCell ref="D130:E130"/>
    <mergeCell ref="F130:AU130"/>
    <mergeCell ref="B131:AU131"/>
    <mergeCell ref="B132:AU132"/>
    <mergeCell ref="CS36:CZ36"/>
    <mergeCell ref="CX123:EM123"/>
    <mergeCell ref="AX118:CQ118"/>
    <mergeCell ref="AX129:CQ129"/>
    <mergeCell ref="AZ130:BA130"/>
    <mergeCell ref="BB130:CQ130"/>
    <mergeCell ref="AX125:CQ125"/>
    <mergeCell ref="CV69:CW69"/>
    <mergeCell ref="CY69:EM69"/>
    <mergeCell ref="AW36:BD36"/>
    <mergeCell ref="BE36:CQ36"/>
    <mergeCell ref="AW37:BD37"/>
    <mergeCell ref="BE37:CQ37"/>
    <mergeCell ref="AW38:BD38"/>
    <mergeCell ref="BE38:CQ38"/>
    <mergeCell ref="AW39:BD39"/>
    <mergeCell ref="AX112:CQ112"/>
    <mergeCell ref="CT112:EM112"/>
    <mergeCell ref="AZ123:BA123"/>
    <mergeCell ref="BB123:CQ123"/>
    <mergeCell ref="AX116:CQ116"/>
    <mergeCell ref="AZ117:BA117"/>
    <mergeCell ref="AX132:CQ132"/>
    <mergeCell ref="AX131:CQ131"/>
    <mergeCell ref="BB117:CQ117"/>
    <mergeCell ref="CX121:EM121"/>
    <mergeCell ref="AX110:CQ110"/>
    <mergeCell ref="F121:AU121"/>
    <mergeCell ref="CV123:CW123"/>
    <mergeCell ref="D119:E119"/>
    <mergeCell ref="F119:AU119"/>
    <mergeCell ref="CT122:EM122"/>
    <mergeCell ref="B113:AU113"/>
    <mergeCell ref="AX113:CQ113"/>
    <mergeCell ref="CT113:EM113"/>
    <mergeCell ref="G101:AU101"/>
    <mergeCell ref="D114:E114"/>
    <mergeCell ref="F114:AU114"/>
    <mergeCell ref="B115:AU115"/>
    <mergeCell ref="F123:AU123"/>
    <mergeCell ref="B144:F144"/>
    <mergeCell ref="DA137:DF137"/>
    <mergeCell ref="Y177:AU177"/>
    <mergeCell ref="CT165:DQ165"/>
    <mergeCell ref="CT164:EM164"/>
    <mergeCell ref="AX167:CQ167"/>
    <mergeCell ref="I137:N137"/>
    <mergeCell ref="O137:P137"/>
    <mergeCell ref="Q137:V137"/>
    <mergeCell ref="G144:V144"/>
    <mergeCell ref="AX169:CQ169"/>
    <mergeCell ref="CT175:EM175"/>
    <mergeCell ref="CT177:DP177"/>
    <mergeCell ref="DQ177:EM177"/>
    <mergeCell ref="BS154:CQ154"/>
    <mergeCell ref="BS156:BU156"/>
    <mergeCell ref="D126:E126"/>
    <mergeCell ref="F126:AU126"/>
    <mergeCell ref="AZ126:BA126"/>
    <mergeCell ref="ED183:EL183"/>
    <mergeCell ref="CS184:DE184"/>
    <mergeCell ref="DF184:DN184"/>
    <mergeCell ref="B145:F145"/>
    <mergeCell ref="G145:V145"/>
    <mergeCell ref="Y145:AD145"/>
    <mergeCell ref="AE145:AU145"/>
    <mergeCell ref="AX145:BB145"/>
    <mergeCell ref="BC145:BR145"/>
    <mergeCell ref="BU145:BZ145"/>
    <mergeCell ref="CA145:CQ145"/>
    <mergeCell ref="CT145:CX145"/>
    <mergeCell ref="CY145:DN145"/>
    <mergeCell ref="DQ145:DV145"/>
    <mergeCell ref="DW145:EM145"/>
    <mergeCell ref="B136:E136"/>
    <mergeCell ref="F136:V136"/>
    <mergeCell ref="Y136:AU139"/>
    <mergeCell ref="F138:V138"/>
    <mergeCell ref="B137:H137"/>
    <mergeCell ref="I141:V141"/>
    <mergeCell ref="DQ136:EM139"/>
    <mergeCell ref="BU143:BZ143"/>
    <mergeCell ref="CA143:CQ143"/>
    <mergeCell ref="DI137:DN137"/>
    <mergeCell ref="BE141:BR141"/>
    <mergeCell ref="BU141:BY141"/>
    <mergeCell ref="BM137:BR137"/>
    <mergeCell ref="AX138:BA138"/>
    <mergeCell ref="BB138:BR138"/>
    <mergeCell ref="BU136:CQ139"/>
    <mergeCell ref="CY144:DN144"/>
    <mergeCell ref="AM147:AU147"/>
    <mergeCell ref="B287:AU287"/>
    <mergeCell ref="B290:AU290"/>
    <mergeCell ref="AX290:CQ290"/>
    <mergeCell ref="AW183:BI183"/>
    <mergeCell ref="W190:AU190"/>
    <mergeCell ref="B179:E179"/>
    <mergeCell ref="F179:V179"/>
    <mergeCell ref="AX179:BA179"/>
    <mergeCell ref="BB179:BR179"/>
    <mergeCell ref="Y179:AK179"/>
    <mergeCell ref="AX175:CQ175"/>
    <mergeCell ref="AX177:BT177"/>
    <mergeCell ref="AL179:AT179"/>
    <mergeCell ref="AX174:CQ174"/>
    <mergeCell ref="X182:AT182"/>
    <mergeCell ref="BU149:CQ149"/>
    <mergeCell ref="AX150:BT150"/>
    <mergeCell ref="BU150:CQ150"/>
    <mergeCell ref="AY173:AZ173"/>
    <mergeCell ref="BA173:CQ173"/>
    <mergeCell ref="AX162:CQ162"/>
    <mergeCell ref="BV156:BW156"/>
    <mergeCell ref="BY156:CE156"/>
    <mergeCell ref="CF156:CI156"/>
    <mergeCell ref="CJ156:CK156"/>
    <mergeCell ref="CL156:CM156"/>
    <mergeCell ref="AX214:BR214"/>
    <mergeCell ref="BT214:CQ214"/>
    <mergeCell ref="B174:AU174"/>
    <mergeCell ref="B170:AU170"/>
    <mergeCell ref="AA151:AC151"/>
    <mergeCell ref="CT215:DF215"/>
    <mergeCell ref="DG215:DN215"/>
    <mergeCell ref="DP215:EM215"/>
    <mergeCell ref="B296:AU296"/>
    <mergeCell ref="AX296:CQ296"/>
    <mergeCell ref="CT296:EM296"/>
    <mergeCell ref="B298:AU298"/>
    <mergeCell ref="AX298:CQ298"/>
    <mergeCell ref="CT298:EM298"/>
    <mergeCell ref="B215:N215"/>
    <mergeCell ref="O215:V215"/>
    <mergeCell ref="CT169:EM169"/>
    <mergeCell ref="AX171:CQ171"/>
    <mergeCell ref="CT171:EM171"/>
    <mergeCell ref="DP184:EC184"/>
    <mergeCell ref="ED184:EK184"/>
    <mergeCell ref="BT182:CP182"/>
    <mergeCell ref="CS185:DO185"/>
    <mergeCell ref="DP185:EL185"/>
    <mergeCell ref="CS186:DO186"/>
    <mergeCell ref="DP186:EL186"/>
    <mergeCell ref="CT174:EM174"/>
    <mergeCell ref="CT176:DP176"/>
    <mergeCell ref="DQ176:EM176"/>
    <mergeCell ref="BV191:BW191"/>
    <mergeCell ref="AX213:BR213"/>
    <mergeCell ref="AX215:BJ215"/>
    <mergeCell ref="BK215:BR215"/>
    <mergeCell ref="BT215:CQ215"/>
    <mergeCell ref="BT219:CG219"/>
    <mergeCell ref="CH219:CP219"/>
    <mergeCell ref="AW219:BH219"/>
    <mergeCell ref="DA36:EM36"/>
    <mergeCell ref="CS37:CZ37"/>
    <mergeCell ref="DA37:EM37"/>
    <mergeCell ref="CS38:CZ38"/>
    <mergeCell ref="DA38:EM38"/>
    <mergeCell ref="DP216:EM216"/>
    <mergeCell ref="AX292:CQ292"/>
    <mergeCell ref="CT292:EM292"/>
    <mergeCell ref="BS281:CQ281"/>
    <mergeCell ref="AX287:CQ287"/>
    <mergeCell ref="AX288:CQ288"/>
    <mergeCell ref="DO281:EM281"/>
    <mergeCell ref="CT285:EM285"/>
    <mergeCell ref="DP217:EM217"/>
    <mergeCell ref="CS219:DD219"/>
    <mergeCell ref="BS225:CQ225"/>
    <mergeCell ref="DO225:EM225"/>
    <mergeCell ref="BS226:CQ226"/>
    <mergeCell ref="DO226:EM226"/>
    <mergeCell ref="CJ227:CK227"/>
    <mergeCell ref="CL227:CM227"/>
    <mergeCell ref="DO190:EM190"/>
    <mergeCell ref="CT179:CW179"/>
    <mergeCell ref="CX179:DN179"/>
    <mergeCell ref="DQ179:EC179"/>
    <mergeCell ref="ED179:EL179"/>
    <mergeCell ref="CT180:CZ180"/>
    <mergeCell ref="DA180:DF180"/>
    <mergeCell ref="DG180:DH180"/>
    <mergeCell ref="DI180:DN180"/>
    <mergeCell ref="DP182:EL182"/>
    <mergeCell ref="CS183:DE183"/>
    <mergeCell ref="CT162:EM162"/>
    <mergeCell ref="AX163:CQ163"/>
    <mergeCell ref="CT163:EM163"/>
    <mergeCell ref="CT181:CY181"/>
    <mergeCell ref="CZ181:DN181"/>
    <mergeCell ref="CS39:CZ39"/>
    <mergeCell ref="DA39:EM39"/>
    <mergeCell ref="CW45:EM45"/>
    <mergeCell ref="CT52:EM52"/>
    <mergeCell ref="CT65:EM65"/>
    <mergeCell ref="CT60:EM60"/>
    <mergeCell ref="CT50:EM50"/>
    <mergeCell ref="CT53:EM53"/>
    <mergeCell ref="CT54:EM54"/>
    <mergeCell ref="CT58:EM58"/>
    <mergeCell ref="CT62:EM62"/>
    <mergeCell ref="CT63:EM63"/>
    <mergeCell ref="CT64:EM64"/>
    <mergeCell ref="AZ128:BA128"/>
    <mergeCell ref="BB128:CQ128"/>
    <mergeCell ref="AX111:CQ111"/>
    <mergeCell ref="BB126:CQ126"/>
    <mergeCell ref="AX127:CQ127"/>
    <mergeCell ref="CT136:CW136"/>
    <mergeCell ref="BU134:CQ134"/>
    <mergeCell ref="AX134:BT134"/>
    <mergeCell ref="CT110:EM110"/>
    <mergeCell ref="CV107:CX107"/>
    <mergeCell ref="CY107:EM107"/>
    <mergeCell ref="AZ59:BA59"/>
    <mergeCell ref="AZ86:BB86"/>
    <mergeCell ref="AX87:CQ87"/>
    <mergeCell ref="CT214:DN214"/>
    <mergeCell ref="DP214:EM214"/>
    <mergeCell ref="CT208:EM208"/>
    <mergeCell ref="DX200:DY200"/>
    <mergeCell ref="EA200:EG200"/>
    <mergeCell ref="EH200:EK200"/>
    <mergeCell ref="EL200:EM200"/>
    <mergeCell ref="DP213:EM213"/>
    <mergeCell ref="CT202:EM202"/>
    <mergeCell ref="CT203:EM203"/>
    <mergeCell ref="CU204:CV204"/>
    <mergeCell ref="CT205:EM205"/>
    <mergeCell ref="CT206:EM206"/>
    <mergeCell ref="BS190:CQ190"/>
    <mergeCell ref="CT200:DQ200"/>
    <mergeCell ref="DU200:DW200"/>
    <mergeCell ref="B200:Y200"/>
    <mergeCell ref="AN191:AO191"/>
    <mergeCell ref="AP191:AQ191"/>
    <mergeCell ref="CL200:CO200"/>
    <mergeCell ref="BS191:BU191"/>
    <mergeCell ref="CT195:EM195"/>
    <mergeCell ref="CT196:EM196"/>
    <mergeCell ref="CT199:EM199"/>
    <mergeCell ref="B197:AU197"/>
    <mergeCell ref="AX197:CQ197"/>
    <mergeCell ref="CT197:EM197"/>
    <mergeCell ref="B198:AU198"/>
    <mergeCell ref="AX198:CQ198"/>
    <mergeCell ref="BY191:CE191"/>
    <mergeCell ref="CF191:CI191"/>
    <mergeCell ref="CT198:EM198"/>
    <mergeCell ref="AX208:CQ208"/>
    <mergeCell ref="AX200:BU200"/>
    <mergeCell ref="DR187:DT187"/>
    <mergeCell ref="B176:X176"/>
    <mergeCell ref="Y176:AU176"/>
    <mergeCell ref="AX176:BT176"/>
    <mergeCell ref="BU176:CQ176"/>
    <mergeCell ref="Q180:V180"/>
    <mergeCell ref="AX180:BD180"/>
    <mergeCell ref="BE180:BJ180"/>
    <mergeCell ref="BK180:BL180"/>
    <mergeCell ref="BM180:BR180"/>
    <mergeCell ref="CW209:EM209"/>
    <mergeCell ref="CT210:EM210"/>
    <mergeCell ref="BT213:CQ213"/>
    <mergeCell ref="AX195:CQ195"/>
    <mergeCell ref="AX196:CQ196"/>
    <mergeCell ref="AX199:CQ199"/>
    <mergeCell ref="CB200:CC200"/>
    <mergeCell ref="CE200:CK200"/>
    <mergeCell ref="DO189:EM189"/>
    <mergeCell ref="DZ193:EB193"/>
    <mergeCell ref="CT211:EM211"/>
    <mergeCell ref="B207:AU207"/>
    <mergeCell ref="AX207:CQ207"/>
    <mergeCell ref="CT207:EM207"/>
    <mergeCell ref="CT213:DN213"/>
    <mergeCell ref="CJ191:CK191"/>
    <mergeCell ref="CL191:CM191"/>
    <mergeCell ref="CU209:CV209"/>
    <mergeCell ref="DF183:DN183"/>
    <mergeCell ref="DP183:EC183"/>
    <mergeCell ref="DO227:DQ227"/>
    <mergeCell ref="DR227:DS227"/>
    <mergeCell ref="DU227:EA227"/>
    <mergeCell ref="EH227:EI227"/>
    <mergeCell ref="AR227:AU227"/>
    <mergeCell ref="BS227:BU227"/>
    <mergeCell ref="BV227:BW227"/>
    <mergeCell ref="BY227:CE227"/>
    <mergeCell ref="CF227:CI227"/>
    <mergeCell ref="EH191:EI191"/>
    <mergeCell ref="EJ191:EM191"/>
    <mergeCell ref="B213:V213"/>
    <mergeCell ref="X213:AU213"/>
    <mergeCell ref="B181:G181"/>
    <mergeCell ref="H181:V181"/>
    <mergeCell ref="AX181:BC181"/>
    <mergeCell ref="BD181:BR181"/>
    <mergeCell ref="DO191:DQ191"/>
    <mergeCell ref="DR191:DS191"/>
    <mergeCell ref="DU191:EA191"/>
    <mergeCell ref="EB191:EE191"/>
    <mergeCell ref="EF191:EG191"/>
    <mergeCell ref="CN191:CQ191"/>
    <mergeCell ref="AX210:CQ210"/>
    <mergeCell ref="AX203:CQ203"/>
    <mergeCell ref="AY204:AZ204"/>
    <mergeCell ref="AX205:CQ205"/>
    <mergeCell ref="AX206:CQ206"/>
    <mergeCell ref="AY209:AZ209"/>
    <mergeCell ref="BA209:CQ209"/>
    <mergeCell ref="CP200:CQ200"/>
    <mergeCell ref="AX202:CQ202"/>
    <mergeCell ref="AA223:AC223"/>
    <mergeCell ref="X221:AT221"/>
    <mergeCell ref="B239:J239"/>
    <mergeCell ref="K239:X239"/>
    <mergeCell ref="Y239:AK239"/>
    <mergeCell ref="AL239:AU239"/>
    <mergeCell ref="AX235:CC235"/>
    <mergeCell ref="CD235:CQ235"/>
    <mergeCell ref="AX237:BF238"/>
    <mergeCell ref="BG237:CG237"/>
    <mergeCell ref="CH237:CQ238"/>
    <mergeCell ref="BG238:BT238"/>
    <mergeCell ref="BU238:CG238"/>
    <mergeCell ref="AX230:CQ230"/>
    <mergeCell ref="AX231:CQ231"/>
    <mergeCell ref="AX233:CQ233"/>
    <mergeCell ref="AX234:BE234"/>
    <mergeCell ref="BF234:CQ234"/>
    <mergeCell ref="B230:AU230"/>
    <mergeCell ref="B231:AU231"/>
    <mergeCell ref="B233:AU233"/>
    <mergeCell ref="K237:AK237"/>
    <mergeCell ref="B237:J238"/>
    <mergeCell ref="AL237:AU238"/>
    <mergeCell ref="K238:X238"/>
    <mergeCell ref="Y238:AK238"/>
    <mergeCell ref="B234:I234"/>
    <mergeCell ref="J234:AU234"/>
    <mergeCell ref="B235:AG235"/>
    <mergeCell ref="AH235:AU235"/>
    <mergeCell ref="CN227:CQ227"/>
    <mergeCell ref="B244:J244"/>
    <mergeCell ref="K244:X244"/>
    <mergeCell ref="Y244:AK244"/>
    <mergeCell ref="AL244:AU244"/>
    <mergeCell ref="B245:J245"/>
    <mergeCell ref="K245:X245"/>
    <mergeCell ref="Y245:AK245"/>
    <mergeCell ref="AL245:AU245"/>
    <mergeCell ref="B242:J242"/>
    <mergeCell ref="K242:X242"/>
    <mergeCell ref="Y242:AK242"/>
    <mergeCell ref="AL242:AU242"/>
    <mergeCell ref="B243:J243"/>
    <mergeCell ref="K243:X243"/>
    <mergeCell ref="Y243:AK243"/>
    <mergeCell ref="AL243:AU243"/>
    <mergeCell ref="B240:J240"/>
    <mergeCell ref="K240:X240"/>
    <mergeCell ref="Y240:AK240"/>
    <mergeCell ref="AL240:AU240"/>
    <mergeCell ref="B241:J241"/>
    <mergeCell ref="K241:X241"/>
    <mergeCell ref="Y241:AK241"/>
    <mergeCell ref="AL241:AU241"/>
    <mergeCell ref="B250:J250"/>
    <mergeCell ref="K250:X250"/>
    <mergeCell ref="Y250:AK250"/>
    <mergeCell ref="AL250:AU250"/>
    <mergeCell ref="B251:J251"/>
    <mergeCell ref="K251:X251"/>
    <mergeCell ref="Y251:AK251"/>
    <mergeCell ref="AL251:AU251"/>
    <mergeCell ref="B248:J248"/>
    <mergeCell ref="K248:X248"/>
    <mergeCell ref="Y248:AK248"/>
    <mergeCell ref="AL248:AU248"/>
    <mergeCell ref="B249:J249"/>
    <mergeCell ref="K249:X249"/>
    <mergeCell ref="Y249:AK249"/>
    <mergeCell ref="AL249:AU249"/>
    <mergeCell ref="B246:J246"/>
    <mergeCell ref="K246:X246"/>
    <mergeCell ref="Y246:AK246"/>
    <mergeCell ref="AL246:AU246"/>
    <mergeCell ref="B247:J247"/>
    <mergeCell ref="K247:X247"/>
    <mergeCell ref="Y247:AK247"/>
    <mergeCell ref="AL247:AU247"/>
    <mergeCell ref="B258:J258"/>
    <mergeCell ref="K258:X258"/>
    <mergeCell ref="Y258:AK258"/>
    <mergeCell ref="AL258:AU258"/>
    <mergeCell ref="B261:J261"/>
    <mergeCell ref="K261:X261"/>
    <mergeCell ref="Y261:AK261"/>
    <mergeCell ref="AL261:AU261"/>
    <mergeCell ref="B263:J263"/>
    <mergeCell ref="K263:X263"/>
    <mergeCell ref="Y263:AK263"/>
    <mergeCell ref="AL263:AU263"/>
    <mergeCell ref="B264:J264"/>
    <mergeCell ref="K264:X264"/>
    <mergeCell ref="Y264:AK264"/>
    <mergeCell ref="AL264:AU264"/>
    <mergeCell ref="B252:J252"/>
    <mergeCell ref="K252:X252"/>
    <mergeCell ref="Y252:AK252"/>
    <mergeCell ref="AL252:AU252"/>
    <mergeCell ref="B253:J253"/>
    <mergeCell ref="K253:X253"/>
    <mergeCell ref="Y253:AK253"/>
    <mergeCell ref="AL253:AU253"/>
    <mergeCell ref="B256:J256"/>
    <mergeCell ref="K256:X256"/>
    <mergeCell ref="Y256:AK256"/>
    <mergeCell ref="AL256:AU256"/>
    <mergeCell ref="B268:J268"/>
    <mergeCell ref="K268:X268"/>
    <mergeCell ref="Y268:AK268"/>
    <mergeCell ref="AL268:AU268"/>
    <mergeCell ref="B259:J259"/>
    <mergeCell ref="K259:X259"/>
    <mergeCell ref="Y259:AK259"/>
    <mergeCell ref="AL259:AU259"/>
    <mergeCell ref="B260:J260"/>
    <mergeCell ref="K260:X260"/>
    <mergeCell ref="Y260:AK260"/>
    <mergeCell ref="AL260:AU260"/>
    <mergeCell ref="B254:J254"/>
    <mergeCell ref="K254:X254"/>
    <mergeCell ref="Y254:AK254"/>
    <mergeCell ref="AL254:AU254"/>
    <mergeCell ref="B255:J255"/>
    <mergeCell ref="K255:X255"/>
    <mergeCell ref="Y255:AK255"/>
    <mergeCell ref="AL255:AU255"/>
    <mergeCell ref="B265:J265"/>
    <mergeCell ref="K265:X265"/>
    <mergeCell ref="Y265:AK265"/>
    <mergeCell ref="AL265:AU265"/>
    <mergeCell ref="B257:J257"/>
    <mergeCell ref="K257:X257"/>
    <mergeCell ref="Y257:AK257"/>
    <mergeCell ref="AL257:AU257"/>
    <mergeCell ref="B266:J266"/>
    <mergeCell ref="K266:X266"/>
    <mergeCell ref="Y266:AK266"/>
    <mergeCell ref="AL266:AU266"/>
    <mergeCell ref="B267:J267"/>
    <mergeCell ref="K267:X267"/>
    <mergeCell ref="Y267:AK267"/>
    <mergeCell ref="AL267:AU267"/>
    <mergeCell ref="B270:J270"/>
    <mergeCell ref="K270:X270"/>
    <mergeCell ref="Y270:AK270"/>
    <mergeCell ref="AL270:AU270"/>
    <mergeCell ref="B271:J271"/>
    <mergeCell ref="K271:X271"/>
    <mergeCell ref="Y271:AK271"/>
    <mergeCell ref="AL271:AU271"/>
    <mergeCell ref="B262:J262"/>
    <mergeCell ref="K262:X262"/>
    <mergeCell ref="Y262:AK262"/>
    <mergeCell ref="AL262:AU262"/>
    <mergeCell ref="B269:J269"/>
    <mergeCell ref="K269:X269"/>
    <mergeCell ref="Y269:AK269"/>
    <mergeCell ref="AL269:AU269"/>
    <mergeCell ref="BU256:CG256"/>
    <mergeCell ref="CH256:CQ256"/>
    <mergeCell ref="AX257:BF257"/>
    <mergeCell ref="BG257:BT257"/>
    <mergeCell ref="BU257:CG257"/>
    <mergeCell ref="CH257:CQ257"/>
    <mergeCell ref="AX248:BF248"/>
    <mergeCell ref="BG248:BT248"/>
    <mergeCell ref="BU248:CG248"/>
    <mergeCell ref="CH248:CQ248"/>
    <mergeCell ref="AX244:BF244"/>
    <mergeCell ref="BG244:BT244"/>
    <mergeCell ref="BU244:CG244"/>
    <mergeCell ref="CH244:CQ244"/>
    <mergeCell ref="AX245:BF245"/>
    <mergeCell ref="BG245:BT245"/>
    <mergeCell ref="BU245:CG245"/>
    <mergeCell ref="CH245:CQ245"/>
    <mergeCell ref="AX246:BF246"/>
    <mergeCell ref="BG246:BT246"/>
    <mergeCell ref="BU246:CG246"/>
    <mergeCell ref="CH246:CQ246"/>
    <mergeCell ref="AX247:BF247"/>
    <mergeCell ref="BG247:BT247"/>
    <mergeCell ref="BU247:CG247"/>
    <mergeCell ref="CH247:CQ247"/>
    <mergeCell ref="AX239:BF239"/>
    <mergeCell ref="BG239:BT239"/>
    <mergeCell ref="BU239:CG239"/>
    <mergeCell ref="CH239:CQ239"/>
    <mergeCell ref="AX240:BF240"/>
    <mergeCell ref="BG240:BT240"/>
    <mergeCell ref="BU240:CG240"/>
    <mergeCell ref="CH240:CQ240"/>
    <mergeCell ref="AX268:BF268"/>
    <mergeCell ref="BG268:BT268"/>
    <mergeCell ref="BU268:CG268"/>
    <mergeCell ref="CH268:CQ268"/>
    <mergeCell ref="AX264:BF264"/>
    <mergeCell ref="BG264:BT264"/>
    <mergeCell ref="BU264:CG264"/>
    <mergeCell ref="CH264:CQ264"/>
    <mergeCell ref="AX265:BF265"/>
    <mergeCell ref="BG265:BT265"/>
    <mergeCell ref="BU265:CG265"/>
    <mergeCell ref="CH265:CQ265"/>
    <mergeCell ref="AX266:BF266"/>
    <mergeCell ref="BG266:BT266"/>
    <mergeCell ref="BU266:CG266"/>
    <mergeCell ref="CH266:CQ266"/>
    <mergeCell ref="AX267:BF267"/>
    <mergeCell ref="BG267:BT267"/>
    <mergeCell ref="BU267:CG267"/>
    <mergeCell ref="CH267:CQ267"/>
    <mergeCell ref="AX258:BF258"/>
    <mergeCell ref="BG258:BT258"/>
    <mergeCell ref="BU258:CG258"/>
    <mergeCell ref="CH258:CQ258"/>
    <mergeCell ref="AX250:BF250"/>
    <mergeCell ref="BG250:BT250"/>
    <mergeCell ref="BU250:CG250"/>
    <mergeCell ref="CH250:CQ250"/>
    <mergeCell ref="AX251:BF251"/>
    <mergeCell ref="BG251:BT251"/>
    <mergeCell ref="BU251:CG251"/>
    <mergeCell ref="CH251:CQ251"/>
    <mergeCell ref="AX243:BF243"/>
    <mergeCell ref="BG243:BT243"/>
    <mergeCell ref="BU243:CG243"/>
    <mergeCell ref="CH243:CQ243"/>
    <mergeCell ref="AX249:BF249"/>
    <mergeCell ref="BG249:BT249"/>
    <mergeCell ref="BU249:CG249"/>
    <mergeCell ref="CH249:CQ249"/>
    <mergeCell ref="AX241:BF241"/>
    <mergeCell ref="BG241:BT241"/>
    <mergeCell ref="BU241:CG241"/>
    <mergeCell ref="CH241:CQ241"/>
    <mergeCell ref="AX242:BF242"/>
    <mergeCell ref="BG242:BT242"/>
    <mergeCell ref="BU242:CG242"/>
    <mergeCell ref="CH242:CQ242"/>
    <mergeCell ref="BU261:CG261"/>
    <mergeCell ref="CH261:CQ261"/>
    <mergeCell ref="AX262:BF262"/>
    <mergeCell ref="BG262:BT262"/>
    <mergeCell ref="BU262:CG262"/>
    <mergeCell ref="CH262:CQ262"/>
    <mergeCell ref="AX259:BF259"/>
    <mergeCell ref="BG259:BT259"/>
    <mergeCell ref="BU259:CG259"/>
    <mergeCell ref="CH259:CQ259"/>
    <mergeCell ref="AX260:BF260"/>
    <mergeCell ref="BG260:BT260"/>
    <mergeCell ref="BU260:CG260"/>
    <mergeCell ref="CH260:CQ260"/>
    <mergeCell ref="AX252:BF252"/>
    <mergeCell ref="BG252:BT252"/>
    <mergeCell ref="BU252:CG252"/>
    <mergeCell ref="CH252:CQ252"/>
    <mergeCell ref="AX253:BF253"/>
    <mergeCell ref="BG253:BT253"/>
    <mergeCell ref="BU253:CG253"/>
    <mergeCell ref="CH253:CQ253"/>
    <mergeCell ref="AX254:BF254"/>
    <mergeCell ref="BG254:BT254"/>
    <mergeCell ref="BU254:CG254"/>
    <mergeCell ref="CH254:CQ254"/>
    <mergeCell ref="AX255:BF255"/>
    <mergeCell ref="BG255:BT255"/>
    <mergeCell ref="BU255:CG255"/>
    <mergeCell ref="CH255:CQ255"/>
    <mergeCell ref="AX256:BF256"/>
    <mergeCell ref="BG256:BT256"/>
    <mergeCell ref="CT239:DB239"/>
    <mergeCell ref="DC239:DP239"/>
    <mergeCell ref="DQ239:EC239"/>
    <mergeCell ref="ED239:EM239"/>
    <mergeCell ref="CT240:DB240"/>
    <mergeCell ref="DC240:DP240"/>
    <mergeCell ref="DQ240:EC240"/>
    <mergeCell ref="ED240:EM240"/>
    <mergeCell ref="AX272:BF272"/>
    <mergeCell ref="BG272:BT272"/>
    <mergeCell ref="BU272:CG272"/>
    <mergeCell ref="CH272:CQ272"/>
    <mergeCell ref="AY274:BR274"/>
    <mergeCell ref="BU274:CQ274"/>
    <mergeCell ref="AX270:BF270"/>
    <mergeCell ref="BG270:BT270"/>
    <mergeCell ref="BU270:CG270"/>
    <mergeCell ref="CH270:CQ270"/>
    <mergeCell ref="AX271:BF271"/>
    <mergeCell ref="BG271:BT271"/>
    <mergeCell ref="BU271:CG271"/>
    <mergeCell ref="CH271:CQ271"/>
    <mergeCell ref="AX263:BF263"/>
    <mergeCell ref="BG263:BT263"/>
    <mergeCell ref="BU263:CG263"/>
    <mergeCell ref="CH263:CQ263"/>
    <mergeCell ref="AX269:BF269"/>
    <mergeCell ref="BG269:BT269"/>
    <mergeCell ref="BU269:CG269"/>
    <mergeCell ref="CH269:CQ269"/>
    <mergeCell ref="AX261:BF261"/>
    <mergeCell ref="BG261:BT261"/>
    <mergeCell ref="CT245:DB245"/>
    <mergeCell ref="DC245:DP245"/>
    <mergeCell ref="DQ245:EC245"/>
    <mergeCell ref="ED245:EM245"/>
    <mergeCell ref="CT246:DB246"/>
    <mergeCell ref="DC246:DP246"/>
    <mergeCell ref="DQ246:EC246"/>
    <mergeCell ref="ED246:EM246"/>
    <mergeCell ref="CT243:DB243"/>
    <mergeCell ref="DC243:DP243"/>
    <mergeCell ref="DQ243:EC243"/>
    <mergeCell ref="ED243:EM243"/>
    <mergeCell ref="CT244:DB244"/>
    <mergeCell ref="DC244:DP244"/>
    <mergeCell ref="DQ244:EC244"/>
    <mergeCell ref="ED244:EM244"/>
    <mergeCell ref="CT241:DB241"/>
    <mergeCell ref="DC241:DP241"/>
    <mergeCell ref="DQ241:EC241"/>
    <mergeCell ref="ED241:EM241"/>
    <mergeCell ref="CT242:DB242"/>
    <mergeCell ref="DC242:DP242"/>
    <mergeCell ref="DQ242:EC242"/>
    <mergeCell ref="ED242:EM242"/>
    <mergeCell ref="CT251:DB251"/>
    <mergeCell ref="DC251:DP251"/>
    <mergeCell ref="DQ251:EC251"/>
    <mergeCell ref="ED251:EM251"/>
    <mergeCell ref="CT252:DB252"/>
    <mergeCell ref="DC252:DP252"/>
    <mergeCell ref="DQ252:EC252"/>
    <mergeCell ref="ED252:EM252"/>
    <mergeCell ref="CT249:DB249"/>
    <mergeCell ref="DC249:DP249"/>
    <mergeCell ref="DQ249:EC249"/>
    <mergeCell ref="ED249:EM249"/>
    <mergeCell ref="CT250:DB250"/>
    <mergeCell ref="DC250:DP250"/>
    <mergeCell ref="DQ250:EC250"/>
    <mergeCell ref="ED250:EM250"/>
    <mergeCell ref="CT247:DB247"/>
    <mergeCell ref="DC247:DP247"/>
    <mergeCell ref="DQ247:EC247"/>
    <mergeCell ref="ED247:EM247"/>
    <mergeCell ref="CT248:DB248"/>
    <mergeCell ref="DC248:DP248"/>
    <mergeCell ref="DQ248:EC248"/>
    <mergeCell ref="ED248:EM248"/>
    <mergeCell ref="DC256:DP256"/>
    <mergeCell ref="DQ256:EC256"/>
    <mergeCell ref="ED256:EM256"/>
    <mergeCell ref="CT257:DB257"/>
    <mergeCell ref="DC257:DP257"/>
    <mergeCell ref="DQ257:EC257"/>
    <mergeCell ref="ED257:EM257"/>
    <mergeCell ref="DC262:DP262"/>
    <mergeCell ref="DQ262:EC262"/>
    <mergeCell ref="ED262:EM262"/>
    <mergeCell ref="CT253:DB253"/>
    <mergeCell ref="DC253:DP253"/>
    <mergeCell ref="DQ253:EC253"/>
    <mergeCell ref="ED253:EM253"/>
    <mergeCell ref="CT254:DB254"/>
    <mergeCell ref="DC254:DP254"/>
    <mergeCell ref="DQ254:EC254"/>
    <mergeCell ref="ED254:EM254"/>
    <mergeCell ref="CT255:DB255"/>
    <mergeCell ref="DC255:DP255"/>
    <mergeCell ref="DQ255:EC255"/>
    <mergeCell ref="ED255:EM255"/>
    <mergeCell ref="CT256:DB256"/>
    <mergeCell ref="CT259:DB259"/>
    <mergeCell ref="DC259:DP259"/>
    <mergeCell ref="DQ259:EC259"/>
    <mergeCell ref="ED259:EM259"/>
    <mergeCell ref="CT266:DB266"/>
    <mergeCell ref="DC266:DP266"/>
    <mergeCell ref="DQ266:EC266"/>
    <mergeCell ref="ED266:EM266"/>
    <mergeCell ref="CT267:DB267"/>
    <mergeCell ref="DC267:DP267"/>
    <mergeCell ref="DQ267:EC267"/>
    <mergeCell ref="ED267:EM267"/>
    <mergeCell ref="DC264:DP264"/>
    <mergeCell ref="DQ264:EC264"/>
    <mergeCell ref="ED264:EM264"/>
    <mergeCell ref="CT265:DB265"/>
    <mergeCell ref="DC265:DP265"/>
    <mergeCell ref="DQ265:EC265"/>
    <mergeCell ref="ED265:EM265"/>
    <mergeCell ref="Y274:AU274"/>
    <mergeCell ref="AM276:AU276"/>
    <mergeCell ref="C274:V274"/>
    <mergeCell ref="B275:N275"/>
    <mergeCell ref="O275:W275"/>
    <mergeCell ref="Y275:AL275"/>
    <mergeCell ref="AM275:AU275"/>
    <mergeCell ref="ED271:EM271"/>
    <mergeCell ref="CT272:DB272"/>
    <mergeCell ref="DC272:DP272"/>
    <mergeCell ref="DQ272:EC272"/>
    <mergeCell ref="ED272:EM272"/>
    <mergeCell ref="CT262:DB262"/>
    <mergeCell ref="A316:E316"/>
    <mergeCell ref="F316:AJ316"/>
    <mergeCell ref="AX316:BB316"/>
    <mergeCell ref="BC316:CG316"/>
    <mergeCell ref="CS316:CW316"/>
    <mergeCell ref="CX316:EB316"/>
    <mergeCell ref="CT271:DB271"/>
    <mergeCell ref="DC271:DP271"/>
    <mergeCell ref="DQ271:EC271"/>
    <mergeCell ref="CU274:DN274"/>
    <mergeCell ref="DQ274:EM274"/>
    <mergeCell ref="CT275:DF275"/>
    <mergeCell ref="DG275:DO275"/>
    <mergeCell ref="DQ275:ED275"/>
    <mergeCell ref="EE275:EM275"/>
    <mergeCell ref="B272:J272"/>
    <mergeCell ref="K272:X272"/>
    <mergeCell ref="Y272:AK272"/>
    <mergeCell ref="AL272:AU272"/>
    <mergeCell ref="AX275:BJ275"/>
    <mergeCell ref="BK275:BS275"/>
    <mergeCell ref="BU275:CH275"/>
    <mergeCell ref="CI275:CQ275"/>
    <mergeCell ref="AX276:BJ276"/>
    <mergeCell ref="BK276:BS276"/>
    <mergeCell ref="BU276:CH276"/>
    <mergeCell ref="CI276:CQ276"/>
    <mergeCell ref="DM309:DT309"/>
    <mergeCell ref="DU309:EI309"/>
    <mergeCell ref="CT276:DF276"/>
    <mergeCell ref="DG276:DO276"/>
    <mergeCell ref="DQ276:ED276"/>
    <mergeCell ref="EE276:EM276"/>
    <mergeCell ref="B276:N276"/>
    <mergeCell ref="O276:W276"/>
    <mergeCell ref="Y276:AL276"/>
    <mergeCell ref="B294:AU294"/>
    <mergeCell ref="AX294:CQ294"/>
    <mergeCell ref="CT294:EM294"/>
    <mergeCell ref="CT288:EM288"/>
    <mergeCell ref="CT287:EM287"/>
    <mergeCell ref="W281:AU281"/>
    <mergeCell ref="B292:AU292"/>
    <mergeCell ref="EI306:EK306"/>
    <mergeCell ref="DA306:DC306"/>
    <mergeCell ref="DD306:DG306"/>
    <mergeCell ref="DH306:DI306"/>
    <mergeCell ref="DJ306:DN306"/>
    <mergeCell ref="DO306:DQ306"/>
    <mergeCell ref="BB300:BH300"/>
    <mergeCell ref="BI300:BL300"/>
    <mergeCell ref="CT269:DB269"/>
    <mergeCell ref="DC269:DP269"/>
    <mergeCell ref="DQ269:EC269"/>
    <mergeCell ref="ED269:EM269"/>
    <mergeCell ref="CT270:DB270"/>
    <mergeCell ref="DC270:DP270"/>
    <mergeCell ref="DQ270:EC270"/>
    <mergeCell ref="ED270:EM270"/>
    <mergeCell ref="B55:AU55"/>
    <mergeCell ref="AX55:CQ55"/>
    <mergeCell ref="CT55:EM55"/>
    <mergeCell ref="CT268:DB268"/>
    <mergeCell ref="DC268:DP268"/>
    <mergeCell ref="DQ268:EC268"/>
    <mergeCell ref="ED268:EM268"/>
    <mergeCell ref="CT263:DB263"/>
    <mergeCell ref="DC263:DP263"/>
    <mergeCell ref="DQ263:EC263"/>
    <mergeCell ref="ED263:EM263"/>
    <mergeCell ref="CT264:DB264"/>
    <mergeCell ref="CT260:DB260"/>
    <mergeCell ref="DC260:DP260"/>
    <mergeCell ref="DQ260:EC260"/>
    <mergeCell ref="ED260:EM260"/>
    <mergeCell ref="CT261:DB261"/>
    <mergeCell ref="DC261:DP261"/>
    <mergeCell ref="DQ261:EC261"/>
    <mergeCell ref="ED261:EM261"/>
    <mergeCell ref="CT258:DB258"/>
    <mergeCell ref="DC258:DP258"/>
    <mergeCell ref="DQ258:EC258"/>
    <mergeCell ref="ED258:EM258"/>
  </mergeCells>
  <conditionalFormatting sqref="A225:AU277">
    <cfRule type="expression" dxfId="8" priority="3">
      <formula>IF($I$40="Предусмотрено ведение маршрутного листа",FALSE,TRUE)</formula>
    </cfRule>
  </conditionalFormatting>
  <conditionalFormatting sqref="AW225:CQ277">
    <cfRule type="expression" dxfId="7" priority="2">
      <formula>IF($BE$40="Предусмотрено ведение маршрутного листа",FALSE,TRUE)</formula>
    </cfRule>
  </conditionalFormatting>
  <conditionalFormatting sqref="CS225:EM277">
    <cfRule type="expression" dxfId="6" priority="1">
      <formula>IF($DA$40="Предусмотрено ведение маршрутного листа",FALSE,TRUE)</formula>
    </cfRule>
  </conditionalFormatting>
  <dataValidations count="3">
    <dataValidation type="list" errorStyle="warning" allowBlank="1" showInputMessage="1" showErrorMessage="1" sqref="O5:AI5 O11:AI12 O15:AI15 O30:AI30 BK5:CE5 BK11:CE12 BK15:CE15 BK30:CE30 BK28:CE28 O28:AI28 DG5:EA5 DG11:EA12 DG15:EA15 DG30:EA30 DG28:EA28">
      <formula1>Месяц</formula1>
    </dataValidation>
    <dataValidation type="list" errorStyle="warning" showInputMessage="1" showErrorMessage="1" sqref="I37:AU37 BE37:CQ37 DA37:EM37">
      <formula1>АрендаТС</formula1>
    </dataValidation>
    <dataValidation type="list" errorStyle="warning" allowBlank="1" showInputMessage="1" showErrorMessage="1" sqref="I2:AU2 DA2:EM2 BE2:CQ2">
      <formula1>ГПХАренда</formula1>
    </dataValidation>
  </dataValidations>
  <pageMargins left="0.70866141732283472" right="0.51181102362204722" top="0.74803149606299213" bottom="0.74803149606299213" header="0.31496062992125984" footer="0.31496062992125984"/>
  <pageSetup paperSize="9" scale="85" fitToHeight="0" orientation="portrait" blackAndWhite="1" r:id="rId1"/>
  <rowBreaks count="6" manualBreakCount="6">
    <brk id="110" max="142" man="1"/>
    <brk id="131" max="142" man="1"/>
    <brk id="152" max="142" man="1"/>
    <brk id="187" max="142" man="1"/>
    <brk id="278" max="142" man="1"/>
    <brk id="304" max="142" man="1"/>
  </rowBreaks>
  <colBreaks count="2" manualBreakCount="2">
    <brk id="48" min="40" max="304" man="1"/>
    <brk id="95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showInputMessage="1" showErrorMessage="1">
          <x14:formula1>
            <xm:f>'В авансовый отчет'!$AB$1:$AB$2</xm:f>
          </x14:formula1>
          <xm:sqref>I40:AU40 BE40:CQ40 DA40:EM40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rgb="FFD60093"/>
  </sheetPr>
  <dimension ref="A1:EN227"/>
  <sheetViews>
    <sheetView view="pageBreakPreview" topLeftCell="A31" zoomScale="60" zoomScaleNormal="95" workbookViewId="0">
      <selection activeCell="I2" sqref="I2:AU2"/>
    </sheetView>
  </sheetViews>
  <sheetFormatPr defaultRowHeight="15" x14ac:dyDescent="0.25"/>
  <cols>
    <col min="1" max="1" width="1.7109375" customWidth="1"/>
    <col min="2" max="3" width="2.28515625" customWidth="1"/>
    <col min="4" max="4" width="2.85546875" customWidth="1"/>
    <col min="5" max="9" width="2.28515625" customWidth="1"/>
    <col min="10" max="46" width="1.85546875" customWidth="1"/>
    <col min="47" max="47" width="3.28515625" customWidth="1"/>
    <col min="48" max="48" width="1" customWidth="1"/>
    <col min="49" max="49" width="1.7109375" style="223" customWidth="1"/>
    <col min="50" max="51" width="2.28515625" style="223" customWidth="1"/>
    <col min="52" max="52" width="2.85546875" style="223" customWidth="1"/>
    <col min="53" max="57" width="2.28515625" style="223" customWidth="1"/>
    <col min="58" max="94" width="1.85546875" style="223" customWidth="1"/>
    <col min="95" max="95" width="3.28515625" style="223" customWidth="1"/>
    <col min="96" max="96" width="0.5703125" customWidth="1"/>
    <col min="97" max="97" width="1.7109375" style="223" customWidth="1"/>
    <col min="98" max="99" width="2.28515625" style="223" customWidth="1"/>
    <col min="100" max="100" width="2.85546875" style="223" customWidth="1"/>
    <col min="101" max="105" width="2.28515625" style="223" customWidth="1"/>
    <col min="106" max="142" width="1.85546875" style="223" customWidth="1"/>
    <col min="143" max="143" width="3.28515625" style="223" customWidth="1"/>
  </cols>
  <sheetData>
    <row r="1" spans="1:143" ht="23.25" x14ac:dyDescent="0.35">
      <c r="A1" s="1300" t="s">
        <v>486</v>
      </c>
      <c r="B1" s="1300"/>
      <c r="C1" s="1300"/>
      <c r="D1" s="1300"/>
      <c r="E1" s="1300"/>
      <c r="F1" s="1300"/>
      <c r="G1" s="1300"/>
      <c r="H1" s="1300"/>
      <c r="I1" s="1300"/>
      <c r="J1" s="1300"/>
      <c r="K1" s="1300"/>
      <c r="L1" s="1300"/>
      <c r="M1" s="1300"/>
      <c r="N1" s="1300"/>
      <c r="O1" s="1300"/>
      <c r="P1" s="1300"/>
      <c r="Q1" s="1300"/>
      <c r="R1" s="1300"/>
      <c r="S1" s="1300"/>
      <c r="T1" s="1300"/>
      <c r="U1" s="1300"/>
      <c r="V1" s="1300"/>
      <c r="W1" s="1300"/>
      <c r="X1" s="1300"/>
      <c r="Y1" s="1300"/>
      <c r="Z1" s="1300"/>
      <c r="AA1" s="1300"/>
      <c r="AB1" s="1300"/>
      <c r="AC1" s="1300"/>
      <c r="AD1" s="1300"/>
      <c r="AE1" s="1300"/>
      <c r="AF1" s="1300"/>
      <c r="AG1" s="1300"/>
      <c r="AH1" s="1300"/>
      <c r="AI1" s="1300"/>
      <c r="AJ1" s="1300"/>
      <c r="AK1" s="1300"/>
      <c r="AL1" s="1300"/>
      <c r="AM1" s="1300"/>
      <c r="AN1" s="1300"/>
      <c r="AO1" s="1300"/>
      <c r="AP1" s="1300"/>
      <c r="AQ1" s="1300"/>
      <c r="AR1" s="1300"/>
      <c r="AS1" s="1300"/>
      <c r="AT1" s="1300"/>
      <c r="AU1" s="1300"/>
      <c r="AV1" s="332"/>
      <c r="AW1" s="1300" t="s">
        <v>486</v>
      </c>
      <c r="AX1" s="1300"/>
      <c r="AY1" s="1300"/>
      <c r="AZ1" s="1300"/>
      <c r="BA1" s="1300"/>
      <c r="BB1" s="1300"/>
      <c r="BC1" s="1300"/>
      <c r="BD1" s="1300"/>
      <c r="BE1" s="1300"/>
      <c r="BF1" s="1300"/>
      <c r="BG1" s="1300"/>
      <c r="BH1" s="1300"/>
      <c r="BI1" s="1300"/>
      <c r="BJ1" s="1300"/>
      <c r="BK1" s="1300"/>
      <c r="BL1" s="1300"/>
      <c r="BM1" s="1300"/>
      <c r="BN1" s="1300"/>
      <c r="BO1" s="1300"/>
      <c r="BP1" s="1300"/>
      <c r="BQ1" s="1300"/>
      <c r="BR1" s="1300"/>
      <c r="BS1" s="1300"/>
      <c r="BT1" s="1300"/>
      <c r="BU1" s="1300"/>
      <c r="BV1" s="1300"/>
      <c r="BW1" s="1300"/>
      <c r="BX1" s="1300"/>
      <c r="BY1" s="1300"/>
      <c r="BZ1" s="1300"/>
      <c r="CA1" s="1300"/>
      <c r="CB1" s="1300"/>
      <c r="CC1" s="1300"/>
      <c r="CD1" s="1300"/>
      <c r="CE1" s="1300"/>
      <c r="CF1" s="1300"/>
      <c r="CG1" s="1300"/>
      <c r="CH1" s="1300"/>
      <c r="CI1" s="1300"/>
      <c r="CJ1" s="1300"/>
      <c r="CK1" s="1300"/>
      <c r="CL1" s="1300"/>
      <c r="CM1" s="1300"/>
      <c r="CN1" s="1300"/>
      <c r="CO1" s="1300"/>
      <c r="CP1" s="1300"/>
      <c r="CQ1" s="1300"/>
      <c r="CR1" s="332"/>
      <c r="CS1" s="1300" t="s">
        <v>486</v>
      </c>
      <c r="CT1" s="1300"/>
      <c r="CU1" s="1300"/>
      <c r="CV1" s="1300"/>
      <c r="CW1" s="1300"/>
      <c r="CX1" s="1300"/>
      <c r="CY1" s="1300"/>
      <c r="CZ1" s="1300"/>
      <c r="DA1" s="1300"/>
      <c r="DB1" s="1300"/>
      <c r="DC1" s="1300"/>
      <c r="DD1" s="1300"/>
      <c r="DE1" s="1300"/>
      <c r="DF1" s="1300"/>
      <c r="DG1" s="1300"/>
      <c r="DH1" s="1300"/>
      <c r="DI1" s="1300"/>
      <c r="DJ1" s="1300"/>
      <c r="DK1" s="1300"/>
      <c r="DL1" s="1300"/>
      <c r="DM1" s="1300"/>
      <c r="DN1" s="1300"/>
      <c r="DO1" s="1300"/>
      <c r="DP1" s="1300"/>
      <c r="DQ1" s="1300"/>
      <c r="DR1" s="1300"/>
      <c r="DS1" s="1300"/>
      <c r="DT1" s="1300"/>
      <c r="DU1" s="1300"/>
      <c r="DV1" s="1300"/>
      <c r="DW1" s="1300"/>
      <c r="DX1" s="1300"/>
      <c r="DY1" s="1300"/>
      <c r="DZ1" s="1300"/>
      <c r="EA1" s="1300"/>
      <c r="EB1" s="1300"/>
      <c r="EC1" s="1300"/>
      <c r="ED1" s="1300"/>
      <c r="EE1" s="1300"/>
      <c r="EF1" s="1300"/>
      <c r="EG1" s="1300"/>
      <c r="EH1" s="1300"/>
      <c r="EI1" s="1300"/>
      <c r="EJ1" s="1300"/>
      <c r="EK1" s="1300"/>
      <c r="EL1" s="1300"/>
      <c r="EM1" s="1300"/>
    </row>
    <row r="2" spans="1:143" s="223" customFormat="1" ht="32.25" customHeight="1" x14ac:dyDescent="0.3">
      <c r="A2" s="1182" t="s">
        <v>803</v>
      </c>
      <c r="B2" s="1182"/>
      <c r="C2" s="1182"/>
      <c r="D2" s="1182"/>
      <c r="E2" s="1182"/>
      <c r="F2" s="1182"/>
      <c r="G2" s="1182"/>
      <c r="H2" s="1182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  <c r="V2" s="1183"/>
      <c r="W2" s="1183"/>
      <c r="X2" s="1183"/>
      <c r="Y2" s="1183"/>
      <c r="Z2" s="1183"/>
      <c r="AA2" s="1183"/>
      <c r="AB2" s="1183"/>
      <c r="AC2" s="1183"/>
      <c r="AD2" s="1183"/>
      <c r="AE2" s="1183"/>
      <c r="AF2" s="1183"/>
      <c r="AG2" s="1183"/>
      <c r="AH2" s="1183"/>
      <c r="AI2" s="1183"/>
      <c r="AJ2" s="1183"/>
      <c r="AK2" s="1183"/>
      <c r="AL2" s="1183"/>
      <c r="AM2" s="1183"/>
      <c r="AN2" s="1183"/>
      <c r="AO2" s="1183"/>
      <c r="AP2" s="1183"/>
      <c r="AQ2" s="1183"/>
      <c r="AR2" s="1183"/>
      <c r="AS2" s="1183"/>
      <c r="AT2" s="1183"/>
      <c r="AU2" s="1183"/>
      <c r="AV2" s="331"/>
      <c r="AW2" s="1182" t="s">
        <v>803</v>
      </c>
      <c r="AX2" s="1182"/>
      <c r="AY2" s="1182"/>
      <c r="AZ2" s="1182"/>
      <c r="BA2" s="1182"/>
      <c r="BB2" s="1182"/>
      <c r="BC2" s="1182"/>
      <c r="BD2" s="1182"/>
      <c r="BE2" s="1183"/>
      <c r="BF2" s="1183"/>
      <c r="BG2" s="1183"/>
      <c r="BH2" s="1183"/>
      <c r="BI2" s="1183"/>
      <c r="BJ2" s="1183"/>
      <c r="BK2" s="1183"/>
      <c r="BL2" s="1183"/>
      <c r="BM2" s="1183"/>
      <c r="BN2" s="1183"/>
      <c r="BO2" s="1183"/>
      <c r="BP2" s="1183"/>
      <c r="BQ2" s="1183"/>
      <c r="BR2" s="1183"/>
      <c r="BS2" s="1183"/>
      <c r="BT2" s="1183"/>
      <c r="BU2" s="1183"/>
      <c r="BV2" s="1183"/>
      <c r="BW2" s="1183"/>
      <c r="BX2" s="1183"/>
      <c r="BY2" s="1183"/>
      <c r="BZ2" s="1183"/>
      <c r="CA2" s="1183"/>
      <c r="CB2" s="1183"/>
      <c r="CC2" s="1183"/>
      <c r="CD2" s="1183"/>
      <c r="CE2" s="1183"/>
      <c r="CF2" s="1183"/>
      <c r="CG2" s="1183"/>
      <c r="CH2" s="1183"/>
      <c r="CI2" s="1183"/>
      <c r="CJ2" s="1183"/>
      <c r="CK2" s="1183"/>
      <c r="CL2" s="1183"/>
      <c r="CM2" s="1183"/>
      <c r="CN2" s="1183"/>
      <c r="CO2" s="1183"/>
      <c r="CP2" s="1183"/>
      <c r="CQ2" s="1183"/>
      <c r="CR2" s="331"/>
      <c r="CS2" s="1182" t="s">
        <v>803</v>
      </c>
      <c r="CT2" s="1182"/>
      <c r="CU2" s="1182"/>
      <c r="CV2" s="1182"/>
      <c r="CW2" s="1182"/>
      <c r="CX2" s="1182"/>
      <c r="CY2" s="1182"/>
      <c r="CZ2" s="1182"/>
      <c r="DA2" s="1183"/>
      <c r="DB2" s="1183"/>
      <c r="DC2" s="1183"/>
      <c r="DD2" s="1183"/>
      <c r="DE2" s="1183"/>
      <c r="DF2" s="1183"/>
      <c r="DG2" s="1183"/>
      <c r="DH2" s="1183"/>
      <c r="DI2" s="1183"/>
      <c r="DJ2" s="1183"/>
      <c r="DK2" s="1183"/>
      <c r="DL2" s="1183"/>
      <c r="DM2" s="1183"/>
      <c r="DN2" s="1183"/>
      <c r="DO2" s="1183"/>
      <c r="DP2" s="1183"/>
      <c r="DQ2" s="1183"/>
      <c r="DR2" s="1183"/>
      <c r="DS2" s="1183"/>
      <c r="DT2" s="1183"/>
      <c r="DU2" s="1183"/>
      <c r="DV2" s="1183"/>
      <c r="DW2" s="1183"/>
      <c r="DX2" s="1183"/>
      <c r="DY2" s="1183"/>
      <c r="DZ2" s="1183"/>
      <c r="EA2" s="1183"/>
      <c r="EB2" s="1183"/>
      <c r="EC2" s="1183"/>
      <c r="ED2" s="1183"/>
      <c r="EE2" s="1183"/>
      <c r="EF2" s="1183"/>
      <c r="EG2" s="1183"/>
      <c r="EH2" s="1183"/>
      <c r="EI2" s="1183"/>
      <c r="EJ2" s="1183"/>
      <c r="EK2" s="1183"/>
      <c r="EL2" s="1183"/>
      <c r="EM2" s="1183"/>
    </row>
    <row r="3" spans="1:143" ht="30" customHeight="1" x14ac:dyDescent="0.3">
      <c r="A3" s="1182" t="s">
        <v>487</v>
      </c>
      <c r="B3" s="1182"/>
      <c r="C3" s="1182"/>
      <c r="D3" s="1182"/>
      <c r="E3" s="1182"/>
      <c r="F3" s="1182"/>
      <c r="G3" s="1182"/>
      <c r="H3" s="1182"/>
      <c r="I3" s="1183"/>
      <c r="J3" s="1183"/>
      <c r="K3" s="1183"/>
      <c r="L3" s="1183"/>
      <c r="M3" s="1183"/>
      <c r="N3" s="1183"/>
      <c r="O3" s="1183"/>
      <c r="P3" s="1183"/>
      <c r="Q3" s="1183"/>
      <c r="R3" s="1183"/>
      <c r="S3" s="1183"/>
      <c r="T3" s="1183"/>
      <c r="U3" s="1183"/>
      <c r="V3" s="1183"/>
      <c r="W3" s="1183"/>
      <c r="X3" s="1183"/>
      <c r="Y3" s="1183"/>
      <c r="Z3" s="1183"/>
      <c r="AA3" s="1183"/>
      <c r="AB3" s="1183"/>
      <c r="AC3" s="1183"/>
      <c r="AD3" s="1183"/>
      <c r="AE3" s="1183"/>
      <c r="AF3" s="1183"/>
      <c r="AG3" s="1183"/>
      <c r="AH3" s="1183"/>
      <c r="AI3" s="1183"/>
      <c r="AJ3" s="1183"/>
      <c r="AK3" s="1183"/>
      <c r="AL3" s="1183"/>
      <c r="AM3" s="1183"/>
      <c r="AN3" s="1183"/>
      <c r="AO3" s="1183"/>
      <c r="AP3" s="1183"/>
      <c r="AQ3" s="1183"/>
      <c r="AR3" s="1183"/>
      <c r="AS3" s="1183"/>
      <c r="AT3" s="1183"/>
      <c r="AU3" s="1183"/>
      <c r="AV3" s="331"/>
      <c r="AW3" s="1182" t="s">
        <v>487</v>
      </c>
      <c r="AX3" s="1182"/>
      <c r="AY3" s="1182"/>
      <c r="AZ3" s="1182"/>
      <c r="BA3" s="1182"/>
      <c r="BB3" s="1182"/>
      <c r="BC3" s="1182"/>
      <c r="BD3" s="1182"/>
      <c r="BE3" s="1183"/>
      <c r="BF3" s="1183"/>
      <c r="BG3" s="1183"/>
      <c r="BH3" s="1183"/>
      <c r="BI3" s="1183"/>
      <c r="BJ3" s="1183"/>
      <c r="BK3" s="1183"/>
      <c r="BL3" s="1183"/>
      <c r="BM3" s="1183"/>
      <c r="BN3" s="1183"/>
      <c r="BO3" s="1183"/>
      <c r="BP3" s="1183"/>
      <c r="BQ3" s="1183"/>
      <c r="BR3" s="1183"/>
      <c r="BS3" s="1183"/>
      <c r="BT3" s="1183"/>
      <c r="BU3" s="1183"/>
      <c r="BV3" s="1183"/>
      <c r="BW3" s="1183"/>
      <c r="BX3" s="1183"/>
      <c r="BY3" s="1183"/>
      <c r="BZ3" s="1183"/>
      <c r="CA3" s="1183"/>
      <c r="CB3" s="1183"/>
      <c r="CC3" s="1183"/>
      <c r="CD3" s="1183"/>
      <c r="CE3" s="1183"/>
      <c r="CF3" s="1183"/>
      <c r="CG3" s="1183"/>
      <c r="CH3" s="1183"/>
      <c r="CI3" s="1183"/>
      <c r="CJ3" s="1183"/>
      <c r="CK3" s="1183"/>
      <c r="CL3" s="1183"/>
      <c r="CM3" s="1183"/>
      <c r="CN3" s="1183"/>
      <c r="CO3" s="1183"/>
      <c r="CP3" s="1183"/>
      <c r="CQ3" s="1183"/>
      <c r="CR3" s="331"/>
      <c r="CS3" s="1182" t="s">
        <v>487</v>
      </c>
      <c r="CT3" s="1182"/>
      <c r="CU3" s="1182"/>
      <c r="CV3" s="1182"/>
      <c r="CW3" s="1182"/>
      <c r="CX3" s="1182"/>
      <c r="CY3" s="1182"/>
      <c r="CZ3" s="1182"/>
      <c r="DA3" s="1183"/>
      <c r="DB3" s="1183"/>
      <c r="DC3" s="1183"/>
      <c r="DD3" s="1183"/>
      <c r="DE3" s="1183"/>
      <c r="DF3" s="1183"/>
      <c r="DG3" s="1183"/>
      <c r="DH3" s="1183"/>
      <c r="DI3" s="1183"/>
      <c r="DJ3" s="1183"/>
      <c r="DK3" s="1183"/>
      <c r="DL3" s="1183"/>
      <c r="DM3" s="1183"/>
      <c r="DN3" s="1183"/>
      <c r="DO3" s="1183"/>
      <c r="DP3" s="1183"/>
      <c r="DQ3" s="1183"/>
      <c r="DR3" s="1183"/>
      <c r="DS3" s="1183"/>
      <c r="DT3" s="1183"/>
      <c r="DU3" s="1183"/>
      <c r="DV3" s="1183"/>
      <c r="DW3" s="1183"/>
      <c r="DX3" s="1183"/>
      <c r="DY3" s="1183"/>
      <c r="DZ3" s="1183"/>
      <c r="EA3" s="1183"/>
      <c r="EB3" s="1183"/>
      <c r="EC3" s="1183"/>
      <c r="ED3" s="1183"/>
      <c r="EE3" s="1183"/>
      <c r="EF3" s="1183"/>
      <c r="EG3" s="1183"/>
      <c r="EH3" s="1183"/>
      <c r="EI3" s="1183"/>
      <c r="EJ3" s="1183"/>
      <c r="EK3" s="1183"/>
      <c r="EL3" s="1183"/>
      <c r="EM3" s="1183"/>
    </row>
    <row r="4" spans="1:143" ht="18.75" customHeight="1" x14ac:dyDescent="0.3">
      <c r="A4" s="1182" t="s">
        <v>488</v>
      </c>
      <c r="B4" s="1182"/>
      <c r="C4" s="1182"/>
      <c r="D4" s="1182"/>
      <c r="E4" s="1182"/>
      <c r="F4" s="1182"/>
      <c r="G4" s="1182"/>
      <c r="H4" s="1182"/>
      <c r="I4" s="1183"/>
      <c r="J4" s="1183"/>
      <c r="K4" s="1183"/>
      <c r="L4" s="1183"/>
      <c r="M4" s="1183"/>
      <c r="N4" s="1183"/>
      <c r="O4" s="1183"/>
      <c r="P4" s="1183"/>
      <c r="Q4" s="1183"/>
      <c r="R4" s="1183"/>
      <c r="S4" s="1183"/>
      <c r="T4" s="1183"/>
      <c r="U4" s="1183"/>
      <c r="V4" s="1183"/>
      <c r="W4" s="1183"/>
      <c r="X4" s="1183"/>
      <c r="Y4" s="1183"/>
      <c r="Z4" s="1183"/>
      <c r="AA4" s="1183"/>
      <c r="AB4" s="1183"/>
      <c r="AC4" s="1183"/>
      <c r="AD4" s="1183"/>
      <c r="AE4" s="1183"/>
      <c r="AF4" s="1183"/>
      <c r="AG4" s="1183"/>
      <c r="AH4" s="1183"/>
      <c r="AI4" s="1183"/>
      <c r="AJ4" s="1183"/>
      <c r="AK4" s="1183"/>
      <c r="AL4" s="1183"/>
      <c r="AM4" s="1183"/>
      <c r="AN4" s="1183"/>
      <c r="AO4" s="1183"/>
      <c r="AP4" s="1183"/>
      <c r="AQ4" s="1183"/>
      <c r="AR4" s="1183"/>
      <c r="AS4" s="1183"/>
      <c r="AT4" s="1183"/>
      <c r="AU4" s="1183"/>
      <c r="AV4" s="331"/>
      <c r="AW4" s="1182" t="s">
        <v>488</v>
      </c>
      <c r="AX4" s="1182"/>
      <c r="AY4" s="1182"/>
      <c r="AZ4" s="1182"/>
      <c r="BA4" s="1182"/>
      <c r="BB4" s="1182"/>
      <c r="BC4" s="1182"/>
      <c r="BD4" s="1182"/>
      <c r="BE4" s="1183"/>
      <c r="BF4" s="1183"/>
      <c r="BG4" s="1183"/>
      <c r="BH4" s="1183"/>
      <c r="BI4" s="1183"/>
      <c r="BJ4" s="1183"/>
      <c r="BK4" s="1183"/>
      <c r="BL4" s="1183"/>
      <c r="BM4" s="1183"/>
      <c r="BN4" s="1183"/>
      <c r="BO4" s="1183"/>
      <c r="BP4" s="1183"/>
      <c r="BQ4" s="1183"/>
      <c r="BR4" s="1183"/>
      <c r="BS4" s="1183"/>
      <c r="BT4" s="1183"/>
      <c r="BU4" s="1183"/>
      <c r="BV4" s="1183"/>
      <c r="BW4" s="1183"/>
      <c r="BX4" s="1183"/>
      <c r="BY4" s="1183"/>
      <c r="BZ4" s="1183"/>
      <c r="CA4" s="1183"/>
      <c r="CB4" s="1183"/>
      <c r="CC4" s="1183"/>
      <c r="CD4" s="1183"/>
      <c r="CE4" s="1183"/>
      <c r="CF4" s="1183"/>
      <c r="CG4" s="1183"/>
      <c r="CH4" s="1183"/>
      <c r="CI4" s="1183"/>
      <c r="CJ4" s="1183"/>
      <c r="CK4" s="1183"/>
      <c r="CL4" s="1183"/>
      <c r="CM4" s="1183"/>
      <c r="CN4" s="1183"/>
      <c r="CO4" s="1183"/>
      <c r="CP4" s="1183"/>
      <c r="CQ4" s="1183"/>
      <c r="CR4" s="331"/>
      <c r="CS4" s="1182" t="s">
        <v>488</v>
      </c>
      <c r="CT4" s="1182"/>
      <c r="CU4" s="1182"/>
      <c r="CV4" s="1182"/>
      <c r="CW4" s="1182"/>
      <c r="CX4" s="1182"/>
      <c r="CY4" s="1182"/>
      <c r="CZ4" s="1182"/>
      <c r="DA4" s="1183"/>
      <c r="DB4" s="1183"/>
      <c r="DC4" s="1183"/>
      <c r="DD4" s="1183"/>
      <c r="DE4" s="1183"/>
      <c r="DF4" s="1183"/>
      <c r="DG4" s="1183"/>
      <c r="DH4" s="1183"/>
      <c r="DI4" s="1183"/>
      <c r="DJ4" s="1183"/>
      <c r="DK4" s="1183"/>
      <c r="DL4" s="1183"/>
      <c r="DM4" s="1183"/>
      <c r="DN4" s="1183"/>
      <c r="DO4" s="1183"/>
      <c r="DP4" s="1183"/>
      <c r="DQ4" s="1183"/>
      <c r="DR4" s="1183"/>
      <c r="DS4" s="1183"/>
      <c r="DT4" s="1183"/>
      <c r="DU4" s="1183"/>
      <c r="DV4" s="1183"/>
      <c r="DW4" s="1183"/>
      <c r="DX4" s="1183"/>
      <c r="DY4" s="1183"/>
      <c r="DZ4" s="1183"/>
      <c r="EA4" s="1183"/>
      <c r="EB4" s="1183"/>
      <c r="EC4" s="1183"/>
      <c r="ED4" s="1183"/>
      <c r="EE4" s="1183"/>
      <c r="EF4" s="1183"/>
      <c r="EG4" s="1183"/>
      <c r="EH4" s="1183"/>
      <c r="EI4" s="1183"/>
      <c r="EJ4" s="1183"/>
      <c r="EK4" s="1183"/>
      <c r="EL4" s="1183"/>
      <c r="EM4" s="1183"/>
    </row>
    <row r="5" spans="1:143" s="471" customFormat="1" ht="30" customHeight="1" x14ac:dyDescent="0.3">
      <c r="A5" s="1254" t="s">
        <v>489</v>
      </c>
      <c r="B5" s="1254"/>
      <c r="C5" s="1254"/>
      <c r="D5" s="1254"/>
      <c r="E5" s="1254"/>
      <c r="F5" s="1254"/>
      <c r="G5" s="1254"/>
      <c r="H5" s="1254"/>
      <c r="I5" s="466" t="s">
        <v>490</v>
      </c>
      <c r="J5" s="1183"/>
      <c r="K5" s="1183"/>
      <c r="L5" s="1183"/>
      <c r="M5" s="467" t="s">
        <v>491</v>
      </c>
      <c r="N5" s="468"/>
      <c r="O5" s="1183"/>
      <c r="P5" s="1183"/>
      <c r="Q5" s="1183"/>
      <c r="R5" s="1183"/>
      <c r="S5" s="1183"/>
      <c r="T5" s="1183"/>
      <c r="U5" s="1183"/>
      <c r="V5" s="1183"/>
      <c r="W5" s="1183"/>
      <c r="X5" s="1183"/>
      <c r="Y5" s="1183"/>
      <c r="Z5" s="1183"/>
      <c r="AA5" s="1183"/>
      <c r="AB5" s="1183"/>
      <c r="AC5" s="1183"/>
      <c r="AD5" s="1183"/>
      <c r="AE5" s="1183"/>
      <c r="AF5" s="1183"/>
      <c r="AG5" s="1183"/>
      <c r="AH5" s="1183"/>
      <c r="AI5" s="1183"/>
      <c r="AJ5" s="468"/>
      <c r="AK5" s="1183"/>
      <c r="AL5" s="1183"/>
      <c r="AM5" s="1183"/>
      <c r="AN5" s="1183"/>
      <c r="AO5" s="1183"/>
      <c r="AP5" s="1183"/>
      <c r="AQ5" s="1183"/>
      <c r="AR5" s="1183"/>
      <c r="AS5" s="1183"/>
      <c r="AT5" s="468"/>
      <c r="AU5" s="469" t="s">
        <v>348</v>
      </c>
      <c r="AV5" s="472"/>
      <c r="AW5" s="1254" t="s">
        <v>489</v>
      </c>
      <c r="AX5" s="1254"/>
      <c r="AY5" s="1254"/>
      <c r="AZ5" s="1254"/>
      <c r="BA5" s="1254"/>
      <c r="BB5" s="1254"/>
      <c r="BC5" s="1254"/>
      <c r="BD5" s="1254"/>
      <c r="BE5" s="466" t="s">
        <v>490</v>
      </c>
      <c r="BF5" s="1183"/>
      <c r="BG5" s="1183"/>
      <c r="BH5" s="1183"/>
      <c r="BI5" s="467" t="s">
        <v>491</v>
      </c>
      <c r="BJ5" s="468"/>
      <c r="BK5" s="1183"/>
      <c r="BL5" s="1183"/>
      <c r="BM5" s="1183"/>
      <c r="BN5" s="1183"/>
      <c r="BO5" s="1183"/>
      <c r="BP5" s="1183"/>
      <c r="BQ5" s="1183"/>
      <c r="BR5" s="1183"/>
      <c r="BS5" s="1183"/>
      <c r="BT5" s="1183"/>
      <c r="BU5" s="1183"/>
      <c r="BV5" s="1183"/>
      <c r="BW5" s="1183"/>
      <c r="BX5" s="1183"/>
      <c r="BY5" s="1183"/>
      <c r="BZ5" s="1183"/>
      <c r="CA5" s="1183"/>
      <c r="CB5" s="1183"/>
      <c r="CC5" s="1183"/>
      <c r="CD5" s="1183"/>
      <c r="CE5" s="1183"/>
      <c r="CF5" s="468"/>
      <c r="CG5" s="1183"/>
      <c r="CH5" s="1183"/>
      <c r="CI5" s="1183"/>
      <c r="CJ5" s="1183"/>
      <c r="CK5" s="1183"/>
      <c r="CL5" s="1183"/>
      <c r="CM5" s="1183"/>
      <c r="CN5" s="1183"/>
      <c r="CO5" s="1183"/>
      <c r="CP5" s="468"/>
      <c r="CQ5" s="469" t="s">
        <v>348</v>
      </c>
      <c r="CR5" s="472"/>
      <c r="CS5" s="1254" t="s">
        <v>489</v>
      </c>
      <c r="CT5" s="1254"/>
      <c r="CU5" s="1254"/>
      <c r="CV5" s="1254"/>
      <c r="CW5" s="1254"/>
      <c r="CX5" s="1254"/>
      <c r="CY5" s="1254"/>
      <c r="CZ5" s="1254"/>
      <c r="DA5" s="466" t="s">
        <v>490</v>
      </c>
      <c r="DB5" s="1183"/>
      <c r="DC5" s="1183"/>
      <c r="DD5" s="1183"/>
      <c r="DE5" s="467" t="s">
        <v>491</v>
      </c>
      <c r="DF5" s="468"/>
      <c r="DG5" s="1183"/>
      <c r="DH5" s="1183"/>
      <c r="DI5" s="1183"/>
      <c r="DJ5" s="1183"/>
      <c r="DK5" s="1183"/>
      <c r="DL5" s="1183"/>
      <c r="DM5" s="1183"/>
      <c r="DN5" s="1183"/>
      <c r="DO5" s="1183"/>
      <c r="DP5" s="1183"/>
      <c r="DQ5" s="1183"/>
      <c r="DR5" s="1183"/>
      <c r="DS5" s="1183"/>
      <c r="DT5" s="1183"/>
      <c r="DU5" s="1183"/>
      <c r="DV5" s="1183"/>
      <c r="DW5" s="1183"/>
      <c r="DX5" s="1183"/>
      <c r="DY5" s="1183"/>
      <c r="DZ5" s="1183"/>
      <c r="EA5" s="1183"/>
      <c r="EB5" s="468"/>
      <c r="EC5" s="1183"/>
      <c r="ED5" s="1183"/>
      <c r="EE5" s="1183"/>
      <c r="EF5" s="1183"/>
      <c r="EG5" s="1183"/>
      <c r="EH5" s="1183"/>
      <c r="EI5" s="1183"/>
      <c r="EJ5" s="1183"/>
      <c r="EK5" s="1183"/>
      <c r="EL5" s="468"/>
      <c r="EM5" s="469" t="s">
        <v>348</v>
      </c>
    </row>
    <row r="6" spans="1:143" ht="19.5" customHeight="1" x14ac:dyDescent="0.3">
      <c r="A6" s="1182" t="s">
        <v>597</v>
      </c>
      <c r="B6" s="1182"/>
      <c r="C6" s="1182"/>
      <c r="D6" s="1182"/>
      <c r="E6" s="1182"/>
      <c r="F6" s="1182"/>
      <c r="G6" s="1182"/>
      <c r="H6" s="1182"/>
      <c r="I6" s="1299">
        <f>'Настройки УИК'!J5</f>
        <v>0</v>
      </c>
      <c r="J6" s="1261"/>
      <c r="K6" s="1261"/>
      <c r="L6" s="1261"/>
      <c r="M6" s="1261"/>
      <c r="N6" s="1261"/>
      <c r="O6" s="1261"/>
      <c r="P6" s="1261"/>
      <c r="Q6" s="1261"/>
      <c r="R6" s="1261"/>
      <c r="S6" s="1261"/>
      <c r="T6" s="1261"/>
      <c r="U6" s="1261"/>
      <c r="V6" s="1261"/>
      <c r="W6" s="1261"/>
      <c r="X6" s="1261"/>
      <c r="Y6" s="1261"/>
      <c r="Z6" s="1261"/>
      <c r="AA6" s="1261"/>
      <c r="AB6" s="1261"/>
      <c r="AC6" s="1261"/>
      <c r="AD6" s="1261"/>
      <c r="AE6" s="1261"/>
      <c r="AF6" s="1261"/>
      <c r="AG6" s="1261"/>
      <c r="AH6" s="1261"/>
      <c r="AI6" s="1261"/>
      <c r="AJ6" s="1261"/>
      <c r="AK6" s="1261"/>
      <c r="AL6" s="1261"/>
      <c r="AM6" s="1261"/>
      <c r="AN6" s="1261"/>
      <c r="AO6" s="1261"/>
      <c r="AP6" s="1261"/>
      <c r="AQ6" s="1261"/>
      <c r="AR6" s="1261"/>
      <c r="AS6" s="1261"/>
      <c r="AT6" s="1261"/>
      <c r="AU6" s="1261"/>
      <c r="AV6" s="331"/>
      <c r="AW6" s="1182" t="s">
        <v>597</v>
      </c>
      <c r="AX6" s="1182"/>
      <c r="AY6" s="1182"/>
      <c r="AZ6" s="1182"/>
      <c r="BA6" s="1182"/>
      <c r="BB6" s="1182"/>
      <c r="BC6" s="1182"/>
      <c r="BD6" s="1182"/>
      <c r="BE6" s="1299">
        <f>'Настройки УИК'!J5</f>
        <v>0</v>
      </c>
      <c r="BF6" s="1261"/>
      <c r="BG6" s="1261"/>
      <c r="BH6" s="1261"/>
      <c r="BI6" s="1261"/>
      <c r="BJ6" s="1261"/>
      <c r="BK6" s="1261"/>
      <c r="BL6" s="1261"/>
      <c r="BM6" s="1261"/>
      <c r="BN6" s="1261"/>
      <c r="BO6" s="1261"/>
      <c r="BP6" s="1261"/>
      <c r="BQ6" s="1261"/>
      <c r="BR6" s="1261"/>
      <c r="BS6" s="1261"/>
      <c r="BT6" s="1261"/>
      <c r="BU6" s="1261"/>
      <c r="BV6" s="1261"/>
      <c r="BW6" s="1261"/>
      <c r="BX6" s="1261"/>
      <c r="BY6" s="1261"/>
      <c r="BZ6" s="1261"/>
      <c r="CA6" s="1261"/>
      <c r="CB6" s="1261"/>
      <c r="CC6" s="1261"/>
      <c r="CD6" s="1261"/>
      <c r="CE6" s="1261"/>
      <c r="CF6" s="1261"/>
      <c r="CG6" s="1261"/>
      <c r="CH6" s="1261"/>
      <c r="CI6" s="1261"/>
      <c r="CJ6" s="1261"/>
      <c r="CK6" s="1261"/>
      <c r="CL6" s="1261"/>
      <c r="CM6" s="1261"/>
      <c r="CN6" s="1261"/>
      <c r="CO6" s="1261"/>
      <c r="CP6" s="1261"/>
      <c r="CQ6" s="1261"/>
      <c r="CR6" s="331"/>
      <c r="CS6" s="1182" t="s">
        <v>597</v>
      </c>
      <c r="CT6" s="1182"/>
      <c r="CU6" s="1182"/>
      <c r="CV6" s="1182"/>
      <c r="CW6" s="1182"/>
      <c r="CX6" s="1182"/>
      <c r="CY6" s="1182"/>
      <c r="CZ6" s="1182"/>
      <c r="DA6" s="1299">
        <f>'Настройки УИК'!J5</f>
        <v>0</v>
      </c>
      <c r="DB6" s="1261"/>
      <c r="DC6" s="1261"/>
      <c r="DD6" s="1261"/>
      <c r="DE6" s="1261"/>
      <c r="DF6" s="1261"/>
      <c r="DG6" s="1261"/>
      <c r="DH6" s="1261"/>
      <c r="DI6" s="1261"/>
      <c r="DJ6" s="1261"/>
      <c r="DK6" s="1261"/>
      <c r="DL6" s="1261"/>
      <c r="DM6" s="1261"/>
      <c r="DN6" s="1261"/>
      <c r="DO6" s="1261"/>
      <c r="DP6" s="1261"/>
      <c r="DQ6" s="1261"/>
      <c r="DR6" s="1261"/>
      <c r="DS6" s="1261"/>
      <c r="DT6" s="1261"/>
      <c r="DU6" s="1261"/>
      <c r="DV6" s="1261"/>
      <c r="DW6" s="1261"/>
      <c r="DX6" s="1261"/>
      <c r="DY6" s="1261"/>
      <c r="DZ6" s="1261"/>
      <c r="EA6" s="1261"/>
      <c r="EB6" s="1261"/>
      <c r="EC6" s="1261"/>
      <c r="ED6" s="1261"/>
      <c r="EE6" s="1261"/>
      <c r="EF6" s="1261"/>
      <c r="EG6" s="1261"/>
      <c r="EH6" s="1261"/>
      <c r="EI6" s="1261"/>
      <c r="EJ6" s="1261"/>
      <c r="EK6" s="1261"/>
      <c r="EL6" s="1261"/>
      <c r="EM6" s="1261"/>
    </row>
    <row r="7" spans="1:143" ht="19.5" customHeight="1" x14ac:dyDescent="0.3">
      <c r="A7" s="1296" t="s">
        <v>493</v>
      </c>
      <c r="B7" s="1297"/>
      <c r="C7" s="1297"/>
      <c r="D7" s="1297"/>
      <c r="E7" s="1297"/>
      <c r="F7" s="1297"/>
      <c r="G7" s="1297"/>
      <c r="H7" s="1298"/>
      <c r="I7" s="1262"/>
      <c r="J7" s="1255"/>
      <c r="K7" s="1255"/>
      <c r="L7" s="1255"/>
      <c r="M7" s="1255"/>
      <c r="N7" s="1255"/>
      <c r="O7" s="1255"/>
      <c r="P7" s="1255"/>
      <c r="Q7" s="1255"/>
      <c r="R7" s="1255"/>
      <c r="S7" s="1255"/>
      <c r="T7" s="1255"/>
      <c r="U7" s="1255"/>
      <c r="V7" s="1255"/>
      <c r="W7" s="1255"/>
      <c r="X7" s="1255"/>
      <c r="Y7" s="1255"/>
      <c r="Z7" s="1255"/>
      <c r="AA7" s="1255"/>
      <c r="AB7" s="1255"/>
      <c r="AC7" s="1255"/>
      <c r="AD7" s="1255"/>
      <c r="AE7" s="1255"/>
      <c r="AF7" s="1255"/>
      <c r="AG7" s="1255"/>
      <c r="AH7" s="1255"/>
      <c r="AI7" s="1255"/>
      <c r="AJ7" s="1255"/>
      <c r="AK7" s="1255"/>
      <c r="AL7" s="1255"/>
      <c r="AM7" s="1255"/>
      <c r="AN7" s="1255"/>
      <c r="AO7" s="1255"/>
      <c r="AP7" s="1255"/>
      <c r="AQ7" s="1255"/>
      <c r="AR7" s="1255"/>
      <c r="AS7" s="1255"/>
      <c r="AT7" s="1255"/>
      <c r="AU7" s="1263"/>
      <c r="AV7" s="331"/>
      <c r="AW7" s="1296" t="s">
        <v>493</v>
      </c>
      <c r="AX7" s="1297"/>
      <c r="AY7" s="1297"/>
      <c r="AZ7" s="1297"/>
      <c r="BA7" s="1297"/>
      <c r="BB7" s="1297"/>
      <c r="BC7" s="1297"/>
      <c r="BD7" s="1298"/>
      <c r="BE7" s="1262"/>
      <c r="BF7" s="1255"/>
      <c r="BG7" s="1255"/>
      <c r="BH7" s="1255"/>
      <c r="BI7" s="1255"/>
      <c r="BJ7" s="1255"/>
      <c r="BK7" s="1255"/>
      <c r="BL7" s="1255"/>
      <c r="BM7" s="1255"/>
      <c r="BN7" s="1255"/>
      <c r="BO7" s="1255"/>
      <c r="BP7" s="1255"/>
      <c r="BQ7" s="1255"/>
      <c r="BR7" s="1255"/>
      <c r="BS7" s="1255"/>
      <c r="BT7" s="1255"/>
      <c r="BU7" s="1255"/>
      <c r="BV7" s="1255"/>
      <c r="BW7" s="1255"/>
      <c r="BX7" s="1255"/>
      <c r="BY7" s="1255"/>
      <c r="BZ7" s="1255"/>
      <c r="CA7" s="1255"/>
      <c r="CB7" s="1255"/>
      <c r="CC7" s="1255"/>
      <c r="CD7" s="1255"/>
      <c r="CE7" s="1255"/>
      <c r="CF7" s="1255"/>
      <c r="CG7" s="1255"/>
      <c r="CH7" s="1255"/>
      <c r="CI7" s="1255"/>
      <c r="CJ7" s="1255"/>
      <c r="CK7" s="1255"/>
      <c r="CL7" s="1255"/>
      <c r="CM7" s="1255"/>
      <c r="CN7" s="1255"/>
      <c r="CO7" s="1255"/>
      <c r="CP7" s="1255"/>
      <c r="CQ7" s="1263"/>
      <c r="CR7" s="331"/>
      <c r="CS7" s="1296" t="s">
        <v>493</v>
      </c>
      <c r="CT7" s="1297"/>
      <c r="CU7" s="1297"/>
      <c r="CV7" s="1297"/>
      <c r="CW7" s="1297"/>
      <c r="CX7" s="1297"/>
      <c r="CY7" s="1297"/>
      <c r="CZ7" s="1298"/>
      <c r="DA7" s="1262"/>
      <c r="DB7" s="1255"/>
      <c r="DC7" s="1255"/>
      <c r="DD7" s="1255"/>
      <c r="DE7" s="1255"/>
      <c r="DF7" s="1255"/>
      <c r="DG7" s="1255"/>
      <c r="DH7" s="1255"/>
      <c r="DI7" s="1255"/>
      <c r="DJ7" s="1255"/>
      <c r="DK7" s="1255"/>
      <c r="DL7" s="1255"/>
      <c r="DM7" s="1255"/>
      <c r="DN7" s="1255"/>
      <c r="DO7" s="1255"/>
      <c r="DP7" s="1255"/>
      <c r="DQ7" s="1255"/>
      <c r="DR7" s="1255"/>
      <c r="DS7" s="1255"/>
      <c r="DT7" s="1255"/>
      <c r="DU7" s="1255"/>
      <c r="DV7" s="1255"/>
      <c r="DW7" s="1255"/>
      <c r="DX7" s="1255"/>
      <c r="DY7" s="1255"/>
      <c r="DZ7" s="1255"/>
      <c r="EA7" s="1255"/>
      <c r="EB7" s="1255"/>
      <c r="EC7" s="1255"/>
      <c r="ED7" s="1255"/>
      <c r="EE7" s="1255"/>
      <c r="EF7" s="1255"/>
      <c r="EG7" s="1255"/>
      <c r="EH7" s="1255"/>
      <c r="EI7" s="1255"/>
      <c r="EJ7" s="1255"/>
      <c r="EK7" s="1255"/>
      <c r="EL7" s="1255"/>
      <c r="EM7" s="1263"/>
    </row>
    <row r="8" spans="1:143" ht="19.5" customHeight="1" x14ac:dyDescent="0.3">
      <c r="A8" s="1182" t="s">
        <v>494</v>
      </c>
      <c r="B8" s="1182"/>
      <c r="C8" s="1182"/>
      <c r="D8" s="1182"/>
      <c r="E8" s="1182"/>
      <c r="F8" s="1182"/>
      <c r="G8" s="1182"/>
      <c r="H8" s="1182"/>
      <c r="I8" s="1183"/>
      <c r="J8" s="1183"/>
      <c r="K8" s="1183"/>
      <c r="L8" s="1183"/>
      <c r="M8" s="1183"/>
      <c r="N8" s="1183"/>
      <c r="O8" s="1183"/>
      <c r="P8" s="1183"/>
      <c r="Q8" s="1183"/>
      <c r="R8" s="1183"/>
      <c r="S8" s="1183"/>
      <c r="T8" s="1183"/>
      <c r="U8" s="1183"/>
      <c r="V8" s="1183"/>
      <c r="W8" s="1183"/>
      <c r="X8" s="1183"/>
      <c r="Y8" s="1183"/>
      <c r="Z8" s="1183"/>
      <c r="AA8" s="1183"/>
      <c r="AB8" s="1183"/>
      <c r="AC8" s="1183"/>
      <c r="AD8" s="1183"/>
      <c r="AE8" s="1183"/>
      <c r="AF8" s="1183"/>
      <c r="AG8" s="1183"/>
      <c r="AH8" s="1183"/>
      <c r="AI8" s="1183"/>
      <c r="AJ8" s="1183"/>
      <c r="AK8" s="1183"/>
      <c r="AL8" s="1183"/>
      <c r="AM8" s="1183"/>
      <c r="AN8" s="1183"/>
      <c r="AO8" s="1183"/>
      <c r="AP8" s="1183"/>
      <c r="AQ8" s="1183"/>
      <c r="AR8" s="1183"/>
      <c r="AS8" s="1183"/>
      <c r="AT8" s="1183"/>
      <c r="AU8" s="1183"/>
      <c r="AV8" s="331"/>
      <c r="AW8" s="1182" t="s">
        <v>494</v>
      </c>
      <c r="AX8" s="1182"/>
      <c r="AY8" s="1182"/>
      <c r="AZ8" s="1182"/>
      <c r="BA8" s="1182"/>
      <c r="BB8" s="1182"/>
      <c r="BC8" s="1182"/>
      <c r="BD8" s="1182"/>
      <c r="BE8" s="1183"/>
      <c r="BF8" s="1183"/>
      <c r="BG8" s="1183"/>
      <c r="BH8" s="1183"/>
      <c r="BI8" s="1183"/>
      <c r="BJ8" s="1183"/>
      <c r="BK8" s="1183"/>
      <c r="BL8" s="1183"/>
      <c r="BM8" s="1183"/>
      <c r="BN8" s="1183"/>
      <c r="BO8" s="1183"/>
      <c r="BP8" s="1183"/>
      <c r="BQ8" s="1183"/>
      <c r="BR8" s="1183"/>
      <c r="BS8" s="1183"/>
      <c r="BT8" s="1183"/>
      <c r="BU8" s="1183"/>
      <c r="BV8" s="1183"/>
      <c r="BW8" s="1183"/>
      <c r="BX8" s="1183"/>
      <c r="BY8" s="1183"/>
      <c r="BZ8" s="1183"/>
      <c r="CA8" s="1183"/>
      <c r="CB8" s="1183"/>
      <c r="CC8" s="1183"/>
      <c r="CD8" s="1183"/>
      <c r="CE8" s="1183"/>
      <c r="CF8" s="1183"/>
      <c r="CG8" s="1183"/>
      <c r="CH8" s="1183"/>
      <c r="CI8" s="1183"/>
      <c r="CJ8" s="1183"/>
      <c r="CK8" s="1183"/>
      <c r="CL8" s="1183"/>
      <c r="CM8" s="1183"/>
      <c r="CN8" s="1183"/>
      <c r="CO8" s="1183"/>
      <c r="CP8" s="1183"/>
      <c r="CQ8" s="1183"/>
      <c r="CR8" s="331"/>
      <c r="CS8" s="1182" t="s">
        <v>494</v>
      </c>
      <c r="CT8" s="1182"/>
      <c r="CU8" s="1182"/>
      <c r="CV8" s="1182"/>
      <c r="CW8" s="1182"/>
      <c r="CX8" s="1182"/>
      <c r="CY8" s="1182"/>
      <c r="CZ8" s="1182"/>
      <c r="DA8" s="1183"/>
      <c r="DB8" s="1183"/>
      <c r="DC8" s="1183"/>
      <c r="DD8" s="1183"/>
      <c r="DE8" s="1183"/>
      <c r="DF8" s="1183"/>
      <c r="DG8" s="1183"/>
      <c r="DH8" s="1183"/>
      <c r="DI8" s="1183"/>
      <c r="DJ8" s="1183"/>
      <c r="DK8" s="1183"/>
      <c r="DL8" s="1183"/>
      <c r="DM8" s="1183"/>
      <c r="DN8" s="1183"/>
      <c r="DO8" s="1183"/>
      <c r="DP8" s="1183"/>
      <c r="DQ8" s="1183"/>
      <c r="DR8" s="1183"/>
      <c r="DS8" s="1183"/>
      <c r="DT8" s="1183"/>
      <c r="DU8" s="1183"/>
      <c r="DV8" s="1183"/>
      <c r="DW8" s="1183"/>
      <c r="DX8" s="1183"/>
      <c r="DY8" s="1183"/>
      <c r="DZ8" s="1183"/>
      <c r="EA8" s="1183"/>
      <c r="EB8" s="1183"/>
      <c r="EC8" s="1183"/>
      <c r="ED8" s="1183"/>
      <c r="EE8" s="1183"/>
      <c r="EF8" s="1183"/>
      <c r="EG8" s="1183"/>
      <c r="EH8" s="1183"/>
      <c r="EI8" s="1183"/>
      <c r="EJ8" s="1183"/>
      <c r="EK8" s="1183"/>
      <c r="EL8" s="1183"/>
      <c r="EM8" s="1183"/>
    </row>
    <row r="9" spans="1:143" ht="32.25" customHeight="1" x14ac:dyDescent="0.3">
      <c r="A9" s="1182" t="s">
        <v>495</v>
      </c>
      <c r="B9" s="1182"/>
      <c r="C9" s="1182"/>
      <c r="D9" s="1182"/>
      <c r="E9" s="1182"/>
      <c r="F9" s="1182"/>
      <c r="G9" s="1182"/>
      <c r="H9" s="1182"/>
      <c r="I9" s="1295" t="str">
        <f ca="1">'Настройки УИК'!$I$43</f>
        <v/>
      </c>
      <c r="J9" s="1295"/>
      <c r="K9" s="1295"/>
      <c r="L9" s="1295"/>
      <c r="M9" s="1295"/>
      <c r="N9" s="1295"/>
      <c r="O9" s="1295"/>
      <c r="P9" s="1295"/>
      <c r="Q9" s="1295"/>
      <c r="R9" s="1295"/>
      <c r="S9" s="1295"/>
      <c r="T9" s="1295"/>
      <c r="U9" s="1295"/>
      <c r="V9" s="1295"/>
      <c r="W9" s="1295"/>
      <c r="X9" s="1295"/>
      <c r="Y9" s="1295"/>
      <c r="Z9" s="1295"/>
      <c r="AA9" s="1295"/>
      <c r="AB9" s="1295"/>
      <c r="AC9" s="1295"/>
      <c r="AD9" s="1295"/>
      <c r="AE9" s="1295"/>
      <c r="AF9" s="1295"/>
      <c r="AG9" s="1295"/>
      <c r="AH9" s="1295"/>
      <c r="AI9" s="1295"/>
      <c r="AJ9" s="1295"/>
      <c r="AK9" s="1295"/>
      <c r="AL9" s="1295"/>
      <c r="AM9" s="1295"/>
      <c r="AN9" s="1295"/>
      <c r="AO9" s="1295"/>
      <c r="AP9" s="1295"/>
      <c r="AQ9" s="1295"/>
      <c r="AR9" s="1295"/>
      <c r="AS9" s="1295"/>
      <c r="AT9" s="1295"/>
      <c r="AU9" s="1295"/>
      <c r="AV9" s="331"/>
      <c r="AW9" s="1182" t="s">
        <v>495</v>
      </c>
      <c r="AX9" s="1182"/>
      <c r="AY9" s="1182"/>
      <c r="AZ9" s="1182"/>
      <c r="BA9" s="1182"/>
      <c r="BB9" s="1182"/>
      <c r="BC9" s="1182"/>
      <c r="BD9" s="1182"/>
      <c r="BE9" s="1295" t="str">
        <f ca="1">'Настройки УИК'!$I$43</f>
        <v/>
      </c>
      <c r="BF9" s="1295"/>
      <c r="BG9" s="1295"/>
      <c r="BH9" s="1295"/>
      <c r="BI9" s="1295"/>
      <c r="BJ9" s="1295"/>
      <c r="BK9" s="1295"/>
      <c r="BL9" s="1295"/>
      <c r="BM9" s="1295"/>
      <c r="BN9" s="1295"/>
      <c r="BO9" s="1295"/>
      <c r="BP9" s="1295"/>
      <c r="BQ9" s="1295"/>
      <c r="BR9" s="1295"/>
      <c r="BS9" s="1295"/>
      <c r="BT9" s="1295"/>
      <c r="BU9" s="1295"/>
      <c r="BV9" s="1295"/>
      <c r="BW9" s="1295"/>
      <c r="BX9" s="1295"/>
      <c r="BY9" s="1295"/>
      <c r="BZ9" s="1295"/>
      <c r="CA9" s="1295"/>
      <c r="CB9" s="1295"/>
      <c r="CC9" s="1295"/>
      <c r="CD9" s="1295"/>
      <c r="CE9" s="1295"/>
      <c r="CF9" s="1295"/>
      <c r="CG9" s="1295"/>
      <c r="CH9" s="1295"/>
      <c r="CI9" s="1295"/>
      <c r="CJ9" s="1295"/>
      <c r="CK9" s="1295"/>
      <c r="CL9" s="1295"/>
      <c r="CM9" s="1295"/>
      <c r="CN9" s="1295"/>
      <c r="CO9" s="1295"/>
      <c r="CP9" s="1295"/>
      <c r="CQ9" s="1295"/>
      <c r="CR9" s="331"/>
      <c r="CS9" s="1182" t="s">
        <v>495</v>
      </c>
      <c r="CT9" s="1182"/>
      <c r="CU9" s="1182"/>
      <c r="CV9" s="1182"/>
      <c r="CW9" s="1182"/>
      <c r="CX9" s="1182"/>
      <c r="CY9" s="1182"/>
      <c r="CZ9" s="1182"/>
      <c r="DA9" s="1295" t="str">
        <f ca="1">'Настройки УИК'!$I$43</f>
        <v/>
      </c>
      <c r="DB9" s="1295"/>
      <c r="DC9" s="1295"/>
      <c r="DD9" s="1295"/>
      <c r="DE9" s="1295"/>
      <c r="DF9" s="1295"/>
      <c r="DG9" s="1295"/>
      <c r="DH9" s="1295"/>
      <c r="DI9" s="1295"/>
      <c r="DJ9" s="1295"/>
      <c r="DK9" s="1295"/>
      <c r="DL9" s="1295"/>
      <c r="DM9" s="1295"/>
      <c r="DN9" s="1295"/>
      <c r="DO9" s="1295"/>
      <c r="DP9" s="1295"/>
      <c r="DQ9" s="1295"/>
      <c r="DR9" s="1295"/>
      <c r="DS9" s="1295"/>
      <c r="DT9" s="1295"/>
      <c r="DU9" s="1295"/>
      <c r="DV9" s="1295"/>
      <c r="DW9" s="1295"/>
      <c r="DX9" s="1295"/>
      <c r="DY9" s="1295"/>
      <c r="DZ9" s="1295"/>
      <c r="EA9" s="1295"/>
      <c r="EB9" s="1295"/>
      <c r="EC9" s="1295"/>
      <c r="ED9" s="1295"/>
      <c r="EE9" s="1295"/>
      <c r="EF9" s="1295"/>
      <c r="EG9" s="1295"/>
      <c r="EH9" s="1295"/>
      <c r="EI9" s="1295"/>
      <c r="EJ9" s="1295"/>
      <c r="EK9" s="1295"/>
      <c r="EL9" s="1295"/>
      <c r="EM9" s="1295"/>
    </row>
    <row r="10" spans="1:143" ht="66.75" customHeight="1" x14ac:dyDescent="0.3">
      <c r="A10" s="1182" t="s">
        <v>496</v>
      </c>
      <c r="B10" s="1182"/>
      <c r="C10" s="1182"/>
      <c r="D10" s="1182"/>
      <c r="E10" s="1182"/>
      <c r="F10" s="1182"/>
      <c r="G10" s="1182"/>
      <c r="H10" s="1182"/>
      <c r="I10" s="1183"/>
      <c r="J10" s="1183"/>
      <c r="K10" s="1183"/>
      <c r="L10" s="1183"/>
      <c r="M10" s="1183"/>
      <c r="N10" s="1183"/>
      <c r="O10" s="1183"/>
      <c r="P10" s="1183"/>
      <c r="Q10" s="1183"/>
      <c r="R10" s="1183"/>
      <c r="S10" s="1183"/>
      <c r="T10" s="1183"/>
      <c r="U10" s="1183"/>
      <c r="V10" s="1183"/>
      <c r="W10" s="1183"/>
      <c r="X10" s="1183"/>
      <c r="Y10" s="1183"/>
      <c r="Z10" s="1183"/>
      <c r="AA10" s="1183"/>
      <c r="AB10" s="1183"/>
      <c r="AC10" s="1183"/>
      <c r="AD10" s="1183"/>
      <c r="AE10" s="1183"/>
      <c r="AF10" s="1183"/>
      <c r="AG10" s="1183"/>
      <c r="AH10" s="1183"/>
      <c r="AI10" s="1183"/>
      <c r="AJ10" s="1183"/>
      <c r="AK10" s="1183"/>
      <c r="AL10" s="1183"/>
      <c r="AM10" s="1183"/>
      <c r="AN10" s="1183"/>
      <c r="AO10" s="1183"/>
      <c r="AP10" s="1183"/>
      <c r="AQ10" s="1183"/>
      <c r="AR10" s="1183"/>
      <c r="AS10" s="1183"/>
      <c r="AT10" s="1183"/>
      <c r="AU10" s="1183"/>
      <c r="AV10" s="331"/>
      <c r="AW10" s="1182" t="s">
        <v>496</v>
      </c>
      <c r="AX10" s="1182"/>
      <c r="AY10" s="1182"/>
      <c r="AZ10" s="1182"/>
      <c r="BA10" s="1182"/>
      <c r="BB10" s="1182"/>
      <c r="BC10" s="1182"/>
      <c r="BD10" s="1182"/>
      <c r="BE10" s="1183"/>
      <c r="BF10" s="1183"/>
      <c r="BG10" s="1183"/>
      <c r="BH10" s="1183"/>
      <c r="BI10" s="1183"/>
      <c r="BJ10" s="1183"/>
      <c r="BK10" s="1183"/>
      <c r="BL10" s="1183"/>
      <c r="BM10" s="1183"/>
      <c r="BN10" s="1183"/>
      <c r="BO10" s="1183"/>
      <c r="BP10" s="1183"/>
      <c r="BQ10" s="1183"/>
      <c r="BR10" s="1183"/>
      <c r="BS10" s="1183"/>
      <c r="BT10" s="1183"/>
      <c r="BU10" s="1183"/>
      <c r="BV10" s="1183"/>
      <c r="BW10" s="1183"/>
      <c r="BX10" s="1183"/>
      <c r="BY10" s="1183"/>
      <c r="BZ10" s="1183"/>
      <c r="CA10" s="1183"/>
      <c r="CB10" s="1183"/>
      <c r="CC10" s="1183"/>
      <c r="CD10" s="1183"/>
      <c r="CE10" s="1183"/>
      <c r="CF10" s="1183"/>
      <c r="CG10" s="1183"/>
      <c r="CH10" s="1183"/>
      <c r="CI10" s="1183"/>
      <c r="CJ10" s="1183"/>
      <c r="CK10" s="1183"/>
      <c r="CL10" s="1183"/>
      <c r="CM10" s="1183"/>
      <c r="CN10" s="1183"/>
      <c r="CO10" s="1183"/>
      <c r="CP10" s="1183"/>
      <c r="CQ10" s="1183"/>
      <c r="CR10" s="331"/>
      <c r="CS10" s="1182" t="s">
        <v>496</v>
      </c>
      <c r="CT10" s="1182"/>
      <c r="CU10" s="1182"/>
      <c r="CV10" s="1182"/>
      <c r="CW10" s="1182"/>
      <c r="CX10" s="1182"/>
      <c r="CY10" s="1182"/>
      <c r="CZ10" s="1182"/>
      <c r="DA10" s="1183"/>
      <c r="DB10" s="1183"/>
      <c r="DC10" s="1183"/>
      <c r="DD10" s="1183"/>
      <c r="DE10" s="1183"/>
      <c r="DF10" s="1183"/>
      <c r="DG10" s="1183"/>
      <c r="DH10" s="1183"/>
      <c r="DI10" s="1183"/>
      <c r="DJ10" s="1183"/>
      <c r="DK10" s="1183"/>
      <c r="DL10" s="1183"/>
      <c r="DM10" s="1183"/>
      <c r="DN10" s="1183"/>
      <c r="DO10" s="1183"/>
      <c r="DP10" s="1183"/>
      <c r="DQ10" s="1183"/>
      <c r="DR10" s="1183"/>
      <c r="DS10" s="1183"/>
      <c r="DT10" s="1183"/>
      <c r="DU10" s="1183"/>
      <c r="DV10" s="1183"/>
      <c r="DW10" s="1183"/>
      <c r="DX10" s="1183"/>
      <c r="DY10" s="1183"/>
      <c r="DZ10" s="1183"/>
      <c r="EA10" s="1183"/>
      <c r="EB10" s="1183"/>
      <c r="EC10" s="1183"/>
      <c r="ED10" s="1183"/>
      <c r="EE10" s="1183"/>
      <c r="EF10" s="1183"/>
      <c r="EG10" s="1183"/>
      <c r="EH10" s="1183"/>
      <c r="EI10" s="1183"/>
      <c r="EJ10" s="1183"/>
      <c r="EK10" s="1183"/>
      <c r="EL10" s="1183"/>
      <c r="EM10" s="1183"/>
    </row>
    <row r="11" spans="1:143" ht="15" customHeight="1" x14ac:dyDescent="0.3">
      <c r="A11" s="1182" t="s">
        <v>598</v>
      </c>
      <c r="B11" s="1182"/>
      <c r="C11" s="1182"/>
      <c r="D11" s="1182"/>
      <c r="E11" s="1182"/>
      <c r="F11" s="1182"/>
      <c r="G11" s="1182"/>
      <c r="H11" s="1182"/>
      <c r="I11" s="499" t="s">
        <v>490</v>
      </c>
      <c r="J11" s="1183"/>
      <c r="K11" s="1183"/>
      <c r="L11" s="1183"/>
      <c r="M11" s="500" t="s">
        <v>491</v>
      </c>
      <c r="N11" s="501"/>
      <c r="O11" s="1183"/>
      <c r="P11" s="1183"/>
      <c r="Q11" s="1183"/>
      <c r="R11" s="1183"/>
      <c r="S11" s="1183"/>
      <c r="T11" s="1183"/>
      <c r="U11" s="1183"/>
      <c r="V11" s="1183"/>
      <c r="W11" s="1183"/>
      <c r="X11" s="1183"/>
      <c r="Y11" s="1183"/>
      <c r="Z11" s="1183"/>
      <c r="AA11" s="1183"/>
      <c r="AB11" s="1183"/>
      <c r="AC11" s="1183"/>
      <c r="AD11" s="1183"/>
      <c r="AE11" s="1183"/>
      <c r="AF11" s="1183"/>
      <c r="AG11" s="1183"/>
      <c r="AH11" s="1183"/>
      <c r="AI11" s="1183"/>
      <c r="AJ11" s="501"/>
      <c r="AK11" s="1183"/>
      <c r="AL11" s="1183"/>
      <c r="AM11" s="1183"/>
      <c r="AN11" s="1183"/>
      <c r="AO11" s="1183"/>
      <c r="AP11" s="1183"/>
      <c r="AQ11" s="1183"/>
      <c r="AR11" s="1183"/>
      <c r="AS11" s="1183"/>
      <c r="AT11" s="501"/>
      <c r="AU11" s="502" t="s">
        <v>348</v>
      </c>
      <c r="AV11" s="331"/>
      <c r="AW11" s="1182" t="s">
        <v>598</v>
      </c>
      <c r="AX11" s="1182"/>
      <c r="AY11" s="1182"/>
      <c r="AZ11" s="1182"/>
      <c r="BA11" s="1182"/>
      <c r="BB11" s="1182"/>
      <c r="BC11" s="1182"/>
      <c r="BD11" s="1182"/>
      <c r="BE11" s="499" t="s">
        <v>490</v>
      </c>
      <c r="BF11" s="1183"/>
      <c r="BG11" s="1183"/>
      <c r="BH11" s="1183"/>
      <c r="BI11" s="500" t="s">
        <v>491</v>
      </c>
      <c r="BJ11" s="501"/>
      <c r="BK11" s="1183"/>
      <c r="BL11" s="1183"/>
      <c r="BM11" s="1183"/>
      <c r="BN11" s="1183"/>
      <c r="BO11" s="1183"/>
      <c r="BP11" s="1183"/>
      <c r="BQ11" s="1183"/>
      <c r="BR11" s="1183"/>
      <c r="BS11" s="1183"/>
      <c r="BT11" s="1183"/>
      <c r="BU11" s="1183"/>
      <c r="BV11" s="1183"/>
      <c r="BW11" s="1183"/>
      <c r="BX11" s="1183"/>
      <c r="BY11" s="1183"/>
      <c r="BZ11" s="1183"/>
      <c r="CA11" s="1183"/>
      <c r="CB11" s="1183"/>
      <c r="CC11" s="1183"/>
      <c r="CD11" s="1183"/>
      <c r="CE11" s="1183"/>
      <c r="CF11" s="501"/>
      <c r="CG11" s="1183"/>
      <c r="CH11" s="1183"/>
      <c r="CI11" s="1183"/>
      <c r="CJ11" s="1183"/>
      <c r="CK11" s="1183"/>
      <c r="CL11" s="1183"/>
      <c r="CM11" s="1183"/>
      <c r="CN11" s="1183"/>
      <c r="CO11" s="1183"/>
      <c r="CP11" s="501"/>
      <c r="CQ11" s="502" t="s">
        <v>348</v>
      </c>
      <c r="CR11" s="331"/>
      <c r="CS11" s="1182" t="s">
        <v>598</v>
      </c>
      <c r="CT11" s="1182"/>
      <c r="CU11" s="1182"/>
      <c r="CV11" s="1182"/>
      <c r="CW11" s="1182"/>
      <c r="CX11" s="1182"/>
      <c r="CY11" s="1182"/>
      <c r="CZ11" s="1182"/>
      <c r="DA11" s="499" t="s">
        <v>490</v>
      </c>
      <c r="DB11" s="1183"/>
      <c r="DC11" s="1183"/>
      <c r="DD11" s="1183"/>
      <c r="DE11" s="500" t="s">
        <v>491</v>
      </c>
      <c r="DF11" s="501"/>
      <c r="DG11" s="1183"/>
      <c r="DH11" s="1183"/>
      <c r="DI11" s="1183"/>
      <c r="DJ11" s="1183"/>
      <c r="DK11" s="1183"/>
      <c r="DL11" s="1183"/>
      <c r="DM11" s="1183"/>
      <c r="DN11" s="1183"/>
      <c r="DO11" s="1183"/>
      <c r="DP11" s="1183"/>
      <c r="DQ11" s="1183"/>
      <c r="DR11" s="1183"/>
      <c r="DS11" s="1183"/>
      <c r="DT11" s="1183"/>
      <c r="DU11" s="1183"/>
      <c r="DV11" s="1183"/>
      <c r="DW11" s="1183"/>
      <c r="DX11" s="1183"/>
      <c r="DY11" s="1183"/>
      <c r="DZ11" s="1183"/>
      <c r="EA11" s="1183"/>
      <c r="EB11" s="501"/>
      <c r="EC11" s="1183"/>
      <c r="ED11" s="1183"/>
      <c r="EE11" s="1183"/>
      <c r="EF11" s="1183"/>
      <c r="EG11" s="1183"/>
      <c r="EH11" s="1183"/>
      <c r="EI11" s="1183"/>
      <c r="EJ11" s="1183"/>
      <c r="EK11" s="1183"/>
      <c r="EL11" s="501"/>
      <c r="EM11" s="502" t="s">
        <v>348</v>
      </c>
    </row>
    <row r="12" spans="1:143" ht="15" customHeight="1" x14ac:dyDescent="0.3">
      <c r="A12" s="1182" t="s">
        <v>599</v>
      </c>
      <c r="B12" s="1182"/>
      <c r="C12" s="1182"/>
      <c r="D12" s="1182"/>
      <c r="E12" s="1182"/>
      <c r="F12" s="1182"/>
      <c r="G12" s="1182"/>
      <c r="H12" s="1182"/>
      <c r="I12" s="499" t="s">
        <v>490</v>
      </c>
      <c r="J12" s="1183"/>
      <c r="K12" s="1183"/>
      <c r="L12" s="1183"/>
      <c r="M12" s="503" t="s">
        <v>491</v>
      </c>
      <c r="N12" s="501"/>
      <c r="O12" s="1183"/>
      <c r="P12" s="1183"/>
      <c r="Q12" s="1183"/>
      <c r="R12" s="1183"/>
      <c r="S12" s="1183"/>
      <c r="T12" s="1183"/>
      <c r="U12" s="1183"/>
      <c r="V12" s="1183"/>
      <c r="W12" s="1183"/>
      <c r="X12" s="1183"/>
      <c r="Y12" s="1183"/>
      <c r="Z12" s="1183"/>
      <c r="AA12" s="1183"/>
      <c r="AB12" s="1183"/>
      <c r="AC12" s="1183"/>
      <c r="AD12" s="1183"/>
      <c r="AE12" s="1183"/>
      <c r="AF12" s="1183"/>
      <c r="AG12" s="1183"/>
      <c r="AH12" s="1183"/>
      <c r="AI12" s="1183"/>
      <c r="AJ12" s="501"/>
      <c r="AK12" s="1183"/>
      <c r="AL12" s="1183"/>
      <c r="AM12" s="1183"/>
      <c r="AN12" s="1183"/>
      <c r="AO12" s="1183"/>
      <c r="AP12" s="1183"/>
      <c r="AQ12" s="1183"/>
      <c r="AR12" s="1183"/>
      <c r="AS12" s="1183"/>
      <c r="AT12" s="501"/>
      <c r="AU12" s="502" t="s">
        <v>348</v>
      </c>
      <c r="AV12" s="331"/>
      <c r="AW12" s="1182" t="s">
        <v>599</v>
      </c>
      <c r="AX12" s="1182"/>
      <c r="AY12" s="1182"/>
      <c r="AZ12" s="1182"/>
      <c r="BA12" s="1182"/>
      <c r="BB12" s="1182"/>
      <c r="BC12" s="1182"/>
      <c r="BD12" s="1182"/>
      <c r="BE12" s="499" t="s">
        <v>490</v>
      </c>
      <c r="BF12" s="1183"/>
      <c r="BG12" s="1183"/>
      <c r="BH12" s="1183"/>
      <c r="BI12" s="503" t="s">
        <v>491</v>
      </c>
      <c r="BJ12" s="501"/>
      <c r="BK12" s="1183"/>
      <c r="BL12" s="1183"/>
      <c r="BM12" s="1183"/>
      <c r="BN12" s="1183"/>
      <c r="BO12" s="1183"/>
      <c r="BP12" s="1183"/>
      <c r="BQ12" s="1183"/>
      <c r="BR12" s="1183"/>
      <c r="BS12" s="1183"/>
      <c r="BT12" s="1183"/>
      <c r="BU12" s="1183"/>
      <c r="BV12" s="1183"/>
      <c r="BW12" s="1183"/>
      <c r="BX12" s="1183"/>
      <c r="BY12" s="1183"/>
      <c r="BZ12" s="1183"/>
      <c r="CA12" s="1183"/>
      <c r="CB12" s="1183"/>
      <c r="CC12" s="1183"/>
      <c r="CD12" s="1183"/>
      <c r="CE12" s="1183"/>
      <c r="CF12" s="501"/>
      <c r="CG12" s="1183"/>
      <c r="CH12" s="1183"/>
      <c r="CI12" s="1183"/>
      <c r="CJ12" s="1183"/>
      <c r="CK12" s="1183"/>
      <c r="CL12" s="1183"/>
      <c r="CM12" s="1183"/>
      <c r="CN12" s="1183"/>
      <c r="CO12" s="1183"/>
      <c r="CP12" s="501"/>
      <c r="CQ12" s="502" t="s">
        <v>348</v>
      </c>
      <c r="CR12" s="331"/>
      <c r="CS12" s="1182" t="s">
        <v>599</v>
      </c>
      <c r="CT12" s="1182"/>
      <c r="CU12" s="1182"/>
      <c r="CV12" s="1182"/>
      <c r="CW12" s="1182"/>
      <c r="CX12" s="1182"/>
      <c r="CY12" s="1182"/>
      <c r="CZ12" s="1182"/>
      <c r="DA12" s="499" t="s">
        <v>490</v>
      </c>
      <c r="DB12" s="1183"/>
      <c r="DC12" s="1183"/>
      <c r="DD12" s="1183"/>
      <c r="DE12" s="503" t="s">
        <v>491</v>
      </c>
      <c r="DF12" s="501"/>
      <c r="DG12" s="1183"/>
      <c r="DH12" s="1183"/>
      <c r="DI12" s="1183"/>
      <c r="DJ12" s="1183"/>
      <c r="DK12" s="1183"/>
      <c r="DL12" s="1183"/>
      <c r="DM12" s="1183"/>
      <c r="DN12" s="1183"/>
      <c r="DO12" s="1183"/>
      <c r="DP12" s="1183"/>
      <c r="DQ12" s="1183"/>
      <c r="DR12" s="1183"/>
      <c r="DS12" s="1183"/>
      <c r="DT12" s="1183"/>
      <c r="DU12" s="1183"/>
      <c r="DV12" s="1183"/>
      <c r="DW12" s="1183"/>
      <c r="DX12" s="1183"/>
      <c r="DY12" s="1183"/>
      <c r="DZ12" s="1183"/>
      <c r="EA12" s="1183"/>
      <c r="EB12" s="501"/>
      <c r="EC12" s="1183"/>
      <c r="ED12" s="1183"/>
      <c r="EE12" s="1183"/>
      <c r="EF12" s="1183"/>
      <c r="EG12" s="1183"/>
      <c r="EH12" s="1183"/>
      <c r="EI12" s="1183"/>
      <c r="EJ12" s="1183"/>
      <c r="EK12" s="1183"/>
      <c r="EL12" s="501"/>
      <c r="EM12" s="502" t="s">
        <v>348</v>
      </c>
    </row>
    <row r="13" spans="1:143" ht="33.75" customHeight="1" x14ac:dyDescent="0.3">
      <c r="A13" s="1182" t="s">
        <v>1113</v>
      </c>
      <c r="B13" s="1182"/>
      <c r="C13" s="1182"/>
      <c r="D13" s="1182"/>
      <c r="E13" s="1182"/>
      <c r="F13" s="1182"/>
      <c r="G13" s="1182"/>
      <c r="H13" s="1182"/>
      <c r="I13" s="1185"/>
      <c r="J13" s="1185"/>
      <c r="K13" s="1185"/>
      <c r="L13" s="1185"/>
      <c r="M13" s="1185"/>
      <c r="N13" s="1185"/>
      <c r="O13" s="1185"/>
      <c r="P13" s="1185"/>
      <c r="Q13" s="1185"/>
      <c r="R13" s="1185"/>
      <c r="S13" s="1185"/>
      <c r="T13" s="1185"/>
      <c r="U13" s="1185"/>
      <c r="V13" s="1185"/>
      <c r="W13" s="1185"/>
      <c r="X13" s="1185"/>
      <c r="Y13" s="1185"/>
      <c r="Z13" s="1185"/>
      <c r="AA13" s="1185"/>
      <c r="AB13" s="1185"/>
      <c r="AC13" s="1185"/>
      <c r="AD13" s="1185"/>
      <c r="AE13" s="1185"/>
      <c r="AF13" s="1185"/>
      <c r="AG13" s="1185"/>
      <c r="AH13" s="1185"/>
      <c r="AI13" s="1185"/>
      <c r="AJ13" s="1185"/>
      <c r="AK13" s="1185"/>
      <c r="AL13" s="1185"/>
      <c r="AM13" s="1185"/>
      <c r="AN13" s="1185"/>
      <c r="AO13" s="1185"/>
      <c r="AP13" s="1185"/>
      <c r="AQ13" s="1185"/>
      <c r="AR13" s="1185"/>
      <c r="AS13" s="1185"/>
      <c r="AT13" s="1185"/>
      <c r="AU13" s="1185"/>
      <c r="AV13" s="331"/>
      <c r="AW13" s="1182" t="s">
        <v>1113</v>
      </c>
      <c r="AX13" s="1182"/>
      <c r="AY13" s="1182"/>
      <c r="AZ13" s="1182"/>
      <c r="BA13" s="1182"/>
      <c r="BB13" s="1182"/>
      <c r="BC13" s="1182"/>
      <c r="BD13" s="1182"/>
      <c r="BE13" s="1185"/>
      <c r="BF13" s="1185"/>
      <c r="BG13" s="1185"/>
      <c r="BH13" s="1185"/>
      <c r="BI13" s="1185"/>
      <c r="BJ13" s="1185"/>
      <c r="BK13" s="1185"/>
      <c r="BL13" s="1185"/>
      <c r="BM13" s="1185"/>
      <c r="BN13" s="1185"/>
      <c r="BO13" s="1185"/>
      <c r="BP13" s="1185"/>
      <c r="BQ13" s="1185"/>
      <c r="BR13" s="1185"/>
      <c r="BS13" s="1185"/>
      <c r="BT13" s="1185"/>
      <c r="BU13" s="1185"/>
      <c r="BV13" s="1185"/>
      <c r="BW13" s="1185"/>
      <c r="BX13" s="1185"/>
      <c r="BY13" s="1185"/>
      <c r="BZ13" s="1185"/>
      <c r="CA13" s="1185"/>
      <c r="CB13" s="1185"/>
      <c r="CC13" s="1185"/>
      <c r="CD13" s="1185"/>
      <c r="CE13" s="1185"/>
      <c r="CF13" s="1185"/>
      <c r="CG13" s="1185"/>
      <c r="CH13" s="1185"/>
      <c r="CI13" s="1185"/>
      <c r="CJ13" s="1185"/>
      <c r="CK13" s="1185"/>
      <c r="CL13" s="1185"/>
      <c r="CM13" s="1185"/>
      <c r="CN13" s="1185"/>
      <c r="CO13" s="1185"/>
      <c r="CP13" s="1185"/>
      <c r="CQ13" s="1185"/>
      <c r="CR13" s="331"/>
      <c r="CS13" s="1182" t="s">
        <v>1113</v>
      </c>
      <c r="CT13" s="1182"/>
      <c r="CU13" s="1182"/>
      <c r="CV13" s="1182"/>
      <c r="CW13" s="1182"/>
      <c r="CX13" s="1182"/>
      <c r="CY13" s="1182"/>
      <c r="CZ13" s="1182"/>
      <c r="DA13" s="1185"/>
      <c r="DB13" s="1185"/>
      <c r="DC13" s="1185"/>
      <c r="DD13" s="1185"/>
      <c r="DE13" s="1185"/>
      <c r="DF13" s="1185"/>
      <c r="DG13" s="1185"/>
      <c r="DH13" s="1185"/>
      <c r="DI13" s="1185"/>
      <c r="DJ13" s="1185"/>
      <c r="DK13" s="1185"/>
      <c r="DL13" s="1185"/>
      <c r="DM13" s="1185"/>
      <c r="DN13" s="1185"/>
      <c r="DO13" s="1185"/>
      <c r="DP13" s="1185"/>
      <c r="DQ13" s="1185"/>
      <c r="DR13" s="1185"/>
      <c r="DS13" s="1185"/>
      <c r="DT13" s="1185"/>
      <c r="DU13" s="1185"/>
      <c r="DV13" s="1185"/>
      <c r="DW13" s="1185"/>
      <c r="DX13" s="1185"/>
      <c r="DY13" s="1185"/>
      <c r="DZ13" s="1185"/>
      <c r="EA13" s="1185"/>
      <c r="EB13" s="1185"/>
      <c r="EC13" s="1185"/>
      <c r="ED13" s="1185"/>
      <c r="EE13" s="1185"/>
      <c r="EF13" s="1185"/>
      <c r="EG13" s="1185"/>
      <c r="EH13" s="1185"/>
      <c r="EI13" s="1185"/>
      <c r="EJ13" s="1185"/>
      <c r="EK13" s="1185"/>
      <c r="EL13" s="1185"/>
      <c r="EM13" s="1185"/>
    </row>
    <row r="14" spans="1:143" ht="54.75" customHeight="1" x14ac:dyDescent="0.3">
      <c r="A14" s="1182" t="s">
        <v>1114</v>
      </c>
      <c r="B14" s="1182"/>
      <c r="C14" s="1182"/>
      <c r="D14" s="1182"/>
      <c r="E14" s="1182"/>
      <c r="F14" s="1182"/>
      <c r="G14" s="1182"/>
      <c r="H14" s="1182"/>
      <c r="I14" s="1183"/>
      <c r="J14" s="1183"/>
      <c r="K14" s="1183"/>
      <c r="L14" s="1183"/>
      <c r="M14" s="1183"/>
      <c r="N14" s="1183"/>
      <c r="O14" s="1183"/>
      <c r="P14" s="1183"/>
      <c r="Q14" s="1183"/>
      <c r="R14" s="1183"/>
      <c r="S14" s="1183"/>
      <c r="T14" s="1183"/>
      <c r="U14" s="1183"/>
      <c r="V14" s="1183"/>
      <c r="W14" s="1183"/>
      <c r="X14" s="1183"/>
      <c r="Y14" s="1183"/>
      <c r="Z14" s="1183"/>
      <c r="AA14" s="1183"/>
      <c r="AB14" s="1183"/>
      <c r="AC14" s="1183"/>
      <c r="AD14" s="1183"/>
      <c r="AE14" s="1183"/>
      <c r="AF14" s="1183"/>
      <c r="AG14" s="1183"/>
      <c r="AH14" s="1183"/>
      <c r="AI14" s="1183"/>
      <c r="AJ14" s="1183"/>
      <c r="AK14" s="1183"/>
      <c r="AL14" s="1183"/>
      <c r="AM14" s="1183"/>
      <c r="AN14" s="1183"/>
      <c r="AO14" s="1183"/>
      <c r="AP14" s="1183"/>
      <c r="AQ14" s="1183"/>
      <c r="AR14" s="1183"/>
      <c r="AS14" s="1183"/>
      <c r="AT14" s="1183"/>
      <c r="AU14" s="1183"/>
      <c r="AV14" s="331"/>
      <c r="AW14" s="1182" t="s">
        <v>1114</v>
      </c>
      <c r="AX14" s="1182"/>
      <c r="AY14" s="1182"/>
      <c r="AZ14" s="1182"/>
      <c r="BA14" s="1182"/>
      <c r="BB14" s="1182"/>
      <c r="BC14" s="1182"/>
      <c r="BD14" s="1182"/>
      <c r="BE14" s="1183"/>
      <c r="BF14" s="1183"/>
      <c r="BG14" s="1183"/>
      <c r="BH14" s="1183"/>
      <c r="BI14" s="1183"/>
      <c r="BJ14" s="1183"/>
      <c r="BK14" s="1183"/>
      <c r="BL14" s="1183"/>
      <c r="BM14" s="1183"/>
      <c r="BN14" s="1183"/>
      <c r="BO14" s="1183"/>
      <c r="BP14" s="1183"/>
      <c r="BQ14" s="1183"/>
      <c r="BR14" s="1183"/>
      <c r="BS14" s="1183"/>
      <c r="BT14" s="1183"/>
      <c r="BU14" s="1183"/>
      <c r="BV14" s="1183"/>
      <c r="BW14" s="1183"/>
      <c r="BX14" s="1183"/>
      <c r="BY14" s="1183"/>
      <c r="BZ14" s="1183"/>
      <c r="CA14" s="1183"/>
      <c r="CB14" s="1183"/>
      <c r="CC14" s="1183"/>
      <c r="CD14" s="1183"/>
      <c r="CE14" s="1183"/>
      <c r="CF14" s="1183"/>
      <c r="CG14" s="1183"/>
      <c r="CH14" s="1183"/>
      <c r="CI14" s="1183"/>
      <c r="CJ14" s="1183"/>
      <c r="CK14" s="1183"/>
      <c r="CL14" s="1183"/>
      <c r="CM14" s="1183"/>
      <c r="CN14" s="1183"/>
      <c r="CO14" s="1183"/>
      <c r="CP14" s="1183"/>
      <c r="CQ14" s="1183"/>
      <c r="CR14" s="331"/>
      <c r="CS14" s="1182" t="s">
        <v>1114</v>
      </c>
      <c r="CT14" s="1182"/>
      <c r="CU14" s="1182"/>
      <c r="CV14" s="1182"/>
      <c r="CW14" s="1182"/>
      <c r="CX14" s="1182"/>
      <c r="CY14" s="1182"/>
      <c r="CZ14" s="1182"/>
      <c r="DA14" s="1183"/>
      <c r="DB14" s="1183"/>
      <c r="DC14" s="1183"/>
      <c r="DD14" s="1183"/>
      <c r="DE14" s="1183"/>
      <c r="DF14" s="1183"/>
      <c r="DG14" s="1183"/>
      <c r="DH14" s="1183"/>
      <c r="DI14" s="1183"/>
      <c r="DJ14" s="1183"/>
      <c r="DK14" s="1183"/>
      <c r="DL14" s="1183"/>
      <c r="DM14" s="1183"/>
      <c r="DN14" s="1183"/>
      <c r="DO14" s="1183"/>
      <c r="DP14" s="1183"/>
      <c r="DQ14" s="1183"/>
      <c r="DR14" s="1183"/>
      <c r="DS14" s="1183"/>
      <c r="DT14" s="1183"/>
      <c r="DU14" s="1183"/>
      <c r="DV14" s="1183"/>
      <c r="DW14" s="1183"/>
      <c r="DX14" s="1183"/>
      <c r="DY14" s="1183"/>
      <c r="DZ14" s="1183"/>
      <c r="EA14" s="1183"/>
      <c r="EB14" s="1183"/>
      <c r="EC14" s="1183"/>
      <c r="ED14" s="1183"/>
      <c r="EE14" s="1183"/>
      <c r="EF14" s="1183"/>
      <c r="EG14" s="1183"/>
      <c r="EH14" s="1183"/>
      <c r="EI14" s="1183"/>
      <c r="EJ14" s="1183"/>
      <c r="EK14" s="1183"/>
      <c r="EL14" s="1183"/>
      <c r="EM14" s="1183"/>
    </row>
    <row r="15" spans="1:143" ht="33" customHeight="1" x14ac:dyDescent="0.3">
      <c r="A15" s="1182" t="s">
        <v>497</v>
      </c>
      <c r="B15" s="1182"/>
      <c r="C15" s="1182"/>
      <c r="D15" s="1182"/>
      <c r="E15" s="1182"/>
      <c r="F15" s="1182"/>
      <c r="G15" s="1182"/>
      <c r="H15" s="1182"/>
      <c r="I15" s="499" t="s">
        <v>490</v>
      </c>
      <c r="J15" s="1183"/>
      <c r="K15" s="1183"/>
      <c r="L15" s="1183"/>
      <c r="M15" s="503" t="s">
        <v>491</v>
      </c>
      <c r="N15" s="501"/>
      <c r="O15" s="1183"/>
      <c r="P15" s="1183"/>
      <c r="Q15" s="1183"/>
      <c r="R15" s="1183"/>
      <c r="S15" s="1183"/>
      <c r="T15" s="1183"/>
      <c r="U15" s="1183"/>
      <c r="V15" s="1183"/>
      <c r="W15" s="1183"/>
      <c r="X15" s="1183"/>
      <c r="Y15" s="1183"/>
      <c r="Z15" s="1183"/>
      <c r="AA15" s="1183"/>
      <c r="AB15" s="1183"/>
      <c r="AC15" s="1183"/>
      <c r="AD15" s="1183"/>
      <c r="AE15" s="1183"/>
      <c r="AF15" s="1183"/>
      <c r="AG15" s="1183"/>
      <c r="AH15" s="1183"/>
      <c r="AI15" s="1183"/>
      <c r="AJ15" s="501"/>
      <c r="AK15" s="1183"/>
      <c r="AL15" s="1183"/>
      <c r="AM15" s="1183"/>
      <c r="AN15" s="1183"/>
      <c r="AO15" s="1183"/>
      <c r="AP15" s="1183"/>
      <c r="AQ15" s="1183"/>
      <c r="AR15" s="1183"/>
      <c r="AS15" s="1183"/>
      <c r="AT15" s="501"/>
      <c r="AU15" s="502" t="s">
        <v>348</v>
      </c>
      <c r="AV15" s="331"/>
      <c r="AW15" s="1182" t="s">
        <v>497</v>
      </c>
      <c r="AX15" s="1182"/>
      <c r="AY15" s="1182"/>
      <c r="AZ15" s="1182"/>
      <c r="BA15" s="1182"/>
      <c r="BB15" s="1182"/>
      <c r="BC15" s="1182"/>
      <c r="BD15" s="1182"/>
      <c r="BE15" s="499" t="s">
        <v>490</v>
      </c>
      <c r="BF15" s="1183"/>
      <c r="BG15" s="1183"/>
      <c r="BH15" s="1183"/>
      <c r="BI15" s="503" t="s">
        <v>491</v>
      </c>
      <c r="BJ15" s="501"/>
      <c r="BK15" s="1183"/>
      <c r="BL15" s="1183"/>
      <c r="BM15" s="1183"/>
      <c r="BN15" s="1183"/>
      <c r="BO15" s="1183"/>
      <c r="BP15" s="1183"/>
      <c r="BQ15" s="1183"/>
      <c r="BR15" s="1183"/>
      <c r="BS15" s="1183"/>
      <c r="BT15" s="1183"/>
      <c r="BU15" s="1183"/>
      <c r="BV15" s="1183"/>
      <c r="BW15" s="1183"/>
      <c r="BX15" s="1183"/>
      <c r="BY15" s="1183"/>
      <c r="BZ15" s="1183"/>
      <c r="CA15" s="1183"/>
      <c r="CB15" s="1183"/>
      <c r="CC15" s="1183"/>
      <c r="CD15" s="1183"/>
      <c r="CE15" s="1183"/>
      <c r="CF15" s="501"/>
      <c r="CG15" s="1183"/>
      <c r="CH15" s="1183"/>
      <c r="CI15" s="1183"/>
      <c r="CJ15" s="1183"/>
      <c r="CK15" s="1183"/>
      <c r="CL15" s="1183"/>
      <c r="CM15" s="1183"/>
      <c r="CN15" s="1183"/>
      <c r="CO15" s="1183"/>
      <c r="CP15" s="501"/>
      <c r="CQ15" s="502" t="s">
        <v>348</v>
      </c>
      <c r="CR15" s="331"/>
      <c r="CS15" s="1182" t="s">
        <v>497</v>
      </c>
      <c r="CT15" s="1182"/>
      <c r="CU15" s="1182"/>
      <c r="CV15" s="1182"/>
      <c r="CW15" s="1182"/>
      <c r="CX15" s="1182"/>
      <c r="CY15" s="1182"/>
      <c r="CZ15" s="1182"/>
      <c r="DA15" s="499" t="s">
        <v>490</v>
      </c>
      <c r="DB15" s="1183"/>
      <c r="DC15" s="1183"/>
      <c r="DD15" s="1183"/>
      <c r="DE15" s="503" t="s">
        <v>491</v>
      </c>
      <c r="DF15" s="501"/>
      <c r="DG15" s="1183"/>
      <c r="DH15" s="1183"/>
      <c r="DI15" s="1183"/>
      <c r="DJ15" s="1183"/>
      <c r="DK15" s="1183"/>
      <c r="DL15" s="1183"/>
      <c r="DM15" s="1183"/>
      <c r="DN15" s="1183"/>
      <c r="DO15" s="1183"/>
      <c r="DP15" s="1183"/>
      <c r="DQ15" s="1183"/>
      <c r="DR15" s="1183"/>
      <c r="DS15" s="1183"/>
      <c r="DT15" s="1183"/>
      <c r="DU15" s="1183"/>
      <c r="DV15" s="1183"/>
      <c r="DW15" s="1183"/>
      <c r="DX15" s="1183"/>
      <c r="DY15" s="1183"/>
      <c r="DZ15" s="1183"/>
      <c r="EA15" s="1183"/>
      <c r="EB15" s="501"/>
      <c r="EC15" s="1183"/>
      <c r="ED15" s="1183"/>
      <c r="EE15" s="1183"/>
      <c r="EF15" s="1183"/>
      <c r="EG15" s="1183"/>
      <c r="EH15" s="1183"/>
      <c r="EI15" s="1183"/>
      <c r="EJ15" s="1183"/>
      <c r="EK15" s="1183"/>
      <c r="EL15" s="501"/>
      <c r="EM15" s="502" t="s">
        <v>348</v>
      </c>
    </row>
    <row r="16" spans="1:143" ht="33" customHeight="1" x14ac:dyDescent="0.3">
      <c r="A16" s="1182" t="s">
        <v>498</v>
      </c>
      <c r="B16" s="1182"/>
      <c r="C16" s="1182"/>
      <c r="D16" s="1182"/>
      <c r="E16" s="1182"/>
      <c r="F16" s="1182"/>
      <c r="G16" s="1182"/>
      <c r="H16" s="1182"/>
      <c r="I16" s="1183"/>
      <c r="J16" s="1183"/>
      <c r="K16" s="1183"/>
      <c r="L16" s="1183"/>
      <c r="M16" s="1183"/>
      <c r="N16" s="1183"/>
      <c r="O16" s="1183"/>
      <c r="P16" s="1183"/>
      <c r="Q16" s="1183"/>
      <c r="R16" s="1183"/>
      <c r="S16" s="1183"/>
      <c r="T16" s="1183"/>
      <c r="U16" s="1183"/>
      <c r="V16" s="1183"/>
      <c r="W16" s="1183"/>
      <c r="X16" s="1183"/>
      <c r="Y16" s="1183"/>
      <c r="Z16" s="1183"/>
      <c r="AA16" s="1183"/>
      <c r="AB16" s="1183"/>
      <c r="AC16" s="1183"/>
      <c r="AD16" s="1183"/>
      <c r="AE16" s="1183"/>
      <c r="AF16" s="1183"/>
      <c r="AG16" s="1183"/>
      <c r="AH16" s="1183"/>
      <c r="AI16" s="1183"/>
      <c r="AJ16" s="1183"/>
      <c r="AK16" s="1183"/>
      <c r="AL16" s="1183"/>
      <c r="AM16" s="1183"/>
      <c r="AN16" s="1183"/>
      <c r="AO16" s="1183"/>
      <c r="AP16" s="1183"/>
      <c r="AQ16" s="1183"/>
      <c r="AR16" s="1183"/>
      <c r="AS16" s="1183"/>
      <c r="AT16" s="1183"/>
      <c r="AU16" s="1183"/>
      <c r="AV16" s="331"/>
      <c r="AW16" s="1182" t="s">
        <v>498</v>
      </c>
      <c r="AX16" s="1182"/>
      <c r="AY16" s="1182"/>
      <c r="AZ16" s="1182"/>
      <c r="BA16" s="1182"/>
      <c r="BB16" s="1182"/>
      <c r="BC16" s="1182"/>
      <c r="BD16" s="1182"/>
      <c r="BE16" s="1183"/>
      <c r="BF16" s="1183"/>
      <c r="BG16" s="1183"/>
      <c r="BH16" s="1183"/>
      <c r="BI16" s="1183"/>
      <c r="BJ16" s="1183"/>
      <c r="BK16" s="1183"/>
      <c r="BL16" s="1183"/>
      <c r="BM16" s="1183"/>
      <c r="BN16" s="1183"/>
      <c r="BO16" s="1183"/>
      <c r="BP16" s="1183"/>
      <c r="BQ16" s="1183"/>
      <c r="BR16" s="1183"/>
      <c r="BS16" s="1183"/>
      <c r="BT16" s="1183"/>
      <c r="BU16" s="1183"/>
      <c r="BV16" s="1183"/>
      <c r="BW16" s="1183"/>
      <c r="BX16" s="1183"/>
      <c r="BY16" s="1183"/>
      <c r="BZ16" s="1183"/>
      <c r="CA16" s="1183"/>
      <c r="CB16" s="1183"/>
      <c r="CC16" s="1183"/>
      <c r="CD16" s="1183"/>
      <c r="CE16" s="1183"/>
      <c r="CF16" s="1183"/>
      <c r="CG16" s="1183"/>
      <c r="CH16" s="1183"/>
      <c r="CI16" s="1183"/>
      <c r="CJ16" s="1183"/>
      <c r="CK16" s="1183"/>
      <c r="CL16" s="1183"/>
      <c r="CM16" s="1183"/>
      <c r="CN16" s="1183"/>
      <c r="CO16" s="1183"/>
      <c r="CP16" s="1183"/>
      <c r="CQ16" s="1183"/>
      <c r="CR16" s="331"/>
      <c r="CS16" s="1182" t="s">
        <v>498</v>
      </c>
      <c r="CT16" s="1182"/>
      <c r="CU16" s="1182"/>
      <c r="CV16" s="1182"/>
      <c r="CW16" s="1182"/>
      <c r="CX16" s="1182"/>
      <c r="CY16" s="1182"/>
      <c r="CZ16" s="1182"/>
      <c r="DA16" s="1183"/>
      <c r="DB16" s="1183"/>
      <c r="DC16" s="1183"/>
      <c r="DD16" s="1183"/>
      <c r="DE16" s="1183"/>
      <c r="DF16" s="1183"/>
      <c r="DG16" s="1183"/>
      <c r="DH16" s="1183"/>
      <c r="DI16" s="1183"/>
      <c r="DJ16" s="1183"/>
      <c r="DK16" s="1183"/>
      <c r="DL16" s="1183"/>
      <c r="DM16" s="1183"/>
      <c r="DN16" s="1183"/>
      <c r="DO16" s="1183"/>
      <c r="DP16" s="1183"/>
      <c r="DQ16" s="1183"/>
      <c r="DR16" s="1183"/>
      <c r="DS16" s="1183"/>
      <c r="DT16" s="1183"/>
      <c r="DU16" s="1183"/>
      <c r="DV16" s="1183"/>
      <c r="DW16" s="1183"/>
      <c r="DX16" s="1183"/>
      <c r="DY16" s="1183"/>
      <c r="DZ16" s="1183"/>
      <c r="EA16" s="1183"/>
      <c r="EB16" s="1183"/>
      <c r="EC16" s="1183"/>
      <c r="ED16" s="1183"/>
      <c r="EE16" s="1183"/>
      <c r="EF16" s="1183"/>
      <c r="EG16" s="1183"/>
      <c r="EH16" s="1183"/>
      <c r="EI16" s="1183"/>
      <c r="EJ16" s="1183"/>
      <c r="EK16" s="1183"/>
      <c r="EL16" s="1183"/>
      <c r="EM16" s="1183"/>
    </row>
    <row r="17" spans="1:143" ht="15" customHeight="1" x14ac:dyDescent="0.3">
      <c r="A17" s="1182" t="s">
        <v>499</v>
      </c>
      <c r="B17" s="1182"/>
      <c r="C17" s="1182"/>
      <c r="D17" s="1182"/>
      <c r="E17" s="1182"/>
      <c r="F17" s="1182"/>
      <c r="G17" s="1182"/>
      <c r="H17" s="1182"/>
      <c r="I17" s="1262"/>
      <c r="J17" s="1255"/>
      <c r="K17" s="1255"/>
      <c r="L17" s="1255"/>
      <c r="M17" s="1255"/>
      <c r="N17" s="1255"/>
      <c r="O17" s="1255"/>
      <c r="P17" s="1255"/>
      <c r="Q17" s="1255"/>
      <c r="R17" s="1255"/>
      <c r="S17" s="1255"/>
      <c r="T17" s="1255"/>
      <c r="U17" s="1255"/>
      <c r="V17" s="1255"/>
      <c r="W17" s="1255"/>
      <c r="X17" s="1255"/>
      <c r="Y17" s="1255"/>
      <c r="Z17" s="1255"/>
      <c r="AA17" s="1255"/>
      <c r="AB17" s="1255"/>
      <c r="AC17" s="1255"/>
      <c r="AD17" s="1255"/>
      <c r="AE17" s="1255"/>
      <c r="AF17" s="1255"/>
      <c r="AG17" s="1255"/>
      <c r="AH17" s="1255"/>
      <c r="AI17" s="1255"/>
      <c r="AJ17" s="1255"/>
      <c r="AK17" s="1255"/>
      <c r="AL17" s="1255"/>
      <c r="AM17" s="1255"/>
      <c r="AN17" s="1255"/>
      <c r="AO17" s="1255"/>
      <c r="AP17" s="1255"/>
      <c r="AQ17" s="1255"/>
      <c r="AR17" s="1255"/>
      <c r="AS17" s="1255"/>
      <c r="AT17" s="1255"/>
      <c r="AU17" s="1263"/>
      <c r="AV17" s="331"/>
      <c r="AW17" s="1182" t="s">
        <v>499</v>
      </c>
      <c r="AX17" s="1182"/>
      <c r="AY17" s="1182"/>
      <c r="AZ17" s="1182"/>
      <c r="BA17" s="1182"/>
      <c r="BB17" s="1182"/>
      <c r="BC17" s="1182"/>
      <c r="BD17" s="1182"/>
      <c r="BE17" s="1262"/>
      <c r="BF17" s="1255"/>
      <c r="BG17" s="1255"/>
      <c r="BH17" s="1255"/>
      <c r="BI17" s="1255"/>
      <c r="BJ17" s="1255"/>
      <c r="BK17" s="1255"/>
      <c r="BL17" s="1255"/>
      <c r="BM17" s="1255"/>
      <c r="BN17" s="1255"/>
      <c r="BO17" s="1255"/>
      <c r="BP17" s="1255"/>
      <c r="BQ17" s="1255"/>
      <c r="BR17" s="1255"/>
      <c r="BS17" s="1255"/>
      <c r="BT17" s="1255"/>
      <c r="BU17" s="1255"/>
      <c r="BV17" s="1255"/>
      <c r="BW17" s="1255"/>
      <c r="BX17" s="1255"/>
      <c r="BY17" s="1255"/>
      <c r="BZ17" s="1255"/>
      <c r="CA17" s="1255"/>
      <c r="CB17" s="1255"/>
      <c r="CC17" s="1255"/>
      <c r="CD17" s="1255"/>
      <c r="CE17" s="1255"/>
      <c r="CF17" s="1255"/>
      <c r="CG17" s="1255"/>
      <c r="CH17" s="1255"/>
      <c r="CI17" s="1255"/>
      <c r="CJ17" s="1255"/>
      <c r="CK17" s="1255"/>
      <c r="CL17" s="1255"/>
      <c r="CM17" s="1255"/>
      <c r="CN17" s="1255"/>
      <c r="CO17" s="1255"/>
      <c r="CP17" s="1255"/>
      <c r="CQ17" s="1263"/>
      <c r="CR17" s="331"/>
      <c r="CS17" s="1182" t="s">
        <v>499</v>
      </c>
      <c r="CT17" s="1182"/>
      <c r="CU17" s="1182"/>
      <c r="CV17" s="1182"/>
      <c r="CW17" s="1182"/>
      <c r="CX17" s="1182"/>
      <c r="CY17" s="1182"/>
      <c r="CZ17" s="1182"/>
      <c r="DA17" s="1262"/>
      <c r="DB17" s="1255"/>
      <c r="DC17" s="1255"/>
      <c r="DD17" s="1255"/>
      <c r="DE17" s="1255"/>
      <c r="DF17" s="1255"/>
      <c r="DG17" s="1255"/>
      <c r="DH17" s="1255"/>
      <c r="DI17" s="1255"/>
      <c r="DJ17" s="1255"/>
      <c r="DK17" s="1255"/>
      <c r="DL17" s="1255"/>
      <c r="DM17" s="1255"/>
      <c r="DN17" s="1255"/>
      <c r="DO17" s="1255"/>
      <c r="DP17" s="1255"/>
      <c r="DQ17" s="1255"/>
      <c r="DR17" s="1255"/>
      <c r="DS17" s="1255"/>
      <c r="DT17" s="1255"/>
      <c r="DU17" s="1255"/>
      <c r="DV17" s="1255"/>
      <c r="DW17" s="1255"/>
      <c r="DX17" s="1255"/>
      <c r="DY17" s="1255"/>
      <c r="DZ17" s="1255"/>
      <c r="EA17" s="1255"/>
      <c r="EB17" s="1255"/>
      <c r="EC17" s="1255"/>
      <c r="ED17" s="1255"/>
      <c r="EE17" s="1255"/>
      <c r="EF17" s="1255"/>
      <c r="EG17" s="1255"/>
      <c r="EH17" s="1255"/>
      <c r="EI17" s="1255"/>
      <c r="EJ17" s="1255"/>
      <c r="EK17" s="1255"/>
      <c r="EL17" s="1255"/>
      <c r="EM17" s="1263"/>
    </row>
    <row r="18" spans="1:143" ht="15" customHeight="1" x14ac:dyDescent="0.3">
      <c r="A18" s="1182" t="s">
        <v>500</v>
      </c>
      <c r="B18" s="1182"/>
      <c r="C18" s="1182"/>
      <c r="D18" s="1182"/>
      <c r="E18" s="1182"/>
      <c r="F18" s="1182"/>
      <c r="G18" s="1182"/>
      <c r="H18" s="1182"/>
      <c r="I18" s="1262"/>
      <c r="J18" s="1255"/>
      <c r="K18" s="1255"/>
      <c r="L18" s="1255"/>
      <c r="M18" s="1255"/>
      <c r="N18" s="1255"/>
      <c r="O18" s="1255"/>
      <c r="P18" s="1255"/>
      <c r="Q18" s="1255"/>
      <c r="R18" s="1255"/>
      <c r="S18" s="1255"/>
      <c r="T18" s="1255"/>
      <c r="U18" s="1255"/>
      <c r="V18" s="1255"/>
      <c r="W18" s="1255"/>
      <c r="X18" s="1255"/>
      <c r="Y18" s="1255"/>
      <c r="Z18" s="1255"/>
      <c r="AA18" s="1255"/>
      <c r="AB18" s="1255"/>
      <c r="AC18" s="1255"/>
      <c r="AD18" s="1255"/>
      <c r="AE18" s="1255"/>
      <c r="AF18" s="1255"/>
      <c r="AG18" s="1255"/>
      <c r="AH18" s="1255"/>
      <c r="AI18" s="1255"/>
      <c r="AJ18" s="1255"/>
      <c r="AK18" s="1255"/>
      <c r="AL18" s="1255"/>
      <c r="AM18" s="1255"/>
      <c r="AN18" s="1255"/>
      <c r="AO18" s="1255"/>
      <c r="AP18" s="1255"/>
      <c r="AQ18" s="1255"/>
      <c r="AR18" s="1255"/>
      <c r="AS18" s="1255"/>
      <c r="AT18" s="1255"/>
      <c r="AU18" s="1263"/>
      <c r="AV18" s="331"/>
      <c r="AW18" s="1182" t="s">
        <v>500</v>
      </c>
      <c r="AX18" s="1182"/>
      <c r="AY18" s="1182"/>
      <c r="AZ18" s="1182"/>
      <c r="BA18" s="1182"/>
      <c r="BB18" s="1182"/>
      <c r="BC18" s="1182"/>
      <c r="BD18" s="1182"/>
      <c r="BE18" s="1262"/>
      <c r="BF18" s="1255"/>
      <c r="BG18" s="1255"/>
      <c r="BH18" s="1255"/>
      <c r="BI18" s="1255"/>
      <c r="BJ18" s="1255"/>
      <c r="BK18" s="1255"/>
      <c r="BL18" s="1255"/>
      <c r="BM18" s="1255"/>
      <c r="BN18" s="1255"/>
      <c r="BO18" s="1255"/>
      <c r="BP18" s="1255"/>
      <c r="BQ18" s="1255"/>
      <c r="BR18" s="1255"/>
      <c r="BS18" s="1255"/>
      <c r="BT18" s="1255"/>
      <c r="BU18" s="1255"/>
      <c r="BV18" s="1255"/>
      <c r="BW18" s="1255"/>
      <c r="BX18" s="1255"/>
      <c r="BY18" s="1255"/>
      <c r="BZ18" s="1255"/>
      <c r="CA18" s="1255"/>
      <c r="CB18" s="1255"/>
      <c r="CC18" s="1255"/>
      <c r="CD18" s="1255"/>
      <c r="CE18" s="1255"/>
      <c r="CF18" s="1255"/>
      <c r="CG18" s="1255"/>
      <c r="CH18" s="1255"/>
      <c r="CI18" s="1255"/>
      <c r="CJ18" s="1255"/>
      <c r="CK18" s="1255"/>
      <c r="CL18" s="1255"/>
      <c r="CM18" s="1255"/>
      <c r="CN18" s="1255"/>
      <c r="CO18" s="1255"/>
      <c r="CP18" s="1255"/>
      <c r="CQ18" s="1263"/>
      <c r="CR18" s="331"/>
      <c r="CS18" s="1182" t="s">
        <v>500</v>
      </c>
      <c r="CT18" s="1182"/>
      <c r="CU18" s="1182"/>
      <c r="CV18" s="1182"/>
      <c r="CW18" s="1182"/>
      <c r="CX18" s="1182"/>
      <c r="CY18" s="1182"/>
      <c r="CZ18" s="1182"/>
      <c r="DA18" s="1262"/>
      <c r="DB18" s="1255"/>
      <c r="DC18" s="1255"/>
      <c r="DD18" s="1255"/>
      <c r="DE18" s="1255"/>
      <c r="DF18" s="1255"/>
      <c r="DG18" s="1255"/>
      <c r="DH18" s="1255"/>
      <c r="DI18" s="1255"/>
      <c r="DJ18" s="1255"/>
      <c r="DK18" s="1255"/>
      <c r="DL18" s="1255"/>
      <c r="DM18" s="1255"/>
      <c r="DN18" s="1255"/>
      <c r="DO18" s="1255"/>
      <c r="DP18" s="1255"/>
      <c r="DQ18" s="1255"/>
      <c r="DR18" s="1255"/>
      <c r="DS18" s="1255"/>
      <c r="DT18" s="1255"/>
      <c r="DU18" s="1255"/>
      <c r="DV18" s="1255"/>
      <c r="DW18" s="1255"/>
      <c r="DX18" s="1255"/>
      <c r="DY18" s="1255"/>
      <c r="DZ18" s="1255"/>
      <c r="EA18" s="1255"/>
      <c r="EB18" s="1255"/>
      <c r="EC18" s="1255"/>
      <c r="ED18" s="1255"/>
      <c r="EE18" s="1255"/>
      <c r="EF18" s="1255"/>
      <c r="EG18" s="1255"/>
      <c r="EH18" s="1255"/>
      <c r="EI18" s="1255"/>
      <c r="EJ18" s="1255"/>
      <c r="EK18" s="1255"/>
      <c r="EL18" s="1255"/>
      <c r="EM18" s="1263"/>
    </row>
    <row r="19" spans="1:143" ht="15" customHeight="1" x14ac:dyDescent="0.3">
      <c r="A19" s="1182" t="s">
        <v>501</v>
      </c>
      <c r="B19" s="1182"/>
      <c r="C19" s="1182"/>
      <c r="D19" s="1182"/>
      <c r="E19" s="1182"/>
      <c r="F19" s="1182"/>
      <c r="G19" s="1182"/>
      <c r="H19" s="1182"/>
      <c r="I19" s="1183"/>
      <c r="J19" s="1183"/>
      <c r="K19" s="1183"/>
      <c r="L19" s="1183"/>
      <c r="M19" s="1183"/>
      <c r="N19" s="1183"/>
      <c r="O19" s="1183"/>
      <c r="P19" s="1183"/>
      <c r="Q19" s="1183"/>
      <c r="R19" s="1183"/>
      <c r="S19" s="1183"/>
      <c r="T19" s="1183"/>
      <c r="U19" s="1183"/>
      <c r="V19" s="1183"/>
      <c r="W19" s="1183"/>
      <c r="X19" s="1183"/>
      <c r="Y19" s="1183"/>
      <c r="Z19" s="1183"/>
      <c r="AA19" s="1183"/>
      <c r="AB19" s="1183"/>
      <c r="AC19" s="1183"/>
      <c r="AD19" s="1183"/>
      <c r="AE19" s="1183"/>
      <c r="AF19" s="1183"/>
      <c r="AG19" s="1183"/>
      <c r="AH19" s="1183"/>
      <c r="AI19" s="1183"/>
      <c r="AJ19" s="1183"/>
      <c r="AK19" s="1183"/>
      <c r="AL19" s="1183"/>
      <c r="AM19" s="1183"/>
      <c r="AN19" s="1183"/>
      <c r="AO19" s="1183"/>
      <c r="AP19" s="1183"/>
      <c r="AQ19" s="1183"/>
      <c r="AR19" s="1183"/>
      <c r="AS19" s="1183"/>
      <c r="AT19" s="1183"/>
      <c r="AU19" s="1183"/>
      <c r="AV19" s="331"/>
      <c r="AW19" s="1182" t="s">
        <v>501</v>
      </c>
      <c r="AX19" s="1182"/>
      <c r="AY19" s="1182"/>
      <c r="AZ19" s="1182"/>
      <c r="BA19" s="1182"/>
      <c r="BB19" s="1182"/>
      <c r="BC19" s="1182"/>
      <c r="BD19" s="1182"/>
      <c r="BE19" s="1183"/>
      <c r="BF19" s="1183"/>
      <c r="BG19" s="1183"/>
      <c r="BH19" s="1183"/>
      <c r="BI19" s="1183"/>
      <c r="BJ19" s="1183"/>
      <c r="BK19" s="1183"/>
      <c r="BL19" s="1183"/>
      <c r="BM19" s="1183"/>
      <c r="BN19" s="1183"/>
      <c r="BO19" s="1183"/>
      <c r="BP19" s="1183"/>
      <c r="BQ19" s="1183"/>
      <c r="BR19" s="1183"/>
      <c r="BS19" s="1183"/>
      <c r="BT19" s="1183"/>
      <c r="BU19" s="1183"/>
      <c r="BV19" s="1183"/>
      <c r="BW19" s="1183"/>
      <c r="BX19" s="1183"/>
      <c r="BY19" s="1183"/>
      <c r="BZ19" s="1183"/>
      <c r="CA19" s="1183"/>
      <c r="CB19" s="1183"/>
      <c r="CC19" s="1183"/>
      <c r="CD19" s="1183"/>
      <c r="CE19" s="1183"/>
      <c r="CF19" s="1183"/>
      <c r="CG19" s="1183"/>
      <c r="CH19" s="1183"/>
      <c r="CI19" s="1183"/>
      <c r="CJ19" s="1183"/>
      <c r="CK19" s="1183"/>
      <c r="CL19" s="1183"/>
      <c r="CM19" s="1183"/>
      <c r="CN19" s="1183"/>
      <c r="CO19" s="1183"/>
      <c r="CP19" s="1183"/>
      <c r="CQ19" s="1183"/>
      <c r="CR19" s="331"/>
      <c r="CS19" s="1182" t="s">
        <v>501</v>
      </c>
      <c r="CT19" s="1182"/>
      <c r="CU19" s="1182"/>
      <c r="CV19" s="1182"/>
      <c r="CW19" s="1182"/>
      <c r="CX19" s="1182"/>
      <c r="CY19" s="1182"/>
      <c r="CZ19" s="1182"/>
      <c r="DA19" s="1183"/>
      <c r="DB19" s="1183"/>
      <c r="DC19" s="1183"/>
      <c r="DD19" s="1183"/>
      <c r="DE19" s="1183"/>
      <c r="DF19" s="1183"/>
      <c r="DG19" s="1183"/>
      <c r="DH19" s="1183"/>
      <c r="DI19" s="1183"/>
      <c r="DJ19" s="1183"/>
      <c r="DK19" s="1183"/>
      <c r="DL19" s="1183"/>
      <c r="DM19" s="1183"/>
      <c r="DN19" s="1183"/>
      <c r="DO19" s="1183"/>
      <c r="DP19" s="1183"/>
      <c r="DQ19" s="1183"/>
      <c r="DR19" s="1183"/>
      <c r="DS19" s="1183"/>
      <c r="DT19" s="1183"/>
      <c r="DU19" s="1183"/>
      <c r="DV19" s="1183"/>
      <c r="DW19" s="1183"/>
      <c r="DX19" s="1183"/>
      <c r="DY19" s="1183"/>
      <c r="DZ19" s="1183"/>
      <c r="EA19" s="1183"/>
      <c r="EB19" s="1183"/>
      <c r="EC19" s="1183"/>
      <c r="ED19" s="1183"/>
      <c r="EE19" s="1183"/>
      <c r="EF19" s="1183"/>
      <c r="EG19" s="1183"/>
      <c r="EH19" s="1183"/>
      <c r="EI19" s="1183"/>
      <c r="EJ19" s="1183"/>
      <c r="EK19" s="1183"/>
      <c r="EL19" s="1183"/>
      <c r="EM19" s="1183"/>
    </row>
    <row r="20" spans="1:143" ht="33" customHeight="1" x14ac:dyDescent="0.3">
      <c r="A20" s="1182" t="s">
        <v>502</v>
      </c>
      <c r="B20" s="1182"/>
      <c r="C20" s="1182"/>
      <c r="D20" s="1182"/>
      <c r="E20" s="1182"/>
      <c r="F20" s="1182"/>
      <c r="G20" s="1182"/>
      <c r="H20" s="1182"/>
      <c r="I20" s="1183"/>
      <c r="J20" s="1183"/>
      <c r="K20" s="1183"/>
      <c r="L20" s="1183"/>
      <c r="M20" s="1183"/>
      <c r="N20" s="1183"/>
      <c r="O20" s="1183"/>
      <c r="P20" s="1183"/>
      <c r="Q20" s="1183"/>
      <c r="R20" s="1183"/>
      <c r="S20" s="1183"/>
      <c r="T20" s="1183"/>
      <c r="U20" s="1183"/>
      <c r="V20" s="1183"/>
      <c r="W20" s="1183"/>
      <c r="X20" s="1183"/>
      <c r="Y20" s="1183"/>
      <c r="Z20" s="1183"/>
      <c r="AA20" s="1183"/>
      <c r="AB20" s="1183"/>
      <c r="AC20" s="1183"/>
      <c r="AD20" s="1183"/>
      <c r="AE20" s="1183"/>
      <c r="AF20" s="1183"/>
      <c r="AG20" s="1183"/>
      <c r="AH20" s="1183"/>
      <c r="AI20" s="1183"/>
      <c r="AJ20" s="1183"/>
      <c r="AK20" s="1183"/>
      <c r="AL20" s="1183"/>
      <c r="AM20" s="1183"/>
      <c r="AN20" s="1183"/>
      <c r="AO20" s="1183"/>
      <c r="AP20" s="1183"/>
      <c r="AQ20" s="1183"/>
      <c r="AR20" s="1183"/>
      <c r="AS20" s="1183"/>
      <c r="AT20" s="1183"/>
      <c r="AU20" s="1183"/>
      <c r="AV20" s="331"/>
      <c r="AW20" s="1182" t="s">
        <v>502</v>
      </c>
      <c r="AX20" s="1182"/>
      <c r="AY20" s="1182"/>
      <c r="AZ20" s="1182"/>
      <c r="BA20" s="1182"/>
      <c r="BB20" s="1182"/>
      <c r="BC20" s="1182"/>
      <c r="BD20" s="1182"/>
      <c r="BE20" s="1183"/>
      <c r="BF20" s="1183"/>
      <c r="BG20" s="1183"/>
      <c r="BH20" s="1183"/>
      <c r="BI20" s="1183"/>
      <c r="BJ20" s="1183"/>
      <c r="BK20" s="1183"/>
      <c r="BL20" s="1183"/>
      <c r="BM20" s="1183"/>
      <c r="BN20" s="1183"/>
      <c r="BO20" s="1183"/>
      <c r="BP20" s="1183"/>
      <c r="BQ20" s="1183"/>
      <c r="BR20" s="1183"/>
      <c r="BS20" s="1183"/>
      <c r="BT20" s="1183"/>
      <c r="BU20" s="1183"/>
      <c r="BV20" s="1183"/>
      <c r="BW20" s="1183"/>
      <c r="BX20" s="1183"/>
      <c r="BY20" s="1183"/>
      <c r="BZ20" s="1183"/>
      <c r="CA20" s="1183"/>
      <c r="CB20" s="1183"/>
      <c r="CC20" s="1183"/>
      <c r="CD20" s="1183"/>
      <c r="CE20" s="1183"/>
      <c r="CF20" s="1183"/>
      <c r="CG20" s="1183"/>
      <c r="CH20" s="1183"/>
      <c r="CI20" s="1183"/>
      <c r="CJ20" s="1183"/>
      <c r="CK20" s="1183"/>
      <c r="CL20" s="1183"/>
      <c r="CM20" s="1183"/>
      <c r="CN20" s="1183"/>
      <c r="CO20" s="1183"/>
      <c r="CP20" s="1183"/>
      <c r="CQ20" s="1183"/>
      <c r="CR20" s="331"/>
      <c r="CS20" s="1182" t="s">
        <v>502</v>
      </c>
      <c r="CT20" s="1182"/>
      <c r="CU20" s="1182"/>
      <c r="CV20" s="1182"/>
      <c r="CW20" s="1182"/>
      <c r="CX20" s="1182"/>
      <c r="CY20" s="1182"/>
      <c r="CZ20" s="1182"/>
      <c r="DA20" s="1183"/>
      <c r="DB20" s="1183"/>
      <c r="DC20" s="1183"/>
      <c r="DD20" s="1183"/>
      <c r="DE20" s="1183"/>
      <c r="DF20" s="1183"/>
      <c r="DG20" s="1183"/>
      <c r="DH20" s="1183"/>
      <c r="DI20" s="1183"/>
      <c r="DJ20" s="1183"/>
      <c r="DK20" s="1183"/>
      <c r="DL20" s="1183"/>
      <c r="DM20" s="1183"/>
      <c r="DN20" s="1183"/>
      <c r="DO20" s="1183"/>
      <c r="DP20" s="1183"/>
      <c r="DQ20" s="1183"/>
      <c r="DR20" s="1183"/>
      <c r="DS20" s="1183"/>
      <c r="DT20" s="1183"/>
      <c r="DU20" s="1183"/>
      <c r="DV20" s="1183"/>
      <c r="DW20" s="1183"/>
      <c r="DX20" s="1183"/>
      <c r="DY20" s="1183"/>
      <c r="DZ20" s="1183"/>
      <c r="EA20" s="1183"/>
      <c r="EB20" s="1183"/>
      <c r="EC20" s="1183"/>
      <c r="ED20" s="1183"/>
      <c r="EE20" s="1183"/>
      <c r="EF20" s="1183"/>
      <c r="EG20" s="1183"/>
      <c r="EH20" s="1183"/>
      <c r="EI20" s="1183"/>
      <c r="EJ20" s="1183"/>
      <c r="EK20" s="1183"/>
      <c r="EL20" s="1183"/>
      <c r="EM20" s="1183"/>
    </row>
    <row r="21" spans="1:143" ht="15" customHeight="1" x14ac:dyDescent="0.3">
      <c r="A21" s="1182" t="s">
        <v>503</v>
      </c>
      <c r="B21" s="1182"/>
      <c r="C21" s="1182"/>
      <c r="D21" s="1182"/>
      <c r="E21" s="1182"/>
      <c r="F21" s="1182"/>
      <c r="G21" s="1182"/>
      <c r="H21" s="1182"/>
      <c r="I21" s="1183"/>
      <c r="J21" s="1183"/>
      <c r="K21" s="1183"/>
      <c r="L21" s="1183"/>
      <c r="M21" s="1183"/>
      <c r="N21" s="1183"/>
      <c r="O21" s="1183"/>
      <c r="P21" s="1183"/>
      <c r="Q21" s="1183"/>
      <c r="R21" s="1183"/>
      <c r="S21" s="1183"/>
      <c r="T21" s="1183"/>
      <c r="U21" s="1183"/>
      <c r="V21" s="1183"/>
      <c r="W21" s="1183"/>
      <c r="X21" s="1183"/>
      <c r="Y21" s="1183"/>
      <c r="Z21" s="1183"/>
      <c r="AA21" s="1183"/>
      <c r="AB21" s="1183"/>
      <c r="AC21" s="1183"/>
      <c r="AD21" s="1183"/>
      <c r="AE21" s="1183"/>
      <c r="AF21" s="1183"/>
      <c r="AG21" s="1183"/>
      <c r="AH21" s="1183"/>
      <c r="AI21" s="1183"/>
      <c r="AJ21" s="1183"/>
      <c r="AK21" s="1183"/>
      <c r="AL21" s="1183"/>
      <c r="AM21" s="1183"/>
      <c r="AN21" s="1183"/>
      <c r="AO21" s="1183"/>
      <c r="AP21" s="1183"/>
      <c r="AQ21" s="1183"/>
      <c r="AR21" s="1183"/>
      <c r="AS21" s="1183"/>
      <c r="AT21" s="1183"/>
      <c r="AU21" s="1183"/>
      <c r="AV21" s="331"/>
      <c r="AW21" s="1182" t="s">
        <v>503</v>
      </c>
      <c r="AX21" s="1182"/>
      <c r="AY21" s="1182"/>
      <c r="AZ21" s="1182"/>
      <c r="BA21" s="1182"/>
      <c r="BB21" s="1182"/>
      <c r="BC21" s="1182"/>
      <c r="BD21" s="1182"/>
      <c r="BE21" s="1183"/>
      <c r="BF21" s="1183"/>
      <c r="BG21" s="1183"/>
      <c r="BH21" s="1183"/>
      <c r="BI21" s="1183"/>
      <c r="BJ21" s="1183"/>
      <c r="BK21" s="1183"/>
      <c r="BL21" s="1183"/>
      <c r="BM21" s="1183"/>
      <c r="BN21" s="1183"/>
      <c r="BO21" s="1183"/>
      <c r="BP21" s="1183"/>
      <c r="BQ21" s="1183"/>
      <c r="BR21" s="1183"/>
      <c r="BS21" s="1183"/>
      <c r="BT21" s="1183"/>
      <c r="BU21" s="1183"/>
      <c r="BV21" s="1183"/>
      <c r="BW21" s="1183"/>
      <c r="BX21" s="1183"/>
      <c r="BY21" s="1183"/>
      <c r="BZ21" s="1183"/>
      <c r="CA21" s="1183"/>
      <c r="CB21" s="1183"/>
      <c r="CC21" s="1183"/>
      <c r="CD21" s="1183"/>
      <c r="CE21" s="1183"/>
      <c r="CF21" s="1183"/>
      <c r="CG21" s="1183"/>
      <c r="CH21" s="1183"/>
      <c r="CI21" s="1183"/>
      <c r="CJ21" s="1183"/>
      <c r="CK21" s="1183"/>
      <c r="CL21" s="1183"/>
      <c r="CM21" s="1183"/>
      <c r="CN21" s="1183"/>
      <c r="CO21" s="1183"/>
      <c r="CP21" s="1183"/>
      <c r="CQ21" s="1183"/>
      <c r="CR21" s="331"/>
      <c r="CS21" s="1182" t="s">
        <v>503</v>
      </c>
      <c r="CT21" s="1182"/>
      <c r="CU21" s="1182"/>
      <c r="CV21" s="1182"/>
      <c r="CW21" s="1182"/>
      <c r="CX21" s="1182"/>
      <c r="CY21" s="1182"/>
      <c r="CZ21" s="1182"/>
      <c r="DA21" s="1183"/>
      <c r="DB21" s="1183"/>
      <c r="DC21" s="1183"/>
      <c r="DD21" s="1183"/>
      <c r="DE21" s="1183"/>
      <c r="DF21" s="1183"/>
      <c r="DG21" s="1183"/>
      <c r="DH21" s="1183"/>
      <c r="DI21" s="1183"/>
      <c r="DJ21" s="1183"/>
      <c r="DK21" s="1183"/>
      <c r="DL21" s="1183"/>
      <c r="DM21" s="1183"/>
      <c r="DN21" s="1183"/>
      <c r="DO21" s="1183"/>
      <c r="DP21" s="1183"/>
      <c r="DQ21" s="1183"/>
      <c r="DR21" s="1183"/>
      <c r="DS21" s="1183"/>
      <c r="DT21" s="1183"/>
      <c r="DU21" s="1183"/>
      <c r="DV21" s="1183"/>
      <c r="DW21" s="1183"/>
      <c r="DX21" s="1183"/>
      <c r="DY21" s="1183"/>
      <c r="DZ21" s="1183"/>
      <c r="EA21" s="1183"/>
      <c r="EB21" s="1183"/>
      <c r="EC21" s="1183"/>
      <c r="ED21" s="1183"/>
      <c r="EE21" s="1183"/>
      <c r="EF21" s="1183"/>
      <c r="EG21" s="1183"/>
      <c r="EH21" s="1183"/>
      <c r="EI21" s="1183"/>
      <c r="EJ21" s="1183"/>
      <c r="EK21" s="1183"/>
      <c r="EL21" s="1183"/>
      <c r="EM21" s="1183"/>
    </row>
    <row r="22" spans="1:143" ht="15" customHeight="1" x14ac:dyDescent="0.3">
      <c r="A22" s="1182" t="s">
        <v>504</v>
      </c>
      <c r="B22" s="1182"/>
      <c r="C22" s="1182"/>
      <c r="D22" s="1182"/>
      <c r="E22" s="1182"/>
      <c r="F22" s="1182"/>
      <c r="G22" s="1182"/>
      <c r="H22" s="1182"/>
      <c r="I22" s="1183"/>
      <c r="J22" s="1183"/>
      <c r="K22" s="1183"/>
      <c r="L22" s="1183"/>
      <c r="M22" s="1183"/>
      <c r="N22" s="1183"/>
      <c r="O22" s="1183"/>
      <c r="P22" s="1183"/>
      <c r="Q22" s="1183"/>
      <c r="R22" s="1183"/>
      <c r="S22" s="1183"/>
      <c r="T22" s="1183"/>
      <c r="U22" s="1183"/>
      <c r="V22" s="1183"/>
      <c r="W22" s="1183"/>
      <c r="X22" s="1183"/>
      <c r="Y22" s="1183"/>
      <c r="Z22" s="1183"/>
      <c r="AA22" s="1183"/>
      <c r="AB22" s="1183"/>
      <c r="AC22" s="1183"/>
      <c r="AD22" s="1183"/>
      <c r="AE22" s="1183"/>
      <c r="AF22" s="1183"/>
      <c r="AG22" s="1183"/>
      <c r="AH22" s="1183"/>
      <c r="AI22" s="1183"/>
      <c r="AJ22" s="1183"/>
      <c r="AK22" s="1183"/>
      <c r="AL22" s="1183"/>
      <c r="AM22" s="1183"/>
      <c r="AN22" s="1183"/>
      <c r="AO22" s="1183"/>
      <c r="AP22" s="1183"/>
      <c r="AQ22" s="1183"/>
      <c r="AR22" s="1183"/>
      <c r="AS22" s="1183"/>
      <c r="AT22" s="1183"/>
      <c r="AU22" s="1183"/>
      <c r="AV22" s="331"/>
      <c r="AW22" s="1182" t="s">
        <v>504</v>
      </c>
      <c r="AX22" s="1182"/>
      <c r="AY22" s="1182"/>
      <c r="AZ22" s="1182"/>
      <c r="BA22" s="1182"/>
      <c r="BB22" s="1182"/>
      <c r="BC22" s="1182"/>
      <c r="BD22" s="1182"/>
      <c r="BE22" s="1183"/>
      <c r="BF22" s="1183"/>
      <c r="BG22" s="1183"/>
      <c r="BH22" s="1183"/>
      <c r="BI22" s="1183"/>
      <c r="BJ22" s="1183"/>
      <c r="BK22" s="1183"/>
      <c r="BL22" s="1183"/>
      <c r="BM22" s="1183"/>
      <c r="BN22" s="1183"/>
      <c r="BO22" s="1183"/>
      <c r="BP22" s="1183"/>
      <c r="BQ22" s="1183"/>
      <c r="BR22" s="1183"/>
      <c r="BS22" s="1183"/>
      <c r="BT22" s="1183"/>
      <c r="BU22" s="1183"/>
      <c r="BV22" s="1183"/>
      <c r="BW22" s="1183"/>
      <c r="BX22" s="1183"/>
      <c r="BY22" s="1183"/>
      <c r="BZ22" s="1183"/>
      <c r="CA22" s="1183"/>
      <c r="CB22" s="1183"/>
      <c r="CC22" s="1183"/>
      <c r="CD22" s="1183"/>
      <c r="CE22" s="1183"/>
      <c r="CF22" s="1183"/>
      <c r="CG22" s="1183"/>
      <c r="CH22" s="1183"/>
      <c r="CI22" s="1183"/>
      <c r="CJ22" s="1183"/>
      <c r="CK22" s="1183"/>
      <c r="CL22" s="1183"/>
      <c r="CM22" s="1183"/>
      <c r="CN22" s="1183"/>
      <c r="CO22" s="1183"/>
      <c r="CP22" s="1183"/>
      <c r="CQ22" s="1183"/>
      <c r="CR22" s="331"/>
      <c r="CS22" s="1182" t="s">
        <v>504</v>
      </c>
      <c r="CT22" s="1182"/>
      <c r="CU22" s="1182"/>
      <c r="CV22" s="1182"/>
      <c r="CW22" s="1182"/>
      <c r="CX22" s="1182"/>
      <c r="CY22" s="1182"/>
      <c r="CZ22" s="1182"/>
      <c r="DA22" s="1183"/>
      <c r="DB22" s="1183"/>
      <c r="DC22" s="1183"/>
      <c r="DD22" s="1183"/>
      <c r="DE22" s="1183"/>
      <c r="DF22" s="1183"/>
      <c r="DG22" s="1183"/>
      <c r="DH22" s="1183"/>
      <c r="DI22" s="1183"/>
      <c r="DJ22" s="1183"/>
      <c r="DK22" s="1183"/>
      <c r="DL22" s="1183"/>
      <c r="DM22" s="1183"/>
      <c r="DN22" s="1183"/>
      <c r="DO22" s="1183"/>
      <c r="DP22" s="1183"/>
      <c r="DQ22" s="1183"/>
      <c r="DR22" s="1183"/>
      <c r="DS22" s="1183"/>
      <c r="DT22" s="1183"/>
      <c r="DU22" s="1183"/>
      <c r="DV22" s="1183"/>
      <c r="DW22" s="1183"/>
      <c r="DX22" s="1183"/>
      <c r="DY22" s="1183"/>
      <c r="DZ22" s="1183"/>
      <c r="EA22" s="1183"/>
      <c r="EB22" s="1183"/>
      <c r="EC22" s="1183"/>
      <c r="ED22" s="1183"/>
      <c r="EE22" s="1183"/>
      <c r="EF22" s="1183"/>
      <c r="EG22" s="1183"/>
      <c r="EH22" s="1183"/>
      <c r="EI22" s="1183"/>
      <c r="EJ22" s="1183"/>
      <c r="EK22" s="1183"/>
      <c r="EL22" s="1183"/>
      <c r="EM22" s="1183"/>
    </row>
    <row r="23" spans="1:143" ht="15" customHeight="1" x14ac:dyDescent="0.3">
      <c r="A23" s="1182" t="s">
        <v>355</v>
      </c>
      <c r="B23" s="1182"/>
      <c r="C23" s="1182"/>
      <c r="D23" s="1182"/>
      <c r="E23" s="1182"/>
      <c r="F23" s="1182"/>
      <c r="G23" s="1182"/>
      <c r="H23" s="1182"/>
      <c r="I23" s="1262"/>
      <c r="J23" s="1255"/>
      <c r="K23" s="1255"/>
      <c r="L23" s="1255"/>
      <c r="M23" s="1255"/>
      <c r="N23" s="1255"/>
      <c r="O23" s="1255"/>
      <c r="P23" s="1255"/>
      <c r="Q23" s="1255"/>
      <c r="R23" s="1255"/>
      <c r="S23" s="1255"/>
      <c r="T23" s="1255"/>
      <c r="U23" s="1255"/>
      <c r="V23" s="1255"/>
      <c r="W23" s="1255"/>
      <c r="X23" s="1255"/>
      <c r="Y23" s="1255"/>
      <c r="Z23" s="1255"/>
      <c r="AA23" s="1255"/>
      <c r="AB23" s="1255"/>
      <c r="AC23" s="1255"/>
      <c r="AD23" s="1255"/>
      <c r="AE23" s="1255"/>
      <c r="AF23" s="1255"/>
      <c r="AG23" s="1255"/>
      <c r="AH23" s="1255"/>
      <c r="AI23" s="1255"/>
      <c r="AJ23" s="1255"/>
      <c r="AK23" s="1255"/>
      <c r="AL23" s="1255"/>
      <c r="AM23" s="1255"/>
      <c r="AN23" s="1255"/>
      <c r="AO23" s="1255"/>
      <c r="AP23" s="1255"/>
      <c r="AQ23" s="1255"/>
      <c r="AR23" s="1255"/>
      <c r="AS23" s="1255"/>
      <c r="AT23" s="1255"/>
      <c r="AU23" s="1263"/>
      <c r="AV23" s="331"/>
      <c r="AW23" s="1182" t="s">
        <v>355</v>
      </c>
      <c r="AX23" s="1182"/>
      <c r="AY23" s="1182"/>
      <c r="AZ23" s="1182"/>
      <c r="BA23" s="1182"/>
      <c r="BB23" s="1182"/>
      <c r="BC23" s="1182"/>
      <c r="BD23" s="1182"/>
      <c r="BE23" s="1262"/>
      <c r="BF23" s="1255"/>
      <c r="BG23" s="1255"/>
      <c r="BH23" s="1255"/>
      <c r="BI23" s="1255"/>
      <c r="BJ23" s="1255"/>
      <c r="BK23" s="1255"/>
      <c r="BL23" s="1255"/>
      <c r="BM23" s="1255"/>
      <c r="BN23" s="1255"/>
      <c r="BO23" s="1255"/>
      <c r="BP23" s="1255"/>
      <c r="BQ23" s="1255"/>
      <c r="BR23" s="1255"/>
      <c r="BS23" s="1255"/>
      <c r="BT23" s="1255"/>
      <c r="BU23" s="1255"/>
      <c r="BV23" s="1255"/>
      <c r="BW23" s="1255"/>
      <c r="BX23" s="1255"/>
      <c r="BY23" s="1255"/>
      <c r="BZ23" s="1255"/>
      <c r="CA23" s="1255"/>
      <c r="CB23" s="1255"/>
      <c r="CC23" s="1255"/>
      <c r="CD23" s="1255"/>
      <c r="CE23" s="1255"/>
      <c r="CF23" s="1255"/>
      <c r="CG23" s="1255"/>
      <c r="CH23" s="1255"/>
      <c r="CI23" s="1255"/>
      <c r="CJ23" s="1255"/>
      <c r="CK23" s="1255"/>
      <c r="CL23" s="1255"/>
      <c r="CM23" s="1255"/>
      <c r="CN23" s="1255"/>
      <c r="CO23" s="1255"/>
      <c r="CP23" s="1255"/>
      <c r="CQ23" s="1263"/>
      <c r="CR23" s="331"/>
      <c r="CS23" s="1182" t="s">
        <v>355</v>
      </c>
      <c r="CT23" s="1182"/>
      <c r="CU23" s="1182"/>
      <c r="CV23" s="1182"/>
      <c r="CW23" s="1182"/>
      <c r="CX23" s="1182"/>
      <c r="CY23" s="1182"/>
      <c r="CZ23" s="1182"/>
      <c r="DA23" s="1262"/>
      <c r="DB23" s="1255"/>
      <c r="DC23" s="1255"/>
      <c r="DD23" s="1255"/>
      <c r="DE23" s="1255"/>
      <c r="DF23" s="1255"/>
      <c r="DG23" s="1255"/>
      <c r="DH23" s="1255"/>
      <c r="DI23" s="1255"/>
      <c r="DJ23" s="1255"/>
      <c r="DK23" s="1255"/>
      <c r="DL23" s="1255"/>
      <c r="DM23" s="1255"/>
      <c r="DN23" s="1255"/>
      <c r="DO23" s="1255"/>
      <c r="DP23" s="1255"/>
      <c r="DQ23" s="1255"/>
      <c r="DR23" s="1255"/>
      <c r="DS23" s="1255"/>
      <c r="DT23" s="1255"/>
      <c r="DU23" s="1255"/>
      <c r="DV23" s="1255"/>
      <c r="DW23" s="1255"/>
      <c r="DX23" s="1255"/>
      <c r="DY23" s="1255"/>
      <c r="DZ23" s="1255"/>
      <c r="EA23" s="1255"/>
      <c r="EB23" s="1255"/>
      <c r="EC23" s="1255"/>
      <c r="ED23" s="1255"/>
      <c r="EE23" s="1255"/>
      <c r="EF23" s="1255"/>
      <c r="EG23" s="1255"/>
      <c r="EH23" s="1255"/>
      <c r="EI23" s="1255"/>
      <c r="EJ23" s="1255"/>
      <c r="EK23" s="1255"/>
      <c r="EL23" s="1255"/>
      <c r="EM23" s="1263"/>
    </row>
    <row r="24" spans="1:143" ht="15" customHeight="1" x14ac:dyDescent="0.3">
      <c r="A24" s="1182" t="s">
        <v>505</v>
      </c>
      <c r="B24" s="1182"/>
      <c r="C24" s="1182"/>
      <c r="D24" s="1182"/>
      <c r="E24" s="1182"/>
      <c r="F24" s="1182"/>
      <c r="G24" s="1182"/>
      <c r="H24" s="1182"/>
      <c r="I24" s="1183"/>
      <c r="J24" s="1183"/>
      <c r="K24" s="1183"/>
      <c r="L24" s="1183"/>
      <c r="M24" s="1183"/>
      <c r="N24" s="1183"/>
      <c r="O24" s="1183"/>
      <c r="P24" s="1183"/>
      <c r="Q24" s="1183"/>
      <c r="R24" s="1183"/>
      <c r="S24" s="1183"/>
      <c r="T24" s="1183"/>
      <c r="U24" s="1183"/>
      <c r="V24" s="1183"/>
      <c r="W24" s="1183"/>
      <c r="X24" s="1183"/>
      <c r="Y24" s="1183"/>
      <c r="Z24" s="1183"/>
      <c r="AA24" s="1183"/>
      <c r="AB24" s="1183"/>
      <c r="AC24" s="1183"/>
      <c r="AD24" s="1183"/>
      <c r="AE24" s="1183"/>
      <c r="AF24" s="1183"/>
      <c r="AG24" s="1183"/>
      <c r="AH24" s="1183"/>
      <c r="AI24" s="1183"/>
      <c r="AJ24" s="1183"/>
      <c r="AK24" s="1183"/>
      <c r="AL24" s="1183"/>
      <c r="AM24" s="1183"/>
      <c r="AN24" s="1183"/>
      <c r="AO24" s="1183"/>
      <c r="AP24" s="1183"/>
      <c r="AQ24" s="1183"/>
      <c r="AR24" s="1183"/>
      <c r="AS24" s="1183"/>
      <c r="AT24" s="1183"/>
      <c r="AU24" s="1183"/>
      <c r="AV24" s="331"/>
      <c r="AW24" s="1182" t="s">
        <v>505</v>
      </c>
      <c r="AX24" s="1182"/>
      <c r="AY24" s="1182"/>
      <c r="AZ24" s="1182"/>
      <c r="BA24" s="1182"/>
      <c r="BB24" s="1182"/>
      <c r="BC24" s="1182"/>
      <c r="BD24" s="1182"/>
      <c r="BE24" s="1183"/>
      <c r="BF24" s="1183"/>
      <c r="BG24" s="1183"/>
      <c r="BH24" s="1183"/>
      <c r="BI24" s="1183"/>
      <c r="BJ24" s="1183"/>
      <c r="BK24" s="1183"/>
      <c r="BL24" s="1183"/>
      <c r="BM24" s="1183"/>
      <c r="BN24" s="1183"/>
      <c r="BO24" s="1183"/>
      <c r="BP24" s="1183"/>
      <c r="BQ24" s="1183"/>
      <c r="BR24" s="1183"/>
      <c r="BS24" s="1183"/>
      <c r="BT24" s="1183"/>
      <c r="BU24" s="1183"/>
      <c r="BV24" s="1183"/>
      <c r="BW24" s="1183"/>
      <c r="BX24" s="1183"/>
      <c r="BY24" s="1183"/>
      <c r="BZ24" s="1183"/>
      <c r="CA24" s="1183"/>
      <c r="CB24" s="1183"/>
      <c r="CC24" s="1183"/>
      <c r="CD24" s="1183"/>
      <c r="CE24" s="1183"/>
      <c r="CF24" s="1183"/>
      <c r="CG24" s="1183"/>
      <c r="CH24" s="1183"/>
      <c r="CI24" s="1183"/>
      <c r="CJ24" s="1183"/>
      <c r="CK24" s="1183"/>
      <c r="CL24" s="1183"/>
      <c r="CM24" s="1183"/>
      <c r="CN24" s="1183"/>
      <c r="CO24" s="1183"/>
      <c r="CP24" s="1183"/>
      <c r="CQ24" s="1183"/>
      <c r="CR24" s="331"/>
      <c r="CS24" s="1182" t="s">
        <v>505</v>
      </c>
      <c r="CT24" s="1182"/>
      <c r="CU24" s="1182"/>
      <c r="CV24" s="1182"/>
      <c r="CW24" s="1182"/>
      <c r="CX24" s="1182"/>
      <c r="CY24" s="1182"/>
      <c r="CZ24" s="1182"/>
      <c r="DA24" s="1183"/>
      <c r="DB24" s="1183"/>
      <c r="DC24" s="1183"/>
      <c r="DD24" s="1183"/>
      <c r="DE24" s="1183"/>
      <c r="DF24" s="1183"/>
      <c r="DG24" s="1183"/>
      <c r="DH24" s="1183"/>
      <c r="DI24" s="1183"/>
      <c r="DJ24" s="1183"/>
      <c r="DK24" s="1183"/>
      <c r="DL24" s="1183"/>
      <c r="DM24" s="1183"/>
      <c r="DN24" s="1183"/>
      <c r="DO24" s="1183"/>
      <c r="DP24" s="1183"/>
      <c r="DQ24" s="1183"/>
      <c r="DR24" s="1183"/>
      <c r="DS24" s="1183"/>
      <c r="DT24" s="1183"/>
      <c r="DU24" s="1183"/>
      <c r="DV24" s="1183"/>
      <c r="DW24" s="1183"/>
      <c r="DX24" s="1183"/>
      <c r="DY24" s="1183"/>
      <c r="DZ24" s="1183"/>
      <c r="EA24" s="1183"/>
      <c r="EB24" s="1183"/>
      <c r="EC24" s="1183"/>
      <c r="ED24" s="1183"/>
      <c r="EE24" s="1183"/>
      <c r="EF24" s="1183"/>
      <c r="EG24" s="1183"/>
      <c r="EH24" s="1183"/>
      <c r="EI24" s="1183"/>
      <c r="EJ24" s="1183"/>
      <c r="EK24" s="1183"/>
      <c r="EL24" s="1183"/>
      <c r="EM24" s="1183"/>
    </row>
    <row r="25" spans="1:143" ht="53.25" customHeight="1" x14ac:dyDescent="0.3">
      <c r="A25" s="1182" t="s">
        <v>636</v>
      </c>
      <c r="B25" s="1182"/>
      <c r="C25" s="1182"/>
      <c r="D25" s="1182"/>
      <c r="E25" s="1182"/>
      <c r="F25" s="1182"/>
      <c r="G25" s="1182"/>
      <c r="H25" s="1182"/>
      <c r="I25" s="1262"/>
      <c r="J25" s="1255"/>
      <c r="K25" s="1255"/>
      <c r="L25" s="1255"/>
      <c r="M25" s="1255"/>
      <c r="N25" s="1255"/>
      <c r="O25" s="1255"/>
      <c r="P25" s="1255"/>
      <c r="Q25" s="1255"/>
      <c r="R25" s="1255"/>
      <c r="S25" s="1255"/>
      <c r="T25" s="1255"/>
      <c r="U25" s="1255"/>
      <c r="V25" s="1255"/>
      <c r="W25" s="1255"/>
      <c r="X25" s="1255"/>
      <c r="Y25" s="1255"/>
      <c r="Z25" s="1255"/>
      <c r="AA25" s="1255"/>
      <c r="AB25" s="1255"/>
      <c r="AC25" s="1255"/>
      <c r="AD25" s="1255"/>
      <c r="AE25" s="1255"/>
      <c r="AF25" s="1255"/>
      <c r="AG25" s="1255"/>
      <c r="AH25" s="1255"/>
      <c r="AI25" s="1255"/>
      <c r="AJ25" s="1255"/>
      <c r="AK25" s="1255"/>
      <c r="AL25" s="1255"/>
      <c r="AM25" s="1255"/>
      <c r="AN25" s="1255"/>
      <c r="AO25" s="1255"/>
      <c r="AP25" s="1255"/>
      <c r="AQ25" s="1255"/>
      <c r="AR25" s="1255"/>
      <c r="AS25" s="1255"/>
      <c r="AT25" s="1255"/>
      <c r="AU25" s="1263"/>
      <c r="AV25" s="331"/>
      <c r="AW25" s="1182" t="s">
        <v>636</v>
      </c>
      <c r="AX25" s="1182"/>
      <c r="AY25" s="1182"/>
      <c r="AZ25" s="1182"/>
      <c r="BA25" s="1182"/>
      <c r="BB25" s="1182"/>
      <c r="BC25" s="1182"/>
      <c r="BD25" s="1182"/>
      <c r="BE25" s="1262"/>
      <c r="BF25" s="1255"/>
      <c r="BG25" s="1255"/>
      <c r="BH25" s="1255"/>
      <c r="BI25" s="1255"/>
      <c r="BJ25" s="1255"/>
      <c r="BK25" s="1255"/>
      <c r="BL25" s="1255"/>
      <c r="BM25" s="1255"/>
      <c r="BN25" s="1255"/>
      <c r="BO25" s="1255"/>
      <c r="BP25" s="1255"/>
      <c r="BQ25" s="1255"/>
      <c r="BR25" s="1255"/>
      <c r="BS25" s="1255"/>
      <c r="BT25" s="1255"/>
      <c r="BU25" s="1255"/>
      <c r="BV25" s="1255"/>
      <c r="BW25" s="1255"/>
      <c r="BX25" s="1255"/>
      <c r="BY25" s="1255"/>
      <c r="BZ25" s="1255"/>
      <c r="CA25" s="1255"/>
      <c r="CB25" s="1255"/>
      <c r="CC25" s="1255"/>
      <c r="CD25" s="1255"/>
      <c r="CE25" s="1255"/>
      <c r="CF25" s="1255"/>
      <c r="CG25" s="1255"/>
      <c r="CH25" s="1255"/>
      <c r="CI25" s="1255"/>
      <c r="CJ25" s="1255"/>
      <c r="CK25" s="1255"/>
      <c r="CL25" s="1255"/>
      <c r="CM25" s="1255"/>
      <c r="CN25" s="1255"/>
      <c r="CO25" s="1255"/>
      <c r="CP25" s="1255"/>
      <c r="CQ25" s="1263"/>
      <c r="CR25" s="331"/>
      <c r="CS25" s="1182" t="s">
        <v>636</v>
      </c>
      <c r="CT25" s="1182"/>
      <c r="CU25" s="1182"/>
      <c r="CV25" s="1182"/>
      <c r="CW25" s="1182"/>
      <c r="CX25" s="1182"/>
      <c r="CY25" s="1182"/>
      <c r="CZ25" s="1182"/>
      <c r="DA25" s="1262"/>
      <c r="DB25" s="1255"/>
      <c r="DC25" s="1255"/>
      <c r="DD25" s="1255"/>
      <c r="DE25" s="1255"/>
      <c r="DF25" s="1255"/>
      <c r="DG25" s="1255"/>
      <c r="DH25" s="1255"/>
      <c r="DI25" s="1255"/>
      <c r="DJ25" s="1255"/>
      <c r="DK25" s="1255"/>
      <c r="DL25" s="1255"/>
      <c r="DM25" s="1255"/>
      <c r="DN25" s="1255"/>
      <c r="DO25" s="1255"/>
      <c r="DP25" s="1255"/>
      <c r="DQ25" s="1255"/>
      <c r="DR25" s="1255"/>
      <c r="DS25" s="1255"/>
      <c r="DT25" s="1255"/>
      <c r="DU25" s="1255"/>
      <c r="DV25" s="1255"/>
      <c r="DW25" s="1255"/>
      <c r="DX25" s="1255"/>
      <c r="DY25" s="1255"/>
      <c r="DZ25" s="1255"/>
      <c r="EA25" s="1255"/>
      <c r="EB25" s="1255"/>
      <c r="EC25" s="1255"/>
      <c r="ED25" s="1255"/>
      <c r="EE25" s="1255"/>
      <c r="EF25" s="1255"/>
      <c r="EG25" s="1255"/>
      <c r="EH25" s="1255"/>
      <c r="EI25" s="1255"/>
      <c r="EJ25" s="1255"/>
      <c r="EK25" s="1255"/>
      <c r="EL25" s="1255"/>
      <c r="EM25" s="1263"/>
    </row>
    <row r="26" spans="1:143" ht="56.25" customHeight="1" x14ac:dyDescent="0.3">
      <c r="A26" s="1182" t="s">
        <v>637</v>
      </c>
      <c r="B26" s="1182"/>
      <c r="C26" s="1182"/>
      <c r="D26" s="1182"/>
      <c r="E26" s="1182"/>
      <c r="F26" s="1182"/>
      <c r="G26" s="1182"/>
      <c r="H26" s="1182"/>
      <c r="I26" s="499" t="s">
        <v>490</v>
      </c>
      <c r="J26" s="1183"/>
      <c r="K26" s="1183"/>
      <c r="L26" s="1183"/>
      <c r="M26" s="503" t="s">
        <v>491</v>
      </c>
      <c r="N26" s="501"/>
      <c r="O26" s="1183"/>
      <c r="P26" s="1183"/>
      <c r="Q26" s="1183"/>
      <c r="R26" s="1183"/>
      <c r="S26" s="1183"/>
      <c r="T26" s="1183"/>
      <c r="U26" s="1183"/>
      <c r="V26" s="1183"/>
      <c r="W26" s="1183"/>
      <c r="X26" s="1183"/>
      <c r="Y26" s="1183"/>
      <c r="Z26" s="1183"/>
      <c r="AA26" s="1183"/>
      <c r="AB26" s="1183"/>
      <c r="AC26" s="1183"/>
      <c r="AD26" s="1183"/>
      <c r="AE26" s="1183"/>
      <c r="AF26" s="1183"/>
      <c r="AG26" s="1183"/>
      <c r="AH26" s="1183"/>
      <c r="AI26" s="1183"/>
      <c r="AJ26" s="501"/>
      <c r="AK26" s="1183"/>
      <c r="AL26" s="1183"/>
      <c r="AM26" s="1183"/>
      <c r="AN26" s="1183"/>
      <c r="AO26" s="1183"/>
      <c r="AP26" s="1183"/>
      <c r="AQ26" s="1183"/>
      <c r="AR26" s="1183"/>
      <c r="AS26" s="1183"/>
      <c r="AT26" s="501"/>
      <c r="AU26" s="502" t="s">
        <v>348</v>
      </c>
      <c r="AV26" s="331"/>
      <c r="AW26" s="1182" t="s">
        <v>637</v>
      </c>
      <c r="AX26" s="1182"/>
      <c r="AY26" s="1182"/>
      <c r="AZ26" s="1182"/>
      <c r="BA26" s="1182"/>
      <c r="BB26" s="1182"/>
      <c r="BC26" s="1182"/>
      <c r="BD26" s="1182"/>
      <c r="BE26" s="499" t="s">
        <v>490</v>
      </c>
      <c r="BF26" s="1183"/>
      <c r="BG26" s="1183"/>
      <c r="BH26" s="1183"/>
      <c r="BI26" s="503" t="s">
        <v>491</v>
      </c>
      <c r="BJ26" s="501"/>
      <c r="BK26" s="1183"/>
      <c r="BL26" s="1183"/>
      <c r="BM26" s="1183"/>
      <c r="BN26" s="1183"/>
      <c r="BO26" s="1183"/>
      <c r="BP26" s="1183"/>
      <c r="BQ26" s="1183"/>
      <c r="BR26" s="1183"/>
      <c r="BS26" s="1183"/>
      <c r="BT26" s="1183"/>
      <c r="BU26" s="1183"/>
      <c r="BV26" s="1183"/>
      <c r="BW26" s="1183"/>
      <c r="BX26" s="1183"/>
      <c r="BY26" s="1183"/>
      <c r="BZ26" s="1183"/>
      <c r="CA26" s="1183"/>
      <c r="CB26" s="1183"/>
      <c r="CC26" s="1183"/>
      <c r="CD26" s="1183"/>
      <c r="CE26" s="1183"/>
      <c r="CF26" s="501"/>
      <c r="CG26" s="1183"/>
      <c r="CH26" s="1183"/>
      <c r="CI26" s="1183"/>
      <c r="CJ26" s="1183"/>
      <c r="CK26" s="1183"/>
      <c r="CL26" s="1183"/>
      <c r="CM26" s="1183"/>
      <c r="CN26" s="1183"/>
      <c r="CO26" s="1183"/>
      <c r="CP26" s="501"/>
      <c r="CQ26" s="502" t="s">
        <v>348</v>
      </c>
      <c r="CR26" s="331"/>
      <c r="CS26" s="1182" t="s">
        <v>637</v>
      </c>
      <c r="CT26" s="1182"/>
      <c r="CU26" s="1182"/>
      <c r="CV26" s="1182"/>
      <c r="CW26" s="1182"/>
      <c r="CX26" s="1182"/>
      <c r="CY26" s="1182"/>
      <c r="CZ26" s="1182"/>
      <c r="DA26" s="499" t="s">
        <v>490</v>
      </c>
      <c r="DB26" s="1183"/>
      <c r="DC26" s="1183"/>
      <c r="DD26" s="1183"/>
      <c r="DE26" s="503" t="s">
        <v>491</v>
      </c>
      <c r="DF26" s="501"/>
      <c r="DG26" s="1183"/>
      <c r="DH26" s="1183"/>
      <c r="DI26" s="1183"/>
      <c r="DJ26" s="1183"/>
      <c r="DK26" s="1183"/>
      <c r="DL26" s="1183"/>
      <c r="DM26" s="1183"/>
      <c r="DN26" s="1183"/>
      <c r="DO26" s="1183"/>
      <c r="DP26" s="1183"/>
      <c r="DQ26" s="1183"/>
      <c r="DR26" s="1183"/>
      <c r="DS26" s="1183"/>
      <c r="DT26" s="1183"/>
      <c r="DU26" s="1183"/>
      <c r="DV26" s="1183"/>
      <c r="DW26" s="1183"/>
      <c r="DX26" s="1183"/>
      <c r="DY26" s="1183"/>
      <c r="DZ26" s="1183"/>
      <c r="EA26" s="1183"/>
      <c r="EB26" s="501"/>
      <c r="EC26" s="1183"/>
      <c r="ED26" s="1183"/>
      <c r="EE26" s="1183"/>
      <c r="EF26" s="1183"/>
      <c r="EG26" s="1183"/>
      <c r="EH26" s="1183"/>
      <c r="EI26" s="1183"/>
      <c r="EJ26" s="1183"/>
      <c r="EK26" s="1183"/>
      <c r="EL26" s="501"/>
      <c r="EM26" s="502" t="s">
        <v>348</v>
      </c>
    </row>
    <row r="27" spans="1:143" ht="57" customHeight="1" x14ac:dyDescent="0.3">
      <c r="A27" s="1292" t="s">
        <v>602</v>
      </c>
      <c r="B27" s="1293"/>
      <c r="C27" s="1293"/>
      <c r="D27" s="1293"/>
      <c r="E27" s="1293"/>
      <c r="F27" s="1293"/>
      <c r="G27" s="1293"/>
      <c r="H27" s="1294"/>
      <c r="I27" s="1183"/>
      <c r="J27" s="1183"/>
      <c r="K27" s="1183"/>
      <c r="L27" s="1183"/>
      <c r="M27" s="1183"/>
      <c r="N27" s="1183"/>
      <c r="O27" s="1183"/>
      <c r="P27" s="1183"/>
      <c r="Q27" s="1183"/>
      <c r="R27" s="1183"/>
      <c r="S27" s="1183"/>
      <c r="T27" s="1183"/>
      <c r="U27" s="1183"/>
      <c r="V27" s="1183"/>
      <c r="W27" s="1183"/>
      <c r="X27" s="1183"/>
      <c r="Y27" s="1183"/>
      <c r="Z27" s="1183"/>
      <c r="AA27" s="1183"/>
      <c r="AB27" s="1183"/>
      <c r="AC27" s="1183"/>
      <c r="AD27" s="1183"/>
      <c r="AE27" s="1183"/>
      <c r="AF27" s="1183"/>
      <c r="AG27" s="1183"/>
      <c r="AH27" s="1183"/>
      <c r="AI27" s="1183"/>
      <c r="AJ27" s="1183"/>
      <c r="AK27" s="1183"/>
      <c r="AL27" s="1183"/>
      <c r="AM27" s="1183"/>
      <c r="AN27" s="1183"/>
      <c r="AO27" s="1183"/>
      <c r="AP27" s="1183"/>
      <c r="AQ27" s="1183"/>
      <c r="AR27" s="1183"/>
      <c r="AS27" s="1183"/>
      <c r="AT27" s="1183"/>
      <c r="AU27" s="1183"/>
      <c r="AV27" s="331"/>
      <c r="AW27" s="1304" t="s">
        <v>602</v>
      </c>
      <c r="AX27" s="1304"/>
      <c r="AY27" s="1304"/>
      <c r="AZ27" s="1304"/>
      <c r="BA27" s="1304"/>
      <c r="BB27" s="1304"/>
      <c r="BC27" s="1304"/>
      <c r="BD27" s="1304"/>
      <c r="BE27" s="1183"/>
      <c r="BF27" s="1183"/>
      <c r="BG27" s="1183"/>
      <c r="BH27" s="1183"/>
      <c r="BI27" s="1183"/>
      <c r="BJ27" s="1183"/>
      <c r="BK27" s="1183"/>
      <c r="BL27" s="1183"/>
      <c r="BM27" s="1183"/>
      <c r="BN27" s="1183"/>
      <c r="BO27" s="1183"/>
      <c r="BP27" s="1183"/>
      <c r="BQ27" s="1183"/>
      <c r="BR27" s="1183"/>
      <c r="BS27" s="1183"/>
      <c r="BT27" s="1183"/>
      <c r="BU27" s="1183"/>
      <c r="BV27" s="1183"/>
      <c r="BW27" s="1183"/>
      <c r="BX27" s="1183"/>
      <c r="BY27" s="1183"/>
      <c r="BZ27" s="1183"/>
      <c r="CA27" s="1183"/>
      <c r="CB27" s="1183"/>
      <c r="CC27" s="1183"/>
      <c r="CD27" s="1183"/>
      <c r="CE27" s="1183"/>
      <c r="CF27" s="1183"/>
      <c r="CG27" s="1183"/>
      <c r="CH27" s="1183"/>
      <c r="CI27" s="1183"/>
      <c r="CJ27" s="1183"/>
      <c r="CK27" s="1183"/>
      <c r="CL27" s="1183"/>
      <c r="CM27" s="1183"/>
      <c r="CN27" s="1183"/>
      <c r="CO27" s="1183"/>
      <c r="CP27" s="1183"/>
      <c r="CQ27" s="1183"/>
      <c r="CR27" s="331"/>
      <c r="CS27" s="1304" t="s">
        <v>602</v>
      </c>
      <c r="CT27" s="1304"/>
      <c r="CU27" s="1304"/>
      <c r="CV27" s="1304"/>
      <c r="CW27" s="1304"/>
      <c r="CX27" s="1304"/>
      <c r="CY27" s="1304"/>
      <c r="CZ27" s="1304"/>
      <c r="DA27" s="1183"/>
      <c r="DB27" s="1183"/>
      <c r="DC27" s="1183"/>
      <c r="DD27" s="1183"/>
      <c r="DE27" s="1183"/>
      <c r="DF27" s="1183"/>
      <c r="DG27" s="1183"/>
      <c r="DH27" s="1183"/>
      <c r="DI27" s="1183"/>
      <c r="DJ27" s="1183"/>
      <c r="DK27" s="1183"/>
      <c r="DL27" s="1183"/>
      <c r="DM27" s="1183"/>
      <c r="DN27" s="1183"/>
      <c r="DO27" s="1183"/>
      <c r="DP27" s="1183"/>
      <c r="DQ27" s="1183"/>
      <c r="DR27" s="1183"/>
      <c r="DS27" s="1183"/>
      <c r="DT27" s="1183"/>
      <c r="DU27" s="1183"/>
      <c r="DV27" s="1183"/>
      <c r="DW27" s="1183"/>
      <c r="DX27" s="1183"/>
      <c r="DY27" s="1183"/>
      <c r="DZ27" s="1183"/>
      <c r="EA27" s="1183"/>
      <c r="EB27" s="1183"/>
      <c r="EC27" s="1183"/>
      <c r="ED27" s="1183"/>
      <c r="EE27" s="1183"/>
      <c r="EF27" s="1183"/>
      <c r="EG27" s="1183"/>
      <c r="EH27" s="1183"/>
      <c r="EI27" s="1183"/>
      <c r="EJ27" s="1183"/>
      <c r="EK27" s="1183"/>
      <c r="EL27" s="1183"/>
      <c r="EM27" s="1183"/>
    </row>
    <row r="28" spans="1:143" s="223" customFormat="1" ht="71.25" customHeight="1" x14ac:dyDescent="0.3">
      <c r="A28" s="1292" t="s">
        <v>961</v>
      </c>
      <c r="B28" s="1293"/>
      <c r="C28" s="1293"/>
      <c r="D28" s="1293"/>
      <c r="E28" s="1293"/>
      <c r="F28" s="1293"/>
      <c r="G28" s="1293"/>
      <c r="H28" s="1294"/>
      <c r="I28" s="1183"/>
      <c r="J28" s="1183"/>
      <c r="K28" s="1183"/>
      <c r="L28" s="1183"/>
      <c r="M28" s="1183"/>
      <c r="N28" s="1183"/>
      <c r="O28" s="1183"/>
      <c r="P28" s="1183"/>
      <c r="Q28" s="1183"/>
      <c r="R28" s="1183"/>
      <c r="S28" s="1183"/>
      <c r="T28" s="1183"/>
      <c r="U28" s="1183"/>
      <c r="V28" s="1183"/>
      <c r="W28" s="1183"/>
      <c r="X28" s="1183"/>
      <c r="Y28" s="1183"/>
      <c r="Z28" s="1183"/>
      <c r="AA28" s="1183"/>
      <c r="AB28" s="1183"/>
      <c r="AC28" s="1183"/>
      <c r="AD28" s="1183"/>
      <c r="AE28" s="1183"/>
      <c r="AF28" s="1183"/>
      <c r="AG28" s="1183"/>
      <c r="AH28" s="1183"/>
      <c r="AI28" s="1183"/>
      <c r="AJ28" s="1183"/>
      <c r="AK28" s="1183"/>
      <c r="AL28" s="1183"/>
      <c r="AM28" s="1183"/>
      <c r="AN28" s="1183"/>
      <c r="AO28" s="1183"/>
      <c r="AP28" s="1183"/>
      <c r="AQ28" s="1183"/>
      <c r="AR28" s="1183"/>
      <c r="AS28" s="1183"/>
      <c r="AT28" s="1183"/>
      <c r="AU28" s="1183"/>
      <c r="AV28" s="331"/>
      <c r="AW28" s="1292" t="s">
        <v>818</v>
      </c>
      <c r="AX28" s="1293"/>
      <c r="AY28" s="1293"/>
      <c r="AZ28" s="1293"/>
      <c r="BA28" s="1293"/>
      <c r="BB28" s="1293"/>
      <c r="BC28" s="1293"/>
      <c r="BD28" s="1294"/>
      <c r="BE28" s="1183"/>
      <c r="BF28" s="1183"/>
      <c r="BG28" s="1183"/>
      <c r="BH28" s="1183"/>
      <c r="BI28" s="1183"/>
      <c r="BJ28" s="1183"/>
      <c r="BK28" s="1183"/>
      <c r="BL28" s="1183"/>
      <c r="BM28" s="1183"/>
      <c r="BN28" s="1183"/>
      <c r="BO28" s="1183"/>
      <c r="BP28" s="1183"/>
      <c r="BQ28" s="1183"/>
      <c r="BR28" s="1183"/>
      <c r="BS28" s="1183"/>
      <c r="BT28" s="1183"/>
      <c r="BU28" s="1183"/>
      <c r="BV28" s="1183"/>
      <c r="BW28" s="1183"/>
      <c r="BX28" s="1183"/>
      <c r="BY28" s="1183"/>
      <c r="BZ28" s="1183"/>
      <c r="CA28" s="1183"/>
      <c r="CB28" s="1183"/>
      <c r="CC28" s="1183"/>
      <c r="CD28" s="1183"/>
      <c r="CE28" s="1183"/>
      <c r="CF28" s="1183"/>
      <c r="CG28" s="1183"/>
      <c r="CH28" s="1183"/>
      <c r="CI28" s="1183"/>
      <c r="CJ28" s="1183"/>
      <c r="CK28" s="1183"/>
      <c r="CL28" s="1183"/>
      <c r="CM28" s="1183"/>
      <c r="CN28" s="1183"/>
      <c r="CO28" s="1183"/>
      <c r="CP28" s="1183"/>
      <c r="CQ28" s="1183"/>
      <c r="CR28" s="331"/>
      <c r="CS28" s="1292" t="s">
        <v>818</v>
      </c>
      <c r="CT28" s="1293"/>
      <c r="CU28" s="1293"/>
      <c r="CV28" s="1293"/>
      <c r="CW28" s="1293"/>
      <c r="CX28" s="1293"/>
      <c r="CY28" s="1293"/>
      <c r="CZ28" s="1294"/>
      <c r="DA28" s="1183"/>
      <c r="DB28" s="1183"/>
      <c r="DC28" s="1183"/>
      <c r="DD28" s="1183"/>
      <c r="DE28" s="1183"/>
      <c r="DF28" s="1183"/>
      <c r="DG28" s="1183"/>
      <c r="DH28" s="1183"/>
      <c r="DI28" s="1183"/>
      <c r="DJ28" s="1183"/>
      <c r="DK28" s="1183"/>
      <c r="DL28" s="1183"/>
      <c r="DM28" s="1183"/>
      <c r="DN28" s="1183"/>
      <c r="DO28" s="1183"/>
      <c r="DP28" s="1183"/>
      <c r="DQ28" s="1183"/>
      <c r="DR28" s="1183"/>
      <c r="DS28" s="1183"/>
      <c r="DT28" s="1183"/>
      <c r="DU28" s="1183"/>
      <c r="DV28" s="1183"/>
      <c r="DW28" s="1183"/>
      <c r="DX28" s="1183"/>
      <c r="DY28" s="1183"/>
      <c r="DZ28" s="1183"/>
      <c r="EA28" s="1183"/>
      <c r="EB28" s="1183"/>
      <c r="EC28" s="1183"/>
      <c r="ED28" s="1183"/>
      <c r="EE28" s="1183"/>
      <c r="EF28" s="1183"/>
      <c r="EG28" s="1183"/>
      <c r="EH28" s="1183"/>
      <c r="EI28" s="1183"/>
      <c r="EJ28" s="1183"/>
      <c r="EK28" s="1183"/>
      <c r="EL28" s="1183"/>
      <c r="EM28" s="1183"/>
    </row>
    <row r="29" spans="1:143" s="223" customFormat="1" ht="32.25" customHeight="1" x14ac:dyDescent="0.3">
      <c r="A29" s="1292" t="s">
        <v>820</v>
      </c>
      <c r="B29" s="1293"/>
      <c r="C29" s="1293"/>
      <c r="D29" s="1293"/>
      <c r="E29" s="1293"/>
      <c r="F29" s="1293"/>
      <c r="G29" s="1293"/>
      <c r="H29" s="1294"/>
      <c r="I29" s="1185"/>
      <c r="J29" s="1185"/>
      <c r="K29" s="1185"/>
      <c r="L29" s="1185"/>
      <c r="M29" s="1185"/>
      <c r="N29" s="1185"/>
      <c r="O29" s="1185"/>
      <c r="P29" s="1185"/>
      <c r="Q29" s="1185"/>
      <c r="R29" s="1185"/>
      <c r="S29" s="1185"/>
      <c r="T29" s="1185"/>
      <c r="U29" s="1185"/>
      <c r="V29" s="1185"/>
      <c r="W29" s="1185"/>
      <c r="X29" s="1185"/>
      <c r="Y29" s="1185"/>
      <c r="Z29" s="1185"/>
      <c r="AA29" s="1185"/>
      <c r="AB29" s="1185"/>
      <c r="AC29" s="1185"/>
      <c r="AD29" s="1185"/>
      <c r="AE29" s="1185"/>
      <c r="AF29" s="1185"/>
      <c r="AG29" s="1185"/>
      <c r="AH29" s="1185"/>
      <c r="AI29" s="1185"/>
      <c r="AJ29" s="1185"/>
      <c r="AK29" s="1185"/>
      <c r="AL29" s="1185"/>
      <c r="AM29" s="1185"/>
      <c r="AN29" s="1185"/>
      <c r="AO29" s="1185"/>
      <c r="AP29" s="1185"/>
      <c r="AQ29" s="1185"/>
      <c r="AR29" s="1185"/>
      <c r="AS29" s="1185"/>
      <c r="AT29" s="1185"/>
      <c r="AU29" s="1185"/>
      <c r="AV29" s="331"/>
      <c r="AW29" s="1292" t="s">
        <v>820</v>
      </c>
      <c r="AX29" s="1293"/>
      <c r="AY29" s="1293"/>
      <c r="AZ29" s="1293"/>
      <c r="BA29" s="1293"/>
      <c r="BB29" s="1293"/>
      <c r="BC29" s="1293"/>
      <c r="BD29" s="1294"/>
      <c r="BE29" s="1185"/>
      <c r="BF29" s="1185"/>
      <c r="BG29" s="1185"/>
      <c r="BH29" s="1185"/>
      <c r="BI29" s="1185"/>
      <c r="BJ29" s="1185"/>
      <c r="BK29" s="1185"/>
      <c r="BL29" s="1185"/>
      <c r="BM29" s="1185"/>
      <c r="BN29" s="1185"/>
      <c r="BO29" s="1185"/>
      <c r="BP29" s="1185"/>
      <c r="BQ29" s="1185"/>
      <c r="BR29" s="1185"/>
      <c r="BS29" s="1185"/>
      <c r="BT29" s="1185"/>
      <c r="BU29" s="1185"/>
      <c r="BV29" s="1185"/>
      <c r="BW29" s="1185"/>
      <c r="BX29" s="1185"/>
      <c r="BY29" s="1185"/>
      <c r="BZ29" s="1185"/>
      <c r="CA29" s="1185"/>
      <c r="CB29" s="1185"/>
      <c r="CC29" s="1185"/>
      <c r="CD29" s="1185"/>
      <c r="CE29" s="1185"/>
      <c r="CF29" s="1185"/>
      <c r="CG29" s="1185"/>
      <c r="CH29" s="1185"/>
      <c r="CI29" s="1185"/>
      <c r="CJ29" s="1185"/>
      <c r="CK29" s="1185"/>
      <c r="CL29" s="1185"/>
      <c r="CM29" s="1185"/>
      <c r="CN29" s="1185"/>
      <c r="CO29" s="1185"/>
      <c r="CP29" s="1185"/>
      <c r="CQ29" s="1185"/>
      <c r="CR29" s="331"/>
      <c r="CS29" s="1292" t="s">
        <v>820</v>
      </c>
      <c r="CT29" s="1293"/>
      <c r="CU29" s="1293"/>
      <c r="CV29" s="1293"/>
      <c r="CW29" s="1293"/>
      <c r="CX29" s="1293"/>
      <c r="CY29" s="1293"/>
      <c r="CZ29" s="1294"/>
      <c r="DA29" s="1185"/>
      <c r="DB29" s="1185"/>
      <c r="DC29" s="1185"/>
      <c r="DD29" s="1185"/>
      <c r="DE29" s="1185"/>
      <c r="DF29" s="1185"/>
      <c r="DG29" s="1185"/>
      <c r="DH29" s="1185"/>
      <c r="DI29" s="1185"/>
      <c r="DJ29" s="1185"/>
      <c r="DK29" s="1185"/>
      <c r="DL29" s="1185"/>
      <c r="DM29" s="1185"/>
      <c r="DN29" s="1185"/>
      <c r="DO29" s="1185"/>
      <c r="DP29" s="1185"/>
      <c r="DQ29" s="1185"/>
      <c r="DR29" s="1185"/>
      <c r="DS29" s="1185"/>
      <c r="DT29" s="1185"/>
      <c r="DU29" s="1185"/>
      <c r="DV29" s="1185"/>
      <c r="DW29" s="1185"/>
      <c r="DX29" s="1185"/>
      <c r="DY29" s="1185"/>
      <c r="DZ29" s="1185"/>
      <c r="EA29" s="1185"/>
      <c r="EB29" s="1185"/>
      <c r="EC29" s="1185"/>
      <c r="ED29" s="1185"/>
      <c r="EE29" s="1185"/>
      <c r="EF29" s="1185"/>
      <c r="EG29" s="1185"/>
      <c r="EH29" s="1185"/>
      <c r="EI29" s="1185"/>
      <c r="EJ29" s="1185"/>
      <c r="EK29" s="1185"/>
      <c r="EL29" s="1185"/>
      <c r="EM29" s="1185"/>
    </row>
    <row r="30" spans="1:143" ht="18.75" x14ac:dyDescent="0.25">
      <c r="A30" s="175"/>
      <c r="B30" s="1256"/>
      <c r="C30" s="1256"/>
      <c r="D30" s="1256"/>
      <c r="E30" s="1256"/>
      <c r="F30" s="1256"/>
      <c r="G30" s="1256"/>
      <c r="H30" s="1256"/>
      <c r="I30" s="175"/>
      <c r="J30" s="175"/>
      <c r="K30" s="175"/>
      <c r="L30" s="175"/>
      <c r="M30" s="175"/>
      <c r="N30" s="175"/>
      <c r="O30" s="175"/>
      <c r="P30" s="175"/>
      <c r="Q30" s="175"/>
      <c r="R30" s="175"/>
      <c r="S30" s="175"/>
      <c r="T30" s="175"/>
      <c r="U30" s="175"/>
      <c r="V30" s="175"/>
      <c r="W30" s="175"/>
      <c r="X30" s="175"/>
      <c r="Y30" s="175"/>
      <c r="Z30" s="175"/>
      <c r="AA30" s="175"/>
      <c r="AB30" s="175"/>
      <c r="AC30" s="175"/>
      <c r="AD30" s="175"/>
      <c r="AE30" s="175"/>
      <c r="AF30" s="175"/>
      <c r="AG30" s="175"/>
      <c r="AH30" s="175"/>
      <c r="AI30" s="175"/>
      <c r="AJ30" s="175"/>
      <c r="AK30" s="175"/>
      <c r="AL30" s="175"/>
      <c r="AM30" s="175"/>
      <c r="AN30" s="175"/>
      <c r="AO30" s="175"/>
      <c r="AP30" s="175"/>
      <c r="AQ30" s="175"/>
      <c r="AR30" s="175"/>
      <c r="AS30" s="175"/>
      <c r="AT30" s="175"/>
      <c r="AU30" s="175"/>
      <c r="AW30" s="175"/>
      <c r="AX30" s="1256"/>
      <c r="AY30" s="1256"/>
      <c r="AZ30" s="1256"/>
      <c r="BA30" s="1256"/>
      <c r="BB30" s="1256"/>
      <c r="BC30" s="1256"/>
      <c r="BD30" s="1256"/>
      <c r="BE30" s="175"/>
      <c r="BF30" s="175"/>
      <c r="BG30" s="175"/>
      <c r="BH30" s="175"/>
      <c r="BI30" s="175"/>
      <c r="BJ30" s="175"/>
      <c r="BK30" s="175"/>
      <c r="BL30" s="175"/>
      <c r="BM30" s="175"/>
      <c r="BN30" s="175"/>
      <c r="BO30" s="175"/>
      <c r="BP30" s="175"/>
      <c r="BQ30" s="175"/>
      <c r="BR30" s="175"/>
      <c r="BS30" s="175"/>
      <c r="BT30" s="175"/>
      <c r="BU30" s="175"/>
      <c r="BV30" s="175"/>
      <c r="BW30" s="175"/>
      <c r="BX30" s="175"/>
      <c r="BY30" s="175"/>
      <c r="BZ30" s="175"/>
      <c r="CA30" s="175"/>
      <c r="CB30" s="175"/>
      <c r="CC30" s="175"/>
      <c r="CD30" s="175"/>
      <c r="CE30" s="175"/>
      <c r="CF30" s="175"/>
      <c r="CG30" s="175"/>
      <c r="CH30" s="175"/>
      <c r="CI30" s="175"/>
      <c r="CJ30" s="175"/>
      <c r="CK30" s="175"/>
      <c r="CL30" s="175"/>
      <c r="CM30" s="175"/>
      <c r="CN30" s="175"/>
      <c r="CO30" s="175"/>
      <c r="CP30" s="175"/>
      <c r="CQ30" s="175"/>
      <c r="CS30" s="175"/>
      <c r="CT30" s="1256"/>
      <c r="CU30" s="1256"/>
      <c r="CV30" s="1256"/>
      <c r="CW30" s="1256"/>
      <c r="CX30" s="1256"/>
      <c r="CY30" s="1256"/>
      <c r="CZ30" s="1256"/>
      <c r="DA30" s="175"/>
      <c r="DB30" s="175"/>
      <c r="DC30" s="175"/>
      <c r="DD30" s="175"/>
      <c r="DE30" s="175"/>
      <c r="DF30" s="175"/>
      <c r="DG30" s="175"/>
      <c r="DH30" s="175"/>
      <c r="DI30" s="175"/>
      <c r="DJ30" s="175"/>
      <c r="DK30" s="175"/>
      <c r="DL30" s="175"/>
      <c r="DM30" s="175"/>
      <c r="DN30" s="175"/>
      <c r="DO30" s="175"/>
      <c r="DP30" s="175"/>
      <c r="DQ30" s="175"/>
      <c r="DR30" s="175"/>
      <c r="DS30" s="175"/>
      <c r="DT30" s="175"/>
      <c r="DU30" s="175"/>
      <c r="DV30" s="175"/>
      <c r="DW30" s="175"/>
      <c r="DX30" s="175"/>
      <c r="DY30" s="175"/>
      <c r="DZ30" s="175"/>
      <c r="EA30" s="175"/>
      <c r="EB30" s="175"/>
      <c r="EC30" s="175"/>
      <c r="ED30" s="175"/>
      <c r="EE30" s="175"/>
      <c r="EF30" s="175"/>
      <c r="EG30" s="175"/>
      <c r="EH30" s="175"/>
      <c r="EI30" s="175"/>
      <c r="EJ30" s="175"/>
      <c r="EK30" s="175"/>
      <c r="EL30" s="175"/>
      <c r="EM30" s="175"/>
    </row>
    <row r="31" spans="1:143" ht="18.75" x14ac:dyDescent="0.25">
      <c r="A31" s="175"/>
      <c r="B31" s="175"/>
      <c r="C31" s="178"/>
      <c r="D31" s="178"/>
      <c r="E31" s="1303" t="s">
        <v>603</v>
      </c>
      <c r="F31" s="1303"/>
      <c r="G31" s="1303"/>
      <c r="H31" s="1303"/>
      <c r="I31" s="1303"/>
      <c r="J31" s="1303"/>
      <c r="K31" s="1303"/>
      <c r="L31" s="1303"/>
      <c r="M31" s="1303"/>
      <c r="N31" s="1303"/>
      <c r="O31" s="1303"/>
      <c r="P31" s="1303"/>
      <c r="Q31" s="1303"/>
      <c r="R31" s="1303"/>
      <c r="S31" s="1303"/>
      <c r="T31" s="1303"/>
      <c r="U31" s="1303"/>
      <c r="V31" s="1303"/>
      <c r="W31" s="1303"/>
      <c r="X31" s="1303"/>
      <c r="Y31" s="1303"/>
      <c r="Z31" s="1303"/>
      <c r="AA31" s="1303"/>
      <c r="AB31" s="1257">
        <f>I$4</f>
        <v>0</v>
      </c>
      <c r="AC31" s="1257"/>
      <c r="AD31" s="1257"/>
      <c r="AE31" s="178"/>
      <c r="AF31" s="178"/>
      <c r="AG31" s="178"/>
      <c r="AH31" s="178"/>
      <c r="AI31" s="178"/>
      <c r="AJ31" s="178"/>
      <c r="AK31" s="178"/>
      <c r="AL31" s="178"/>
      <c r="AM31" s="178"/>
      <c r="AN31" s="178"/>
      <c r="AO31" s="178"/>
      <c r="AP31" s="178"/>
      <c r="AT31" s="179"/>
      <c r="AU31" s="179"/>
      <c r="AW31" s="175"/>
      <c r="AX31" s="175"/>
      <c r="AY31" s="178"/>
      <c r="AZ31" s="178"/>
      <c r="BA31" s="1303" t="s">
        <v>603</v>
      </c>
      <c r="BB31" s="1303"/>
      <c r="BC31" s="1303"/>
      <c r="BD31" s="1303"/>
      <c r="BE31" s="1303"/>
      <c r="BF31" s="1303"/>
      <c r="BG31" s="1303"/>
      <c r="BH31" s="1303"/>
      <c r="BI31" s="1303"/>
      <c r="BJ31" s="1303"/>
      <c r="BK31" s="1303"/>
      <c r="BL31" s="1303"/>
      <c r="BM31" s="1303"/>
      <c r="BN31" s="1303"/>
      <c r="BO31" s="1303"/>
      <c r="BP31" s="1303"/>
      <c r="BQ31" s="1303"/>
      <c r="BR31" s="1303"/>
      <c r="BS31" s="1303"/>
      <c r="BT31" s="1303"/>
      <c r="BU31" s="1303"/>
      <c r="BV31" s="1303"/>
      <c r="BW31" s="1303"/>
      <c r="BX31" s="1257">
        <f>BE$4</f>
        <v>0</v>
      </c>
      <c r="BY31" s="1257"/>
      <c r="BZ31" s="1257"/>
      <c r="CA31" s="178"/>
      <c r="CB31" s="178"/>
      <c r="CC31" s="178"/>
      <c r="CD31" s="178"/>
      <c r="CE31" s="178"/>
      <c r="CF31" s="178"/>
      <c r="CG31" s="178"/>
      <c r="CH31" s="178"/>
      <c r="CI31" s="178"/>
      <c r="CJ31" s="178"/>
      <c r="CK31" s="178"/>
      <c r="CL31" s="178"/>
      <c r="CP31" s="179"/>
      <c r="CQ31" s="179"/>
      <c r="CS31" s="175"/>
      <c r="CT31" s="175"/>
      <c r="CU31" s="178"/>
      <c r="CV31" s="178"/>
      <c r="CW31" s="1303" t="s">
        <v>603</v>
      </c>
      <c r="CX31" s="1303"/>
      <c r="CY31" s="1303"/>
      <c r="CZ31" s="1303"/>
      <c r="DA31" s="1303"/>
      <c r="DB31" s="1303"/>
      <c r="DC31" s="1303"/>
      <c r="DD31" s="1303"/>
      <c r="DE31" s="1303"/>
      <c r="DF31" s="1303"/>
      <c r="DG31" s="1303"/>
      <c r="DH31" s="1303"/>
      <c r="DI31" s="1303"/>
      <c r="DJ31" s="1303"/>
      <c r="DK31" s="1303"/>
      <c r="DL31" s="1303"/>
      <c r="DM31" s="1303"/>
      <c r="DN31" s="1303"/>
      <c r="DO31" s="1303"/>
      <c r="DP31" s="1303"/>
      <c r="DQ31" s="1303"/>
      <c r="DR31" s="1303"/>
      <c r="DS31" s="1303"/>
      <c r="DT31" s="1257">
        <f>DA$4</f>
        <v>0</v>
      </c>
      <c r="DU31" s="1257"/>
      <c r="DV31" s="1257"/>
      <c r="DW31" s="178"/>
      <c r="DX31" s="178"/>
      <c r="DY31" s="178"/>
      <c r="DZ31" s="178"/>
      <c r="EA31" s="178"/>
      <c r="EB31" s="178"/>
      <c r="EC31" s="178"/>
      <c r="ED31" s="178"/>
      <c r="EE31" s="178"/>
      <c r="EF31" s="178"/>
      <c r="EG31" s="178"/>
      <c r="EH31" s="178"/>
      <c r="EL31" s="179"/>
      <c r="EM31" s="179"/>
    </row>
    <row r="32" spans="1:143" s="223" customFormat="1" ht="22.5" customHeight="1" x14ac:dyDescent="0.25">
      <c r="A32" s="175"/>
      <c r="B32" s="1301" t="s">
        <v>873</v>
      </c>
      <c r="C32" s="1301"/>
      <c r="D32" s="1301"/>
      <c r="E32" s="1301"/>
      <c r="F32" s="1301"/>
      <c r="G32" s="1301"/>
      <c r="H32" s="1301"/>
      <c r="I32" s="1301"/>
      <c r="J32" s="1301"/>
      <c r="K32" s="1301"/>
      <c r="L32" s="1301"/>
      <c r="M32" s="1301"/>
      <c r="N32" s="1301"/>
      <c r="O32" s="1301"/>
      <c r="P32" s="1301"/>
      <c r="Q32" s="1301"/>
      <c r="R32" s="1301"/>
      <c r="S32" s="1301"/>
      <c r="T32" s="1301"/>
      <c r="U32" s="1301"/>
      <c r="V32" s="1301"/>
      <c r="W32" s="1301"/>
      <c r="X32" s="1301"/>
      <c r="Y32" s="1301"/>
      <c r="Z32" s="1301"/>
      <c r="AA32" s="1301"/>
      <c r="AB32" s="1301"/>
      <c r="AC32" s="1301"/>
      <c r="AD32" s="1301"/>
      <c r="AE32" s="1301"/>
      <c r="AF32" s="1301"/>
      <c r="AG32" s="1301"/>
      <c r="AH32" s="1301"/>
      <c r="AI32" s="1301"/>
      <c r="AJ32" s="1301"/>
      <c r="AK32" s="1301"/>
      <c r="AL32" s="1301"/>
      <c r="AM32" s="1301"/>
      <c r="AN32" s="1301"/>
      <c r="AO32" s="1301"/>
      <c r="AP32" s="1301"/>
      <c r="AQ32" s="1301"/>
      <c r="AR32" s="1301"/>
      <c r="AS32" s="1301"/>
      <c r="AT32" s="1301"/>
      <c r="AU32" s="1301"/>
      <c r="AW32" s="175"/>
      <c r="AX32" s="1301" t="s">
        <v>873</v>
      </c>
      <c r="AY32" s="1301"/>
      <c r="AZ32" s="1301"/>
      <c r="BA32" s="1301"/>
      <c r="BB32" s="1301"/>
      <c r="BC32" s="1301"/>
      <c r="BD32" s="1301"/>
      <c r="BE32" s="1301"/>
      <c r="BF32" s="1301"/>
      <c r="BG32" s="1301"/>
      <c r="BH32" s="1301"/>
      <c r="BI32" s="1301"/>
      <c r="BJ32" s="1301"/>
      <c r="BK32" s="1301"/>
      <c r="BL32" s="1301"/>
      <c r="BM32" s="1301"/>
      <c r="BN32" s="1301"/>
      <c r="BO32" s="1301"/>
      <c r="BP32" s="1301"/>
      <c r="BQ32" s="1301"/>
      <c r="BR32" s="1301"/>
      <c r="BS32" s="1301"/>
      <c r="BT32" s="1301"/>
      <c r="BU32" s="1301"/>
      <c r="BV32" s="1301"/>
      <c r="BW32" s="1301"/>
      <c r="BX32" s="1301"/>
      <c r="BY32" s="1301"/>
      <c r="BZ32" s="1301"/>
      <c r="CA32" s="1301"/>
      <c r="CB32" s="1301"/>
      <c r="CC32" s="1301"/>
      <c r="CD32" s="1301"/>
      <c r="CE32" s="1301"/>
      <c r="CF32" s="1301"/>
      <c r="CG32" s="1301"/>
      <c r="CH32" s="1301"/>
      <c r="CI32" s="1301"/>
      <c r="CJ32" s="1301"/>
      <c r="CK32" s="1301"/>
      <c r="CL32" s="1301"/>
      <c r="CM32" s="1301"/>
      <c r="CN32" s="1301"/>
      <c r="CO32" s="1301"/>
      <c r="CP32" s="1301"/>
      <c r="CQ32" s="1301"/>
      <c r="CS32" s="175"/>
      <c r="CT32" s="1301" t="s">
        <v>873</v>
      </c>
      <c r="CU32" s="1301"/>
      <c r="CV32" s="1301"/>
      <c r="CW32" s="1301"/>
      <c r="CX32" s="1301"/>
      <c r="CY32" s="1301"/>
      <c r="CZ32" s="1301"/>
      <c r="DA32" s="1301"/>
      <c r="DB32" s="1301"/>
      <c r="DC32" s="1301"/>
      <c r="DD32" s="1301"/>
      <c r="DE32" s="1301"/>
      <c r="DF32" s="1301"/>
      <c r="DG32" s="1301"/>
      <c r="DH32" s="1301"/>
      <c r="DI32" s="1301"/>
      <c r="DJ32" s="1301"/>
      <c r="DK32" s="1301"/>
      <c r="DL32" s="1301"/>
      <c r="DM32" s="1301"/>
      <c r="DN32" s="1301"/>
      <c r="DO32" s="1301"/>
      <c r="DP32" s="1301"/>
      <c r="DQ32" s="1301"/>
      <c r="DR32" s="1301"/>
      <c r="DS32" s="1301"/>
      <c r="DT32" s="1301"/>
      <c r="DU32" s="1301"/>
      <c r="DV32" s="1301"/>
      <c r="DW32" s="1301"/>
      <c r="DX32" s="1301"/>
      <c r="DY32" s="1301"/>
      <c r="DZ32" s="1301"/>
      <c r="EA32" s="1301"/>
      <c r="EB32" s="1301"/>
      <c r="EC32" s="1301"/>
      <c r="ED32" s="1301"/>
      <c r="EE32" s="1301"/>
      <c r="EF32" s="1301"/>
      <c r="EG32" s="1301"/>
      <c r="EH32" s="1301"/>
      <c r="EI32" s="1301"/>
      <c r="EJ32" s="1301"/>
      <c r="EK32" s="1301"/>
      <c r="EL32" s="1301"/>
      <c r="EM32" s="1301"/>
    </row>
    <row r="33" spans="1:143" s="223" customFormat="1" ht="19.5" customHeight="1" x14ac:dyDescent="0.3">
      <c r="A33" s="175"/>
      <c r="B33" s="1302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C33" s="1302"/>
      <c r="D33" s="1302"/>
      <c r="E33" s="1302"/>
      <c r="F33" s="1302"/>
      <c r="G33" s="1302"/>
      <c r="H33" s="1302"/>
      <c r="I33" s="1302"/>
      <c r="J33" s="1302"/>
      <c r="K33" s="1302"/>
      <c r="L33" s="1302"/>
      <c r="M33" s="1302"/>
      <c r="N33" s="1302"/>
      <c r="O33" s="1302"/>
      <c r="P33" s="1302"/>
      <c r="Q33" s="1302"/>
      <c r="R33" s="1302"/>
      <c r="S33" s="1302"/>
      <c r="T33" s="1302"/>
      <c r="U33" s="1302"/>
      <c r="V33" s="1302"/>
      <c r="W33" s="1302"/>
      <c r="X33" s="1302"/>
      <c r="Y33" s="1302"/>
      <c r="Z33" s="1302"/>
      <c r="AA33" s="1302"/>
      <c r="AB33" s="1302"/>
      <c r="AC33" s="1302"/>
      <c r="AD33" s="1302"/>
      <c r="AE33" s="1302"/>
      <c r="AF33" s="1302"/>
      <c r="AG33" s="1302"/>
      <c r="AH33" s="1302"/>
      <c r="AI33" s="1302"/>
      <c r="AJ33" s="1302"/>
      <c r="AK33" s="1302"/>
      <c r="AL33" s="1302"/>
      <c r="AM33" s="1302"/>
      <c r="AN33" s="1302"/>
      <c r="AO33" s="1302"/>
      <c r="AP33" s="1302"/>
      <c r="AQ33" s="1302"/>
      <c r="AR33" s="1302"/>
      <c r="AS33" s="1302"/>
      <c r="AT33" s="1302"/>
      <c r="AU33" s="1302"/>
      <c r="AW33" s="175"/>
      <c r="AX33" s="1302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AY33" s="1302"/>
      <c r="AZ33" s="1302"/>
      <c r="BA33" s="1302"/>
      <c r="BB33" s="1302"/>
      <c r="BC33" s="1302"/>
      <c r="BD33" s="1302"/>
      <c r="BE33" s="1302"/>
      <c r="BF33" s="1302"/>
      <c r="BG33" s="1302"/>
      <c r="BH33" s="1302"/>
      <c r="BI33" s="1302"/>
      <c r="BJ33" s="1302"/>
      <c r="BK33" s="1302"/>
      <c r="BL33" s="1302"/>
      <c r="BM33" s="1302"/>
      <c r="BN33" s="1302"/>
      <c r="BO33" s="1302"/>
      <c r="BP33" s="1302"/>
      <c r="BQ33" s="1302"/>
      <c r="BR33" s="1302"/>
      <c r="BS33" s="1302"/>
      <c r="BT33" s="1302"/>
      <c r="BU33" s="1302"/>
      <c r="BV33" s="1302"/>
      <c r="BW33" s="1302"/>
      <c r="BX33" s="1302"/>
      <c r="BY33" s="1302"/>
      <c r="BZ33" s="1302"/>
      <c r="CA33" s="1302"/>
      <c r="CB33" s="1302"/>
      <c r="CC33" s="1302"/>
      <c r="CD33" s="1302"/>
      <c r="CE33" s="1302"/>
      <c r="CF33" s="1302"/>
      <c r="CG33" s="1302"/>
      <c r="CH33" s="1302"/>
      <c r="CI33" s="1302"/>
      <c r="CJ33" s="1302"/>
      <c r="CK33" s="1302"/>
      <c r="CL33" s="1302"/>
      <c r="CM33" s="1302"/>
      <c r="CN33" s="1302"/>
      <c r="CO33" s="1302"/>
      <c r="CP33" s="1302"/>
      <c r="CQ33" s="1302"/>
      <c r="CS33" s="175"/>
      <c r="CT33" s="1302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CU33" s="1302"/>
      <c r="CV33" s="1302"/>
      <c r="CW33" s="1302"/>
      <c r="CX33" s="1302"/>
      <c r="CY33" s="1302"/>
      <c r="CZ33" s="1302"/>
      <c r="DA33" s="1302"/>
      <c r="DB33" s="1302"/>
      <c r="DC33" s="1302"/>
      <c r="DD33" s="1302"/>
      <c r="DE33" s="1302"/>
      <c r="DF33" s="1302"/>
      <c r="DG33" s="1302"/>
      <c r="DH33" s="1302"/>
      <c r="DI33" s="1302"/>
      <c r="DJ33" s="1302"/>
      <c r="DK33" s="1302"/>
      <c r="DL33" s="1302"/>
      <c r="DM33" s="1302"/>
      <c r="DN33" s="1302"/>
      <c r="DO33" s="1302"/>
      <c r="DP33" s="1302"/>
      <c r="DQ33" s="1302"/>
      <c r="DR33" s="1302"/>
      <c r="DS33" s="1302"/>
      <c r="DT33" s="1302"/>
      <c r="DU33" s="1302"/>
      <c r="DV33" s="1302"/>
      <c r="DW33" s="1302"/>
      <c r="DX33" s="1302"/>
      <c r="DY33" s="1302"/>
      <c r="DZ33" s="1302"/>
      <c r="EA33" s="1302"/>
      <c r="EB33" s="1302"/>
      <c r="EC33" s="1302"/>
      <c r="ED33" s="1302"/>
      <c r="EE33" s="1302"/>
      <c r="EF33" s="1302"/>
      <c r="EG33" s="1302"/>
      <c r="EH33" s="1302"/>
      <c r="EI33" s="1302"/>
      <c r="EJ33" s="1302"/>
      <c r="EK33" s="1302"/>
      <c r="EL33" s="1302"/>
      <c r="EM33" s="1302"/>
    </row>
    <row r="34" spans="1:143" ht="18.75" x14ac:dyDescent="0.25">
      <c r="A34" s="175"/>
      <c r="B34" s="216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W34" s="175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  <c r="BI34" s="216"/>
      <c r="BJ34" s="216"/>
      <c r="BK34" s="216"/>
      <c r="BL34" s="216"/>
      <c r="BM34" s="216"/>
      <c r="BN34" s="216"/>
      <c r="BO34" s="216"/>
      <c r="BP34" s="216"/>
      <c r="BQ34" s="216"/>
      <c r="BR34" s="216"/>
      <c r="BS34" s="216"/>
      <c r="BT34" s="216"/>
      <c r="BU34" s="216"/>
      <c r="BV34" s="216"/>
      <c r="BW34" s="216"/>
      <c r="BX34" s="216"/>
      <c r="BY34" s="216"/>
      <c r="BZ34" s="216"/>
      <c r="CA34" s="216"/>
      <c r="CB34" s="216"/>
      <c r="CC34" s="216"/>
      <c r="CD34" s="216"/>
      <c r="CE34" s="216"/>
      <c r="CF34" s="216"/>
      <c r="CG34" s="216"/>
      <c r="CH34" s="216"/>
      <c r="CI34" s="216"/>
      <c r="CJ34" s="216"/>
      <c r="CK34" s="216"/>
      <c r="CL34" s="216"/>
      <c r="CM34" s="216"/>
      <c r="CN34" s="216"/>
      <c r="CO34" s="216"/>
      <c r="CP34" s="216"/>
      <c r="CQ34" s="216"/>
      <c r="CS34" s="175"/>
      <c r="CT34" s="216"/>
      <c r="CU34" s="216"/>
      <c r="CV34" s="216"/>
      <c r="CW34" s="216"/>
      <c r="CX34" s="216"/>
      <c r="CY34" s="216"/>
      <c r="CZ34" s="216"/>
      <c r="DA34" s="216"/>
      <c r="DB34" s="216"/>
      <c r="DC34" s="216"/>
      <c r="DD34" s="216"/>
      <c r="DE34" s="216"/>
      <c r="DF34" s="216"/>
      <c r="DG34" s="216"/>
      <c r="DH34" s="216"/>
      <c r="DI34" s="216"/>
      <c r="DJ34" s="216"/>
      <c r="DK34" s="216"/>
      <c r="DL34" s="216"/>
      <c r="DM34" s="216"/>
      <c r="DN34" s="216"/>
      <c r="DO34" s="216"/>
      <c r="DP34" s="216"/>
      <c r="DQ34" s="216"/>
      <c r="DR34" s="216"/>
      <c r="DS34" s="216"/>
      <c r="DT34" s="216"/>
      <c r="DU34" s="216"/>
      <c r="DV34" s="216"/>
      <c r="DW34" s="216"/>
      <c r="DX34" s="216"/>
      <c r="DY34" s="216"/>
      <c r="DZ34" s="216"/>
      <c r="EA34" s="216"/>
      <c r="EB34" s="216"/>
      <c r="EC34" s="216"/>
      <c r="ED34" s="216"/>
      <c r="EE34" s="216"/>
      <c r="EF34" s="216"/>
      <c r="EG34" s="216"/>
      <c r="EH34" s="216"/>
      <c r="EI34" s="216"/>
      <c r="EJ34" s="216"/>
      <c r="EK34" s="216"/>
      <c r="EL34" s="216"/>
      <c r="EM34" s="216"/>
    </row>
    <row r="35" spans="1:143" s="723" customFormat="1" ht="37.5" customHeight="1" x14ac:dyDescent="0.3">
      <c r="A35" s="721"/>
      <c r="B35" s="1172">
        <f>I$3</f>
        <v>0</v>
      </c>
      <c r="C35" s="1172"/>
      <c r="D35" s="1172"/>
      <c r="E35" s="1172"/>
      <c r="F35" s="1172"/>
      <c r="G35" s="1172"/>
      <c r="H35" s="1172"/>
      <c r="I35" s="1172"/>
      <c r="J35" s="1172"/>
      <c r="K35" s="1172"/>
      <c r="L35" s="1172"/>
      <c r="M35" s="1172"/>
      <c r="N35" s="1172"/>
      <c r="O35" s="1172"/>
      <c r="P35" s="1172"/>
      <c r="Q35" s="1172"/>
      <c r="R35" s="1172"/>
      <c r="S35" s="1172"/>
      <c r="T35" s="1172"/>
      <c r="U35" s="1172"/>
      <c r="V35" s="1172"/>
      <c r="W35" s="1172"/>
      <c r="X35" s="1172"/>
      <c r="Y35" s="1172"/>
      <c r="Z35" s="721"/>
      <c r="AA35" s="721"/>
      <c r="AB35" s="721"/>
      <c r="AC35" s="1270" t="s">
        <v>514</v>
      </c>
      <c r="AD35" s="1270"/>
      <c r="AE35" s="1270"/>
      <c r="AF35" s="1176">
        <f>J$5</f>
        <v>0</v>
      </c>
      <c r="AG35" s="1176"/>
      <c r="AH35" s="722" t="s">
        <v>491</v>
      </c>
      <c r="AI35" s="1176">
        <f>O$5</f>
        <v>0</v>
      </c>
      <c r="AJ35" s="1176"/>
      <c r="AK35" s="1176"/>
      <c r="AL35" s="1176"/>
      <c r="AM35" s="1176"/>
      <c r="AN35" s="1176"/>
      <c r="AO35" s="1176"/>
      <c r="AP35" s="1290">
        <f>AK$5</f>
        <v>0</v>
      </c>
      <c r="AQ35" s="1290"/>
      <c r="AR35" s="1290"/>
      <c r="AS35" s="1290"/>
      <c r="AT35" s="1291" t="s">
        <v>348</v>
      </c>
      <c r="AU35" s="1291"/>
      <c r="AW35" s="721"/>
      <c r="AX35" s="1172">
        <f>BE$3</f>
        <v>0</v>
      </c>
      <c r="AY35" s="1172"/>
      <c r="AZ35" s="1172"/>
      <c r="BA35" s="1172"/>
      <c r="BB35" s="1172"/>
      <c r="BC35" s="1172"/>
      <c r="BD35" s="1172"/>
      <c r="BE35" s="1172"/>
      <c r="BF35" s="1172"/>
      <c r="BG35" s="1172"/>
      <c r="BH35" s="1172"/>
      <c r="BI35" s="1172"/>
      <c r="BJ35" s="1172"/>
      <c r="BK35" s="1172"/>
      <c r="BL35" s="1172"/>
      <c r="BM35" s="1172"/>
      <c r="BN35" s="1172"/>
      <c r="BO35" s="1172"/>
      <c r="BP35" s="1172"/>
      <c r="BQ35" s="1172"/>
      <c r="BR35" s="1172"/>
      <c r="BS35" s="1172"/>
      <c r="BT35" s="1172"/>
      <c r="BU35" s="1172"/>
      <c r="BV35" s="721"/>
      <c r="BW35" s="721"/>
      <c r="BX35" s="721"/>
      <c r="BY35" s="1270" t="s">
        <v>514</v>
      </c>
      <c r="BZ35" s="1270"/>
      <c r="CA35" s="1270"/>
      <c r="CB35" s="1176">
        <f>BF$5</f>
        <v>0</v>
      </c>
      <c r="CC35" s="1176"/>
      <c r="CD35" s="722" t="s">
        <v>491</v>
      </c>
      <c r="CE35" s="1176">
        <f>BK$5</f>
        <v>0</v>
      </c>
      <c r="CF35" s="1176"/>
      <c r="CG35" s="1176"/>
      <c r="CH35" s="1176"/>
      <c r="CI35" s="1176"/>
      <c r="CJ35" s="1176"/>
      <c r="CK35" s="1176"/>
      <c r="CL35" s="1290">
        <f>CG$5</f>
        <v>0</v>
      </c>
      <c r="CM35" s="1290"/>
      <c r="CN35" s="1290"/>
      <c r="CO35" s="1290"/>
      <c r="CP35" s="1291" t="s">
        <v>348</v>
      </c>
      <c r="CQ35" s="1291"/>
      <c r="CS35" s="721"/>
      <c r="CT35" s="1172">
        <f>DA$3</f>
        <v>0</v>
      </c>
      <c r="CU35" s="1172"/>
      <c r="CV35" s="1172"/>
      <c r="CW35" s="1172"/>
      <c r="CX35" s="1172"/>
      <c r="CY35" s="1172"/>
      <c r="CZ35" s="1172"/>
      <c r="DA35" s="1172"/>
      <c r="DB35" s="1172"/>
      <c r="DC35" s="1172"/>
      <c r="DD35" s="1172"/>
      <c r="DE35" s="1172"/>
      <c r="DF35" s="1172"/>
      <c r="DG35" s="1172"/>
      <c r="DH35" s="1172"/>
      <c r="DI35" s="1172"/>
      <c r="DJ35" s="1172"/>
      <c r="DK35" s="1172"/>
      <c r="DL35" s="1172"/>
      <c r="DM35" s="1172"/>
      <c r="DN35" s="1172"/>
      <c r="DO35" s="1172"/>
      <c r="DP35" s="1172"/>
      <c r="DQ35" s="1172"/>
      <c r="DR35" s="721"/>
      <c r="DS35" s="721"/>
      <c r="DT35" s="721"/>
      <c r="DU35" s="1270" t="s">
        <v>514</v>
      </c>
      <c r="DV35" s="1270"/>
      <c r="DW35" s="1270"/>
      <c r="DX35" s="1176">
        <f>DB$5</f>
        <v>0</v>
      </c>
      <c r="DY35" s="1176"/>
      <c r="DZ35" s="722" t="s">
        <v>491</v>
      </c>
      <c r="EA35" s="1176">
        <f>DG$5</f>
        <v>0</v>
      </c>
      <c r="EB35" s="1176"/>
      <c r="EC35" s="1176"/>
      <c r="ED35" s="1176"/>
      <c r="EE35" s="1176"/>
      <c r="EF35" s="1176"/>
      <c r="EG35" s="1176"/>
      <c r="EH35" s="1290">
        <f>EC$5</f>
        <v>0</v>
      </c>
      <c r="EI35" s="1290"/>
      <c r="EJ35" s="1290"/>
      <c r="EK35" s="1290"/>
      <c r="EL35" s="1291" t="s">
        <v>348</v>
      </c>
      <c r="EM35" s="1291"/>
    </row>
    <row r="36" spans="1:143" x14ac:dyDescent="0.25">
      <c r="A36" s="175"/>
      <c r="B36" s="180"/>
      <c r="C36" s="180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180"/>
      <c r="Q36" s="180"/>
      <c r="R36" s="180"/>
      <c r="S36" s="180"/>
      <c r="T36" s="180"/>
      <c r="U36" s="180"/>
      <c r="V36" s="180"/>
      <c r="W36" s="180"/>
      <c r="X36" s="180"/>
      <c r="Y36" s="180"/>
      <c r="Z36" s="180"/>
      <c r="AA36" s="180"/>
      <c r="AB36" s="180"/>
      <c r="AC36" s="180"/>
      <c r="AD36" s="180"/>
      <c r="AE36" s="180"/>
      <c r="AF36" s="180"/>
      <c r="AG36" s="180"/>
      <c r="AH36" s="180"/>
      <c r="AI36" s="180"/>
      <c r="AJ36" s="180"/>
      <c r="AK36" s="180"/>
      <c r="AL36" s="180"/>
      <c r="AM36" s="180"/>
      <c r="AN36" s="180"/>
      <c r="AO36" s="180"/>
      <c r="AP36" s="180"/>
      <c r="AQ36" s="180"/>
      <c r="AR36" s="222"/>
      <c r="AS36" s="222"/>
      <c r="AT36" s="222"/>
      <c r="AU36" s="222"/>
      <c r="AW36" s="175"/>
      <c r="AX36" s="180"/>
      <c r="AY36" s="180"/>
      <c r="AZ36" s="180"/>
      <c r="BA36" s="180"/>
      <c r="BB36" s="180"/>
      <c r="BC36" s="180"/>
      <c r="BD36" s="180"/>
      <c r="BE36" s="180"/>
      <c r="BF36" s="180"/>
      <c r="BG36" s="180"/>
      <c r="BH36" s="180"/>
      <c r="BI36" s="180"/>
      <c r="BJ36" s="180"/>
      <c r="BK36" s="180"/>
      <c r="BL36" s="180"/>
      <c r="BM36" s="180"/>
      <c r="BN36" s="180"/>
      <c r="BO36" s="180"/>
      <c r="BP36" s="180"/>
      <c r="BQ36" s="180"/>
      <c r="BR36" s="180"/>
      <c r="BS36" s="180"/>
      <c r="BT36" s="180"/>
      <c r="BU36" s="180"/>
      <c r="BV36" s="180"/>
      <c r="BW36" s="180"/>
      <c r="BX36" s="180"/>
      <c r="BY36" s="180"/>
      <c r="BZ36" s="180"/>
      <c r="CA36" s="180"/>
      <c r="CB36" s="180"/>
      <c r="CC36" s="180"/>
      <c r="CD36" s="180"/>
      <c r="CE36" s="180"/>
      <c r="CF36" s="180"/>
      <c r="CG36" s="180"/>
      <c r="CH36" s="180"/>
      <c r="CI36" s="180"/>
      <c r="CJ36" s="180"/>
      <c r="CK36" s="180"/>
      <c r="CL36" s="180"/>
      <c r="CM36" s="180"/>
      <c r="CN36" s="222"/>
      <c r="CO36" s="222"/>
      <c r="CP36" s="222"/>
      <c r="CQ36" s="222"/>
      <c r="CS36" s="175"/>
      <c r="CT36" s="180"/>
      <c r="CU36" s="180"/>
      <c r="CV36" s="180"/>
      <c r="CW36" s="180"/>
      <c r="CX36" s="180"/>
      <c r="CY36" s="180"/>
      <c r="CZ36" s="180"/>
      <c r="DA36" s="180"/>
      <c r="DB36" s="180"/>
      <c r="DC36" s="180"/>
      <c r="DD36" s="180"/>
      <c r="DE36" s="180"/>
      <c r="DF36" s="180"/>
      <c r="DG36" s="180"/>
      <c r="DH36" s="180"/>
      <c r="DI36" s="180"/>
      <c r="DJ36" s="180"/>
      <c r="DK36" s="180"/>
      <c r="DL36" s="180"/>
      <c r="DM36" s="180"/>
      <c r="DN36" s="180"/>
      <c r="DO36" s="180"/>
      <c r="DP36" s="180"/>
      <c r="DQ36" s="180"/>
      <c r="DR36" s="180"/>
      <c r="DS36" s="180"/>
      <c r="DT36" s="180"/>
      <c r="DU36" s="180"/>
      <c r="DV36" s="180"/>
      <c r="DW36" s="180"/>
      <c r="DX36" s="180"/>
      <c r="DY36" s="180"/>
      <c r="DZ36" s="180"/>
      <c r="EA36" s="180"/>
      <c r="EB36" s="180"/>
      <c r="EC36" s="180"/>
      <c r="ED36" s="180"/>
      <c r="EE36" s="180"/>
      <c r="EF36" s="180"/>
      <c r="EG36" s="180"/>
      <c r="EH36" s="180"/>
      <c r="EI36" s="180"/>
      <c r="EJ36" s="222"/>
      <c r="EK36" s="222"/>
      <c r="EL36" s="222"/>
      <c r="EM36" s="222"/>
    </row>
    <row r="37" spans="1:143" ht="199.5" customHeight="1" x14ac:dyDescent="0.25">
      <c r="A37" s="175"/>
      <c r="B37" s="1276" t="str">
        <f>"    Участковая избирательная комиссия избирательного участка № "&amp;I$6&amp;" именуемая в дальнейшем «Заказчик»,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"&amp;I$16&amp;",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C37" s="1276"/>
      <c r="D37" s="1276"/>
      <c r="E37" s="1276"/>
      <c r="F37" s="1276"/>
      <c r="G37" s="1276"/>
      <c r="H37" s="1276"/>
      <c r="I37" s="1276"/>
      <c r="J37" s="1276"/>
      <c r="K37" s="1276"/>
      <c r="L37" s="1276"/>
      <c r="M37" s="1276"/>
      <c r="N37" s="1276"/>
      <c r="O37" s="1276"/>
      <c r="P37" s="1276"/>
      <c r="Q37" s="1276"/>
      <c r="R37" s="1276"/>
      <c r="S37" s="1276"/>
      <c r="T37" s="1276"/>
      <c r="U37" s="1276"/>
      <c r="V37" s="1276"/>
      <c r="W37" s="1276"/>
      <c r="X37" s="1276"/>
      <c r="Y37" s="1276"/>
      <c r="Z37" s="1276"/>
      <c r="AA37" s="1276"/>
      <c r="AB37" s="1276"/>
      <c r="AC37" s="1276"/>
      <c r="AD37" s="1276"/>
      <c r="AE37" s="1276"/>
      <c r="AF37" s="1276"/>
      <c r="AG37" s="1276"/>
      <c r="AH37" s="1276"/>
      <c r="AI37" s="1276"/>
      <c r="AJ37" s="1276"/>
      <c r="AK37" s="1276"/>
      <c r="AL37" s="1276"/>
      <c r="AM37" s="1276"/>
      <c r="AN37" s="1276"/>
      <c r="AO37" s="1276"/>
      <c r="AP37" s="1276"/>
      <c r="AQ37" s="1276"/>
      <c r="AR37" s="1276"/>
      <c r="AS37" s="1276"/>
      <c r="AT37" s="1276"/>
      <c r="AU37" s="1276"/>
      <c r="AW37" s="175"/>
      <c r="AX37" s="1276" t="str">
        <f>"    Участковая избирательная комиссия избирательного участка № "&amp;BE$6&amp;" именуемая в дальнейшем «Заказчик»,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"&amp;BE$16&amp;",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AY37" s="1276"/>
      <c r="AZ37" s="1276"/>
      <c r="BA37" s="1276"/>
      <c r="BB37" s="1276"/>
      <c r="BC37" s="1276"/>
      <c r="BD37" s="1276"/>
      <c r="BE37" s="1276"/>
      <c r="BF37" s="1276"/>
      <c r="BG37" s="1276"/>
      <c r="BH37" s="1276"/>
      <c r="BI37" s="1276"/>
      <c r="BJ37" s="1276"/>
      <c r="BK37" s="1276"/>
      <c r="BL37" s="1276"/>
      <c r="BM37" s="1276"/>
      <c r="BN37" s="1276"/>
      <c r="BO37" s="1276"/>
      <c r="BP37" s="1276"/>
      <c r="BQ37" s="1276"/>
      <c r="BR37" s="1276"/>
      <c r="BS37" s="1276"/>
      <c r="BT37" s="1276"/>
      <c r="BU37" s="1276"/>
      <c r="BV37" s="1276"/>
      <c r="BW37" s="1276"/>
      <c r="BX37" s="1276"/>
      <c r="BY37" s="1276"/>
      <c r="BZ37" s="1276"/>
      <c r="CA37" s="1276"/>
      <c r="CB37" s="1276"/>
      <c r="CC37" s="1276"/>
      <c r="CD37" s="1276"/>
      <c r="CE37" s="1276"/>
      <c r="CF37" s="1276"/>
      <c r="CG37" s="1276"/>
      <c r="CH37" s="1276"/>
      <c r="CI37" s="1276"/>
      <c r="CJ37" s="1276"/>
      <c r="CK37" s="1276"/>
      <c r="CL37" s="1276"/>
      <c r="CM37" s="1276"/>
      <c r="CN37" s="1276"/>
      <c r="CO37" s="1276"/>
      <c r="CP37" s="1276"/>
      <c r="CQ37" s="1276"/>
      <c r="CS37" s="175"/>
      <c r="CT37" s="1276" t="str">
        <f>"    Участковая избирательная комиссия избирательного участка № "&amp;DA$6&amp;" именуемая в дальнейшем «Заказчик»,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"&amp;DA$16&amp;",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CU37" s="1276"/>
      <c r="CV37" s="1276"/>
      <c r="CW37" s="1276"/>
      <c r="CX37" s="1276"/>
      <c r="CY37" s="1276"/>
      <c r="CZ37" s="1276"/>
      <c r="DA37" s="1276"/>
      <c r="DB37" s="1276"/>
      <c r="DC37" s="1276"/>
      <c r="DD37" s="1276"/>
      <c r="DE37" s="1276"/>
      <c r="DF37" s="1276"/>
      <c r="DG37" s="1276"/>
      <c r="DH37" s="1276"/>
      <c r="DI37" s="1276"/>
      <c r="DJ37" s="1276"/>
      <c r="DK37" s="1276"/>
      <c r="DL37" s="1276"/>
      <c r="DM37" s="1276"/>
      <c r="DN37" s="1276"/>
      <c r="DO37" s="1276"/>
      <c r="DP37" s="1276"/>
      <c r="DQ37" s="1276"/>
      <c r="DR37" s="1276"/>
      <c r="DS37" s="1276"/>
      <c r="DT37" s="1276"/>
      <c r="DU37" s="1276"/>
      <c r="DV37" s="1276"/>
      <c r="DW37" s="1276"/>
      <c r="DX37" s="1276"/>
      <c r="DY37" s="1276"/>
      <c r="DZ37" s="1276"/>
      <c r="EA37" s="1276"/>
      <c r="EB37" s="1276"/>
      <c r="EC37" s="1276"/>
      <c r="ED37" s="1276"/>
      <c r="EE37" s="1276"/>
      <c r="EF37" s="1276"/>
      <c r="EG37" s="1276"/>
      <c r="EH37" s="1276"/>
      <c r="EI37" s="1276"/>
      <c r="EJ37" s="1276"/>
      <c r="EK37" s="1276"/>
      <c r="EL37" s="1276"/>
      <c r="EM37" s="1276"/>
    </row>
    <row r="38" spans="1:143" ht="23.25" customHeight="1" x14ac:dyDescent="0.25">
      <c r="A38" s="175"/>
      <c r="B38" s="1207" t="s">
        <v>515</v>
      </c>
      <c r="C38" s="1207"/>
      <c r="D38" s="1207"/>
      <c r="E38" s="1207"/>
      <c r="F38" s="1207"/>
      <c r="G38" s="1207"/>
      <c r="H38" s="1207"/>
      <c r="I38" s="1207"/>
      <c r="J38" s="1207"/>
      <c r="K38" s="1207"/>
      <c r="L38" s="1207"/>
      <c r="M38" s="1207"/>
      <c r="N38" s="1207"/>
      <c r="O38" s="1207"/>
      <c r="P38" s="1207"/>
      <c r="Q38" s="1207"/>
      <c r="R38" s="1207"/>
      <c r="S38" s="1207"/>
      <c r="T38" s="1207"/>
      <c r="U38" s="1207"/>
      <c r="V38" s="1207"/>
      <c r="W38" s="1207"/>
      <c r="X38" s="1207"/>
      <c r="Y38" s="1207"/>
      <c r="Z38" s="1207"/>
      <c r="AA38" s="1207"/>
      <c r="AB38" s="1207"/>
      <c r="AC38" s="1207"/>
      <c r="AD38" s="1207"/>
      <c r="AE38" s="1207"/>
      <c r="AF38" s="1207"/>
      <c r="AG38" s="1207"/>
      <c r="AH38" s="1207"/>
      <c r="AI38" s="1207"/>
      <c r="AJ38" s="1207"/>
      <c r="AK38" s="1207"/>
      <c r="AL38" s="1207"/>
      <c r="AM38" s="1207"/>
      <c r="AN38" s="1207"/>
      <c r="AO38" s="1207"/>
      <c r="AP38" s="1207"/>
      <c r="AQ38" s="1207"/>
      <c r="AR38" s="1207"/>
      <c r="AS38" s="1207"/>
      <c r="AT38" s="1207"/>
      <c r="AU38" s="1207"/>
      <c r="AW38" s="175"/>
      <c r="AX38" s="1207" t="s">
        <v>515</v>
      </c>
      <c r="AY38" s="1207"/>
      <c r="AZ38" s="1207"/>
      <c r="BA38" s="1207"/>
      <c r="BB38" s="1207"/>
      <c r="BC38" s="1207"/>
      <c r="BD38" s="1207"/>
      <c r="BE38" s="1207"/>
      <c r="BF38" s="1207"/>
      <c r="BG38" s="1207"/>
      <c r="BH38" s="1207"/>
      <c r="BI38" s="1207"/>
      <c r="BJ38" s="1207"/>
      <c r="BK38" s="1207"/>
      <c r="BL38" s="1207"/>
      <c r="BM38" s="1207"/>
      <c r="BN38" s="1207"/>
      <c r="BO38" s="1207"/>
      <c r="BP38" s="1207"/>
      <c r="BQ38" s="1207"/>
      <c r="BR38" s="1207"/>
      <c r="BS38" s="1207"/>
      <c r="BT38" s="1207"/>
      <c r="BU38" s="1207"/>
      <c r="BV38" s="1207"/>
      <c r="BW38" s="1207"/>
      <c r="BX38" s="1207"/>
      <c r="BY38" s="1207"/>
      <c r="BZ38" s="1207"/>
      <c r="CA38" s="1207"/>
      <c r="CB38" s="1207"/>
      <c r="CC38" s="1207"/>
      <c r="CD38" s="1207"/>
      <c r="CE38" s="1207"/>
      <c r="CF38" s="1207"/>
      <c r="CG38" s="1207"/>
      <c r="CH38" s="1207"/>
      <c r="CI38" s="1207"/>
      <c r="CJ38" s="1207"/>
      <c r="CK38" s="1207"/>
      <c r="CL38" s="1207"/>
      <c r="CM38" s="1207"/>
      <c r="CN38" s="1207"/>
      <c r="CO38" s="1207"/>
      <c r="CP38" s="1207"/>
      <c r="CQ38" s="1207"/>
      <c r="CS38" s="175"/>
      <c r="CT38" s="1207" t="s">
        <v>515</v>
      </c>
      <c r="CU38" s="1207"/>
      <c r="CV38" s="1207"/>
      <c r="CW38" s="1207"/>
      <c r="CX38" s="1207"/>
      <c r="CY38" s="1207"/>
      <c r="CZ38" s="1207"/>
      <c r="DA38" s="1207"/>
      <c r="DB38" s="1207"/>
      <c r="DC38" s="1207"/>
      <c r="DD38" s="1207"/>
      <c r="DE38" s="1207"/>
      <c r="DF38" s="1207"/>
      <c r="DG38" s="1207"/>
      <c r="DH38" s="1207"/>
      <c r="DI38" s="1207"/>
      <c r="DJ38" s="1207"/>
      <c r="DK38" s="1207"/>
      <c r="DL38" s="1207"/>
      <c r="DM38" s="1207"/>
      <c r="DN38" s="1207"/>
      <c r="DO38" s="1207"/>
      <c r="DP38" s="1207"/>
      <c r="DQ38" s="1207"/>
      <c r="DR38" s="1207"/>
      <c r="DS38" s="1207"/>
      <c r="DT38" s="1207"/>
      <c r="DU38" s="1207"/>
      <c r="DV38" s="1207"/>
      <c r="DW38" s="1207"/>
      <c r="DX38" s="1207"/>
      <c r="DY38" s="1207"/>
      <c r="DZ38" s="1207"/>
      <c r="EA38" s="1207"/>
      <c r="EB38" s="1207"/>
      <c r="EC38" s="1207"/>
      <c r="ED38" s="1207"/>
      <c r="EE38" s="1207"/>
      <c r="EF38" s="1207"/>
      <c r="EG38" s="1207"/>
      <c r="EH38" s="1207"/>
      <c r="EI38" s="1207"/>
      <c r="EJ38" s="1207"/>
      <c r="EK38" s="1207"/>
      <c r="EL38" s="1207"/>
      <c r="EM38" s="1207"/>
    </row>
    <row r="39" spans="1:143" ht="18.75" customHeight="1" x14ac:dyDescent="0.25">
      <c r="A39" s="175"/>
      <c r="B39" s="182"/>
      <c r="C39" s="182"/>
      <c r="D39" s="1211" t="s">
        <v>516</v>
      </c>
      <c r="E39" s="1211"/>
      <c r="F39" s="1289" t="s">
        <v>1061</v>
      </c>
      <c r="G39" s="1289"/>
      <c r="H39" s="1289"/>
      <c r="I39" s="1289"/>
      <c r="J39" s="1289"/>
      <c r="K39" s="1289"/>
      <c r="L39" s="1289"/>
      <c r="M39" s="1289"/>
      <c r="N39" s="1289"/>
      <c r="O39" s="1289"/>
      <c r="P39" s="1289"/>
      <c r="Q39" s="1289"/>
      <c r="R39" s="1289"/>
      <c r="S39" s="1289"/>
      <c r="T39" s="1289"/>
      <c r="U39" s="1289"/>
      <c r="V39" s="1289"/>
      <c r="W39" s="1289"/>
      <c r="X39" s="1289"/>
      <c r="Y39" s="1289"/>
      <c r="Z39" s="1289"/>
      <c r="AA39" s="1289"/>
      <c r="AB39" s="1289"/>
      <c r="AC39" s="1289"/>
      <c r="AD39" s="1289"/>
      <c r="AE39" s="1289"/>
      <c r="AF39" s="1289"/>
      <c r="AG39" s="1289"/>
      <c r="AH39" s="1289"/>
      <c r="AI39" s="1289"/>
      <c r="AJ39" s="1289"/>
      <c r="AK39" s="1289"/>
      <c r="AL39" s="1289"/>
      <c r="AM39" s="1289"/>
      <c r="AN39" s="1289"/>
      <c r="AO39" s="1289"/>
      <c r="AP39" s="1289"/>
      <c r="AQ39" s="1289"/>
      <c r="AR39" s="1289"/>
      <c r="AS39" s="1289"/>
      <c r="AT39" s="1289"/>
      <c r="AU39" s="1289"/>
      <c r="AW39" s="175"/>
      <c r="AX39" s="182"/>
      <c r="AY39" s="182"/>
      <c r="AZ39" s="1211" t="s">
        <v>516</v>
      </c>
      <c r="BA39" s="1211"/>
      <c r="BB39" s="1289" t="s">
        <v>1061</v>
      </c>
      <c r="BC39" s="1289"/>
      <c r="BD39" s="1289"/>
      <c r="BE39" s="1289"/>
      <c r="BF39" s="1289"/>
      <c r="BG39" s="1289"/>
      <c r="BH39" s="1289"/>
      <c r="BI39" s="1289"/>
      <c r="BJ39" s="1289"/>
      <c r="BK39" s="1289"/>
      <c r="BL39" s="1289"/>
      <c r="BM39" s="1289"/>
      <c r="BN39" s="1289"/>
      <c r="BO39" s="1289"/>
      <c r="BP39" s="1289"/>
      <c r="BQ39" s="1289"/>
      <c r="BR39" s="1289"/>
      <c r="BS39" s="1289"/>
      <c r="BT39" s="1289"/>
      <c r="BU39" s="1289"/>
      <c r="BV39" s="1289"/>
      <c r="BW39" s="1289"/>
      <c r="BX39" s="1289"/>
      <c r="BY39" s="1289"/>
      <c r="BZ39" s="1289"/>
      <c r="CA39" s="1289"/>
      <c r="CB39" s="1289"/>
      <c r="CC39" s="1289"/>
      <c r="CD39" s="1289"/>
      <c r="CE39" s="1289"/>
      <c r="CF39" s="1289"/>
      <c r="CG39" s="1289"/>
      <c r="CH39" s="1289"/>
      <c r="CI39" s="1289"/>
      <c r="CJ39" s="1289"/>
      <c r="CK39" s="1289"/>
      <c r="CL39" s="1289"/>
      <c r="CM39" s="1289"/>
      <c r="CN39" s="1289"/>
      <c r="CO39" s="1289"/>
      <c r="CP39" s="1289"/>
      <c r="CQ39" s="1289"/>
      <c r="CS39" s="175"/>
      <c r="CT39" s="182"/>
      <c r="CU39" s="182"/>
      <c r="CV39" s="1211" t="s">
        <v>516</v>
      </c>
      <c r="CW39" s="1211"/>
      <c r="CX39" s="1289" t="s">
        <v>1061</v>
      </c>
      <c r="CY39" s="1289"/>
      <c r="CZ39" s="1289"/>
      <c r="DA39" s="1289"/>
      <c r="DB39" s="1289"/>
      <c r="DC39" s="1289"/>
      <c r="DD39" s="1289"/>
      <c r="DE39" s="1289"/>
      <c r="DF39" s="1289"/>
      <c r="DG39" s="1289"/>
      <c r="DH39" s="1289"/>
      <c r="DI39" s="1289"/>
      <c r="DJ39" s="1289"/>
      <c r="DK39" s="1289"/>
      <c r="DL39" s="1289"/>
      <c r="DM39" s="1289"/>
      <c r="DN39" s="1289"/>
      <c r="DO39" s="1289"/>
      <c r="DP39" s="1289"/>
      <c r="DQ39" s="1289"/>
      <c r="DR39" s="1289"/>
      <c r="DS39" s="1289"/>
      <c r="DT39" s="1289"/>
      <c r="DU39" s="1289"/>
      <c r="DV39" s="1289"/>
      <c r="DW39" s="1289"/>
      <c r="DX39" s="1289"/>
      <c r="DY39" s="1289"/>
      <c r="DZ39" s="1289"/>
      <c r="EA39" s="1289"/>
      <c r="EB39" s="1289"/>
      <c r="EC39" s="1289"/>
      <c r="ED39" s="1289"/>
      <c r="EE39" s="1289"/>
      <c r="EF39" s="1289"/>
      <c r="EG39" s="1289"/>
      <c r="EH39" s="1289"/>
      <c r="EI39" s="1289"/>
      <c r="EJ39" s="1289"/>
      <c r="EK39" s="1289"/>
      <c r="EL39" s="1289"/>
      <c r="EM39" s="1289"/>
    </row>
    <row r="40" spans="1:143" ht="38.25" customHeight="1" x14ac:dyDescent="0.25">
      <c r="A40" s="175"/>
      <c r="B40" s="1179" t="s">
        <v>877</v>
      </c>
      <c r="C40" s="1179"/>
      <c r="D40" s="1179"/>
      <c r="E40" s="1179"/>
      <c r="F40" s="1179"/>
      <c r="G40" s="1179"/>
      <c r="H40" s="1179"/>
      <c r="I40" s="1179"/>
      <c r="J40" s="1179"/>
      <c r="K40" s="1179"/>
      <c r="L40" s="1179"/>
      <c r="M40" s="1179"/>
      <c r="N40" s="1179"/>
      <c r="O40" s="1179"/>
      <c r="P40" s="1179"/>
      <c r="Q40" s="1179"/>
      <c r="R40" s="1179"/>
      <c r="S40" s="1179"/>
      <c r="T40" s="1179"/>
      <c r="U40" s="1179"/>
      <c r="V40" s="1179"/>
      <c r="W40" s="1179"/>
      <c r="X40" s="1179"/>
      <c r="Y40" s="1179"/>
      <c r="Z40" s="1179"/>
      <c r="AA40" s="1179"/>
      <c r="AB40" s="1179"/>
      <c r="AC40" s="1179"/>
      <c r="AD40" s="1179"/>
      <c r="AE40" s="1179"/>
      <c r="AF40" s="1179"/>
      <c r="AG40" s="1179"/>
      <c r="AH40" s="1179"/>
      <c r="AI40" s="1179"/>
      <c r="AJ40" s="1179"/>
      <c r="AK40" s="1179"/>
      <c r="AL40" s="1179"/>
      <c r="AM40" s="1179"/>
      <c r="AN40" s="1179"/>
      <c r="AO40" s="1179"/>
      <c r="AP40" s="1179"/>
      <c r="AQ40" s="1179"/>
      <c r="AR40" s="1179"/>
      <c r="AS40" s="1179"/>
      <c r="AT40" s="1179"/>
      <c r="AU40" s="1179"/>
      <c r="AW40" s="175"/>
      <c r="AX40" s="1179" t="s">
        <v>877</v>
      </c>
      <c r="AY40" s="1179"/>
      <c r="AZ40" s="1179"/>
      <c r="BA40" s="1179"/>
      <c r="BB40" s="1179"/>
      <c r="BC40" s="1179"/>
      <c r="BD40" s="1179"/>
      <c r="BE40" s="1179"/>
      <c r="BF40" s="1179"/>
      <c r="BG40" s="1179"/>
      <c r="BH40" s="1179"/>
      <c r="BI40" s="1179"/>
      <c r="BJ40" s="1179"/>
      <c r="BK40" s="1179"/>
      <c r="BL40" s="1179"/>
      <c r="BM40" s="1179"/>
      <c r="BN40" s="1179"/>
      <c r="BO40" s="1179"/>
      <c r="BP40" s="1179"/>
      <c r="BQ40" s="1179"/>
      <c r="BR40" s="1179"/>
      <c r="BS40" s="1179"/>
      <c r="BT40" s="1179"/>
      <c r="BU40" s="1179"/>
      <c r="BV40" s="1179"/>
      <c r="BW40" s="1179"/>
      <c r="BX40" s="1179"/>
      <c r="BY40" s="1179"/>
      <c r="BZ40" s="1179"/>
      <c r="CA40" s="1179"/>
      <c r="CB40" s="1179"/>
      <c r="CC40" s="1179"/>
      <c r="CD40" s="1179"/>
      <c r="CE40" s="1179"/>
      <c r="CF40" s="1179"/>
      <c r="CG40" s="1179"/>
      <c r="CH40" s="1179"/>
      <c r="CI40" s="1179"/>
      <c r="CJ40" s="1179"/>
      <c r="CK40" s="1179"/>
      <c r="CL40" s="1179"/>
      <c r="CM40" s="1179"/>
      <c r="CN40" s="1179"/>
      <c r="CO40" s="1179"/>
      <c r="CP40" s="1179"/>
      <c r="CQ40" s="1179"/>
      <c r="CS40" s="175"/>
      <c r="CT40" s="1179" t="s">
        <v>877</v>
      </c>
      <c r="CU40" s="1179"/>
      <c r="CV40" s="1179"/>
      <c r="CW40" s="1179"/>
      <c r="CX40" s="1179"/>
      <c r="CY40" s="1179"/>
      <c r="CZ40" s="1179"/>
      <c r="DA40" s="1179"/>
      <c r="DB40" s="1179"/>
      <c r="DC40" s="1179"/>
      <c r="DD40" s="1179"/>
      <c r="DE40" s="1179"/>
      <c r="DF40" s="1179"/>
      <c r="DG40" s="1179"/>
      <c r="DH40" s="1179"/>
      <c r="DI40" s="1179"/>
      <c r="DJ40" s="1179"/>
      <c r="DK40" s="1179"/>
      <c r="DL40" s="1179"/>
      <c r="DM40" s="1179"/>
      <c r="DN40" s="1179"/>
      <c r="DO40" s="1179"/>
      <c r="DP40" s="1179"/>
      <c r="DQ40" s="1179"/>
      <c r="DR40" s="1179"/>
      <c r="DS40" s="1179"/>
      <c r="DT40" s="1179"/>
      <c r="DU40" s="1179"/>
      <c r="DV40" s="1179"/>
      <c r="DW40" s="1179"/>
      <c r="DX40" s="1179"/>
      <c r="DY40" s="1179"/>
      <c r="DZ40" s="1179"/>
      <c r="EA40" s="1179"/>
      <c r="EB40" s="1179"/>
      <c r="EC40" s="1179"/>
      <c r="ED40" s="1179"/>
      <c r="EE40" s="1179"/>
      <c r="EF40" s="1179"/>
      <c r="EG40" s="1179"/>
      <c r="EH40" s="1179"/>
      <c r="EI40" s="1179"/>
      <c r="EJ40" s="1179"/>
      <c r="EK40" s="1179"/>
      <c r="EL40" s="1179"/>
      <c r="EM40" s="1179"/>
    </row>
    <row r="41" spans="1:143" ht="88.5" customHeight="1" x14ac:dyDescent="0.25">
      <c r="A41" s="175"/>
      <c r="B41" s="1167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"&amp;I$27&amp;"."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C41" s="1167"/>
      <c r="D41" s="1167"/>
      <c r="E41" s="1167"/>
      <c r="F41" s="1167"/>
      <c r="G41" s="1167"/>
      <c r="H41" s="1167"/>
      <c r="I41" s="1167"/>
      <c r="J41" s="1167"/>
      <c r="K41" s="1167"/>
      <c r="L41" s="1167"/>
      <c r="M41" s="1167"/>
      <c r="N41" s="1167"/>
      <c r="O41" s="1167"/>
      <c r="P41" s="1167"/>
      <c r="Q41" s="1167"/>
      <c r="R41" s="1167"/>
      <c r="S41" s="1167"/>
      <c r="T41" s="1167"/>
      <c r="U41" s="1167"/>
      <c r="V41" s="1167"/>
      <c r="W41" s="1167"/>
      <c r="X41" s="1167"/>
      <c r="Y41" s="1167"/>
      <c r="Z41" s="1167"/>
      <c r="AA41" s="1167"/>
      <c r="AB41" s="1167"/>
      <c r="AC41" s="1167"/>
      <c r="AD41" s="1167"/>
      <c r="AE41" s="1167"/>
      <c r="AF41" s="1167"/>
      <c r="AG41" s="1167"/>
      <c r="AH41" s="1167"/>
      <c r="AI41" s="1167"/>
      <c r="AJ41" s="1167"/>
      <c r="AK41" s="1167"/>
      <c r="AL41" s="1167"/>
      <c r="AM41" s="1167"/>
      <c r="AN41" s="1167"/>
      <c r="AO41" s="1167"/>
      <c r="AP41" s="1167"/>
      <c r="AQ41" s="1167"/>
      <c r="AR41" s="1167"/>
      <c r="AS41" s="1167"/>
      <c r="AT41" s="1167"/>
      <c r="AU41" s="1167"/>
      <c r="AW41" s="175"/>
      <c r="AX41" s="1167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"&amp;BE$27&amp;"."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AY41" s="1167"/>
      <c r="AZ41" s="1167"/>
      <c r="BA41" s="1167"/>
      <c r="BB41" s="1167"/>
      <c r="BC41" s="1167"/>
      <c r="BD41" s="1167"/>
      <c r="BE41" s="1167"/>
      <c r="BF41" s="1167"/>
      <c r="BG41" s="1167"/>
      <c r="BH41" s="1167"/>
      <c r="BI41" s="1167"/>
      <c r="BJ41" s="1167"/>
      <c r="BK41" s="1167"/>
      <c r="BL41" s="1167"/>
      <c r="BM41" s="1167"/>
      <c r="BN41" s="1167"/>
      <c r="BO41" s="1167"/>
      <c r="BP41" s="1167"/>
      <c r="BQ41" s="1167"/>
      <c r="BR41" s="1167"/>
      <c r="BS41" s="1167"/>
      <c r="BT41" s="1167"/>
      <c r="BU41" s="1167"/>
      <c r="BV41" s="1167"/>
      <c r="BW41" s="1167"/>
      <c r="BX41" s="1167"/>
      <c r="BY41" s="1167"/>
      <c r="BZ41" s="1167"/>
      <c r="CA41" s="1167"/>
      <c r="CB41" s="1167"/>
      <c r="CC41" s="1167"/>
      <c r="CD41" s="1167"/>
      <c r="CE41" s="1167"/>
      <c r="CF41" s="1167"/>
      <c r="CG41" s="1167"/>
      <c r="CH41" s="1167"/>
      <c r="CI41" s="1167"/>
      <c r="CJ41" s="1167"/>
      <c r="CK41" s="1167"/>
      <c r="CL41" s="1167"/>
      <c r="CM41" s="1167"/>
      <c r="CN41" s="1167"/>
      <c r="CO41" s="1167"/>
      <c r="CP41" s="1167"/>
      <c r="CQ41" s="1167"/>
      <c r="CS41" s="175"/>
      <c r="CT41" s="1167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"&amp;DA$27&amp;"."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CU41" s="1167"/>
      <c r="CV41" s="1167"/>
      <c r="CW41" s="1167"/>
      <c r="CX41" s="1167"/>
      <c r="CY41" s="1167"/>
      <c r="CZ41" s="1167"/>
      <c r="DA41" s="1167"/>
      <c r="DB41" s="1167"/>
      <c r="DC41" s="1167"/>
      <c r="DD41" s="1167"/>
      <c r="DE41" s="1167"/>
      <c r="DF41" s="1167"/>
      <c r="DG41" s="1167"/>
      <c r="DH41" s="1167"/>
      <c r="DI41" s="1167"/>
      <c r="DJ41" s="1167"/>
      <c r="DK41" s="1167"/>
      <c r="DL41" s="1167"/>
      <c r="DM41" s="1167"/>
      <c r="DN41" s="1167"/>
      <c r="DO41" s="1167"/>
      <c r="DP41" s="1167"/>
      <c r="DQ41" s="1167"/>
      <c r="DR41" s="1167"/>
      <c r="DS41" s="1167"/>
      <c r="DT41" s="1167"/>
      <c r="DU41" s="1167"/>
      <c r="DV41" s="1167"/>
      <c r="DW41" s="1167"/>
      <c r="DX41" s="1167"/>
      <c r="DY41" s="1167"/>
      <c r="DZ41" s="1167"/>
      <c r="EA41" s="1167"/>
      <c r="EB41" s="1167"/>
      <c r="EC41" s="1167"/>
      <c r="ED41" s="1167"/>
      <c r="EE41" s="1167"/>
      <c r="EF41" s="1167"/>
      <c r="EG41" s="1167"/>
      <c r="EH41" s="1167"/>
      <c r="EI41" s="1167"/>
      <c r="EJ41" s="1167"/>
      <c r="EK41" s="1167"/>
      <c r="EL41" s="1167"/>
      <c r="EM41" s="1167"/>
    </row>
    <row r="42" spans="1:143" ht="34.5" customHeight="1" x14ac:dyDescent="0.25">
      <c r="A42" s="175"/>
      <c r="B42" s="1278" t="str">
        <f>"     1.3 Исполнитель оказывает услуги по адресу: "&amp;I$7&amp;"."</f>
        <v xml:space="preserve">     1.3 Исполнитель оказывает услуги по адресу: .</v>
      </c>
      <c r="C42" s="1278"/>
      <c r="D42" s="1278"/>
      <c r="E42" s="1278"/>
      <c r="F42" s="1278"/>
      <c r="G42" s="1278"/>
      <c r="H42" s="1278"/>
      <c r="I42" s="1278"/>
      <c r="J42" s="1278"/>
      <c r="K42" s="1278"/>
      <c r="L42" s="1278"/>
      <c r="M42" s="1278"/>
      <c r="N42" s="1278"/>
      <c r="O42" s="1278"/>
      <c r="P42" s="1278"/>
      <c r="Q42" s="1278"/>
      <c r="R42" s="1278"/>
      <c r="S42" s="1278"/>
      <c r="T42" s="1278"/>
      <c r="U42" s="1278"/>
      <c r="V42" s="1278"/>
      <c r="W42" s="1278"/>
      <c r="X42" s="1278"/>
      <c r="Y42" s="1278"/>
      <c r="Z42" s="1278"/>
      <c r="AA42" s="1278"/>
      <c r="AB42" s="1278"/>
      <c r="AC42" s="1278"/>
      <c r="AD42" s="1278"/>
      <c r="AE42" s="1278"/>
      <c r="AF42" s="1278"/>
      <c r="AG42" s="1278"/>
      <c r="AH42" s="1278"/>
      <c r="AI42" s="1278"/>
      <c r="AJ42" s="1278"/>
      <c r="AK42" s="1278"/>
      <c r="AL42" s="1278"/>
      <c r="AM42" s="1278"/>
      <c r="AN42" s="1278"/>
      <c r="AO42" s="1278"/>
      <c r="AP42" s="1278"/>
      <c r="AQ42" s="1278"/>
      <c r="AR42" s="1278"/>
      <c r="AS42" s="1278"/>
      <c r="AT42" s="1278"/>
      <c r="AU42" s="1278"/>
      <c r="AW42" s="175"/>
      <c r="AX42" s="1278" t="str">
        <f>"     1.3 Исполнитель оказывает услуги по адресу: "&amp;BE$7&amp;"."</f>
        <v xml:space="preserve">     1.3 Исполнитель оказывает услуги по адресу: .</v>
      </c>
      <c r="AY42" s="1278"/>
      <c r="AZ42" s="1278"/>
      <c r="BA42" s="1278"/>
      <c r="BB42" s="1278"/>
      <c r="BC42" s="1278"/>
      <c r="BD42" s="1278"/>
      <c r="BE42" s="1278"/>
      <c r="BF42" s="1278"/>
      <c r="BG42" s="1278"/>
      <c r="BH42" s="1278"/>
      <c r="BI42" s="1278"/>
      <c r="BJ42" s="1278"/>
      <c r="BK42" s="1278"/>
      <c r="BL42" s="1278"/>
      <c r="BM42" s="1278"/>
      <c r="BN42" s="1278"/>
      <c r="BO42" s="1278"/>
      <c r="BP42" s="1278"/>
      <c r="BQ42" s="1278"/>
      <c r="BR42" s="1278"/>
      <c r="BS42" s="1278"/>
      <c r="BT42" s="1278"/>
      <c r="BU42" s="1278"/>
      <c r="BV42" s="1278"/>
      <c r="BW42" s="1278"/>
      <c r="BX42" s="1278"/>
      <c r="BY42" s="1278"/>
      <c r="BZ42" s="1278"/>
      <c r="CA42" s="1278"/>
      <c r="CB42" s="1278"/>
      <c r="CC42" s="1278"/>
      <c r="CD42" s="1278"/>
      <c r="CE42" s="1278"/>
      <c r="CF42" s="1278"/>
      <c r="CG42" s="1278"/>
      <c r="CH42" s="1278"/>
      <c r="CI42" s="1278"/>
      <c r="CJ42" s="1278"/>
      <c r="CK42" s="1278"/>
      <c r="CL42" s="1278"/>
      <c r="CM42" s="1278"/>
      <c r="CN42" s="1278"/>
      <c r="CO42" s="1278"/>
      <c r="CP42" s="1278"/>
      <c r="CQ42" s="1278"/>
      <c r="CS42" s="175"/>
      <c r="CT42" s="1278" t="str">
        <f>"     1.3 Исполнитель оказывает услуги по адресу: "&amp;DA$7&amp;"."</f>
        <v xml:space="preserve">     1.3 Исполнитель оказывает услуги по адресу: .</v>
      </c>
      <c r="CU42" s="1278"/>
      <c r="CV42" s="1278"/>
      <c r="CW42" s="1278"/>
      <c r="CX42" s="1278"/>
      <c r="CY42" s="1278"/>
      <c r="CZ42" s="1278"/>
      <c r="DA42" s="1278"/>
      <c r="DB42" s="1278"/>
      <c r="DC42" s="1278"/>
      <c r="DD42" s="1278"/>
      <c r="DE42" s="1278"/>
      <c r="DF42" s="1278"/>
      <c r="DG42" s="1278"/>
      <c r="DH42" s="1278"/>
      <c r="DI42" s="1278"/>
      <c r="DJ42" s="1278"/>
      <c r="DK42" s="1278"/>
      <c r="DL42" s="1278"/>
      <c r="DM42" s="1278"/>
      <c r="DN42" s="1278"/>
      <c r="DO42" s="1278"/>
      <c r="DP42" s="1278"/>
      <c r="DQ42" s="1278"/>
      <c r="DR42" s="1278"/>
      <c r="DS42" s="1278"/>
      <c r="DT42" s="1278"/>
      <c r="DU42" s="1278"/>
      <c r="DV42" s="1278"/>
      <c r="DW42" s="1278"/>
      <c r="DX42" s="1278"/>
      <c r="DY42" s="1278"/>
      <c r="DZ42" s="1278"/>
      <c r="EA42" s="1278"/>
      <c r="EB42" s="1278"/>
      <c r="EC42" s="1278"/>
      <c r="ED42" s="1278"/>
      <c r="EE42" s="1278"/>
      <c r="EF42" s="1278"/>
      <c r="EG42" s="1278"/>
      <c r="EH42" s="1278"/>
      <c r="EI42" s="1278"/>
      <c r="EJ42" s="1278"/>
      <c r="EK42" s="1278"/>
      <c r="EL42" s="1278"/>
      <c r="EM42" s="1278"/>
    </row>
    <row r="43" spans="1:143" s="223" customFormat="1" ht="34.5" customHeight="1" x14ac:dyDescent="0.25">
      <c r="A43" s="175"/>
      <c r="B43" s="1278" t="str">
        <f>"     1.4 Срок оказания услуг по Договору с «"&amp;J$11&amp;"» "&amp;O$11&amp;" "&amp;AK$11&amp;" г. по «"&amp;J$12&amp;"» "&amp;O$12&amp;" "&amp;AK$12&amp;" г."</f>
        <v xml:space="preserve">     1.4 Срок оказания услуг по Договору с «»   г. по «»   г.</v>
      </c>
      <c r="C43" s="1278"/>
      <c r="D43" s="1278"/>
      <c r="E43" s="1278"/>
      <c r="F43" s="1278"/>
      <c r="G43" s="1278"/>
      <c r="H43" s="1278"/>
      <c r="I43" s="1278"/>
      <c r="J43" s="1278"/>
      <c r="K43" s="1278"/>
      <c r="L43" s="1278"/>
      <c r="M43" s="1278"/>
      <c r="N43" s="1278"/>
      <c r="O43" s="1278"/>
      <c r="P43" s="1278"/>
      <c r="Q43" s="1278"/>
      <c r="R43" s="1278"/>
      <c r="S43" s="1278"/>
      <c r="T43" s="1278"/>
      <c r="U43" s="1278"/>
      <c r="V43" s="1278"/>
      <c r="W43" s="1278"/>
      <c r="X43" s="1278"/>
      <c r="Y43" s="1278"/>
      <c r="Z43" s="1278"/>
      <c r="AA43" s="1278"/>
      <c r="AB43" s="1278"/>
      <c r="AC43" s="1278"/>
      <c r="AD43" s="1278"/>
      <c r="AE43" s="1278"/>
      <c r="AF43" s="1278"/>
      <c r="AG43" s="1278"/>
      <c r="AH43" s="1278"/>
      <c r="AI43" s="1278"/>
      <c r="AJ43" s="1278"/>
      <c r="AK43" s="1278"/>
      <c r="AL43" s="1278"/>
      <c r="AM43" s="1278"/>
      <c r="AN43" s="1278"/>
      <c r="AO43" s="1278"/>
      <c r="AP43" s="1278"/>
      <c r="AQ43" s="1278"/>
      <c r="AR43" s="1278"/>
      <c r="AS43" s="1278"/>
      <c r="AT43" s="1278"/>
      <c r="AU43" s="1278"/>
      <c r="AW43" s="175"/>
      <c r="AX43" s="1278" t="str">
        <f>"     1.4 Срок оказания услуг по Договору с «"&amp;BF$11&amp;"» "&amp;BK$11&amp;" "&amp;CG$11&amp;" г. по «"&amp;BF$12&amp;"» "&amp;BK$12&amp;" "&amp;CG$12&amp;" г."</f>
        <v xml:space="preserve">     1.4 Срок оказания услуг по Договору с «»   г. по «»   г.</v>
      </c>
      <c r="AY43" s="1278"/>
      <c r="AZ43" s="1278"/>
      <c r="BA43" s="1278"/>
      <c r="BB43" s="1278"/>
      <c r="BC43" s="1278"/>
      <c r="BD43" s="1278"/>
      <c r="BE43" s="1278"/>
      <c r="BF43" s="1278"/>
      <c r="BG43" s="1278"/>
      <c r="BH43" s="1278"/>
      <c r="BI43" s="1278"/>
      <c r="BJ43" s="1278"/>
      <c r="BK43" s="1278"/>
      <c r="BL43" s="1278"/>
      <c r="BM43" s="1278"/>
      <c r="BN43" s="1278"/>
      <c r="BO43" s="1278"/>
      <c r="BP43" s="1278"/>
      <c r="BQ43" s="1278"/>
      <c r="BR43" s="1278"/>
      <c r="BS43" s="1278"/>
      <c r="BT43" s="1278"/>
      <c r="BU43" s="1278"/>
      <c r="BV43" s="1278"/>
      <c r="BW43" s="1278"/>
      <c r="BX43" s="1278"/>
      <c r="BY43" s="1278"/>
      <c r="BZ43" s="1278"/>
      <c r="CA43" s="1278"/>
      <c r="CB43" s="1278"/>
      <c r="CC43" s="1278"/>
      <c r="CD43" s="1278"/>
      <c r="CE43" s="1278"/>
      <c r="CF43" s="1278"/>
      <c r="CG43" s="1278"/>
      <c r="CH43" s="1278"/>
      <c r="CI43" s="1278"/>
      <c r="CJ43" s="1278"/>
      <c r="CK43" s="1278"/>
      <c r="CL43" s="1278"/>
      <c r="CM43" s="1278"/>
      <c r="CN43" s="1278"/>
      <c r="CO43" s="1278"/>
      <c r="CP43" s="1278"/>
      <c r="CQ43" s="1278"/>
      <c r="CS43" s="175"/>
      <c r="CT43" s="1278" t="str">
        <f>"     1.4 Срок оказания услуг по Договору с «"&amp;DB$11&amp;"» "&amp;DG$11&amp;" "&amp;EC$11&amp;" г. по «"&amp;DB$12&amp;"» "&amp;DG$12&amp;" "&amp;EC$12&amp;" г."</f>
        <v xml:space="preserve">     1.4 Срок оказания услуг по Договору с «»   г. по «»   г.</v>
      </c>
      <c r="CU43" s="1278"/>
      <c r="CV43" s="1278"/>
      <c r="CW43" s="1278"/>
      <c r="CX43" s="1278"/>
      <c r="CY43" s="1278"/>
      <c r="CZ43" s="1278"/>
      <c r="DA43" s="1278"/>
      <c r="DB43" s="1278"/>
      <c r="DC43" s="1278"/>
      <c r="DD43" s="1278"/>
      <c r="DE43" s="1278"/>
      <c r="DF43" s="1278"/>
      <c r="DG43" s="1278"/>
      <c r="DH43" s="1278"/>
      <c r="DI43" s="1278"/>
      <c r="DJ43" s="1278"/>
      <c r="DK43" s="1278"/>
      <c r="DL43" s="1278"/>
      <c r="DM43" s="1278"/>
      <c r="DN43" s="1278"/>
      <c r="DO43" s="1278"/>
      <c r="DP43" s="1278"/>
      <c r="DQ43" s="1278"/>
      <c r="DR43" s="1278"/>
      <c r="DS43" s="1278"/>
      <c r="DT43" s="1278"/>
      <c r="DU43" s="1278"/>
      <c r="DV43" s="1278"/>
      <c r="DW43" s="1278"/>
      <c r="DX43" s="1278"/>
      <c r="DY43" s="1278"/>
      <c r="DZ43" s="1278"/>
      <c r="EA43" s="1278"/>
      <c r="EB43" s="1278"/>
      <c r="EC43" s="1278"/>
      <c r="ED43" s="1278"/>
      <c r="EE43" s="1278"/>
      <c r="EF43" s="1278"/>
      <c r="EG43" s="1278"/>
      <c r="EH43" s="1278"/>
      <c r="EI43" s="1278"/>
      <c r="EJ43" s="1278"/>
      <c r="EK43" s="1278"/>
      <c r="EL43" s="1278"/>
      <c r="EM43" s="1278"/>
    </row>
    <row r="44" spans="1:143" ht="24.75" customHeight="1" x14ac:dyDescent="0.25">
      <c r="A44" s="175"/>
      <c r="B44" s="1207" t="s">
        <v>881</v>
      </c>
      <c r="C44" s="1207"/>
      <c r="D44" s="1207"/>
      <c r="E44" s="1207"/>
      <c r="F44" s="1207"/>
      <c r="G44" s="1207"/>
      <c r="H44" s="1207"/>
      <c r="I44" s="1207"/>
      <c r="J44" s="1207"/>
      <c r="K44" s="1207"/>
      <c r="L44" s="1207"/>
      <c r="M44" s="1207"/>
      <c r="N44" s="1207"/>
      <c r="O44" s="1207"/>
      <c r="P44" s="1207"/>
      <c r="Q44" s="1207"/>
      <c r="R44" s="1207"/>
      <c r="S44" s="1207"/>
      <c r="T44" s="1207"/>
      <c r="U44" s="1207"/>
      <c r="V44" s="1207"/>
      <c r="W44" s="1207"/>
      <c r="X44" s="1207"/>
      <c r="Y44" s="1207"/>
      <c r="Z44" s="1207"/>
      <c r="AA44" s="1207"/>
      <c r="AB44" s="1207"/>
      <c r="AC44" s="1207"/>
      <c r="AD44" s="1207"/>
      <c r="AE44" s="1207"/>
      <c r="AF44" s="1207"/>
      <c r="AG44" s="1207"/>
      <c r="AH44" s="1207"/>
      <c r="AI44" s="1207"/>
      <c r="AJ44" s="1207"/>
      <c r="AK44" s="1207"/>
      <c r="AL44" s="1207"/>
      <c r="AM44" s="1207"/>
      <c r="AN44" s="1207"/>
      <c r="AO44" s="1207"/>
      <c r="AP44" s="1207"/>
      <c r="AQ44" s="1207"/>
      <c r="AR44" s="1207"/>
      <c r="AS44" s="1207"/>
      <c r="AT44" s="1207"/>
      <c r="AU44" s="1207"/>
      <c r="AW44" s="175"/>
      <c r="AX44" s="1207" t="s">
        <v>881</v>
      </c>
      <c r="AY44" s="1207"/>
      <c r="AZ44" s="1207"/>
      <c r="BA44" s="1207"/>
      <c r="BB44" s="1207"/>
      <c r="BC44" s="1207"/>
      <c r="BD44" s="1207"/>
      <c r="BE44" s="1207"/>
      <c r="BF44" s="1207"/>
      <c r="BG44" s="1207"/>
      <c r="BH44" s="1207"/>
      <c r="BI44" s="1207"/>
      <c r="BJ44" s="1207"/>
      <c r="BK44" s="1207"/>
      <c r="BL44" s="1207"/>
      <c r="BM44" s="1207"/>
      <c r="BN44" s="1207"/>
      <c r="BO44" s="1207"/>
      <c r="BP44" s="1207"/>
      <c r="BQ44" s="1207"/>
      <c r="BR44" s="1207"/>
      <c r="BS44" s="1207"/>
      <c r="BT44" s="1207"/>
      <c r="BU44" s="1207"/>
      <c r="BV44" s="1207"/>
      <c r="BW44" s="1207"/>
      <c r="BX44" s="1207"/>
      <c r="BY44" s="1207"/>
      <c r="BZ44" s="1207"/>
      <c r="CA44" s="1207"/>
      <c r="CB44" s="1207"/>
      <c r="CC44" s="1207"/>
      <c r="CD44" s="1207"/>
      <c r="CE44" s="1207"/>
      <c r="CF44" s="1207"/>
      <c r="CG44" s="1207"/>
      <c r="CH44" s="1207"/>
      <c r="CI44" s="1207"/>
      <c r="CJ44" s="1207"/>
      <c r="CK44" s="1207"/>
      <c r="CL44" s="1207"/>
      <c r="CM44" s="1207"/>
      <c r="CN44" s="1207"/>
      <c r="CO44" s="1207"/>
      <c r="CP44" s="1207"/>
      <c r="CQ44" s="1207"/>
      <c r="CS44" s="175"/>
      <c r="CT44" s="1207" t="s">
        <v>881</v>
      </c>
      <c r="CU44" s="1207"/>
      <c r="CV44" s="1207"/>
      <c r="CW44" s="1207"/>
      <c r="CX44" s="1207"/>
      <c r="CY44" s="1207"/>
      <c r="CZ44" s="1207"/>
      <c r="DA44" s="1207"/>
      <c r="DB44" s="1207"/>
      <c r="DC44" s="1207"/>
      <c r="DD44" s="1207"/>
      <c r="DE44" s="1207"/>
      <c r="DF44" s="1207"/>
      <c r="DG44" s="1207"/>
      <c r="DH44" s="1207"/>
      <c r="DI44" s="1207"/>
      <c r="DJ44" s="1207"/>
      <c r="DK44" s="1207"/>
      <c r="DL44" s="1207"/>
      <c r="DM44" s="1207"/>
      <c r="DN44" s="1207"/>
      <c r="DO44" s="1207"/>
      <c r="DP44" s="1207"/>
      <c r="DQ44" s="1207"/>
      <c r="DR44" s="1207"/>
      <c r="DS44" s="1207"/>
      <c r="DT44" s="1207"/>
      <c r="DU44" s="1207"/>
      <c r="DV44" s="1207"/>
      <c r="DW44" s="1207"/>
      <c r="DX44" s="1207"/>
      <c r="DY44" s="1207"/>
      <c r="DZ44" s="1207"/>
      <c r="EA44" s="1207"/>
      <c r="EB44" s="1207"/>
      <c r="EC44" s="1207"/>
      <c r="ED44" s="1207"/>
      <c r="EE44" s="1207"/>
      <c r="EF44" s="1207"/>
      <c r="EG44" s="1207"/>
      <c r="EH44" s="1207"/>
      <c r="EI44" s="1207"/>
      <c r="EJ44" s="1207"/>
      <c r="EK44" s="1207"/>
      <c r="EL44" s="1207"/>
      <c r="EM44" s="1207"/>
    </row>
    <row r="45" spans="1:143" ht="18.75" customHeight="1" x14ac:dyDescent="0.25">
      <c r="A45" s="175"/>
      <c r="B45" s="186"/>
      <c r="C45" s="186"/>
      <c r="D45" s="1165" t="s">
        <v>524</v>
      </c>
      <c r="E45" s="1165"/>
      <c r="F45" s="672" t="s">
        <v>882</v>
      </c>
      <c r="G45" s="190"/>
      <c r="H45" s="186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186"/>
      <c r="AA45" s="186"/>
      <c r="AB45" s="186"/>
      <c r="AC45" s="186"/>
      <c r="AD45" s="186"/>
      <c r="AE45" s="186"/>
      <c r="AF45" s="186"/>
      <c r="AG45" s="186"/>
      <c r="AH45" s="186"/>
      <c r="AI45" s="186"/>
      <c r="AJ45" s="186"/>
      <c r="AK45" s="186"/>
      <c r="AL45" s="186"/>
      <c r="AM45" s="186"/>
      <c r="AN45" s="186"/>
      <c r="AO45" s="186"/>
      <c r="AP45" s="186"/>
      <c r="AQ45" s="186"/>
      <c r="AR45" s="186"/>
      <c r="AS45" s="186"/>
      <c r="AT45" s="186"/>
      <c r="AU45" s="186"/>
      <c r="AW45" s="175"/>
      <c r="AX45" s="687"/>
      <c r="AY45" s="687"/>
      <c r="AZ45" s="1165" t="s">
        <v>524</v>
      </c>
      <c r="BA45" s="1165"/>
      <c r="BB45" s="695" t="s">
        <v>882</v>
      </c>
      <c r="BC45" s="295"/>
      <c r="BD45" s="687"/>
      <c r="BE45" s="687"/>
      <c r="BF45" s="687"/>
      <c r="BG45" s="687"/>
      <c r="BH45" s="687"/>
      <c r="BI45" s="687"/>
      <c r="BJ45" s="687"/>
      <c r="BK45" s="687"/>
      <c r="BL45" s="687"/>
      <c r="BM45" s="687"/>
      <c r="BN45" s="687"/>
      <c r="BO45" s="687"/>
      <c r="BP45" s="687"/>
      <c r="BQ45" s="687"/>
      <c r="BR45" s="687"/>
      <c r="BS45" s="687"/>
      <c r="BT45" s="687"/>
      <c r="BU45" s="687"/>
      <c r="BV45" s="687"/>
      <c r="BW45" s="687"/>
      <c r="BX45" s="687"/>
      <c r="BY45" s="687"/>
      <c r="BZ45" s="687"/>
      <c r="CA45" s="687"/>
      <c r="CB45" s="687"/>
      <c r="CC45" s="687"/>
      <c r="CD45" s="687"/>
      <c r="CE45" s="687"/>
      <c r="CF45" s="687"/>
      <c r="CG45" s="687"/>
      <c r="CH45" s="687"/>
      <c r="CI45" s="687"/>
      <c r="CJ45" s="687"/>
      <c r="CK45" s="687"/>
      <c r="CL45" s="687"/>
      <c r="CM45" s="687"/>
      <c r="CN45" s="687"/>
      <c r="CO45" s="687"/>
      <c r="CP45" s="687"/>
      <c r="CQ45" s="687"/>
      <c r="CS45" s="175"/>
      <c r="CT45" s="687"/>
      <c r="CU45" s="687"/>
      <c r="CV45" s="1165" t="s">
        <v>524</v>
      </c>
      <c r="CW45" s="1165"/>
      <c r="CX45" s="695" t="s">
        <v>882</v>
      </c>
      <c r="CY45" s="295"/>
      <c r="CZ45" s="687"/>
      <c r="DA45" s="687"/>
      <c r="DB45" s="687"/>
      <c r="DC45" s="687"/>
      <c r="DD45" s="687"/>
      <c r="DE45" s="687"/>
      <c r="DF45" s="687"/>
      <c r="DG45" s="687"/>
      <c r="DH45" s="687"/>
      <c r="DI45" s="687"/>
      <c r="DJ45" s="687"/>
      <c r="DK45" s="687"/>
      <c r="DL45" s="687"/>
      <c r="DM45" s="687"/>
      <c r="DN45" s="687"/>
      <c r="DO45" s="687"/>
      <c r="DP45" s="687"/>
      <c r="DQ45" s="687"/>
      <c r="DR45" s="687"/>
      <c r="DS45" s="687"/>
      <c r="DT45" s="687"/>
      <c r="DU45" s="687"/>
      <c r="DV45" s="687"/>
      <c r="DW45" s="687"/>
      <c r="DX45" s="687"/>
      <c r="DY45" s="687"/>
      <c r="DZ45" s="687"/>
      <c r="EA45" s="687"/>
      <c r="EB45" s="687"/>
      <c r="EC45" s="687"/>
      <c r="ED45" s="687"/>
      <c r="EE45" s="687"/>
      <c r="EF45" s="687"/>
      <c r="EG45" s="687"/>
      <c r="EH45" s="687"/>
      <c r="EI45" s="687"/>
      <c r="EJ45" s="687"/>
      <c r="EK45" s="687"/>
      <c r="EL45" s="687"/>
      <c r="EM45" s="687"/>
    </row>
    <row r="46" spans="1:143" ht="57" customHeight="1" x14ac:dyDescent="0.25">
      <c r="A46" s="175"/>
      <c r="B46" s="1179" t="s">
        <v>1062</v>
      </c>
      <c r="C46" s="1179"/>
      <c r="D46" s="1179"/>
      <c r="E46" s="1179"/>
      <c r="F46" s="1179"/>
      <c r="G46" s="1179"/>
      <c r="H46" s="1179"/>
      <c r="I46" s="1179"/>
      <c r="J46" s="1179"/>
      <c r="K46" s="1179"/>
      <c r="L46" s="1179"/>
      <c r="M46" s="1179"/>
      <c r="N46" s="1179"/>
      <c r="O46" s="1179"/>
      <c r="P46" s="1179"/>
      <c r="Q46" s="1179"/>
      <c r="R46" s="1179"/>
      <c r="S46" s="1179"/>
      <c r="T46" s="1179"/>
      <c r="U46" s="1179"/>
      <c r="V46" s="1179"/>
      <c r="W46" s="1179"/>
      <c r="X46" s="1179"/>
      <c r="Y46" s="1179"/>
      <c r="Z46" s="1179"/>
      <c r="AA46" s="1179"/>
      <c r="AB46" s="1179"/>
      <c r="AC46" s="1179"/>
      <c r="AD46" s="1179"/>
      <c r="AE46" s="1179"/>
      <c r="AF46" s="1179"/>
      <c r="AG46" s="1179"/>
      <c r="AH46" s="1179"/>
      <c r="AI46" s="1179"/>
      <c r="AJ46" s="1179"/>
      <c r="AK46" s="1179"/>
      <c r="AL46" s="1179"/>
      <c r="AM46" s="1179"/>
      <c r="AN46" s="1179"/>
      <c r="AO46" s="1179"/>
      <c r="AP46" s="1179"/>
      <c r="AQ46" s="1179"/>
      <c r="AR46" s="1179"/>
      <c r="AS46" s="1179"/>
      <c r="AT46" s="1179"/>
      <c r="AU46" s="1179"/>
      <c r="AW46" s="175"/>
      <c r="AX46" s="1179" t="s">
        <v>1062</v>
      </c>
      <c r="AY46" s="1179"/>
      <c r="AZ46" s="1179"/>
      <c r="BA46" s="1179"/>
      <c r="BB46" s="1179"/>
      <c r="BC46" s="1179"/>
      <c r="BD46" s="1179"/>
      <c r="BE46" s="1179"/>
      <c r="BF46" s="1179"/>
      <c r="BG46" s="1179"/>
      <c r="BH46" s="1179"/>
      <c r="BI46" s="1179"/>
      <c r="BJ46" s="1179"/>
      <c r="BK46" s="1179"/>
      <c r="BL46" s="1179"/>
      <c r="BM46" s="1179"/>
      <c r="BN46" s="1179"/>
      <c r="BO46" s="1179"/>
      <c r="BP46" s="1179"/>
      <c r="BQ46" s="1179"/>
      <c r="BR46" s="1179"/>
      <c r="BS46" s="1179"/>
      <c r="BT46" s="1179"/>
      <c r="BU46" s="1179"/>
      <c r="BV46" s="1179"/>
      <c r="BW46" s="1179"/>
      <c r="BX46" s="1179"/>
      <c r="BY46" s="1179"/>
      <c r="BZ46" s="1179"/>
      <c r="CA46" s="1179"/>
      <c r="CB46" s="1179"/>
      <c r="CC46" s="1179"/>
      <c r="CD46" s="1179"/>
      <c r="CE46" s="1179"/>
      <c r="CF46" s="1179"/>
      <c r="CG46" s="1179"/>
      <c r="CH46" s="1179"/>
      <c r="CI46" s="1179"/>
      <c r="CJ46" s="1179"/>
      <c r="CK46" s="1179"/>
      <c r="CL46" s="1179"/>
      <c r="CM46" s="1179"/>
      <c r="CN46" s="1179"/>
      <c r="CO46" s="1179"/>
      <c r="CP46" s="1179"/>
      <c r="CQ46" s="1179"/>
      <c r="CS46" s="175"/>
      <c r="CT46" s="1179" t="s">
        <v>1062</v>
      </c>
      <c r="CU46" s="1179"/>
      <c r="CV46" s="1179"/>
      <c r="CW46" s="1179"/>
      <c r="CX46" s="1179"/>
      <c r="CY46" s="1179"/>
      <c r="CZ46" s="1179"/>
      <c r="DA46" s="1179"/>
      <c r="DB46" s="1179"/>
      <c r="DC46" s="1179"/>
      <c r="DD46" s="1179"/>
      <c r="DE46" s="1179"/>
      <c r="DF46" s="1179"/>
      <c r="DG46" s="1179"/>
      <c r="DH46" s="1179"/>
      <c r="DI46" s="1179"/>
      <c r="DJ46" s="1179"/>
      <c r="DK46" s="1179"/>
      <c r="DL46" s="1179"/>
      <c r="DM46" s="1179"/>
      <c r="DN46" s="1179"/>
      <c r="DO46" s="1179"/>
      <c r="DP46" s="1179"/>
      <c r="DQ46" s="1179"/>
      <c r="DR46" s="1179"/>
      <c r="DS46" s="1179"/>
      <c r="DT46" s="1179"/>
      <c r="DU46" s="1179"/>
      <c r="DV46" s="1179"/>
      <c r="DW46" s="1179"/>
      <c r="DX46" s="1179"/>
      <c r="DY46" s="1179"/>
      <c r="DZ46" s="1179"/>
      <c r="EA46" s="1179"/>
      <c r="EB46" s="1179"/>
      <c r="EC46" s="1179"/>
      <c r="ED46" s="1179"/>
      <c r="EE46" s="1179"/>
      <c r="EF46" s="1179"/>
      <c r="EG46" s="1179"/>
      <c r="EH46" s="1179"/>
      <c r="EI46" s="1179"/>
      <c r="EJ46" s="1179"/>
      <c r="EK46" s="1179"/>
      <c r="EL46" s="1179"/>
      <c r="EM46" s="1179"/>
    </row>
    <row r="47" spans="1:143" s="223" customFormat="1" ht="18.75" customHeight="1" x14ac:dyDescent="0.25">
      <c r="A47" s="175"/>
      <c r="B47" s="667"/>
      <c r="C47" s="667"/>
      <c r="D47" s="1165" t="s">
        <v>527</v>
      </c>
      <c r="E47" s="1165"/>
      <c r="F47" s="672" t="s">
        <v>886</v>
      </c>
      <c r="G47" s="295"/>
      <c r="H47" s="667"/>
      <c r="I47" s="667"/>
      <c r="J47" s="667"/>
      <c r="K47" s="667"/>
      <c r="L47" s="667"/>
      <c r="M47" s="667"/>
      <c r="N47" s="667"/>
      <c r="O47" s="667"/>
      <c r="P47" s="667"/>
      <c r="Q47" s="667"/>
      <c r="R47" s="667"/>
      <c r="S47" s="667"/>
      <c r="T47" s="667"/>
      <c r="U47" s="667"/>
      <c r="V47" s="667"/>
      <c r="W47" s="667"/>
      <c r="X47" s="667"/>
      <c r="Y47" s="667"/>
      <c r="Z47" s="667"/>
      <c r="AA47" s="667"/>
      <c r="AB47" s="667"/>
      <c r="AC47" s="667"/>
      <c r="AD47" s="667"/>
      <c r="AE47" s="667"/>
      <c r="AF47" s="667"/>
      <c r="AG47" s="667"/>
      <c r="AH47" s="667"/>
      <c r="AI47" s="667"/>
      <c r="AJ47" s="667"/>
      <c r="AK47" s="667"/>
      <c r="AL47" s="667"/>
      <c r="AM47" s="667"/>
      <c r="AN47" s="667"/>
      <c r="AO47" s="667"/>
      <c r="AP47" s="667"/>
      <c r="AQ47" s="667"/>
      <c r="AR47" s="667"/>
      <c r="AS47" s="667"/>
      <c r="AT47" s="667"/>
      <c r="AU47" s="667"/>
      <c r="AW47" s="175"/>
      <c r="AX47" s="687"/>
      <c r="AY47" s="687"/>
      <c r="AZ47" s="1165" t="s">
        <v>527</v>
      </c>
      <c r="BA47" s="1165"/>
      <c r="BB47" s="695" t="s">
        <v>886</v>
      </c>
      <c r="BC47" s="295"/>
      <c r="BD47" s="687"/>
      <c r="BE47" s="687"/>
      <c r="BF47" s="687"/>
      <c r="BG47" s="687"/>
      <c r="BH47" s="687"/>
      <c r="BI47" s="687"/>
      <c r="BJ47" s="687"/>
      <c r="BK47" s="687"/>
      <c r="BL47" s="687"/>
      <c r="BM47" s="687"/>
      <c r="BN47" s="687"/>
      <c r="BO47" s="687"/>
      <c r="BP47" s="687"/>
      <c r="BQ47" s="687"/>
      <c r="BR47" s="687"/>
      <c r="BS47" s="687"/>
      <c r="BT47" s="687"/>
      <c r="BU47" s="687"/>
      <c r="BV47" s="687"/>
      <c r="BW47" s="687"/>
      <c r="BX47" s="687"/>
      <c r="BY47" s="687"/>
      <c r="BZ47" s="687"/>
      <c r="CA47" s="687"/>
      <c r="CB47" s="687"/>
      <c r="CC47" s="687"/>
      <c r="CD47" s="687"/>
      <c r="CE47" s="687"/>
      <c r="CF47" s="687"/>
      <c r="CG47" s="687"/>
      <c r="CH47" s="687"/>
      <c r="CI47" s="687"/>
      <c r="CJ47" s="687"/>
      <c r="CK47" s="687"/>
      <c r="CL47" s="687"/>
      <c r="CM47" s="687"/>
      <c r="CN47" s="687"/>
      <c r="CO47" s="687"/>
      <c r="CP47" s="687"/>
      <c r="CQ47" s="687"/>
      <c r="CS47" s="175"/>
      <c r="CT47" s="687"/>
      <c r="CU47" s="687"/>
      <c r="CV47" s="1165" t="s">
        <v>527</v>
      </c>
      <c r="CW47" s="1165"/>
      <c r="CX47" s="695" t="s">
        <v>886</v>
      </c>
      <c r="CY47" s="295"/>
      <c r="CZ47" s="687"/>
      <c r="DA47" s="687"/>
      <c r="DB47" s="687"/>
      <c r="DC47" s="687"/>
      <c r="DD47" s="687"/>
      <c r="DE47" s="687"/>
      <c r="DF47" s="687"/>
      <c r="DG47" s="687"/>
      <c r="DH47" s="687"/>
      <c r="DI47" s="687"/>
      <c r="DJ47" s="687"/>
      <c r="DK47" s="687"/>
      <c r="DL47" s="687"/>
      <c r="DM47" s="687"/>
      <c r="DN47" s="687"/>
      <c r="DO47" s="687"/>
      <c r="DP47" s="687"/>
      <c r="DQ47" s="687"/>
      <c r="DR47" s="687"/>
      <c r="DS47" s="687"/>
      <c r="DT47" s="687"/>
      <c r="DU47" s="687"/>
      <c r="DV47" s="687"/>
      <c r="DW47" s="687"/>
      <c r="DX47" s="687"/>
      <c r="DY47" s="687"/>
      <c r="DZ47" s="687"/>
      <c r="EA47" s="687"/>
      <c r="EB47" s="687"/>
      <c r="EC47" s="687"/>
      <c r="ED47" s="687"/>
      <c r="EE47" s="687"/>
      <c r="EF47" s="687"/>
      <c r="EG47" s="687"/>
      <c r="EH47" s="687"/>
      <c r="EI47" s="687"/>
      <c r="EJ47" s="687"/>
      <c r="EK47" s="687"/>
      <c r="EL47" s="687"/>
      <c r="EM47" s="687"/>
    </row>
    <row r="48" spans="1:143" s="223" customFormat="1" ht="18.75" customHeight="1" x14ac:dyDescent="0.25">
      <c r="A48" s="175"/>
      <c r="B48" s="667"/>
      <c r="C48" s="667"/>
      <c r="D48" s="1165" t="s">
        <v>1063</v>
      </c>
      <c r="E48" s="1165"/>
      <c r="F48" s="1165"/>
      <c r="G48" s="1165"/>
      <c r="H48" s="1165"/>
      <c r="I48" s="1165"/>
      <c r="J48" s="1165"/>
      <c r="K48" s="1165"/>
      <c r="L48" s="1165"/>
      <c r="M48" s="1165"/>
      <c r="N48" s="1165"/>
      <c r="O48" s="1165"/>
      <c r="P48" s="1165"/>
      <c r="Q48" s="1165"/>
      <c r="R48" s="1165"/>
      <c r="S48" s="1165"/>
      <c r="T48" s="1165"/>
      <c r="U48" s="1165"/>
      <c r="V48" s="1165"/>
      <c r="W48" s="1165"/>
      <c r="X48" s="1165"/>
      <c r="Y48" s="1165"/>
      <c r="Z48" s="1165"/>
      <c r="AA48" s="1165"/>
      <c r="AB48" s="1165"/>
      <c r="AC48" s="1165"/>
      <c r="AD48" s="1165"/>
      <c r="AE48" s="1165"/>
      <c r="AF48" s="1165"/>
      <c r="AG48" s="1165"/>
      <c r="AH48" s="1165"/>
      <c r="AI48" s="1165"/>
      <c r="AJ48" s="1165"/>
      <c r="AK48" s="1165"/>
      <c r="AL48" s="1165"/>
      <c r="AM48" s="1165"/>
      <c r="AN48" s="1165"/>
      <c r="AO48" s="1165"/>
      <c r="AP48" s="1165"/>
      <c r="AQ48" s="1165"/>
      <c r="AR48" s="1165"/>
      <c r="AS48" s="1165"/>
      <c r="AT48" s="1165"/>
      <c r="AU48" s="1165"/>
      <c r="AW48" s="175"/>
      <c r="AX48" s="687"/>
      <c r="AY48" s="687"/>
      <c r="AZ48" s="1165" t="s">
        <v>887</v>
      </c>
      <c r="BA48" s="1165"/>
      <c r="BB48" s="1165"/>
      <c r="BC48" s="695" t="s">
        <v>888</v>
      </c>
      <c r="BD48" s="687"/>
      <c r="BE48" s="687"/>
      <c r="BF48" s="687"/>
      <c r="BG48" s="687"/>
      <c r="BH48" s="687"/>
      <c r="BI48" s="687"/>
      <c r="BJ48" s="687"/>
      <c r="BK48" s="687"/>
      <c r="BL48" s="687"/>
      <c r="BM48" s="687"/>
      <c r="BN48" s="687"/>
      <c r="BO48" s="687"/>
      <c r="BP48" s="687"/>
      <c r="BQ48" s="687"/>
      <c r="BR48" s="687"/>
      <c r="BS48" s="687"/>
      <c r="BT48" s="687"/>
      <c r="BU48" s="687"/>
      <c r="BV48" s="687"/>
      <c r="BW48" s="687"/>
      <c r="BX48" s="687"/>
      <c r="BY48" s="687"/>
      <c r="BZ48" s="687"/>
      <c r="CA48" s="687"/>
      <c r="CB48" s="687"/>
      <c r="CC48" s="687"/>
      <c r="CD48" s="687"/>
      <c r="CE48" s="687"/>
      <c r="CF48" s="687"/>
      <c r="CG48" s="687"/>
      <c r="CH48" s="687"/>
      <c r="CI48" s="687"/>
      <c r="CJ48" s="687"/>
      <c r="CK48" s="687"/>
      <c r="CL48" s="687"/>
      <c r="CM48" s="687"/>
      <c r="CN48" s="687"/>
      <c r="CO48" s="687"/>
      <c r="CP48" s="687"/>
      <c r="CQ48" s="687"/>
      <c r="CS48" s="175"/>
      <c r="CT48" s="687"/>
      <c r="CU48" s="687"/>
      <c r="CV48" s="1165" t="s">
        <v>887</v>
      </c>
      <c r="CW48" s="1165"/>
      <c r="CX48" s="1165"/>
      <c r="CY48" s="695" t="s">
        <v>888</v>
      </c>
      <c r="CZ48" s="687"/>
      <c r="DA48" s="687"/>
      <c r="DB48" s="687"/>
      <c r="DC48" s="687"/>
      <c r="DD48" s="687"/>
      <c r="DE48" s="687"/>
      <c r="DF48" s="687"/>
      <c r="DG48" s="687"/>
      <c r="DH48" s="687"/>
      <c r="DI48" s="687"/>
      <c r="DJ48" s="687"/>
      <c r="DK48" s="687"/>
      <c r="DL48" s="687"/>
      <c r="DM48" s="687"/>
      <c r="DN48" s="687"/>
      <c r="DO48" s="687"/>
      <c r="DP48" s="687"/>
      <c r="DQ48" s="687"/>
      <c r="DR48" s="687"/>
      <c r="DS48" s="687"/>
      <c r="DT48" s="687"/>
      <c r="DU48" s="687"/>
      <c r="DV48" s="687"/>
      <c r="DW48" s="687"/>
      <c r="DX48" s="687"/>
      <c r="DY48" s="687"/>
      <c r="DZ48" s="687"/>
      <c r="EA48" s="687"/>
      <c r="EB48" s="687"/>
      <c r="EC48" s="687"/>
      <c r="ED48" s="687"/>
      <c r="EE48" s="687"/>
      <c r="EF48" s="687"/>
      <c r="EG48" s="687"/>
      <c r="EH48" s="687"/>
      <c r="EI48" s="687"/>
      <c r="EJ48" s="687"/>
      <c r="EK48" s="687"/>
      <c r="EL48" s="687"/>
      <c r="EM48" s="687"/>
    </row>
    <row r="49" spans="1:143" s="223" customFormat="1" ht="18.75" customHeight="1" x14ac:dyDescent="0.25">
      <c r="A49" s="175"/>
      <c r="B49" s="667"/>
      <c r="C49" s="667"/>
      <c r="D49" s="1165" t="s">
        <v>890</v>
      </c>
      <c r="E49" s="1165"/>
      <c r="F49" s="1165"/>
      <c r="G49" s="672" t="s">
        <v>1064</v>
      </c>
      <c r="H49" s="667"/>
      <c r="I49" s="667"/>
      <c r="J49" s="667"/>
      <c r="K49" s="667"/>
      <c r="L49" s="667"/>
      <c r="M49" s="667"/>
      <c r="N49" s="667"/>
      <c r="O49" s="667"/>
      <c r="P49" s="667"/>
      <c r="Q49" s="667"/>
      <c r="R49" s="667"/>
      <c r="S49" s="667"/>
      <c r="T49" s="667"/>
      <c r="U49" s="667"/>
      <c r="V49" s="667"/>
      <c r="W49" s="667"/>
      <c r="X49" s="667"/>
      <c r="Y49" s="667"/>
      <c r="Z49" s="667"/>
      <c r="AA49" s="667"/>
      <c r="AB49" s="667"/>
      <c r="AC49" s="667"/>
      <c r="AD49" s="667"/>
      <c r="AE49" s="667"/>
      <c r="AF49" s="667"/>
      <c r="AG49" s="667"/>
      <c r="AH49" s="667"/>
      <c r="AI49" s="667"/>
      <c r="AJ49" s="667"/>
      <c r="AK49" s="667"/>
      <c r="AL49" s="667"/>
      <c r="AM49" s="667"/>
      <c r="AN49" s="667"/>
      <c r="AO49" s="667"/>
      <c r="AP49" s="667"/>
      <c r="AQ49" s="667"/>
      <c r="AR49" s="667"/>
      <c r="AS49" s="667"/>
      <c r="AT49" s="667"/>
      <c r="AU49" s="667"/>
      <c r="AW49" s="175"/>
      <c r="AX49" s="760"/>
      <c r="AY49" s="760"/>
      <c r="AZ49" s="1165" t="s">
        <v>890</v>
      </c>
      <c r="BA49" s="1165"/>
      <c r="BB49" s="1165"/>
      <c r="BC49" s="764" t="s">
        <v>1064</v>
      </c>
      <c r="BD49" s="760"/>
      <c r="BE49" s="760"/>
      <c r="BF49" s="760"/>
      <c r="BG49" s="760"/>
      <c r="BH49" s="760"/>
      <c r="BI49" s="760"/>
      <c r="BJ49" s="760"/>
      <c r="BK49" s="760"/>
      <c r="BL49" s="760"/>
      <c r="BM49" s="760"/>
      <c r="BN49" s="760"/>
      <c r="BO49" s="760"/>
      <c r="BP49" s="760"/>
      <c r="BQ49" s="760"/>
      <c r="BR49" s="760"/>
      <c r="BS49" s="760"/>
      <c r="BT49" s="760"/>
      <c r="BU49" s="760"/>
      <c r="BV49" s="760"/>
      <c r="BW49" s="760"/>
      <c r="BX49" s="760"/>
      <c r="BY49" s="760"/>
      <c r="BZ49" s="760"/>
      <c r="CA49" s="760"/>
      <c r="CB49" s="760"/>
      <c r="CC49" s="760"/>
      <c r="CD49" s="760"/>
      <c r="CE49" s="760"/>
      <c r="CF49" s="760"/>
      <c r="CG49" s="760"/>
      <c r="CH49" s="760"/>
      <c r="CI49" s="760"/>
      <c r="CJ49" s="760"/>
      <c r="CK49" s="760"/>
      <c r="CL49" s="760"/>
      <c r="CM49" s="760"/>
      <c r="CN49" s="760"/>
      <c r="CO49" s="760"/>
      <c r="CP49" s="760"/>
      <c r="CQ49" s="760"/>
      <c r="CS49" s="175"/>
      <c r="CT49" s="760"/>
      <c r="CU49" s="760"/>
      <c r="CV49" s="1165" t="s">
        <v>890</v>
      </c>
      <c r="CW49" s="1165"/>
      <c r="CX49" s="1165"/>
      <c r="CY49" s="764" t="s">
        <v>1064</v>
      </c>
      <c r="CZ49" s="760"/>
      <c r="DA49" s="760"/>
      <c r="DB49" s="760"/>
      <c r="DC49" s="760"/>
      <c r="DD49" s="760"/>
      <c r="DE49" s="760"/>
      <c r="DF49" s="760"/>
      <c r="DG49" s="760"/>
      <c r="DH49" s="760"/>
      <c r="DI49" s="760"/>
      <c r="DJ49" s="760"/>
      <c r="DK49" s="760"/>
      <c r="DL49" s="760"/>
      <c r="DM49" s="760"/>
      <c r="DN49" s="760"/>
      <c r="DO49" s="760"/>
      <c r="DP49" s="760"/>
      <c r="DQ49" s="760"/>
      <c r="DR49" s="760"/>
      <c r="DS49" s="760"/>
      <c r="DT49" s="760"/>
      <c r="DU49" s="760"/>
      <c r="DV49" s="760"/>
      <c r="DW49" s="760"/>
      <c r="DX49" s="760"/>
      <c r="DY49" s="760"/>
      <c r="DZ49" s="760"/>
      <c r="EA49" s="760"/>
      <c r="EB49" s="760"/>
      <c r="EC49" s="760"/>
      <c r="ED49" s="760"/>
      <c r="EE49" s="760"/>
      <c r="EF49" s="760"/>
      <c r="EG49" s="760"/>
      <c r="EH49" s="760"/>
      <c r="EI49" s="760"/>
      <c r="EJ49" s="760"/>
      <c r="EK49" s="760"/>
      <c r="EL49" s="760"/>
      <c r="EM49" s="760"/>
    </row>
    <row r="50" spans="1:143" ht="18.75" customHeight="1" x14ac:dyDescent="0.25">
      <c r="A50" s="175"/>
      <c r="B50" s="1179" t="s">
        <v>1065</v>
      </c>
      <c r="C50" s="1179"/>
      <c r="D50" s="1179"/>
      <c r="E50" s="1179"/>
      <c r="F50" s="1179"/>
      <c r="G50" s="1179"/>
      <c r="H50" s="1179"/>
      <c r="I50" s="1179"/>
      <c r="J50" s="1179"/>
      <c r="K50" s="1179"/>
      <c r="L50" s="1179"/>
      <c r="M50" s="1179"/>
      <c r="N50" s="1179"/>
      <c r="O50" s="1179"/>
      <c r="P50" s="1179"/>
      <c r="Q50" s="1179"/>
      <c r="R50" s="1179"/>
      <c r="S50" s="1179"/>
      <c r="T50" s="1179"/>
      <c r="U50" s="1179"/>
      <c r="V50" s="1179"/>
      <c r="W50" s="1179"/>
      <c r="X50" s="1179"/>
      <c r="Y50" s="1179"/>
      <c r="Z50" s="1179"/>
      <c r="AA50" s="1179"/>
      <c r="AB50" s="1179"/>
      <c r="AC50" s="1179"/>
      <c r="AD50" s="1179"/>
      <c r="AE50" s="1179"/>
      <c r="AF50" s="1179"/>
      <c r="AG50" s="1179"/>
      <c r="AH50" s="1179"/>
      <c r="AI50" s="1179"/>
      <c r="AJ50" s="1179"/>
      <c r="AK50" s="1179"/>
      <c r="AL50" s="1179"/>
      <c r="AM50" s="1179"/>
      <c r="AN50" s="1179"/>
      <c r="AO50" s="1179"/>
      <c r="AP50" s="1179"/>
      <c r="AQ50" s="1179"/>
      <c r="AR50" s="1179"/>
      <c r="AS50" s="1179"/>
      <c r="AT50" s="1179"/>
      <c r="AU50" s="1179"/>
      <c r="AW50" s="175"/>
      <c r="AX50" s="1179" t="s">
        <v>1065</v>
      </c>
      <c r="AY50" s="1179"/>
      <c r="AZ50" s="1179"/>
      <c r="BA50" s="1179"/>
      <c r="BB50" s="1179"/>
      <c r="BC50" s="1179"/>
      <c r="BD50" s="1179"/>
      <c r="BE50" s="1179"/>
      <c r="BF50" s="1179"/>
      <c r="BG50" s="1179"/>
      <c r="BH50" s="1179"/>
      <c r="BI50" s="1179"/>
      <c r="BJ50" s="1179"/>
      <c r="BK50" s="1179"/>
      <c r="BL50" s="1179"/>
      <c r="BM50" s="1179"/>
      <c r="BN50" s="1179"/>
      <c r="BO50" s="1179"/>
      <c r="BP50" s="1179"/>
      <c r="BQ50" s="1179"/>
      <c r="BR50" s="1179"/>
      <c r="BS50" s="1179"/>
      <c r="BT50" s="1179"/>
      <c r="BU50" s="1179"/>
      <c r="BV50" s="1179"/>
      <c r="BW50" s="1179"/>
      <c r="BX50" s="1179"/>
      <c r="BY50" s="1179"/>
      <c r="BZ50" s="1179"/>
      <c r="CA50" s="1179"/>
      <c r="CB50" s="1179"/>
      <c r="CC50" s="1179"/>
      <c r="CD50" s="1179"/>
      <c r="CE50" s="1179"/>
      <c r="CF50" s="1179"/>
      <c r="CG50" s="1179"/>
      <c r="CH50" s="1179"/>
      <c r="CI50" s="1179"/>
      <c r="CJ50" s="1179"/>
      <c r="CK50" s="1179"/>
      <c r="CL50" s="1179"/>
      <c r="CM50" s="1179"/>
      <c r="CN50" s="1179"/>
      <c r="CO50" s="1179"/>
      <c r="CP50" s="1179"/>
      <c r="CQ50" s="1179"/>
      <c r="CS50" s="175"/>
      <c r="CT50" s="1179" t="s">
        <v>1065</v>
      </c>
      <c r="CU50" s="1179"/>
      <c r="CV50" s="1179"/>
      <c r="CW50" s="1179"/>
      <c r="CX50" s="1179"/>
      <c r="CY50" s="1179"/>
      <c r="CZ50" s="1179"/>
      <c r="DA50" s="1179"/>
      <c r="DB50" s="1179"/>
      <c r="DC50" s="1179"/>
      <c r="DD50" s="1179"/>
      <c r="DE50" s="1179"/>
      <c r="DF50" s="1179"/>
      <c r="DG50" s="1179"/>
      <c r="DH50" s="1179"/>
      <c r="DI50" s="1179"/>
      <c r="DJ50" s="1179"/>
      <c r="DK50" s="1179"/>
      <c r="DL50" s="1179"/>
      <c r="DM50" s="1179"/>
      <c r="DN50" s="1179"/>
      <c r="DO50" s="1179"/>
      <c r="DP50" s="1179"/>
      <c r="DQ50" s="1179"/>
      <c r="DR50" s="1179"/>
      <c r="DS50" s="1179"/>
      <c r="DT50" s="1179"/>
      <c r="DU50" s="1179"/>
      <c r="DV50" s="1179"/>
      <c r="DW50" s="1179"/>
      <c r="DX50" s="1179"/>
      <c r="DY50" s="1179"/>
      <c r="DZ50" s="1179"/>
      <c r="EA50" s="1179"/>
      <c r="EB50" s="1179"/>
      <c r="EC50" s="1179"/>
      <c r="ED50" s="1179"/>
      <c r="EE50" s="1179"/>
      <c r="EF50" s="1179"/>
      <c r="EG50" s="1179"/>
      <c r="EH50" s="1179"/>
      <c r="EI50" s="1179"/>
      <c r="EJ50" s="1179"/>
      <c r="EK50" s="1179"/>
      <c r="EL50" s="1179"/>
      <c r="EM50" s="1179"/>
    </row>
    <row r="51" spans="1:143" s="223" customFormat="1" ht="18.75" customHeight="1" x14ac:dyDescent="0.25">
      <c r="A51" s="175"/>
      <c r="B51" s="667"/>
      <c r="C51" s="667"/>
      <c r="D51" s="1165" t="s">
        <v>893</v>
      </c>
      <c r="E51" s="1165"/>
      <c r="F51" s="1165"/>
      <c r="G51" s="672" t="s">
        <v>1066</v>
      </c>
      <c r="H51" s="667"/>
      <c r="I51" s="667"/>
      <c r="J51" s="667"/>
      <c r="K51" s="667"/>
      <c r="L51" s="667"/>
      <c r="M51" s="667"/>
      <c r="N51" s="667"/>
      <c r="O51" s="667"/>
      <c r="P51" s="667"/>
      <c r="Q51" s="667"/>
      <c r="R51" s="667"/>
      <c r="S51" s="667"/>
      <c r="T51" s="667"/>
      <c r="U51" s="667"/>
      <c r="V51" s="667"/>
      <c r="W51" s="667"/>
      <c r="X51" s="667"/>
      <c r="Y51" s="667"/>
      <c r="Z51" s="667"/>
      <c r="AA51" s="667"/>
      <c r="AB51" s="667"/>
      <c r="AC51" s="667"/>
      <c r="AD51" s="667"/>
      <c r="AE51" s="667"/>
      <c r="AF51" s="667"/>
      <c r="AG51" s="667"/>
      <c r="AH51" s="667"/>
      <c r="AI51" s="667"/>
      <c r="AJ51" s="667"/>
      <c r="AK51" s="667"/>
      <c r="AL51" s="667"/>
      <c r="AM51" s="667"/>
      <c r="AN51" s="667"/>
      <c r="AO51" s="667"/>
      <c r="AP51" s="667"/>
      <c r="AQ51" s="667"/>
      <c r="AR51" s="667"/>
      <c r="AS51" s="667"/>
      <c r="AT51" s="667"/>
      <c r="AU51" s="667"/>
      <c r="AW51" s="175"/>
      <c r="AX51" s="760"/>
      <c r="AY51" s="760"/>
      <c r="AZ51" s="1165" t="s">
        <v>893</v>
      </c>
      <c r="BA51" s="1165"/>
      <c r="BB51" s="1165"/>
      <c r="BC51" s="764" t="s">
        <v>1066</v>
      </c>
      <c r="BD51" s="760"/>
      <c r="BE51" s="760"/>
      <c r="BF51" s="760"/>
      <c r="BG51" s="760"/>
      <c r="BH51" s="760"/>
      <c r="BI51" s="760"/>
      <c r="BJ51" s="760"/>
      <c r="BK51" s="760"/>
      <c r="BL51" s="760"/>
      <c r="BM51" s="760"/>
      <c r="BN51" s="760"/>
      <c r="BO51" s="760"/>
      <c r="BP51" s="760"/>
      <c r="BQ51" s="760"/>
      <c r="BR51" s="760"/>
      <c r="BS51" s="760"/>
      <c r="BT51" s="760"/>
      <c r="BU51" s="760"/>
      <c r="BV51" s="760"/>
      <c r="BW51" s="760"/>
      <c r="BX51" s="760"/>
      <c r="BY51" s="760"/>
      <c r="BZ51" s="760"/>
      <c r="CA51" s="760"/>
      <c r="CB51" s="760"/>
      <c r="CC51" s="760"/>
      <c r="CD51" s="760"/>
      <c r="CE51" s="760"/>
      <c r="CF51" s="760"/>
      <c r="CG51" s="760"/>
      <c r="CH51" s="760"/>
      <c r="CI51" s="760"/>
      <c r="CJ51" s="760"/>
      <c r="CK51" s="760"/>
      <c r="CL51" s="760"/>
      <c r="CM51" s="760"/>
      <c r="CN51" s="760"/>
      <c r="CO51" s="760"/>
      <c r="CP51" s="760"/>
      <c r="CQ51" s="760"/>
      <c r="CS51" s="175"/>
      <c r="CT51" s="760"/>
      <c r="CU51" s="760"/>
      <c r="CV51" s="1165" t="s">
        <v>893</v>
      </c>
      <c r="CW51" s="1165"/>
      <c r="CX51" s="1165"/>
      <c r="CY51" s="764" t="s">
        <v>1066</v>
      </c>
      <c r="CZ51" s="760"/>
      <c r="DA51" s="760"/>
      <c r="DB51" s="760"/>
      <c r="DC51" s="760"/>
      <c r="DD51" s="760"/>
      <c r="DE51" s="760"/>
      <c r="DF51" s="760"/>
      <c r="DG51" s="760"/>
      <c r="DH51" s="760"/>
      <c r="DI51" s="760"/>
      <c r="DJ51" s="760"/>
      <c r="DK51" s="760"/>
      <c r="DL51" s="760"/>
      <c r="DM51" s="760"/>
      <c r="DN51" s="760"/>
      <c r="DO51" s="760"/>
      <c r="DP51" s="760"/>
      <c r="DQ51" s="760"/>
      <c r="DR51" s="760"/>
      <c r="DS51" s="760"/>
      <c r="DT51" s="760"/>
      <c r="DU51" s="760"/>
      <c r="DV51" s="760"/>
      <c r="DW51" s="760"/>
      <c r="DX51" s="760"/>
      <c r="DY51" s="760"/>
      <c r="DZ51" s="760"/>
      <c r="EA51" s="760"/>
      <c r="EB51" s="760"/>
      <c r="EC51" s="760"/>
      <c r="ED51" s="760"/>
      <c r="EE51" s="760"/>
      <c r="EF51" s="760"/>
      <c r="EG51" s="760"/>
      <c r="EH51" s="760"/>
      <c r="EI51" s="760"/>
      <c r="EJ51" s="760"/>
      <c r="EK51" s="760"/>
      <c r="EL51" s="760"/>
      <c r="EM51" s="760"/>
    </row>
    <row r="52" spans="1:143" ht="37.5" customHeight="1" x14ac:dyDescent="0.25">
      <c r="A52" s="175"/>
      <c r="B52" s="1179" t="s">
        <v>1115</v>
      </c>
      <c r="C52" s="1179"/>
      <c r="D52" s="1179"/>
      <c r="E52" s="1179"/>
      <c r="F52" s="1179"/>
      <c r="G52" s="1179"/>
      <c r="H52" s="1179"/>
      <c r="I52" s="1179"/>
      <c r="J52" s="1179"/>
      <c r="K52" s="1179"/>
      <c r="L52" s="1179"/>
      <c r="M52" s="1179"/>
      <c r="N52" s="1179"/>
      <c r="O52" s="1179"/>
      <c r="P52" s="1179"/>
      <c r="Q52" s="1179"/>
      <c r="R52" s="1179"/>
      <c r="S52" s="1179"/>
      <c r="T52" s="1179"/>
      <c r="U52" s="1179"/>
      <c r="V52" s="1179"/>
      <c r="W52" s="1179"/>
      <c r="X52" s="1179"/>
      <c r="Y52" s="1179"/>
      <c r="Z52" s="1179"/>
      <c r="AA52" s="1179"/>
      <c r="AB52" s="1179"/>
      <c r="AC52" s="1179"/>
      <c r="AD52" s="1179"/>
      <c r="AE52" s="1179"/>
      <c r="AF52" s="1179"/>
      <c r="AG52" s="1179"/>
      <c r="AH52" s="1179"/>
      <c r="AI52" s="1179"/>
      <c r="AJ52" s="1179"/>
      <c r="AK52" s="1179"/>
      <c r="AL52" s="1179"/>
      <c r="AM52" s="1179"/>
      <c r="AN52" s="1179"/>
      <c r="AO52" s="1179"/>
      <c r="AP52" s="1179"/>
      <c r="AQ52" s="1179"/>
      <c r="AR52" s="1179"/>
      <c r="AS52" s="1179"/>
      <c r="AT52" s="1179"/>
      <c r="AU52" s="1179"/>
      <c r="AW52" s="175"/>
      <c r="AX52" s="1179" t="s">
        <v>1115</v>
      </c>
      <c r="AY52" s="1179"/>
      <c r="AZ52" s="1179"/>
      <c r="BA52" s="1179"/>
      <c r="BB52" s="1179"/>
      <c r="BC52" s="1179"/>
      <c r="BD52" s="1179"/>
      <c r="BE52" s="1179"/>
      <c r="BF52" s="1179"/>
      <c r="BG52" s="1179"/>
      <c r="BH52" s="1179"/>
      <c r="BI52" s="1179"/>
      <c r="BJ52" s="1179"/>
      <c r="BK52" s="1179"/>
      <c r="BL52" s="1179"/>
      <c r="BM52" s="1179"/>
      <c r="BN52" s="1179"/>
      <c r="BO52" s="1179"/>
      <c r="BP52" s="1179"/>
      <c r="BQ52" s="1179"/>
      <c r="BR52" s="1179"/>
      <c r="BS52" s="1179"/>
      <c r="BT52" s="1179"/>
      <c r="BU52" s="1179"/>
      <c r="BV52" s="1179"/>
      <c r="BW52" s="1179"/>
      <c r="BX52" s="1179"/>
      <c r="BY52" s="1179"/>
      <c r="BZ52" s="1179"/>
      <c r="CA52" s="1179"/>
      <c r="CB52" s="1179"/>
      <c r="CC52" s="1179"/>
      <c r="CD52" s="1179"/>
      <c r="CE52" s="1179"/>
      <c r="CF52" s="1179"/>
      <c r="CG52" s="1179"/>
      <c r="CH52" s="1179"/>
      <c r="CI52" s="1179"/>
      <c r="CJ52" s="1179"/>
      <c r="CK52" s="1179"/>
      <c r="CL52" s="1179"/>
      <c r="CM52" s="1179"/>
      <c r="CN52" s="1179"/>
      <c r="CO52" s="1179"/>
      <c r="CP52" s="1179"/>
      <c r="CQ52" s="1179"/>
      <c r="CS52" s="175"/>
      <c r="CT52" s="1179" t="s">
        <v>1115</v>
      </c>
      <c r="CU52" s="1179"/>
      <c r="CV52" s="1179"/>
      <c r="CW52" s="1179"/>
      <c r="CX52" s="1179"/>
      <c r="CY52" s="1179"/>
      <c r="CZ52" s="1179"/>
      <c r="DA52" s="1179"/>
      <c r="DB52" s="1179"/>
      <c r="DC52" s="1179"/>
      <c r="DD52" s="1179"/>
      <c r="DE52" s="1179"/>
      <c r="DF52" s="1179"/>
      <c r="DG52" s="1179"/>
      <c r="DH52" s="1179"/>
      <c r="DI52" s="1179"/>
      <c r="DJ52" s="1179"/>
      <c r="DK52" s="1179"/>
      <c r="DL52" s="1179"/>
      <c r="DM52" s="1179"/>
      <c r="DN52" s="1179"/>
      <c r="DO52" s="1179"/>
      <c r="DP52" s="1179"/>
      <c r="DQ52" s="1179"/>
      <c r="DR52" s="1179"/>
      <c r="DS52" s="1179"/>
      <c r="DT52" s="1179"/>
      <c r="DU52" s="1179"/>
      <c r="DV52" s="1179"/>
      <c r="DW52" s="1179"/>
      <c r="DX52" s="1179"/>
      <c r="DY52" s="1179"/>
      <c r="DZ52" s="1179"/>
      <c r="EA52" s="1179"/>
      <c r="EB52" s="1179"/>
      <c r="EC52" s="1179"/>
      <c r="ED52" s="1179"/>
      <c r="EE52" s="1179"/>
      <c r="EF52" s="1179"/>
      <c r="EG52" s="1179"/>
      <c r="EH52" s="1179"/>
      <c r="EI52" s="1179"/>
      <c r="EJ52" s="1179"/>
      <c r="EK52" s="1179"/>
      <c r="EL52" s="1179"/>
      <c r="EM52" s="1179"/>
    </row>
    <row r="53" spans="1:143" s="223" customFormat="1" ht="18.75" customHeight="1" x14ac:dyDescent="0.25">
      <c r="A53" s="175"/>
      <c r="B53" s="667"/>
      <c r="C53" s="667"/>
      <c r="D53" s="1165" t="s">
        <v>896</v>
      </c>
      <c r="E53" s="1165"/>
      <c r="F53" s="1165"/>
      <c r="G53" s="672" t="s">
        <v>1068</v>
      </c>
      <c r="H53" s="667"/>
      <c r="I53" s="667"/>
      <c r="J53" s="667"/>
      <c r="K53" s="667"/>
      <c r="L53" s="667"/>
      <c r="M53" s="667"/>
      <c r="N53" s="667"/>
      <c r="O53" s="667"/>
      <c r="P53" s="667"/>
      <c r="Q53" s="667"/>
      <c r="R53" s="667"/>
      <c r="S53" s="667"/>
      <c r="T53" s="667"/>
      <c r="U53" s="667"/>
      <c r="V53" s="667"/>
      <c r="W53" s="667"/>
      <c r="X53" s="667"/>
      <c r="Y53" s="667"/>
      <c r="Z53" s="667"/>
      <c r="AA53" s="667"/>
      <c r="AB53" s="667"/>
      <c r="AC53" s="667"/>
      <c r="AD53" s="667"/>
      <c r="AE53" s="667"/>
      <c r="AF53" s="667"/>
      <c r="AG53" s="667"/>
      <c r="AH53" s="667"/>
      <c r="AI53" s="667"/>
      <c r="AJ53" s="667"/>
      <c r="AK53" s="667"/>
      <c r="AL53" s="667"/>
      <c r="AM53" s="667"/>
      <c r="AN53" s="667"/>
      <c r="AO53" s="667"/>
      <c r="AP53" s="667"/>
      <c r="AQ53" s="667"/>
      <c r="AR53" s="667"/>
      <c r="AS53" s="667"/>
      <c r="AT53" s="667"/>
      <c r="AU53" s="667"/>
      <c r="AW53" s="175"/>
      <c r="AX53" s="760"/>
      <c r="AY53" s="760"/>
      <c r="AZ53" s="1165" t="s">
        <v>896</v>
      </c>
      <c r="BA53" s="1165"/>
      <c r="BB53" s="1165"/>
      <c r="BC53" s="764" t="s">
        <v>1068</v>
      </c>
      <c r="BD53" s="760"/>
      <c r="BE53" s="760"/>
      <c r="BF53" s="760"/>
      <c r="BG53" s="760"/>
      <c r="BH53" s="760"/>
      <c r="BI53" s="760"/>
      <c r="BJ53" s="760"/>
      <c r="BK53" s="760"/>
      <c r="BL53" s="760"/>
      <c r="BM53" s="760"/>
      <c r="BN53" s="760"/>
      <c r="BO53" s="760"/>
      <c r="BP53" s="760"/>
      <c r="BQ53" s="760"/>
      <c r="BR53" s="760"/>
      <c r="BS53" s="760"/>
      <c r="BT53" s="760"/>
      <c r="BU53" s="760"/>
      <c r="BV53" s="760"/>
      <c r="BW53" s="760"/>
      <c r="BX53" s="760"/>
      <c r="BY53" s="760"/>
      <c r="BZ53" s="760"/>
      <c r="CA53" s="760"/>
      <c r="CB53" s="760"/>
      <c r="CC53" s="760"/>
      <c r="CD53" s="760"/>
      <c r="CE53" s="760"/>
      <c r="CF53" s="760"/>
      <c r="CG53" s="760"/>
      <c r="CH53" s="760"/>
      <c r="CI53" s="760"/>
      <c r="CJ53" s="760"/>
      <c r="CK53" s="760"/>
      <c r="CL53" s="760"/>
      <c r="CM53" s="760"/>
      <c r="CN53" s="760"/>
      <c r="CO53" s="760"/>
      <c r="CP53" s="760"/>
      <c r="CQ53" s="760"/>
      <c r="CS53" s="175"/>
      <c r="CT53" s="760"/>
      <c r="CU53" s="760"/>
      <c r="CV53" s="1165" t="s">
        <v>896</v>
      </c>
      <c r="CW53" s="1165"/>
      <c r="CX53" s="1165"/>
      <c r="CY53" s="764" t="s">
        <v>1068</v>
      </c>
      <c r="CZ53" s="760"/>
      <c r="DA53" s="760"/>
      <c r="DB53" s="760"/>
      <c r="DC53" s="760"/>
      <c r="DD53" s="760"/>
      <c r="DE53" s="760"/>
      <c r="DF53" s="760"/>
      <c r="DG53" s="760"/>
      <c r="DH53" s="760"/>
      <c r="DI53" s="760"/>
      <c r="DJ53" s="760"/>
      <c r="DK53" s="760"/>
      <c r="DL53" s="760"/>
      <c r="DM53" s="760"/>
      <c r="DN53" s="760"/>
      <c r="DO53" s="760"/>
      <c r="DP53" s="760"/>
      <c r="DQ53" s="760"/>
      <c r="DR53" s="760"/>
      <c r="DS53" s="760"/>
      <c r="DT53" s="760"/>
      <c r="DU53" s="760"/>
      <c r="DV53" s="760"/>
      <c r="DW53" s="760"/>
      <c r="DX53" s="760"/>
      <c r="DY53" s="760"/>
      <c r="DZ53" s="760"/>
      <c r="EA53" s="760"/>
      <c r="EB53" s="760"/>
      <c r="EC53" s="760"/>
      <c r="ED53" s="760"/>
      <c r="EE53" s="760"/>
      <c r="EF53" s="760"/>
      <c r="EG53" s="760"/>
      <c r="EH53" s="760"/>
      <c r="EI53" s="760"/>
      <c r="EJ53" s="760"/>
      <c r="EK53" s="760"/>
      <c r="EL53" s="760"/>
      <c r="EM53" s="760"/>
    </row>
    <row r="54" spans="1:143" s="223" customFormat="1" ht="17.25" customHeight="1" x14ac:dyDescent="0.25">
      <c r="A54" s="175"/>
      <c r="B54" s="1179" t="s">
        <v>1067</v>
      </c>
      <c r="C54" s="1179"/>
      <c r="D54" s="1179"/>
      <c r="E54" s="1179"/>
      <c r="F54" s="1179"/>
      <c r="G54" s="1179"/>
      <c r="H54" s="1179"/>
      <c r="I54" s="1179"/>
      <c r="J54" s="1179"/>
      <c r="K54" s="1179"/>
      <c r="L54" s="1179"/>
      <c r="M54" s="1179"/>
      <c r="N54" s="1179"/>
      <c r="O54" s="1179"/>
      <c r="P54" s="1179"/>
      <c r="Q54" s="1179"/>
      <c r="R54" s="1179"/>
      <c r="S54" s="1179"/>
      <c r="T54" s="1179"/>
      <c r="U54" s="1179"/>
      <c r="V54" s="1179"/>
      <c r="W54" s="1179"/>
      <c r="X54" s="1179"/>
      <c r="Y54" s="1179"/>
      <c r="Z54" s="1179"/>
      <c r="AA54" s="1179"/>
      <c r="AB54" s="1179"/>
      <c r="AC54" s="1179"/>
      <c r="AD54" s="1179"/>
      <c r="AE54" s="1179"/>
      <c r="AF54" s="1179"/>
      <c r="AG54" s="1179"/>
      <c r="AH54" s="1179"/>
      <c r="AI54" s="1179"/>
      <c r="AJ54" s="1179"/>
      <c r="AK54" s="1179"/>
      <c r="AL54" s="1179"/>
      <c r="AM54" s="1179"/>
      <c r="AN54" s="1179"/>
      <c r="AO54" s="1179"/>
      <c r="AP54" s="1179"/>
      <c r="AQ54" s="1179"/>
      <c r="AR54" s="1179"/>
      <c r="AS54" s="1179"/>
      <c r="AT54" s="1179"/>
      <c r="AU54" s="1179"/>
      <c r="AW54" s="175"/>
      <c r="AX54" s="1179" t="s">
        <v>1067</v>
      </c>
      <c r="AY54" s="1179"/>
      <c r="AZ54" s="1179"/>
      <c r="BA54" s="1179"/>
      <c r="BB54" s="1179"/>
      <c r="BC54" s="1179"/>
      <c r="BD54" s="1179"/>
      <c r="BE54" s="1179"/>
      <c r="BF54" s="1179"/>
      <c r="BG54" s="1179"/>
      <c r="BH54" s="1179"/>
      <c r="BI54" s="1179"/>
      <c r="BJ54" s="1179"/>
      <c r="BK54" s="1179"/>
      <c r="BL54" s="1179"/>
      <c r="BM54" s="1179"/>
      <c r="BN54" s="1179"/>
      <c r="BO54" s="1179"/>
      <c r="BP54" s="1179"/>
      <c r="BQ54" s="1179"/>
      <c r="BR54" s="1179"/>
      <c r="BS54" s="1179"/>
      <c r="BT54" s="1179"/>
      <c r="BU54" s="1179"/>
      <c r="BV54" s="1179"/>
      <c r="BW54" s="1179"/>
      <c r="BX54" s="1179"/>
      <c r="BY54" s="1179"/>
      <c r="BZ54" s="1179"/>
      <c r="CA54" s="1179"/>
      <c r="CB54" s="1179"/>
      <c r="CC54" s="1179"/>
      <c r="CD54" s="1179"/>
      <c r="CE54" s="1179"/>
      <c r="CF54" s="1179"/>
      <c r="CG54" s="1179"/>
      <c r="CH54" s="1179"/>
      <c r="CI54" s="1179"/>
      <c r="CJ54" s="1179"/>
      <c r="CK54" s="1179"/>
      <c r="CL54" s="1179"/>
      <c r="CM54" s="1179"/>
      <c r="CN54" s="1179"/>
      <c r="CO54" s="1179"/>
      <c r="CP54" s="1179"/>
      <c r="CQ54" s="1179"/>
      <c r="CS54" s="175"/>
      <c r="CT54" s="1179" t="s">
        <v>1067</v>
      </c>
      <c r="CU54" s="1179"/>
      <c r="CV54" s="1179"/>
      <c r="CW54" s="1179"/>
      <c r="CX54" s="1179"/>
      <c r="CY54" s="1179"/>
      <c r="CZ54" s="1179"/>
      <c r="DA54" s="1179"/>
      <c r="DB54" s="1179"/>
      <c r="DC54" s="1179"/>
      <c r="DD54" s="1179"/>
      <c r="DE54" s="1179"/>
      <c r="DF54" s="1179"/>
      <c r="DG54" s="1179"/>
      <c r="DH54" s="1179"/>
      <c r="DI54" s="1179"/>
      <c r="DJ54" s="1179"/>
      <c r="DK54" s="1179"/>
      <c r="DL54" s="1179"/>
      <c r="DM54" s="1179"/>
      <c r="DN54" s="1179"/>
      <c r="DO54" s="1179"/>
      <c r="DP54" s="1179"/>
      <c r="DQ54" s="1179"/>
      <c r="DR54" s="1179"/>
      <c r="DS54" s="1179"/>
      <c r="DT54" s="1179"/>
      <c r="DU54" s="1179"/>
      <c r="DV54" s="1179"/>
      <c r="DW54" s="1179"/>
      <c r="DX54" s="1179"/>
      <c r="DY54" s="1179"/>
      <c r="DZ54" s="1179"/>
      <c r="EA54" s="1179"/>
      <c r="EB54" s="1179"/>
      <c r="EC54" s="1179"/>
      <c r="ED54" s="1179"/>
      <c r="EE54" s="1179"/>
      <c r="EF54" s="1179"/>
      <c r="EG54" s="1179"/>
      <c r="EH54" s="1179"/>
      <c r="EI54" s="1179"/>
      <c r="EJ54" s="1179"/>
      <c r="EK54" s="1179"/>
      <c r="EL54" s="1179"/>
      <c r="EM54" s="1179"/>
    </row>
    <row r="55" spans="1:143" s="223" customFormat="1" ht="18.75" customHeight="1" x14ac:dyDescent="0.25">
      <c r="A55" s="175"/>
      <c r="B55" s="667"/>
      <c r="C55" s="667"/>
      <c r="D55" s="1165" t="s">
        <v>899</v>
      </c>
      <c r="E55" s="1165"/>
      <c r="F55" s="1165"/>
      <c r="G55" s="764" t="s">
        <v>1069</v>
      </c>
      <c r="H55" s="667"/>
      <c r="I55" s="667"/>
      <c r="J55" s="667"/>
      <c r="K55" s="667"/>
      <c r="L55" s="667"/>
      <c r="M55" s="667"/>
      <c r="N55" s="667"/>
      <c r="O55" s="667"/>
      <c r="P55" s="667"/>
      <c r="Q55" s="667"/>
      <c r="R55" s="667"/>
      <c r="S55" s="667"/>
      <c r="T55" s="667"/>
      <c r="U55" s="667"/>
      <c r="V55" s="667"/>
      <c r="W55" s="667"/>
      <c r="X55" s="667"/>
      <c r="Y55" s="667"/>
      <c r="Z55" s="667"/>
      <c r="AA55" s="667"/>
      <c r="AB55" s="667"/>
      <c r="AC55" s="667"/>
      <c r="AD55" s="667"/>
      <c r="AE55" s="667"/>
      <c r="AF55" s="667"/>
      <c r="AG55" s="667"/>
      <c r="AH55" s="667"/>
      <c r="AI55" s="667"/>
      <c r="AJ55" s="667"/>
      <c r="AK55" s="667"/>
      <c r="AL55" s="667"/>
      <c r="AM55" s="667"/>
      <c r="AN55" s="667"/>
      <c r="AO55" s="667"/>
      <c r="AP55" s="667"/>
      <c r="AQ55" s="667"/>
      <c r="AR55" s="667"/>
      <c r="AS55" s="667"/>
      <c r="AT55" s="667"/>
      <c r="AU55" s="667"/>
      <c r="AW55" s="175"/>
      <c r="AX55" s="687"/>
      <c r="AY55" s="687"/>
      <c r="AZ55" s="1165" t="s">
        <v>899</v>
      </c>
      <c r="BA55" s="1165"/>
      <c r="BB55" s="1165"/>
      <c r="BC55" s="672" t="s">
        <v>1069</v>
      </c>
      <c r="BD55" s="687"/>
      <c r="BE55" s="687"/>
      <c r="BF55" s="687"/>
      <c r="BG55" s="687"/>
      <c r="BH55" s="687"/>
      <c r="BI55" s="687"/>
      <c r="BJ55" s="687"/>
      <c r="BK55" s="687"/>
      <c r="BL55" s="687"/>
      <c r="BM55" s="687"/>
      <c r="BN55" s="687"/>
      <c r="BO55" s="687"/>
      <c r="BP55" s="687"/>
      <c r="BQ55" s="687"/>
      <c r="BR55" s="687"/>
      <c r="BS55" s="687"/>
      <c r="BT55" s="687"/>
      <c r="BU55" s="687"/>
      <c r="BV55" s="687"/>
      <c r="BW55" s="687"/>
      <c r="BX55" s="687"/>
      <c r="BY55" s="687"/>
      <c r="BZ55" s="687"/>
      <c r="CA55" s="687"/>
      <c r="CB55" s="687"/>
      <c r="CC55" s="687"/>
      <c r="CD55" s="687"/>
      <c r="CE55" s="687"/>
      <c r="CF55" s="687"/>
      <c r="CG55" s="687"/>
      <c r="CH55" s="687"/>
      <c r="CI55" s="687"/>
      <c r="CJ55" s="687"/>
      <c r="CK55" s="687"/>
      <c r="CL55" s="687"/>
      <c r="CM55" s="687"/>
      <c r="CN55" s="687"/>
      <c r="CO55" s="687"/>
      <c r="CP55" s="687"/>
      <c r="CQ55" s="687"/>
      <c r="CS55" s="175"/>
      <c r="CT55" s="687"/>
      <c r="CU55" s="687"/>
      <c r="CV55" s="1165" t="s">
        <v>899</v>
      </c>
      <c r="CW55" s="1165"/>
      <c r="CX55" s="1165"/>
      <c r="CY55" s="764" t="s">
        <v>1069</v>
      </c>
      <c r="CZ55" s="687"/>
      <c r="DA55" s="687"/>
      <c r="DB55" s="687"/>
      <c r="DC55" s="687"/>
      <c r="DD55" s="687"/>
      <c r="DE55" s="687"/>
      <c r="DF55" s="687"/>
      <c r="DG55" s="687"/>
      <c r="DH55" s="687"/>
      <c r="DI55" s="687"/>
      <c r="DJ55" s="687"/>
      <c r="DK55" s="687"/>
      <c r="DL55" s="687"/>
      <c r="DM55" s="687"/>
      <c r="DN55" s="687"/>
      <c r="DO55" s="687"/>
      <c r="DP55" s="687"/>
      <c r="DQ55" s="687"/>
      <c r="DR55" s="687"/>
      <c r="DS55" s="687"/>
      <c r="DT55" s="687"/>
      <c r="DU55" s="687"/>
      <c r="DV55" s="687"/>
      <c r="DW55" s="687"/>
      <c r="DX55" s="687"/>
      <c r="DY55" s="687"/>
      <c r="DZ55" s="687"/>
      <c r="EA55" s="687"/>
      <c r="EB55" s="687"/>
      <c r="EC55" s="687"/>
      <c r="ED55" s="687"/>
      <c r="EE55" s="687"/>
      <c r="EF55" s="687"/>
      <c r="EG55" s="687"/>
      <c r="EH55" s="687"/>
      <c r="EI55" s="687"/>
      <c r="EJ55" s="687"/>
      <c r="EK55" s="687"/>
      <c r="EL55" s="687"/>
      <c r="EM55" s="687"/>
    </row>
    <row r="56" spans="1:143" s="223" customFormat="1" ht="37.5" customHeight="1" x14ac:dyDescent="0.25">
      <c r="A56" s="175"/>
      <c r="B56" s="1179" t="s">
        <v>1070</v>
      </c>
      <c r="C56" s="1179"/>
      <c r="D56" s="1179"/>
      <c r="E56" s="1179"/>
      <c r="F56" s="1179"/>
      <c r="G56" s="1179"/>
      <c r="H56" s="1179"/>
      <c r="I56" s="1179"/>
      <c r="J56" s="1179"/>
      <c r="K56" s="1179"/>
      <c r="L56" s="1179"/>
      <c r="M56" s="1179"/>
      <c r="N56" s="1179"/>
      <c r="O56" s="1179"/>
      <c r="P56" s="1179"/>
      <c r="Q56" s="1179"/>
      <c r="R56" s="1179"/>
      <c r="S56" s="1179"/>
      <c r="T56" s="1179"/>
      <c r="U56" s="1179"/>
      <c r="V56" s="1179"/>
      <c r="W56" s="1179"/>
      <c r="X56" s="1179"/>
      <c r="Y56" s="1179"/>
      <c r="Z56" s="1179"/>
      <c r="AA56" s="1179"/>
      <c r="AB56" s="1179"/>
      <c r="AC56" s="1179"/>
      <c r="AD56" s="1179"/>
      <c r="AE56" s="1179"/>
      <c r="AF56" s="1179"/>
      <c r="AG56" s="1179"/>
      <c r="AH56" s="1179"/>
      <c r="AI56" s="1179"/>
      <c r="AJ56" s="1179"/>
      <c r="AK56" s="1179"/>
      <c r="AL56" s="1179"/>
      <c r="AM56" s="1179"/>
      <c r="AN56" s="1179"/>
      <c r="AO56" s="1179"/>
      <c r="AP56" s="1179"/>
      <c r="AQ56" s="1179"/>
      <c r="AR56" s="1179"/>
      <c r="AS56" s="1179"/>
      <c r="AT56" s="1179"/>
      <c r="AU56" s="1179"/>
      <c r="AW56" s="175"/>
      <c r="AX56" s="1179" t="s">
        <v>1070</v>
      </c>
      <c r="AY56" s="1179"/>
      <c r="AZ56" s="1179"/>
      <c r="BA56" s="1179"/>
      <c r="BB56" s="1179"/>
      <c r="BC56" s="1179"/>
      <c r="BD56" s="1179"/>
      <c r="BE56" s="1179"/>
      <c r="BF56" s="1179"/>
      <c r="BG56" s="1179"/>
      <c r="BH56" s="1179"/>
      <c r="BI56" s="1179"/>
      <c r="BJ56" s="1179"/>
      <c r="BK56" s="1179"/>
      <c r="BL56" s="1179"/>
      <c r="BM56" s="1179"/>
      <c r="BN56" s="1179"/>
      <c r="BO56" s="1179"/>
      <c r="BP56" s="1179"/>
      <c r="BQ56" s="1179"/>
      <c r="BR56" s="1179"/>
      <c r="BS56" s="1179"/>
      <c r="BT56" s="1179"/>
      <c r="BU56" s="1179"/>
      <c r="BV56" s="1179"/>
      <c r="BW56" s="1179"/>
      <c r="BX56" s="1179"/>
      <c r="BY56" s="1179"/>
      <c r="BZ56" s="1179"/>
      <c r="CA56" s="1179"/>
      <c r="CB56" s="1179"/>
      <c r="CC56" s="1179"/>
      <c r="CD56" s="1179"/>
      <c r="CE56" s="1179"/>
      <c r="CF56" s="1179"/>
      <c r="CG56" s="1179"/>
      <c r="CH56" s="1179"/>
      <c r="CI56" s="1179"/>
      <c r="CJ56" s="1179"/>
      <c r="CK56" s="1179"/>
      <c r="CL56" s="1179"/>
      <c r="CM56" s="1179"/>
      <c r="CN56" s="1179"/>
      <c r="CO56" s="1179"/>
      <c r="CP56" s="1179"/>
      <c r="CQ56" s="1179"/>
      <c r="CS56" s="175"/>
      <c r="CT56" s="1179" t="s">
        <v>1070</v>
      </c>
      <c r="CU56" s="1179"/>
      <c r="CV56" s="1179"/>
      <c r="CW56" s="1179"/>
      <c r="CX56" s="1179"/>
      <c r="CY56" s="1179"/>
      <c r="CZ56" s="1179"/>
      <c r="DA56" s="1179"/>
      <c r="DB56" s="1179"/>
      <c r="DC56" s="1179"/>
      <c r="DD56" s="1179"/>
      <c r="DE56" s="1179"/>
      <c r="DF56" s="1179"/>
      <c r="DG56" s="1179"/>
      <c r="DH56" s="1179"/>
      <c r="DI56" s="1179"/>
      <c r="DJ56" s="1179"/>
      <c r="DK56" s="1179"/>
      <c r="DL56" s="1179"/>
      <c r="DM56" s="1179"/>
      <c r="DN56" s="1179"/>
      <c r="DO56" s="1179"/>
      <c r="DP56" s="1179"/>
      <c r="DQ56" s="1179"/>
      <c r="DR56" s="1179"/>
      <c r="DS56" s="1179"/>
      <c r="DT56" s="1179"/>
      <c r="DU56" s="1179"/>
      <c r="DV56" s="1179"/>
      <c r="DW56" s="1179"/>
      <c r="DX56" s="1179"/>
      <c r="DY56" s="1179"/>
      <c r="DZ56" s="1179"/>
      <c r="EA56" s="1179"/>
      <c r="EB56" s="1179"/>
      <c r="EC56" s="1179"/>
      <c r="ED56" s="1179"/>
      <c r="EE56" s="1179"/>
      <c r="EF56" s="1179"/>
      <c r="EG56" s="1179"/>
      <c r="EH56" s="1179"/>
      <c r="EI56" s="1179"/>
      <c r="EJ56" s="1179"/>
      <c r="EK56" s="1179"/>
      <c r="EL56" s="1179"/>
      <c r="EM56" s="1179"/>
    </row>
    <row r="57" spans="1:143" s="223" customFormat="1" ht="18.75" customHeight="1" x14ac:dyDescent="0.25">
      <c r="A57" s="175"/>
      <c r="B57" s="667"/>
      <c r="C57" s="667"/>
      <c r="D57" s="1165" t="s">
        <v>902</v>
      </c>
      <c r="E57" s="1165"/>
      <c r="F57" s="1165"/>
      <c r="G57" s="672" t="s">
        <v>1071</v>
      </c>
      <c r="H57" s="667"/>
      <c r="I57" s="667"/>
      <c r="J57" s="667"/>
      <c r="K57" s="667"/>
      <c r="L57" s="667"/>
      <c r="M57" s="667"/>
      <c r="N57" s="667"/>
      <c r="O57" s="667"/>
      <c r="P57" s="667"/>
      <c r="Q57" s="667"/>
      <c r="R57" s="667"/>
      <c r="S57" s="667"/>
      <c r="T57" s="667"/>
      <c r="U57" s="667"/>
      <c r="V57" s="667"/>
      <c r="W57" s="667"/>
      <c r="X57" s="667"/>
      <c r="Y57" s="667"/>
      <c r="Z57" s="667"/>
      <c r="AA57" s="667"/>
      <c r="AB57" s="667"/>
      <c r="AC57" s="667"/>
      <c r="AD57" s="667"/>
      <c r="AE57" s="667"/>
      <c r="AF57" s="667"/>
      <c r="AG57" s="667"/>
      <c r="AH57" s="667"/>
      <c r="AI57" s="667"/>
      <c r="AJ57" s="667"/>
      <c r="AK57" s="667"/>
      <c r="AL57" s="667"/>
      <c r="AM57" s="667"/>
      <c r="AN57" s="667"/>
      <c r="AO57" s="667"/>
      <c r="AP57" s="667"/>
      <c r="AQ57" s="667"/>
      <c r="AR57" s="667"/>
      <c r="AS57" s="667"/>
      <c r="AT57" s="667"/>
      <c r="AU57" s="667"/>
      <c r="AW57" s="175"/>
      <c r="AX57" s="760"/>
      <c r="AY57" s="760"/>
      <c r="AZ57" s="1165" t="s">
        <v>902</v>
      </c>
      <c r="BA57" s="1165"/>
      <c r="BB57" s="1165"/>
      <c r="BC57" s="764" t="s">
        <v>1071</v>
      </c>
      <c r="BD57" s="760"/>
      <c r="BE57" s="760"/>
      <c r="BF57" s="760"/>
      <c r="BG57" s="760"/>
      <c r="BH57" s="760"/>
      <c r="BI57" s="760"/>
      <c r="BJ57" s="760"/>
      <c r="BK57" s="760"/>
      <c r="BL57" s="760"/>
      <c r="BM57" s="760"/>
      <c r="BN57" s="760"/>
      <c r="BO57" s="760"/>
      <c r="BP57" s="760"/>
      <c r="BQ57" s="760"/>
      <c r="BR57" s="760"/>
      <c r="BS57" s="760"/>
      <c r="BT57" s="760"/>
      <c r="BU57" s="760"/>
      <c r="BV57" s="760"/>
      <c r="BW57" s="760"/>
      <c r="BX57" s="760"/>
      <c r="BY57" s="760"/>
      <c r="BZ57" s="760"/>
      <c r="CA57" s="760"/>
      <c r="CB57" s="760"/>
      <c r="CC57" s="760"/>
      <c r="CD57" s="760"/>
      <c r="CE57" s="760"/>
      <c r="CF57" s="760"/>
      <c r="CG57" s="760"/>
      <c r="CH57" s="760"/>
      <c r="CI57" s="760"/>
      <c r="CJ57" s="760"/>
      <c r="CK57" s="760"/>
      <c r="CL57" s="760"/>
      <c r="CM57" s="760"/>
      <c r="CN57" s="760"/>
      <c r="CO57" s="760"/>
      <c r="CP57" s="760"/>
      <c r="CQ57" s="760"/>
      <c r="CS57" s="175"/>
      <c r="CT57" s="760"/>
      <c r="CU57" s="760"/>
      <c r="CV57" s="1165" t="s">
        <v>902</v>
      </c>
      <c r="CW57" s="1165"/>
      <c r="CX57" s="1165"/>
      <c r="CY57" s="764" t="s">
        <v>1071</v>
      </c>
      <c r="CZ57" s="760"/>
      <c r="DA57" s="760"/>
      <c r="DB57" s="760"/>
      <c r="DC57" s="760"/>
      <c r="DD57" s="760"/>
      <c r="DE57" s="760"/>
      <c r="DF57" s="760"/>
      <c r="DG57" s="760"/>
      <c r="DH57" s="760"/>
      <c r="DI57" s="760"/>
      <c r="DJ57" s="760"/>
      <c r="DK57" s="760"/>
      <c r="DL57" s="760"/>
      <c r="DM57" s="760"/>
      <c r="DN57" s="760"/>
      <c r="DO57" s="760"/>
      <c r="DP57" s="760"/>
      <c r="DQ57" s="760"/>
      <c r="DR57" s="760"/>
      <c r="DS57" s="760"/>
      <c r="DT57" s="760"/>
      <c r="DU57" s="760"/>
      <c r="DV57" s="760"/>
      <c r="DW57" s="760"/>
      <c r="DX57" s="760"/>
      <c r="DY57" s="760"/>
      <c r="DZ57" s="760"/>
      <c r="EA57" s="760"/>
      <c r="EB57" s="760"/>
      <c r="EC57" s="760"/>
      <c r="ED57" s="760"/>
      <c r="EE57" s="760"/>
      <c r="EF57" s="760"/>
      <c r="EG57" s="760"/>
      <c r="EH57" s="760"/>
      <c r="EI57" s="760"/>
      <c r="EJ57" s="760"/>
      <c r="EK57" s="760"/>
      <c r="EL57" s="760"/>
      <c r="EM57" s="760"/>
    </row>
    <row r="58" spans="1:143" s="223" customFormat="1" ht="37.5" customHeight="1" x14ac:dyDescent="0.25">
      <c r="A58" s="175"/>
      <c r="B58" s="1179" t="s">
        <v>1072</v>
      </c>
      <c r="C58" s="1179"/>
      <c r="D58" s="1179"/>
      <c r="E58" s="1179"/>
      <c r="F58" s="1179"/>
      <c r="G58" s="1179"/>
      <c r="H58" s="1179"/>
      <c r="I58" s="1179"/>
      <c r="J58" s="1179"/>
      <c r="K58" s="1179"/>
      <c r="L58" s="1179"/>
      <c r="M58" s="1179"/>
      <c r="N58" s="1179"/>
      <c r="O58" s="1179"/>
      <c r="P58" s="1179"/>
      <c r="Q58" s="1179"/>
      <c r="R58" s="1179"/>
      <c r="S58" s="1179"/>
      <c r="T58" s="1179"/>
      <c r="U58" s="1179"/>
      <c r="V58" s="1179"/>
      <c r="W58" s="1179"/>
      <c r="X58" s="1179"/>
      <c r="Y58" s="1179"/>
      <c r="Z58" s="1179"/>
      <c r="AA58" s="1179"/>
      <c r="AB58" s="1179"/>
      <c r="AC58" s="1179"/>
      <c r="AD58" s="1179"/>
      <c r="AE58" s="1179"/>
      <c r="AF58" s="1179"/>
      <c r="AG58" s="1179"/>
      <c r="AH58" s="1179"/>
      <c r="AI58" s="1179"/>
      <c r="AJ58" s="1179"/>
      <c r="AK58" s="1179"/>
      <c r="AL58" s="1179"/>
      <c r="AM58" s="1179"/>
      <c r="AN58" s="1179"/>
      <c r="AO58" s="1179"/>
      <c r="AP58" s="1179"/>
      <c r="AQ58" s="1179"/>
      <c r="AR58" s="1179"/>
      <c r="AS58" s="1179"/>
      <c r="AT58" s="1179"/>
      <c r="AU58" s="1179"/>
      <c r="AW58" s="175"/>
      <c r="AX58" s="1179" t="s">
        <v>1072</v>
      </c>
      <c r="AY58" s="1179"/>
      <c r="AZ58" s="1179"/>
      <c r="BA58" s="1179"/>
      <c r="BB58" s="1179"/>
      <c r="BC58" s="1179"/>
      <c r="BD58" s="1179"/>
      <c r="BE58" s="1179"/>
      <c r="BF58" s="1179"/>
      <c r="BG58" s="1179"/>
      <c r="BH58" s="1179"/>
      <c r="BI58" s="1179"/>
      <c r="BJ58" s="1179"/>
      <c r="BK58" s="1179"/>
      <c r="BL58" s="1179"/>
      <c r="BM58" s="1179"/>
      <c r="BN58" s="1179"/>
      <c r="BO58" s="1179"/>
      <c r="BP58" s="1179"/>
      <c r="BQ58" s="1179"/>
      <c r="BR58" s="1179"/>
      <c r="BS58" s="1179"/>
      <c r="BT58" s="1179"/>
      <c r="BU58" s="1179"/>
      <c r="BV58" s="1179"/>
      <c r="BW58" s="1179"/>
      <c r="BX58" s="1179"/>
      <c r="BY58" s="1179"/>
      <c r="BZ58" s="1179"/>
      <c r="CA58" s="1179"/>
      <c r="CB58" s="1179"/>
      <c r="CC58" s="1179"/>
      <c r="CD58" s="1179"/>
      <c r="CE58" s="1179"/>
      <c r="CF58" s="1179"/>
      <c r="CG58" s="1179"/>
      <c r="CH58" s="1179"/>
      <c r="CI58" s="1179"/>
      <c r="CJ58" s="1179"/>
      <c r="CK58" s="1179"/>
      <c r="CL58" s="1179"/>
      <c r="CM58" s="1179"/>
      <c r="CN58" s="1179"/>
      <c r="CO58" s="1179"/>
      <c r="CP58" s="1179"/>
      <c r="CQ58" s="1179"/>
      <c r="CS58" s="175"/>
      <c r="CT58" s="1179" t="s">
        <v>1072</v>
      </c>
      <c r="CU58" s="1179"/>
      <c r="CV58" s="1179"/>
      <c r="CW58" s="1179"/>
      <c r="CX58" s="1179"/>
      <c r="CY58" s="1179"/>
      <c r="CZ58" s="1179"/>
      <c r="DA58" s="1179"/>
      <c r="DB58" s="1179"/>
      <c r="DC58" s="1179"/>
      <c r="DD58" s="1179"/>
      <c r="DE58" s="1179"/>
      <c r="DF58" s="1179"/>
      <c r="DG58" s="1179"/>
      <c r="DH58" s="1179"/>
      <c r="DI58" s="1179"/>
      <c r="DJ58" s="1179"/>
      <c r="DK58" s="1179"/>
      <c r="DL58" s="1179"/>
      <c r="DM58" s="1179"/>
      <c r="DN58" s="1179"/>
      <c r="DO58" s="1179"/>
      <c r="DP58" s="1179"/>
      <c r="DQ58" s="1179"/>
      <c r="DR58" s="1179"/>
      <c r="DS58" s="1179"/>
      <c r="DT58" s="1179"/>
      <c r="DU58" s="1179"/>
      <c r="DV58" s="1179"/>
      <c r="DW58" s="1179"/>
      <c r="DX58" s="1179"/>
      <c r="DY58" s="1179"/>
      <c r="DZ58" s="1179"/>
      <c r="EA58" s="1179"/>
      <c r="EB58" s="1179"/>
      <c r="EC58" s="1179"/>
      <c r="ED58" s="1179"/>
      <c r="EE58" s="1179"/>
      <c r="EF58" s="1179"/>
      <c r="EG58" s="1179"/>
      <c r="EH58" s="1179"/>
      <c r="EI58" s="1179"/>
      <c r="EJ58" s="1179"/>
      <c r="EK58" s="1179"/>
      <c r="EL58" s="1179"/>
      <c r="EM58" s="1179"/>
    </row>
    <row r="59" spans="1:143" ht="18.75" customHeight="1" x14ac:dyDescent="0.25">
      <c r="A59" s="175"/>
      <c r="B59" s="186"/>
      <c r="C59" s="186"/>
      <c r="D59" s="1165" t="s">
        <v>528</v>
      </c>
      <c r="E59" s="1165"/>
      <c r="F59" s="672" t="s">
        <v>885</v>
      </c>
      <c r="G59" s="190"/>
      <c r="H59" s="186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  <c r="AA59" s="186"/>
      <c r="AB59" s="186"/>
      <c r="AC59" s="186"/>
      <c r="AD59" s="186"/>
      <c r="AE59" s="186"/>
      <c r="AF59" s="186"/>
      <c r="AG59" s="186"/>
      <c r="AH59" s="186"/>
      <c r="AI59" s="186"/>
      <c r="AJ59" s="186"/>
      <c r="AK59" s="186"/>
      <c r="AL59" s="186"/>
      <c r="AM59" s="186"/>
      <c r="AN59" s="186"/>
      <c r="AO59" s="186"/>
      <c r="AP59" s="186"/>
      <c r="AQ59" s="186"/>
      <c r="AR59" s="186"/>
      <c r="AS59" s="186"/>
      <c r="AT59" s="186"/>
      <c r="AU59" s="186"/>
      <c r="AW59" s="175"/>
      <c r="AX59" s="687"/>
      <c r="AY59" s="687"/>
      <c r="AZ59" s="1165" t="s">
        <v>528</v>
      </c>
      <c r="BA59" s="1165"/>
      <c r="BB59" s="695" t="s">
        <v>885</v>
      </c>
      <c r="BC59" s="295"/>
      <c r="BD59" s="687"/>
      <c r="BE59" s="687"/>
      <c r="BF59" s="687"/>
      <c r="BG59" s="687"/>
      <c r="BH59" s="687"/>
      <c r="BI59" s="687"/>
      <c r="BJ59" s="687"/>
      <c r="BK59" s="687"/>
      <c r="BL59" s="687"/>
      <c r="BM59" s="687"/>
      <c r="BN59" s="687"/>
      <c r="BO59" s="687"/>
      <c r="BP59" s="687"/>
      <c r="BQ59" s="687"/>
      <c r="BR59" s="687"/>
      <c r="BS59" s="687"/>
      <c r="BT59" s="687"/>
      <c r="BU59" s="687"/>
      <c r="BV59" s="687"/>
      <c r="BW59" s="687"/>
      <c r="BX59" s="687"/>
      <c r="BY59" s="687"/>
      <c r="BZ59" s="687"/>
      <c r="CA59" s="687"/>
      <c r="CB59" s="687"/>
      <c r="CC59" s="687"/>
      <c r="CD59" s="687"/>
      <c r="CE59" s="687"/>
      <c r="CF59" s="687"/>
      <c r="CG59" s="687"/>
      <c r="CH59" s="687"/>
      <c r="CI59" s="687"/>
      <c r="CJ59" s="687"/>
      <c r="CK59" s="687"/>
      <c r="CL59" s="687"/>
      <c r="CM59" s="687"/>
      <c r="CN59" s="687"/>
      <c r="CO59" s="687"/>
      <c r="CP59" s="687"/>
      <c r="CQ59" s="687"/>
      <c r="CS59" s="175"/>
      <c r="CT59" s="687"/>
      <c r="CU59" s="687"/>
      <c r="CV59" s="1165" t="s">
        <v>528</v>
      </c>
      <c r="CW59" s="1165"/>
      <c r="CX59" s="695" t="s">
        <v>885</v>
      </c>
      <c r="CY59" s="295"/>
      <c r="CZ59" s="687"/>
      <c r="DA59" s="687"/>
      <c r="DB59" s="687"/>
      <c r="DC59" s="687"/>
      <c r="DD59" s="687"/>
      <c r="DE59" s="687"/>
      <c r="DF59" s="687"/>
      <c r="DG59" s="687"/>
      <c r="DH59" s="687"/>
      <c r="DI59" s="687"/>
      <c r="DJ59" s="687"/>
      <c r="DK59" s="687"/>
      <c r="DL59" s="687"/>
      <c r="DM59" s="687"/>
      <c r="DN59" s="687"/>
      <c r="DO59" s="687"/>
      <c r="DP59" s="687"/>
      <c r="DQ59" s="687"/>
      <c r="DR59" s="687"/>
      <c r="DS59" s="687"/>
      <c r="DT59" s="687"/>
      <c r="DU59" s="687"/>
      <c r="DV59" s="687"/>
      <c r="DW59" s="687"/>
      <c r="DX59" s="687"/>
      <c r="DY59" s="687"/>
      <c r="DZ59" s="687"/>
      <c r="EA59" s="687"/>
      <c r="EB59" s="687"/>
      <c r="EC59" s="687"/>
      <c r="ED59" s="687"/>
      <c r="EE59" s="687"/>
      <c r="EF59" s="687"/>
      <c r="EG59" s="687"/>
      <c r="EH59" s="687"/>
      <c r="EI59" s="687"/>
      <c r="EJ59" s="687"/>
      <c r="EK59" s="687"/>
      <c r="EL59" s="687"/>
      <c r="EM59" s="687"/>
    </row>
    <row r="60" spans="1:143" s="223" customFormat="1" ht="18.75" customHeight="1" x14ac:dyDescent="0.25">
      <c r="A60" s="175"/>
      <c r="B60" s="667"/>
      <c r="C60" s="667"/>
      <c r="D60" s="1165" t="s">
        <v>904</v>
      </c>
      <c r="E60" s="1165"/>
      <c r="F60" s="1165"/>
      <c r="G60" s="672" t="s">
        <v>1073</v>
      </c>
      <c r="H60" s="667"/>
      <c r="I60" s="667"/>
      <c r="J60" s="667"/>
      <c r="K60" s="667"/>
      <c r="L60" s="667"/>
      <c r="M60" s="667"/>
      <c r="N60" s="667"/>
      <c r="O60" s="667"/>
      <c r="P60" s="667"/>
      <c r="Q60" s="667"/>
      <c r="R60" s="667"/>
      <c r="S60" s="667"/>
      <c r="T60" s="667"/>
      <c r="U60" s="667"/>
      <c r="V60" s="667"/>
      <c r="W60" s="667"/>
      <c r="X60" s="667"/>
      <c r="Y60" s="667"/>
      <c r="Z60" s="667"/>
      <c r="AA60" s="667"/>
      <c r="AB60" s="667"/>
      <c r="AC60" s="667"/>
      <c r="AD60" s="667"/>
      <c r="AE60" s="667"/>
      <c r="AF60" s="667"/>
      <c r="AG60" s="667"/>
      <c r="AH60" s="667"/>
      <c r="AI60" s="667"/>
      <c r="AJ60" s="667"/>
      <c r="AK60" s="667"/>
      <c r="AL60" s="667"/>
      <c r="AM60" s="667"/>
      <c r="AN60" s="667"/>
      <c r="AO60" s="667"/>
      <c r="AP60" s="667"/>
      <c r="AQ60" s="667"/>
      <c r="AR60" s="667"/>
      <c r="AS60" s="667"/>
      <c r="AT60" s="667"/>
      <c r="AU60" s="667"/>
      <c r="AW60" s="175"/>
      <c r="AX60" s="760"/>
      <c r="AY60" s="760"/>
      <c r="AZ60" s="1165" t="s">
        <v>904</v>
      </c>
      <c r="BA60" s="1165"/>
      <c r="BB60" s="1165"/>
      <c r="BC60" s="764" t="s">
        <v>1073</v>
      </c>
      <c r="BD60" s="760"/>
      <c r="BE60" s="760"/>
      <c r="BF60" s="760"/>
      <c r="BG60" s="760"/>
      <c r="BH60" s="760"/>
      <c r="BI60" s="760"/>
      <c r="BJ60" s="760"/>
      <c r="BK60" s="760"/>
      <c r="BL60" s="760"/>
      <c r="BM60" s="760"/>
      <c r="BN60" s="760"/>
      <c r="BO60" s="760"/>
      <c r="BP60" s="760"/>
      <c r="BQ60" s="760"/>
      <c r="BR60" s="760"/>
      <c r="BS60" s="760"/>
      <c r="BT60" s="760"/>
      <c r="BU60" s="760"/>
      <c r="BV60" s="760"/>
      <c r="BW60" s="760"/>
      <c r="BX60" s="760"/>
      <c r="BY60" s="760"/>
      <c r="BZ60" s="760"/>
      <c r="CA60" s="760"/>
      <c r="CB60" s="760"/>
      <c r="CC60" s="760"/>
      <c r="CD60" s="760"/>
      <c r="CE60" s="760"/>
      <c r="CF60" s="760"/>
      <c r="CG60" s="760"/>
      <c r="CH60" s="760"/>
      <c r="CI60" s="760"/>
      <c r="CJ60" s="760"/>
      <c r="CK60" s="760"/>
      <c r="CL60" s="760"/>
      <c r="CM60" s="760"/>
      <c r="CN60" s="760"/>
      <c r="CO60" s="760"/>
      <c r="CP60" s="760"/>
      <c r="CQ60" s="760"/>
      <c r="CS60" s="175"/>
      <c r="CT60" s="760"/>
      <c r="CU60" s="760"/>
      <c r="CV60" s="1165" t="s">
        <v>904</v>
      </c>
      <c r="CW60" s="1165"/>
      <c r="CX60" s="1165"/>
      <c r="CY60" s="764" t="s">
        <v>1073</v>
      </c>
      <c r="CZ60" s="760"/>
      <c r="DA60" s="760"/>
      <c r="DB60" s="760"/>
      <c r="DC60" s="760"/>
      <c r="DD60" s="760"/>
      <c r="DE60" s="760"/>
      <c r="DF60" s="760"/>
      <c r="DG60" s="760"/>
      <c r="DH60" s="760"/>
      <c r="DI60" s="760"/>
      <c r="DJ60" s="760"/>
      <c r="DK60" s="760"/>
      <c r="DL60" s="760"/>
      <c r="DM60" s="760"/>
      <c r="DN60" s="760"/>
      <c r="DO60" s="760"/>
      <c r="DP60" s="760"/>
      <c r="DQ60" s="760"/>
      <c r="DR60" s="760"/>
      <c r="DS60" s="760"/>
      <c r="DT60" s="760"/>
      <c r="DU60" s="760"/>
      <c r="DV60" s="760"/>
      <c r="DW60" s="760"/>
      <c r="DX60" s="760"/>
      <c r="DY60" s="760"/>
      <c r="DZ60" s="760"/>
      <c r="EA60" s="760"/>
      <c r="EB60" s="760"/>
      <c r="EC60" s="760"/>
      <c r="ED60" s="760"/>
      <c r="EE60" s="760"/>
      <c r="EF60" s="760"/>
      <c r="EG60" s="760"/>
      <c r="EH60" s="760"/>
      <c r="EI60" s="760"/>
      <c r="EJ60" s="760"/>
      <c r="EK60" s="760"/>
      <c r="EL60" s="760"/>
      <c r="EM60" s="760"/>
    </row>
    <row r="61" spans="1:143" s="223" customFormat="1" ht="19.5" customHeight="1" x14ac:dyDescent="0.25">
      <c r="A61" s="175"/>
      <c r="B61" s="1179" t="s">
        <v>906</v>
      </c>
      <c r="C61" s="1179"/>
      <c r="D61" s="1179"/>
      <c r="E61" s="1179"/>
      <c r="F61" s="1179"/>
      <c r="G61" s="1179"/>
      <c r="H61" s="1179"/>
      <c r="I61" s="1179"/>
      <c r="J61" s="1179"/>
      <c r="K61" s="1179"/>
      <c r="L61" s="1179"/>
      <c r="M61" s="1179"/>
      <c r="N61" s="1179"/>
      <c r="O61" s="1179"/>
      <c r="P61" s="1179"/>
      <c r="Q61" s="1179"/>
      <c r="R61" s="1179"/>
      <c r="S61" s="1179"/>
      <c r="T61" s="1179"/>
      <c r="U61" s="1179"/>
      <c r="V61" s="1179"/>
      <c r="W61" s="1179"/>
      <c r="X61" s="1179"/>
      <c r="Y61" s="1179"/>
      <c r="Z61" s="1179"/>
      <c r="AA61" s="1179"/>
      <c r="AB61" s="1179"/>
      <c r="AC61" s="1179"/>
      <c r="AD61" s="1179"/>
      <c r="AE61" s="1179"/>
      <c r="AF61" s="1179"/>
      <c r="AG61" s="1179"/>
      <c r="AH61" s="1179"/>
      <c r="AI61" s="1179"/>
      <c r="AJ61" s="1179"/>
      <c r="AK61" s="1179"/>
      <c r="AL61" s="1179"/>
      <c r="AM61" s="1179"/>
      <c r="AN61" s="1179"/>
      <c r="AO61" s="1179"/>
      <c r="AP61" s="1179"/>
      <c r="AQ61" s="1179"/>
      <c r="AR61" s="1179"/>
      <c r="AS61" s="1179"/>
      <c r="AT61" s="1179"/>
      <c r="AU61" s="1179"/>
      <c r="AW61" s="175"/>
      <c r="AX61" s="1179" t="s">
        <v>906</v>
      </c>
      <c r="AY61" s="1179"/>
      <c r="AZ61" s="1179"/>
      <c r="BA61" s="1179"/>
      <c r="BB61" s="1179"/>
      <c r="BC61" s="1179"/>
      <c r="BD61" s="1179"/>
      <c r="BE61" s="1179"/>
      <c r="BF61" s="1179"/>
      <c r="BG61" s="1179"/>
      <c r="BH61" s="1179"/>
      <c r="BI61" s="1179"/>
      <c r="BJ61" s="1179"/>
      <c r="BK61" s="1179"/>
      <c r="BL61" s="1179"/>
      <c r="BM61" s="1179"/>
      <c r="BN61" s="1179"/>
      <c r="BO61" s="1179"/>
      <c r="BP61" s="1179"/>
      <c r="BQ61" s="1179"/>
      <c r="BR61" s="1179"/>
      <c r="BS61" s="1179"/>
      <c r="BT61" s="1179"/>
      <c r="BU61" s="1179"/>
      <c r="BV61" s="1179"/>
      <c r="BW61" s="1179"/>
      <c r="BX61" s="1179"/>
      <c r="BY61" s="1179"/>
      <c r="BZ61" s="1179"/>
      <c r="CA61" s="1179"/>
      <c r="CB61" s="1179"/>
      <c r="CC61" s="1179"/>
      <c r="CD61" s="1179"/>
      <c r="CE61" s="1179"/>
      <c r="CF61" s="1179"/>
      <c r="CG61" s="1179"/>
      <c r="CH61" s="1179"/>
      <c r="CI61" s="1179"/>
      <c r="CJ61" s="1179"/>
      <c r="CK61" s="1179"/>
      <c r="CL61" s="1179"/>
      <c r="CM61" s="1179"/>
      <c r="CN61" s="1179"/>
      <c r="CO61" s="1179"/>
      <c r="CP61" s="1179"/>
      <c r="CQ61" s="1179"/>
      <c r="CS61" s="175"/>
      <c r="CT61" s="1179" t="s">
        <v>906</v>
      </c>
      <c r="CU61" s="1179"/>
      <c r="CV61" s="1179"/>
      <c r="CW61" s="1179"/>
      <c r="CX61" s="1179"/>
      <c r="CY61" s="1179"/>
      <c r="CZ61" s="1179"/>
      <c r="DA61" s="1179"/>
      <c r="DB61" s="1179"/>
      <c r="DC61" s="1179"/>
      <c r="DD61" s="1179"/>
      <c r="DE61" s="1179"/>
      <c r="DF61" s="1179"/>
      <c r="DG61" s="1179"/>
      <c r="DH61" s="1179"/>
      <c r="DI61" s="1179"/>
      <c r="DJ61" s="1179"/>
      <c r="DK61" s="1179"/>
      <c r="DL61" s="1179"/>
      <c r="DM61" s="1179"/>
      <c r="DN61" s="1179"/>
      <c r="DO61" s="1179"/>
      <c r="DP61" s="1179"/>
      <c r="DQ61" s="1179"/>
      <c r="DR61" s="1179"/>
      <c r="DS61" s="1179"/>
      <c r="DT61" s="1179"/>
      <c r="DU61" s="1179"/>
      <c r="DV61" s="1179"/>
      <c r="DW61" s="1179"/>
      <c r="DX61" s="1179"/>
      <c r="DY61" s="1179"/>
      <c r="DZ61" s="1179"/>
      <c r="EA61" s="1179"/>
      <c r="EB61" s="1179"/>
      <c r="EC61" s="1179"/>
      <c r="ED61" s="1179"/>
      <c r="EE61" s="1179"/>
      <c r="EF61" s="1179"/>
      <c r="EG61" s="1179"/>
      <c r="EH61" s="1179"/>
      <c r="EI61" s="1179"/>
      <c r="EJ61" s="1179"/>
      <c r="EK61" s="1179"/>
      <c r="EL61" s="1179"/>
      <c r="EM61" s="1179"/>
    </row>
    <row r="62" spans="1:143" s="223" customFormat="1" ht="18.75" customHeight="1" x14ac:dyDescent="0.25">
      <c r="A62" s="175"/>
      <c r="B62" s="667"/>
      <c r="C62" s="667"/>
      <c r="D62" s="1165" t="s">
        <v>907</v>
      </c>
      <c r="E62" s="1165"/>
      <c r="F62" s="1165"/>
      <c r="G62" s="672" t="s">
        <v>1074</v>
      </c>
      <c r="H62" s="667"/>
      <c r="I62" s="667"/>
      <c r="J62" s="667"/>
      <c r="K62" s="667"/>
      <c r="L62" s="667"/>
      <c r="M62" s="667"/>
      <c r="N62" s="667"/>
      <c r="O62" s="667"/>
      <c r="P62" s="667"/>
      <c r="Q62" s="667"/>
      <c r="R62" s="667"/>
      <c r="S62" s="667"/>
      <c r="T62" s="667"/>
      <c r="U62" s="667"/>
      <c r="V62" s="667"/>
      <c r="W62" s="667"/>
      <c r="X62" s="667"/>
      <c r="Y62" s="667"/>
      <c r="Z62" s="667"/>
      <c r="AA62" s="667"/>
      <c r="AB62" s="667"/>
      <c r="AC62" s="667"/>
      <c r="AD62" s="667"/>
      <c r="AE62" s="667"/>
      <c r="AF62" s="667"/>
      <c r="AG62" s="667"/>
      <c r="AH62" s="667"/>
      <c r="AI62" s="667"/>
      <c r="AJ62" s="667"/>
      <c r="AK62" s="667"/>
      <c r="AL62" s="667"/>
      <c r="AM62" s="667"/>
      <c r="AN62" s="667"/>
      <c r="AO62" s="667"/>
      <c r="AP62" s="667"/>
      <c r="AQ62" s="667"/>
      <c r="AR62" s="667"/>
      <c r="AS62" s="667"/>
      <c r="AT62" s="667"/>
      <c r="AU62" s="667"/>
      <c r="AW62" s="175"/>
      <c r="AX62" s="687"/>
      <c r="AY62" s="687"/>
      <c r="AZ62" s="1165" t="s">
        <v>907</v>
      </c>
      <c r="BA62" s="1165"/>
      <c r="BB62" s="1165"/>
      <c r="BC62" s="764" t="s">
        <v>1074</v>
      </c>
      <c r="BD62" s="687"/>
      <c r="BE62" s="687"/>
      <c r="BF62" s="687"/>
      <c r="BG62" s="687"/>
      <c r="BH62" s="687"/>
      <c r="BI62" s="687"/>
      <c r="BJ62" s="687"/>
      <c r="BK62" s="687"/>
      <c r="BL62" s="687"/>
      <c r="BM62" s="687"/>
      <c r="BN62" s="687"/>
      <c r="BO62" s="687"/>
      <c r="BP62" s="687"/>
      <c r="BQ62" s="687"/>
      <c r="BR62" s="687"/>
      <c r="BS62" s="687"/>
      <c r="BT62" s="687"/>
      <c r="BU62" s="687"/>
      <c r="BV62" s="687"/>
      <c r="BW62" s="687"/>
      <c r="BX62" s="687"/>
      <c r="BY62" s="687"/>
      <c r="BZ62" s="687"/>
      <c r="CA62" s="687"/>
      <c r="CB62" s="687"/>
      <c r="CC62" s="687"/>
      <c r="CD62" s="687"/>
      <c r="CE62" s="687"/>
      <c r="CF62" s="687"/>
      <c r="CG62" s="687"/>
      <c r="CH62" s="687"/>
      <c r="CI62" s="687"/>
      <c r="CJ62" s="687"/>
      <c r="CK62" s="687"/>
      <c r="CL62" s="687"/>
      <c r="CM62" s="687"/>
      <c r="CN62" s="687"/>
      <c r="CO62" s="687"/>
      <c r="CP62" s="687"/>
      <c r="CQ62" s="687"/>
      <c r="CS62" s="175"/>
      <c r="CT62" s="687"/>
      <c r="CU62" s="687"/>
      <c r="CV62" s="1165" t="s">
        <v>907</v>
      </c>
      <c r="CW62" s="1165"/>
      <c r="CX62" s="1165"/>
      <c r="CY62" s="764" t="s">
        <v>1074</v>
      </c>
      <c r="CZ62" s="687"/>
      <c r="DA62" s="687"/>
      <c r="DB62" s="687"/>
      <c r="DC62" s="687"/>
      <c r="DD62" s="687"/>
      <c r="DE62" s="687"/>
      <c r="DF62" s="687"/>
      <c r="DG62" s="687"/>
      <c r="DH62" s="687"/>
      <c r="DI62" s="687"/>
      <c r="DJ62" s="687"/>
      <c r="DK62" s="687"/>
      <c r="DL62" s="687"/>
      <c r="DM62" s="687"/>
      <c r="DN62" s="687"/>
      <c r="DO62" s="687"/>
      <c r="DP62" s="687"/>
      <c r="DQ62" s="687"/>
      <c r="DR62" s="687"/>
      <c r="DS62" s="687"/>
      <c r="DT62" s="687"/>
      <c r="DU62" s="687"/>
      <c r="DV62" s="687"/>
      <c r="DW62" s="687"/>
      <c r="DX62" s="687"/>
      <c r="DY62" s="687"/>
      <c r="DZ62" s="687"/>
      <c r="EA62" s="687"/>
      <c r="EB62" s="687"/>
      <c r="EC62" s="687"/>
      <c r="ED62" s="687"/>
      <c r="EE62" s="687"/>
      <c r="EF62" s="687"/>
      <c r="EG62" s="687"/>
      <c r="EH62" s="687"/>
      <c r="EI62" s="687"/>
      <c r="EJ62" s="687"/>
      <c r="EK62" s="687"/>
      <c r="EL62" s="687"/>
      <c r="EM62" s="687"/>
    </row>
    <row r="63" spans="1:143" ht="37.5" customHeight="1" x14ac:dyDescent="0.25">
      <c r="A63" s="175"/>
      <c r="B63" s="1179" t="s">
        <v>1075</v>
      </c>
      <c r="C63" s="1179"/>
      <c r="D63" s="1179"/>
      <c r="E63" s="1179"/>
      <c r="F63" s="1179"/>
      <c r="G63" s="1179"/>
      <c r="H63" s="1179"/>
      <c r="I63" s="1179"/>
      <c r="J63" s="1179"/>
      <c r="K63" s="1179"/>
      <c r="L63" s="1179"/>
      <c r="M63" s="1179"/>
      <c r="N63" s="1179"/>
      <c r="O63" s="1179"/>
      <c r="P63" s="1179"/>
      <c r="Q63" s="1179"/>
      <c r="R63" s="1179"/>
      <c r="S63" s="1179"/>
      <c r="T63" s="1179"/>
      <c r="U63" s="1179"/>
      <c r="V63" s="1179"/>
      <c r="W63" s="1179"/>
      <c r="X63" s="1179"/>
      <c r="Y63" s="1179"/>
      <c r="Z63" s="1179"/>
      <c r="AA63" s="1179"/>
      <c r="AB63" s="1179"/>
      <c r="AC63" s="1179"/>
      <c r="AD63" s="1179"/>
      <c r="AE63" s="1179"/>
      <c r="AF63" s="1179"/>
      <c r="AG63" s="1179"/>
      <c r="AH63" s="1179"/>
      <c r="AI63" s="1179"/>
      <c r="AJ63" s="1179"/>
      <c r="AK63" s="1179"/>
      <c r="AL63" s="1179"/>
      <c r="AM63" s="1179"/>
      <c r="AN63" s="1179"/>
      <c r="AO63" s="1179"/>
      <c r="AP63" s="1179"/>
      <c r="AQ63" s="1179"/>
      <c r="AR63" s="1179"/>
      <c r="AS63" s="1179"/>
      <c r="AT63" s="1179"/>
      <c r="AU63" s="1179"/>
      <c r="AW63" s="175"/>
      <c r="AX63" s="1179" t="s">
        <v>1075</v>
      </c>
      <c r="AY63" s="1179"/>
      <c r="AZ63" s="1179"/>
      <c r="BA63" s="1179"/>
      <c r="BB63" s="1179"/>
      <c r="BC63" s="1179"/>
      <c r="BD63" s="1179"/>
      <c r="BE63" s="1179"/>
      <c r="BF63" s="1179"/>
      <c r="BG63" s="1179"/>
      <c r="BH63" s="1179"/>
      <c r="BI63" s="1179"/>
      <c r="BJ63" s="1179"/>
      <c r="BK63" s="1179"/>
      <c r="BL63" s="1179"/>
      <c r="BM63" s="1179"/>
      <c r="BN63" s="1179"/>
      <c r="BO63" s="1179"/>
      <c r="BP63" s="1179"/>
      <c r="BQ63" s="1179"/>
      <c r="BR63" s="1179"/>
      <c r="BS63" s="1179"/>
      <c r="BT63" s="1179"/>
      <c r="BU63" s="1179"/>
      <c r="BV63" s="1179"/>
      <c r="BW63" s="1179"/>
      <c r="BX63" s="1179"/>
      <c r="BY63" s="1179"/>
      <c r="BZ63" s="1179"/>
      <c r="CA63" s="1179"/>
      <c r="CB63" s="1179"/>
      <c r="CC63" s="1179"/>
      <c r="CD63" s="1179"/>
      <c r="CE63" s="1179"/>
      <c r="CF63" s="1179"/>
      <c r="CG63" s="1179"/>
      <c r="CH63" s="1179"/>
      <c r="CI63" s="1179"/>
      <c r="CJ63" s="1179"/>
      <c r="CK63" s="1179"/>
      <c r="CL63" s="1179"/>
      <c r="CM63" s="1179"/>
      <c r="CN63" s="1179"/>
      <c r="CO63" s="1179"/>
      <c r="CP63" s="1179"/>
      <c r="CQ63" s="1179"/>
      <c r="CS63" s="175"/>
      <c r="CT63" s="1179" t="s">
        <v>1075</v>
      </c>
      <c r="CU63" s="1179"/>
      <c r="CV63" s="1179"/>
      <c r="CW63" s="1179"/>
      <c r="CX63" s="1179"/>
      <c r="CY63" s="1179"/>
      <c r="CZ63" s="1179"/>
      <c r="DA63" s="1179"/>
      <c r="DB63" s="1179"/>
      <c r="DC63" s="1179"/>
      <c r="DD63" s="1179"/>
      <c r="DE63" s="1179"/>
      <c r="DF63" s="1179"/>
      <c r="DG63" s="1179"/>
      <c r="DH63" s="1179"/>
      <c r="DI63" s="1179"/>
      <c r="DJ63" s="1179"/>
      <c r="DK63" s="1179"/>
      <c r="DL63" s="1179"/>
      <c r="DM63" s="1179"/>
      <c r="DN63" s="1179"/>
      <c r="DO63" s="1179"/>
      <c r="DP63" s="1179"/>
      <c r="DQ63" s="1179"/>
      <c r="DR63" s="1179"/>
      <c r="DS63" s="1179"/>
      <c r="DT63" s="1179"/>
      <c r="DU63" s="1179"/>
      <c r="DV63" s="1179"/>
      <c r="DW63" s="1179"/>
      <c r="DX63" s="1179"/>
      <c r="DY63" s="1179"/>
      <c r="DZ63" s="1179"/>
      <c r="EA63" s="1179"/>
      <c r="EB63" s="1179"/>
      <c r="EC63" s="1179"/>
      <c r="ED63" s="1179"/>
      <c r="EE63" s="1179"/>
      <c r="EF63" s="1179"/>
      <c r="EG63" s="1179"/>
      <c r="EH63" s="1179"/>
      <c r="EI63" s="1179"/>
      <c r="EJ63" s="1179"/>
      <c r="EK63" s="1179"/>
      <c r="EL63" s="1179"/>
      <c r="EM63" s="1179"/>
    </row>
    <row r="64" spans="1:143" s="223" customFormat="1" ht="18.75" customHeight="1" x14ac:dyDescent="0.25">
      <c r="A64" s="175"/>
      <c r="B64" s="667"/>
      <c r="C64" s="667"/>
      <c r="D64" s="1165" t="s">
        <v>910</v>
      </c>
      <c r="E64" s="1165"/>
      <c r="F64" s="1165"/>
      <c r="G64" s="672" t="s">
        <v>1076</v>
      </c>
      <c r="H64" s="667"/>
      <c r="I64" s="667"/>
      <c r="J64" s="667"/>
      <c r="K64" s="667"/>
      <c r="L64" s="667"/>
      <c r="M64" s="667"/>
      <c r="N64" s="667"/>
      <c r="O64" s="667"/>
      <c r="P64" s="667"/>
      <c r="Q64" s="667"/>
      <c r="R64" s="667"/>
      <c r="S64" s="667"/>
      <c r="T64" s="667"/>
      <c r="U64" s="667"/>
      <c r="V64" s="667"/>
      <c r="W64" s="667"/>
      <c r="X64" s="667"/>
      <c r="Y64" s="667"/>
      <c r="Z64" s="667"/>
      <c r="AA64" s="667"/>
      <c r="AB64" s="667"/>
      <c r="AC64" s="667"/>
      <c r="AD64" s="667"/>
      <c r="AE64" s="667"/>
      <c r="AF64" s="667"/>
      <c r="AG64" s="667"/>
      <c r="AH64" s="667"/>
      <c r="AI64" s="667"/>
      <c r="AJ64" s="667"/>
      <c r="AK64" s="667"/>
      <c r="AL64" s="667"/>
      <c r="AM64" s="667"/>
      <c r="AN64" s="667"/>
      <c r="AO64" s="667"/>
      <c r="AP64" s="667"/>
      <c r="AQ64" s="667"/>
      <c r="AR64" s="667"/>
      <c r="AS64" s="667"/>
      <c r="AT64" s="667"/>
      <c r="AU64" s="667"/>
      <c r="AW64" s="175"/>
      <c r="AX64" s="760"/>
      <c r="AY64" s="760"/>
      <c r="AZ64" s="1165" t="s">
        <v>910</v>
      </c>
      <c r="BA64" s="1165"/>
      <c r="BB64" s="1165"/>
      <c r="BC64" s="764" t="s">
        <v>1076</v>
      </c>
      <c r="BD64" s="760"/>
      <c r="BE64" s="760"/>
      <c r="BF64" s="760"/>
      <c r="BG64" s="760"/>
      <c r="BH64" s="760"/>
      <c r="BI64" s="760"/>
      <c r="BJ64" s="760"/>
      <c r="BK64" s="760"/>
      <c r="BL64" s="760"/>
      <c r="BM64" s="760"/>
      <c r="BN64" s="760"/>
      <c r="BO64" s="760"/>
      <c r="BP64" s="760"/>
      <c r="BQ64" s="760"/>
      <c r="BR64" s="760"/>
      <c r="BS64" s="760"/>
      <c r="BT64" s="760"/>
      <c r="BU64" s="760"/>
      <c r="BV64" s="760"/>
      <c r="BW64" s="760"/>
      <c r="BX64" s="760"/>
      <c r="BY64" s="760"/>
      <c r="BZ64" s="760"/>
      <c r="CA64" s="760"/>
      <c r="CB64" s="760"/>
      <c r="CC64" s="760"/>
      <c r="CD64" s="760"/>
      <c r="CE64" s="760"/>
      <c r="CF64" s="760"/>
      <c r="CG64" s="760"/>
      <c r="CH64" s="760"/>
      <c r="CI64" s="760"/>
      <c r="CJ64" s="760"/>
      <c r="CK64" s="760"/>
      <c r="CL64" s="760"/>
      <c r="CM64" s="760"/>
      <c r="CN64" s="760"/>
      <c r="CO64" s="760"/>
      <c r="CP64" s="760"/>
      <c r="CQ64" s="760"/>
      <c r="CS64" s="175"/>
      <c r="CT64" s="760"/>
      <c r="CU64" s="760"/>
      <c r="CV64" s="1165" t="s">
        <v>910</v>
      </c>
      <c r="CW64" s="1165"/>
      <c r="CX64" s="1165"/>
      <c r="CY64" s="764" t="s">
        <v>1076</v>
      </c>
      <c r="CZ64" s="760"/>
      <c r="DA64" s="760"/>
      <c r="DB64" s="760"/>
      <c r="DC64" s="760"/>
      <c r="DD64" s="760"/>
      <c r="DE64" s="760"/>
      <c r="DF64" s="760"/>
      <c r="DG64" s="760"/>
      <c r="DH64" s="760"/>
      <c r="DI64" s="760"/>
      <c r="DJ64" s="760"/>
      <c r="DK64" s="760"/>
      <c r="DL64" s="760"/>
      <c r="DM64" s="760"/>
      <c r="DN64" s="760"/>
      <c r="DO64" s="760"/>
      <c r="DP64" s="760"/>
      <c r="DQ64" s="760"/>
      <c r="DR64" s="760"/>
      <c r="DS64" s="760"/>
      <c r="DT64" s="760"/>
      <c r="DU64" s="760"/>
      <c r="DV64" s="760"/>
      <c r="DW64" s="760"/>
      <c r="DX64" s="760"/>
      <c r="DY64" s="760"/>
      <c r="DZ64" s="760"/>
      <c r="EA64" s="760"/>
      <c r="EB64" s="760"/>
      <c r="EC64" s="760"/>
      <c r="ED64" s="760"/>
      <c r="EE64" s="760"/>
      <c r="EF64" s="760"/>
      <c r="EG64" s="760"/>
      <c r="EH64" s="760"/>
      <c r="EI64" s="760"/>
      <c r="EJ64" s="760"/>
      <c r="EK64" s="760"/>
      <c r="EL64" s="760"/>
      <c r="EM64" s="760"/>
    </row>
    <row r="65" spans="1:143" s="223" customFormat="1" ht="18.75" customHeight="1" x14ac:dyDescent="0.25">
      <c r="A65" s="175"/>
      <c r="B65" s="1179" t="s">
        <v>1077</v>
      </c>
      <c r="C65" s="1179"/>
      <c r="D65" s="1179"/>
      <c r="E65" s="1179"/>
      <c r="F65" s="1179"/>
      <c r="G65" s="1179"/>
      <c r="H65" s="1179"/>
      <c r="I65" s="1179"/>
      <c r="J65" s="1179"/>
      <c r="K65" s="1179"/>
      <c r="L65" s="1179"/>
      <c r="M65" s="1179"/>
      <c r="N65" s="1179"/>
      <c r="O65" s="1179"/>
      <c r="P65" s="1179"/>
      <c r="Q65" s="1179"/>
      <c r="R65" s="1179"/>
      <c r="S65" s="1179"/>
      <c r="T65" s="1179"/>
      <c r="U65" s="1179"/>
      <c r="V65" s="1179"/>
      <c r="W65" s="1179"/>
      <c r="X65" s="1179"/>
      <c r="Y65" s="1179"/>
      <c r="Z65" s="1179"/>
      <c r="AA65" s="1179"/>
      <c r="AB65" s="1179"/>
      <c r="AC65" s="1179"/>
      <c r="AD65" s="1179"/>
      <c r="AE65" s="1179"/>
      <c r="AF65" s="1179"/>
      <c r="AG65" s="1179"/>
      <c r="AH65" s="1179"/>
      <c r="AI65" s="1179"/>
      <c r="AJ65" s="1179"/>
      <c r="AK65" s="1179"/>
      <c r="AL65" s="1179"/>
      <c r="AM65" s="1179"/>
      <c r="AN65" s="1179"/>
      <c r="AO65" s="1179"/>
      <c r="AP65" s="1179"/>
      <c r="AQ65" s="1179"/>
      <c r="AR65" s="1179"/>
      <c r="AS65" s="1179"/>
      <c r="AT65" s="1179"/>
      <c r="AU65" s="1179"/>
      <c r="AW65" s="175"/>
      <c r="AX65" s="1179" t="s">
        <v>1077</v>
      </c>
      <c r="AY65" s="1179"/>
      <c r="AZ65" s="1179"/>
      <c r="BA65" s="1179"/>
      <c r="BB65" s="1179"/>
      <c r="BC65" s="1179"/>
      <c r="BD65" s="1179"/>
      <c r="BE65" s="1179"/>
      <c r="BF65" s="1179"/>
      <c r="BG65" s="1179"/>
      <c r="BH65" s="1179"/>
      <c r="BI65" s="1179"/>
      <c r="BJ65" s="1179"/>
      <c r="BK65" s="1179"/>
      <c r="BL65" s="1179"/>
      <c r="BM65" s="1179"/>
      <c r="BN65" s="1179"/>
      <c r="BO65" s="1179"/>
      <c r="BP65" s="1179"/>
      <c r="BQ65" s="1179"/>
      <c r="BR65" s="1179"/>
      <c r="BS65" s="1179"/>
      <c r="BT65" s="1179"/>
      <c r="BU65" s="1179"/>
      <c r="BV65" s="1179"/>
      <c r="BW65" s="1179"/>
      <c r="BX65" s="1179"/>
      <c r="BY65" s="1179"/>
      <c r="BZ65" s="1179"/>
      <c r="CA65" s="1179"/>
      <c r="CB65" s="1179"/>
      <c r="CC65" s="1179"/>
      <c r="CD65" s="1179"/>
      <c r="CE65" s="1179"/>
      <c r="CF65" s="1179"/>
      <c r="CG65" s="1179"/>
      <c r="CH65" s="1179"/>
      <c r="CI65" s="1179"/>
      <c r="CJ65" s="1179"/>
      <c r="CK65" s="1179"/>
      <c r="CL65" s="1179"/>
      <c r="CM65" s="1179"/>
      <c r="CN65" s="1179"/>
      <c r="CO65" s="1179"/>
      <c r="CP65" s="1179"/>
      <c r="CQ65" s="1179"/>
      <c r="CS65" s="175"/>
      <c r="CT65" s="1179" t="s">
        <v>1077</v>
      </c>
      <c r="CU65" s="1179"/>
      <c r="CV65" s="1179"/>
      <c r="CW65" s="1179"/>
      <c r="CX65" s="1179"/>
      <c r="CY65" s="1179"/>
      <c r="CZ65" s="1179"/>
      <c r="DA65" s="1179"/>
      <c r="DB65" s="1179"/>
      <c r="DC65" s="1179"/>
      <c r="DD65" s="1179"/>
      <c r="DE65" s="1179"/>
      <c r="DF65" s="1179"/>
      <c r="DG65" s="1179"/>
      <c r="DH65" s="1179"/>
      <c r="DI65" s="1179"/>
      <c r="DJ65" s="1179"/>
      <c r="DK65" s="1179"/>
      <c r="DL65" s="1179"/>
      <c r="DM65" s="1179"/>
      <c r="DN65" s="1179"/>
      <c r="DO65" s="1179"/>
      <c r="DP65" s="1179"/>
      <c r="DQ65" s="1179"/>
      <c r="DR65" s="1179"/>
      <c r="DS65" s="1179"/>
      <c r="DT65" s="1179"/>
      <c r="DU65" s="1179"/>
      <c r="DV65" s="1179"/>
      <c r="DW65" s="1179"/>
      <c r="DX65" s="1179"/>
      <c r="DY65" s="1179"/>
      <c r="DZ65" s="1179"/>
      <c r="EA65" s="1179"/>
      <c r="EB65" s="1179"/>
      <c r="EC65" s="1179"/>
      <c r="ED65" s="1179"/>
      <c r="EE65" s="1179"/>
      <c r="EF65" s="1179"/>
      <c r="EG65" s="1179"/>
      <c r="EH65" s="1179"/>
      <c r="EI65" s="1179"/>
      <c r="EJ65" s="1179"/>
      <c r="EK65" s="1179"/>
      <c r="EL65" s="1179"/>
      <c r="EM65" s="1179"/>
    </row>
    <row r="66" spans="1:143" s="223" customFormat="1" ht="18.75" customHeight="1" x14ac:dyDescent="0.25">
      <c r="A66" s="175"/>
      <c r="B66" s="667"/>
      <c r="C66" s="667"/>
      <c r="D66" s="1165" t="s">
        <v>530</v>
      </c>
      <c r="E66" s="1165"/>
      <c r="F66" s="672" t="s">
        <v>1078</v>
      </c>
      <c r="G66" s="295"/>
      <c r="H66" s="667"/>
      <c r="I66" s="667"/>
      <c r="J66" s="667"/>
      <c r="K66" s="667"/>
      <c r="L66" s="667"/>
      <c r="M66" s="667"/>
      <c r="N66" s="667"/>
      <c r="O66" s="667"/>
      <c r="P66" s="667"/>
      <c r="Q66" s="667"/>
      <c r="R66" s="667"/>
      <c r="S66" s="667"/>
      <c r="T66" s="667"/>
      <c r="U66" s="667"/>
      <c r="V66" s="667"/>
      <c r="W66" s="667"/>
      <c r="X66" s="667"/>
      <c r="Y66" s="667"/>
      <c r="Z66" s="667"/>
      <c r="AA66" s="667"/>
      <c r="AB66" s="667"/>
      <c r="AC66" s="667"/>
      <c r="AD66" s="667"/>
      <c r="AE66" s="667"/>
      <c r="AF66" s="667"/>
      <c r="AG66" s="667"/>
      <c r="AH66" s="667"/>
      <c r="AI66" s="667"/>
      <c r="AJ66" s="667"/>
      <c r="AK66" s="667"/>
      <c r="AL66" s="667"/>
      <c r="AM66" s="667"/>
      <c r="AN66" s="667"/>
      <c r="AO66" s="667"/>
      <c r="AP66" s="667"/>
      <c r="AQ66" s="667"/>
      <c r="AR66" s="667"/>
      <c r="AS66" s="667"/>
      <c r="AT66" s="667"/>
      <c r="AU66" s="667"/>
      <c r="AW66" s="175"/>
      <c r="AX66" s="687"/>
      <c r="AY66" s="687"/>
      <c r="AZ66" s="1165" t="s">
        <v>530</v>
      </c>
      <c r="BA66" s="1165"/>
      <c r="BB66" s="764" t="s">
        <v>1078</v>
      </c>
      <c r="BC66" s="295"/>
      <c r="BD66" s="687"/>
      <c r="BE66" s="687"/>
      <c r="BF66" s="687"/>
      <c r="BG66" s="687"/>
      <c r="BH66" s="687"/>
      <c r="BI66" s="687"/>
      <c r="BJ66" s="687"/>
      <c r="BK66" s="687"/>
      <c r="BL66" s="687"/>
      <c r="BM66" s="687"/>
      <c r="BN66" s="687"/>
      <c r="BO66" s="687"/>
      <c r="BP66" s="687"/>
      <c r="BQ66" s="687"/>
      <c r="BR66" s="687"/>
      <c r="BS66" s="687"/>
      <c r="BT66" s="687"/>
      <c r="BU66" s="687"/>
      <c r="BV66" s="687"/>
      <c r="BW66" s="687"/>
      <c r="BX66" s="687"/>
      <c r="BY66" s="687"/>
      <c r="BZ66" s="687"/>
      <c r="CA66" s="687"/>
      <c r="CB66" s="687"/>
      <c r="CC66" s="687"/>
      <c r="CD66" s="687"/>
      <c r="CE66" s="687"/>
      <c r="CF66" s="687"/>
      <c r="CG66" s="687"/>
      <c r="CH66" s="687"/>
      <c r="CI66" s="687"/>
      <c r="CJ66" s="687"/>
      <c r="CK66" s="687"/>
      <c r="CL66" s="687"/>
      <c r="CM66" s="687"/>
      <c r="CN66" s="687"/>
      <c r="CO66" s="687"/>
      <c r="CP66" s="687"/>
      <c r="CQ66" s="687"/>
      <c r="CS66" s="175"/>
      <c r="CT66" s="687"/>
      <c r="CU66" s="687"/>
      <c r="CV66" s="1165" t="s">
        <v>530</v>
      </c>
      <c r="CW66" s="1165"/>
      <c r="CX66" s="764" t="s">
        <v>1078</v>
      </c>
      <c r="CY66" s="295"/>
      <c r="CZ66" s="687"/>
      <c r="DA66" s="687"/>
      <c r="DB66" s="687"/>
      <c r="DC66" s="687"/>
      <c r="DD66" s="687"/>
      <c r="DE66" s="687"/>
      <c r="DF66" s="687"/>
      <c r="DG66" s="687"/>
      <c r="DH66" s="687"/>
      <c r="DI66" s="687"/>
      <c r="DJ66" s="687"/>
      <c r="DK66" s="687"/>
      <c r="DL66" s="687"/>
      <c r="DM66" s="687"/>
      <c r="DN66" s="687"/>
      <c r="DO66" s="687"/>
      <c r="DP66" s="687"/>
      <c r="DQ66" s="687"/>
      <c r="DR66" s="687"/>
      <c r="DS66" s="687"/>
      <c r="DT66" s="687"/>
      <c r="DU66" s="687"/>
      <c r="DV66" s="687"/>
      <c r="DW66" s="687"/>
      <c r="DX66" s="687"/>
      <c r="DY66" s="687"/>
      <c r="DZ66" s="687"/>
      <c r="EA66" s="687"/>
      <c r="EB66" s="687"/>
      <c r="EC66" s="687"/>
      <c r="ED66" s="687"/>
      <c r="EE66" s="687"/>
      <c r="EF66" s="687"/>
      <c r="EG66" s="687"/>
      <c r="EH66" s="687"/>
      <c r="EI66" s="687"/>
      <c r="EJ66" s="687"/>
      <c r="EK66" s="687"/>
      <c r="EL66" s="687"/>
      <c r="EM66" s="687"/>
    </row>
    <row r="67" spans="1:143" s="223" customFormat="1" ht="18.75" customHeight="1" x14ac:dyDescent="0.25">
      <c r="A67" s="175"/>
      <c r="B67" s="667"/>
      <c r="C67" s="667"/>
      <c r="D67" s="1165" t="s">
        <v>911</v>
      </c>
      <c r="E67" s="1165"/>
      <c r="F67" s="1165"/>
      <c r="G67" s="672" t="s">
        <v>1079</v>
      </c>
      <c r="H67" s="667"/>
      <c r="I67" s="667"/>
      <c r="J67" s="667"/>
      <c r="K67" s="667"/>
      <c r="L67" s="667"/>
      <c r="M67" s="667"/>
      <c r="N67" s="667"/>
      <c r="O67" s="667"/>
      <c r="P67" s="667"/>
      <c r="Q67" s="667"/>
      <c r="R67" s="667"/>
      <c r="S67" s="667"/>
      <c r="T67" s="667"/>
      <c r="U67" s="667"/>
      <c r="V67" s="667"/>
      <c r="W67" s="667"/>
      <c r="X67" s="667"/>
      <c r="Y67" s="667"/>
      <c r="Z67" s="667"/>
      <c r="AA67" s="667"/>
      <c r="AB67" s="667"/>
      <c r="AC67" s="667"/>
      <c r="AD67" s="667"/>
      <c r="AE67" s="667"/>
      <c r="AF67" s="667"/>
      <c r="AG67" s="667"/>
      <c r="AH67" s="667"/>
      <c r="AI67" s="667"/>
      <c r="AJ67" s="667"/>
      <c r="AK67" s="667"/>
      <c r="AL67" s="667"/>
      <c r="AM67" s="667"/>
      <c r="AN67" s="667"/>
      <c r="AO67" s="667"/>
      <c r="AP67" s="667"/>
      <c r="AQ67" s="667"/>
      <c r="AR67" s="667"/>
      <c r="AS67" s="667"/>
      <c r="AT67" s="667"/>
      <c r="AU67" s="667"/>
      <c r="AW67" s="175"/>
      <c r="AX67" s="760"/>
      <c r="AY67" s="760"/>
      <c r="AZ67" s="1165" t="s">
        <v>911</v>
      </c>
      <c r="BA67" s="1165"/>
      <c r="BB67" s="1165"/>
      <c r="BC67" s="764" t="s">
        <v>1079</v>
      </c>
      <c r="BD67" s="760"/>
      <c r="BE67" s="760"/>
      <c r="BF67" s="760"/>
      <c r="BG67" s="760"/>
      <c r="BH67" s="760"/>
      <c r="BI67" s="760"/>
      <c r="BJ67" s="760"/>
      <c r="BK67" s="760"/>
      <c r="BL67" s="760"/>
      <c r="BM67" s="760"/>
      <c r="BN67" s="760"/>
      <c r="BO67" s="760"/>
      <c r="BP67" s="760"/>
      <c r="BQ67" s="760"/>
      <c r="BR67" s="760"/>
      <c r="BS67" s="760"/>
      <c r="BT67" s="760"/>
      <c r="BU67" s="760"/>
      <c r="BV67" s="760"/>
      <c r="BW67" s="760"/>
      <c r="BX67" s="760"/>
      <c r="BY67" s="760"/>
      <c r="BZ67" s="760"/>
      <c r="CA67" s="760"/>
      <c r="CB67" s="760"/>
      <c r="CC67" s="760"/>
      <c r="CD67" s="760"/>
      <c r="CE67" s="760"/>
      <c r="CF67" s="760"/>
      <c r="CG67" s="760"/>
      <c r="CH67" s="760"/>
      <c r="CI67" s="760"/>
      <c r="CJ67" s="760"/>
      <c r="CK67" s="760"/>
      <c r="CL67" s="760"/>
      <c r="CM67" s="760"/>
      <c r="CN67" s="760"/>
      <c r="CO67" s="760"/>
      <c r="CP67" s="760"/>
      <c r="CQ67" s="760"/>
      <c r="CS67" s="175"/>
      <c r="CT67" s="760"/>
      <c r="CU67" s="760"/>
      <c r="CV67" s="1165" t="s">
        <v>911</v>
      </c>
      <c r="CW67" s="1165"/>
      <c r="CX67" s="1165"/>
      <c r="CY67" s="764" t="s">
        <v>1079</v>
      </c>
      <c r="CZ67" s="760"/>
      <c r="DA67" s="760"/>
      <c r="DB67" s="760"/>
      <c r="DC67" s="760"/>
      <c r="DD67" s="760"/>
      <c r="DE67" s="760"/>
      <c r="DF67" s="760"/>
      <c r="DG67" s="760"/>
      <c r="DH67" s="760"/>
      <c r="DI67" s="760"/>
      <c r="DJ67" s="760"/>
      <c r="DK67" s="760"/>
      <c r="DL67" s="760"/>
      <c r="DM67" s="760"/>
      <c r="DN67" s="760"/>
      <c r="DO67" s="760"/>
      <c r="DP67" s="760"/>
      <c r="DQ67" s="760"/>
      <c r="DR67" s="760"/>
      <c r="DS67" s="760"/>
      <c r="DT67" s="760"/>
      <c r="DU67" s="760"/>
      <c r="DV67" s="760"/>
      <c r="DW67" s="760"/>
      <c r="DX67" s="760"/>
      <c r="DY67" s="760"/>
      <c r="DZ67" s="760"/>
      <c r="EA67" s="760"/>
      <c r="EB67" s="760"/>
      <c r="EC67" s="760"/>
      <c r="ED67" s="760"/>
      <c r="EE67" s="760"/>
      <c r="EF67" s="760"/>
      <c r="EG67" s="760"/>
      <c r="EH67" s="760"/>
      <c r="EI67" s="760"/>
      <c r="EJ67" s="760"/>
      <c r="EK67" s="760"/>
      <c r="EL67" s="760"/>
      <c r="EM67" s="760"/>
    </row>
    <row r="68" spans="1:143" s="223" customFormat="1" ht="77.25" customHeight="1" x14ac:dyDescent="0.25">
      <c r="A68" s="175"/>
      <c r="B68" s="1179" t="s">
        <v>1080</v>
      </c>
      <c r="C68" s="1179"/>
      <c r="D68" s="1179"/>
      <c r="E68" s="1179"/>
      <c r="F68" s="1179"/>
      <c r="G68" s="1179"/>
      <c r="H68" s="1179"/>
      <c r="I68" s="1179"/>
      <c r="J68" s="1179"/>
      <c r="K68" s="1179"/>
      <c r="L68" s="1179"/>
      <c r="M68" s="1179"/>
      <c r="N68" s="1179"/>
      <c r="O68" s="1179"/>
      <c r="P68" s="1179"/>
      <c r="Q68" s="1179"/>
      <c r="R68" s="1179"/>
      <c r="S68" s="1179"/>
      <c r="T68" s="1179"/>
      <c r="U68" s="1179"/>
      <c r="V68" s="1179"/>
      <c r="W68" s="1179"/>
      <c r="X68" s="1179"/>
      <c r="Y68" s="1179"/>
      <c r="Z68" s="1179"/>
      <c r="AA68" s="1179"/>
      <c r="AB68" s="1179"/>
      <c r="AC68" s="1179"/>
      <c r="AD68" s="1179"/>
      <c r="AE68" s="1179"/>
      <c r="AF68" s="1179"/>
      <c r="AG68" s="1179"/>
      <c r="AH68" s="1179"/>
      <c r="AI68" s="1179"/>
      <c r="AJ68" s="1179"/>
      <c r="AK68" s="1179"/>
      <c r="AL68" s="1179"/>
      <c r="AM68" s="1179"/>
      <c r="AN68" s="1179"/>
      <c r="AO68" s="1179"/>
      <c r="AP68" s="1179"/>
      <c r="AQ68" s="1179"/>
      <c r="AR68" s="1179"/>
      <c r="AS68" s="1179"/>
      <c r="AT68" s="1179"/>
      <c r="AU68" s="1179"/>
      <c r="AW68" s="175"/>
      <c r="AX68" s="1179" t="s">
        <v>1080</v>
      </c>
      <c r="AY68" s="1179"/>
      <c r="AZ68" s="1179"/>
      <c r="BA68" s="1179"/>
      <c r="BB68" s="1179"/>
      <c r="BC68" s="1179"/>
      <c r="BD68" s="1179"/>
      <c r="BE68" s="1179"/>
      <c r="BF68" s="1179"/>
      <c r="BG68" s="1179"/>
      <c r="BH68" s="1179"/>
      <c r="BI68" s="1179"/>
      <c r="BJ68" s="1179"/>
      <c r="BK68" s="1179"/>
      <c r="BL68" s="1179"/>
      <c r="BM68" s="1179"/>
      <c r="BN68" s="1179"/>
      <c r="BO68" s="1179"/>
      <c r="BP68" s="1179"/>
      <c r="BQ68" s="1179"/>
      <c r="BR68" s="1179"/>
      <c r="BS68" s="1179"/>
      <c r="BT68" s="1179"/>
      <c r="BU68" s="1179"/>
      <c r="BV68" s="1179"/>
      <c r="BW68" s="1179"/>
      <c r="BX68" s="1179"/>
      <c r="BY68" s="1179"/>
      <c r="BZ68" s="1179"/>
      <c r="CA68" s="1179"/>
      <c r="CB68" s="1179"/>
      <c r="CC68" s="1179"/>
      <c r="CD68" s="1179"/>
      <c r="CE68" s="1179"/>
      <c r="CF68" s="1179"/>
      <c r="CG68" s="1179"/>
      <c r="CH68" s="1179"/>
      <c r="CI68" s="1179"/>
      <c r="CJ68" s="1179"/>
      <c r="CK68" s="1179"/>
      <c r="CL68" s="1179"/>
      <c r="CM68" s="1179"/>
      <c r="CN68" s="1179"/>
      <c r="CO68" s="1179"/>
      <c r="CP68" s="1179"/>
      <c r="CQ68" s="1179"/>
      <c r="CS68" s="175"/>
      <c r="CT68" s="1179" t="s">
        <v>1080</v>
      </c>
      <c r="CU68" s="1179"/>
      <c r="CV68" s="1179"/>
      <c r="CW68" s="1179"/>
      <c r="CX68" s="1179"/>
      <c r="CY68" s="1179"/>
      <c r="CZ68" s="1179"/>
      <c r="DA68" s="1179"/>
      <c r="DB68" s="1179"/>
      <c r="DC68" s="1179"/>
      <c r="DD68" s="1179"/>
      <c r="DE68" s="1179"/>
      <c r="DF68" s="1179"/>
      <c r="DG68" s="1179"/>
      <c r="DH68" s="1179"/>
      <c r="DI68" s="1179"/>
      <c r="DJ68" s="1179"/>
      <c r="DK68" s="1179"/>
      <c r="DL68" s="1179"/>
      <c r="DM68" s="1179"/>
      <c r="DN68" s="1179"/>
      <c r="DO68" s="1179"/>
      <c r="DP68" s="1179"/>
      <c r="DQ68" s="1179"/>
      <c r="DR68" s="1179"/>
      <c r="DS68" s="1179"/>
      <c r="DT68" s="1179"/>
      <c r="DU68" s="1179"/>
      <c r="DV68" s="1179"/>
      <c r="DW68" s="1179"/>
      <c r="DX68" s="1179"/>
      <c r="DY68" s="1179"/>
      <c r="DZ68" s="1179"/>
      <c r="EA68" s="1179"/>
      <c r="EB68" s="1179"/>
      <c r="EC68" s="1179"/>
      <c r="ED68" s="1179"/>
      <c r="EE68" s="1179"/>
      <c r="EF68" s="1179"/>
      <c r="EG68" s="1179"/>
      <c r="EH68" s="1179"/>
      <c r="EI68" s="1179"/>
      <c r="EJ68" s="1179"/>
      <c r="EK68" s="1179"/>
      <c r="EL68" s="1179"/>
      <c r="EM68" s="1179"/>
    </row>
    <row r="69" spans="1:143" ht="22.5" customHeight="1" x14ac:dyDescent="0.25">
      <c r="A69" s="175"/>
      <c r="B69" s="1207" t="s">
        <v>914</v>
      </c>
      <c r="C69" s="1207"/>
      <c r="D69" s="1207"/>
      <c r="E69" s="1207"/>
      <c r="F69" s="1207"/>
      <c r="G69" s="1207"/>
      <c r="H69" s="1207"/>
      <c r="I69" s="1207"/>
      <c r="J69" s="1207"/>
      <c r="K69" s="1207"/>
      <c r="L69" s="1207"/>
      <c r="M69" s="1207"/>
      <c r="N69" s="1207"/>
      <c r="O69" s="1207"/>
      <c r="P69" s="1207"/>
      <c r="Q69" s="1207"/>
      <c r="R69" s="1207"/>
      <c r="S69" s="1207"/>
      <c r="T69" s="1207"/>
      <c r="U69" s="1207"/>
      <c r="V69" s="1207"/>
      <c r="W69" s="1207"/>
      <c r="X69" s="1207"/>
      <c r="Y69" s="1207"/>
      <c r="Z69" s="1207"/>
      <c r="AA69" s="1207"/>
      <c r="AB69" s="1207"/>
      <c r="AC69" s="1207"/>
      <c r="AD69" s="1207"/>
      <c r="AE69" s="1207"/>
      <c r="AF69" s="1207"/>
      <c r="AG69" s="1207"/>
      <c r="AH69" s="1207"/>
      <c r="AI69" s="1207"/>
      <c r="AJ69" s="1207"/>
      <c r="AK69" s="1207"/>
      <c r="AL69" s="1207"/>
      <c r="AM69" s="1207"/>
      <c r="AN69" s="1207"/>
      <c r="AO69" s="1207"/>
      <c r="AP69" s="1207"/>
      <c r="AQ69" s="1207"/>
      <c r="AR69" s="1207"/>
      <c r="AS69" s="1207"/>
      <c r="AT69" s="1207"/>
      <c r="AU69" s="1207"/>
      <c r="AW69" s="175"/>
      <c r="AX69" s="1207" t="s">
        <v>914</v>
      </c>
      <c r="AY69" s="1207"/>
      <c r="AZ69" s="1207"/>
      <c r="BA69" s="1207"/>
      <c r="BB69" s="1207"/>
      <c r="BC69" s="1207"/>
      <c r="BD69" s="1207"/>
      <c r="BE69" s="1207"/>
      <c r="BF69" s="1207"/>
      <c r="BG69" s="1207"/>
      <c r="BH69" s="1207"/>
      <c r="BI69" s="1207"/>
      <c r="BJ69" s="1207"/>
      <c r="BK69" s="1207"/>
      <c r="BL69" s="1207"/>
      <c r="BM69" s="1207"/>
      <c r="BN69" s="1207"/>
      <c r="BO69" s="1207"/>
      <c r="BP69" s="1207"/>
      <c r="BQ69" s="1207"/>
      <c r="BR69" s="1207"/>
      <c r="BS69" s="1207"/>
      <c r="BT69" s="1207"/>
      <c r="BU69" s="1207"/>
      <c r="BV69" s="1207"/>
      <c r="BW69" s="1207"/>
      <c r="BX69" s="1207"/>
      <c r="BY69" s="1207"/>
      <c r="BZ69" s="1207"/>
      <c r="CA69" s="1207"/>
      <c r="CB69" s="1207"/>
      <c r="CC69" s="1207"/>
      <c r="CD69" s="1207"/>
      <c r="CE69" s="1207"/>
      <c r="CF69" s="1207"/>
      <c r="CG69" s="1207"/>
      <c r="CH69" s="1207"/>
      <c r="CI69" s="1207"/>
      <c r="CJ69" s="1207"/>
      <c r="CK69" s="1207"/>
      <c r="CL69" s="1207"/>
      <c r="CM69" s="1207"/>
      <c r="CN69" s="1207"/>
      <c r="CO69" s="1207"/>
      <c r="CP69" s="1207"/>
      <c r="CQ69" s="1207"/>
      <c r="CS69" s="175"/>
      <c r="CT69" s="1207" t="s">
        <v>914</v>
      </c>
      <c r="CU69" s="1207"/>
      <c r="CV69" s="1207"/>
      <c r="CW69" s="1207"/>
      <c r="CX69" s="1207"/>
      <c r="CY69" s="1207"/>
      <c r="CZ69" s="1207"/>
      <c r="DA69" s="1207"/>
      <c r="DB69" s="1207"/>
      <c r="DC69" s="1207"/>
      <c r="DD69" s="1207"/>
      <c r="DE69" s="1207"/>
      <c r="DF69" s="1207"/>
      <c r="DG69" s="1207"/>
      <c r="DH69" s="1207"/>
      <c r="DI69" s="1207"/>
      <c r="DJ69" s="1207"/>
      <c r="DK69" s="1207"/>
      <c r="DL69" s="1207"/>
      <c r="DM69" s="1207"/>
      <c r="DN69" s="1207"/>
      <c r="DO69" s="1207"/>
      <c r="DP69" s="1207"/>
      <c r="DQ69" s="1207"/>
      <c r="DR69" s="1207"/>
      <c r="DS69" s="1207"/>
      <c r="DT69" s="1207"/>
      <c r="DU69" s="1207"/>
      <c r="DV69" s="1207"/>
      <c r="DW69" s="1207"/>
      <c r="DX69" s="1207"/>
      <c r="DY69" s="1207"/>
      <c r="DZ69" s="1207"/>
      <c r="EA69" s="1207"/>
      <c r="EB69" s="1207"/>
      <c r="EC69" s="1207"/>
      <c r="ED69" s="1207"/>
      <c r="EE69" s="1207"/>
      <c r="EF69" s="1207"/>
      <c r="EG69" s="1207"/>
      <c r="EH69" s="1207"/>
      <c r="EI69" s="1207"/>
      <c r="EJ69" s="1207"/>
      <c r="EK69" s="1207"/>
      <c r="EL69" s="1207"/>
      <c r="EM69" s="1207"/>
    </row>
    <row r="70" spans="1:143" ht="57.75" customHeight="1" x14ac:dyDescent="0.25">
      <c r="A70" s="175"/>
      <c r="B70" s="1278" t="str">
        <f>"    3.1. Цена Договора определяется исходя из стоимости "&amp;I$29&amp;" за "&amp;I$28&amp;" и составляет "&amp;I$14&amp;"."</f>
        <v xml:space="preserve">    3.1. Цена Договора определяется исходя из стоимости  за  и составляет .</v>
      </c>
      <c r="C70" s="1278"/>
      <c r="D70" s="1278"/>
      <c r="E70" s="1278"/>
      <c r="F70" s="1278"/>
      <c r="G70" s="1278"/>
      <c r="H70" s="1278"/>
      <c r="I70" s="1278"/>
      <c r="J70" s="1278"/>
      <c r="K70" s="1278"/>
      <c r="L70" s="1278"/>
      <c r="M70" s="1278"/>
      <c r="N70" s="1278"/>
      <c r="O70" s="1278"/>
      <c r="P70" s="1278"/>
      <c r="Q70" s="1278"/>
      <c r="R70" s="1278"/>
      <c r="S70" s="1278"/>
      <c r="T70" s="1278"/>
      <c r="U70" s="1278"/>
      <c r="V70" s="1278"/>
      <c r="W70" s="1278"/>
      <c r="X70" s="1278"/>
      <c r="Y70" s="1278"/>
      <c r="Z70" s="1278"/>
      <c r="AA70" s="1278"/>
      <c r="AB70" s="1278"/>
      <c r="AC70" s="1278"/>
      <c r="AD70" s="1278"/>
      <c r="AE70" s="1278"/>
      <c r="AF70" s="1278"/>
      <c r="AG70" s="1278"/>
      <c r="AH70" s="1278"/>
      <c r="AI70" s="1278"/>
      <c r="AJ70" s="1278"/>
      <c r="AK70" s="1278"/>
      <c r="AL70" s="1278"/>
      <c r="AM70" s="1278"/>
      <c r="AN70" s="1278"/>
      <c r="AO70" s="1278"/>
      <c r="AP70" s="1278"/>
      <c r="AQ70" s="1278"/>
      <c r="AR70" s="1278"/>
      <c r="AS70" s="1278"/>
      <c r="AT70" s="1278"/>
      <c r="AU70" s="1278"/>
      <c r="AW70" s="175"/>
      <c r="AX70" s="1278" t="str">
        <f>"    3.1. Цена Договора определяется исходя из стоимости "&amp;BE$29&amp;" за "&amp;BE$28&amp;" и составляет "&amp;BE$14&amp;"."</f>
        <v xml:space="preserve">    3.1. Цена Договора определяется исходя из стоимости  за  и составляет .</v>
      </c>
      <c r="AY70" s="1278"/>
      <c r="AZ70" s="1278"/>
      <c r="BA70" s="1278"/>
      <c r="BB70" s="1278"/>
      <c r="BC70" s="1278"/>
      <c r="BD70" s="1278"/>
      <c r="BE70" s="1278"/>
      <c r="BF70" s="1278"/>
      <c r="BG70" s="1278"/>
      <c r="BH70" s="1278"/>
      <c r="BI70" s="1278"/>
      <c r="BJ70" s="1278"/>
      <c r="BK70" s="1278"/>
      <c r="BL70" s="1278"/>
      <c r="BM70" s="1278"/>
      <c r="BN70" s="1278"/>
      <c r="BO70" s="1278"/>
      <c r="BP70" s="1278"/>
      <c r="BQ70" s="1278"/>
      <c r="BR70" s="1278"/>
      <c r="BS70" s="1278"/>
      <c r="BT70" s="1278"/>
      <c r="BU70" s="1278"/>
      <c r="BV70" s="1278"/>
      <c r="BW70" s="1278"/>
      <c r="BX70" s="1278"/>
      <c r="BY70" s="1278"/>
      <c r="BZ70" s="1278"/>
      <c r="CA70" s="1278"/>
      <c r="CB70" s="1278"/>
      <c r="CC70" s="1278"/>
      <c r="CD70" s="1278"/>
      <c r="CE70" s="1278"/>
      <c r="CF70" s="1278"/>
      <c r="CG70" s="1278"/>
      <c r="CH70" s="1278"/>
      <c r="CI70" s="1278"/>
      <c r="CJ70" s="1278"/>
      <c r="CK70" s="1278"/>
      <c r="CL70" s="1278"/>
      <c r="CM70" s="1278"/>
      <c r="CN70" s="1278"/>
      <c r="CO70" s="1278"/>
      <c r="CP70" s="1278"/>
      <c r="CQ70" s="1278"/>
      <c r="CS70" s="175"/>
      <c r="CT70" s="1278" t="str">
        <f>"    3.1. Цена Договора определяется исходя из стоимости "&amp;DA$29&amp;" за "&amp;DA$28&amp;" и составляет "&amp;DA$14&amp;"."</f>
        <v xml:space="preserve">    3.1. Цена Договора определяется исходя из стоимости  за  и составляет .</v>
      </c>
      <c r="CU70" s="1278"/>
      <c r="CV70" s="1278"/>
      <c r="CW70" s="1278"/>
      <c r="CX70" s="1278"/>
      <c r="CY70" s="1278"/>
      <c r="CZ70" s="1278"/>
      <c r="DA70" s="1278"/>
      <c r="DB70" s="1278"/>
      <c r="DC70" s="1278"/>
      <c r="DD70" s="1278"/>
      <c r="DE70" s="1278"/>
      <c r="DF70" s="1278"/>
      <c r="DG70" s="1278"/>
      <c r="DH70" s="1278"/>
      <c r="DI70" s="1278"/>
      <c r="DJ70" s="1278"/>
      <c r="DK70" s="1278"/>
      <c r="DL70" s="1278"/>
      <c r="DM70" s="1278"/>
      <c r="DN70" s="1278"/>
      <c r="DO70" s="1278"/>
      <c r="DP70" s="1278"/>
      <c r="DQ70" s="1278"/>
      <c r="DR70" s="1278"/>
      <c r="DS70" s="1278"/>
      <c r="DT70" s="1278"/>
      <c r="DU70" s="1278"/>
      <c r="DV70" s="1278"/>
      <c r="DW70" s="1278"/>
      <c r="DX70" s="1278"/>
      <c r="DY70" s="1278"/>
      <c r="DZ70" s="1278"/>
      <c r="EA70" s="1278"/>
      <c r="EB70" s="1278"/>
      <c r="EC70" s="1278"/>
      <c r="ED70" s="1278"/>
      <c r="EE70" s="1278"/>
      <c r="EF70" s="1278"/>
      <c r="EG70" s="1278"/>
      <c r="EH70" s="1278"/>
      <c r="EI70" s="1278"/>
      <c r="EJ70" s="1278"/>
      <c r="EK70" s="1278"/>
      <c r="EL70" s="1278"/>
      <c r="EM70" s="1278"/>
    </row>
    <row r="71" spans="1:143" ht="18.75" customHeight="1" x14ac:dyDescent="0.3">
      <c r="A71" s="175"/>
      <c r="B71" s="186"/>
      <c r="C71" s="186"/>
      <c r="D71" s="1165" t="s">
        <v>538</v>
      </c>
      <c r="E71" s="1165"/>
      <c r="F71" s="1201" t="s">
        <v>1081</v>
      </c>
      <c r="G71" s="1201"/>
      <c r="H71" s="1201"/>
      <c r="I71" s="1201"/>
      <c r="J71" s="1201"/>
      <c r="K71" s="1201"/>
      <c r="L71" s="1201"/>
      <c r="M71" s="1201"/>
      <c r="N71" s="1201"/>
      <c r="O71" s="1201"/>
      <c r="P71" s="1201"/>
      <c r="Q71" s="1201"/>
      <c r="R71" s="1201"/>
      <c r="S71" s="1201"/>
      <c r="T71" s="1201"/>
      <c r="U71" s="1201"/>
      <c r="V71" s="1201"/>
      <c r="W71" s="1201"/>
      <c r="X71" s="1201"/>
      <c r="Y71" s="1201"/>
      <c r="Z71" s="1201"/>
      <c r="AA71" s="1201"/>
      <c r="AB71" s="1201"/>
      <c r="AC71" s="1201"/>
      <c r="AD71" s="1201"/>
      <c r="AE71" s="1201"/>
      <c r="AF71" s="1201"/>
      <c r="AG71" s="1201"/>
      <c r="AH71" s="1201"/>
      <c r="AI71" s="1201"/>
      <c r="AJ71" s="1201"/>
      <c r="AK71" s="1201"/>
      <c r="AL71" s="1201"/>
      <c r="AM71" s="1201"/>
      <c r="AN71" s="1201"/>
      <c r="AO71" s="1201"/>
      <c r="AP71" s="1201"/>
      <c r="AQ71" s="1201"/>
      <c r="AR71" s="1201"/>
      <c r="AS71" s="1201"/>
      <c r="AT71" s="1201"/>
      <c r="AU71" s="1201"/>
      <c r="AW71" s="175"/>
      <c r="AX71" s="687"/>
      <c r="AY71" s="687"/>
      <c r="AZ71" s="1165" t="s">
        <v>538</v>
      </c>
      <c r="BA71" s="1165"/>
      <c r="BB71" s="1201" t="s">
        <v>1081</v>
      </c>
      <c r="BC71" s="1201"/>
      <c r="BD71" s="1201"/>
      <c r="BE71" s="1201"/>
      <c r="BF71" s="1201"/>
      <c r="BG71" s="1201"/>
      <c r="BH71" s="1201"/>
      <c r="BI71" s="1201"/>
      <c r="BJ71" s="1201"/>
      <c r="BK71" s="1201"/>
      <c r="BL71" s="1201"/>
      <c r="BM71" s="1201"/>
      <c r="BN71" s="1201"/>
      <c r="BO71" s="1201"/>
      <c r="BP71" s="1201"/>
      <c r="BQ71" s="1201"/>
      <c r="BR71" s="1201"/>
      <c r="BS71" s="1201"/>
      <c r="BT71" s="1201"/>
      <c r="BU71" s="1201"/>
      <c r="BV71" s="1201"/>
      <c r="BW71" s="1201"/>
      <c r="BX71" s="1201"/>
      <c r="BY71" s="1201"/>
      <c r="BZ71" s="1201"/>
      <c r="CA71" s="1201"/>
      <c r="CB71" s="1201"/>
      <c r="CC71" s="1201"/>
      <c r="CD71" s="1201"/>
      <c r="CE71" s="1201"/>
      <c r="CF71" s="1201"/>
      <c r="CG71" s="1201"/>
      <c r="CH71" s="1201"/>
      <c r="CI71" s="1201"/>
      <c r="CJ71" s="1201"/>
      <c r="CK71" s="1201"/>
      <c r="CL71" s="1201"/>
      <c r="CM71" s="1201"/>
      <c r="CN71" s="1201"/>
      <c r="CO71" s="1201"/>
      <c r="CP71" s="1201"/>
      <c r="CQ71" s="1201"/>
      <c r="CS71" s="175"/>
      <c r="CT71" s="687"/>
      <c r="CU71" s="687"/>
      <c r="CV71" s="1165" t="s">
        <v>538</v>
      </c>
      <c r="CW71" s="1165"/>
      <c r="CX71" s="1201" t="s">
        <v>1081</v>
      </c>
      <c r="CY71" s="1201"/>
      <c r="CZ71" s="1201"/>
      <c r="DA71" s="1201"/>
      <c r="DB71" s="1201"/>
      <c r="DC71" s="1201"/>
      <c r="DD71" s="1201"/>
      <c r="DE71" s="1201"/>
      <c r="DF71" s="1201"/>
      <c r="DG71" s="1201"/>
      <c r="DH71" s="1201"/>
      <c r="DI71" s="1201"/>
      <c r="DJ71" s="1201"/>
      <c r="DK71" s="1201"/>
      <c r="DL71" s="1201"/>
      <c r="DM71" s="1201"/>
      <c r="DN71" s="1201"/>
      <c r="DO71" s="1201"/>
      <c r="DP71" s="1201"/>
      <c r="DQ71" s="1201"/>
      <c r="DR71" s="1201"/>
      <c r="DS71" s="1201"/>
      <c r="DT71" s="1201"/>
      <c r="DU71" s="1201"/>
      <c r="DV71" s="1201"/>
      <c r="DW71" s="1201"/>
      <c r="DX71" s="1201"/>
      <c r="DY71" s="1201"/>
      <c r="DZ71" s="1201"/>
      <c r="EA71" s="1201"/>
      <c r="EB71" s="1201"/>
      <c r="EC71" s="1201"/>
      <c r="ED71" s="1201"/>
      <c r="EE71" s="1201"/>
      <c r="EF71" s="1201"/>
      <c r="EG71" s="1201"/>
      <c r="EH71" s="1201"/>
      <c r="EI71" s="1201"/>
      <c r="EJ71" s="1201"/>
      <c r="EK71" s="1201"/>
      <c r="EL71" s="1201"/>
      <c r="EM71" s="1201"/>
    </row>
    <row r="72" spans="1:143" ht="57" customHeight="1" x14ac:dyDescent="0.25">
      <c r="A72" s="175"/>
      <c r="B72" s="1179" t="s">
        <v>918</v>
      </c>
      <c r="C72" s="1179"/>
      <c r="D72" s="1179"/>
      <c r="E72" s="1179"/>
      <c r="F72" s="1179"/>
      <c r="G72" s="1179"/>
      <c r="H72" s="1179"/>
      <c r="I72" s="1179"/>
      <c r="J72" s="1179"/>
      <c r="K72" s="1179"/>
      <c r="L72" s="1179"/>
      <c r="M72" s="1179"/>
      <c r="N72" s="1179"/>
      <c r="O72" s="1179"/>
      <c r="P72" s="1179"/>
      <c r="Q72" s="1179"/>
      <c r="R72" s="1179"/>
      <c r="S72" s="1179"/>
      <c r="T72" s="1179"/>
      <c r="U72" s="1179"/>
      <c r="V72" s="1179"/>
      <c r="W72" s="1179"/>
      <c r="X72" s="1179"/>
      <c r="Y72" s="1179"/>
      <c r="Z72" s="1179"/>
      <c r="AA72" s="1179"/>
      <c r="AB72" s="1179"/>
      <c r="AC72" s="1179"/>
      <c r="AD72" s="1179"/>
      <c r="AE72" s="1179"/>
      <c r="AF72" s="1179"/>
      <c r="AG72" s="1179"/>
      <c r="AH72" s="1179"/>
      <c r="AI72" s="1179"/>
      <c r="AJ72" s="1179"/>
      <c r="AK72" s="1179"/>
      <c r="AL72" s="1179"/>
      <c r="AM72" s="1179"/>
      <c r="AN72" s="1179"/>
      <c r="AO72" s="1179"/>
      <c r="AP72" s="1179"/>
      <c r="AQ72" s="1179"/>
      <c r="AR72" s="1179"/>
      <c r="AS72" s="1179"/>
      <c r="AT72" s="1179"/>
      <c r="AU72" s="1179"/>
      <c r="AW72" s="175"/>
      <c r="AX72" s="1179" t="s">
        <v>918</v>
      </c>
      <c r="AY72" s="1179"/>
      <c r="AZ72" s="1179"/>
      <c r="BA72" s="1179"/>
      <c r="BB72" s="1179"/>
      <c r="BC72" s="1179"/>
      <c r="BD72" s="1179"/>
      <c r="BE72" s="1179"/>
      <c r="BF72" s="1179"/>
      <c r="BG72" s="1179"/>
      <c r="BH72" s="1179"/>
      <c r="BI72" s="1179"/>
      <c r="BJ72" s="1179"/>
      <c r="BK72" s="1179"/>
      <c r="BL72" s="1179"/>
      <c r="BM72" s="1179"/>
      <c r="BN72" s="1179"/>
      <c r="BO72" s="1179"/>
      <c r="BP72" s="1179"/>
      <c r="BQ72" s="1179"/>
      <c r="BR72" s="1179"/>
      <c r="BS72" s="1179"/>
      <c r="BT72" s="1179"/>
      <c r="BU72" s="1179"/>
      <c r="BV72" s="1179"/>
      <c r="BW72" s="1179"/>
      <c r="BX72" s="1179"/>
      <c r="BY72" s="1179"/>
      <c r="BZ72" s="1179"/>
      <c r="CA72" s="1179"/>
      <c r="CB72" s="1179"/>
      <c r="CC72" s="1179"/>
      <c r="CD72" s="1179"/>
      <c r="CE72" s="1179"/>
      <c r="CF72" s="1179"/>
      <c r="CG72" s="1179"/>
      <c r="CH72" s="1179"/>
      <c r="CI72" s="1179"/>
      <c r="CJ72" s="1179"/>
      <c r="CK72" s="1179"/>
      <c r="CL72" s="1179"/>
      <c r="CM72" s="1179"/>
      <c r="CN72" s="1179"/>
      <c r="CO72" s="1179"/>
      <c r="CP72" s="1179"/>
      <c r="CQ72" s="1179"/>
      <c r="CS72" s="175"/>
      <c r="CT72" s="1179" t="s">
        <v>918</v>
      </c>
      <c r="CU72" s="1179"/>
      <c r="CV72" s="1179"/>
      <c r="CW72" s="1179"/>
      <c r="CX72" s="1179"/>
      <c r="CY72" s="1179"/>
      <c r="CZ72" s="1179"/>
      <c r="DA72" s="1179"/>
      <c r="DB72" s="1179"/>
      <c r="DC72" s="1179"/>
      <c r="DD72" s="1179"/>
      <c r="DE72" s="1179"/>
      <c r="DF72" s="1179"/>
      <c r="DG72" s="1179"/>
      <c r="DH72" s="1179"/>
      <c r="DI72" s="1179"/>
      <c r="DJ72" s="1179"/>
      <c r="DK72" s="1179"/>
      <c r="DL72" s="1179"/>
      <c r="DM72" s="1179"/>
      <c r="DN72" s="1179"/>
      <c r="DO72" s="1179"/>
      <c r="DP72" s="1179"/>
      <c r="DQ72" s="1179"/>
      <c r="DR72" s="1179"/>
      <c r="DS72" s="1179"/>
      <c r="DT72" s="1179"/>
      <c r="DU72" s="1179"/>
      <c r="DV72" s="1179"/>
      <c r="DW72" s="1179"/>
      <c r="DX72" s="1179"/>
      <c r="DY72" s="1179"/>
      <c r="DZ72" s="1179"/>
      <c r="EA72" s="1179"/>
      <c r="EB72" s="1179"/>
      <c r="EC72" s="1179"/>
      <c r="ED72" s="1179"/>
      <c r="EE72" s="1179"/>
      <c r="EF72" s="1179"/>
      <c r="EG72" s="1179"/>
      <c r="EH72" s="1179"/>
      <c r="EI72" s="1179"/>
      <c r="EJ72" s="1179"/>
      <c r="EK72" s="1179"/>
      <c r="EL72" s="1179"/>
      <c r="EM72" s="1179"/>
    </row>
    <row r="73" spans="1:143" ht="150.75" customHeight="1" x14ac:dyDescent="0.25">
      <c r="A73" s="175"/>
      <c r="B73" s="1167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"&amp;I$6&amp;B74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0, путем выдачи наличных денежных средств в течение 3 (трех) рабочих дней  с даты подписания Акта об оказанных услугах, с оформлением документа, подтверждающего получение Исполнителем денежных средств.</v>
      </c>
      <c r="C73" s="1167"/>
      <c r="D73" s="1167"/>
      <c r="E73" s="1167"/>
      <c r="F73" s="1167"/>
      <c r="G73" s="1167"/>
      <c r="H73" s="1167"/>
      <c r="I73" s="1167"/>
      <c r="J73" s="1167"/>
      <c r="K73" s="1167"/>
      <c r="L73" s="1167"/>
      <c r="M73" s="1167"/>
      <c r="N73" s="1167"/>
      <c r="O73" s="1167"/>
      <c r="P73" s="1167"/>
      <c r="Q73" s="1167"/>
      <c r="R73" s="1167"/>
      <c r="S73" s="1167"/>
      <c r="T73" s="1167"/>
      <c r="U73" s="1167"/>
      <c r="V73" s="1167"/>
      <c r="W73" s="1167"/>
      <c r="X73" s="1167"/>
      <c r="Y73" s="1167"/>
      <c r="Z73" s="1167"/>
      <c r="AA73" s="1167"/>
      <c r="AB73" s="1167"/>
      <c r="AC73" s="1167"/>
      <c r="AD73" s="1167"/>
      <c r="AE73" s="1167"/>
      <c r="AF73" s="1167"/>
      <c r="AG73" s="1167"/>
      <c r="AH73" s="1167"/>
      <c r="AI73" s="1167"/>
      <c r="AJ73" s="1167"/>
      <c r="AK73" s="1167"/>
      <c r="AL73" s="1167"/>
      <c r="AM73" s="1167"/>
      <c r="AN73" s="1167"/>
      <c r="AO73" s="1167"/>
      <c r="AP73" s="1167"/>
      <c r="AQ73" s="1167"/>
      <c r="AR73" s="1167"/>
      <c r="AS73" s="1167"/>
      <c r="AT73" s="1167"/>
      <c r="AU73" s="1167"/>
      <c r="AW73" s="175"/>
      <c r="AX73" s="1167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"&amp;BE$6&amp;AX74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v>
      </c>
      <c r="AY73" s="1167"/>
      <c r="AZ73" s="1167"/>
      <c r="BA73" s="1167"/>
      <c r="BB73" s="1167"/>
      <c r="BC73" s="1167"/>
      <c r="BD73" s="1167"/>
      <c r="BE73" s="1167"/>
      <c r="BF73" s="1167"/>
      <c r="BG73" s="1167"/>
      <c r="BH73" s="1167"/>
      <c r="BI73" s="1167"/>
      <c r="BJ73" s="1167"/>
      <c r="BK73" s="1167"/>
      <c r="BL73" s="1167"/>
      <c r="BM73" s="1167"/>
      <c r="BN73" s="1167"/>
      <c r="BO73" s="1167"/>
      <c r="BP73" s="1167"/>
      <c r="BQ73" s="1167"/>
      <c r="BR73" s="1167"/>
      <c r="BS73" s="1167"/>
      <c r="BT73" s="1167"/>
      <c r="BU73" s="1167"/>
      <c r="BV73" s="1167"/>
      <c r="BW73" s="1167"/>
      <c r="BX73" s="1167"/>
      <c r="BY73" s="1167"/>
      <c r="BZ73" s="1167"/>
      <c r="CA73" s="1167"/>
      <c r="CB73" s="1167"/>
      <c r="CC73" s="1167"/>
      <c r="CD73" s="1167"/>
      <c r="CE73" s="1167"/>
      <c r="CF73" s="1167"/>
      <c r="CG73" s="1167"/>
      <c r="CH73" s="1167"/>
      <c r="CI73" s="1167"/>
      <c r="CJ73" s="1167"/>
      <c r="CK73" s="1167"/>
      <c r="CL73" s="1167"/>
      <c r="CM73" s="1167"/>
      <c r="CN73" s="1167"/>
      <c r="CO73" s="1167"/>
      <c r="CP73" s="1167"/>
      <c r="CQ73" s="1167"/>
      <c r="CS73" s="175"/>
      <c r="CT73" s="1167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"&amp;DA$6&amp;CT74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v>
      </c>
      <c r="CU73" s="1167"/>
      <c r="CV73" s="1167"/>
      <c r="CW73" s="1167"/>
      <c r="CX73" s="1167"/>
      <c r="CY73" s="1167"/>
      <c r="CZ73" s="1167"/>
      <c r="DA73" s="1167"/>
      <c r="DB73" s="1167"/>
      <c r="DC73" s="1167"/>
      <c r="DD73" s="1167"/>
      <c r="DE73" s="1167"/>
      <c r="DF73" s="1167"/>
      <c r="DG73" s="1167"/>
      <c r="DH73" s="1167"/>
      <c r="DI73" s="1167"/>
      <c r="DJ73" s="1167"/>
      <c r="DK73" s="1167"/>
      <c r="DL73" s="1167"/>
      <c r="DM73" s="1167"/>
      <c r="DN73" s="1167"/>
      <c r="DO73" s="1167"/>
      <c r="DP73" s="1167"/>
      <c r="DQ73" s="1167"/>
      <c r="DR73" s="1167"/>
      <c r="DS73" s="1167"/>
      <c r="DT73" s="1167"/>
      <c r="DU73" s="1167"/>
      <c r="DV73" s="1167"/>
      <c r="DW73" s="1167"/>
      <c r="DX73" s="1167"/>
      <c r="DY73" s="1167"/>
      <c r="DZ73" s="1167"/>
      <c r="EA73" s="1167"/>
      <c r="EB73" s="1167"/>
      <c r="EC73" s="1167"/>
      <c r="ED73" s="1167"/>
      <c r="EE73" s="1167"/>
      <c r="EF73" s="1167"/>
      <c r="EG73" s="1167"/>
      <c r="EH73" s="1167"/>
      <c r="EI73" s="1167"/>
      <c r="EJ73" s="1167"/>
      <c r="EK73" s="1167"/>
      <c r="EL73" s="1167"/>
      <c r="EM73" s="1167"/>
    </row>
    <row r="74" spans="1:143" ht="2.25" customHeight="1" x14ac:dyDescent="0.25">
      <c r="A74" s="175"/>
      <c r="B74" s="1179" t="s">
        <v>1082</v>
      </c>
      <c r="C74" s="1179"/>
      <c r="D74" s="1179"/>
      <c r="E74" s="1179"/>
      <c r="F74" s="1179"/>
      <c r="G74" s="1179"/>
      <c r="H74" s="1179"/>
      <c r="I74" s="1179"/>
      <c r="J74" s="1179"/>
      <c r="K74" s="1179"/>
      <c r="L74" s="1179"/>
      <c r="M74" s="1179"/>
      <c r="N74" s="1179"/>
      <c r="O74" s="1179"/>
      <c r="P74" s="1179"/>
      <c r="Q74" s="1179"/>
      <c r="R74" s="1179"/>
      <c r="S74" s="1179"/>
      <c r="T74" s="1179"/>
      <c r="U74" s="1179"/>
      <c r="V74" s="1179"/>
      <c r="W74" s="1179"/>
      <c r="X74" s="1179"/>
      <c r="Y74" s="1179"/>
      <c r="Z74" s="1179"/>
      <c r="AA74" s="1179"/>
      <c r="AB74" s="1179"/>
      <c r="AC74" s="1179"/>
      <c r="AD74" s="1179"/>
      <c r="AE74" s="1179"/>
      <c r="AF74" s="1179"/>
      <c r="AG74" s="1179"/>
      <c r="AH74" s="1179"/>
      <c r="AI74" s="1179"/>
      <c r="AJ74" s="1179"/>
      <c r="AK74" s="1179"/>
      <c r="AL74" s="1179"/>
      <c r="AM74" s="1179"/>
      <c r="AN74" s="1179"/>
      <c r="AO74" s="1179"/>
      <c r="AP74" s="1179"/>
      <c r="AQ74" s="1179"/>
      <c r="AR74" s="1179"/>
      <c r="AS74" s="1179"/>
      <c r="AT74" s="1179"/>
      <c r="AU74" s="1179"/>
      <c r="AW74" s="175"/>
      <c r="AX74" s="1179" t="s">
        <v>920</v>
      </c>
      <c r="AY74" s="1179"/>
      <c r="AZ74" s="1179"/>
      <c r="BA74" s="1179"/>
      <c r="BB74" s="1179"/>
      <c r="BC74" s="1179"/>
      <c r="BD74" s="1179"/>
      <c r="BE74" s="1179"/>
      <c r="BF74" s="1179"/>
      <c r="BG74" s="1179"/>
      <c r="BH74" s="1179"/>
      <c r="BI74" s="1179"/>
      <c r="BJ74" s="1179"/>
      <c r="BK74" s="1179"/>
      <c r="BL74" s="1179"/>
      <c r="BM74" s="1179"/>
      <c r="BN74" s="1179"/>
      <c r="BO74" s="1179"/>
      <c r="BP74" s="1179"/>
      <c r="BQ74" s="1179"/>
      <c r="BR74" s="1179"/>
      <c r="BS74" s="1179"/>
      <c r="BT74" s="1179"/>
      <c r="BU74" s="1179"/>
      <c r="BV74" s="1179"/>
      <c r="BW74" s="1179"/>
      <c r="BX74" s="1179"/>
      <c r="BY74" s="1179"/>
      <c r="BZ74" s="1179"/>
      <c r="CA74" s="1179"/>
      <c r="CB74" s="1179"/>
      <c r="CC74" s="1179"/>
      <c r="CD74" s="1179"/>
      <c r="CE74" s="1179"/>
      <c r="CF74" s="1179"/>
      <c r="CG74" s="1179"/>
      <c r="CH74" s="1179"/>
      <c r="CI74" s="1179"/>
      <c r="CJ74" s="1179"/>
      <c r="CK74" s="1179"/>
      <c r="CL74" s="1179"/>
      <c r="CM74" s="1179"/>
      <c r="CN74" s="1179"/>
      <c r="CO74" s="1179"/>
      <c r="CP74" s="1179"/>
      <c r="CQ74" s="1179"/>
      <c r="CS74" s="175"/>
      <c r="CT74" s="1179" t="s">
        <v>920</v>
      </c>
      <c r="CU74" s="1179"/>
      <c r="CV74" s="1179"/>
      <c r="CW74" s="1179"/>
      <c r="CX74" s="1179"/>
      <c r="CY74" s="1179"/>
      <c r="CZ74" s="1179"/>
      <c r="DA74" s="1179"/>
      <c r="DB74" s="1179"/>
      <c r="DC74" s="1179"/>
      <c r="DD74" s="1179"/>
      <c r="DE74" s="1179"/>
      <c r="DF74" s="1179"/>
      <c r="DG74" s="1179"/>
      <c r="DH74" s="1179"/>
      <c r="DI74" s="1179"/>
      <c r="DJ74" s="1179"/>
      <c r="DK74" s="1179"/>
      <c r="DL74" s="1179"/>
      <c r="DM74" s="1179"/>
      <c r="DN74" s="1179"/>
      <c r="DO74" s="1179"/>
      <c r="DP74" s="1179"/>
      <c r="DQ74" s="1179"/>
      <c r="DR74" s="1179"/>
      <c r="DS74" s="1179"/>
      <c r="DT74" s="1179"/>
      <c r="DU74" s="1179"/>
      <c r="DV74" s="1179"/>
      <c r="DW74" s="1179"/>
      <c r="DX74" s="1179"/>
      <c r="DY74" s="1179"/>
      <c r="DZ74" s="1179"/>
      <c r="EA74" s="1179"/>
      <c r="EB74" s="1179"/>
      <c r="EC74" s="1179"/>
      <c r="ED74" s="1179"/>
      <c r="EE74" s="1179"/>
      <c r="EF74" s="1179"/>
      <c r="EG74" s="1179"/>
      <c r="EH74" s="1179"/>
      <c r="EI74" s="1179"/>
      <c r="EJ74" s="1179"/>
      <c r="EK74" s="1179"/>
      <c r="EL74" s="1179"/>
      <c r="EM74" s="1179"/>
    </row>
    <row r="75" spans="1:143" s="223" customFormat="1" ht="18.75" customHeight="1" x14ac:dyDescent="0.3">
      <c r="A75" s="175"/>
      <c r="B75" s="667"/>
      <c r="C75" s="667"/>
      <c r="D75" s="1165" t="s">
        <v>548</v>
      </c>
      <c r="E75" s="1165"/>
      <c r="F75" s="672"/>
      <c r="G75" s="1201" t="s">
        <v>1083</v>
      </c>
      <c r="H75" s="1201"/>
      <c r="I75" s="1201"/>
      <c r="J75" s="1201"/>
      <c r="K75" s="1201"/>
      <c r="L75" s="1201"/>
      <c r="M75" s="1201"/>
      <c r="N75" s="1201"/>
      <c r="O75" s="1201"/>
      <c r="P75" s="1201"/>
      <c r="Q75" s="1201"/>
      <c r="R75" s="1201"/>
      <c r="S75" s="1201"/>
      <c r="T75" s="1201"/>
      <c r="U75" s="1201"/>
      <c r="V75" s="1201"/>
      <c r="W75" s="1201"/>
      <c r="X75" s="1201"/>
      <c r="Y75" s="1201"/>
      <c r="Z75" s="1201"/>
      <c r="AA75" s="1201"/>
      <c r="AB75" s="1201"/>
      <c r="AC75" s="1201"/>
      <c r="AD75" s="1201"/>
      <c r="AE75" s="1201"/>
      <c r="AF75" s="1201"/>
      <c r="AG75" s="1201"/>
      <c r="AH75" s="1201"/>
      <c r="AI75" s="1201"/>
      <c r="AJ75" s="1201"/>
      <c r="AK75" s="1201"/>
      <c r="AL75" s="1201"/>
      <c r="AM75" s="1201"/>
      <c r="AN75" s="1201"/>
      <c r="AO75" s="1201"/>
      <c r="AP75" s="1201"/>
      <c r="AQ75" s="1201"/>
      <c r="AR75" s="1201"/>
      <c r="AS75" s="1201"/>
      <c r="AT75" s="1201"/>
      <c r="AU75" s="1201"/>
      <c r="AW75" s="175"/>
      <c r="AX75" s="760"/>
      <c r="AY75" s="760"/>
      <c r="AZ75" s="1165" t="s">
        <v>548</v>
      </c>
      <c r="BA75" s="1165"/>
      <c r="BB75" s="764"/>
      <c r="BC75" s="1201" t="s">
        <v>1083</v>
      </c>
      <c r="BD75" s="1201"/>
      <c r="BE75" s="1201"/>
      <c r="BF75" s="1201"/>
      <c r="BG75" s="1201"/>
      <c r="BH75" s="1201"/>
      <c r="BI75" s="1201"/>
      <c r="BJ75" s="1201"/>
      <c r="BK75" s="1201"/>
      <c r="BL75" s="1201"/>
      <c r="BM75" s="1201"/>
      <c r="BN75" s="1201"/>
      <c r="BO75" s="1201"/>
      <c r="BP75" s="1201"/>
      <c r="BQ75" s="1201"/>
      <c r="BR75" s="1201"/>
      <c r="BS75" s="1201"/>
      <c r="BT75" s="1201"/>
      <c r="BU75" s="1201"/>
      <c r="BV75" s="1201"/>
      <c r="BW75" s="1201"/>
      <c r="BX75" s="1201"/>
      <c r="BY75" s="1201"/>
      <c r="BZ75" s="1201"/>
      <c r="CA75" s="1201"/>
      <c r="CB75" s="1201"/>
      <c r="CC75" s="1201"/>
      <c r="CD75" s="1201"/>
      <c r="CE75" s="1201"/>
      <c r="CF75" s="1201"/>
      <c r="CG75" s="1201"/>
      <c r="CH75" s="1201"/>
      <c r="CI75" s="1201"/>
      <c r="CJ75" s="1201"/>
      <c r="CK75" s="1201"/>
      <c r="CL75" s="1201"/>
      <c r="CM75" s="1201"/>
      <c r="CN75" s="1201"/>
      <c r="CO75" s="1201"/>
      <c r="CP75" s="1201"/>
      <c r="CQ75" s="1201"/>
      <c r="CS75" s="175"/>
      <c r="CT75" s="760"/>
      <c r="CU75" s="760"/>
      <c r="CV75" s="1165" t="s">
        <v>548</v>
      </c>
      <c r="CW75" s="1165"/>
      <c r="CX75" s="764"/>
      <c r="CY75" s="1201" t="s">
        <v>1083</v>
      </c>
      <c r="CZ75" s="1201"/>
      <c r="DA75" s="1201"/>
      <c r="DB75" s="1201"/>
      <c r="DC75" s="1201"/>
      <c r="DD75" s="1201"/>
      <c r="DE75" s="1201"/>
      <c r="DF75" s="1201"/>
      <c r="DG75" s="1201"/>
      <c r="DH75" s="1201"/>
      <c r="DI75" s="1201"/>
      <c r="DJ75" s="1201"/>
      <c r="DK75" s="1201"/>
      <c r="DL75" s="1201"/>
      <c r="DM75" s="1201"/>
      <c r="DN75" s="1201"/>
      <c r="DO75" s="1201"/>
      <c r="DP75" s="1201"/>
      <c r="DQ75" s="1201"/>
      <c r="DR75" s="1201"/>
      <c r="DS75" s="1201"/>
      <c r="DT75" s="1201"/>
      <c r="DU75" s="1201"/>
      <c r="DV75" s="1201"/>
      <c r="DW75" s="1201"/>
      <c r="DX75" s="1201"/>
      <c r="DY75" s="1201"/>
      <c r="DZ75" s="1201"/>
      <c r="EA75" s="1201"/>
      <c r="EB75" s="1201"/>
      <c r="EC75" s="1201"/>
      <c r="ED75" s="1201"/>
      <c r="EE75" s="1201"/>
      <c r="EF75" s="1201"/>
      <c r="EG75" s="1201"/>
      <c r="EH75" s="1201"/>
      <c r="EI75" s="1201"/>
      <c r="EJ75" s="1201"/>
      <c r="EK75" s="1201"/>
      <c r="EL75" s="1201"/>
      <c r="EM75" s="1201"/>
    </row>
    <row r="76" spans="1:143" s="223" customFormat="1" ht="18.75" customHeight="1" x14ac:dyDescent="0.25">
      <c r="A76" s="175"/>
      <c r="B76" s="1179" t="s">
        <v>1084</v>
      </c>
      <c r="C76" s="1179"/>
      <c r="D76" s="1179"/>
      <c r="E76" s="1179"/>
      <c r="F76" s="1179"/>
      <c r="G76" s="1179"/>
      <c r="H76" s="1179"/>
      <c r="I76" s="1179"/>
      <c r="J76" s="1179"/>
      <c r="K76" s="1179"/>
      <c r="L76" s="1179"/>
      <c r="M76" s="1179"/>
      <c r="N76" s="1179"/>
      <c r="O76" s="1179"/>
      <c r="P76" s="1179"/>
      <c r="Q76" s="1179"/>
      <c r="R76" s="1179"/>
      <c r="S76" s="1179"/>
      <c r="T76" s="1179"/>
      <c r="U76" s="1179"/>
      <c r="V76" s="1179"/>
      <c r="W76" s="1179"/>
      <c r="X76" s="1179"/>
      <c r="Y76" s="1179"/>
      <c r="Z76" s="1179"/>
      <c r="AA76" s="1179"/>
      <c r="AB76" s="1179"/>
      <c r="AC76" s="1179"/>
      <c r="AD76" s="1179"/>
      <c r="AE76" s="1179"/>
      <c r="AF76" s="1179"/>
      <c r="AG76" s="1179"/>
      <c r="AH76" s="1179"/>
      <c r="AI76" s="1179"/>
      <c r="AJ76" s="1179"/>
      <c r="AK76" s="1179"/>
      <c r="AL76" s="1179"/>
      <c r="AM76" s="1179"/>
      <c r="AN76" s="1179"/>
      <c r="AO76" s="1179"/>
      <c r="AP76" s="1179"/>
      <c r="AQ76" s="1179"/>
      <c r="AR76" s="1179"/>
      <c r="AS76" s="1179"/>
      <c r="AT76" s="1179"/>
      <c r="AU76" s="1179"/>
      <c r="AW76" s="175"/>
      <c r="AX76" s="1179" t="s">
        <v>1084</v>
      </c>
      <c r="AY76" s="1179"/>
      <c r="AZ76" s="1179"/>
      <c r="BA76" s="1179"/>
      <c r="BB76" s="1179"/>
      <c r="BC76" s="1179"/>
      <c r="BD76" s="1179"/>
      <c r="BE76" s="1179"/>
      <c r="BF76" s="1179"/>
      <c r="BG76" s="1179"/>
      <c r="BH76" s="1179"/>
      <c r="BI76" s="1179"/>
      <c r="BJ76" s="1179"/>
      <c r="BK76" s="1179"/>
      <c r="BL76" s="1179"/>
      <c r="BM76" s="1179"/>
      <c r="BN76" s="1179"/>
      <c r="BO76" s="1179"/>
      <c r="BP76" s="1179"/>
      <c r="BQ76" s="1179"/>
      <c r="BR76" s="1179"/>
      <c r="BS76" s="1179"/>
      <c r="BT76" s="1179"/>
      <c r="BU76" s="1179"/>
      <c r="BV76" s="1179"/>
      <c r="BW76" s="1179"/>
      <c r="BX76" s="1179"/>
      <c r="BY76" s="1179"/>
      <c r="BZ76" s="1179"/>
      <c r="CA76" s="1179"/>
      <c r="CB76" s="1179"/>
      <c r="CC76" s="1179"/>
      <c r="CD76" s="1179"/>
      <c r="CE76" s="1179"/>
      <c r="CF76" s="1179"/>
      <c r="CG76" s="1179"/>
      <c r="CH76" s="1179"/>
      <c r="CI76" s="1179"/>
      <c r="CJ76" s="1179"/>
      <c r="CK76" s="1179"/>
      <c r="CL76" s="1179"/>
      <c r="CM76" s="1179"/>
      <c r="CN76" s="1179"/>
      <c r="CO76" s="1179"/>
      <c r="CP76" s="1179"/>
      <c r="CQ76" s="1179"/>
      <c r="CS76" s="175"/>
      <c r="CT76" s="1179" t="s">
        <v>1084</v>
      </c>
      <c r="CU76" s="1179"/>
      <c r="CV76" s="1179"/>
      <c r="CW76" s="1179"/>
      <c r="CX76" s="1179"/>
      <c r="CY76" s="1179"/>
      <c r="CZ76" s="1179"/>
      <c r="DA76" s="1179"/>
      <c r="DB76" s="1179"/>
      <c r="DC76" s="1179"/>
      <c r="DD76" s="1179"/>
      <c r="DE76" s="1179"/>
      <c r="DF76" s="1179"/>
      <c r="DG76" s="1179"/>
      <c r="DH76" s="1179"/>
      <c r="DI76" s="1179"/>
      <c r="DJ76" s="1179"/>
      <c r="DK76" s="1179"/>
      <c r="DL76" s="1179"/>
      <c r="DM76" s="1179"/>
      <c r="DN76" s="1179"/>
      <c r="DO76" s="1179"/>
      <c r="DP76" s="1179"/>
      <c r="DQ76" s="1179"/>
      <c r="DR76" s="1179"/>
      <c r="DS76" s="1179"/>
      <c r="DT76" s="1179"/>
      <c r="DU76" s="1179"/>
      <c r="DV76" s="1179"/>
      <c r="DW76" s="1179"/>
      <c r="DX76" s="1179"/>
      <c r="DY76" s="1179"/>
      <c r="DZ76" s="1179"/>
      <c r="EA76" s="1179"/>
      <c r="EB76" s="1179"/>
      <c r="EC76" s="1179"/>
      <c r="ED76" s="1179"/>
      <c r="EE76" s="1179"/>
      <c r="EF76" s="1179"/>
      <c r="EG76" s="1179"/>
      <c r="EH76" s="1179"/>
      <c r="EI76" s="1179"/>
      <c r="EJ76" s="1179"/>
      <c r="EK76" s="1179"/>
      <c r="EL76" s="1179"/>
      <c r="EM76" s="1179"/>
    </row>
    <row r="77" spans="1:143" ht="18.75" customHeight="1" x14ac:dyDescent="0.3">
      <c r="A77" s="175"/>
      <c r="B77" s="186"/>
      <c r="C77" s="186"/>
      <c r="D77" s="1165" t="s">
        <v>923</v>
      </c>
      <c r="E77" s="1165"/>
      <c r="F77" s="189"/>
      <c r="G77" s="1201" t="s">
        <v>1085</v>
      </c>
      <c r="H77" s="1201"/>
      <c r="I77" s="1201"/>
      <c r="J77" s="1201"/>
      <c r="K77" s="1201"/>
      <c r="L77" s="1201"/>
      <c r="M77" s="1201"/>
      <c r="N77" s="1201"/>
      <c r="O77" s="1201"/>
      <c r="P77" s="1201"/>
      <c r="Q77" s="1201"/>
      <c r="R77" s="1201"/>
      <c r="S77" s="1201"/>
      <c r="T77" s="1201"/>
      <c r="U77" s="1201"/>
      <c r="V77" s="1201"/>
      <c r="W77" s="1201"/>
      <c r="X77" s="1201"/>
      <c r="Y77" s="1201"/>
      <c r="Z77" s="1201"/>
      <c r="AA77" s="1201"/>
      <c r="AB77" s="1201"/>
      <c r="AC77" s="1201"/>
      <c r="AD77" s="1201"/>
      <c r="AE77" s="1201"/>
      <c r="AF77" s="1201"/>
      <c r="AG77" s="1201"/>
      <c r="AH77" s="1201"/>
      <c r="AI77" s="1201"/>
      <c r="AJ77" s="1201"/>
      <c r="AK77" s="1201"/>
      <c r="AL77" s="1201"/>
      <c r="AM77" s="1201"/>
      <c r="AN77" s="1201"/>
      <c r="AO77" s="1201"/>
      <c r="AP77" s="1201"/>
      <c r="AQ77" s="1201"/>
      <c r="AR77" s="1201"/>
      <c r="AS77" s="1201"/>
      <c r="AT77" s="1201"/>
      <c r="AU77" s="1201"/>
      <c r="AW77" s="175"/>
      <c r="AX77" s="687"/>
      <c r="AY77" s="687"/>
      <c r="AZ77" s="1165" t="s">
        <v>923</v>
      </c>
      <c r="BA77" s="1165"/>
      <c r="BB77" s="695"/>
      <c r="BC77" s="1201" t="s">
        <v>1085</v>
      </c>
      <c r="BD77" s="1201"/>
      <c r="BE77" s="1201"/>
      <c r="BF77" s="1201"/>
      <c r="BG77" s="1201"/>
      <c r="BH77" s="1201"/>
      <c r="BI77" s="1201"/>
      <c r="BJ77" s="1201"/>
      <c r="BK77" s="1201"/>
      <c r="BL77" s="1201"/>
      <c r="BM77" s="1201"/>
      <c r="BN77" s="1201"/>
      <c r="BO77" s="1201"/>
      <c r="BP77" s="1201"/>
      <c r="BQ77" s="1201"/>
      <c r="BR77" s="1201"/>
      <c r="BS77" s="1201"/>
      <c r="BT77" s="1201"/>
      <c r="BU77" s="1201"/>
      <c r="BV77" s="1201"/>
      <c r="BW77" s="1201"/>
      <c r="BX77" s="1201"/>
      <c r="BY77" s="1201"/>
      <c r="BZ77" s="1201"/>
      <c r="CA77" s="1201"/>
      <c r="CB77" s="1201"/>
      <c r="CC77" s="1201"/>
      <c r="CD77" s="1201"/>
      <c r="CE77" s="1201"/>
      <c r="CF77" s="1201"/>
      <c r="CG77" s="1201"/>
      <c r="CH77" s="1201"/>
      <c r="CI77" s="1201"/>
      <c r="CJ77" s="1201"/>
      <c r="CK77" s="1201"/>
      <c r="CL77" s="1201"/>
      <c r="CM77" s="1201"/>
      <c r="CN77" s="1201"/>
      <c r="CO77" s="1201"/>
      <c r="CP77" s="1201"/>
      <c r="CQ77" s="1201"/>
      <c r="CS77" s="175"/>
      <c r="CT77" s="687"/>
      <c r="CU77" s="687"/>
      <c r="CV77" s="1165" t="s">
        <v>923</v>
      </c>
      <c r="CW77" s="1165"/>
      <c r="CX77" s="695"/>
      <c r="CY77" s="1201" t="s">
        <v>1085</v>
      </c>
      <c r="CZ77" s="1201"/>
      <c r="DA77" s="1201"/>
      <c r="DB77" s="1201"/>
      <c r="DC77" s="1201"/>
      <c r="DD77" s="1201"/>
      <c r="DE77" s="1201"/>
      <c r="DF77" s="1201"/>
      <c r="DG77" s="1201"/>
      <c r="DH77" s="1201"/>
      <c r="DI77" s="1201"/>
      <c r="DJ77" s="1201"/>
      <c r="DK77" s="1201"/>
      <c r="DL77" s="1201"/>
      <c r="DM77" s="1201"/>
      <c r="DN77" s="1201"/>
      <c r="DO77" s="1201"/>
      <c r="DP77" s="1201"/>
      <c r="DQ77" s="1201"/>
      <c r="DR77" s="1201"/>
      <c r="DS77" s="1201"/>
      <c r="DT77" s="1201"/>
      <c r="DU77" s="1201"/>
      <c r="DV77" s="1201"/>
      <c r="DW77" s="1201"/>
      <c r="DX77" s="1201"/>
      <c r="DY77" s="1201"/>
      <c r="DZ77" s="1201"/>
      <c r="EA77" s="1201"/>
      <c r="EB77" s="1201"/>
      <c r="EC77" s="1201"/>
      <c r="ED77" s="1201"/>
      <c r="EE77" s="1201"/>
      <c r="EF77" s="1201"/>
      <c r="EG77" s="1201"/>
      <c r="EH77" s="1201"/>
      <c r="EI77" s="1201"/>
      <c r="EJ77" s="1201"/>
      <c r="EK77" s="1201"/>
      <c r="EL77" s="1201"/>
      <c r="EM77" s="1201"/>
    </row>
    <row r="78" spans="1:143" ht="41.25" customHeight="1" x14ac:dyDescent="0.25">
      <c r="A78" s="175"/>
      <c r="B78" s="1179" t="s">
        <v>532</v>
      </c>
      <c r="C78" s="1179"/>
      <c r="D78" s="1179"/>
      <c r="E78" s="1179"/>
      <c r="F78" s="1179"/>
      <c r="G78" s="1179"/>
      <c r="H78" s="1179"/>
      <c r="I78" s="1179"/>
      <c r="J78" s="1179"/>
      <c r="K78" s="1179"/>
      <c r="L78" s="1179"/>
      <c r="M78" s="1179"/>
      <c r="N78" s="1179"/>
      <c r="O78" s="1179"/>
      <c r="P78" s="1179"/>
      <c r="Q78" s="1179"/>
      <c r="R78" s="1179"/>
      <c r="S78" s="1179"/>
      <c r="T78" s="1179"/>
      <c r="U78" s="1179"/>
      <c r="V78" s="1179"/>
      <c r="W78" s="1179"/>
      <c r="X78" s="1179"/>
      <c r="Y78" s="1179"/>
      <c r="Z78" s="1179"/>
      <c r="AA78" s="1179"/>
      <c r="AB78" s="1179"/>
      <c r="AC78" s="1179"/>
      <c r="AD78" s="1179"/>
      <c r="AE78" s="1179"/>
      <c r="AF78" s="1179"/>
      <c r="AG78" s="1179"/>
      <c r="AH78" s="1179"/>
      <c r="AI78" s="1179"/>
      <c r="AJ78" s="1179"/>
      <c r="AK78" s="1179"/>
      <c r="AL78" s="1179"/>
      <c r="AM78" s="1179"/>
      <c r="AN78" s="1179"/>
      <c r="AO78" s="1179"/>
      <c r="AP78" s="1179"/>
      <c r="AQ78" s="1179"/>
      <c r="AR78" s="1179"/>
      <c r="AS78" s="1179"/>
      <c r="AT78" s="1179"/>
      <c r="AU78" s="1179"/>
      <c r="AW78" s="175"/>
      <c r="AX78" s="1179" t="s">
        <v>532</v>
      </c>
      <c r="AY78" s="1179"/>
      <c r="AZ78" s="1179"/>
      <c r="BA78" s="1179"/>
      <c r="BB78" s="1179"/>
      <c r="BC78" s="1179"/>
      <c r="BD78" s="1179"/>
      <c r="BE78" s="1179"/>
      <c r="BF78" s="1179"/>
      <c r="BG78" s="1179"/>
      <c r="BH78" s="1179"/>
      <c r="BI78" s="1179"/>
      <c r="BJ78" s="1179"/>
      <c r="BK78" s="1179"/>
      <c r="BL78" s="1179"/>
      <c r="BM78" s="1179"/>
      <c r="BN78" s="1179"/>
      <c r="BO78" s="1179"/>
      <c r="BP78" s="1179"/>
      <c r="BQ78" s="1179"/>
      <c r="BR78" s="1179"/>
      <c r="BS78" s="1179"/>
      <c r="BT78" s="1179"/>
      <c r="BU78" s="1179"/>
      <c r="BV78" s="1179"/>
      <c r="BW78" s="1179"/>
      <c r="BX78" s="1179"/>
      <c r="BY78" s="1179"/>
      <c r="BZ78" s="1179"/>
      <c r="CA78" s="1179"/>
      <c r="CB78" s="1179"/>
      <c r="CC78" s="1179"/>
      <c r="CD78" s="1179"/>
      <c r="CE78" s="1179"/>
      <c r="CF78" s="1179"/>
      <c r="CG78" s="1179"/>
      <c r="CH78" s="1179"/>
      <c r="CI78" s="1179"/>
      <c r="CJ78" s="1179"/>
      <c r="CK78" s="1179"/>
      <c r="CL78" s="1179"/>
      <c r="CM78" s="1179"/>
      <c r="CN78" s="1179"/>
      <c r="CO78" s="1179"/>
      <c r="CP78" s="1179"/>
      <c r="CQ78" s="1179"/>
      <c r="CS78" s="175"/>
      <c r="CT78" s="1179" t="s">
        <v>532</v>
      </c>
      <c r="CU78" s="1179"/>
      <c r="CV78" s="1179"/>
      <c r="CW78" s="1179"/>
      <c r="CX78" s="1179"/>
      <c r="CY78" s="1179"/>
      <c r="CZ78" s="1179"/>
      <c r="DA78" s="1179"/>
      <c r="DB78" s="1179"/>
      <c r="DC78" s="1179"/>
      <c r="DD78" s="1179"/>
      <c r="DE78" s="1179"/>
      <c r="DF78" s="1179"/>
      <c r="DG78" s="1179"/>
      <c r="DH78" s="1179"/>
      <c r="DI78" s="1179"/>
      <c r="DJ78" s="1179"/>
      <c r="DK78" s="1179"/>
      <c r="DL78" s="1179"/>
      <c r="DM78" s="1179"/>
      <c r="DN78" s="1179"/>
      <c r="DO78" s="1179"/>
      <c r="DP78" s="1179"/>
      <c r="DQ78" s="1179"/>
      <c r="DR78" s="1179"/>
      <c r="DS78" s="1179"/>
      <c r="DT78" s="1179"/>
      <c r="DU78" s="1179"/>
      <c r="DV78" s="1179"/>
      <c r="DW78" s="1179"/>
      <c r="DX78" s="1179"/>
      <c r="DY78" s="1179"/>
      <c r="DZ78" s="1179"/>
      <c r="EA78" s="1179"/>
      <c r="EB78" s="1179"/>
      <c r="EC78" s="1179"/>
      <c r="ED78" s="1179"/>
      <c r="EE78" s="1179"/>
      <c r="EF78" s="1179"/>
      <c r="EG78" s="1179"/>
      <c r="EH78" s="1179"/>
      <c r="EI78" s="1179"/>
      <c r="EJ78" s="1179"/>
      <c r="EK78" s="1179"/>
      <c r="EL78" s="1179"/>
      <c r="EM78" s="1179"/>
    </row>
    <row r="79" spans="1:143" ht="23.25" customHeight="1" x14ac:dyDescent="0.25">
      <c r="A79" s="175"/>
      <c r="B79" s="1207" t="s">
        <v>841</v>
      </c>
      <c r="C79" s="1207"/>
      <c r="D79" s="1207"/>
      <c r="E79" s="1207"/>
      <c r="F79" s="1207"/>
      <c r="G79" s="1207"/>
      <c r="H79" s="1207"/>
      <c r="I79" s="1207"/>
      <c r="J79" s="1207"/>
      <c r="K79" s="1207"/>
      <c r="L79" s="1207"/>
      <c r="M79" s="1207"/>
      <c r="N79" s="1207"/>
      <c r="O79" s="1207"/>
      <c r="P79" s="1207"/>
      <c r="Q79" s="1207"/>
      <c r="R79" s="1207"/>
      <c r="S79" s="1207"/>
      <c r="T79" s="1207"/>
      <c r="U79" s="1207"/>
      <c r="V79" s="1207"/>
      <c r="W79" s="1207"/>
      <c r="X79" s="1207"/>
      <c r="Y79" s="1207"/>
      <c r="Z79" s="1207"/>
      <c r="AA79" s="1207"/>
      <c r="AB79" s="1207"/>
      <c r="AC79" s="1207"/>
      <c r="AD79" s="1207"/>
      <c r="AE79" s="1207"/>
      <c r="AF79" s="1207"/>
      <c r="AG79" s="1207"/>
      <c r="AH79" s="1207"/>
      <c r="AI79" s="1207"/>
      <c r="AJ79" s="1207"/>
      <c r="AK79" s="1207"/>
      <c r="AL79" s="1207"/>
      <c r="AM79" s="1207"/>
      <c r="AN79" s="1207"/>
      <c r="AO79" s="1207"/>
      <c r="AP79" s="1207"/>
      <c r="AQ79" s="1207"/>
      <c r="AR79" s="1207"/>
      <c r="AS79" s="1207"/>
      <c r="AT79" s="1207"/>
      <c r="AU79" s="1207"/>
      <c r="AW79" s="175"/>
      <c r="AX79" s="1207" t="s">
        <v>841</v>
      </c>
      <c r="AY79" s="1207"/>
      <c r="AZ79" s="1207"/>
      <c r="BA79" s="1207"/>
      <c r="BB79" s="1207"/>
      <c r="BC79" s="1207"/>
      <c r="BD79" s="1207"/>
      <c r="BE79" s="1207"/>
      <c r="BF79" s="1207"/>
      <c r="BG79" s="1207"/>
      <c r="BH79" s="1207"/>
      <c r="BI79" s="1207"/>
      <c r="BJ79" s="1207"/>
      <c r="BK79" s="1207"/>
      <c r="BL79" s="1207"/>
      <c r="BM79" s="1207"/>
      <c r="BN79" s="1207"/>
      <c r="BO79" s="1207"/>
      <c r="BP79" s="1207"/>
      <c r="BQ79" s="1207"/>
      <c r="BR79" s="1207"/>
      <c r="BS79" s="1207"/>
      <c r="BT79" s="1207"/>
      <c r="BU79" s="1207"/>
      <c r="BV79" s="1207"/>
      <c r="BW79" s="1207"/>
      <c r="BX79" s="1207"/>
      <c r="BY79" s="1207"/>
      <c r="BZ79" s="1207"/>
      <c r="CA79" s="1207"/>
      <c r="CB79" s="1207"/>
      <c r="CC79" s="1207"/>
      <c r="CD79" s="1207"/>
      <c r="CE79" s="1207"/>
      <c r="CF79" s="1207"/>
      <c r="CG79" s="1207"/>
      <c r="CH79" s="1207"/>
      <c r="CI79" s="1207"/>
      <c r="CJ79" s="1207"/>
      <c r="CK79" s="1207"/>
      <c r="CL79" s="1207"/>
      <c r="CM79" s="1207"/>
      <c r="CN79" s="1207"/>
      <c r="CO79" s="1207"/>
      <c r="CP79" s="1207"/>
      <c r="CQ79" s="1207"/>
      <c r="CS79" s="175"/>
      <c r="CT79" s="1207" t="s">
        <v>841</v>
      </c>
      <c r="CU79" s="1207"/>
      <c r="CV79" s="1207"/>
      <c r="CW79" s="1207"/>
      <c r="CX79" s="1207"/>
      <c r="CY79" s="1207"/>
      <c r="CZ79" s="1207"/>
      <c r="DA79" s="1207"/>
      <c r="DB79" s="1207"/>
      <c r="DC79" s="1207"/>
      <c r="DD79" s="1207"/>
      <c r="DE79" s="1207"/>
      <c r="DF79" s="1207"/>
      <c r="DG79" s="1207"/>
      <c r="DH79" s="1207"/>
      <c r="DI79" s="1207"/>
      <c r="DJ79" s="1207"/>
      <c r="DK79" s="1207"/>
      <c r="DL79" s="1207"/>
      <c r="DM79" s="1207"/>
      <c r="DN79" s="1207"/>
      <c r="DO79" s="1207"/>
      <c r="DP79" s="1207"/>
      <c r="DQ79" s="1207"/>
      <c r="DR79" s="1207"/>
      <c r="DS79" s="1207"/>
      <c r="DT79" s="1207"/>
      <c r="DU79" s="1207"/>
      <c r="DV79" s="1207"/>
      <c r="DW79" s="1207"/>
      <c r="DX79" s="1207"/>
      <c r="DY79" s="1207"/>
      <c r="DZ79" s="1207"/>
      <c r="EA79" s="1207"/>
      <c r="EB79" s="1207"/>
      <c r="EC79" s="1207"/>
      <c r="ED79" s="1207"/>
      <c r="EE79" s="1207"/>
      <c r="EF79" s="1207"/>
      <c r="EG79" s="1207"/>
      <c r="EH79" s="1207"/>
      <c r="EI79" s="1207"/>
      <c r="EJ79" s="1207"/>
      <c r="EK79" s="1207"/>
      <c r="EL79" s="1207"/>
      <c r="EM79" s="1207"/>
    </row>
    <row r="80" spans="1:143" ht="18.75" customHeight="1" x14ac:dyDescent="0.3">
      <c r="A80" s="175"/>
      <c r="B80" s="186"/>
      <c r="C80" s="186"/>
      <c r="D80" s="1165" t="s">
        <v>263</v>
      </c>
      <c r="E80" s="1165"/>
      <c r="F80" s="1201" t="s">
        <v>1086</v>
      </c>
      <c r="G80" s="1201"/>
      <c r="H80" s="1201"/>
      <c r="I80" s="1201"/>
      <c r="J80" s="1201"/>
      <c r="K80" s="1201"/>
      <c r="L80" s="1201"/>
      <c r="M80" s="1201"/>
      <c r="N80" s="1201"/>
      <c r="O80" s="1201"/>
      <c r="P80" s="1201"/>
      <c r="Q80" s="1201"/>
      <c r="R80" s="1201"/>
      <c r="S80" s="1201"/>
      <c r="T80" s="1201"/>
      <c r="U80" s="1201"/>
      <c r="V80" s="1201"/>
      <c r="W80" s="1201"/>
      <c r="X80" s="1201"/>
      <c r="Y80" s="1201"/>
      <c r="Z80" s="1201"/>
      <c r="AA80" s="1201"/>
      <c r="AB80" s="1201"/>
      <c r="AC80" s="1201"/>
      <c r="AD80" s="1201"/>
      <c r="AE80" s="1201"/>
      <c r="AF80" s="1201"/>
      <c r="AG80" s="1201"/>
      <c r="AH80" s="1201"/>
      <c r="AI80" s="1201"/>
      <c r="AJ80" s="1201"/>
      <c r="AK80" s="1201"/>
      <c r="AL80" s="1201"/>
      <c r="AM80" s="1201"/>
      <c r="AN80" s="1201"/>
      <c r="AO80" s="1201"/>
      <c r="AP80" s="1201"/>
      <c r="AQ80" s="1201"/>
      <c r="AR80" s="1201"/>
      <c r="AS80" s="1201"/>
      <c r="AT80" s="1201"/>
      <c r="AU80" s="1201"/>
      <c r="AW80" s="175"/>
      <c r="AX80" s="687"/>
      <c r="AY80" s="687"/>
      <c r="AZ80" s="1165" t="s">
        <v>263</v>
      </c>
      <c r="BA80" s="1165"/>
      <c r="BB80" s="1201" t="s">
        <v>1086</v>
      </c>
      <c r="BC80" s="1201"/>
      <c r="BD80" s="1201"/>
      <c r="BE80" s="1201"/>
      <c r="BF80" s="1201"/>
      <c r="BG80" s="1201"/>
      <c r="BH80" s="1201"/>
      <c r="BI80" s="1201"/>
      <c r="BJ80" s="1201"/>
      <c r="BK80" s="1201"/>
      <c r="BL80" s="1201"/>
      <c r="BM80" s="1201"/>
      <c r="BN80" s="1201"/>
      <c r="BO80" s="1201"/>
      <c r="BP80" s="1201"/>
      <c r="BQ80" s="1201"/>
      <c r="BR80" s="1201"/>
      <c r="BS80" s="1201"/>
      <c r="BT80" s="1201"/>
      <c r="BU80" s="1201"/>
      <c r="BV80" s="1201"/>
      <c r="BW80" s="1201"/>
      <c r="BX80" s="1201"/>
      <c r="BY80" s="1201"/>
      <c r="BZ80" s="1201"/>
      <c r="CA80" s="1201"/>
      <c r="CB80" s="1201"/>
      <c r="CC80" s="1201"/>
      <c r="CD80" s="1201"/>
      <c r="CE80" s="1201"/>
      <c r="CF80" s="1201"/>
      <c r="CG80" s="1201"/>
      <c r="CH80" s="1201"/>
      <c r="CI80" s="1201"/>
      <c r="CJ80" s="1201"/>
      <c r="CK80" s="1201"/>
      <c r="CL80" s="1201"/>
      <c r="CM80" s="1201"/>
      <c r="CN80" s="1201"/>
      <c r="CO80" s="1201"/>
      <c r="CP80" s="1201"/>
      <c r="CQ80" s="1201"/>
      <c r="CS80" s="175"/>
      <c r="CT80" s="687"/>
      <c r="CU80" s="687"/>
      <c r="CV80" s="1165" t="s">
        <v>263</v>
      </c>
      <c r="CW80" s="1165"/>
      <c r="CX80" s="1201" t="s">
        <v>1086</v>
      </c>
      <c r="CY80" s="1201"/>
      <c r="CZ80" s="1201"/>
      <c r="DA80" s="1201"/>
      <c r="DB80" s="1201"/>
      <c r="DC80" s="1201"/>
      <c r="DD80" s="1201"/>
      <c r="DE80" s="1201"/>
      <c r="DF80" s="1201"/>
      <c r="DG80" s="1201"/>
      <c r="DH80" s="1201"/>
      <c r="DI80" s="1201"/>
      <c r="DJ80" s="1201"/>
      <c r="DK80" s="1201"/>
      <c r="DL80" s="1201"/>
      <c r="DM80" s="1201"/>
      <c r="DN80" s="1201"/>
      <c r="DO80" s="1201"/>
      <c r="DP80" s="1201"/>
      <c r="DQ80" s="1201"/>
      <c r="DR80" s="1201"/>
      <c r="DS80" s="1201"/>
      <c r="DT80" s="1201"/>
      <c r="DU80" s="1201"/>
      <c r="DV80" s="1201"/>
      <c r="DW80" s="1201"/>
      <c r="DX80" s="1201"/>
      <c r="DY80" s="1201"/>
      <c r="DZ80" s="1201"/>
      <c r="EA80" s="1201"/>
      <c r="EB80" s="1201"/>
      <c r="EC80" s="1201"/>
      <c r="ED80" s="1201"/>
      <c r="EE80" s="1201"/>
      <c r="EF80" s="1201"/>
      <c r="EG80" s="1201"/>
      <c r="EH80" s="1201"/>
      <c r="EI80" s="1201"/>
      <c r="EJ80" s="1201"/>
      <c r="EK80" s="1201"/>
      <c r="EL80" s="1201"/>
      <c r="EM80" s="1201"/>
    </row>
    <row r="81" spans="1:143" ht="58.5" customHeight="1" x14ac:dyDescent="0.25">
      <c r="A81" s="175"/>
      <c r="B81" s="1179" t="s">
        <v>1087</v>
      </c>
      <c r="C81" s="1179"/>
      <c r="D81" s="1179"/>
      <c r="E81" s="1179"/>
      <c r="F81" s="1179"/>
      <c r="G81" s="1179"/>
      <c r="H81" s="1179"/>
      <c r="I81" s="1179"/>
      <c r="J81" s="1179"/>
      <c r="K81" s="1179"/>
      <c r="L81" s="1179"/>
      <c r="M81" s="1179"/>
      <c r="N81" s="1179"/>
      <c r="O81" s="1179"/>
      <c r="P81" s="1179"/>
      <c r="Q81" s="1179"/>
      <c r="R81" s="1179"/>
      <c r="S81" s="1179"/>
      <c r="T81" s="1179"/>
      <c r="U81" s="1179"/>
      <c r="V81" s="1179"/>
      <c r="W81" s="1179"/>
      <c r="X81" s="1179"/>
      <c r="Y81" s="1179"/>
      <c r="Z81" s="1179"/>
      <c r="AA81" s="1179"/>
      <c r="AB81" s="1179"/>
      <c r="AC81" s="1179"/>
      <c r="AD81" s="1179"/>
      <c r="AE81" s="1179"/>
      <c r="AF81" s="1179"/>
      <c r="AG81" s="1179"/>
      <c r="AH81" s="1179"/>
      <c r="AI81" s="1179"/>
      <c r="AJ81" s="1179"/>
      <c r="AK81" s="1179"/>
      <c r="AL81" s="1179"/>
      <c r="AM81" s="1179"/>
      <c r="AN81" s="1179"/>
      <c r="AO81" s="1179"/>
      <c r="AP81" s="1179"/>
      <c r="AQ81" s="1179"/>
      <c r="AR81" s="1179"/>
      <c r="AS81" s="1179"/>
      <c r="AT81" s="1179"/>
      <c r="AU81" s="1179"/>
      <c r="AW81" s="175"/>
      <c r="AX81" s="1179" t="s">
        <v>1087</v>
      </c>
      <c r="AY81" s="1179"/>
      <c r="AZ81" s="1179"/>
      <c r="BA81" s="1179"/>
      <c r="BB81" s="1179"/>
      <c r="BC81" s="1179"/>
      <c r="BD81" s="1179"/>
      <c r="BE81" s="1179"/>
      <c r="BF81" s="1179"/>
      <c r="BG81" s="1179"/>
      <c r="BH81" s="1179"/>
      <c r="BI81" s="1179"/>
      <c r="BJ81" s="1179"/>
      <c r="BK81" s="1179"/>
      <c r="BL81" s="1179"/>
      <c r="BM81" s="1179"/>
      <c r="BN81" s="1179"/>
      <c r="BO81" s="1179"/>
      <c r="BP81" s="1179"/>
      <c r="BQ81" s="1179"/>
      <c r="BR81" s="1179"/>
      <c r="BS81" s="1179"/>
      <c r="BT81" s="1179"/>
      <c r="BU81" s="1179"/>
      <c r="BV81" s="1179"/>
      <c r="BW81" s="1179"/>
      <c r="BX81" s="1179"/>
      <c r="BY81" s="1179"/>
      <c r="BZ81" s="1179"/>
      <c r="CA81" s="1179"/>
      <c r="CB81" s="1179"/>
      <c r="CC81" s="1179"/>
      <c r="CD81" s="1179"/>
      <c r="CE81" s="1179"/>
      <c r="CF81" s="1179"/>
      <c r="CG81" s="1179"/>
      <c r="CH81" s="1179"/>
      <c r="CI81" s="1179"/>
      <c r="CJ81" s="1179"/>
      <c r="CK81" s="1179"/>
      <c r="CL81" s="1179"/>
      <c r="CM81" s="1179"/>
      <c r="CN81" s="1179"/>
      <c r="CO81" s="1179"/>
      <c r="CP81" s="1179"/>
      <c r="CQ81" s="1179"/>
      <c r="CS81" s="175"/>
      <c r="CT81" s="1179" t="s">
        <v>1087</v>
      </c>
      <c r="CU81" s="1179"/>
      <c r="CV81" s="1179"/>
      <c r="CW81" s="1179"/>
      <c r="CX81" s="1179"/>
      <c r="CY81" s="1179"/>
      <c r="CZ81" s="1179"/>
      <c r="DA81" s="1179"/>
      <c r="DB81" s="1179"/>
      <c r="DC81" s="1179"/>
      <c r="DD81" s="1179"/>
      <c r="DE81" s="1179"/>
      <c r="DF81" s="1179"/>
      <c r="DG81" s="1179"/>
      <c r="DH81" s="1179"/>
      <c r="DI81" s="1179"/>
      <c r="DJ81" s="1179"/>
      <c r="DK81" s="1179"/>
      <c r="DL81" s="1179"/>
      <c r="DM81" s="1179"/>
      <c r="DN81" s="1179"/>
      <c r="DO81" s="1179"/>
      <c r="DP81" s="1179"/>
      <c r="DQ81" s="1179"/>
      <c r="DR81" s="1179"/>
      <c r="DS81" s="1179"/>
      <c r="DT81" s="1179"/>
      <c r="DU81" s="1179"/>
      <c r="DV81" s="1179"/>
      <c r="DW81" s="1179"/>
      <c r="DX81" s="1179"/>
      <c r="DY81" s="1179"/>
      <c r="DZ81" s="1179"/>
      <c r="EA81" s="1179"/>
      <c r="EB81" s="1179"/>
      <c r="EC81" s="1179"/>
      <c r="ED81" s="1179"/>
      <c r="EE81" s="1179"/>
      <c r="EF81" s="1179"/>
      <c r="EG81" s="1179"/>
      <c r="EH81" s="1179"/>
      <c r="EI81" s="1179"/>
      <c r="EJ81" s="1179"/>
      <c r="EK81" s="1179"/>
      <c r="EL81" s="1179"/>
      <c r="EM81" s="1179"/>
    </row>
    <row r="82" spans="1:143" ht="26.25" customHeight="1" x14ac:dyDescent="0.25">
      <c r="A82" s="175"/>
      <c r="B82" s="1207" t="s">
        <v>611</v>
      </c>
      <c r="C82" s="1207"/>
      <c r="D82" s="1207"/>
      <c r="E82" s="1207"/>
      <c r="F82" s="1207"/>
      <c r="G82" s="1207"/>
      <c r="H82" s="1207"/>
      <c r="I82" s="1207"/>
      <c r="J82" s="1207"/>
      <c r="K82" s="1207"/>
      <c r="L82" s="1207"/>
      <c r="M82" s="1207"/>
      <c r="N82" s="1207"/>
      <c r="O82" s="1207"/>
      <c r="P82" s="1207"/>
      <c r="Q82" s="1207"/>
      <c r="R82" s="1207"/>
      <c r="S82" s="1207"/>
      <c r="T82" s="1207"/>
      <c r="U82" s="1207"/>
      <c r="V82" s="1207"/>
      <c r="W82" s="1207"/>
      <c r="X82" s="1207"/>
      <c r="Y82" s="1207"/>
      <c r="Z82" s="1207"/>
      <c r="AA82" s="1207"/>
      <c r="AB82" s="1207"/>
      <c r="AC82" s="1207"/>
      <c r="AD82" s="1207"/>
      <c r="AE82" s="1207"/>
      <c r="AF82" s="1207"/>
      <c r="AG82" s="1207"/>
      <c r="AH82" s="1207"/>
      <c r="AI82" s="1207"/>
      <c r="AJ82" s="1207"/>
      <c r="AK82" s="1207"/>
      <c r="AL82" s="1207"/>
      <c r="AM82" s="1207"/>
      <c r="AN82" s="1207"/>
      <c r="AO82" s="1207"/>
      <c r="AP82" s="1207"/>
      <c r="AQ82" s="1207"/>
      <c r="AR82" s="1207"/>
      <c r="AS82" s="1207"/>
      <c r="AT82" s="1207"/>
      <c r="AU82" s="1207"/>
      <c r="AW82" s="175"/>
      <c r="AX82" s="1207" t="s">
        <v>611</v>
      </c>
      <c r="AY82" s="1207"/>
      <c r="AZ82" s="1207"/>
      <c r="BA82" s="1207"/>
      <c r="BB82" s="1207"/>
      <c r="BC82" s="1207"/>
      <c r="BD82" s="1207"/>
      <c r="BE82" s="1207"/>
      <c r="BF82" s="1207"/>
      <c r="BG82" s="1207"/>
      <c r="BH82" s="1207"/>
      <c r="BI82" s="1207"/>
      <c r="BJ82" s="1207"/>
      <c r="BK82" s="1207"/>
      <c r="BL82" s="1207"/>
      <c r="BM82" s="1207"/>
      <c r="BN82" s="1207"/>
      <c r="BO82" s="1207"/>
      <c r="BP82" s="1207"/>
      <c r="BQ82" s="1207"/>
      <c r="BR82" s="1207"/>
      <c r="BS82" s="1207"/>
      <c r="BT82" s="1207"/>
      <c r="BU82" s="1207"/>
      <c r="BV82" s="1207"/>
      <c r="BW82" s="1207"/>
      <c r="BX82" s="1207"/>
      <c r="BY82" s="1207"/>
      <c r="BZ82" s="1207"/>
      <c r="CA82" s="1207"/>
      <c r="CB82" s="1207"/>
      <c r="CC82" s="1207"/>
      <c r="CD82" s="1207"/>
      <c r="CE82" s="1207"/>
      <c r="CF82" s="1207"/>
      <c r="CG82" s="1207"/>
      <c r="CH82" s="1207"/>
      <c r="CI82" s="1207"/>
      <c r="CJ82" s="1207"/>
      <c r="CK82" s="1207"/>
      <c r="CL82" s="1207"/>
      <c r="CM82" s="1207"/>
      <c r="CN82" s="1207"/>
      <c r="CO82" s="1207"/>
      <c r="CP82" s="1207"/>
      <c r="CQ82" s="1207"/>
      <c r="CS82" s="175"/>
      <c r="CT82" s="1207" t="s">
        <v>611</v>
      </c>
      <c r="CU82" s="1207"/>
      <c r="CV82" s="1207"/>
      <c r="CW82" s="1207"/>
      <c r="CX82" s="1207"/>
      <c r="CY82" s="1207"/>
      <c r="CZ82" s="1207"/>
      <c r="DA82" s="1207"/>
      <c r="DB82" s="1207"/>
      <c r="DC82" s="1207"/>
      <c r="DD82" s="1207"/>
      <c r="DE82" s="1207"/>
      <c r="DF82" s="1207"/>
      <c r="DG82" s="1207"/>
      <c r="DH82" s="1207"/>
      <c r="DI82" s="1207"/>
      <c r="DJ82" s="1207"/>
      <c r="DK82" s="1207"/>
      <c r="DL82" s="1207"/>
      <c r="DM82" s="1207"/>
      <c r="DN82" s="1207"/>
      <c r="DO82" s="1207"/>
      <c r="DP82" s="1207"/>
      <c r="DQ82" s="1207"/>
      <c r="DR82" s="1207"/>
      <c r="DS82" s="1207"/>
      <c r="DT82" s="1207"/>
      <c r="DU82" s="1207"/>
      <c r="DV82" s="1207"/>
      <c r="DW82" s="1207"/>
      <c r="DX82" s="1207"/>
      <c r="DY82" s="1207"/>
      <c r="DZ82" s="1207"/>
      <c r="EA82" s="1207"/>
      <c r="EB82" s="1207"/>
      <c r="EC82" s="1207"/>
      <c r="ED82" s="1207"/>
      <c r="EE82" s="1207"/>
      <c r="EF82" s="1207"/>
      <c r="EG82" s="1207"/>
      <c r="EH82" s="1207"/>
      <c r="EI82" s="1207"/>
      <c r="EJ82" s="1207"/>
      <c r="EK82" s="1207"/>
      <c r="EL82" s="1207"/>
      <c r="EM82" s="1207"/>
    </row>
    <row r="83" spans="1:143" ht="18.75" customHeight="1" x14ac:dyDescent="0.3">
      <c r="A83" s="175"/>
      <c r="B83" s="186"/>
      <c r="C83" s="186"/>
      <c r="D83" s="1165" t="s">
        <v>556</v>
      </c>
      <c r="E83" s="1165"/>
      <c r="F83" s="1201" t="s">
        <v>1088</v>
      </c>
      <c r="G83" s="1201"/>
      <c r="H83" s="1201"/>
      <c r="I83" s="1201"/>
      <c r="J83" s="1201"/>
      <c r="K83" s="1201"/>
      <c r="L83" s="1201"/>
      <c r="M83" s="1201"/>
      <c r="N83" s="1201"/>
      <c r="O83" s="1201"/>
      <c r="P83" s="1201"/>
      <c r="Q83" s="1201"/>
      <c r="R83" s="1201"/>
      <c r="S83" s="1201"/>
      <c r="T83" s="1201"/>
      <c r="U83" s="1201"/>
      <c r="V83" s="1201"/>
      <c r="W83" s="1201"/>
      <c r="X83" s="1201"/>
      <c r="Y83" s="1201"/>
      <c r="Z83" s="1201"/>
      <c r="AA83" s="1201"/>
      <c r="AB83" s="1201"/>
      <c r="AC83" s="1201"/>
      <c r="AD83" s="1201"/>
      <c r="AE83" s="1201"/>
      <c r="AF83" s="1201"/>
      <c r="AG83" s="1201"/>
      <c r="AH83" s="1201"/>
      <c r="AI83" s="1201"/>
      <c r="AJ83" s="1201"/>
      <c r="AK83" s="1201"/>
      <c r="AL83" s="1201"/>
      <c r="AM83" s="1201"/>
      <c r="AN83" s="1201"/>
      <c r="AO83" s="1201"/>
      <c r="AP83" s="1201"/>
      <c r="AQ83" s="1201"/>
      <c r="AR83" s="1201"/>
      <c r="AS83" s="1201"/>
      <c r="AT83" s="1201"/>
      <c r="AU83" s="1201"/>
      <c r="AW83" s="175"/>
      <c r="AX83" s="760"/>
      <c r="AY83" s="760"/>
      <c r="AZ83" s="1165" t="s">
        <v>556</v>
      </c>
      <c r="BA83" s="1165"/>
      <c r="BB83" s="1201" t="s">
        <v>1088</v>
      </c>
      <c r="BC83" s="1201"/>
      <c r="BD83" s="1201"/>
      <c r="BE83" s="1201"/>
      <c r="BF83" s="1201"/>
      <c r="BG83" s="1201"/>
      <c r="BH83" s="1201"/>
      <c r="BI83" s="1201"/>
      <c r="BJ83" s="1201"/>
      <c r="BK83" s="1201"/>
      <c r="BL83" s="1201"/>
      <c r="BM83" s="1201"/>
      <c r="BN83" s="1201"/>
      <c r="BO83" s="1201"/>
      <c r="BP83" s="1201"/>
      <c r="BQ83" s="1201"/>
      <c r="BR83" s="1201"/>
      <c r="BS83" s="1201"/>
      <c r="BT83" s="1201"/>
      <c r="BU83" s="1201"/>
      <c r="BV83" s="1201"/>
      <c r="BW83" s="1201"/>
      <c r="BX83" s="1201"/>
      <c r="BY83" s="1201"/>
      <c r="BZ83" s="1201"/>
      <c r="CA83" s="1201"/>
      <c r="CB83" s="1201"/>
      <c r="CC83" s="1201"/>
      <c r="CD83" s="1201"/>
      <c r="CE83" s="1201"/>
      <c r="CF83" s="1201"/>
      <c r="CG83" s="1201"/>
      <c r="CH83" s="1201"/>
      <c r="CI83" s="1201"/>
      <c r="CJ83" s="1201"/>
      <c r="CK83" s="1201"/>
      <c r="CL83" s="1201"/>
      <c r="CM83" s="1201"/>
      <c r="CN83" s="1201"/>
      <c r="CO83" s="1201"/>
      <c r="CP83" s="1201"/>
      <c r="CQ83" s="1201"/>
      <c r="CS83" s="175"/>
      <c r="CT83" s="760"/>
      <c r="CU83" s="760"/>
      <c r="CV83" s="1165" t="s">
        <v>556</v>
      </c>
      <c r="CW83" s="1165"/>
      <c r="CX83" s="1201" t="s">
        <v>1088</v>
      </c>
      <c r="CY83" s="1201"/>
      <c r="CZ83" s="1201"/>
      <c r="DA83" s="1201"/>
      <c r="DB83" s="1201"/>
      <c r="DC83" s="1201"/>
      <c r="DD83" s="1201"/>
      <c r="DE83" s="1201"/>
      <c r="DF83" s="1201"/>
      <c r="DG83" s="1201"/>
      <c r="DH83" s="1201"/>
      <c r="DI83" s="1201"/>
      <c r="DJ83" s="1201"/>
      <c r="DK83" s="1201"/>
      <c r="DL83" s="1201"/>
      <c r="DM83" s="1201"/>
      <c r="DN83" s="1201"/>
      <c r="DO83" s="1201"/>
      <c r="DP83" s="1201"/>
      <c r="DQ83" s="1201"/>
      <c r="DR83" s="1201"/>
      <c r="DS83" s="1201"/>
      <c r="DT83" s="1201"/>
      <c r="DU83" s="1201"/>
      <c r="DV83" s="1201"/>
      <c r="DW83" s="1201"/>
      <c r="DX83" s="1201"/>
      <c r="DY83" s="1201"/>
      <c r="DZ83" s="1201"/>
      <c r="EA83" s="1201"/>
      <c r="EB83" s="1201"/>
      <c r="EC83" s="1201"/>
      <c r="ED83" s="1201"/>
      <c r="EE83" s="1201"/>
      <c r="EF83" s="1201"/>
      <c r="EG83" s="1201"/>
      <c r="EH83" s="1201"/>
      <c r="EI83" s="1201"/>
      <c r="EJ83" s="1201"/>
      <c r="EK83" s="1201"/>
      <c r="EL83" s="1201"/>
      <c r="EM83" s="1201"/>
    </row>
    <row r="84" spans="1:143" ht="39" customHeight="1" x14ac:dyDescent="0.25">
      <c r="A84" s="175"/>
      <c r="B84" s="1179" t="s">
        <v>1089</v>
      </c>
      <c r="C84" s="1179"/>
      <c r="D84" s="1179"/>
      <c r="E84" s="1179"/>
      <c r="F84" s="1179"/>
      <c r="G84" s="1179"/>
      <c r="H84" s="1179"/>
      <c r="I84" s="1179"/>
      <c r="J84" s="1179"/>
      <c r="K84" s="1179"/>
      <c r="L84" s="1179"/>
      <c r="M84" s="1179"/>
      <c r="N84" s="1179"/>
      <c r="O84" s="1179"/>
      <c r="P84" s="1179"/>
      <c r="Q84" s="1179"/>
      <c r="R84" s="1179"/>
      <c r="S84" s="1179"/>
      <c r="T84" s="1179"/>
      <c r="U84" s="1179"/>
      <c r="V84" s="1179"/>
      <c r="W84" s="1179"/>
      <c r="X84" s="1179"/>
      <c r="Y84" s="1179"/>
      <c r="Z84" s="1179"/>
      <c r="AA84" s="1179"/>
      <c r="AB84" s="1179"/>
      <c r="AC84" s="1179"/>
      <c r="AD84" s="1179"/>
      <c r="AE84" s="1179"/>
      <c r="AF84" s="1179"/>
      <c r="AG84" s="1179"/>
      <c r="AH84" s="1179"/>
      <c r="AI84" s="1179"/>
      <c r="AJ84" s="1179"/>
      <c r="AK84" s="1179"/>
      <c r="AL84" s="1179"/>
      <c r="AM84" s="1179"/>
      <c r="AN84" s="1179"/>
      <c r="AO84" s="1179"/>
      <c r="AP84" s="1179"/>
      <c r="AQ84" s="1179"/>
      <c r="AR84" s="1179"/>
      <c r="AS84" s="1179"/>
      <c r="AT84" s="1179"/>
      <c r="AU84" s="1179"/>
      <c r="AW84" s="175"/>
      <c r="AX84" s="1179" t="s">
        <v>1089</v>
      </c>
      <c r="AY84" s="1179"/>
      <c r="AZ84" s="1179"/>
      <c r="BA84" s="1179"/>
      <c r="BB84" s="1179"/>
      <c r="BC84" s="1179"/>
      <c r="BD84" s="1179"/>
      <c r="BE84" s="1179"/>
      <c r="BF84" s="1179"/>
      <c r="BG84" s="1179"/>
      <c r="BH84" s="1179"/>
      <c r="BI84" s="1179"/>
      <c r="BJ84" s="1179"/>
      <c r="BK84" s="1179"/>
      <c r="BL84" s="1179"/>
      <c r="BM84" s="1179"/>
      <c r="BN84" s="1179"/>
      <c r="BO84" s="1179"/>
      <c r="BP84" s="1179"/>
      <c r="BQ84" s="1179"/>
      <c r="BR84" s="1179"/>
      <c r="BS84" s="1179"/>
      <c r="BT84" s="1179"/>
      <c r="BU84" s="1179"/>
      <c r="BV84" s="1179"/>
      <c r="BW84" s="1179"/>
      <c r="BX84" s="1179"/>
      <c r="BY84" s="1179"/>
      <c r="BZ84" s="1179"/>
      <c r="CA84" s="1179"/>
      <c r="CB84" s="1179"/>
      <c r="CC84" s="1179"/>
      <c r="CD84" s="1179"/>
      <c r="CE84" s="1179"/>
      <c r="CF84" s="1179"/>
      <c r="CG84" s="1179"/>
      <c r="CH84" s="1179"/>
      <c r="CI84" s="1179"/>
      <c r="CJ84" s="1179"/>
      <c r="CK84" s="1179"/>
      <c r="CL84" s="1179"/>
      <c r="CM84" s="1179"/>
      <c r="CN84" s="1179"/>
      <c r="CO84" s="1179"/>
      <c r="CP84" s="1179"/>
      <c r="CQ84" s="1179"/>
      <c r="CS84" s="175"/>
      <c r="CT84" s="1179" t="s">
        <v>1089</v>
      </c>
      <c r="CU84" s="1179"/>
      <c r="CV84" s="1179"/>
      <c r="CW84" s="1179"/>
      <c r="CX84" s="1179"/>
      <c r="CY84" s="1179"/>
      <c r="CZ84" s="1179"/>
      <c r="DA84" s="1179"/>
      <c r="DB84" s="1179"/>
      <c r="DC84" s="1179"/>
      <c r="DD84" s="1179"/>
      <c r="DE84" s="1179"/>
      <c r="DF84" s="1179"/>
      <c r="DG84" s="1179"/>
      <c r="DH84" s="1179"/>
      <c r="DI84" s="1179"/>
      <c r="DJ84" s="1179"/>
      <c r="DK84" s="1179"/>
      <c r="DL84" s="1179"/>
      <c r="DM84" s="1179"/>
      <c r="DN84" s="1179"/>
      <c r="DO84" s="1179"/>
      <c r="DP84" s="1179"/>
      <c r="DQ84" s="1179"/>
      <c r="DR84" s="1179"/>
      <c r="DS84" s="1179"/>
      <c r="DT84" s="1179"/>
      <c r="DU84" s="1179"/>
      <c r="DV84" s="1179"/>
      <c r="DW84" s="1179"/>
      <c r="DX84" s="1179"/>
      <c r="DY84" s="1179"/>
      <c r="DZ84" s="1179"/>
      <c r="EA84" s="1179"/>
      <c r="EB84" s="1179"/>
      <c r="EC84" s="1179"/>
      <c r="ED84" s="1179"/>
      <c r="EE84" s="1179"/>
      <c r="EF84" s="1179"/>
      <c r="EG84" s="1179"/>
      <c r="EH84" s="1179"/>
      <c r="EI84" s="1179"/>
      <c r="EJ84" s="1179"/>
      <c r="EK84" s="1179"/>
      <c r="EL84" s="1179"/>
      <c r="EM84" s="1179"/>
    </row>
    <row r="85" spans="1:143" ht="18.75" customHeight="1" x14ac:dyDescent="0.3">
      <c r="A85" s="175"/>
      <c r="B85" s="186"/>
      <c r="C85" s="186"/>
      <c r="D85" s="1165" t="s">
        <v>557</v>
      </c>
      <c r="E85" s="1165"/>
      <c r="F85" s="1201" t="s">
        <v>1090</v>
      </c>
      <c r="G85" s="1201"/>
      <c r="H85" s="1201"/>
      <c r="I85" s="1201"/>
      <c r="J85" s="1201"/>
      <c r="K85" s="1201"/>
      <c r="L85" s="1201"/>
      <c r="M85" s="1201"/>
      <c r="N85" s="1201"/>
      <c r="O85" s="1201"/>
      <c r="P85" s="1201"/>
      <c r="Q85" s="1201"/>
      <c r="R85" s="1201"/>
      <c r="S85" s="1201"/>
      <c r="T85" s="1201"/>
      <c r="U85" s="1201"/>
      <c r="V85" s="1201"/>
      <c r="W85" s="1201"/>
      <c r="X85" s="1201"/>
      <c r="Y85" s="1201"/>
      <c r="Z85" s="1201"/>
      <c r="AA85" s="1201"/>
      <c r="AB85" s="1201"/>
      <c r="AC85" s="1201"/>
      <c r="AD85" s="1201"/>
      <c r="AE85" s="1201"/>
      <c r="AF85" s="1201"/>
      <c r="AG85" s="1201"/>
      <c r="AH85" s="1201"/>
      <c r="AI85" s="1201"/>
      <c r="AJ85" s="1201"/>
      <c r="AK85" s="1201"/>
      <c r="AL85" s="1201"/>
      <c r="AM85" s="1201"/>
      <c r="AN85" s="1201"/>
      <c r="AO85" s="1201"/>
      <c r="AP85" s="1201"/>
      <c r="AQ85" s="1201"/>
      <c r="AR85" s="1201"/>
      <c r="AS85" s="1201"/>
      <c r="AT85" s="1201"/>
      <c r="AU85" s="1201"/>
      <c r="AW85" s="175"/>
      <c r="AX85" s="687"/>
      <c r="AY85" s="687"/>
      <c r="AZ85" s="1165" t="s">
        <v>557</v>
      </c>
      <c r="BA85" s="1165"/>
      <c r="BB85" s="1201" t="s">
        <v>1090</v>
      </c>
      <c r="BC85" s="1201"/>
      <c r="BD85" s="1201"/>
      <c r="BE85" s="1201"/>
      <c r="BF85" s="1201"/>
      <c r="BG85" s="1201"/>
      <c r="BH85" s="1201"/>
      <c r="BI85" s="1201"/>
      <c r="BJ85" s="1201"/>
      <c r="BK85" s="1201"/>
      <c r="BL85" s="1201"/>
      <c r="BM85" s="1201"/>
      <c r="BN85" s="1201"/>
      <c r="BO85" s="1201"/>
      <c r="BP85" s="1201"/>
      <c r="BQ85" s="1201"/>
      <c r="BR85" s="1201"/>
      <c r="BS85" s="1201"/>
      <c r="BT85" s="1201"/>
      <c r="BU85" s="1201"/>
      <c r="BV85" s="1201"/>
      <c r="BW85" s="1201"/>
      <c r="BX85" s="1201"/>
      <c r="BY85" s="1201"/>
      <c r="BZ85" s="1201"/>
      <c r="CA85" s="1201"/>
      <c r="CB85" s="1201"/>
      <c r="CC85" s="1201"/>
      <c r="CD85" s="1201"/>
      <c r="CE85" s="1201"/>
      <c r="CF85" s="1201"/>
      <c r="CG85" s="1201"/>
      <c r="CH85" s="1201"/>
      <c r="CI85" s="1201"/>
      <c r="CJ85" s="1201"/>
      <c r="CK85" s="1201"/>
      <c r="CL85" s="1201"/>
      <c r="CM85" s="1201"/>
      <c r="CN85" s="1201"/>
      <c r="CO85" s="1201"/>
      <c r="CP85" s="1201"/>
      <c r="CQ85" s="1201"/>
      <c r="CS85" s="175"/>
      <c r="CT85" s="687"/>
      <c r="CU85" s="687"/>
      <c r="CV85" s="1165" t="s">
        <v>557</v>
      </c>
      <c r="CW85" s="1165"/>
      <c r="CX85" s="1201" t="s">
        <v>1090</v>
      </c>
      <c r="CY85" s="1201"/>
      <c r="CZ85" s="1201"/>
      <c r="DA85" s="1201"/>
      <c r="DB85" s="1201"/>
      <c r="DC85" s="1201"/>
      <c r="DD85" s="1201"/>
      <c r="DE85" s="1201"/>
      <c r="DF85" s="1201"/>
      <c r="DG85" s="1201"/>
      <c r="DH85" s="1201"/>
      <c r="DI85" s="1201"/>
      <c r="DJ85" s="1201"/>
      <c r="DK85" s="1201"/>
      <c r="DL85" s="1201"/>
      <c r="DM85" s="1201"/>
      <c r="DN85" s="1201"/>
      <c r="DO85" s="1201"/>
      <c r="DP85" s="1201"/>
      <c r="DQ85" s="1201"/>
      <c r="DR85" s="1201"/>
      <c r="DS85" s="1201"/>
      <c r="DT85" s="1201"/>
      <c r="DU85" s="1201"/>
      <c r="DV85" s="1201"/>
      <c r="DW85" s="1201"/>
      <c r="DX85" s="1201"/>
      <c r="DY85" s="1201"/>
      <c r="DZ85" s="1201"/>
      <c r="EA85" s="1201"/>
      <c r="EB85" s="1201"/>
      <c r="EC85" s="1201"/>
      <c r="ED85" s="1201"/>
      <c r="EE85" s="1201"/>
      <c r="EF85" s="1201"/>
      <c r="EG85" s="1201"/>
      <c r="EH85" s="1201"/>
      <c r="EI85" s="1201"/>
      <c r="EJ85" s="1201"/>
      <c r="EK85" s="1201"/>
      <c r="EL85" s="1201"/>
      <c r="EM85" s="1201"/>
    </row>
    <row r="86" spans="1:143" ht="39.75" customHeight="1" x14ac:dyDescent="0.25">
      <c r="A86" s="175"/>
      <c r="B86" s="1179" t="s">
        <v>1091</v>
      </c>
      <c r="C86" s="1179"/>
      <c r="D86" s="1179"/>
      <c r="E86" s="1179"/>
      <c r="F86" s="1179"/>
      <c r="G86" s="1179"/>
      <c r="H86" s="1179"/>
      <c r="I86" s="1179"/>
      <c r="J86" s="1179"/>
      <c r="K86" s="1179"/>
      <c r="L86" s="1179"/>
      <c r="M86" s="1179"/>
      <c r="N86" s="1179"/>
      <c r="O86" s="1179"/>
      <c r="P86" s="1179"/>
      <c r="Q86" s="1179"/>
      <c r="R86" s="1179"/>
      <c r="S86" s="1179"/>
      <c r="T86" s="1179"/>
      <c r="U86" s="1179"/>
      <c r="V86" s="1179"/>
      <c r="W86" s="1179"/>
      <c r="X86" s="1179"/>
      <c r="Y86" s="1179"/>
      <c r="Z86" s="1179"/>
      <c r="AA86" s="1179"/>
      <c r="AB86" s="1179"/>
      <c r="AC86" s="1179"/>
      <c r="AD86" s="1179"/>
      <c r="AE86" s="1179"/>
      <c r="AF86" s="1179"/>
      <c r="AG86" s="1179"/>
      <c r="AH86" s="1179"/>
      <c r="AI86" s="1179"/>
      <c r="AJ86" s="1179"/>
      <c r="AK86" s="1179"/>
      <c r="AL86" s="1179"/>
      <c r="AM86" s="1179"/>
      <c r="AN86" s="1179"/>
      <c r="AO86" s="1179"/>
      <c r="AP86" s="1179"/>
      <c r="AQ86" s="1179"/>
      <c r="AR86" s="1179"/>
      <c r="AS86" s="1179"/>
      <c r="AT86" s="1179"/>
      <c r="AU86" s="1179"/>
      <c r="AW86" s="175"/>
      <c r="AX86" s="1179" t="s">
        <v>1091</v>
      </c>
      <c r="AY86" s="1179"/>
      <c r="AZ86" s="1179"/>
      <c r="BA86" s="1179"/>
      <c r="BB86" s="1179"/>
      <c r="BC86" s="1179"/>
      <c r="BD86" s="1179"/>
      <c r="BE86" s="1179"/>
      <c r="BF86" s="1179"/>
      <c r="BG86" s="1179"/>
      <c r="BH86" s="1179"/>
      <c r="BI86" s="1179"/>
      <c r="BJ86" s="1179"/>
      <c r="BK86" s="1179"/>
      <c r="BL86" s="1179"/>
      <c r="BM86" s="1179"/>
      <c r="BN86" s="1179"/>
      <c r="BO86" s="1179"/>
      <c r="BP86" s="1179"/>
      <c r="BQ86" s="1179"/>
      <c r="BR86" s="1179"/>
      <c r="BS86" s="1179"/>
      <c r="BT86" s="1179"/>
      <c r="BU86" s="1179"/>
      <c r="BV86" s="1179"/>
      <c r="BW86" s="1179"/>
      <c r="BX86" s="1179"/>
      <c r="BY86" s="1179"/>
      <c r="BZ86" s="1179"/>
      <c r="CA86" s="1179"/>
      <c r="CB86" s="1179"/>
      <c r="CC86" s="1179"/>
      <c r="CD86" s="1179"/>
      <c r="CE86" s="1179"/>
      <c r="CF86" s="1179"/>
      <c r="CG86" s="1179"/>
      <c r="CH86" s="1179"/>
      <c r="CI86" s="1179"/>
      <c r="CJ86" s="1179"/>
      <c r="CK86" s="1179"/>
      <c r="CL86" s="1179"/>
      <c r="CM86" s="1179"/>
      <c r="CN86" s="1179"/>
      <c r="CO86" s="1179"/>
      <c r="CP86" s="1179"/>
      <c r="CQ86" s="1179"/>
      <c r="CS86" s="175"/>
      <c r="CT86" s="1179" t="s">
        <v>1091</v>
      </c>
      <c r="CU86" s="1179"/>
      <c r="CV86" s="1179"/>
      <c r="CW86" s="1179"/>
      <c r="CX86" s="1179"/>
      <c r="CY86" s="1179"/>
      <c r="CZ86" s="1179"/>
      <c r="DA86" s="1179"/>
      <c r="DB86" s="1179"/>
      <c r="DC86" s="1179"/>
      <c r="DD86" s="1179"/>
      <c r="DE86" s="1179"/>
      <c r="DF86" s="1179"/>
      <c r="DG86" s="1179"/>
      <c r="DH86" s="1179"/>
      <c r="DI86" s="1179"/>
      <c r="DJ86" s="1179"/>
      <c r="DK86" s="1179"/>
      <c r="DL86" s="1179"/>
      <c r="DM86" s="1179"/>
      <c r="DN86" s="1179"/>
      <c r="DO86" s="1179"/>
      <c r="DP86" s="1179"/>
      <c r="DQ86" s="1179"/>
      <c r="DR86" s="1179"/>
      <c r="DS86" s="1179"/>
      <c r="DT86" s="1179"/>
      <c r="DU86" s="1179"/>
      <c r="DV86" s="1179"/>
      <c r="DW86" s="1179"/>
      <c r="DX86" s="1179"/>
      <c r="DY86" s="1179"/>
      <c r="DZ86" s="1179"/>
      <c r="EA86" s="1179"/>
      <c r="EB86" s="1179"/>
      <c r="EC86" s="1179"/>
      <c r="ED86" s="1179"/>
      <c r="EE86" s="1179"/>
      <c r="EF86" s="1179"/>
      <c r="EG86" s="1179"/>
      <c r="EH86" s="1179"/>
      <c r="EI86" s="1179"/>
      <c r="EJ86" s="1179"/>
      <c r="EK86" s="1179"/>
      <c r="EL86" s="1179"/>
      <c r="EM86" s="1179"/>
    </row>
    <row r="87" spans="1:143" ht="23.25" customHeight="1" x14ac:dyDescent="0.25">
      <c r="A87" s="175"/>
      <c r="B87" s="1207" t="s">
        <v>928</v>
      </c>
      <c r="C87" s="1207"/>
      <c r="D87" s="1207"/>
      <c r="E87" s="1207"/>
      <c r="F87" s="1207"/>
      <c r="G87" s="1207"/>
      <c r="H87" s="1207"/>
      <c r="I87" s="1207"/>
      <c r="J87" s="1207"/>
      <c r="K87" s="1207"/>
      <c r="L87" s="1207"/>
      <c r="M87" s="1207"/>
      <c r="N87" s="1207"/>
      <c r="O87" s="1207"/>
      <c r="P87" s="1207"/>
      <c r="Q87" s="1207"/>
      <c r="R87" s="1207"/>
      <c r="S87" s="1207"/>
      <c r="T87" s="1207"/>
      <c r="U87" s="1207"/>
      <c r="V87" s="1207"/>
      <c r="W87" s="1207"/>
      <c r="X87" s="1207"/>
      <c r="Y87" s="1207"/>
      <c r="Z87" s="1207"/>
      <c r="AA87" s="1207"/>
      <c r="AB87" s="1207"/>
      <c r="AC87" s="1207"/>
      <c r="AD87" s="1207"/>
      <c r="AE87" s="1207"/>
      <c r="AF87" s="1207"/>
      <c r="AG87" s="1207"/>
      <c r="AH87" s="1207"/>
      <c r="AI87" s="1207"/>
      <c r="AJ87" s="1207"/>
      <c r="AK87" s="1207"/>
      <c r="AL87" s="1207"/>
      <c r="AM87" s="1207"/>
      <c r="AN87" s="1207"/>
      <c r="AO87" s="1207"/>
      <c r="AP87" s="1207"/>
      <c r="AQ87" s="1207"/>
      <c r="AR87" s="1207"/>
      <c r="AS87" s="1207"/>
      <c r="AT87" s="1207"/>
      <c r="AU87" s="1207"/>
      <c r="AW87" s="175"/>
      <c r="AX87" s="1207" t="s">
        <v>928</v>
      </c>
      <c r="AY87" s="1207"/>
      <c r="AZ87" s="1207"/>
      <c r="BA87" s="1207"/>
      <c r="BB87" s="1207"/>
      <c r="BC87" s="1207"/>
      <c r="BD87" s="1207"/>
      <c r="BE87" s="1207"/>
      <c r="BF87" s="1207"/>
      <c r="BG87" s="1207"/>
      <c r="BH87" s="1207"/>
      <c r="BI87" s="1207"/>
      <c r="BJ87" s="1207"/>
      <c r="BK87" s="1207"/>
      <c r="BL87" s="1207"/>
      <c r="BM87" s="1207"/>
      <c r="BN87" s="1207"/>
      <c r="BO87" s="1207"/>
      <c r="BP87" s="1207"/>
      <c r="BQ87" s="1207"/>
      <c r="BR87" s="1207"/>
      <c r="BS87" s="1207"/>
      <c r="BT87" s="1207"/>
      <c r="BU87" s="1207"/>
      <c r="BV87" s="1207"/>
      <c r="BW87" s="1207"/>
      <c r="BX87" s="1207"/>
      <c r="BY87" s="1207"/>
      <c r="BZ87" s="1207"/>
      <c r="CA87" s="1207"/>
      <c r="CB87" s="1207"/>
      <c r="CC87" s="1207"/>
      <c r="CD87" s="1207"/>
      <c r="CE87" s="1207"/>
      <c r="CF87" s="1207"/>
      <c r="CG87" s="1207"/>
      <c r="CH87" s="1207"/>
      <c r="CI87" s="1207"/>
      <c r="CJ87" s="1207"/>
      <c r="CK87" s="1207"/>
      <c r="CL87" s="1207"/>
      <c r="CM87" s="1207"/>
      <c r="CN87" s="1207"/>
      <c r="CO87" s="1207"/>
      <c r="CP87" s="1207"/>
      <c r="CQ87" s="1207"/>
      <c r="CS87" s="175"/>
      <c r="CT87" s="1207" t="s">
        <v>928</v>
      </c>
      <c r="CU87" s="1207"/>
      <c r="CV87" s="1207"/>
      <c r="CW87" s="1207"/>
      <c r="CX87" s="1207"/>
      <c r="CY87" s="1207"/>
      <c r="CZ87" s="1207"/>
      <c r="DA87" s="1207"/>
      <c r="DB87" s="1207"/>
      <c r="DC87" s="1207"/>
      <c r="DD87" s="1207"/>
      <c r="DE87" s="1207"/>
      <c r="DF87" s="1207"/>
      <c r="DG87" s="1207"/>
      <c r="DH87" s="1207"/>
      <c r="DI87" s="1207"/>
      <c r="DJ87" s="1207"/>
      <c r="DK87" s="1207"/>
      <c r="DL87" s="1207"/>
      <c r="DM87" s="1207"/>
      <c r="DN87" s="1207"/>
      <c r="DO87" s="1207"/>
      <c r="DP87" s="1207"/>
      <c r="DQ87" s="1207"/>
      <c r="DR87" s="1207"/>
      <c r="DS87" s="1207"/>
      <c r="DT87" s="1207"/>
      <c r="DU87" s="1207"/>
      <c r="DV87" s="1207"/>
      <c r="DW87" s="1207"/>
      <c r="DX87" s="1207"/>
      <c r="DY87" s="1207"/>
      <c r="DZ87" s="1207"/>
      <c r="EA87" s="1207"/>
      <c r="EB87" s="1207"/>
      <c r="EC87" s="1207"/>
      <c r="ED87" s="1207"/>
      <c r="EE87" s="1207"/>
      <c r="EF87" s="1207"/>
      <c r="EG87" s="1207"/>
      <c r="EH87" s="1207"/>
      <c r="EI87" s="1207"/>
      <c r="EJ87" s="1207"/>
      <c r="EK87" s="1207"/>
      <c r="EL87" s="1207"/>
      <c r="EM87" s="1207"/>
    </row>
    <row r="88" spans="1:143" ht="18.75" customHeight="1" x14ac:dyDescent="0.3">
      <c r="A88" s="175"/>
      <c r="B88" s="186"/>
      <c r="C88" s="186"/>
      <c r="D88" s="1205" t="s">
        <v>560</v>
      </c>
      <c r="E88" s="1205"/>
      <c r="F88" s="1201" t="s">
        <v>1092</v>
      </c>
      <c r="G88" s="1201"/>
      <c r="H88" s="1201"/>
      <c r="I88" s="1201"/>
      <c r="J88" s="1201"/>
      <c r="K88" s="1201"/>
      <c r="L88" s="1201"/>
      <c r="M88" s="1201"/>
      <c r="N88" s="1201"/>
      <c r="O88" s="1201"/>
      <c r="P88" s="1201"/>
      <c r="Q88" s="1201"/>
      <c r="R88" s="1201"/>
      <c r="S88" s="1201"/>
      <c r="T88" s="1201"/>
      <c r="U88" s="1201"/>
      <c r="V88" s="1201"/>
      <c r="W88" s="1201"/>
      <c r="X88" s="1201"/>
      <c r="Y88" s="1201"/>
      <c r="Z88" s="1201"/>
      <c r="AA88" s="1201"/>
      <c r="AB88" s="1201"/>
      <c r="AC88" s="1201"/>
      <c r="AD88" s="1201"/>
      <c r="AE88" s="1201"/>
      <c r="AF88" s="1201"/>
      <c r="AG88" s="1201"/>
      <c r="AH88" s="1201"/>
      <c r="AI88" s="1201"/>
      <c r="AJ88" s="1201"/>
      <c r="AK88" s="1201"/>
      <c r="AL88" s="1201"/>
      <c r="AM88" s="1201"/>
      <c r="AN88" s="1201"/>
      <c r="AO88" s="1201"/>
      <c r="AP88" s="1201"/>
      <c r="AQ88" s="1201"/>
      <c r="AR88" s="1201"/>
      <c r="AS88" s="1201"/>
      <c r="AT88" s="1201"/>
      <c r="AU88" s="1201"/>
      <c r="AW88" s="175"/>
      <c r="AX88" s="687"/>
      <c r="AY88" s="687"/>
      <c r="AZ88" s="1205" t="s">
        <v>560</v>
      </c>
      <c r="BA88" s="1205"/>
      <c r="BB88" s="1201" t="s">
        <v>1092</v>
      </c>
      <c r="BC88" s="1201"/>
      <c r="BD88" s="1201"/>
      <c r="BE88" s="1201"/>
      <c r="BF88" s="1201"/>
      <c r="BG88" s="1201"/>
      <c r="BH88" s="1201"/>
      <c r="BI88" s="1201"/>
      <c r="BJ88" s="1201"/>
      <c r="BK88" s="1201"/>
      <c r="BL88" s="1201"/>
      <c r="BM88" s="1201"/>
      <c r="BN88" s="1201"/>
      <c r="BO88" s="1201"/>
      <c r="BP88" s="1201"/>
      <c r="BQ88" s="1201"/>
      <c r="BR88" s="1201"/>
      <c r="BS88" s="1201"/>
      <c r="BT88" s="1201"/>
      <c r="BU88" s="1201"/>
      <c r="BV88" s="1201"/>
      <c r="BW88" s="1201"/>
      <c r="BX88" s="1201"/>
      <c r="BY88" s="1201"/>
      <c r="BZ88" s="1201"/>
      <c r="CA88" s="1201"/>
      <c r="CB88" s="1201"/>
      <c r="CC88" s="1201"/>
      <c r="CD88" s="1201"/>
      <c r="CE88" s="1201"/>
      <c r="CF88" s="1201"/>
      <c r="CG88" s="1201"/>
      <c r="CH88" s="1201"/>
      <c r="CI88" s="1201"/>
      <c r="CJ88" s="1201"/>
      <c r="CK88" s="1201"/>
      <c r="CL88" s="1201"/>
      <c r="CM88" s="1201"/>
      <c r="CN88" s="1201"/>
      <c r="CO88" s="1201"/>
      <c r="CP88" s="1201"/>
      <c r="CQ88" s="1201"/>
      <c r="CS88" s="175"/>
      <c r="CT88" s="687"/>
      <c r="CU88" s="687"/>
      <c r="CV88" s="1205" t="s">
        <v>560</v>
      </c>
      <c r="CW88" s="1205"/>
      <c r="CX88" s="1201" t="s">
        <v>1092</v>
      </c>
      <c r="CY88" s="1201"/>
      <c r="CZ88" s="1201"/>
      <c r="DA88" s="1201"/>
      <c r="DB88" s="1201"/>
      <c r="DC88" s="1201"/>
      <c r="DD88" s="1201"/>
      <c r="DE88" s="1201"/>
      <c r="DF88" s="1201"/>
      <c r="DG88" s="1201"/>
      <c r="DH88" s="1201"/>
      <c r="DI88" s="1201"/>
      <c r="DJ88" s="1201"/>
      <c r="DK88" s="1201"/>
      <c r="DL88" s="1201"/>
      <c r="DM88" s="1201"/>
      <c r="DN88" s="1201"/>
      <c r="DO88" s="1201"/>
      <c r="DP88" s="1201"/>
      <c r="DQ88" s="1201"/>
      <c r="DR88" s="1201"/>
      <c r="DS88" s="1201"/>
      <c r="DT88" s="1201"/>
      <c r="DU88" s="1201"/>
      <c r="DV88" s="1201"/>
      <c r="DW88" s="1201"/>
      <c r="DX88" s="1201"/>
      <c r="DY88" s="1201"/>
      <c r="DZ88" s="1201"/>
      <c r="EA88" s="1201"/>
      <c r="EB88" s="1201"/>
      <c r="EC88" s="1201"/>
      <c r="ED88" s="1201"/>
      <c r="EE88" s="1201"/>
      <c r="EF88" s="1201"/>
      <c r="EG88" s="1201"/>
      <c r="EH88" s="1201"/>
      <c r="EI88" s="1201"/>
      <c r="EJ88" s="1201"/>
      <c r="EK88" s="1201"/>
      <c r="EL88" s="1201"/>
      <c r="EM88" s="1201"/>
    </row>
    <row r="89" spans="1:143" s="223" customFormat="1" ht="41.25" customHeight="1" x14ac:dyDescent="0.25">
      <c r="A89" s="175"/>
      <c r="B89" s="1167" t="str">
        <f>"Сторонами и действует до полного исполнения сторонами своих обязательств по договору, но не позднее «"&amp;J$12&amp;"» "&amp;O$12&amp;" "&amp;AK$12&amp;" г."</f>
        <v>Сторонами и действует до полного исполнения сторонами своих обязательств по договору, но не позднее «»   г.</v>
      </c>
      <c r="C89" s="1167"/>
      <c r="D89" s="1167"/>
      <c r="E89" s="1167"/>
      <c r="F89" s="1167"/>
      <c r="G89" s="1167"/>
      <c r="H89" s="1167"/>
      <c r="I89" s="1167"/>
      <c r="J89" s="1167"/>
      <c r="K89" s="1167"/>
      <c r="L89" s="1167"/>
      <c r="M89" s="1167"/>
      <c r="N89" s="1167"/>
      <c r="O89" s="1167"/>
      <c r="P89" s="1167"/>
      <c r="Q89" s="1167"/>
      <c r="R89" s="1167"/>
      <c r="S89" s="1167"/>
      <c r="T89" s="1167"/>
      <c r="U89" s="1167"/>
      <c r="V89" s="1167"/>
      <c r="W89" s="1167"/>
      <c r="X89" s="1167"/>
      <c r="Y89" s="1167"/>
      <c r="Z89" s="1167"/>
      <c r="AA89" s="1167"/>
      <c r="AB89" s="1167"/>
      <c r="AC89" s="1167"/>
      <c r="AD89" s="1167"/>
      <c r="AE89" s="1167"/>
      <c r="AF89" s="1167"/>
      <c r="AG89" s="1167"/>
      <c r="AH89" s="1167"/>
      <c r="AI89" s="1167"/>
      <c r="AJ89" s="1167"/>
      <c r="AK89" s="1167"/>
      <c r="AL89" s="1167"/>
      <c r="AM89" s="1167"/>
      <c r="AN89" s="1167"/>
      <c r="AO89" s="1167"/>
      <c r="AP89" s="1167"/>
      <c r="AQ89" s="1167"/>
      <c r="AR89" s="1167"/>
      <c r="AS89" s="1167"/>
      <c r="AT89" s="1167"/>
      <c r="AU89" s="1167"/>
      <c r="AW89" s="175"/>
      <c r="AX89" s="1167" t="str">
        <f>"Сторонами и действует до полного исполнения сторонами своих обязательств по договору, но не позднее «"&amp;BF$12&amp;"» "&amp;BK$12&amp;" "&amp;CG$12&amp;" г."</f>
        <v>Сторонами и действует до полного исполнения сторонами своих обязательств по договору, но не позднее «»   г.</v>
      </c>
      <c r="AY89" s="1167"/>
      <c r="AZ89" s="1167"/>
      <c r="BA89" s="1167"/>
      <c r="BB89" s="1167"/>
      <c r="BC89" s="1167"/>
      <c r="BD89" s="1167"/>
      <c r="BE89" s="1167"/>
      <c r="BF89" s="1167"/>
      <c r="BG89" s="1167"/>
      <c r="BH89" s="1167"/>
      <c r="BI89" s="1167"/>
      <c r="BJ89" s="1167"/>
      <c r="BK89" s="1167"/>
      <c r="BL89" s="1167"/>
      <c r="BM89" s="1167"/>
      <c r="BN89" s="1167"/>
      <c r="BO89" s="1167"/>
      <c r="BP89" s="1167"/>
      <c r="BQ89" s="1167"/>
      <c r="BR89" s="1167"/>
      <c r="BS89" s="1167"/>
      <c r="BT89" s="1167"/>
      <c r="BU89" s="1167"/>
      <c r="BV89" s="1167"/>
      <c r="BW89" s="1167"/>
      <c r="BX89" s="1167"/>
      <c r="BY89" s="1167"/>
      <c r="BZ89" s="1167"/>
      <c r="CA89" s="1167"/>
      <c r="CB89" s="1167"/>
      <c r="CC89" s="1167"/>
      <c r="CD89" s="1167"/>
      <c r="CE89" s="1167"/>
      <c r="CF89" s="1167"/>
      <c r="CG89" s="1167"/>
      <c r="CH89" s="1167"/>
      <c r="CI89" s="1167"/>
      <c r="CJ89" s="1167"/>
      <c r="CK89" s="1167"/>
      <c r="CL89" s="1167"/>
      <c r="CM89" s="1167"/>
      <c r="CN89" s="1167"/>
      <c r="CO89" s="1167"/>
      <c r="CP89" s="1167"/>
      <c r="CQ89" s="1167"/>
      <c r="CS89" s="175"/>
      <c r="CT89" s="1167" t="str">
        <f>"Сторонами и действует до полного исполнения сторонами своих обязательств по договору, но не позднее «"&amp;DB$12&amp;"» "&amp;DG$12&amp;" "&amp;EC$12&amp;" г."</f>
        <v>Сторонами и действует до полного исполнения сторонами своих обязательств по договору, но не позднее «»   г.</v>
      </c>
      <c r="CU89" s="1167"/>
      <c r="CV89" s="1167"/>
      <c r="CW89" s="1167"/>
      <c r="CX89" s="1167"/>
      <c r="CY89" s="1167"/>
      <c r="CZ89" s="1167"/>
      <c r="DA89" s="1167"/>
      <c r="DB89" s="1167"/>
      <c r="DC89" s="1167"/>
      <c r="DD89" s="1167"/>
      <c r="DE89" s="1167"/>
      <c r="DF89" s="1167"/>
      <c r="DG89" s="1167"/>
      <c r="DH89" s="1167"/>
      <c r="DI89" s="1167"/>
      <c r="DJ89" s="1167"/>
      <c r="DK89" s="1167"/>
      <c r="DL89" s="1167"/>
      <c r="DM89" s="1167"/>
      <c r="DN89" s="1167"/>
      <c r="DO89" s="1167"/>
      <c r="DP89" s="1167"/>
      <c r="DQ89" s="1167"/>
      <c r="DR89" s="1167"/>
      <c r="DS89" s="1167"/>
      <c r="DT89" s="1167"/>
      <c r="DU89" s="1167"/>
      <c r="DV89" s="1167"/>
      <c r="DW89" s="1167"/>
      <c r="DX89" s="1167"/>
      <c r="DY89" s="1167"/>
      <c r="DZ89" s="1167"/>
      <c r="EA89" s="1167"/>
      <c r="EB89" s="1167"/>
      <c r="EC89" s="1167"/>
      <c r="ED89" s="1167"/>
      <c r="EE89" s="1167"/>
      <c r="EF89" s="1167"/>
      <c r="EG89" s="1167"/>
      <c r="EH89" s="1167"/>
      <c r="EI89" s="1167"/>
      <c r="EJ89" s="1167"/>
      <c r="EK89" s="1167"/>
      <c r="EL89" s="1167"/>
      <c r="EM89" s="1167"/>
    </row>
    <row r="90" spans="1:143" ht="18.75" customHeight="1" x14ac:dyDescent="0.3">
      <c r="A90" s="175"/>
      <c r="B90" s="186"/>
      <c r="C90" s="186"/>
      <c r="D90" s="1165" t="s">
        <v>562</v>
      </c>
      <c r="E90" s="1165"/>
      <c r="F90" s="1201" t="s">
        <v>1093</v>
      </c>
      <c r="G90" s="1201"/>
      <c r="H90" s="1201"/>
      <c r="I90" s="1201"/>
      <c r="J90" s="1201"/>
      <c r="K90" s="1201"/>
      <c r="L90" s="1201"/>
      <c r="M90" s="1201"/>
      <c r="N90" s="1201"/>
      <c r="O90" s="1201"/>
      <c r="P90" s="1201"/>
      <c r="Q90" s="1201"/>
      <c r="R90" s="1201"/>
      <c r="S90" s="1201"/>
      <c r="T90" s="1201"/>
      <c r="U90" s="1201"/>
      <c r="V90" s="1201"/>
      <c r="W90" s="1201"/>
      <c r="X90" s="1201"/>
      <c r="Y90" s="1201"/>
      <c r="Z90" s="1201"/>
      <c r="AA90" s="1201"/>
      <c r="AB90" s="1201"/>
      <c r="AC90" s="1201"/>
      <c r="AD90" s="1201"/>
      <c r="AE90" s="1201"/>
      <c r="AF90" s="1201"/>
      <c r="AG90" s="1201"/>
      <c r="AH90" s="1201"/>
      <c r="AI90" s="1201"/>
      <c r="AJ90" s="1201"/>
      <c r="AK90" s="1201"/>
      <c r="AL90" s="1201"/>
      <c r="AM90" s="1201"/>
      <c r="AN90" s="1201"/>
      <c r="AO90" s="1201"/>
      <c r="AP90" s="1201"/>
      <c r="AQ90" s="1201"/>
      <c r="AR90" s="1201"/>
      <c r="AS90" s="1201"/>
      <c r="AT90" s="1201"/>
      <c r="AU90" s="1201"/>
      <c r="AW90" s="175"/>
      <c r="AX90" s="687"/>
      <c r="AY90" s="687"/>
      <c r="AZ90" s="1165" t="s">
        <v>562</v>
      </c>
      <c r="BA90" s="1165"/>
      <c r="BB90" s="1201" t="s">
        <v>1093</v>
      </c>
      <c r="BC90" s="1201"/>
      <c r="BD90" s="1201"/>
      <c r="BE90" s="1201"/>
      <c r="BF90" s="1201"/>
      <c r="BG90" s="1201"/>
      <c r="BH90" s="1201"/>
      <c r="BI90" s="1201"/>
      <c r="BJ90" s="1201"/>
      <c r="BK90" s="1201"/>
      <c r="BL90" s="1201"/>
      <c r="BM90" s="1201"/>
      <c r="BN90" s="1201"/>
      <c r="BO90" s="1201"/>
      <c r="BP90" s="1201"/>
      <c r="BQ90" s="1201"/>
      <c r="BR90" s="1201"/>
      <c r="BS90" s="1201"/>
      <c r="BT90" s="1201"/>
      <c r="BU90" s="1201"/>
      <c r="BV90" s="1201"/>
      <c r="BW90" s="1201"/>
      <c r="BX90" s="1201"/>
      <c r="BY90" s="1201"/>
      <c r="BZ90" s="1201"/>
      <c r="CA90" s="1201"/>
      <c r="CB90" s="1201"/>
      <c r="CC90" s="1201"/>
      <c r="CD90" s="1201"/>
      <c r="CE90" s="1201"/>
      <c r="CF90" s="1201"/>
      <c r="CG90" s="1201"/>
      <c r="CH90" s="1201"/>
      <c r="CI90" s="1201"/>
      <c r="CJ90" s="1201"/>
      <c r="CK90" s="1201"/>
      <c r="CL90" s="1201"/>
      <c r="CM90" s="1201"/>
      <c r="CN90" s="1201"/>
      <c r="CO90" s="1201"/>
      <c r="CP90" s="1201"/>
      <c r="CQ90" s="1201"/>
      <c r="CS90" s="175"/>
      <c r="CT90" s="687"/>
      <c r="CU90" s="687"/>
      <c r="CV90" s="1165" t="s">
        <v>562</v>
      </c>
      <c r="CW90" s="1165"/>
      <c r="CX90" s="1201" t="s">
        <v>1093</v>
      </c>
      <c r="CY90" s="1201"/>
      <c r="CZ90" s="1201"/>
      <c r="DA90" s="1201"/>
      <c r="DB90" s="1201"/>
      <c r="DC90" s="1201"/>
      <c r="DD90" s="1201"/>
      <c r="DE90" s="1201"/>
      <c r="DF90" s="1201"/>
      <c r="DG90" s="1201"/>
      <c r="DH90" s="1201"/>
      <c r="DI90" s="1201"/>
      <c r="DJ90" s="1201"/>
      <c r="DK90" s="1201"/>
      <c r="DL90" s="1201"/>
      <c r="DM90" s="1201"/>
      <c r="DN90" s="1201"/>
      <c r="DO90" s="1201"/>
      <c r="DP90" s="1201"/>
      <c r="DQ90" s="1201"/>
      <c r="DR90" s="1201"/>
      <c r="DS90" s="1201"/>
      <c r="DT90" s="1201"/>
      <c r="DU90" s="1201"/>
      <c r="DV90" s="1201"/>
      <c r="DW90" s="1201"/>
      <c r="DX90" s="1201"/>
      <c r="DY90" s="1201"/>
      <c r="DZ90" s="1201"/>
      <c r="EA90" s="1201"/>
      <c r="EB90" s="1201"/>
      <c r="EC90" s="1201"/>
      <c r="ED90" s="1201"/>
      <c r="EE90" s="1201"/>
      <c r="EF90" s="1201"/>
      <c r="EG90" s="1201"/>
      <c r="EH90" s="1201"/>
      <c r="EI90" s="1201"/>
      <c r="EJ90" s="1201"/>
      <c r="EK90" s="1201"/>
      <c r="EL90" s="1201"/>
      <c r="EM90" s="1201"/>
    </row>
    <row r="91" spans="1:143" ht="36.75" customHeight="1" x14ac:dyDescent="0.25">
      <c r="A91" s="175"/>
      <c r="B91" s="1179" t="s">
        <v>558</v>
      </c>
      <c r="C91" s="1179"/>
      <c r="D91" s="1179"/>
      <c r="E91" s="1179"/>
      <c r="F91" s="1179"/>
      <c r="G91" s="1179"/>
      <c r="H91" s="1179"/>
      <c r="I91" s="1179"/>
      <c r="J91" s="1179"/>
      <c r="K91" s="1179"/>
      <c r="L91" s="1179"/>
      <c r="M91" s="1179"/>
      <c r="N91" s="1179"/>
      <c r="O91" s="1179"/>
      <c r="P91" s="1179"/>
      <c r="Q91" s="1179"/>
      <c r="R91" s="1179"/>
      <c r="S91" s="1179"/>
      <c r="T91" s="1179"/>
      <c r="U91" s="1179"/>
      <c r="V91" s="1179"/>
      <c r="W91" s="1179"/>
      <c r="X91" s="1179"/>
      <c r="Y91" s="1179"/>
      <c r="Z91" s="1179"/>
      <c r="AA91" s="1179"/>
      <c r="AB91" s="1179"/>
      <c r="AC91" s="1179"/>
      <c r="AD91" s="1179"/>
      <c r="AE91" s="1179"/>
      <c r="AF91" s="1179"/>
      <c r="AG91" s="1179"/>
      <c r="AH91" s="1179"/>
      <c r="AI91" s="1179"/>
      <c r="AJ91" s="1179"/>
      <c r="AK91" s="1179"/>
      <c r="AL91" s="1179"/>
      <c r="AM91" s="1179"/>
      <c r="AN91" s="1179"/>
      <c r="AO91" s="1179"/>
      <c r="AP91" s="1179"/>
      <c r="AQ91" s="1179"/>
      <c r="AR91" s="1179"/>
      <c r="AS91" s="1179"/>
      <c r="AT91" s="1179"/>
      <c r="AU91" s="1179"/>
      <c r="AW91" s="175"/>
      <c r="AX91" s="1179" t="s">
        <v>558</v>
      </c>
      <c r="AY91" s="1179"/>
      <c r="AZ91" s="1179"/>
      <c r="BA91" s="1179"/>
      <c r="BB91" s="1179"/>
      <c r="BC91" s="1179"/>
      <c r="BD91" s="1179"/>
      <c r="BE91" s="1179"/>
      <c r="BF91" s="1179"/>
      <c r="BG91" s="1179"/>
      <c r="BH91" s="1179"/>
      <c r="BI91" s="1179"/>
      <c r="BJ91" s="1179"/>
      <c r="BK91" s="1179"/>
      <c r="BL91" s="1179"/>
      <c r="BM91" s="1179"/>
      <c r="BN91" s="1179"/>
      <c r="BO91" s="1179"/>
      <c r="BP91" s="1179"/>
      <c r="BQ91" s="1179"/>
      <c r="BR91" s="1179"/>
      <c r="BS91" s="1179"/>
      <c r="BT91" s="1179"/>
      <c r="BU91" s="1179"/>
      <c r="BV91" s="1179"/>
      <c r="BW91" s="1179"/>
      <c r="BX91" s="1179"/>
      <c r="BY91" s="1179"/>
      <c r="BZ91" s="1179"/>
      <c r="CA91" s="1179"/>
      <c r="CB91" s="1179"/>
      <c r="CC91" s="1179"/>
      <c r="CD91" s="1179"/>
      <c r="CE91" s="1179"/>
      <c r="CF91" s="1179"/>
      <c r="CG91" s="1179"/>
      <c r="CH91" s="1179"/>
      <c r="CI91" s="1179"/>
      <c r="CJ91" s="1179"/>
      <c r="CK91" s="1179"/>
      <c r="CL91" s="1179"/>
      <c r="CM91" s="1179"/>
      <c r="CN91" s="1179"/>
      <c r="CO91" s="1179"/>
      <c r="CP91" s="1179"/>
      <c r="CQ91" s="1179"/>
      <c r="CS91" s="175"/>
      <c r="CT91" s="1179" t="s">
        <v>558</v>
      </c>
      <c r="CU91" s="1179"/>
      <c r="CV91" s="1179"/>
      <c r="CW91" s="1179"/>
      <c r="CX91" s="1179"/>
      <c r="CY91" s="1179"/>
      <c r="CZ91" s="1179"/>
      <c r="DA91" s="1179"/>
      <c r="DB91" s="1179"/>
      <c r="DC91" s="1179"/>
      <c r="DD91" s="1179"/>
      <c r="DE91" s="1179"/>
      <c r="DF91" s="1179"/>
      <c r="DG91" s="1179"/>
      <c r="DH91" s="1179"/>
      <c r="DI91" s="1179"/>
      <c r="DJ91" s="1179"/>
      <c r="DK91" s="1179"/>
      <c r="DL91" s="1179"/>
      <c r="DM91" s="1179"/>
      <c r="DN91" s="1179"/>
      <c r="DO91" s="1179"/>
      <c r="DP91" s="1179"/>
      <c r="DQ91" s="1179"/>
      <c r="DR91" s="1179"/>
      <c r="DS91" s="1179"/>
      <c r="DT91" s="1179"/>
      <c r="DU91" s="1179"/>
      <c r="DV91" s="1179"/>
      <c r="DW91" s="1179"/>
      <c r="DX91" s="1179"/>
      <c r="DY91" s="1179"/>
      <c r="DZ91" s="1179"/>
      <c r="EA91" s="1179"/>
      <c r="EB91" s="1179"/>
      <c r="EC91" s="1179"/>
      <c r="ED91" s="1179"/>
      <c r="EE91" s="1179"/>
      <c r="EF91" s="1179"/>
      <c r="EG91" s="1179"/>
      <c r="EH91" s="1179"/>
      <c r="EI91" s="1179"/>
      <c r="EJ91" s="1179"/>
      <c r="EK91" s="1179"/>
      <c r="EL91" s="1179"/>
      <c r="EM91" s="1179"/>
    </row>
    <row r="92" spans="1:143" ht="18.75" customHeight="1" x14ac:dyDescent="0.3">
      <c r="A92" s="175"/>
      <c r="B92" s="186"/>
      <c r="C92" s="186"/>
      <c r="D92" s="1165" t="s">
        <v>564</v>
      </c>
      <c r="E92" s="1165"/>
      <c r="F92" s="1201" t="s">
        <v>1094</v>
      </c>
      <c r="G92" s="1201"/>
      <c r="H92" s="1201"/>
      <c r="I92" s="1201"/>
      <c r="J92" s="1201"/>
      <c r="K92" s="1201"/>
      <c r="L92" s="1201"/>
      <c r="M92" s="1201"/>
      <c r="N92" s="1201"/>
      <c r="O92" s="1201"/>
      <c r="P92" s="1201"/>
      <c r="Q92" s="1201"/>
      <c r="R92" s="1201"/>
      <c r="S92" s="1201"/>
      <c r="T92" s="1201"/>
      <c r="U92" s="1201"/>
      <c r="V92" s="1201"/>
      <c r="W92" s="1201"/>
      <c r="X92" s="1201"/>
      <c r="Y92" s="1201"/>
      <c r="Z92" s="1201"/>
      <c r="AA92" s="1201"/>
      <c r="AB92" s="1201"/>
      <c r="AC92" s="1201"/>
      <c r="AD92" s="1201"/>
      <c r="AE92" s="1201"/>
      <c r="AF92" s="1201"/>
      <c r="AG92" s="1201"/>
      <c r="AH92" s="1201"/>
      <c r="AI92" s="1201"/>
      <c r="AJ92" s="1201"/>
      <c r="AK92" s="1201"/>
      <c r="AL92" s="1201"/>
      <c r="AM92" s="1201"/>
      <c r="AN92" s="1201"/>
      <c r="AO92" s="1201"/>
      <c r="AP92" s="1201"/>
      <c r="AQ92" s="1201"/>
      <c r="AR92" s="1201"/>
      <c r="AS92" s="1201"/>
      <c r="AT92" s="1201"/>
      <c r="AU92" s="1201"/>
      <c r="AW92" s="175"/>
      <c r="AX92" s="687"/>
      <c r="AY92" s="687"/>
      <c r="AZ92" s="1165" t="s">
        <v>564</v>
      </c>
      <c r="BA92" s="1165"/>
      <c r="BB92" s="1201" t="s">
        <v>1094</v>
      </c>
      <c r="BC92" s="1201"/>
      <c r="BD92" s="1201"/>
      <c r="BE92" s="1201"/>
      <c r="BF92" s="1201"/>
      <c r="BG92" s="1201"/>
      <c r="BH92" s="1201"/>
      <c r="BI92" s="1201"/>
      <c r="BJ92" s="1201"/>
      <c r="BK92" s="1201"/>
      <c r="BL92" s="1201"/>
      <c r="BM92" s="1201"/>
      <c r="BN92" s="1201"/>
      <c r="BO92" s="1201"/>
      <c r="BP92" s="1201"/>
      <c r="BQ92" s="1201"/>
      <c r="BR92" s="1201"/>
      <c r="BS92" s="1201"/>
      <c r="BT92" s="1201"/>
      <c r="BU92" s="1201"/>
      <c r="BV92" s="1201"/>
      <c r="BW92" s="1201"/>
      <c r="BX92" s="1201"/>
      <c r="BY92" s="1201"/>
      <c r="BZ92" s="1201"/>
      <c r="CA92" s="1201"/>
      <c r="CB92" s="1201"/>
      <c r="CC92" s="1201"/>
      <c r="CD92" s="1201"/>
      <c r="CE92" s="1201"/>
      <c r="CF92" s="1201"/>
      <c r="CG92" s="1201"/>
      <c r="CH92" s="1201"/>
      <c r="CI92" s="1201"/>
      <c r="CJ92" s="1201"/>
      <c r="CK92" s="1201"/>
      <c r="CL92" s="1201"/>
      <c r="CM92" s="1201"/>
      <c r="CN92" s="1201"/>
      <c r="CO92" s="1201"/>
      <c r="CP92" s="1201"/>
      <c r="CQ92" s="1201"/>
      <c r="CS92" s="175"/>
      <c r="CT92" s="687"/>
      <c r="CU92" s="687"/>
      <c r="CV92" s="1165" t="s">
        <v>564</v>
      </c>
      <c r="CW92" s="1165"/>
      <c r="CX92" s="1201" t="s">
        <v>1094</v>
      </c>
      <c r="CY92" s="1201"/>
      <c r="CZ92" s="1201"/>
      <c r="DA92" s="1201"/>
      <c r="DB92" s="1201"/>
      <c r="DC92" s="1201"/>
      <c r="DD92" s="1201"/>
      <c r="DE92" s="1201"/>
      <c r="DF92" s="1201"/>
      <c r="DG92" s="1201"/>
      <c r="DH92" s="1201"/>
      <c r="DI92" s="1201"/>
      <c r="DJ92" s="1201"/>
      <c r="DK92" s="1201"/>
      <c r="DL92" s="1201"/>
      <c r="DM92" s="1201"/>
      <c r="DN92" s="1201"/>
      <c r="DO92" s="1201"/>
      <c r="DP92" s="1201"/>
      <c r="DQ92" s="1201"/>
      <c r="DR92" s="1201"/>
      <c r="DS92" s="1201"/>
      <c r="DT92" s="1201"/>
      <c r="DU92" s="1201"/>
      <c r="DV92" s="1201"/>
      <c r="DW92" s="1201"/>
      <c r="DX92" s="1201"/>
      <c r="DY92" s="1201"/>
      <c r="DZ92" s="1201"/>
      <c r="EA92" s="1201"/>
      <c r="EB92" s="1201"/>
      <c r="EC92" s="1201"/>
      <c r="ED92" s="1201"/>
      <c r="EE92" s="1201"/>
      <c r="EF92" s="1201"/>
      <c r="EG92" s="1201"/>
      <c r="EH92" s="1201"/>
      <c r="EI92" s="1201"/>
      <c r="EJ92" s="1201"/>
      <c r="EK92" s="1201"/>
      <c r="EL92" s="1201"/>
      <c r="EM92" s="1201"/>
    </row>
    <row r="93" spans="1:143" ht="94.5" customHeight="1" x14ac:dyDescent="0.25">
      <c r="A93" s="175"/>
      <c r="B93" s="1137" t="s">
        <v>559</v>
      </c>
      <c r="C93" s="1137"/>
      <c r="D93" s="1137"/>
      <c r="E93" s="1137"/>
      <c r="F93" s="1137"/>
      <c r="G93" s="1137"/>
      <c r="H93" s="1137"/>
      <c r="I93" s="1137"/>
      <c r="J93" s="1137"/>
      <c r="K93" s="1137"/>
      <c r="L93" s="1137"/>
      <c r="M93" s="1137"/>
      <c r="N93" s="1137"/>
      <c r="O93" s="1137"/>
      <c r="P93" s="1137"/>
      <c r="Q93" s="1137"/>
      <c r="R93" s="1137"/>
      <c r="S93" s="1137"/>
      <c r="T93" s="1137"/>
      <c r="U93" s="1137"/>
      <c r="V93" s="1137"/>
      <c r="W93" s="1137"/>
      <c r="X93" s="1137"/>
      <c r="Y93" s="1137"/>
      <c r="Z93" s="1137"/>
      <c r="AA93" s="1137"/>
      <c r="AB93" s="1137"/>
      <c r="AC93" s="1137"/>
      <c r="AD93" s="1137"/>
      <c r="AE93" s="1137"/>
      <c r="AF93" s="1137"/>
      <c r="AG93" s="1137"/>
      <c r="AH93" s="1137"/>
      <c r="AI93" s="1137"/>
      <c r="AJ93" s="1137"/>
      <c r="AK93" s="1137"/>
      <c r="AL93" s="1137"/>
      <c r="AM93" s="1137"/>
      <c r="AN93" s="1137"/>
      <c r="AO93" s="1137"/>
      <c r="AP93" s="1137"/>
      <c r="AQ93" s="1137"/>
      <c r="AR93" s="1137"/>
      <c r="AS93" s="1137"/>
      <c r="AT93" s="1137"/>
      <c r="AU93" s="1137"/>
      <c r="AW93" s="175"/>
      <c r="AX93" s="1137" t="s">
        <v>559</v>
      </c>
      <c r="AY93" s="1137"/>
      <c r="AZ93" s="1137"/>
      <c r="BA93" s="1137"/>
      <c r="BB93" s="1137"/>
      <c r="BC93" s="1137"/>
      <c r="BD93" s="1137"/>
      <c r="BE93" s="1137"/>
      <c r="BF93" s="1137"/>
      <c r="BG93" s="1137"/>
      <c r="BH93" s="1137"/>
      <c r="BI93" s="1137"/>
      <c r="BJ93" s="1137"/>
      <c r="BK93" s="1137"/>
      <c r="BL93" s="1137"/>
      <c r="BM93" s="1137"/>
      <c r="BN93" s="1137"/>
      <c r="BO93" s="1137"/>
      <c r="BP93" s="1137"/>
      <c r="BQ93" s="1137"/>
      <c r="BR93" s="1137"/>
      <c r="BS93" s="1137"/>
      <c r="BT93" s="1137"/>
      <c r="BU93" s="1137"/>
      <c r="BV93" s="1137"/>
      <c r="BW93" s="1137"/>
      <c r="BX93" s="1137"/>
      <c r="BY93" s="1137"/>
      <c r="BZ93" s="1137"/>
      <c r="CA93" s="1137"/>
      <c r="CB93" s="1137"/>
      <c r="CC93" s="1137"/>
      <c r="CD93" s="1137"/>
      <c r="CE93" s="1137"/>
      <c r="CF93" s="1137"/>
      <c r="CG93" s="1137"/>
      <c r="CH93" s="1137"/>
      <c r="CI93" s="1137"/>
      <c r="CJ93" s="1137"/>
      <c r="CK93" s="1137"/>
      <c r="CL93" s="1137"/>
      <c r="CM93" s="1137"/>
      <c r="CN93" s="1137"/>
      <c r="CO93" s="1137"/>
      <c r="CP93" s="1137"/>
      <c r="CQ93" s="1137"/>
      <c r="CS93" s="175"/>
      <c r="CT93" s="1137" t="s">
        <v>559</v>
      </c>
      <c r="CU93" s="1137"/>
      <c r="CV93" s="1137"/>
      <c r="CW93" s="1137"/>
      <c r="CX93" s="1137"/>
      <c r="CY93" s="1137"/>
      <c r="CZ93" s="1137"/>
      <c r="DA93" s="1137"/>
      <c r="DB93" s="1137"/>
      <c r="DC93" s="1137"/>
      <c r="DD93" s="1137"/>
      <c r="DE93" s="1137"/>
      <c r="DF93" s="1137"/>
      <c r="DG93" s="1137"/>
      <c r="DH93" s="1137"/>
      <c r="DI93" s="1137"/>
      <c r="DJ93" s="1137"/>
      <c r="DK93" s="1137"/>
      <c r="DL93" s="1137"/>
      <c r="DM93" s="1137"/>
      <c r="DN93" s="1137"/>
      <c r="DO93" s="1137"/>
      <c r="DP93" s="1137"/>
      <c r="DQ93" s="1137"/>
      <c r="DR93" s="1137"/>
      <c r="DS93" s="1137"/>
      <c r="DT93" s="1137"/>
      <c r="DU93" s="1137"/>
      <c r="DV93" s="1137"/>
      <c r="DW93" s="1137"/>
      <c r="DX93" s="1137"/>
      <c r="DY93" s="1137"/>
      <c r="DZ93" s="1137"/>
      <c r="EA93" s="1137"/>
      <c r="EB93" s="1137"/>
      <c r="EC93" s="1137"/>
      <c r="ED93" s="1137"/>
      <c r="EE93" s="1137"/>
      <c r="EF93" s="1137"/>
      <c r="EG93" s="1137"/>
      <c r="EH93" s="1137"/>
      <c r="EI93" s="1137"/>
      <c r="EJ93" s="1137"/>
      <c r="EK93" s="1137"/>
      <c r="EL93" s="1137"/>
      <c r="EM93" s="1137"/>
    </row>
    <row r="94" spans="1:143" s="223" customFormat="1" ht="18.75" customHeight="1" x14ac:dyDescent="0.3">
      <c r="A94" s="175"/>
      <c r="B94" s="687"/>
      <c r="C94" s="687"/>
      <c r="D94" s="1165" t="s">
        <v>844</v>
      </c>
      <c r="E94" s="1165"/>
      <c r="F94" s="1201" t="s">
        <v>1095</v>
      </c>
      <c r="G94" s="1201"/>
      <c r="H94" s="1201"/>
      <c r="I94" s="1201"/>
      <c r="J94" s="1201"/>
      <c r="K94" s="1201"/>
      <c r="L94" s="1201"/>
      <c r="M94" s="1201"/>
      <c r="N94" s="1201"/>
      <c r="O94" s="1201"/>
      <c r="P94" s="1201"/>
      <c r="Q94" s="1201"/>
      <c r="R94" s="1201"/>
      <c r="S94" s="1201"/>
      <c r="T94" s="1201"/>
      <c r="U94" s="1201"/>
      <c r="V94" s="1201"/>
      <c r="W94" s="1201"/>
      <c r="X94" s="1201"/>
      <c r="Y94" s="1201"/>
      <c r="Z94" s="1201"/>
      <c r="AA94" s="1201"/>
      <c r="AB94" s="1201"/>
      <c r="AC94" s="1201"/>
      <c r="AD94" s="1201"/>
      <c r="AE94" s="1201"/>
      <c r="AF94" s="1201"/>
      <c r="AG94" s="1201"/>
      <c r="AH94" s="1201"/>
      <c r="AI94" s="1201"/>
      <c r="AJ94" s="1201"/>
      <c r="AK94" s="1201"/>
      <c r="AL94" s="1201"/>
      <c r="AM94" s="1201"/>
      <c r="AN94" s="1201"/>
      <c r="AO94" s="1201"/>
      <c r="AP94" s="1201"/>
      <c r="AQ94" s="1201"/>
      <c r="AR94" s="1201"/>
      <c r="AS94" s="1201"/>
      <c r="AT94" s="1201"/>
      <c r="AU94" s="1201"/>
      <c r="AW94" s="175"/>
      <c r="AX94" s="687"/>
      <c r="AY94" s="687"/>
      <c r="AZ94" s="1165" t="s">
        <v>844</v>
      </c>
      <c r="BA94" s="1165"/>
      <c r="BB94" s="1201" t="s">
        <v>1095</v>
      </c>
      <c r="BC94" s="1201"/>
      <c r="BD94" s="1201"/>
      <c r="BE94" s="1201"/>
      <c r="BF94" s="1201"/>
      <c r="BG94" s="1201"/>
      <c r="BH94" s="1201"/>
      <c r="BI94" s="1201"/>
      <c r="BJ94" s="1201"/>
      <c r="BK94" s="1201"/>
      <c r="BL94" s="1201"/>
      <c r="BM94" s="1201"/>
      <c r="BN94" s="1201"/>
      <c r="BO94" s="1201"/>
      <c r="BP94" s="1201"/>
      <c r="BQ94" s="1201"/>
      <c r="BR94" s="1201"/>
      <c r="BS94" s="1201"/>
      <c r="BT94" s="1201"/>
      <c r="BU94" s="1201"/>
      <c r="BV94" s="1201"/>
      <c r="BW94" s="1201"/>
      <c r="BX94" s="1201"/>
      <c r="BY94" s="1201"/>
      <c r="BZ94" s="1201"/>
      <c r="CA94" s="1201"/>
      <c r="CB94" s="1201"/>
      <c r="CC94" s="1201"/>
      <c r="CD94" s="1201"/>
      <c r="CE94" s="1201"/>
      <c r="CF94" s="1201"/>
      <c r="CG94" s="1201"/>
      <c r="CH94" s="1201"/>
      <c r="CI94" s="1201"/>
      <c r="CJ94" s="1201"/>
      <c r="CK94" s="1201"/>
      <c r="CL94" s="1201"/>
      <c r="CM94" s="1201"/>
      <c r="CN94" s="1201"/>
      <c r="CO94" s="1201"/>
      <c r="CP94" s="1201"/>
      <c r="CQ94" s="1201"/>
      <c r="CS94" s="175"/>
      <c r="CT94" s="687"/>
      <c r="CU94" s="687"/>
      <c r="CV94" s="1165" t="s">
        <v>844</v>
      </c>
      <c r="CW94" s="1165"/>
      <c r="CX94" s="1201" t="s">
        <v>1095</v>
      </c>
      <c r="CY94" s="1201"/>
      <c r="CZ94" s="1201"/>
      <c r="DA94" s="1201"/>
      <c r="DB94" s="1201"/>
      <c r="DC94" s="1201"/>
      <c r="DD94" s="1201"/>
      <c r="DE94" s="1201"/>
      <c r="DF94" s="1201"/>
      <c r="DG94" s="1201"/>
      <c r="DH94" s="1201"/>
      <c r="DI94" s="1201"/>
      <c r="DJ94" s="1201"/>
      <c r="DK94" s="1201"/>
      <c r="DL94" s="1201"/>
      <c r="DM94" s="1201"/>
      <c r="DN94" s="1201"/>
      <c r="DO94" s="1201"/>
      <c r="DP94" s="1201"/>
      <c r="DQ94" s="1201"/>
      <c r="DR94" s="1201"/>
      <c r="DS94" s="1201"/>
      <c r="DT94" s="1201"/>
      <c r="DU94" s="1201"/>
      <c r="DV94" s="1201"/>
      <c r="DW94" s="1201"/>
      <c r="DX94" s="1201"/>
      <c r="DY94" s="1201"/>
      <c r="DZ94" s="1201"/>
      <c r="EA94" s="1201"/>
      <c r="EB94" s="1201"/>
      <c r="EC94" s="1201"/>
      <c r="ED94" s="1201"/>
      <c r="EE94" s="1201"/>
      <c r="EF94" s="1201"/>
      <c r="EG94" s="1201"/>
      <c r="EH94" s="1201"/>
      <c r="EI94" s="1201"/>
      <c r="EJ94" s="1201"/>
      <c r="EK94" s="1201"/>
      <c r="EL94" s="1201"/>
      <c r="EM94" s="1201"/>
    </row>
    <row r="95" spans="1:143" s="223" customFormat="1" ht="56.25" customHeight="1" x14ac:dyDescent="0.25">
      <c r="A95" s="175"/>
      <c r="B95" s="1179" t="s">
        <v>1096</v>
      </c>
      <c r="C95" s="1179"/>
      <c r="D95" s="1179"/>
      <c r="E95" s="1179"/>
      <c r="F95" s="1179"/>
      <c r="G95" s="1179"/>
      <c r="H95" s="1179"/>
      <c r="I95" s="1179"/>
      <c r="J95" s="1179"/>
      <c r="K95" s="1179"/>
      <c r="L95" s="1179"/>
      <c r="M95" s="1179"/>
      <c r="N95" s="1179"/>
      <c r="O95" s="1179"/>
      <c r="P95" s="1179"/>
      <c r="Q95" s="1179"/>
      <c r="R95" s="1179"/>
      <c r="S95" s="1179"/>
      <c r="T95" s="1179"/>
      <c r="U95" s="1179"/>
      <c r="V95" s="1179"/>
      <c r="W95" s="1179"/>
      <c r="X95" s="1179"/>
      <c r="Y95" s="1179"/>
      <c r="Z95" s="1179"/>
      <c r="AA95" s="1179"/>
      <c r="AB95" s="1179"/>
      <c r="AC95" s="1179"/>
      <c r="AD95" s="1179"/>
      <c r="AE95" s="1179"/>
      <c r="AF95" s="1179"/>
      <c r="AG95" s="1179"/>
      <c r="AH95" s="1179"/>
      <c r="AI95" s="1179"/>
      <c r="AJ95" s="1179"/>
      <c r="AK95" s="1179"/>
      <c r="AL95" s="1179"/>
      <c r="AM95" s="1179"/>
      <c r="AN95" s="1179"/>
      <c r="AO95" s="1179"/>
      <c r="AP95" s="1179"/>
      <c r="AQ95" s="1179"/>
      <c r="AR95" s="1179"/>
      <c r="AS95" s="1179"/>
      <c r="AT95" s="1179"/>
      <c r="AU95" s="1179"/>
      <c r="AW95" s="175"/>
      <c r="AX95" s="1179" t="s">
        <v>1096</v>
      </c>
      <c r="AY95" s="1179"/>
      <c r="AZ95" s="1179"/>
      <c r="BA95" s="1179"/>
      <c r="BB95" s="1179"/>
      <c r="BC95" s="1179"/>
      <c r="BD95" s="1179"/>
      <c r="BE95" s="1179"/>
      <c r="BF95" s="1179"/>
      <c r="BG95" s="1179"/>
      <c r="BH95" s="1179"/>
      <c r="BI95" s="1179"/>
      <c r="BJ95" s="1179"/>
      <c r="BK95" s="1179"/>
      <c r="BL95" s="1179"/>
      <c r="BM95" s="1179"/>
      <c r="BN95" s="1179"/>
      <c r="BO95" s="1179"/>
      <c r="BP95" s="1179"/>
      <c r="BQ95" s="1179"/>
      <c r="BR95" s="1179"/>
      <c r="BS95" s="1179"/>
      <c r="BT95" s="1179"/>
      <c r="BU95" s="1179"/>
      <c r="BV95" s="1179"/>
      <c r="BW95" s="1179"/>
      <c r="BX95" s="1179"/>
      <c r="BY95" s="1179"/>
      <c r="BZ95" s="1179"/>
      <c r="CA95" s="1179"/>
      <c r="CB95" s="1179"/>
      <c r="CC95" s="1179"/>
      <c r="CD95" s="1179"/>
      <c r="CE95" s="1179"/>
      <c r="CF95" s="1179"/>
      <c r="CG95" s="1179"/>
      <c r="CH95" s="1179"/>
      <c r="CI95" s="1179"/>
      <c r="CJ95" s="1179"/>
      <c r="CK95" s="1179"/>
      <c r="CL95" s="1179"/>
      <c r="CM95" s="1179"/>
      <c r="CN95" s="1179"/>
      <c r="CO95" s="1179"/>
      <c r="CP95" s="1179"/>
      <c r="CQ95" s="1179"/>
      <c r="CS95" s="175"/>
      <c r="CT95" s="1179" t="s">
        <v>1096</v>
      </c>
      <c r="CU95" s="1179"/>
      <c r="CV95" s="1179"/>
      <c r="CW95" s="1179"/>
      <c r="CX95" s="1179"/>
      <c r="CY95" s="1179"/>
      <c r="CZ95" s="1179"/>
      <c r="DA95" s="1179"/>
      <c r="DB95" s="1179"/>
      <c r="DC95" s="1179"/>
      <c r="DD95" s="1179"/>
      <c r="DE95" s="1179"/>
      <c r="DF95" s="1179"/>
      <c r="DG95" s="1179"/>
      <c r="DH95" s="1179"/>
      <c r="DI95" s="1179"/>
      <c r="DJ95" s="1179"/>
      <c r="DK95" s="1179"/>
      <c r="DL95" s="1179"/>
      <c r="DM95" s="1179"/>
      <c r="DN95" s="1179"/>
      <c r="DO95" s="1179"/>
      <c r="DP95" s="1179"/>
      <c r="DQ95" s="1179"/>
      <c r="DR95" s="1179"/>
      <c r="DS95" s="1179"/>
      <c r="DT95" s="1179"/>
      <c r="DU95" s="1179"/>
      <c r="DV95" s="1179"/>
      <c r="DW95" s="1179"/>
      <c r="DX95" s="1179"/>
      <c r="DY95" s="1179"/>
      <c r="DZ95" s="1179"/>
      <c r="EA95" s="1179"/>
      <c r="EB95" s="1179"/>
      <c r="EC95" s="1179"/>
      <c r="ED95" s="1179"/>
      <c r="EE95" s="1179"/>
      <c r="EF95" s="1179"/>
      <c r="EG95" s="1179"/>
      <c r="EH95" s="1179"/>
      <c r="EI95" s="1179"/>
      <c r="EJ95" s="1179"/>
      <c r="EK95" s="1179"/>
      <c r="EL95" s="1179"/>
      <c r="EM95" s="1179"/>
    </row>
    <row r="96" spans="1:143" s="223" customFormat="1" ht="18.75" customHeight="1" x14ac:dyDescent="0.3">
      <c r="A96" s="175"/>
      <c r="B96" s="687"/>
      <c r="C96" s="687"/>
      <c r="D96" s="1165" t="s">
        <v>935</v>
      </c>
      <c r="E96" s="1165"/>
      <c r="F96" s="1201" t="s">
        <v>1097</v>
      </c>
      <c r="G96" s="1201"/>
      <c r="H96" s="1201"/>
      <c r="I96" s="1201"/>
      <c r="J96" s="1201"/>
      <c r="K96" s="1201"/>
      <c r="L96" s="1201"/>
      <c r="M96" s="1201"/>
      <c r="N96" s="1201"/>
      <c r="O96" s="1201"/>
      <c r="P96" s="1201"/>
      <c r="Q96" s="1201"/>
      <c r="R96" s="1201"/>
      <c r="S96" s="1201"/>
      <c r="T96" s="1201"/>
      <c r="U96" s="1201"/>
      <c r="V96" s="1201"/>
      <c r="W96" s="1201"/>
      <c r="X96" s="1201"/>
      <c r="Y96" s="1201"/>
      <c r="Z96" s="1201"/>
      <c r="AA96" s="1201"/>
      <c r="AB96" s="1201"/>
      <c r="AC96" s="1201"/>
      <c r="AD96" s="1201"/>
      <c r="AE96" s="1201"/>
      <c r="AF96" s="1201"/>
      <c r="AG96" s="1201"/>
      <c r="AH96" s="1201"/>
      <c r="AI96" s="1201"/>
      <c r="AJ96" s="1201"/>
      <c r="AK96" s="1201"/>
      <c r="AL96" s="1201"/>
      <c r="AM96" s="1201"/>
      <c r="AN96" s="1201"/>
      <c r="AO96" s="1201"/>
      <c r="AP96" s="1201"/>
      <c r="AQ96" s="1201"/>
      <c r="AR96" s="1201"/>
      <c r="AS96" s="1201"/>
      <c r="AT96" s="1201"/>
      <c r="AU96" s="1201"/>
      <c r="AW96" s="175"/>
      <c r="AX96" s="687"/>
      <c r="AY96" s="687"/>
      <c r="AZ96" s="1165" t="s">
        <v>935</v>
      </c>
      <c r="BA96" s="1165"/>
      <c r="BB96" s="1201" t="s">
        <v>1097</v>
      </c>
      <c r="BC96" s="1201"/>
      <c r="BD96" s="1201"/>
      <c r="BE96" s="1201"/>
      <c r="BF96" s="1201"/>
      <c r="BG96" s="1201"/>
      <c r="BH96" s="1201"/>
      <c r="BI96" s="1201"/>
      <c r="BJ96" s="1201"/>
      <c r="BK96" s="1201"/>
      <c r="BL96" s="1201"/>
      <c r="BM96" s="1201"/>
      <c r="BN96" s="1201"/>
      <c r="BO96" s="1201"/>
      <c r="BP96" s="1201"/>
      <c r="BQ96" s="1201"/>
      <c r="BR96" s="1201"/>
      <c r="BS96" s="1201"/>
      <c r="BT96" s="1201"/>
      <c r="BU96" s="1201"/>
      <c r="BV96" s="1201"/>
      <c r="BW96" s="1201"/>
      <c r="BX96" s="1201"/>
      <c r="BY96" s="1201"/>
      <c r="BZ96" s="1201"/>
      <c r="CA96" s="1201"/>
      <c r="CB96" s="1201"/>
      <c r="CC96" s="1201"/>
      <c r="CD96" s="1201"/>
      <c r="CE96" s="1201"/>
      <c r="CF96" s="1201"/>
      <c r="CG96" s="1201"/>
      <c r="CH96" s="1201"/>
      <c r="CI96" s="1201"/>
      <c r="CJ96" s="1201"/>
      <c r="CK96" s="1201"/>
      <c r="CL96" s="1201"/>
      <c r="CM96" s="1201"/>
      <c r="CN96" s="1201"/>
      <c r="CO96" s="1201"/>
      <c r="CP96" s="1201"/>
      <c r="CQ96" s="1201"/>
      <c r="CS96" s="175"/>
      <c r="CT96" s="687"/>
      <c r="CU96" s="687"/>
      <c r="CV96" s="1165" t="s">
        <v>935</v>
      </c>
      <c r="CW96" s="1165"/>
      <c r="CX96" s="1201" t="s">
        <v>1097</v>
      </c>
      <c r="CY96" s="1201"/>
      <c r="CZ96" s="1201"/>
      <c r="DA96" s="1201"/>
      <c r="DB96" s="1201"/>
      <c r="DC96" s="1201"/>
      <c r="DD96" s="1201"/>
      <c r="DE96" s="1201"/>
      <c r="DF96" s="1201"/>
      <c r="DG96" s="1201"/>
      <c r="DH96" s="1201"/>
      <c r="DI96" s="1201"/>
      <c r="DJ96" s="1201"/>
      <c r="DK96" s="1201"/>
      <c r="DL96" s="1201"/>
      <c r="DM96" s="1201"/>
      <c r="DN96" s="1201"/>
      <c r="DO96" s="1201"/>
      <c r="DP96" s="1201"/>
      <c r="DQ96" s="1201"/>
      <c r="DR96" s="1201"/>
      <c r="DS96" s="1201"/>
      <c r="DT96" s="1201"/>
      <c r="DU96" s="1201"/>
      <c r="DV96" s="1201"/>
      <c r="DW96" s="1201"/>
      <c r="DX96" s="1201"/>
      <c r="DY96" s="1201"/>
      <c r="DZ96" s="1201"/>
      <c r="EA96" s="1201"/>
      <c r="EB96" s="1201"/>
      <c r="EC96" s="1201"/>
      <c r="ED96" s="1201"/>
      <c r="EE96" s="1201"/>
      <c r="EF96" s="1201"/>
      <c r="EG96" s="1201"/>
      <c r="EH96" s="1201"/>
      <c r="EI96" s="1201"/>
      <c r="EJ96" s="1201"/>
      <c r="EK96" s="1201"/>
      <c r="EL96" s="1201"/>
      <c r="EM96" s="1201"/>
    </row>
    <row r="97" spans="1:143" s="223" customFormat="1" ht="18.75" customHeight="1" x14ac:dyDescent="0.25">
      <c r="A97" s="175"/>
      <c r="B97" s="1179" t="s">
        <v>612</v>
      </c>
      <c r="C97" s="1179"/>
      <c r="D97" s="1179"/>
      <c r="E97" s="1179"/>
      <c r="F97" s="1179"/>
      <c r="G97" s="1179"/>
      <c r="H97" s="1179"/>
      <c r="I97" s="1179"/>
      <c r="J97" s="1179"/>
      <c r="K97" s="1179"/>
      <c r="L97" s="1179"/>
      <c r="M97" s="1179"/>
      <c r="N97" s="1179"/>
      <c r="O97" s="1179"/>
      <c r="P97" s="1179"/>
      <c r="Q97" s="1179"/>
      <c r="R97" s="1179"/>
      <c r="S97" s="1179"/>
      <c r="T97" s="1179"/>
      <c r="U97" s="1179"/>
      <c r="V97" s="1179"/>
      <c r="W97" s="1179"/>
      <c r="X97" s="1179"/>
      <c r="Y97" s="1179"/>
      <c r="Z97" s="1179"/>
      <c r="AA97" s="1179"/>
      <c r="AB97" s="1179"/>
      <c r="AC97" s="1179"/>
      <c r="AD97" s="1179"/>
      <c r="AE97" s="1179"/>
      <c r="AF97" s="1179"/>
      <c r="AG97" s="1179"/>
      <c r="AH97" s="1179"/>
      <c r="AI97" s="1179"/>
      <c r="AJ97" s="1179"/>
      <c r="AK97" s="1179"/>
      <c r="AL97" s="1179"/>
      <c r="AM97" s="1179"/>
      <c r="AN97" s="1179"/>
      <c r="AO97" s="1179"/>
      <c r="AP97" s="1179"/>
      <c r="AQ97" s="1179"/>
      <c r="AR97" s="1179"/>
      <c r="AS97" s="1179"/>
      <c r="AT97" s="1179"/>
      <c r="AU97" s="1179"/>
      <c r="AW97" s="175"/>
      <c r="AX97" s="1179" t="s">
        <v>612</v>
      </c>
      <c r="AY97" s="1179"/>
      <c r="AZ97" s="1179"/>
      <c r="BA97" s="1179"/>
      <c r="BB97" s="1179"/>
      <c r="BC97" s="1179"/>
      <c r="BD97" s="1179"/>
      <c r="BE97" s="1179"/>
      <c r="BF97" s="1179"/>
      <c r="BG97" s="1179"/>
      <c r="BH97" s="1179"/>
      <c r="BI97" s="1179"/>
      <c r="BJ97" s="1179"/>
      <c r="BK97" s="1179"/>
      <c r="BL97" s="1179"/>
      <c r="BM97" s="1179"/>
      <c r="BN97" s="1179"/>
      <c r="BO97" s="1179"/>
      <c r="BP97" s="1179"/>
      <c r="BQ97" s="1179"/>
      <c r="BR97" s="1179"/>
      <c r="BS97" s="1179"/>
      <c r="BT97" s="1179"/>
      <c r="BU97" s="1179"/>
      <c r="BV97" s="1179"/>
      <c r="BW97" s="1179"/>
      <c r="BX97" s="1179"/>
      <c r="BY97" s="1179"/>
      <c r="BZ97" s="1179"/>
      <c r="CA97" s="1179"/>
      <c r="CB97" s="1179"/>
      <c r="CC97" s="1179"/>
      <c r="CD97" s="1179"/>
      <c r="CE97" s="1179"/>
      <c r="CF97" s="1179"/>
      <c r="CG97" s="1179"/>
      <c r="CH97" s="1179"/>
      <c r="CI97" s="1179"/>
      <c r="CJ97" s="1179"/>
      <c r="CK97" s="1179"/>
      <c r="CL97" s="1179"/>
      <c r="CM97" s="1179"/>
      <c r="CN97" s="1179"/>
      <c r="CO97" s="1179"/>
      <c r="CP97" s="1179"/>
      <c r="CQ97" s="1179"/>
      <c r="CS97" s="175"/>
      <c r="CT97" s="1179" t="s">
        <v>612</v>
      </c>
      <c r="CU97" s="1179"/>
      <c r="CV97" s="1179"/>
      <c r="CW97" s="1179"/>
      <c r="CX97" s="1179"/>
      <c r="CY97" s="1179"/>
      <c r="CZ97" s="1179"/>
      <c r="DA97" s="1179"/>
      <c r="DB97" s="1179"/>
      <c r="DC97" s="1179"/>
      <c r="DD97" s="1179"/>
      <c r="DE97" s="1179"/>
      <c r="DF97" s="1179"/>
      <c r="DG97" s="1179"/>
      <c r="DH97" s="1179"/>
      <c r="DI97" s="1179"/>
      <c r="DJ97" s="1179"/>
      <c r="DK97" s="1179"/>
      <c r="DL97" s="1179"/>
      <c r="DM97" s="1179"/>
      <c r="DN97" s="1179"/>
      <c r="DO97" s="1179"/>
      <c r="DP97" s="1179"/>
      <c r="DQ97" s="1179"/>
      <c r="DR97" s="1179"/>
      <c r="DS97" s="1179"/>
      <c r="DT97" s="1179"/>
      <c r="DU97" s="1179"/>
      <c r="DV97" s="1179"/>
      <c r="DW97" s="1179"/>
      <c r="DX97" s="1179"/>
      <c r="DY97" s="1179"/>
      <c r="DZ97" s="1179"/>
      <c r="EA97" s="1179"/>
      <c r="EB97" s="1179"/>
      <c r="EC97" s="1179"/>
      <c r="ED97" s="1179"/>
      <c r="EE97" s="1179"/>
      <c r="EF97" s="1179"/>
      <c r="EG97" s="1179"/>
      <c r="EH97" s="1179"/>
      <c r="EI97" s="1179"/>
      <c r="EJ97" s="1179"/>
      <c r="EK97" s="1179"/>
      <c r="EL97" s="1179"/>
      <c r="EM97" s="1179"/>
    </row>
    <row r="98" spans="1:143" s="223" customFormat="1" ht="18.75" customHeight="1" x14ac:dyDescent="0.3">
      <c r="A98" s="175"/>
      <c r="B98" s="687"/>
      <c r="C98" s="687"/>
      <c r="D98" s="1165" t="s">
        <v>937</v>
      </c>
      <c r="E98" s="1165"/>
      <c r="F98" s="1201" t="s">
        <v>1098</v>
      </c>
      <c r="G98" s="1201"/>
      <c r="H98" s="1201"/>
      <c r="I98" s="1201"/>
      <c r="J98" s="1201"/>
      <c r="K98" s="1201"/>
      <c r="L98" s="1201"/>
      <c r="M98" s="1201"/>
      <c r="N98" s="1201"/>
      <c r="O98" s="1201"/>
      <c r="P98" s="1201"/>
      <c r="Q98" s="1201"/>
      <c r="R98" s="1201"/>
      <c r="S98" s="1201"/>
      <c r="T98" s="1201"/>
      <c r="U98" s="1201"/>
      <c r="V98" s="1201"/>
      <c r="W98" s="1201"/>
      <c r="X98" s="1201"/>
      <c r="Y98" s="1201"/>
      <c r="Z98" s="1201"/>
      <c r="AA98" s="1201"/>
      <c r="AB98" s="1201"/>
      <c r="AC98" s="1201"/>
      <c r="AD98" s="1201"/>
      <c r="AE98" s="1201"/>
      <c r="AF98" s="1201"/>
      <c r="AG98" s="1201"/>
      <c r="AH98" s="1201"/>
      <c r="AI98" s="1201"/>
      <c r="AJ98" s="1201"/>
      <c r="AK98" s="1201"/>
      <c r="AL98" s="1201"/>
      <c r="AM98" s="1201"/>
      <c r="AN98" s="1201"/>
      <c r="AO98" s="1201"/>
      <c r="AP98" s="1201"/>
      <c r="AQ98" s="1201"/>
      <c r="AR98" s="1201"/>
      <c r="AS98" s="1201"/>
      <c r="AT98" s="1201"/>
      <c r="AU98" s="1201"/>
      <c r="AW98" s="175"/>
      <c r="AX98" s="687"/>
      <c r="AY98" s="687"/>
      <c r="AZ98" s="1165" t="s">
        <v>937</v>
      </c>
      <c r="BA98" s="1165"/>
      <c r="BB98" s="1201" t="s">
        <v>1098</v>
      </c>
      <c r="BC98" s="1201"/>
      <c r="BD98" s="1201"/>
      <c r="BE98" s="1201"/>
      <c r="BF98" s="1201"/>
      <c r="BG98" s="1201"/>
      <c r="BH98" s="1201"/>
      <c r="BI98" s="1201"/>
      <c r="BJ98" s="1201"/>
      <c r="BK98" s="1201"/>
      <c r="BL98" s="1201"/>
      <c r="BM98" s="1201"/>
      <c r="BN98" s="1201"/>
      <c r="BO98" s="1201"/>
      <c r="BP98" s="1201"/>
      <c r="BQ98" s="1201"/>
      <c r="BR98" s="1201"/>
      <c r="BS98" s="1201"/>
      <c r="BT98" s="1201"/>
      <c r="BU98" s="1201"/>
      <c r="BV98" s="1201"/>
      <c r="BW98" s="1201"/>
      <c r="BX98" s="1201"/>
      <c r="BY98" s="1201"/>
      <c r="BZ98" s="1201"/>
      <c r="CA98" s="1201"/>
      <c r="CB98" s="1201"/>
      <c r="CC98" s="1201"/>
      <c r="CD98" s="1201"/>
      <c r="CE98" s="1201"/>
      <c r="CF98" s="1201"/>
      <c r="CG98" s="1201"/>
      <c r="CH98" s="1201"/>
      <c r="CI98" s="1201"/>
      <c r="CJ98" s="1201"/>
      <c r="CK98" s="1201"/>
      <c r="CL98" s="1201"/>
      <c r="CM98" s="1201"/>
      <c r="CN98" s="1201"/>
      <c r="CO98" s="1201"/>
      <c r="CP98" s="1201"/>
      <c r="CQ98" s="1201"/>
      <c r="CS98" s="175"/>
      <c r="CT98" s="687"/>
      <c r="CU98" s="687"/>
      <c r="CV98" s="1165" t="s">
        <v>937</v>
      </c>
      <c r="CW98" s="1165"/>
      <c r="CX98" s="1201" t="s">
        <v>1098</v>
      </c>
      <c r="CY98" s="1201"/>
      <c r="CZ98" s="1201"/>
      <c r="DA98" s="1201"/>
      <c r="DB98" s="1201"/>
      <c r="DC98" s="1201"/>
      <c r="DD98" s="1201"/>
      <c r="DE98" s="1201"/>
      <c r="DF98" s="1201"/>
      <c r="DG98" s="1201"/>
      <c r="DH98" s="1201"/>
      <c r="DI98" s="1201"/>
      <c r="DJ98" s="1201"/>
      <c r="DK98" s="1201"/>
      <c r="DL98" s="1201"/>
      <c r="DM98" s="1201"/>
      <c r="DN98" s="1201"/>
      <c r="DO98" s="1201"/>
      <c r="DP98" s="1201"/>
      <c r="DQ98" s="1201"/>
      <c r="DR98" s="1201"/>
      <c r="DS98" s="1201"/>
      <c r="DT98" s="1201"/>
      <c r="DU98" s="1201"/>
      <c r="DV98" s="1201"/>
      <c r="DW98" s="1201"/>
      <c r="DX98" s="1201"/>
      <c r="DY98" s="1201"/>
      <c r="DZ98" s="1201"/>
      <c r="EA98" s="1201"/>
      <c r="EB98" s="1201"/>
      <c r="EC98" s="1201"/>
      <c r="ED98" s="1201"/>
      <c r="EE98" s="1201"/>
      <c r="EF98" s="1201"/>
      <c r="EG98" s="1201"/>
      <c r="EH98" s="1201"/>
      <c r="EI98" s="1201"/>
      <c r="EJ98" s="1201"/>
      <c r="EK98" s="1201"/>
      <c r="EL98" s="1201"/>
      <c r="EM98" s="1201"/>
    </row>
    <row r="99" spans="1:143" s="223" customFormat="1" ht="78" customHeight="1" x14ac:dyDescent="0.25">
      <c r="A99" s="175"/>
      <c r="B99" s="1179" t="s">
        <v>1099</v>
      </c>
      <c r="C99" s="1179"/>
      <c r="D99" s="1179"/>
      <c r="E99" s="1179"/>
      <c r="F99" s="1179"/>
      <c r="G99" s="1179"/>
      <c r="H99" s="1179"/>
      <c r="I99" s="1179"/>
      <c r="J99" s="1179"/>
      <c r="K99" s="1179"/>
      <c r="L99" s="1179"/>
      <c r="M99" s="1179"/>
      <c r="N99" s="1179"/>
      <c r="O99" s="1179"/>
      <c r="P99" s="1179"/>
      <c r="Q99" s="1179"/>
      <c r="R99" s="1179"/>
      <c r="S99" s="1179"/>
      <c r="T99" s="1179"/>
      <c r="U99" s="1179"/>
      <c r="V99" s="1179"/>
      <c r="W99" s="1179"/>
      <c r="X99" s="1179"/>
      <c r="Y99" s="1179"/>
      <c r="Z99" s="1179"/>
      <c r="AA99" s="1179"/>
      <c r="AB99" s="1179"/>
      <c r="AC99" s="1179"/>
      <c r="AD99" s="1179"/>
      <c r="AE99" s="1179"/>
      <c r="AF99" s="1179"/>
      <c r="AG99" s="1179"/>
      <c r="AH99" s="1179"/>
      <c r="AI99" s="1179"/>
      <c r="AJ99" s="1179"/>
      <c r="AK99" s="1179"/>
      <c r="AL99" s="1179"/>
      <c r="AM99" s="1179"/>
      <c r="AN99" s="1179"/>
      <c r="AO99" s="1179"/>
      <c r="AP99" s="1179"/>
      <c r="AQ99" s="1179"/>
      <c r="AR99" s="1179"/>
      <c r="AS99" s="1179"/>
      <c r="AT99" s="1179"/>
      <c r="AU99" s="1179"/>
      <c r="AW99" s="175"/>
      <c r="AX99" s="1179" t="s">
        <v>1099</v>
      </c>
      <c r="AY99" s="1179"/>
      <c r="AZ99" s="1179"/>
      <c r="BA99" s="1179"/>
      <c r="BB99" s="1179"/>
      <c r="BC99" s="1179"/>
      <c r="BD99" s="1179"/>
      <c r="BE99" s="1179"/>
      <c r="BF99" s="1179"/>
      <c r="BG99" s="1179"/>
      <c r="BH99" s="1179"/>
      <c r="BI99" s="1179"/>
      <c r="BJ99" s="1179"/>
      <c r="BK99" s="1179"/>
      <c r="BL99" s="1179"/>
      <c r="BM99" s="1179"/>
      <c r="BN99" s="1179"/>
      <c r="BO99" s="1179"/>
      <c r="BP99" s="1179"/>
      <c r="BQ99" s="1179"/>
      <c r="BR99" s="1179"/>
      <c r="BS99" s="1179"/>
      <c r="BT99" s="1179"/>
      <c r="BU99" s="1179"/>
      <c r="BV99" s="1179"/>
      <c r="BW99" s="1179"/>
      <c r="BX99" s="1179"/>
      <c r="BY99" s="1179"/>
      <c r="BZ99" s="1179"/>
      <c r="CA99" s="1179"/>
      <c r="CB99" s="1179"/>
      <c r="CC99" s="1179"/>
      <c r="CD99" s="1179"/>
      <c r="CE99" s="1179"/>
      <c r="CF99" s="1179"/>
      <c r="CG99" s="1179"/>
      <c r="CH99" s="1179"/>
      <c r="CI99" s="1179"/>
      <c r="CJ99" s="1179"/>
      <c r="CK99" s="1179"/>
      <c r="CL99" s="1179"/>
      <c r="CM99" s="1179"/>
      <c r="CN99" s="1179"/>
      <c r="CO99" s="1179"/>
      <c r="CP99" s="1179"/>
      <c r="CQ99" s="1179"/>
      <c r="CS99" s="175"/>
      <c r="CT99" s="1179" t="s">
        <v>1099</v>
      </c>
      <c r="CU99" s="1179"/>
      <c r="CV99" s="1179"/>
      <c r="CW99" s="1179"/>
      <c r="CX99" s="1179"/>
      <c r="CY99" s="1179"/>
      <c r="CZ99" s="1179"/>
      <c r="DA99" s="1179"/>
      <c r="DB99" s="1179"/>
      <c r="DC99" s="1179"/>
      <c r="DD99" s="1179"/>
      <c r="DE99" s="1179"/>
      <c r="DF99" s="1179"/>
      <c r="DG99" s="1179"/>
      <c r="DH99" s="1179"/>
      <c r="DI99" s="1179"/>
      <c r="DJ99" s="1179"/>
      <c r="DK99" s="1179"/>
      <c r="DL99" s="1179"/>
      <c r="DM99" s="1179"/>
      <c r="DN99" s="1179"/>
      <c r="DO99" s="1179"/>
      <c r="DP99" s="1179"/>
      <c r="DQ99" s="1179"/>
      <c r="DR99" s="1179"/>
      <c r="DS99" s="1179"/>
      <c r="DT99" s="1179"/>
      <c r="DU99" s="1179"/>
      <c r="DV99" s="1179"/>
      <c r="DW99" s="1179"/>
      <c r="DX99" s="1179"/>
      <c r="DY99" s="1179"/>
      <c r="DZ99" s="1179"/>
      <c r="EA99" s="1179"/>
      <c r="EB99" s="1179"/>
      <c r="EC99" s="1179"/>
      <c r="ED99" s="1179"/>
      <c r="EE99" s="1179"/>
      <c r="EF99" s="1179"/>
      <c r="EG99" s="1179"/>
      <c r="EH99" s="1179"/>
      <c r="EI99" s="1179"/>
      <c r="EJ99" s="1179"/>
      <c r="EK99" s="1179"/>
      <c r="EL99" s="1179"/>
      <c r="EM99" s="1179"/>
    </row>
    <row r="100" spans="1:143" s="223" customFormat="1" ht="18.75" customHeight="1" x14ac:dyDescent="0.3">
      <c r="A100" s="175"/>
      <c r="B100" s="687"/>
      <c r="C100" s="687"/>
      <c r="D100" s="1165" t="s">
        <v>940</v>
      </c>
      <c r="E100" s="1165"/>
      <c r="F100" s="1201" t="s">
        <v>1100</v>
      </c>
      <c r="G100" s="1201"/>
      <c r="H100" s="1201"/>
      <c r="I100" s="1201"/>
      <c r="J100" s="1201"/>
      <c r="K100" s="1201"/>
      <c r="L100" s="1201"/>
      <c r="M100" s="1201"/>
      <c r="N100" s="1201"/>
      <c r="O100" s="1201"/>
      <c r="P100" s="1201"/>
      <c r="Q100" s="1201"/>
      <c r="R100" s="1201"/>
      <c r="S100" s="1201"/>
      <c r="T100" s="1201"/>
      <c r="U100" s="1201"/>
      <c r="V100" s="1201"/>
      <c r="W100" s="1201"/>
      <c r="X100" s="1201"/>
      <c r="Y100" s="1201"/>
      <c r="Z100" s="1201"/>
      <c r="AA100" s="1201"/>
      <c r="AB100" s="1201"/>
      <c r="AC100" s="1201"/>
      <c r="AD100" s="1201"/>
      <c r="AE100" s="1201"/>
      <c r="AF100" s="1201"/>
      <c r="AG100" s="1201"/>
      <c r="AH100" s="1201"/>
      <c r="AI100" s="1201"/>
      <c r="AJ100" s="1201"/>
      <c r="AK100" s="1201"/>
      <c r="AL100" s="1201"/>
      <c r="AM100" s="1201"/>
      <c r="AN100" s="1201"/>
      <c r="AO100" s="1201"/>
      <c r="AP100" s="1201"/>
      <c r="AQ100" s="1201"/>
      <c r="AR100" s="1201"/>
      <c r="AS100" s="1201"/>
      <c r="AT100" s="1201"/>
      <c r="AU100" s="1201"/>
      <c r="AW100" s="175"/>
      <c r="AX100" s="687"/>
      <c r="AY100" s="687"/>
      <c r="AZ100" s="1165" t="s">
        <v>940</v>
      </c>
      <c r="BA100" s="1165"/>
      <c r="BB100" s="1201" t="s">
        <v>1100</v>
      </c>
      <c r="BC100" s="1201"/>
      <c r="BD100" s="1201"/>
      <c r="BE100" s="1201"/>
      <c r="BF100" s="1201"/>
      <c r="BG100" s="1201"/>
      <c r="BH100" s="1201"/>
      <c r="BI100" s="1201"/>
      <c r="BJ100" s="1201"/>
      <c r="BK100" s="1201"/>
      <c r="BL100" s="1201"/>
      <c r="BM100" s="1201"/>
      <c r="BN100" s="1201"/>
      <c r="BO100" s="1201"/>
      <c r="BP100" s="1201"/>
      <c r="BQ100" s="1201"/>
      <c r="BR100" s="1201"/>
      <c r="BS100" s="1201"/>
      <c r="BT100" s="1201"/>
      <c r="BU100" s="1201"/>
      <c r="BV100" s="1201"/>
      <c r="BW100" s="1201"/>
      <c r="BX100" s="1201"/>
      <c r="BY100" s="1201"/>
      <c r="BZ100" s="1201"/>
      <c r="CA100" s="1201"/>
      <c r="CB100" s="1201"/>
      <c r="CC100" s="1201"/>
      <c r="CD100" s="1201"/>
      <c r="CE100" s="1201"/>
      <c r="CF100" s="1201"/>
      <c r="CG100" s="1201"/>
      <c r="CH100" s="1201"/>
      <c r="CI100" s="1201"/>
      <c r="CJ100" s="1201"/>
      <c r="CK100" s="1201"/>
      <c r="CL100" s="1201"/>
      <c r="CM100" s="1201"/>
      <c r="CN100" s="1201"/>
      <c r="CO100" s="1201"/>
      <c r="CP100" s="1201"/>
      <c r="CQ100" s="1201"/>
      <c r="CS100" s="175"/>
      <c r="CT100" s="687"/>
      <c r="CU100" s="687"/>
      <c r="CV100" s="1165" t="s">
        <v>940</v>
      </c>
      <c r="CW100" s="1165"/>
      <c r="CX100" s="1201" t="s">
        <v>1100</v>
      </c>
      <c r="CY100" s="1201"/>
      <c r="CZ100" s="1201"/>
      <c r="DA100" s="1201"/>
      <c r="DB100" s="1201"/>
      <c r="DC100" s="1201"/>
      <c r="DD100" s="1201"/>
      <c r="DE100" s="1201"/>
      <c r="DF100" s="1201"/>
      <c r="DG100" s="1201"/>
      <c r="DH100" s="1201"/>
      <c r="DI100" s="1201"/>
      <c r="DJ100" s="1201"/>
      <c r="DK100" s="1201"/>
      <c r="DL100" s="1201"/>
      <c r="DM100" s="1201"/>
      <c r="DN100" s="1201"/>
      <c r="DO100" s="1201"/>
      <c r="DP100" s="1201"/>
      <c r="DQ100" s="1201"/>
      <c r="DR100" s="1201"/>
      <c r="DS100" s="1201"/>
      <c r="DT100" s="1201"/>
      <c r="DU100" s="1201"/>
      <c r="DV100" s="1201"/>
      <c r="DW100" s="1201"/>
      <c r="DX100" s="1201"/>
      <c r="DY100" s="1201"/>
      <c r="DZ100" s="1201"/>
      <c r="EA100" s="1201"/>
      <c r="EB100" s="1201"/>
      <c r="EC100" s="1201"/>
      <c r="ED100" s="1201"/>
      <c r="EE100" s="1201"/>
      <c r="EF100" s="1201"/>
      <c r="EG100" s="1201"/>
      <c r="EH100" s="1201"/>
      <c r="EI100" s="1201"/>
      <c r="EJ100" s="1201"/>
      <c r="EK100" s="1201"/>
      <c r="EL100" s="1201"/>
      <c r="EM100" s="1201"/>
    </row>
    <row r="101" spans="1:143" s="223" customFormat="1" ht="18.75" customHeight="1" x14ac:dyDescent="0.25">
      <c r="A101" s="175"/>
      <c r="B101" s="1179" t="s">
        <v>942</v>
      </c>
      <c r="C101" s="1179"/>
      <c r="D101" s="1179"/>
      <c r="E101" s="1179"/>
      <c r="F101" s="1179"/>
      <c r="G101" s="1179"/>
      <c r="H101" s="1179"/>
      <c r="I101" s="1179"/>
      <c r="J101" s="1179"/>
      <c r="K101" s="1179"/>
      <c r="L101" s="1179"/>
      <c r="M101" s="1179"/>
      <c r="N101" s="1179"/>
      <c r="O101" s="1179"/>
      <c r="P101" s="1179"/>
      <c r="Q101" s="1179"/>
      <c r="R101" s="1179"/>
      <c r="S101" s="1179"/>
      <c r="T101" s="1179"/>
      <c r="U101" s="1179"/>
      <c r="V101" s="1179"/>
      <c r="W101" s="1179"/>
      <c r="X101" s="1179"/>
      <c r="Y101" s="1179"/>
      <c r="Z101" s="1179"/>
      <c r="AA101" s="1179"/>
      <c r="AB101" s="1179"/>
      <c r="AC101" s="1179"/>
      <c r="AD101" s="1179"/>
      <c r="AE101" s="1179"/>
      <c r="AF101" s="1179"/>
      <c r="AG101" s="1179"/>
      <c r="AH101" s="1179"/>
      <c r="AI101" s="1179"/>
      <c r="AJ101" s="1179"/>
      <c r="AK101" s="1179"/>
      <c r="AL101" s="1179"/>
      <c r="AM101" s="1179"/>
      <c r="AN101" s="1179"/>
      <c r="AO101" s="1179"/>
      <c r="AP101" s="1179"/>
      <c r="AQ101" s="1179"/>
      <c r="AR101" s="1179"/>
      <c r="AS101" s="1179"/>
      <c r="AT101" s="1179"/>
      <c r="AU101" s="1179"/>
      <c r="AW101" s="175"/>
      <c r="AX101" s="1179" t="s">
        <v>942</v>
      </c>
      <c r="AY101" s="1179"/>
      <c r="AZ101" s="1179"/>
      <c r="BA101" s="1179"/>
      <c r="BB101" s="1179"/>
      <c r="BC101" s="1179"/>
      <c r="BD101" s="1179"/>
      <c r="BE101" s="1179"/>
      <c r="BF101" s="1179"/>
      <c r="BG101" s="1179"/>
      <c r="BH101" s="1179"/>
      <c r="BI101" s="1179"/>
      <c r="BJ101" s="1179"/>
      <c r="BK101" s="1179"/>
      <c r="BL101" s="1179"/>
      <c r="BM101" s="1179"/>
      <c r="BN101" s="1179"/>
      <c r="BO101" s="1179"/>
      <c r="BP101" s="1179"/>
      <c r="BQ101" s="1179"/>
      <c r="BR101" s="1179"/>
      <c r="BS101" s="1179"/>
      <c r="BT101" s="1179"/>
      <c r="BU101" s="1179"/>
      <c r="BV101" s="1179"/>
      <c r="BW101" s="1179"/>
      <c r="BX101" s="1179"/>
      <c r="BY101" s="1179"/>
      <c r="BZ101" s="1179"/>
      <c r="CA101" s="1179"/>
      <c r="CB101" s="1179"/>
      <c r="CC101" s="1179"/>
      <c r="CD101" s="1179"/>
      <c r="CE101" s="1179"/>
      <c r="CF101" s="1179"/>
      <c r="CG101" s="1179"/>
      <c r="CH101" s="1179"/>
      <c r="CI101" s="1179"/>
      <c r="CJ101" s="1179"/>
      <c r="CK101" s="1179"/>
      <c r="CL101" s="1179"/>
      <c r="CM101" s="1179"/>
      <c r="CN101" s="1179"/>
      <c r="CO101" s="1179"/>
      <c r="CP101" s="1179"/>
      <c r="CQ101" s="1179"/>
      <c r="CS101" s="175"/>
      <c r="CT101" s="1179" t="s">
        <v>942</v>
      </c>
      <c r="CU101" s="1179"/>
      <c r="CV101" s="1179"/>
      <c r="CW101" s="1179"/>
      <c r="CX101" s="1179"/>
      <c r="CY101" s="1179"/>
      <c r="CZ101" s="1179"/>
      <c r="DA101" s="1179"/>
      <c r="DB101" s="1179"/>
      <c r="DC101" s="1179"/>
      <c r="DD101" s="1179"/>
      <c r="DE101" s="1179"/>
      <c r="DF101" s="1179"/>
      <c r="DG101" s="1179"/>
      <c r="DH101" s="1179"/>
      <c r="DI101" s="1179"/>
      <c r="DJ101" s="1179"/>
      <c r="DK101" s="1179"/>
      <c r="DL101" s="1179"/>
      <c r="DM101" s="1179"/>
      <c r="DN101" s="1179"/>
      <c r="DO101" s="1179"/>
      <c r="DP101" s="1179"/>
      <c r="DQ101" s="1179"/>
      <c r="DR101" s="1179"/>
      <c r="DS101" s="1179"/>
      <c r="DT101" s="1179"/>
      <c r="DU101" s="1179"/>
      <c r="DV101" s="1179"/>
      <c r="DW101" s="1179"/>
      <c r="DX101" s="1179"/>
      <c r="DY101" s="1179"/>
      <c r="DZ101" s="1179"/>
      <c r="EA101" s="1179"/>
      <c r="EB101" s="1179"/>
      <c r="EC101" s="1179"/>
      <c r="ED101" s="1179"/>
      <c r="EE101" s="1179"/>
      <c r="EF101" s="1179"/>
      <c r="EG101" s="1179"/>
      <c r="EH101" s="1179"/>
      <c r="EI101" s="1179"/>
      <c r="EJ101" s="1179"/>
      <c r="EK101" s="1179"/>
      <c r="EL101" s="1179"/>
      <c r="EM101" s="1179"/>
    </row>
    <row r="102" spans="1:143" ht="28.5" customHeight="1" x14ac:dyDescent="0.25">
      <c r="A102" s="175"/>
      <c r="B102" s="1207" t="s">
        <v>565</v>
      </c>
      <c r="C102" s="1207"/>
      <c r="D102" s="1207"/>
      <c r="E102" s="1207"/>
      <c r="F102" s="1207"/>
      <c r="G102" s="1207"/>
      <c r="H102" s="1207"/>
      <c r="I102" s="1207"/>
      <c r="J102" s="1207"/>
      <c r="K102" s="1207"/>
      <c r="L102" s="1207"/>
      <c r="M102" s="1207"/>
      <c r="N102" s="1207"/>
      <c r="O102" s="1207"/>
      <c r="P102" s="1207"/>
      <c r="Q102" s="1207"/>
      <c r="R102" s="1207"/>
      <c r="S102" s="1207"/>
      <c r="T102" s="1207"/>
      <c r="U102" s="1207"/>
      <c r="V102" s="1207"/>
      <c r="W102" s="1207"/>
      <c r="X102" s="1207"/>
      <c r="Y102" s="1207"/>
      <c r="Z102" s="1207"/>
      <c r="AA102" s="1207"/>
      <c r="AB102" s="1207"/>
      <c r="AC102" s="1207"/>
      <c r="AD102" s="1207"/>
      <c r="AE102" s="1207"/>
      <c r="AF102" s="1207"/>
      <c r="AG102" s="1207"/>
      <c r="AH102" s="1207"/>
      <c r="AI102" s="1207"/>
      <c r="AJ102" s="1207"/>
      <c r="AK102" s="1207"/>
      <c r="AL102" s="1207"/>
      <c r="AM102" s="1207"/>
      <c r="AN102" s="1207"/>
      <c r="AO102" s="1207"/>
      <c r="AP102" s="1207"/>
      <c r="AQ102" s="1207"/>
      <c r="AR102" s="1207"/>
      <c r="AS102" s="1207"/>
      <c r="AT102" s="1207"/>
      <c r="AU102" s="1207"/>
      <c r="AW102" s="175"/>
      <c r="AX102" s="1207" t="s">
        <v>565</v>
      </c>
      <c r="AY102" s="1207"/>
      <c r="AZ102" s="1207"/>
      <c r="BA102" s="1207"/>
      <c r="BB102" s="1207"/>
      <c r="BC102" s="1207"/>
      <c r="BD102" s="1207"/>
      <c r="BE102" s="1207"/>
      <c r="BF102" s="1207"/>
      <c r="BG102" s="1207"/>
      <c r="BH102" s="1207"/>
      <c r="BI102" s="1207"/>
      <c r="BJ102" s="1207"/>
      <c r="BK102" s="1207"/>
      <c r="BL102" s="1207"/>
      <c r="BM102" s="1207"/>
      <c r="BN102" s="1207"/>
      <c r="BO102" s="1207"/>
      <c r="BP102" s="1207"/>
      <c r="BQ102" s="1207"/>
      <c r="BR102" s="1207"/>
      <c r="BS102" s="1207"/>
      <c r="BT102" s="1207"/>
      <c r="BU102" s="1207"/>
      <c r="BV102" s="1207"/>
      <c r="BW102" s="1207"/>
      <c r="BX102" s="1207"/>
      <c r="BY102" s="1207"/>
      <c r="BZ102" s="1207"/>
      <c r="CA102" s="1207"/>
      <c r="CB102" s="1207"/>
      <c r="CC102" s="1207"/>
      <c r="CD102" s="1207"/>
      <c r="CE102" s="1207"/>
      <c r="CF102" s="1207"/>
      <c r="CG102" s="1207"/>
      <c r="CH102" s="1207"/>
      <c r="CI102" s="1207"/>
      <c r="CJ102" s="1207"/>
      <c r="CK102" s="1207"/>
      <c r="CL102" s="1207"/>
      <c r="CM102" s="1207"/>
      <c r="CN102" s="1207"/>
      <c r="CO102" s="1207"/>
      <c r="CP102" s="1207"/>
      <c r="CQ102" s="1207"/>
      <c r="CS102" s="175"/>
      <c r="CT102" s="1207" t="s">
        <v>565</v>
      </c>
      <c r="CU102" s="1207"/>
      <c r="CV102" s="1207"/>
      <c r="CW102" s="1207"/>
      <c r="CX102" s="1207"/>
      <c r="CY102" s="1207"/>
      <c r="CZ102" s="1207"/>
      <c r="DA102" s="1207"/>
      <c r="DB102" s="1207"/>
      <c r="DC102" s="1207"/>
      <c r="DD102" s="1207"/>
      <c r="DE102" s="1207"/>
      <c r="DF102" s="1207"/>
      <c r="DG102" s="1207"/>
      <c r="DH102" s="1207"/>
      <c r="DI102" s="1207"/>
      <c r="DJ102" s="1207"/>
      <c r="DK102" s="1207"/>
      <c r="DL102" s="1207"/>
      <c r="DM102" s="1207"/>
      <c r="DN102" s="1207"/>
      <c r="DO102" s="1207"/>
      <c r="DP102" s="1207"/>
      <c r="DQ102" s="1207"/>
      <c r="DR102" s="1207"/>
      <c r="DS102" s="1207"/>
      <c r="DT102" s="1207"/>
      <c r="DU102" s="1207"/>
      <c r="DV102" s="1207"/>
      <c r="DW102" s="1207"/>
      <c r="DX102" s="1207"/>
      <c r="DY102" s="1207"/>
      <c r="DZ102" s="1207"/>
      <c r="EA102" s="1207"/>
      <c r="EB102" s="1207"/>
      <c r="EC102" s="1207"/>
      <c r="ED102" s="1207"/>
      <c r="EE102" s="1207"/>
      <c r="EF102" s="1207"/>
      <c r="EG102" s="1207"/>
      <c r="EH102" s="1207"/>
      <c r="EI102" s="1207"/>
      <c r="EJ102" s="1207"/>
      <c r="EK102" s="1207"/>
      <c r="EL102" s="1207"/>
      <c r="EM102" s="1207"/>
    </row>
    <row r="103" spans="1:143" ht="16.5" x14ac:dyDescent="0.25">
      <c r="A103" s="175"/>
      <c r="B103" s="195"/>
      <c r="C103" s="195"/>
      <c r="D103" s="195"/>
      <c r="E103" s="195"/>
      <c r="F103" s="195"/>
      <c r="G103" s="195"/>
      <c r="H103" s="195"/>
      <c r="I103" s="195"/>
      <c r="J103" s="195"/>
      <c r="K103" s="195"/>
      <c r="L103" s="195"/>
      <c r="M103" s="195"/>
      <c r="N103" s="195"/>
      <c r="O103" s="195"/>
      <c r="P103" s="195"/>
      <c r="Q103" s="195"/>
      <c r="R103" s="195"/>
      <c r="S103" s="195"/>
      <c r="T103" s="195"/>
      <c r="U103" s="195"/>
      <c r="V103" s="195"/>
      <c r="W103" s="195"/>
      <c r="X103" s="195"/>
      <c r="Y103" s="195"/>
      <c r="Z103" s="195"/>
      <c r="AA103" s="195"/>
      <c r="AB103" s="195"/>
      <c r="AC103" s="195"/>
      <c r="AD103" s="195"/>
      <c r="AE103" s="195"/>
      <c r="AF103" s="195"/>
      <c r="AG103" s="195"/>
      <c r="AH103" s="195"/>
      <c r="AI103" s="195"/>
      <c r="AJ103" s="195"/>
      <c r="AK103" s="195"/>
      <c r="AL103" s="195"/>
      <c r="AM103" s="195"/>
      <c r="AN103" s="195"/>
      <c r="AO103" s="195"/>
      <c r="AP103" s="195"/>
      <c r="AQ103" s="195"/>
      <c r="AR103" s="195"/>
      <c r="AS103" s="195"/>
      <c r="AT103" s="195"/>
      <c r="AU103" s="195"/>
      <c r="AW103" s="175"/>
      <c r="AX103" s="195"/>
      <c r="AY103" s="195"/>
      <c r="AZ103" s="195"/>
      <c r="BA103" s="195"/>
      <c r="BB103" s="195"/>
      <c r="BC103" s="195"/>
      <c r="BD103" s="195"/>
      <c r="BE103" s="195"/>
      <c r="BF103" s="195"/>
      <c r="BG103" s="195"/>
      <c r="BH103" s="195"/>
      <c r="BI103" s="195"/>
      <c r="BJ103" s="195"/>
      <c r="BK103" s="195"/>
      <c r="BL103" s="195"/>
      <c r="BM103" s="195"/>
      <c r="BN103" s="195"/>
      <c r="BO103" s="195"/>
      <c r="BP103" s="195"/>
      <c r="BQ103" s="195"/>
      <c r="BR103" s="195"/>
      <c r="BS103" s="195"/>
      <c r="BT103" s="195"/>
      <c r="BU103" s="195"/>
      <c r="BV103" s="195"/>
      <c r="BW103" s="195"/>
      <c r="BX103" s="195"/>
      <c r="BY103" s="195"/>
      <c r="BZ103" s="195"/>
      <c r="CA103" s="195"/>
      <c r="CB103" s="195"/>
      <c r="CC103" s="195"/>
      <c r="CD103" s="195"/>
      <c r="CE103" s="195"/>
      <c r="CF103" s="195"/>
      <c r="CG103" s="195"/>
      <c r="CH103" s="195"/>
      <c r="CI103" s="195"/>
      <c r="CJ103" s="195"/>
      <c r="CK103" s="195"/>
      <c r="CL103" s="195"/>
      <c r="CM103" s="195"/>
      <c r="CN103" s="195"/>
      <c r="CO103" s="195"/>
      <c r="CP103" s="195"/>
      <c r="CQ103" s="195"/>
      <c r="CS103" s="175"/>
      <c r="CT103" s="195"/>
      <c r="CU103" s="195"/>
      <c r="CV103" s="195"/>
      <c r="CW103" s="195"/>
      <c r="CX103" s="195"/>
      <c r="CY103" s="195"/>
      <c r="CZ103" s="195"/>
      <c r="DA103" s="195"/>
      <c r="DB103" s="195"/>
      <c r="DC103" s="195"/>
      <c r="DD103" s="195"/>
      <c r="DE103" s="195"/>
      <c r="DF103" s="195"/>
      <c r="DG103" s="195"/>
      <c r="DH103" s="195"/>
      <c r="DI103" s="195"/>
      <c r="DJ103" s="195"/>
      <c r="DK103" s="195"/>
      <c r="DL103" s="195"/>
      <c r="DM103" s="195"/>
      <c r="DN103" s="195"/>
      <c r="DO103" s="195"/>
      <c r="DP103" s="195"/>
      <c r="DQ103" s="195"/>
      <c r="DR103" s="195"/>
      <c r="DS103" s="195"/>
      <c r="DT103" s="195"/>
      <c r="DU103" s="195"/>
      <c r="DV103" s="195"/>
      <c r="DW103" s="195"/>
      <c r="DX103" s="195"/>
      <c r="DY103" s="195"/>
      <c r="DZ103" s="195"/>
      <c r="EA103" s="195"/>
      <c r="EB103" s="195"/>
      <c r="EC103" s="195"/>
      <c r="ED103" s="195"/>
      <c r="EE103" s="195"/>
      <c r="EF103" s="195"/>
      <c r="EG103" s="195"/>
      <c r="EH103" s="195"/>
      <c r="EI103" s="195"/>
      <c r="EJ103" s="195"/>
      <c r="EK103" s="195"/>
      <c r="EL103" s="195"/>
      <c r="EM103" s="195"/>
    </row>
    <row r="104" spans="1:143" ht="15.75" customHeight="1" x14ac:dyDescent="0.25">
      <c r="A104" s="175"/>
      <c r="B104" s="1159" t="s">
        <v>613</v>
      </c>
      <c r="C104" s="1159"/>
      <c r="D104" s="1159"/>
      <c r="E104" s="1159"/>
      <c r="F104" s="1159"/>
      <c r="G104" s="1159"/>
      <c r="H104" s="1159"/>
      <c r="I104" s="1159"/>
      <c r="J104" s="1159"/>
      <c r="K104" s="1159"/>
      <c r="L104" s="1159"/>
      <c r="M104" s="1159"/>
      <c r="N104" s="1159"/>
      <c r="O104" s="1159"/>
      <c r="P104" s="1159"/>
      <c r="Q104" s="1159"/>
      <c r="R104" s="1159"/>
      <c r="S104" s="1159"/>
      <c r="T104" s="1159"/>
      <c r="U104" s="1159"/>
      <c r="V104" s="1159"/>
      <c r="W104" s="1159"/>
      <c r="X104" s="1159"/>
      <c r="Y104" s="1159" t="s">
        <v>614</v>
      </c>
      <c r="Z104" s="1159"/>
      <c r="AA104" s="1159"/>
      <c r="AB104" s="1159"/>
      <c r="AC104" s="1159"/>
      <c r="AD104" s="1159"/>
      <c r="AE104" s="1159"/>
      <c r="AF104" s="1159"/>
      <c r="AG104" s="1159"/>
      <c r="AH104" s="1159"/>
      <c r="AI104" s="1159"/>
      <c r="AJ104" s="1159"/>
      <c r="AK104" s="1159"/>
      <c r="AL104" s="1159"/>
      <c r="AM104" s="1159"/>
      <c r="AN104" s="1159"/>
      <c r="AO104" s="1159"/>
      <c r="AP104" s="1159"/>
      <c r="AQ104" s="1159"/>
      <c r="AR104" s="1159"/>
      <c r="AS104" s="1159"/>
      <c r="AT104" s="1159"/>
      <c r="AU104" s="1159"/>
      <c r="AW104" s="175"/>
      <c r="AX104" s="1159" t="s">
        <v>613</v>
      </c>
      <c r="AY104" s="1159"/>
      <c r="AZ104" s="1159"/>
      <c r="BA104" s="1159"/>
      <c r="BB104" s="1159"/>
      <c r="BC104" s="1159"/>
      <c r="BD104" s="1159"/>
      <c r="BE104" s="1159"/>
      <c r="BF104" s="1159"/>
      <c r="BG104" s="1159"/>
      <c r="BH104" s="1159"/>
      <c r="BI104" s="1159"/>
      <c r="BJ104" s="1159"/>
      <c r="BK104" s="1159"/>
      <c r="BL104" s="1159"/>
      <c r="BM104" s="1159"/>
      <c r="BN104" s="1159"/>
      <c r="BO104" s="1159"/>
      <c r="BP104" s="1159"/>
      <c r="BQ104" s="1159"/>
      <c r="BR104" s="1159"/>
      <c r="BS104" s="1159"/>
      <c r="BT104" s="1159"/>
      <c r="BU104" s="1159" t="s">
        <v>614</v>
      </c>
      <c r="BV104" s="1159"/>
      <c r="BW104" s="1159"/>
      <c r="BX104" s="1159"/>
      <c r="BY104" s="1159"/>
      <c r="BZ104" s="1159"/>
      <c r="CA104" s="1159"/>
      <c r="CB104" s="1159"/>
      <c r="CC104" s="1159"/>
      <c r="CD104" s="1159"/>
      <c r="CE104" s="1159"/>
      <c r="CF104" s="1159"/>
      <c r="CG104" s="1159"/>
      <c r="CH104" s="1159"/>
      <c r="CI104" s="1159"/>
      <c r="CJ104" s="1159"/>
      <c r="CK104" s="1159"/>
      <c r="CL104" s="1159"/>
      <c r="CM104" s="1159"/>
      <c r="CN104" s="1159"/>
      <c r="CO104" s="1159"/>
      <c r="CP104" s="1159"/>
      <c r="CQ104" s="1159"/>
      <c r="CS104" s="175"/>
      <c r="CT104" s="1159" t="s">
        <v>613</v>
      </c>
      <c r="CU104" s="1159"/>
      <c r="CV104" s="1159"/>
      <c r="CW104" s="1159"/>
      <c r="CX104" s="1159"/>
      <c r="CY104" s="1159"/>
      <c r="CZ104" s="1159"/>
      <c r="DA104" s="1159"/>
      <c r="DB104" s="1159"/>
      <c r="DC104" s="1159"/>
      <c r="DD104" s="1159"/>
      <c r="DE104" s="1159"/>
      <c r="DF104" s="1159"/>
      <c r="DG104" s="1159"/>
      <c r="DH104" s="1159"/>
      <c r="DI104" s="1159"/>
      <c r="DJ104" s="1159"/>
      <c r="DK104" s="1159"/>
      <c r="DL104" s="1159"/>
      <c r="DM104" s="1159"/>
      <c r="DN104" s="1159"/>
      <c r="DO104" s="1159"/>
      <c r="DP104" s="1159"/>
      <c r="DQ104" s="1159" t="s">
        <v>614</v>
      </c>
      <c r="DR104" s="1159"/>
      <c r="DS104" s="1159"/>
      <c r="DT104" s="1159"/>
      <c r="DU104" s="1159"/>
      <c r="DV104" s="1159"/>
      <c r="DW104" s="1159"/>
      <c r="DX104" s="1159"/>
      <c r="DY104" s="1159"/>
      <c r="DZ104" s="1159"/>
      <c r="EA104" s="1159"/>
      <c r="EB104" s="1159"/>
      <c r="EC104" s="1159"/>
      <c r="ED104" s="1159"/>
      <c r="EE104" s="1159"/>
      <c r="EF104" s="1159"/>
      <c r="EG104" s="1159"/>
      <c r="EH104" s="1159"/>
      <c r="EI104" s="1159"/>
      <c r="EJ104" s="1159"/>
      <c r="EK104" s="1159"/>
      <c r="EL104" s="1159"/>
      <c r="EM104" s="1159"/>
    </row>
    <row r="105" spans="1:143" ht="15.75" x14ac:dyDescent="0.25">
      <c r="A105" s="175"/>
      <c r="B105" s="196"/>
      <c r="C105" s="196"/>
      <c r="D105" s="196"/>
      <c r="E105" s="196"/>
      <c r="F105" s="196"/>
      <c r="G105" s="196"/>
      <c r="H105" s="196"/>
      <c r="I105" s="196"/>
      <c r="J105" s="196"/>
      <c r="K105" s="196"/>
      <c r="L105" s="196"/>
      <c r="M105" s="196"/>
      <c r="N105" s="196"/>
      <c r="O105" s="196"/>
      <c r="P105" s="196"/>
      <c r="Q105" s="196"/>
      <c r="R105" s="196"/>
      <c r="S105" s="196"/>
      <c r="T105" s="196"/>
      <c r="U105" s="196"/>
      <c r="V105" s="196"/>
      <c r="W105" s="196"/>
      <c r="X105" s="196"/>
      <c r="Y105" s="196"/>
      <c r="Z105" s="196"/>
      <c r="AA105" s="196"/>
      <c r="AB105" s="196"/>
      <c r="AC105" s="196"/>
      <c r="AD105" s="196"/>
      <c r="AE105" s="196"/>
      <c r="AF105" s="196"/>
      <c r="AG105" s="196"/>
      <c r="AH105" s="196"/>
      <c r="AI105" s="196"/>
      <c r="AJ105" s="196"/>
      <c r="AK105" s="196"/>
      <c r="AL105" s="196"/>
      <c r="AM105" s="196"/>
      <c r="AN105" s="196"/>
      <c r="AO105" s="196"/>
      <c r="AP105" s="196"/>
      <c r="AQ105" s="196"/>
      <c r="AR105" s="196"/>
      <c r="AS105" s="196"/>
      <c r="AT105" s="196"/>
      <c r="AU105" s="196"/>
      <c r="AW105" s="175"/>
      <c r="AX105" s="691"/>
      <c r="AY105" s="691"/>
      <c r="AZ105" s="691"/>
      <c r="BA105" s="691"/>
      <c r="BB105" s="691"/>
      <c r="BC105" s="691"/>
      <c r="BD105" s="691"/>
      <c r="BE105" s="691"/>
      <c r="BF105" s="691"/>
      <c r="BG105" s="691"/>
      <c r="BH105" s="691"/>
      <c r="BI105" s="691"/>
      <c r="BJ105" s="691"/>
      <c r="BK105" s="691"/>
      <c r="BL105" s="691"/>
      <c r="BM105" s="691"/>
      <c r="BN105" s="691"/>
      <c r="BO105" s="691"/>
      <c r="BP105" s="691"/>
      <c r="BQ105" s="691"/>
      <c r="BR105" s="691"/>
      <c r="BS105" s="691"/>
      <c r="BT105" s="691"/>
      <c r="BU105" s="691"/>
      <c r="BV105" s="691"/>
      <c r="BW105" s="691"/>
      <c r="BX105" s="691"/>
      <c r="BY105" s="691"/>
      <c r="BZ105" s="691"/>
      <c r="CA105" s="691"/>
      <c r="CB105" s="691"/>
      <c r="CC105" s="691"/>
      <c r="CD105" s="691"/>
      <c r="CE105" s="691"/>
      <c r="CF105" s="691"/>
      <c r="CG105" s="691"/>
      <c r="CH105" s="691"/>
      <c r="CI105" s="691"/>
      <c r="CJ105" s="691"/>
      <c r="CK105" s="691"/>
      <c r="CL105" s="691"/>
      <c r="CM105" s="691"/>
      <c r="CN105" s="691"/>
      <c r="CO105" s="691"/>
      <c r="CP105" s="691"/>
      <c r="CQ105" s="691"/>
      <c r="CS105" s="175"/>
      <c r="CT105" s="691"/>
      <c r="CU105" s="691"/>
      <c r="CV105" s="691"/>
      <c r="CW105" s="691"/>
      <c r="CX105" s="691"/>
      <c r="CY105" s="691"/>
      <c r="CZ105" s="691"/>
      <c r="DA105" s="691"/>
      <c r="DB105" s="691"/>
      <c r="DC105" s="691"/>
      <c r="DD105" s="691"/>
      <c r="DE105" s="691"/>
      <c r="DF105" s="691"/>
      <c r="DG105" s="691"/>
      <c r="DH105" s="691"/>
      <c r="DI105" s="691"/>
      <c r="DJ105" s="691"/>
      <c r="DK105" s="691"/>
      <c r="DL105" s="691"/>
      <c r="DM105" s="691"/>
      <c r="DN105" s="691"/>
      <c r="DO105" s="691"/>
      <c r="DP105" s="691"/>
      <c r="DQ105" s="691"/>
      <c r="DR105" s="691"/>
      <c r="DS105" s="691"/>
      <c r="DT105" s="691"/>
      <c r="DU105" s="691"/>
      <c r="DV105" s="691"/>
      <c r="DW105" s="691"/>
      <c r="DX105" s="691"/>
      <c r="DY105" s="691"/>
      <c r="DZ105" s="691"/>
      <c r="EA105" s="691"/>
      <c r="EB105" s="691"/>
      <c r="EC105" s="691"/>
      <c r="ED105" s="691"/>
      <c r="EE105" s="691"/>
      <c r="EF105" s="691"/>
      <c r="EG105" s="691"/>
      <c r="EH105" s="691"/>
      <c r="EI105" s="691"/>
      <c r="EJ105" s="691"/>
      <c r="EK105" s="691"/>
      <c r="EL105" s="691"/>
      <c r="EM105" s="691"/>
    </row>
    <row r="106" spans="1:143" ht="16.5" customHeight="1" x14ac:dyDescent="0.25">
      <c r="A106" s="175"/>
      <c r="B106" s="1160" t="s">
        <v>615</v>
      </c>
      <c r="C106" s="1160"/>
      <c r="D106" s="1160"/>
      <c r="E106" s="1160"/>
      <c r="F106" s="1160"/>
      <c r="G106" s="1160"/>
      <c r="H106" s="1160"/>
      <c r="I106" s="1160"/>
      <c r="J106" s="1160"/>
      <c r="K106" s="1160"/>
      <c r="L106" s="1160"/>
      <c r="M106" s="1160"/>
      <c r="N106" s="1160"/>
      <c r="O106" s="1160"/>
      <c r="P106" s="1160"/>
      <c r="Q106" s="1160"/>
      <c r="R106" s="1160"/>
      <c r="S106" s="1160"/>
      <c r="T106" s="1160"/>
      <c r="U106" s="1160"/>
      <c r="V106" s="1160"/>
      <c r="W106" s="1160"/>
      <c r="X106" s="200"/>
      <c r="Y106" s="1174" t="s">
        <v>568</v>
      </c>
      <c r="Z106" s="1174"/>
      <c r="AA106" s="1174"/>
      <c r="AB106" s="1174"/>
      <c r="AC106" s="1161">
        <f>I$16</f>
        <v>0</v>
      </c>
      <c r="AD106" s="1188"/>
      <c r="AE106" s="1188"/>
      <c r="AF106" s="1188"/>
      <c r="AG106" s="1188"/>
      <c r="AH106" s="1188"/>
      <c r="AI106" s="1188"/>
      <c r="AJ106" s="1188"/>
      <c r="AK106" s="1188"/>
      <c r="AL106" s="1188"/>
      <c r="AM106" s="1188"/>
      <c r="AN106" s="1188"/>
      <c r="AO106" s="1188"/>
      <c r="AP106" s="1188"/>
      <c r="AQ106" s="1188"/>
      <c r="AR106" s="1188"/>
      <c r="AS106" s="1188"/>
      <c r="AT106" s="1188"/>
      <c r="AU106" s="1188"/>
      <c r="AW106" s="175"/>
      <c r="AX106" s="1160" t="s">
        <v>615</v>
      </c>
      <c r="AY106" s="1160"/>
      <c r="AZ106" s="1160"/>
      <c r="BA106" s="1160"/>
      <c r="BB106" s="1160"/>
      <c r="BC106" s="1160"/>
      <c r="BD106" s="1160"/>
      <c r="BE106" s="1160"/>
      <c r="BF106" s="1160"/>
      <c r="BG106" s="1160"/>
      <c r="BH106" s="1160"/>
      <c r="BI106" s="1160"/>
      <c r="BJ106" s="1160"/>
      <c r="BK106" s="1160"/>
      <c r="BL106" s="1160"/>
      <c r="BM106" s="1160"/>
      <c r="BN106" s="1160"/>
      <c r="BO106" s="1160"/>
      <c r="BP106" s="1160"/>
      <c r="BQ106" s="1160"/>
      <c r="BR106" s="1160"/>
      <c r="BS106" s="1160"/>
      <c r="BT106" s="200"/>
      <c r="BU106" s="1174" t="s">
        <v>568</v>
      </c>
      <c r="BV106" s="1174"/>
      <c r="BW106" s="1174"/>
      <c r="BX106" s="1174"/>
      <c r="BY106" s="1161">
        <f>BE$16</f>
        <v>0</v>
      </c>
      <c r="BZ106" s="1162"/>
      <c r="CA106" s="1162"/>
      <c r="CB106" s="1162"/>
      <c r="CC106" s="1162"/>
      <c r="CD106" s="1162"/>
      <c r="CE106" s="1162"/>
      <c r="CF106" s="1162"/>
      <c r="CG106" s="1162"/>
      <c r="CH106" s="1162"/>
      <c r="CI106" s="1162"/>
      <c r="CJ106" s="1162"/>
      <c r="CK106" s="1162"/>
      <c r="CL106" s="1162"/>
      <c r="CM106" s="1162"/>
      <c r="CN106" s="1162"/>
      <c r="CO106" s="1162"/>
      <c r="CP106" s="1162"/>
      <c r="CQ106" s="1162"/>
      <c r="CS106" s="175"/>
      <c r="CT106" s="1160" t="s">
        <v>615</v>
      </c>
      <c r="CU106" s="1160"/>
      <c r="CV106" s="1160"/>
      <c r="CW106" s="1160"/>
      <c r="CX106" s="1160"/>
      <c r="CY106" s="1160"/>
      <c r="CZ106" s="1160"/>
      <c r="DA106" s="1160"/>
      <c r="DB106" s="1160"/>
      <c r="DC106" s="1160"/>
      <c r="DD106" s="1160"/>
      <c r="DE106" s="1160"/>
      <c r="DF106" s="1160"/>
      <c r="DG106" s="1160"/>
      <c r="DH106" s="1160"/>
      <c r="DI106" s="1160"/>
      <c r="DJ106" s="1160"/>
      <c r="DK106" s="1160"/>
      <c r="DL106" s="1160"/>
      <c r="DM106" s="1160"/>
      <c r="DN106" s="1160"/>
      <c r="DO106" s="1160"/>
      <c r="DP106" s="200"/>
      <c r="DQ106" s="1174" t="s">
        <v>568</v>
      </c>
      <c r="DR106" s="1174"/>
      <c r="DS106" s="1174"/>
      <c r="DT106" s="1174"/>
      <c r="DU106" s="1161">
        <f>DA$16</f>
        <v>0</v>
      </c>
      <c r="DV106" s="1162"/>
      <c r="DW106" s="1162"/>
      <c r="DX106" s="1162"/>
      <c r="DY106" s="1162"/>
      <c r="DZ106" s="1162"/>
      <c r="EA106" s="1162"/>
      <c r="EB106" s="1162"/>
      <c r="EC106" s="1162"/>
      <c r="ED106" s="1162"/>
      <c r="EE106" s="1162"/>
      <c r="EF106" s="1162"/>
      <c r="EG106" s="1162"/>
      <c r="EH106" s="1162"/>
      <c r="EI106" s="1162"/>
      <c r="EJ106" s="1162"/>
      <c r="EK106" s="1162"/>
      <c r="EL106" s="1162"/>
      <c r="EM106" s="1162"/>
    </row>
    <row r="107" spans="1:143" ht="16.5" customHeight="1" x14ac:dyDescent="0.25">
      <c r="A107" s="175"/>
      <c r="B107" s="1288" t="s">
        <v>616</v>
      </c>
      <c r="C107" s="1288"/>
      <c r="D107" s="1288"/>
      <c r="E107" s="1288"/>
      <c r="F107" s="1288"/>
      <c r="G107" s="1288"/>
      <c r="H107" s="1288"/>
      <c r="I107" s="1288"/>
      <c r="J107" s="1288"/>
      <c r="K107" s="1288"/>
      <c r="L107" s="1288"/>
      <c r="M107" s="1288"/>
      <c r="N107" s="1288"/>
      <c r="O107" s="1186">
        <f>I$6</f>
        <v>0</v>
      </c>
      <c r="P107" s="1186"/>
      <c r="Q107" s="1186"/>
      <c r="R107" s="1186"/>
      <c r="S107" s="1186"/>
      <c r="T107" s="1186"/>
      <c r="U107" s="1186"/>
      <c r="V107" s="1186"/>
      <c r="W107" s="1186"/>
      <c r="X107" s="201"/>
      <c r="Y107" s="1174" t="s">
        <v>574</v>
      </c>
      <c r="Z107" s="1174"/>
      <c r="AA107" s="1174"/>
      <c r="AB107" s="1174"/>
      <c r="AC107" s="1174"/>
      <c r="AD107" s="1174"/>
      <c r="AE107" s="1174"/>
      <c r="AF107" s="1174"/>
      <c r="AG107" s="1174"/>
      <c r="AH107" s="1161">
        <f>I$22</f>
        <v>0</v>
      </c>
      <c r="AI107" s="1162"/>
      <c r="AJ107" s="1162"/>
      <c r="AK107" s="1162"/>
      <c r="AL107" s="1162"/>
      <c r="AM107" s="1162"/>
      <c r="AN107" s="1162"/>
      <c r="AO107" s="1162"/>
      <c r="AP107" s="1162"/>
      <c r="AQ107" s="1162"/>
      <c r="AR107" s="1162"/>
      <c r="AS107" s="1162"/>
      <c r="AT107" s="1162"/>
      <c r="AU107" s="1162"/>
      <c r="AW107" s="175"/>
      <c r="AX107" s="1288" t="s">
        <v>616</v>
      </c>
      <c r="AY107" s="1288"/>
      <c r="AZ107" s="1288"/>
      <c r="BA107" s="1288"/>
      <c r="BB107" s="1288"/>
      <c r="BC107" s="1288"/>
      <c r="BD107" s="1288"/>
      <c r="BE107" s="1288"/>
      <c r="BF107" s="1288"/>
      <c r="BG107" s="1288"/>
      <c r="BH107" s="1288"/>
      <c r="BI107" s="1288"/>
      <c r="BJ107" s="1288"/>
      <c r="BK107" s="1186">
        <f>BE$6</f>
        <v>0</v>
      </c>
      <c r="BL107" s="1186"/>
      <c r="BM107" s="1186"/>
      <c r="BN107" s="1186"/>
      <c r="BO107" s="1186"/>
      <c r="BP107" s="1186"/>
      <c r="BQ107" s="1186"/>
      <c r="BR107" s="1186"/>
      <c r="BS107" s="1186"/>
      <c r="BT107" s="201"/>
      <c r="BU107" s="1174" t="s">
        <v>574</v>
      </c>
      <c r="BV107" s="1174"/>
      <c r="BW107" s="1174"/>
      <c r="BX107" s="1174"/>
      <c r="BY107" s="1174"/>
      <c r="BZ107" s="1174"/>
      <c r="CA107" s="1174"/>
      <c r="CB107" s="1174"/>
      <c r="CC107" s="1174"/>
      <c r="CD107" s="1161">
        <f>BE$22</f>
        <v>0</v>
      </c>
      <c r="CE107" s="1162"/>
      <c r="CF107" s="1162"/>
      <c r="CG107" s="1162"/>
      <c r="CH107" s="1162"/>
      <c r="CI107" s="1162"/>
      <c r="CJ107" s="1162"/>
      <c r="CK107" s="1162"/>
      <c r="CL107" s="1162"/>
      <c r="CM107" s="1162"/>
      <c r="CN107" s="1162"/>
      <c r="CO107" s="1162"/>
      <c r="CP107" s="1162"/>
      <c r="CQ107" s="1162"/>
      <c r="CS107" s="175"/>
      <c r="CT107" s="1288" t="s">
        <v>616</v>
      </c>
      <c r="CU107" s="1288"/>
      <c r="CV107" s="1288"/>
      <c r="CW107" s="1288"/>
      <c r="CX107" s="1288"/>
      <c r="CY107" s="1288"/>
      <c r="CZ107" s="1288"/>
      <c r="DA107" s="1288"/>
      <c r="DB107" s="1288"/>
      <c r="DC107" s="1288"/>
      <c r="DD107" s="1288"/>
      <c r="DE107" s="1288"/>
      <c r="DF107" s="1288"/>
      <c r="DG107" s="1186">
        <f>DA$6</f>
        <v>0</v>
      </c>
      <c r="DH107" s="1186"/>
      <c r="DI107" s="1186"/>
      <c r="DJ107" s="1186"/>
      <c r="DK107" s="1186"/>
      <c r="DL107" s="1186"/>
      <c r="DM107" s="1186"/>
      <c r="DN107" s="1186"/>
      <c r="DO107" s="1186"/>
      <c r="DP107" s="201"/>
      <c r="DQ107" s="1174" t="s">
        <v>574</v>
      </c>
      <c r="DR107" s="1174"/>
      <c r="DS107" s="1174"/>
      <c r="DT107" s="1174"/>
      <c r="DU107" s="1174"/>
      <c r="DV107" s="1174"/>
      <c r="DW107" s="1174"/>
      <c r="DX107" s="1174"/>
      <c r="DY107" s="1174"/>
      <c r="DZ107" s="1161">
        <f>DA$22</f>
        <v>0</v>
      </c>
      <c r="EA107" s="1162"/>
      <c r="EB107" s="1162"/>
      <c r="EC107" s="1162"/>
      <c r="ED107" s="1162"/>
      <c r="EE107" s="1162"/>
      <c r="EF107" s="1162"/>
      <c r="EG107" s="1162"/>
      <c r="EH107" s="1162"/>
      <c r="EI107" s="1162"/>
      <c r="EJ107" s="1162"/>
      <c r="EK107" s="1162"/>
      <c r="EL107" s="1162"/>
      <c r="EM107" s="1162"/>
    </row>
    <row r="108" spans="1:143" ht="16.5" customHeight="1" x14ac:dyDescent="0.25">
      <c r="A108" s="175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199"/>
      <c r="X108" s="200"/>
      <c r="Y108" s="1174" t="s">
        <v>573</v>
      </c>
      <c r="Z108" s="1174"/>
      <c r="AA108" s="1174"/>
      <c r="AB108" s="1174"/>
      <c r="AC108" s="1186">
        <f>I$21</f>
        <v>0</v>
      </c>
      <c r="AD108" s="1186"/>
      <c r="AE108" s="1186"/>
      <c r="AF108" s="1186"/>
      <c r="AG108" s="1186"/>
      <c r="AH108" s="1186"/>
      <c r="AI108" s="1186"/>
      <c r="AJ108" s="1186"/>
      <c r="AK108" s="1186"/>
      <c r="AL108" s="1186"/>
      <c r="AM108" s="1186"/>
      <c r="AN108" s="1186"/>
      <c r="AO108" s="1186"/>
      <c r="AP108" s="1186"/>
      <c r="AQ108" s="1186"/>
      <c r="AR108" s="1186"/>
      <c r="AS108" s="1186"/>
      <c r="AT108" s="1186"/>
      <c r="AU108" s="1186"/>
      <c r="AW108" s="175"/>
      <c r="AX108" s="201"/>
      <c r="AY108" s="201"/>
      <c r="AZ108" s="201"/>
      <c r="BA108" s="201"/>
      <c r="BB108" s="201"/>
      <c r="BC108" s="201"/>
      <c r="BD108" s="201"/>
      <c r="BE108" s="201"/>
      <c r="BF108" s="201"/>
      <c r="BG108" s="201"/>
      <c r="BH108" s="201"/>
      <c r="BI108" s="201"/>
      <c r="BJ108" s="201"/>
      <c r="BK108" s="201"/>
      <c r="BL108" s="201"/>
      <c r="BM108" s="201"/>
      <c r="BN108" s="201"/>
      <c r="BO108" s="201"/>
      <c r="BP108" s="201"/>
      <c r="BQ108" s="201"/>
      <c r="BR108" s="201"/>
      <c r="BS108" s="690"/>
      <c r="BT108" s="200"/>
      <c r="BU108" s="1174" t="s">
        <v>573</v>
      </c>
      <c r="BV108" s="1174"/>
      <c r="BW108" s="1174"/>
      <c r="BX108" s="1174"/>
      <c r="BY108" s="1186">
        <f>BE$21</f>
        <v>0</v>
      </c>
      <c r="BZ108" s="1186"/>
      <c r="CA108" s="1186"/>
      <c r="CB108" s="1186"/>
      <c r="CC108" s="1186"/>
      <c r="CD108" s="1186"/>
      <c r="CE108" s="1186"/>
      <c r="CF108" s="1186"/>
      <c r="CG108" s="1186"/>
      <c r="CH108" s="1186"/>
      <c r="CI108" s="1186"/>
      <c r="CJ108" s="1186"/>
      <c r="CK108" s="1186"/>
      <c r="CL108" s="1186"/>
      <c r="CM108" s="1186"/>
      <c r="CN108" s="1186"/>
      <c r="CO108" s="1186"/>
      <c r="CP108" s="1186"/>
      <c r="CQ108" s="1186"/>
      <c r="CS108" s="175"/>
      <c r="CT108" s="201"/>
      <c r="CU108" s="201"/>
      <c r="CV108" s="201"/>
      <c r="CW108" s="201"/>
      <c r="CX108" s="201"/>
      <c r="CY108" s="201"/>
      <c r="CZ108" s="201"/>
      <c r="DA108" s="201"/>
      <c r="DB108" s="201"/>
      <c r="DC108" s="201"/>
      <c r="DD108" s="201"/>
      <c r="DE108" s="201"/>
      <c r="DF108" s="201"/>
      <c r="DG108" s="201"/>
      <c r="DH108" s="201"/>
      <c r="DI108" s="201"/>
      <c r="DJ108" s="201"/>
      <c r="DK108" s="201"/>
      <c r="DL108" s="201"/>
      <c r="DM108" s="201"/>
      <c r="DN108" s="201"/>
      <c r="DO108" s="690"/>
      <c r="DP108" s="200"/>
      <c r="DQ108" s="1174" t="s">
        <v>573</v>
      </c>
      <c r="DR108" s="1174"/>
      <c r="DS108" s="1174"/>
      <c r="DT108" s="1174"/>
      <c r="DU108" s="1186">
        <f>DA$21</f>
        <v>0</v>
      </c>
      <c r="DV108" s="1186"/>
      <c r="DW108" s="1186"/>
      <c r="DX108" s="1186"/>
      <c r="DY108" s="1186"/>
      <c r="DZ108" s="1186"/>
      <c r="EA108" s="1186"/>
      <c r="EB108" s="1186"/>
      <c r="EC108" s="1186"/>
      <c r="ED108" s="1186"/>
      <c r="EE108" s="1186"/>
      <c r="EF108" s="1186"/>
      <c r="EG108" s="1186"/>
      <c r="EH108" s="1186"/>
      <c r="EI108" s="1186"/>
      <c r="EJ108" s="1186"/>
      <c r="EK108" s="1186"/>
      <c r="EL108" s="1186"/>
      <c r="EM108" s="1186"/>
    </row>
    <row r="109" spans="1:143" ht="16.5" customHeight="1" x14ac:dyDescent="0.25">
      <c r="A109" s="175"/>
      <c r="B109" s="1191" t="s">
        <v>943</v>
      </c>
      <c r="C109" s="1191"/>
      <c r="D109" s="1191"/>
      <c r="E109" s="1191"/>
      <c r="F109" s="1191"/>
      <c r="G109" s="1191"/>
      <c r="H109" s="1191"/>
      <c r="I109" s="1191"/>
      <c r="J109" s="1191"/>
      <c r="K109" s="1191"/>
      <c r="L109" s="1191"/>
      <c r="M109" s="1191"/>
      <c r="N109" s="1191"/>
      <c r="O109" s="1191"/>
      <c r="P109" s="1191"/>
      <c r="Q109" s="1191"/>
      <c r="R109" s="1191"/>
      <c r="S109" s="1191"/>
      <c r="T109" s="1191"/>
      <c r="U109" s="1191"/>
      <c r="V109" s="1191"/>
      <c r="W109" s="1191"/>
      <c r="X109" s="1191"/>
      <c r="Y109" s="201"/>
      <c r="Z109" s="201"/>
      <c r="AA109" s="201"/>
      <c r="AB109" s="201"/>
      <c r="AC109" s="1186"/>
      <c r="AD109" s="1186"/>
      <c r="AE109" s="1186"/>
      <c r="AF109" s="1186"/>
      <c r="AG109" s="1186"/>
      <c r="AH109" s="1186"/>
      <c r="AI109" s="1186"/>
      <c r="AJ109" s="1186"/>
      <c r="AK109" s="1186"/>
      <c r="AL109" s="1186"/>
      <c r="AM109" s="1186"/>
      <c r="AN109" s="1186"/>
      <c r="AO109" s="1186"/>
      <c r="AP109" s="1186"/>
      <c r="AQ109" s="1186"/>
      <c r="AR109" s="1186"/>
      <c r="AS109" s="1186"/>
      <c r="AT109" s="1186"/>
      <c r="AU109" s="1186"/>
      <c r="AW109" s="175"/>
      <c r="AX109" s="1191" t="s">
        <v>943</v>
      </c>
      <c r="AY109" s="1191"/>
      <c r="AZ109" s="1191"/>
      <c r="BA109" s="1191"/>
      <c r="BB109" s="1191"/>
      <c r="BC109" s="1191"/>
      <c r="BD109" s="1191"/>
      <c r="BE109" s="1191"/>
      <c r="BF109" s="1191"/>
      <c r="BG109" s="1191"/>
      <c r="BH109" s="1191"/>
      <c r="BI109" s="1191"/>
      <c r="BJ109" s="1191"/>
      <c r="BK109" s="1191"/>
      <c r="BL109" s="1191"/>
      <c r="BM109" s="1191"/>
      <c r="BN109" s="1191"/>
      <c r="BO109" s="1191"/>
      <c r="BP109" s="1191"/>
      <c r="BQ109" s="1191"/>
      <c r="BR109" s="1191"/>
      <c r="BS109" s="1191"/>
      <c r="BT109" s="1191"/>
      <c r="BU109" s="201"/>
      <c r="BV109" s="201"/>
      <c r="BW109" s="201"/>
      <c r="BX109" s="201"/>
      <c r="BY109" s="1186"/>
      <c r="BZ109" s="1186"/>
      <c r="CA109" s="1186"/>
      <c r="CB109" s="1186"/>
      <c r="CC109" s="1186"/>
      <c r="CD109" s="1186"/>
      <c r="CE109" s="1186"/>
      <c r="CF109" s="1186"/>
      <c r="CG109" s="1186"/>
      <c r="CH109" s="1186"/>
      <c r="CI109" s="1186"/>
      <c r="CJ109" s="1186"/>
      <c r="CK109" s="1186"/>
      <c r="CL109" s="1186"/>
      <c r="CM109" s="1186"/>
      <c r="CN109" s="1186"/>
      <c r="CO109" s="1186"/>
      <c r="CP109" s="1186"/>
      <c r="CQ109" s="1186"/>
      <c r="CS109" s="175"/>
      <c r="CT109" s="1191" t="s">
        <v>943</v>
      </c>
      <c r="CU109" s="1191"/>
      <c r="CV109" s="1191"/>
      <c r="CW109" s="1191"/>
      <c r="CX109" s="1191"/>
      <c r="CY109" s="1191"/>
      <c r="CZ109" s="1191"/>
      <c r="DA109" s="1191"/>
      <c r="DB109" s="1191"/>
      <c r="DC109" s="1191"/>
      <c r="DD109" s="1191"/>
      <c r="DE109" s="1191"/>
      <c r="DF109" s="1191"/>
      <c r="DG109" s="1191"/>
      <c r="DH109" s="1191"/>
      <c r="DI109" s="1191"/>
      <c r="DJ109" s="1191"/>
      <c r="DK109" s="1191"/>
      <c r="DL109" s="1191"/>
      <c r="DM109" s="1191"/>
      <c r="DN109" s="1191"/>
      <c r="DO109" s="1191"/>
      <c r="DP109" s="1191"/>
      <c r="DQ109" s="201"/>
      <c r="DR109" s="201"/>
      <c r="DS109" s="201"/>
      <c r="DT109" s="201"/>
      <c r="DU109" s="1186"/>
      <c r="DV109" s="1186"/>
      <c r="DW109" s="1186"/>
      <c r="DX109" s="1186"/>
      <c r="DY109" s="1186"/>
      <c r="DZ109" s="1186"/>
      <c r="EA109" s="1186"/>
      <c r="EB109" s="1186"/>
      <c r="EC109" s="1186"/>
      <c r="ED109" s="1186"/>
      <c r="EE109" s="1186"/>
      <c r="EF109" s="1186"/>
      <c r="EG109" s="1186"/>
      <c r="EH109" s="1186"/>
      <c r="EI109" s="1186"/>
      <c r="EJ109" s="1186"/>
      <c r="EK109" s="1186"/>
      <c r="EL109" s="1186"/>
      <c r="EM109" s="1186"/>
    </row>
    <row r="110" spans="1:143" ht="16.5" customHeight="1" x14ac:dyDescent="0.25">
      <c r="A110" s="175"/>
      <c r="B110" s="1305">
        <f>I$7</f>
        <v>0</v>
      </c>
      <c r="C110" s="1306"/>
      <c r="D110" s="1306"/>
      <c r="E110" s="1306"/>
      <c r="F110" s="1306"/>
      <c r="G110" s="1306"/>
      <c r="H110" s="1306"/>
      <c r="I110" s="1306"/>
      <c r="J110" s="1306"/>
      <c r="K110" s="1306"/>
      <c r="L110" s="1306"/>
      <c r="M110" s="1306"/>
      <c r="N110" s="1306"/>
      <c r="O110" s="1306"/>
      <c r="P110" s="1306"/>
      <c r="Q110" s="1306"/>
      <c r="R110" s="1306"/>
      <c r="S110" s="1306"/>
      <c r="T110" s="1306"/>
      <c r="U110" s="1306"/>
      <c r="V110" s="1306"/>
      <c r="W110" s="1306"/>
      <c r="Y110" s="1174" t="s">
        <v>569</v>
      </c>
      <c r="Z110" s="1174"/>
      <c r="AA110" s="1174"/>
      <c r="AB110" s="1174"/>
      <c r="AC110" s="1174"/>
      <c r="AD110" s="1174"/>
      <c r="AE110" s="1174"/>
      <c r="AF110" s="1174"/>
      <c r="AG110" s="1174"/>
      <c r="AH110" s="1162">
        <f>I$17</f>
        <v>0</v>
      </c>
      <c r="AI110" s="1162"/>
      <c r="AJ110" s="1162"/>
      <c r="AK110" s="1162"/>
      <c r="AL110" s="1162"/>
      <c r="AM110" s="1160" t="s">
        <v>570</v>
      </c>
      <c r="AN110" s="1160"/>
      <c r="AO110" s="1162">
        <f>I$18</f>
        <v>0</v>
      </c>
      <c r="AP110" s="1162"/>
      <c r="AQ110" s="1162"/>
      <c r="AR110" s="1162"/>
      <c r="AS110" s="1162"/>
      <c r="AT110" s="1162"/>
      <c r="AU110" s="1162"/>
      <c r="AW110" s="175"/>
      <c r="AX110" s="1305">
        <f>BE$7</f>
        <v>0</v>
      </c>
      <c r="AY110" s="1306"/>
      <c r="AZ110" s="1306"/>
      <c r="BA110" s="1306"/>
      <c r="BB110" s="1306"/>
      <c r="BC110" s="1306"/>
      <c r="BD110" s="1306"/>
      <c r="BE110" s="1306"/>
      <c r="BF110" s="1306"/>
      <c r="BG110" s="1306"/>
      <c r="BH110" s="1306"/>
      <c r="BI110" s="1306"/>
      <c r="BJ110" s="1306"/>
      <c r="BK110" s="1306"/>
      <c r="BL110" s="1306"/>
      <c r="BM110" s="1306"/>
      <c r="BN110" s="1306"/>
      <c r="BO110" s="1306"/>
      <c r="BP110" s="1306"/>
      <c r="BQ110" s="1306"/>
      <c r="BR110" s="1306"/>
      <c r="BS110" s="1306"/>
      <c r="BU110" s="1174" t="s">
        <v>569</v>
      </c>
      <c r="BV110" s="1174"/>
      <c r="BW110" s="1174"/>
      <c r="BX110" s="1174"/>
      <c r="BY110" s="1174"/>
      <c r="BZ110" s="1174"/>
      <c r="CA110" s="1174"/>
      <c r="CB110" s="1174"/>
      <c r="CC110" s="1174"/>
      <c r="CD110" s="1162">
        <f>BE$17</f>
        <v>0</v>
      </c>
      <c r="CE110" s="1162"/>
      <c r="CF110" s="1162"/>
      <c r="CG110" s="1162"/>
      <c r="CH110" s="1162"/>
      <c r="CI110" s="1160" t="s">
        <v>570</v>
      </c>
      <c r="CJ110" s="1160"/>
      <c r="CK110" s="1162">
        <f>BE$18</f>
        <v>0</v>
      </c>
      <c r="CL110" s="1162"/>
      <c r="CM110" s="1162"/>
      <c r="CN110" s="1162"/>
      <c r="CO110" s="1162"/>
      <c r="CP110" s="1162"/>
      <c r="CQ110" s="1162"/>
      <c r="CS110" s="175"/>
      <c r="CT110" s="1305">
        <f>DA$7</f>
        <v>0</v>
      </c>
      <c r="CU110" s="1306"/>
      <c r="CV110" s="1306"/>
      <c r="CW110" s="1306"/>
      <c r="CX110" s="1306"/>
      <c r="CY110" s="1306"/>
      <c r="CZ110" s="1306"/>
      <c r="DA110" s="1306"/>
      <c r="DB110" s="1306"/>
      <c r="DC110" s="1306"/>
      <c r="DD110" s="1306"/>
      <c r="DE110" s="1306"/>
      <c r="DF110" s="1306"/>
      <c r="DG110" s="1306"/>
      <c r="DH110" s="1306"/>
      <c r="DI110" s="1306"/>
      <c r="DJ110" s="1306"/>
      <c r="DK110" s="1306"/>
      <c r="DL110" s="1306"/>
      <c r="DM110" s="1306"/>
      <c r="DN110" s="1306"/>
      <c r="DO110" s="1306"/>
      <c r="DQ110" s="1174" t="s">
        <v>569</v>
      </c>
      <c r="DR110" s="1174"/>
      <c r="DS110" s="1174"/>
      <c r="DT110" s="1174"/>
      <c r="DU110" s="1174"/>
      <c r="DV110" s="1174"/>
      <c r="DW110" s="1174"/>
      <c r="DX110" s="1174"/>
      <c r="DY110" s="1174"/>
      <c r="DZ110" s="1162">
        <f>DA$17</f>
        <v>0</v>
      </c>
      <c r="EA110" s="1162"/>
      <c r="EB110" s="1162"/>
      <c r="EC110" s="1162"/>
      <c r="ED110" s="1162"/>
      <c r="EE110" s="1160" t="s">
        <v>570</v>
      </c>
      <c r="EF110" s="1160"/>
      <c r="EG110" s="1162">
        <f>DA$18</f>
        <v>0</v>
      </c>
      <c r="EH110" s="1162"/>
      <c r="EI110" s="1162"/>
      <c r="EJ110" s="1162"/>
      <c r="EK110" s="1162"/>
      <c r="EL110" s="1162"/>
      <c r="EM110" s="1162"/>
    </row>
    <row r="111" spans="1:143" ht="16.5" customHeight="1" x14ac:dyDescent="0.25">
      <c r="A111" s="175"/>
      <c r="B111" s="1306"/>
      <c r="C111" s="1306"/>
      <c r="D111" s="1306"/>
      <c r="E111" s="1306"/>
      <c r="F111" s="1306"/>
      <c r="G111" s="1306"/>
      <c r="H111" s="1306"/>
      <c r="I111" s="1306"/>
      <c r="J111" s="1306"/>
      <c r="K111" s="1306"/>
      <c r="L111" s="1306"/>
      <c r="M111" s="1306"/>
      <c r="N111" s="1306"/>
      <c r="O111" s="1306"/>
      <c r="P111" s="1306"/>
      <c r="Q111" s="1306"/>
      <c r="R111" s="1306"/>
      <c r="S111" s="1306"/>
      <c r="T111" s="1306"/>
      <c r="U111" s="1306"/>
      <c r="V111" s="1306"/>
      <c r="W111" s="1306"/>
      <c r="Y111" s="1174" t="s">
        <v>571</v>
      </c>
      <c r="Z111" s="1174"/>
      <c r="AA111" s="1174"/>
      <c r="AB111" s="1174"/>
      <c r="AC111" s="1174"/>
      <c r="AD111" s="1186">
        <f>I$19</f>
        <v>0</v>
      </c>
      <c r="AE111" s="1186"/>
      <c r="AF111" s="1186"/>
      <c r="AG111" s="1186"/>
      <c r="AH111" s="1186"/>
      <c r="AI111" s="1186"/>
      <c r="AJ111" s="1186"/>
      <c r="AK111" s="1186"/>
      <c r="AL111" s="1186"/>
      <c r="AM111" s="1186"/>
      <c r="AN111" s="1186"/>
      <c r="AO111" s="1186"/>
      <c r="AP111" s="1186"/>
      <c r="AQ111" s="1186"/>
      <c r="AR111" s="1186"/>
      <c r="AS111" s="1186"/>
      <c r="AT111" s="1186"/>
      <c r="AU111" s="1186"/>
      <c r="AW111" s="175"/>
      <c r="AX111" s="1306"/>
      <c r="AY111" s="1306"/>
      <c r="AZ111" s="1306"/>
      <c r="BA111" s="1306"/>
      <c r="BB111" s="1306"/>
      <c r="BC111" s="1306"/>
      <c r="BD111" s="1306"/>
      <c r="BE111" s="1306"/>
      <c r="BF111" s="1306"/>
      <c r="BG111" s="1306"/>
      <c r="BH111" s="1306"/>
      <c r="BI111" s="1306"/>
      <c r="BJ111" s="1306"/>
      <c r="BK111" s="1306"/>
      <c r="BL111" s="1306"/>
      <c r="BM111" s="1306"/>
      <c r="BN111" s="1306"/>
      <c r="BO111" s="1306"/>
      <c r="BP111" s="1306"/>
      <c r="BQ111" s="1306"/>
      <c r="BR111" s="1306"/>
      <c r="BS111" s="1306"/>
      <c r="BU111" s="1174" t="s">
        <v>571</v>
      </c>
      <c r="BV111" s="1174"/>
      <c r="BW111" s="1174"/>
      <c r="BX111" s="1174"/>
      <c r="BY111" s="1174"/>
      <c r="BZ111" s="1186">
        <f>BE$19</f>
        <v>0</v>
      </c>
      <c r="CA111" s="1186"/>
      <c r="CB111" s="1186"/>
      <c r="CC111" s="1186"/>
      <c r="CD111" s="1186"/>
      <c r="CE111" s="1186"/>
      <c r="CF111" s="1186"/>
      <c r="CG111" s="1186"/>
      <c r="CH111" s="1186"/>
      <c r="CI111" s="1186"/>
      <c r="CJ111" s="1186"/>
      <c r="CK111" s="1186"/>
      <c r="CL111" s="1186"/>
      <c r="CM111" s="1186"/>
      <c r="CN111" s="1186"/>
      <c r="CO111" s="1186"/>
      <c r="CP111" s="1186"/>
      <c r="CQ111" s="1186"/>
      <c r="CS111" s="175"/>
      <c r="CT111" s="1306"/>
      <c r="CU111" s="1306"/>
      <c r="CV111" s="1306"/>
      <c r="CW111" s="1306"/>
      <c r="CX111" s="1306"/>
      <c r="CY111" s="1306"/>
      <c r="CZ111" s="1306"/>
      <c r="DA111" s="1306"/>
      <c r="DB111" s="1306"/>
      <c r="DC111" s="1306"/>
      <c r="DD111" s="1306"/>
      <c r="DE111" s="1306"/>
      <c r="DF111" s="1306"/>
      <c r="DG111" s="1306"/>
      <c r="DH111" s="1306"/>
      <c r="DI111" s="1306"/>
      <c r="DJ111" s="1306"/>
      <c r="DK111" s="1306"/>
      <c r="DL111" s="1306"/>
      <c r="DM111" s="1306"/>
      <c r="DN111" s="1306"/>
      <c r="DO111" s="1306"/>
      <c r="DQ111" s="1174" t="s">
        <v>571</v>
      </c>
      <c r="DR111" s="1174"/>
      <c r="DS111" s="1174"/>
      <c r="DT111" s="1174"/>
      <c r="DU111" s="1174"/>
      <c r="DV111" s="1186">
        <f>DA$19</f>
        <v>0</v>
      </c>
      <c r="DW111" s="1186"/>
      <c r="DX111" s="1186"/>
      <c r="DY111" s="1186"/>
      <c r="DZ111" s="1186"/>
      <c r="EA111" s="1186"/>
      <c r="EB111" s="1186"/>
      <c r="EC111" s="1186"/>
      <c r="ED111" s="1186"/>
      <c r="EE111" s="1186"/>
      <c r="EF111" s="1186"/>
      <c r="EG111" s="1186"/>
      <c r="EH111" s="1186"/>
      <c r="EI111" s="1186"/>
      <c r="EJ111" s="1186"/>
      <c r="EK111" s="1186"/>
      <c r="EL111" s="1186"/>
      <c r="EM111" s="1186"/>
    </row>
    <row r="112" spans="1:143" ht="45.75" customHeight="1" x14ac:dyDescent="0.25">
      <c r="A112" s="175"/>
      <c r="B112" s="1306"/>
      <c r="C112" s="1306"/>
      <c r="D112" s="1306"/>
      <c r="E112" s="1306"/>
      <c r="F112" s="1306"/>
      <c r="G112" s="1306"/>
      <c r="H112" s="1306"/>
      <c r="I112" s="1306"/>
      <c r="J112" s="1306"/>
      <c r="K112" s="1306"/>
      <c r="L112" s="1306"/>
      <c r="M112" s="1306"/>
      <c r="N112" s="1306"/>
      <c r="O112" s="1306"/>
      <c r="P112" s="1306"/>
      <c r="Q112" s="1306"/>
      <c r="R112" s="1306"/>
      <c r="S112" s="1306"/>
      <c r="T112" s="1306"/>
      <c r="U112" s="1306"/>
      <c r="V112" s="1306"/>
      <c r="W112" s="1306"/>
      <c r="Y112" s="201"/>
      <c r="Z112" s="201"/>
      <c r="AA112" s="201"/>
      <c r="AB112" s="201"/>
      <c r="AC112" s="201"/>
      <c r="AD112" s="1186"/>
      <c r="AE112" s="1186"/>
      <c r="AF112" s="1186"/>
      <c r="AG112" s="1186"/>
      <c r="AH112" s="1186"/>
      <c r="AI112" s="1186"/>
      <c r="AJ112" s="1186"/>
      <c r="AK112" s="1186"/>
      <c r="AL112" s="1186"/>
      <c r="AM112" s="1186"/>
      <c r="AN112" s="1186"/>
      <c r="AO112" s="1186"/>
      <c r="AP112" s="1186"/>
      <c r="AQ112" s="1186"/>
      <c r="AR112" s="1186"/>
      <c r="AS112" s="1186"/>
      <c r="AT112" s="1186"/>
      <c r="AU112" s="1186"/>
      <c r="AW112" s="175"/>
      <c r="AX112" s="1306"/>
      <c r="AY112" s="1306"/>
      <c r="AZ112" s="1306"/>
      <c r="BA112" s="1306"/>
      <c r="BB112" s="1306"/>
      <c r="BC112" s="1306"/>
      <c r="BD112" s="1306"/>
      <c r="BE112" s="1306"/>
      <c r="BF112" s="1306"/>
      <c r="BG112" s="1306"/>
      <c r="BH112" s="1306"/>
      <c r="BI112" s="1306"/>
      <c r="BJ112" s="1306"/>
      <c r="BK112" s="1306"/>
      <c r="BL112" s="1306"/>
      <c r="BM112" s="1306"/>
      <c r="BN112" s="1306"/>
      <c r="BO112" s="1306"/>
      <c r="BP112" s="1306"/>
      <c r="BQ112" s="1306"/>
      <c r="BR112" s="1306"/>
      <c r="BS112" s="1306"/>
      <c r="BU112" s="201"/>
      <c r="BV112" s="201"/>
      <c r="BW112" s="201"/>
      <c r="BX112" s="201"/>
      <c r="BY112" s="201"/>
      <c r="BZ112" s="1186"/>
      <c r="CA112" s="1186"/>
      <c r="CB112" s="1186"/>
      <c r="CC112" s="1186"/>
      <c r="CD112" s="1186"/>
      <c r="CE112" s="1186"/>
      <c r="CF112" s="1186"/>
      <c r="CG112" s="1186"/>
      <c r="CH112" s="1186"/>
      <c r="CI112" s="1186"/>
      <c r="CJ112" s="1186"/>
      <c r="CK112" s="1186"/>
      <c r="CL112" s="1186"/>
      <c r="CM112" s="1186"/>
      <c r="CN112" s="1186"/>
      <c r="CO112" s="1186"/>
      <c r="CP112" s="1186"/>
      <c r="CQ112" s="1186"/>
      <c r="CS112" s="175"/>
      <c r="CT112" s="1306"/>
      <c r="CU112" s="1306"/>
      <c r="CV112" s="1306"/>
      <c r="CW112" s="1306"/>
      <c r="CX112" s="1306"/>
      <c r="CY112" s="1306"/>
      <c r="CZ112" s="1306"/>
      <c r="DA112" s="1306"/>
      <c r="DB112" s="1306"/>
      <c r="DC112" s="1306"/>
      <c r="DD112" s="1306"/>
      <c r="DE112" s="1306"/>
      <c r="DF112" s="1306"/>
      <c r="DG112" s="1306"/>
      <c r="DH112" s="1306"/>
      <c r="DI112" s="1306"/>
      <c r="DJ112" s="1306"/>
      <c r="DK112" s="1306"/>
      <c r="DL112" s="1306"/>
      <c r="DM112" s="1306"/>
      <c r="DN112" s="1306"/>
      <c r="DO112" s="1306"/>
      <c r="DQ112" s="201"/>
      <c r="DR112" s="201"/>
      <c r="DS112" s="201"/>
      <c r="DT112" s="201"/>
      <c r="DU112" s="201"/>
      <c r="DV112" s="1186"/>
      <c r="DW112" s="1186"/>
      <c r="DX112" s="1186"/>
      <c r="DY112" s="1186"/>
      <c r="DZ112" s="1186"/>
      <c r="EA112" s="1186"/>
      <c r="EB112" s="1186"/>
      <c r="EC112" s="1186"/>
      <c r="ED112" s="1186"/>
      <c r="EE112" s="1186"/>
      <c r="EF112" s="1186"/>
      <c r="EG112" s="1186"/>
      <c r="EH112" s="1186"/>
      <c r="EI112" s="1186"/>
      <c r="EJ112" s="1186"/>
      <c r="EK112" s="1186"/>
      <c r="EL112" s="1186"/>
      <c r="EM112" s="1186"/>
    </row>
    <row r="113" spans="1:143" ht="16.5" x14ac:dyDescent="0.25">
      <c r="A113" s="175"/>
      <c r="B113" s="1306"/>
      <c r="C113" s="1306"/>
      <c r="D113" s="1306"/>
      <c r="E113" s="1306"/>
      <c r="F113" s="1306"/>
      <c r="G113" s="1306"/>
      <c r="H113" s="1306"/>
      <c r="I113" s="1306"/>
      <c r="J113" s="1306"/>
      <c r="K113" s="1306"/>
      <c r="L113" s="1306"/>
      <c r="M113" s="1306"/>
      <c r="N113" s="1306"/>
      <c r="O113" s="1306"/>
      <c r="P113" s="1306"/>
      <c r="Q113" s="1306"/>
      <c r="R113" s="1306"/>
      <c r="S113" s="1306"/>
      <c r="T113" s="1306"/>
      <c r="U113" s="1306"/>
      <c r="V113" s="1306"/>
      <c r="W113" s="1306"/>
      <c r="Y113" s="201"/>
      <c r="Z113" s="201"/>
      <c r="AA113" s="201"/>
      <c r="AB113" s="201"/>
      <c r="AC113" s="201"/>
      <c r="AD113" s="1186"/>
      <c r="AE113" s="1186"/>
      <c r="AF113" s="1186"/>
      <c r="AG113" s="1186"/>
      <c r="AH113" s="1186"/>
      <c r="AI113" s="1186"/>
      <c r="AJ113" s="1186"/>
      <c r="AK113" s="1186"/>
      <c r="AL113" s="1186"/>
      <c r="AM113" s="1186"/>
      <c r="AN113" s="1186"/>
      <c r="AO113" s="1186"/>
      <c r="AP113" s="1186"/>
      <c r="AQ113" s="1186"/>
      <c r="AR113" s="1186"/>
      <c r="AS113" s="1186"/>
      <c r="AT113" s="1186"/>
      <c r="AU113" s="1186"/>
      <c r="AW113" s="175"/>
      <c r="AX113" s="1306"/>
      <c r="AY113" s="1306"/>
      <c r="AZ113" s="1306"/>
      <c r="BA113" s="1306"/>
      <c r="BB113" s="1306"/>
      <c r="BC113" s="1306"/>
      <c r="BD113" s="1306"/>
      <c r="BE113" s="1306"/>
      <c r="BF113" s="1306"/>
      <c r="BG113" s="1306"/>
      <c r="BH113" s="1306"/>
      <c r="BI113" s="1306"/>
      <c r="BJ113" s="1306"/>
      <c r="BK113" s="1306"/>
      <c r="BL113" s="1306"/>
      <c r="BM113" s="1306"/>
      <c r="BN113" s="1306"/>
      <c r="BO113" s="1306"/>
      <c r="BP113" s="1306"/>
      <c r="BQ113" s="1306"/>
      <c r="BR113" s="1306"/>
      <c r="BS113" s="1306"/>
      <c r="BU113" s="201"/>
      <c r="BV113" s="201"/>
      <c r="BW113" s="201"/>
      <c r="BX113" s="201"/>
      <c r="BY113" s="201"/>
      <c r="BZ113" s="1186"/>
      <c r="CA113" s="1186"/>
      <c r="CB113" s="1186"/>
      <c r="CC113" s="1186"/>
      <c r="CD113" s="1186"/>
      <c r="CE113" s="1186"/>
      <c r="CF113" s="1186"/>
      <c r="CG113" s="1186"/>
      <c r="CH113" s="1186"/>
      <c r="CI113" s="1186"/>
      <c r="CJ113" s="1186"/>
      <c r="CK113" s="1186"/>
      <c r="CL113" s="1186"/>
      <c r="CM113" s="1186"/>
      <c r="CN113" s="1186"/>
      <c r="CO113" s="1186"/>
      <c r="CP113" s="1186"/>
      <c r="CQ113" s="1186"/>
      <c r="CS113" s="175"/>
      <c r="CT113" s="1306"/>
      <c r="CU113" s="1306"/>
      <c r="CV113" s="1306"/>
      <c r="CW113" s="1306"/>
      <c r="CX113" s="1306"/>
      <c r="CY113" s="1306"/>
      <c r="CZ113" s="1306"/>
      <c r="DA113" s="1306"/>
      <c r="DB113" s="1306"/>
      <c r="DC113" s="1306"/>
      <c r="DD113" s="1306"/>
      <c r="DE113" s="1306"/>
      <c r="DF113" s="1306"/>
      <c r="DG113" s="1306"/>
      <c r="DH113" s="1306"/>
      <c r="DI113" s="1306"/>
      <c r="DJ113" s="1306"/>
      <c r="DK113" s="1306"/>
      <c r="DL113" s="1306"/>
      <c r="DM113" s="1306"/>
      <c r="DN113" s="1306"/>
      <c r="DO113" s="1306"/>
      <c r="DQ113" s="201"/>
      <c r="DR113" s="201"/>
      <c r="DS113" s="201"/>
      <c r="DT113" s="201"/>
      <c r="DU113" s="201"/>
      <c r="DV113" s="1186"/>
      <c r="DW113" s="1186"/>
      <c r="DX113" s="1186"/>
      <c r="DY113" s="1186"/>
      <c r="DZ113" s="1186"/>
      <c r="EA113" s="1186"/>
      <c r="EB113" s="1186"/>
      <c r="EC113" s="1186"/>
      <c r="ED113" s="1186"/>
      <c r="EE113" s="1186"/>
      <c r="EF113" s="1186"/>
      <c r="EG113" s="1186"/>
      <c r="EH113" s="1186"/>
      <c r="EI113" s="1186"/>
      <c r="EJ113" s="1186"/>
      <c r="EK113" s="1186"/>
      <c r="EL113" s="1186"/>
      <c r="EM113" s="1186"/>
    </row>
    <row r="114" spans="1:143" ht="16.5" customHeight="1" x14ac:dyDescent="0.25">
      <c r="A114" s="175"/>
      <c r="Y114" s="1174" t="s">
        <v>575</v>
      </c>
      <c r="Z114" s="1174"/>
      <c r="AA114" s="1174"/>
      <c r="AB114" s="1174"/>
      <c r="AC114" s="1162">
        <f>I$23</f>
        <v>0</v>
      </c>
      <c r="AD114" s="1162"/>
      <c r="AE114" s="1162"/>
      <c r="AF114" s="1162"/>
      <c r="AG114" s="1162"/>
      <c r="AH114" s="1162"/>
      <c r="AI114" s="1162"/>
      <c r="AJ114" s="1162"/>
      <c r="AK114" s="1162"/>
      <c r="AL114" s="1162"/>
      <c r="AM114" s="1162"/>
      <c r="AN114" s="1162"/>
      <c r="AO114" s="1162"/>
      <c r="AP114" s="1162"/>
      <c r="AQ114" s="1162"/>
      <c r="AR114" s="1162"/>
      <c r="AS114" s="1162"/>
      <c r="AT114" s="1162"/>
      <c r="AU114" s="1162"/>
      <c r="AW114" s="175"/>
      <c r="BU114" s="1174" t="s">
        <v>575</v>
      </c>
      <c r="BV114" s="1174"/>
      <c r="BW114" s="1174"/>
      <c r="BX114" s="1174"/>
      <c r="BY114" s="1162">
        <f>BE$23</f>
        <v>0</v>
      </c>
      <c r="BZ114" s="1162"/>
      <c r="CA114" s="1162"/>
      <c r="CB114" s="1162"/>
      <c r="CC114" s="1162"/>
      <c r="CD114" s="1162"/>
      <c r="CE114" s="1162"/>
      <c r="CF114" s="1162"/>
      <c r="CG114" s="1162"/>
      <c r="CH114" s="1162"/>
      <c r="CI114" s="1162"/>
      <c r="CJ114" s="1162"/>
      <c r="CK114" s="1162"/>
      <c r="CL114" s="1162"/>
      <c r="CM114" s="1162"/>
      <c r="CN114" s="1162"/>
      <c r="CO114" s="1162"/>
      <c r="CP114" s="1162"/>
      <c r="CQ114" s="1162"/>
      <c r="CS114" s="175"/>
      <c r="DQ114" s="1174" t="s">
        <v>575</v>
      </c>
      <c r="DR114" s="1174"/>
      <c r="DS114" s="1174"/>
      <c r="DT114" s="1174"/>
      <c r="DU114" s="1162">
        <f>DA$23</f>
        <v>0</v>
      </c>
      <c r="DV114" s="1162"/>
      <c r="DW114" s="1162"/>
      <c r="DX114" s="1162"/>
      <c r="DY114" s="1162"/>
      <c r="DZ114" s="1162"/>
      <c r="EA114" s="1162"/>
      <c r="EB114" s="1162"/>
      <c r="EC114" s="1162"/>
      <c r="ED114" s="1162"/>
      <c r="EE114" s="1162"/>
      <c r="EF114" s="1162"/>
      <c r="EG114" s="1162"/>
      <c r="EH114" s="1162"/>
      <c r="EI114" s="1162"/>
      <c r="EJ114" s="1162"/>
      <c r="EK114" s="1162"/>
      <c r="EL114" s="1162"/>
      <c r="EM114" s="1162"/>
    </row>
    <row r="115" spans="1:143" ht="16.5" customHeight="1" x14ac:dyDescent="0.25">
      <c r="A115" s="175"/>
      <c r="B115" s="1191" t="s">
        <v>145</v>
      </c>
      <c r="C115" s="1191"/>
      <c r="D115" s="1191"/>
      <c r="E115" s="1191"/>
      <c r="F115" s="1191"/>
      <c r="G115" s="1191"/>
      <c r="H115" s="1191"/>
      <c r="I115" s="1191"/>
      <c r="J115" s="1191"/>
      <c r="K115" s="1191"/>
      <c r="L115" s="1191"/>
      <c r="M115" s="1191"/>
      <c r="N115" s="1191"/>
      <c r="O115" s="1191"/>
      <c r="P115" s="1191"/>
      <c r="Q115" s="1191"/>
      <c r="R115" s="1191"/>
      <c r="S115" s="1191"/>
      <c r="T115" s="1191"/>
      <c r="U115" s="1191"/>
      <c r="V115" s="1191"/>
      <c r="W115" s="1191"/>
      <c r="X115" s="1191"/>
      <c r="Y115" s="1174" t="s">
        <v>576</v>
      </c>
      <c r="Z115" s="1174"/>
      <c r="AA115" s="1174"/>
      <c r="AB115" s="1174"/>
      <c r="AC115" s="1174"/>
      <c r="AD115" s="1174"/>
      <c r="AE115" s="1162">
        <f>I$24</f>
        <v>0</v>
      </c>
      <c r="AF115" s="1162"/>
      <c r="AG115" s="1162"/>
      <c r="AH115" s="1162"/>
      <c r="AI115" s="1162"/>
      <c r="AJ115" s="1162"/>
      <c r="AK115" s="1162"/>
      <c r="AL115" s="1162"/>
      <c r="AM115" s="1162"/>
      <c r="AN115" s="1162"/>
      <c r="AO115" s="1162"/>
      <c r="AP115" s="1162"/>
      <c r="AQ115" s="1162"/>
      <c r="AR115" s="1162"/>
      <c r="AS115" s="1162"/>
      <c r="AT115" s="1162"/>
      <c r="AU115" s="1162"/>
      <c r="AW115" s="175"/>
      <c r="AX115" s="1191" t="s">
        <v>145</v>
      </c>
      <c r="AY115" s="1191"/>
      <c r="AZ115" s="1191"/>
      <c r="BA115" s="1191"/>
      <c r="BB115" s="1191"/>
      <c r="BC115" s="1191"/>
      <c r="BD115" s="1191"/>
      <c r="BE115" s="1191"/>
      <c r="BF115" s="1191"/>
      <c r="BG115" s="1191"/>
      <c r="BH115" s="1191"/>
      <c r="BI115" s="1191"/>
      <c r="BJ115" s="1191"/>
      <c r="BK115" s="1191"/>
      <c r="BL115" s="1191"/>
      <c r="BM115" s="1191"/>
      <c r="BN115" s="1191"/>
      <c r="BO115" s="1191"/>
      <c r="BP115" s="1191"/>
      <c r="BQ115" s="1191"/>
      <c r="BR115" s="1191"/>
      <c r="BS115" s="1191"/>
      <c r="BT115" s="1191"/>
      <c r="BU115" s="1174" t="s">
        <v>576</v>
      </c>
      <c r="BV115" s="1174"/>
      <c r="BW115" s="1174"/>
      <c r="BX115" s="1174"/>
      <c r="BY115" s="1174"/>
      <c r="BZ115" s="1174"/>
      <c r="CA115" s="1162">
        <f>BE$24</f>
        <v>0</v>
      </c>
      <c r="CB115" s="1162"/>
      <c r="CC115" s="1162"/>
      <c r="CD115" s="1162"/>
      <c r="CE115" s="1162"/>
      <c r="CF115" s="1162"/>
      <c r="CG115" s="1162"/>
      <c r="CH115" s="1162"/>
      <c r="CI115" s="1162"/>
      <c r="CJ115" s="1162"/>
      <c r="CK115" s="1162"/>
      <c r="CL115" s="1162"/>
      <c r="CM115" s="1162"/>
      <c r="CN115" s="1162"/>
      <c r="CO115" s="1162"/>
      <c r="CP115" s="1162"/>
      <c r="CQ115" s="1162"/>
      <c r="CS115" s="175"/>
      <c r="CT115" s="1191" t="s">
        <v>145</v>
      </c>
      <c r="CU115" s="1191"/>
      <c r="CV115" s="1191"/>
      <c r="CW115" s="1191"/>
      <c r="CX115" s="1191"/>
      <c r="CY115" s="1191"/>
      <c r="CZ115" s="1191"/>
      <c r="DA115" s="1191"/>
      <c r="DB115" s="1191"/>
      <c r="DC115" s="1191"/>
      <c r="DD115" s="1191"/>
      <c r="DE115" s="1191"/>
      <c r="DF115" s="1191"/>
      <c r="DG115" s="1191"/>
      <c r="DH115" s="1191"/>
      <c r="DI115" s="1191"/>
      <c r="DJ115" s="1191"/>
      <c r="DK115" s="1191"/>
      <c r="DL115" s="1191"/>
      <c r="DM115" s="1191"/>
      <c r="DN115" s="1191"/>
      <c r="DO115" s="1191"/>
      <c r="DP115" s="1191"/>
      <c r="DQ115" s="1174" t="s">
        <v>576</v>
      </c>
      <c r="DR115" s="1174"/>
      <c r="DS115" s="1174"/>
      <c r="DT115" s="1174"/>
      <c r="DU115" s="1174"/>
      <c r="DV115" s="1174"/>
      <c r="DW115" s="1162">
        <f>DA$24</f>
        <v>0</v>
      </c>
      <c r="DX115" s="1162"/>
      <c r="DY115" s="1162"/>
      <c r="DZ115" s="1162"/>
      <c r="EA115" s="1162"/>
      <c r="EB115" s="1162"/>
      <c r="EC115" s="1162"/>
      <c r="ED115" s="1162"/>
      <c r="EE115" s="1162"/>
      <c r="EF115" s="1162"/>
      <c r="EG115" s="1162"/>
      <c r="EH115" s="1162"/>
      <c r="EI115" s="1162"/>
      <c r="EJ115" s="1162"/>
      <c r="EK115" s="1162"/>
      <c r="EL115" s="1162"/>
      <c r="EM115" s="1162"/>
    </row>
    <row r="116" spans="1:143" ht="16.5" customHeight="1" x14ac:dyDescent="0.25">
      <c r="A116" s="175"/>
      <c r="Y116" s="221"/>
      <c r="Z116" s="221"/>
      <c r="AA116" s="221"/>
      <c r="AB116" s="221"/>
      <c r="AC116" s="221"/>
      <c r="AD116" s="221"/>
      <c r="AE116" s="221"/>
      <c r="AF116" s="221"/>
      <c r="AG116" s="221"/>
      <c r="AH116" s="221"/>
      <c r="AI116" s="221"/>
      <c r="AJ116" s="221"/>
      <c r="AK116" s="221"/>
      <c r="AL116" s="221"/>
      <c r="AM116" s="201"/>
      <c r="AN116" s="201"/>
      <c r="AO116" s="201"/>
      <c r="AP116" s="201"/>
      <c r="AQ116" s="201"/>
      <c r="AR116" s="201"/>
      <c r="AS116" s="201"/>
      <c r="AT116" s="201"/>
      <c r="AU116" s="201"/>
      <c r="AW116" s="175"/>
      <c r="BU116" s="221"/>
      <c r="BV116" s="221"/>
      <c r="BW116" s="221"/>
      <c r="BX116" s="221"/>
      <c r="BY116" s="221"/>
      <c r="BZ116" s="221"/>
      <c r="CA116" s="221"/>
      <c r="CB116" s="221"/>
      <c r="CC116" s="221"/>
      <c r="CD116" s="221"/>
      <c r="CE116" s="221"/>
      <c r="CF116" s="221"/>
      <c r="CG116" s="221"/>
      <c r="CH116" s="221"/>
      <c r="CI116" s="201"/>
      <c r="CJ116" s="201"/>
      <c r="CK116" s="201"/>
      <c r="CL116" s="201"/>
      <c r="CM116" s="201"/>
      <c r="CN116" s="201"/>
      <c r="CO116" s="201"/>
      <c r="CP116" s="201"/>
      <c r="CQ116" s="201"/>
      <c r="CS116" s="175"/>
      <c r="DQ116" s="221"/>
      <c r="DR116" s="221"/>
      <c r="DS116" s="221"/>
      <c r="DT116" s="221"/>
      <c r="DU116" s="221"/>
      <c r="DV116" s="221"/>
      <c r="DW116" s="221"/>
      <c r="DX116" s="221"/>
      <c r="DY116" s="221"/>
      <c r="DZ116" s="221"/>
      <c r="EA116" s="221"/>
      <c r="EB116" s="221"/>
      <c r="EC116" s="221"/>
      <c r="ED116" s="221"/>
      <c r="EE116" s="201"/>
      <c r="EF116" s="201"/>
      <c r="EG116" s="201"/>
      <c r="EH116" s="201"/>
      <c r="EI116" s="201"/>
      <c r="EJ116" s="201"/>
      <c r="EK116" s="201"/>
      <c r="EL116" s="201"/>
      <c r="EM116" s="201"/>
    </row>
    <row r="117" spans="1:143" ht="57.75" customHeight="1" x14ac:dyDescent="0.25">
      <c r="A117" s="175"/>
      <c r="B117" s="1307"/>
      <c r="C117" s="1307"/>
      <c r="D117" s="1307"/>
      <c r="E117" s="1307"/>
      <c r="F117" s="1307"/>
      <c r="G117" s="1307"/>
      <c r="H117" s="1307"/>
      <c r="I117" s="1307"/>
      <c r="J117" s="1307"/>
      <c r="K117" s="1307"/>
      <c r="L117" s="1307"/>
      <c r="M117" s="1307"/>
      <c r="N117" s="1308" t="str">
        <f ca="1">I$9</f>
        <v/>
      </c>
      <c r="O117" s="1308"/>
      <c r="P117" s="1308"/>
      <c r="Q117" s="1308"/>
      <c r="R117" s="1308"/>
      <c r="S117" s="1308"/>
      <c r="T117" s="1308"/>
      <c r="U117" s="1308"/>
      <c r="V117" s="1308"/>
      <c r="W117" s="1308"/>
      <c r="X117" s="201"/>
      <c r="Y117" s="1192"/>
      <c r="Z117" s="1192"/>
      <c r="AA117" s="1192"/>
      <c r="AB117" s="1192"/>
      <c r="AC117" s="1192"/>
      <c r="AD117" s="1192"/>
      <c r="AE117" s="1192"/>
      <c r="AF117" s="1192"/>
      <c r="AG117" s="1192"/>
      <c r="AH117" s="1192"/>
      <c r="AI117" s="1192"/>
      <c r="AJ117" s="1192"/>
      <c r="AK117" s="1192"/>
      <c r="AL117" s="1139">
        <f>I$16</f>
        <v>0</v>
      </c>
      <c r="AM117" s="1287"/>
      <c r="AN117" s="1287"/>
      <c r="AO117" s="1287"/>
      <c r="AP117" s="1287"/>
      <c r="AQ117" s="1287"/>
      <c r="AR117" s="1287"/>
      <c r="AS117" s="1287"/>
      <c r="AT117" s="1287"/>
      <c r="AU117" s="205"/>
      <c r="AW117" s="175"/>
      <c r="AX117" s="1307"/>
      <c r="AY117" s="1307"/>
      <c r="AZ117" s="1307"/>
      <c r="BA117" s="1307"/>
      <c r="BB117" s="1307"/>
      <c r="BC117" s="1307"/>
      <c r="BD117" s="1307"/>
      <c r="BE117" s="1307"/>
      <c r="BF117" s="1307"/>
      <c r="BG117" s="1307"/>
      <c r="BH117" s="1307"/>
      <c r="BI117" s="1307"/>
      <c r="BJ117" s="1308" t="str">
        <f ca="1">BE$9</f>
        <v/>
      </c>
      <c r="BK117" s="1308"/>
      <c r="BL117" s="1308"/>
      <c r="BM117" s="1308"/>
      <c r="BN117" s="1308"/>
      <c r="BO117" s="1308"/>
      <c r="BP117" s="1308"/>
      <c r="BQ117" s="1308"/>
      <c r="BR117" s="1308"/>
      <c r="BS117" s="1308"/>
      <c r="BT117" s="201"/>
      <c r="BU117" s="1192"/>
      <c r="BV117" s="1192"/>
      <c r="BW117" s="1192"/>
      <c r="BX117" s="1192"/>
      <c r="BY117" s="1192"/>
      <c r="BZ117" s="1192"/>
      <c r="CA117" s="1192"/>
      <c r="CB117" s="1192"/>
      <c r="CC117" s="1192"/>
      <c r="CD117" s="1192"/>
      <c r="CE117" s="1192"/>
      <c r="CF117" s="1192"/>
      <c r="CG117" s="1192"/>
      <c r="CH117" s="1139">
        <f>BE$16</f>
        <v>0</v>
      </c>
      <c r="CI117" s="1287"/>
      <c r="CJ117" s="1287"/>
      <c r="CK117" s="1287"/>
      <c r="CL117" s="1287"/>
      <c r="CM117" s="1287"/>
      <c r="CN117" s="1287"/>
      <c r="CO117" s="1287"/>
      <c r="CP117" s="1287"/>
      <c r="CQ117" s="205"/>
      <c r="CS117" s="175"/>
      <c r="CT117" s="1307"/>
      <c r="CU117" s="1307"/>
      <c r="CV117" s="1307"/>
      <c r="CW117" s="1307"/>
      <c r="CX117" s="1307"/>
      <c r="CY117" s="1307"/>
      <c r="CZ117" s="1307"/>
      <c r="DA117" s="1307"/>
      <c r="DB117" s="1307"/>
      <c r="DC117" s="1307"/>
      <c r="DD117" s="1307"/>
      <c r="DE117" s="1307"/>
      <c r="DF117" s="1308" t="str">
        <f ca="1">DA$9</f>
        <v/>
      </c>
      <c r="DG117" s="1308"/>
      <c r="DH117" s="1308"/>
      <c r="DI117" s="1308"/>
      <c r="DJ117" s="1308"/>
      <c r="DK117" s="1308"/>
      <c r="DL117" s="1308"/>
      <c r="DM117" s="1308"/>
      <c r="DN117" s="1308"/>
      <c r="DO117" s="1308"/>
      <c r="DP117" s="201"/>
      <c r="DQ117" s="1192"/>
      <c r="DR117" s="1192"/>
      <c r="DS117" s="1192"/>
      <c r="DT117" s="1192"/>
      <c r="DU117" s="1192"/>
      <c r="DV117" s="1192"/>
      <c r="DW117" s="1192"/>
      <c r="DX117" s="1192"/>
      <c r="DY117" s="1192"/>
      <c r="DZ117" s="1192"/>
      <c r="EA117" s="1192"/>
      <c r="EB117" s="1192"/>
      <c r="EC117" s="1192"/>
      <c r="ED117" s="1139">
        <f>DA$16</f>
        <v>0</v>
      </c>
      <c r="EE117" s="1287"/>
      <c r="EF117" s="1287"/>
      <c r="EG117" s="1287"/>
      <c r="EH117" s="1287"/>
      <c r="EI117" s="1287"/>
      <c r="EJ117" s="1287"/>
      <c r="EK117" s="1287"/>
      <c r="EL117" s="1287"/>
      <c r="EM117" s="205"/>
    </row>
    <row r="118" spans="1:143" ht="16.5" x14ac:dyDescent="0.25">
      <c r="A118" s="175"/>
      <c r="B118" s="1145" t="s">
        <v>5</v>
      </c>
      <c r="C118" s="1145"/>
      <c r="D118" s="1145"/>
      <c r="E118" s="1145"/>
      <c r="F118" s="1145"/>
      <c r="G118" s="1145"/>
      <c r="H118" s="1145"/>
      <c r="I118" s="1145"/>
      <c r="J118" s="1145"/>
      <c r="K118" s="1145"/>
      <c r="L118" s="1145"/>
      <c r="M118" s="1145"/>
      <c r="N118" s="1309" t="s">
        <v>578</v>
      </c>
      <c r="O118" s="1309"/>
      <c r="P118" s="1309"/>
      <c r="Q118" s="1309"/>
      <c r="R118" s="1309"/>
      <c r="S118" s="1309"/>
      <c r="T118" s="1309"/>
      <c r="U118" s="1309"/>
      <c r="V118" s="1309"/>
      <c r="W118" s="1309"/>
      <c r="X118" s="198"/>
      <c r="Y118" s="1144" t="s">
        <v>5</v>
      </c>
      <c r="Z118" s="1144"/>
      <c r="AA118" s="1144"/>
      <c r="AB118" s="1144"/>
      <c r="AC118" s="1144"/>
      <c r="AD118" s="1144"/>
      <c r="AE118" s="1144"/>
      <c r="AF118" s="1144"/>
      <c r="AG118" s="1144"/>
      <c r="AH118" s="1144"/>
      <c r="AI118" s="1144"/>
      <c r="AJ118" s="1144"/>
      <c r="AK118" s="1144"/>
      <c r="AL118" s="1144" t="s">
        <v>578</v>
      </c>
      <c r="AM118" s="1144"/>
      <c r="AN118" s="1144"/>
      <c r="AO118" s="1144"/>
      <c r="AP118" s="1144"/>
      <c r="AQ118" s="1144"/>
      <c r="AR118" s="1144"/>
      <c r="AS118" s="1144"/>
      <c r="AT118" s="1144"/>
      <c r="AU118" s="206"/>
      <c r="AW118" s="175"/>
      <c r="AX118" s="1145" t="s">
        <v>5</v>
      </c>
      <c r="AY118" s="1145"/>
      <c r="AZ118" s="1145"/>
      <c r="BA118" s="1145"/>
      <c r="BB118" s="1145"/>
      <c r="BC118" s="1145"/>
      <c r="BD118" s="1145"/>
      <c r="BE118" s="1145"/>
      <c r="BF118" s="1145"/>
      <c r="BG118" s="1145"/>
      <c r="BH118" s="1145"/>
      <c r="BI118" s="1145"/>
      <c r="BJ118" s="1309" t="s">
        <v>578</v>
      </c>
      <c r="BK118" s="1309"/>
      <c r="BL118" s="1309"/>
      <c r="BM118" s="1309"/>
      <c r="BN118" s="1309"/>
      <c r="BO118" s="1309"/>
      <c r="BP118" s="1309"/>
      <c r="BQ118" s="1309"/>
      <c r="BR118" s="1309"/>
      <c r="BS118" s="1309"/>
      <c r="BT118" s="198"/>
      <c r="BU118" s="1144" t="s">
        <v>5</v>
      </c>
      <c r="BV118" s="1144"/>
      <c r="BW118" s="1144"/>
      <c r="BX118" s="1144"/>
      <c r="BY118" s="1144"/>
      <c r="BZ118" s="1144"/>
      <c r="CA118" s="1144"/>
      <c r="CB118" s="1144"/>
      <c r="CC118" s="1144"/>
      <c r="CD118" s="1144"/>
      <c r="CE118" s="1144"/>
      <c r="CF118" s="1144"/>
      <c r="CG118" s="1144"/>
      <c r="CH118" s="1144" t="s">
        <v>578</v>
      </c>
      <c r="CI118" s="1144"/>
      <c r="CJ118" s="1144"/>
      <c r="CK118" s="1144"/>
      <c r="CL118" s="1144"/>
      <c r="CM118" s="1144"/>
      <c r="CN118" s="1144"/>
      <c r="CO118" s="1144"/>
      <c r="CP118" s="1144"/>
      <c r="CQ118" s="206"/>
      <c r="CS118" s="175"/>
      <c r="CT118" s="1145" t="s">
        <v>5</v>
      </c>
      <c r="CU118" s="1145"/>
      <c r="CV118" s="1145"/>
      <c r="CW118" s="1145"/>
      <c r="CX118" s="1145"/>
      <c r="CY118" s="1145"/>
      <c r="CZ118" s="1145"/>
      <c r="DA118" s="1145"/>
      <c r="DB118" s="1145"/>
      <c r="DC118" s="1145"/>
      <c r="DD118" s="1145"/>
      <c r="DE118" s="1145"/>
      <c r="DF118" s="1309" t="s">
        <v>578</v>
      </c>
      <c r="DG118" s="1309"/>
      <c r="DH118" s="1309"/>
      <c r="DI118" s="1309"/>
      <c r="DJ118" s="1309"/>
      <c r="DK118" s="1309"/>
      <c r="DL118" s="1309"/>
      <c r="DM118" s="1309"/>
      <c r="DN118" s="1309"/>
      <c r="DO118" s="1309"/>
      <c r="DP118" s="198"/>
      <c r="DQ118" s="1144" t="s">
        <v>5</v>
      </c>
      <c r="DR118" s="1144"/>
      <c r="DS118" s="1144"/>
      <c r="DT118" s="1144"/>
      <c r="DU118" s="1144"/>
      <c r="DV118" s="1144"/>
      <c r="DW118" s="1144"/>
      <c r="DX118" s="1144"/>
      <c r="DY118" s="1144"/>
      <c r="DZ118" s="1144"/>
      <c r="EA118" s="1144"/>
      <c r="EB118" s="1144"/>
      <c r="EC118" s="1144"/>
      <c r="ED118" s="1144" t="s">
        <v>578</v>
      </c>
      <c r="EE118" s="1144"/>
      <c r="EF118" s="1144"/>
      <c r="EG118" s="1144"/>
      <c r="EH118" s="1144"/>
      <c r="EI118" s="1144"/>
      <c r="EJ118" s="1144"/>
      <c r="EK118" s="1144"/>
      <c r="EL118" s="1144"/>
      <c r="EM118" s="206"/>
    </row>
    <row r="119" spans="1:143" ht="16.5" x14ac:dyDescent="0.25">
      <c r="A119" s="175"/>
      <c r="B119" s="1148"/>
      <c r="C119" s="1148"/>
      <c r="D119" s="1148"/>
      <c r="E119" s="1148"/>
      <c r="F119" s="1148"/>
      <c r="G119" s="1148"/>
      <c r="H119" s="1148"/>
      <c r="I119" s="1148"/>
      <c r="J119" s="1148"/>
      <c r="K119" s="1148"/>
      <c r="L119" s="1148"/>
      <c r="M119" s="1148"/>
      <c r="N119" s="1148"/>
      <c r="O119" s="1148"/>
      <c r="P119" s="1148"/>
      <c r="Q119" s="1148"/>
      <c r="R119" s="1148"/>
      <c r="S119" s="1148"/>
      <c r="T119" s="1148"/>
      <c r="U119" s="1148"/>
      <c r="V119" s="1148"/>
      <c r="W119" s="1148"/>
      <c r="X119" s="1148"/>
      <c r="Y119" s="1194"/>
      <c r="Z119" s="1194"/>
      <c r="AA119" s="1194"/>
      <c r="AB119" s="1194"/>
      <c r="AC119" s="1194"/>
      <c r="AD119" s="1194"/>
      <c r="AE119" s="1194"/>
      <c r="AF119" s="1194"/>
      <c r="AG119" s="1194"/>
      <c r="AH119" s="1194"/>
      <c r="AI119" s="1194"/>
      <c r="AJ119" s="1194"/>
      <c r="AK119" s="1194"/>
      <c r="AL119" s="1194"/>
      <c r="AM119" s="1194"/>
      <c r="AN119" s="1194"/>
      <c r="AO119" s="1194"/>
      <c r="AP119" s="1194"/>
      <c r="AQ119" s="1194"/>
      <c r="AR119" s="1194"/>
      <c r="AS119" s="1194"/>
      <c r="AT119" s="1194"/>
      <c r="AU119" s="1194"/>
      <c r="AW119" s="175"/>
      <c r="AX119" s="1148"/>
      <c r="AY119" s="1148"/>
      <c r="AZ119" s="1148"/>
      <c r="BA119" s="1148"/>
      <c r="BB119" s="1148"/>
      <c r="BC119" s="1148"/>
      <c r="BD119" s="1148"/>
      <c r="BE119" s="1148"/>
      <c r="BF119" s="1148"/>
      <c r="BG119" s="1148"/>
      <c r="BH119" s="1148"/>
      <c r="BI119" s="1148"/>
      <c r="BJ119" s="1148"/>
      <c r="BK119" s="1148"/>
      <c r="BL119" s="1148"/>
      <c r="BM119" s="1148"/>
      <c r="BN119" s="1148"/>
      <c r="BO119" s="1148"/>
      <c r="BP119" s="1148"/>
      <c r="BQ119" s="1148"/>
      <c r="BR119" s="1148"/>
      <c r="BS119" s="1148"/>
      <c r="BT119" s="1148"/>
      <c r="BU119" s="1194"/>
      <c r="BV119" s="1194"/>
      <c r="BW119" s="1194"/>
      <c r="BX119" s="1194"/>
      <c r="BY119" s="1194"/>
      <c r="BZ119" s="1194"/>
      <c r="CA119" s="1194"/>
      <c r="CB119" s="1194"/>
      <c r="CC119" s="1194"/>
      <c r="CD119" s="1194"/>
      <c r="CE119" s="1194"/>
      <c r="CF119" s="1194"/>
      <c r="CG119" s="1194"/>
      <c r="CH119" s="1194"/>
      <c r="CI119" s="1194"/>
      <c r="CJ119" s="1194"/>
      <c r="CK119" s="1194"/>
      <c r="CL119" s="1194"/>
      <c r="CM119" s="1194"/>
      <c r="CN119" s="1194"/>
      <c r="CO119" s="1194"/>
      <c r="CP119" s="1194"/>
      <c r="CQ119" s="1194"/>
      <c r="CS119" s="175"/>
      <c r="CT119" s="1148"/>
      <c r="CU119" s="1148"/>
      <c r="CV119" s="1148"/>
      <c r="CW119" s="1148"/>
      <c r="CX119" s="1148"/>
      <c r="CY119" s="1148"/>
      <c r="CZ119" s="1148"/>
      <c r="DA119" s="1148"/>
      <c r="DB119" s="1148"/>
      <c r="DC119" s="1148"/>
      <c r="DD119" s="1148"/>
      <c r="DE119" s="1148"/>
      <c r="DF119" s="1148"/>
      <c r="DG119" s="1148"/>
      <c r="DH119" s="1148"/>
      <c r="DI119" s="1148"/>
      <c r="DJ119" s="1148"/>
      <c r="DK119" s="1148"/>
      <c r="DL119" s="1148"/>
      <c r="DM119" s="1148"/>
      <c r="DN119" s="1148"/>
      <c r="DO119" s="1148"/>
      <c r="DP119" s="1148"/>
      <c r="DQ119" s="1194"/>
      <c r="DR119" s="1194"/>
      <c r="DS119" s="1194"/>
      <c r="DT119" s="1194"/>
      <c r="DU119" s="1194"/>
      <c r="DV119" s="1194"/>
      <c r="DW119" s="1194"/>
      <c r="DX119" s="1194"/>
      <c r="DY119" s="1194"/>
      <c r="DZ119" s="1194"/>
      <c r="EA119" s="1194"/>
      <c r="EB119" s="1194"/>
      <c r="EC119" s="1194"/>
      <c r="ED119" s="1194"/>
      <c r="EE119" s="1194"/>
      <c r="EF119" s="1194"/>
      <c r="EG119" s="1194"/>
      <c r="EH119" s="1194"/>
      <c r="EI119" s="1194"/>
      <c r="EJ119" s="1194"/>
      <c r="EK119" s="1194"/>
      <c r="EL119" s="1194"/>
      <c r="EM119" s="1194"/>
    </row>
    <row r="120" spans="1:143" ht="15.75" customHeight="1" x14ac:dyDescent="0.25">
      <c r="A120" s="175"/>
      <c r="B120" s="1195" t="s">
        <v>747</v>
      </c>
      <c r="C120" s="1196"/>
      <c r="D120" s="1196"/>
      <c r="E120" s="1196"/>
      <c r="F120" s="1196"/>
      <c r="G120" s="1196"/>
      <c r="H120" s="1196"/>
      <c r="I120" s="1196"/>
      <c r="J120" s="1196"/>
      <c r="K120" s="1196"/>
      <c r="L120" s="1196"/>
      <c r="M120" s="1196"/>
      <c r="N120" s="1196"/>
      <c r="O120" s="1196"/>
      <c r="P120" s="1196"/>
      <c r="Q120" s="1196"/>
      <c r="R120" s="1196"/>
      <c r="S120" s="1196"/>
      <c r="T120" s="1196"/>
      <c r="U120" s="1196"/>
      <c r="V120" s="1196"/>
      <c r="W120" s="1196"/>
      <c r="X120" s="1196"/>
      <c r="Y120" s="1195" t="s">
        <v>747</v>
      </c>
      <c r="Z120" s="1195"/>
      <c r="AA120" s="1195"/>
      <c r="AB120" s="1195"/>
      <c r="AC120" s="1195"/>
      <c r="AD120" s="1195"/>
      <c r="AE120" s="1195"/>
      <c r="AF120" s="1195"/>
      <c r="AG120" s="1195"/>
      <c r="AH120" s="1195"/>
      <c r="AI120" s="1195"/>
      <c r="AJ120" s="1195"/>
      <c r="AK120" s="1195"/>
      <c r="AL120" s="1195"/>
      <c r="AM120" s="1195"/>
      <c r="AN120" s="1195"/>
      <c r="AO120" s="1195"/>
      <c r="AP120" s="1195"/>
      <c r="AQ120" s="1195"/>
      <c r="AR120" s="1195"/>
      <c r="AS120" s="1195"/>
      <c r="AT120" s="1195"/>
      <c r="AU120" s="1195"/>
      <c r="AW120" s="175"/>
      <c r="AX120" s="1195" t="s">
        <v>747</v>
      </c>
      <c r="AY120" s="1196"/>
      <c r="AZ120" s="1196"/>
      <c r="BA120" s="1196"/>
      <c r="BB120" s="1196"/>
      <c r="BC120" s="1196"/>
      <c r="BD120" s="1196"/>
      <c r="BE120" s="1196"/>
      <c r="BF120" s="1196"/>
      <c r="BG120" s="1196"/>
      <c r="BH120" s="1196"/>
      <c r="BI120" s="1196"/>
      <c r="BJ120" s="1196"/>
      <c r="BK120" s="1196"/>
      <c r="BL120" s="1196"/>
      <c r="BM120" s="1196"/>
      <c r="BN120" s="1196"/>
      <c r="BO120" s="1196"/>
      <c r="BP120" s="1196"/>
      <c r="BQ120" s="1196"/>
      <c r="BR120" s="1196"/>
      <c r="BS120" s="1196"/>
      <c r="BT120" s="1196"/>
      <c r="BU120" s="1195" t="s">
        <v>747</v>
      </c>
      <c r="BV120" s="1195"/>
      <c r="BW120" s="1195"/>
      <c r="BX120" s="1195"/>
      <c r="BY120" s="1195"/>
      <c r="BZ120" s="1195"/>
      <c r="CA120" s="1195"/>
      <c r="CB120" s="1195"/>
      <c r="CC120" s="1195"/>
      <c r="CD120" s="1195"/>
      <c r="CE120" s="1195"/>
      <c r="CF120" s="1195"/>
      <c r="CG120" s="1195"/>
      <c r="CH120" s="1195"/>
      <c r="CI120" s="1195"/>
      <c r="CJ120" s="1195"/>
      <c r="CK120" s="1195"/>
      <c r="CL120" s="1195"/>
      <c r="CM120" s="1195"/>
      <c r="CN120" s="1195"/>
      <c r="CO120" s="1195"/>
      <c r="CP120" s="1195"/>
      <c r="CQ120" s="1195"/>
      <c r="CS120" s="175"/>
      <c r="CT120" s="1195" t="s">
        <v>747</v>
      </c>
      <c r="CU120" s="1196"/>
      <c r="CV120" s="1196"/>
      <c r="CW120" s="1196"/>
      <c r="CX120" s="1196"/>
      <c r="CY120" s="1196"/>
      <c r="CZ120" s="1196"/>
      <c r="DA120" s="1196"/>
      <c r="DB120" s="1196"/>
      <c r="DC120" s="1196"/>
      <c r="DD120" s="1196"/>
      <c r="DE120" s="1196"/>
      <c r="DF120" s="1196"/>
      <c r="DG120" s="1196"/>
      <c r="DH120" s="1196"/>
      <c r="DI120" s="1196"/>
      <c r="DJ120" s="1196"/>
      <c r="DK120" s="1196"/>
      <c r="DL120" s="1196"/>
      <c r="DM120" s="1196"/>
      <c r="DN120" s="1196"/>
      <c r="DO120" s="1196"/>
      <c r="DP120" s="1196"/>
      <c r="DQ120" s="1195" t="s">
        <v>747</v>
      </c>
      <c r="DR120" s="1195"/>
      <c r="DS120" s="1195"/>
      <c r="DT120" s="1195"/>
      <c r="DU120" s="1195"/>
      <c r="DV120" s="1195"/>
      <c r="DW120" s="1195"/>
      <c r="DX120" s="1195"/>
      <c r="DY120" s="1195"/>
      <c r="DZ120" s="1195"/>
      <c r="EA120" s="1195"/>
      <c r="EB120" s="1195"/>
      <c r="EC120" s="1195"/>
      <c r="ED120" s="1195"/>
      <c r="EE120" s="1195"/>
      <c r="EF120" s="1195"/>
      <c r="EG120" s="1195"/>
      <c r="EH120" s="1195"/>
      <c r="EI120" s="1195"/>
      <c r="EJ120" s="1195"/>
      <c r="EK120" s="1195"/>
      <c r="EL120" s="1195"/>
      <c r="EM120" s="1195"/>
    </row>
    <row r="121" spans="1:143" ht="16.5" customHeight="1" x14ac:dyDescent="0.25">
      <c r="A121" s="175"/>
      <c r="B121" s="220"/>
      <c r="C121" s="220"/>
      <c r="D121" s="220"/>
      <c r="E121" s="220"/>
      <c r="F121" s="220"/>
      <c r="G121" s="220"/>
      <c r="H121" s="220"/>
      <c r="I121" s="220"/>
      <c r="J121" s="220"/>
      <c r="K121" s="220"/>
      <c r="L121" s="220"/>
      <c r="M121" s="220"/>
      <c r="N121" s="220"/>
      <c r="O121" s="220"/>
      <c r="P121" s="220"/>
      <c r="Q121" s="220"/>
      <c r="R121" s="220"/>
      <c r="S121" s="220"/>
      <c r="T121" s="1147" t="s">
        <v>342</v>
      </c>
      <c r="U121" s="1147"/>
      <c r="V121" s="1147"/>
      <c r="W121" s="202"/>
      <c r="X121" s="203"/>
      <c r="Y121" s="208"/>
      <c r="Z121" s="208"/>
      <c r="AA121" s="208"/>
      <c r="AB121" s="208"/>
      <c r="AC121" s="208"/>
      <c r="AD121" s="208"/>
      <c r="AE121" s="208"/>
      <c r="AF121" s="208"/>
      <c r="AG121" s="208"/>
      <c r="AH121" s="1147"/>
      <c r="AI121" s="1147"/>
      <c r="AJ121" s="1147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W121" s="175"/>
      <c r="AX121" s="220"/>
      <c r="AY121" s="220"/>
      <c r="AZ121" s="220"/>
      <c r="BA121" s="220"/>
      <c r="BB121" s="220"/>
      <c r="BC121" s="220"/>
      <c r="BD121" s="220"/>
      <c r="BE121" s="220"/>
      <c r="BF121" s="220"/>
      <c r="BG121" s="220"/>
      <c r="BH121" s="220"/>
      <c r="BI121" s="220"/>
      <c r="BJ121" s="220"/>
      <c r="BK121" s="220"/>
      <c r="BL121" s="220"/>
      <c r="BM121" s="220"/>
      <c r="BN121" s="220"/>
      <c r="BO121" s="220"/>
      <c r="BP121" s="1147" t="s">
        <v>342</v>
      </c>
      <c r="BQ121" s="1147"/>
      <c r="BR121" s="1147"/>
      <c r="BS121" s="202"/>
      <c r="BT121" s="203"/>
      <c r="BU121" s="208"/>
      <c r="BV121" s="208"/>
      <c r="BW121" s="208"/>
      <c r="BX121" s="208"/>
      <c r="BY121" s="208"/>
      <c r="BZ121" s="208"/>
      <c r="CA121" s="208"/>
      <c r="CB121" s="208"/>
      <c r="CC121" s="208"/>
      <c r="CD121" s="1147"/>
      <c r="CE121" s="1147"/>
      <c r="CF121" s="1147"/>
      <c r="CG121" s="208"/>
      <c r="CH121" s="208"/>
      <c r="CI121" s="208"/>
      <c r="CJ121" s="208"/>
      <c r="CK121" s="208"/>
      <c r="CL121" s="208"/>
      <c r="CM121" s="208"/>
      <c r="CN121" s="208"/>
      <c r="CO121" s="208"/>
      <c r="CP121" s="208"/>
      <c r="CQ121" s="208"/>
      <c r="CS121" s="175"/>
      <c r="CT121" s="220"/>
      <c r="CU121" s="220"/>
      <c r="CV121" s="220"/>
      <c r="CW121" s="220"/>
      <c r="CX121" s="220"/>
      <c r="CY121" s="220"/>
      <c r="CZ121" s="220"/>
      <c r="DA121" s="220"/>
      <c r="DB121" s="220"/>
      <c r="DC121" s="220"/>
      <c r="DD121" s="220"/>
      <c r="DE121" s="220"/>
      <c r="DF121" s="220"/>
      <c r="DG121" s="220"/>
      <c r="DH121" s="220"/>
      <c r="DI121" s="220"/>
      <c r="DJ121" s="220"/>
      <c r="DK121" s="220"/>
      <c r="DL121" s="1147" t="s">
        <v>342</v>
      </c>
      <c r="DM121" s="1147"/>
      <c r="DN121" s="1147"/>
      <c r="DO121" s="202"/>
      <c r="DP121" s="203"/>
      <c r="DQ121" s="208"/>
      <c r="DR121" s="208"/>
      <c r="DS121" s="208"/>
      <c r="DT121" s="208"/>
      <c r="DU121" s="208"/>
      <c r="DV121" s="208"/>
      <c r="DW121" s="208"/>
      <c r="DX121" s="208"/>
      <c r="DY121" s="208"/>
      <c r="DZ121" s="1147"/>
      <c r="EA121" s="1147"/>
      <c r="EB121" s="1147"/>
      <c r="EC121" s="208"/>
      <c r="ED121" s="208"/>
      <c r="EE121" s="208"/>
      <c r="EF121" s="208"/>
      <c r="EG121" s="208"/>
      <c r="EH121" s="208"/>
      <c r="EI121" s="208"/>
      <c r="EJ121" s="208"/>
      <c r="EK121" s="208"/>
      <c r="EL121" s="208"/>
      <c r="EM121" s="208"/>
    </row>
    <row r="122" spans="1:143" ht="16.5" x14ac:dyDescent="0.25">
      <c r="A122" s="175"/>
      <c r="B122" s="208"/>
      <c r="C122" s="208"/>
      <c r="D122" s="208"/>
      <c r="E122" s="208"/>
      <c r="F122" s="208"/>
      <c r="G122" s="208"/>
      <c r="H122" s="208"/>
      <c r="I122" s="208"/>
      <c r="J122" s="208"/>
      <c r="K122" s="208"/>
      <c r="L122" s="208"/>
      <c r="M122" s="208"/>
      <c r="N122" s="208"/>
      <c r="O122" s="208"/>
      <c r="P122" s="208"/>
      <c r="Q122" s="208"/>
      <c r="R122" s="208"/>
      <c r="S122" s="208"/>
      <c r="T122" s="208"/>
      <c r="U122" s="208"/>
      <c r="V122" s="208"/>
      <c r="W122" s="20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/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W122" s="175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  <c r="BI122" s="208"/>
      <c r="BJ122" s="208"/>
      <c r="BK122" s="208"/>
      <c r="BL122" s="208"/>
      <c r="BM122" s="208"/>
      <c r="BN122" s="208"/>
      <c r="BO122" s="208"/>
      <c r="BP122" s="208"/>
      <c r="BQ122" s="208"/>
      <c r="BR122" s="208"/>
      <c r="BS122" s="208"/>
      <c r="BT122" s="208"/>
      <c r="BU122" s="208"/>
      <c r="BV122" s="208"/>
      <c r="BW122" s="208"/>
      <c r="BX122" s="208"/>
      <c r="BY122" s="208"/>
      <c r="BZ122" s="208"/>
      <c r="CA122" s="208"/>
      <c r="CB122" s="208"/>
      <c r="CC122" s="208"/>
      <c r="CD122" s="208"/>
      <c r="CE122" s="208"/>
      <c r="CF122" s="208"/>
      <c r="CG122" s="208"/>
      <c r="CH122" s="208"/>
      <c r="CI122" s="208"/>
      <c r="CJ122" s="208"/>
      <c r="CK122" s="208"/>
      <c r="CL122" s="208"/>
      <c r="CM122" s="208"/>
      <c r="CN122" s="208"/>
      <c r="CO122" s="208"/>
      <c r="CP122" s="208"/>
      <c r="CQ122" s="208"/>
      <c r="CS122" s="175"/>
      <c r="CT122" s="208"/>
      <c r="CU122" s="208"/>
      <c r="CV122" s="208"/>
      <c r="CW122" s="208"/>
      <c r="CX122" s="208"/>
      <c r="CY122" s="208"/>
      <c r="CZ122" s="208"/>
      <c r="DA122" s="208"/>
      <c r="DB122" s="208"/>
      <c r="DC122" s="208"/>
      <c r="DD122" s="208"/>
      <c r="DE122" s="208"/>
      <c r="DF122" s="208"/>
      <c r="DG122" s="208"/>
      <c r="DH122" s="208"/>
      <c r="DI122" s="208"/>
      <c r="DJ122" s="208"/>
      <c r="DK122" s="208"/>
      <c r="DL122" s="208"/>
      <c r="DM122" s="208"/>
      <c r="DN122" s="208"/>
      <c r="DO122" s="208"/>
      <c r="DP122" s="208"/>
      <c r="DQ122" s="208"/>
      <c r="DR122" s="208"/>
      <c r="DS122" s="208"/>
      <c r="DT122" s="208"/>
      <c r="DU122" s="208"/>
      <c r="DV122" s="208"/>
      <c r="DW122" s="208"/>
      <c r="DX122" s="208"/>
      <c r="DY122" s="208"/>
      <c r="DZ122" s="208"/>
      <c r="EA122" s="208"/>
      <c r="EB122" s="208"/>
      <c r="EC122" s="208"/>
      <c r="ED122" s="208"/>
      <c r="EE122" s="208"/>
      <c r="EF122" s="208"/>
      <c r="EG122" s="208"/>
      <c r="EH122" s="208"/>
      <c r="EI122" s="208"/>
      <c r="EJ122" s="208"/>
      <c r="EK122" s="208"/>
      <c r="EL122" s="208"/>
      <c r="EM122" s="208"/>
    </row>
    <row r="123" spans="1:143" ht="32.25" customHeight="1" x14ac:dyDescent="0.25">
      <c r="A123" s="175"/>
      <c r="B123" s="208"/>
      <c r="C123" s="208"/>
      <c r="D123" s="208"/>
      <c r="E123" s="208"/>
      <c r="F123" s="208"/>
      <c r="G123" s="208"/>
      <c r="H123" s="208"/>
      <c r="I123" s="208"/>
      <c r="J123" s="208"/>
      <c r="K123" s="175"/>
      <c r="L123" s="175"/>
      <c r="M123" s="175"/>
      <c r="N123" s="208"/>
      <c r="O123" s="208"/>
      <c r="P123" s="208"/>
      <c r="Q123" s="208"/>
      <c r="R123" s="208"/>
      <c r="S123" s="208"/>
      <c r="T123" s="208"/>
      <c r="U123" s="208"/>
      <c r="V123" s="208"/>
      <c r="W123" s="1177" t="s">
        <v>617</v>
      </c>
      <c r="X123" s="1177"/>
      <c r="Y123" s="1177"/>
      <c r="Z123" s="1177"/>
      <c r="AA123" s="1177"/>
      <c r="AB123" s="1177"/>
      <c r="AC123" s="1177"/>
      <c r="AD123" s="1177"/>
      <c r="AE123" s="1177"/>
      <c r="AF123" s="1177"/>
      <c r="AG123" s="1177"/>
      <c r="AH123" s="1177"/>
      <c r="AI123" s="1177"/>
      <c r="AJ123" s="1177"/>
      <c r="AK123" s="1177"/>
      <c r="AL123" s="1177"/>
      <c r="AM123" s="1177"/>
      <c r="AN123" s="1177"/>
      <c r="AO123" s="1177"/>
      <c r="AP123" s="1177"/>
      <c r="AQ123" s="1177"/>
      <c r="AR123" s="1177"/>
      <c r="AS123" s="1177"/>
      <c r="AT123" s="1177"/>
      <c r="AU123" s="1177"/>
      <c r="AW123" s="175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175"/>
      <c r="BH123" s="175"/>
      <c r="BI123" s="175"/>
      <c r="BJ123" s="208"/>
      <c r="BK123" s="208"/>
      <c r="BL123" s="208"/>
      <c r="BM123" s="208"/>
      <c r="BN123" s="208"/>
      <c r="BO123" s="208"/>
      <c r="BP123" s="208"/>
      <c r="BQ123" s="208"/>
      <c r="BR123" s="208"/>
      <c r="BS123" s="1177" t="s">
        <v>617</v>
      </c>
      <c r="BT123" s="1177"/>
      <c r="BU123" s="1177"/>
      <c r="BV123" s="1177"/>
      <c r="BW123" s="1177"/>
      <c r="BX123" s="1177"/>
      <c r="BY123" s="1177"/>
      <c r="BZ123" s="1177"/>
      <c r="CA123" s="1177"/>
      <c r="CB123" s="1177"/>
      <c r="CC123" s="1177"/>
      <c r="CD123" s="1177"/>
      <c r="CE123" s="1177"/>
      <c r="CF123" s="1177"/>
      <c r="CG123" s="1177"/>
      <c r="CH123" s="1177"/>
      <c r="CI123" s="1177"/>
      <c r="CJ123" s="1177"/>
      <c r="CK123" s="1177"/>
      <c r="CL123" s="1177"/>
      <c r="CM123" s="1177"/>
      <c r="CN123" s="1177"/>
      <c r="CO123" s="1177"/>
      <c r="CP123" s="1177"/>
      <c r="CQ123" s="1177"/>
      <c r="CS123" s="175"/>
      <c r="CT123" s="208"/>
      <c r="CU123" s="208"/>
      <c r="CV123" s="208"/>
      <c r="CW123" s="208"/>
      <c r="CX123" s="208"/>
      <c r="CY123" s="208"/>
      <c r="CZ123" s="208"/>
      <c r="DA123" s="208"/>
      <c r="DB123" s="208"/>
      <c r="DC123" s="175"/>
      <c r="DD123" s="175"/>
      <c r="DE123" s="175"/>
      <c r="DF123" s="208"/>
      <c r="DG123" s="208"/>
      <c r="DH123" s="208"/>
      <c r="DI123" s="208"/>
      <c r="DJ123" s="208"/>
      <c r="DK123" s="208"/>
      <c r="DL123" s="208"/>
      <c r="DM123" s="208"/>
      <c r="DN123" s="208"/>
      <c r="DO123" s="1177" t="s">
        <v>617</v>
      </c>
      <c r="DP123" s="1177"/>
      <c r="DQ123" s="1177"/>
      <c r="DR123" s="1177"/>
      <c r="DS123" s="1177"/>
      <c r="DT123" s="1177"/>
      <c r="DU123" s="1177"/>
      <c r="DV123" s="1177"/>
      <c r="DW123" s="1177"/>
      <c r="DX123" s="1177"/>
      <c r="DY123" s="1177"/>
      <c r="DZ123" s="1177"/>
      <c r="EA123" s="1177"/>
      <c r="EB123" s="1177"/>
      <c r="EC123" s="1177"/>
      <c r="ED123" s="1177"/>
      <c r="EE123" s="1177"/>
      <c r="EF123" s="1177"/>
      <c r="EG123" s="1177"/>
      <c r="EH123" s="1177"/>
      <c r="EI123" s="1177"/>
      <c r="EJ123" s="1177"/>
      <c r="EK123" s="1177"/>
      <c r="EL123" s="1177"/>
      <c r="EM123" s="1177"/>
    </row>
    <row r="124" spans="1:143" s="223" customFormat="1" ht="16.5" x14ac:dyDescent="0.25">
      <c r="A124" s="175"/>
      <c r="B124" s="208"/>
      <c r="C124" s="208"/>
      <c r="D124" s="208"/>
      <c r="E124" s="208"/>
      <c r="F124" s="208"/>
      <c r="G124" s="208"/>
      <c r="H124" s="208"/>
      <c r="I124" s="208"/>
      <c r="J124" s="208"/>
      <c r="K124" s="208"/>
      <c r="L124" s="208"/>
      <c r="M124" s="208"/>
      <c r="N124" s="208"/>
      <c r="O124" s="208"/>
      <c r="P124" s="208"/>
      <c r="Q124" s="208"/>
      <c r="R124" s="208"/>
      <c r="S124" s="208"/>
      <c r="T124" s="208"/>
      <c r="U124" s="208"/>
      <c r="V124" s="208"/>
      <c r="W124" s="1156" t="s">
        <v>514</v>
      </c>
      <c r="X124" s="1156"/>
      <c r="Y124" s="1156"/>
      <c r="Z124" s="1310">
        <f>J$5</f>
        <v>0</v>
      </c>
      <c r="AA124" s="1155"/>
      <c r="AB124" s="209" t="s">
        <v>491</v>
      </c>
      <c r="AC124" s="1310">
        <f>O$5</f>
        <v>0</v>
      </c>
      <c r="AD124" s="1155"/>
      <c r="AE124" s="1155"/>
      <c r="AF124" s="1155"/>
      <c r="AG124" s="1155"/>
      <c r="AH124" s="1155"/>
      <c r="AI124" s="1155"/>
      <c r="AJ124" s="1310">
        <f>AK$5</f>
        <v>0</v>
      </c>
      <c r="AK124" s="1155"/>
      <c r="AL124" s="1155"/>
      <c r="AM124" s="1155"/>
      <c r="AN124" s="1163" t="s">
        <v>348</v>
      </c>
      <c r="AO124" s="1163"/>
      <c r="AP124" s="1158" t="s">
        <v>570</v>
      </c>
      <c r="AQ124" s="1158"/>
      <c r="AR124" s="1310">
        <f>I$4</f>
        <v>0</v>
      </c>
      <c r="AS124" s="1155"/>
      <c r="AT124" s="1155"/>
      <c r="AU124" s="1155"/>
      <c r="AW124" s="175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  <c r="BI124" s="208"/>
      <c r="BJ124" s="208"/>
      <c r="BK124" s="208"/>
      <c r="BL124" s="208"/>
      <c r="BM124" s="208"/>
      <c r="BN124" s="208"/>
      <c r="BO124" s="208"/>
      <c r="BP124" s="208"/>
      <c r="BQ124" s="208"/>
      <c r="BR124" s="208"/>
      <c r="BS124" s="1156" t="s">
        <v>514</v>
      </c>
      <c r="BT124" s="1156"/>
      <c r="BU124" s="1156"/>
      <c r="BV124" s="1310">
        <f>BF$5</f>
        <v>0</v>
      </c>
      <c r="BW124" s="1155"/>
      <c r="BX124" s="209" t="s">
        <v>491</v>
      </c>
      <c r="BY124" s="1310">
        <f>BK$5</f>
        <v>0</v>
      </c>
      <c r="BZ124" s="1155"/>
      <c r="CA124" s="1155"/>
      <c r="CB124" s="1155"/>
      <c r="CC124" s="1155"/>
      <c r="CD124" s="1155"/>
      <c r="CE124" s="1155"/>
      <c r="CF124" s="1310">
        <f>CG$5</f>
        <v>0</v>
      </c>
      <c r="CG124" s="1155"/>
      <c r="CH124" s="1155"/>
      <c r="CI124" s="1155"/>
      <c r="CJ124" s="1163" t="s">
        <v>348</v>
      </c>
      <c r="CK124" s="1163"/>
      <c r="CL124" s="1158" t="s">
        <v>570</v>
      </c>
      <c r="CM124" s="1158"/>
      <c r="CN124" s="1310">
        <f>BE$4</f>
        <v>0</v>
      </c>
      <c r="CO124" s="1155"/>
      <c r="CP124" s="1155"/>
      <c r="CQ124" s="1155"/>
      <c r="CS124" s="175"/>
      <c r="CT124" s="208"/>
      <c r="CU124" s="208"/>
      <c r="CV124" s="208"/>
      <c r="CW124" s="208"/>
      <c r="CX124" s="208"/>
      <c r="CY124" s="208"/>
      <c r="CZ124" s="208"/>
      <c r="DA124" s="208"/>
      <c r="DB124" s="208"/>
      <c r="DC124" s="208"/>
      <c r="DD124" s="208"/>
      <c r="DE124" s="208"/>
      <c r="DF124" s="208"/>
      <c r="DG124" s="208"/>
      <c r="DH124" s="208"/>
      <c r="DI124" s="208"/>
      <c r="DJ124" s="208"/>
      <c r="DK124" s="208"/>
      <c r="DL124" s="208"/>
      <c r="DM124" s="208"/>
      <c r="DN124" s="208"/>
      <c r="DO124" s="1156" t="s">
        <v>514</v>
      </c>
      <c r="DP124" s="1156"/>
      <c r="DQ124" s="1156"/>
      <c r="DR124" s="1310">
        <f>DB$5</f>
        <v>0</v>
      </c>
      <c r="DS124" s="1155"/>
      <c r="DT124" s="209" t="s">
        <v>491</v>
      </c>
      <c r="DU124" s="1310">
        <f>DG$5</f>
        <v>0</v>
      </c>
      <c r="DV124" s="1155"/>
      <c r="DW124" s="1155"/>
      <c r="DX124" s="1155"/>
      <c r="DY124" s="1155"/>
      <c r="DZ124" s="1155"/>
      <c r="EA124" s="1155"/>
      <c r="EB124" s="1310">
        <f>EC$5</f>
        <v>0</v>
      </c>
      <c r="EC124" s="1155"/>
      <c r="ED124" s="1155"/>
      <c r="EE124" s="1155"/>
      <c r="EF124" s="1163" t="s">
        <v>348</v>
      </c>
      <c r="EG124" s="1163"/>
      <c r="EH124" s="1158" t="s">
        <v>570</v>
      </c>
      <c r="EI124" s="1158"/>
      <c r="EJ124" s="1310">
        <f>DA$4</f>
        <v>0</v>
      </c>
      <c r="EK124" s="1155"/>
      <c r="EL124" s="1155"/>
      <c r="EM124" s="1155"/>
    </row>
    <row r="125" spans="1:143" ht="16.5" x14ac:dyDescent="0.25">
      <c r="A125" s="175"/>
      <c r="B125" s="208"/>
      <c r="C125" s="208"/>
      <c r="D125" s="208"/>
      <c r="E125" s="208"/>
      <c r="F125" s="208"/>
      <c r="G125" s="208"/>
      <c r="H125" s="208"/>
      <c r="I125" s="208"/>
      <c r="J125" s="208"/>
      <c r="K125" s="208"/>
      <c r="L125" s="208"/>
      <c r="M125" s="208"/>
      <c r="N125" s="208"/>
      <c r="O125" s="208"/>
      <c r="P125" s="208"/>
      <c r="Q125" s="208"/>
      <c r="R125" s="208"/>
      <c r="S125" s="208"/>
      <c r="T125" s="208"/>
      <c r="U125" s="208"/>
      <c r="V125" s="208"/>
      <c r="W125" s="20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/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W125" s="175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  <c r="BI125" s="208"/>
      <c r="BJ125" s="208"/>
      <c r="BK125" s="208"/>
      <c r="BL125" s="208"/>
      <c r="BM125" s="208"/>
      <c r="BN125" s="208"/>
      <c r="BO125" s="208"/>
      <c r="BP125" s="208"/>
      <c r="BQ125" s="208"/>
      <c r="BR125" s="208"/>
      <c r="BS125" s="208"/>
      <c r="BT125" s="208"/>
      <c r="BU125" s="208"/>
      <c r="BV125" s="208"/>
      <c r="BW125" s="208"/>
      <c r="BX125" s="208"/>
      <c r="BY125" s="208"/>
      <c r="BZ125" s="208"/>
      <c r="CA125" s="208"/>
      <c r="CB125" s="208"/>
      <c r="CC125" s="208"/>
      <c r="CD125" s="208"/>
      <c r="CE125" s="208"/>
      <c r="CF125" s="208"/>
      <c r="CG125" s="208"/>
      <c r="CH125" s="208"/>
      <c r="CI125" s="208"/>
      <c r="CJ125" s="208"/>
      <c r="CK125" s="208"/>
      <c r="CL125" s="208"/>
      <c r="CM125" s="208"/>
      <c r="CN125" s="208"/>
      <c r="CO125" s="208"/>
      <c r="CP125" s="208"/>
      <c r="CQ125" s="208"/>
      <c r="CS125" s="175"/>
      <c r="CT125" s="208"/>
      <c r="CU125" s="208"/>
      <c r="CV125" s="208"/>
      <c r="CW125" s="208"/>
      <c r="CX125" s="208"/>
      <c r="CY125" s="208"/>
      <c r="CZ125" s="208"/>
      <c r="DA125" s="208"/>
      <c r="DB125" s="208"/>
      <c r="DC125" s="208"/>
      <c r="DD125" s="208"/>
      <c r="DE125" s="208"/>
      <c r="DF125" s="208"/>
      <c r="DG125" s="208"/>
      <c r="DH125" s="208"/>
      <c r="DI125" s="208"/>
      <c r="DJ125" s="208"/>
      <c r="DK125" s="208"/>
      <c r="DL125" s="208"/>
      <c r="DM125" s="208"/>
      <c r="DN125" s="208"/>
      <c r="DO125" s="208"/>
      <c r="DP125" s="208"/>
      <c r="DQ125" s="208"/>
      <c r="DR125" s="208"/>
      <c r="DS125" s="208"/>
      <c r="DT125" s="208"/>
      <c r="DU125" s="208"/>
      <c r="DV125" s="208"/>
      <c r="DW125" s="208"/>
      <c r="DX125" s="208"/>
      <c r="DY125" s="208"/>
      <c r="DZ125" s="208"/>
      <c r="EA125" s="208"/>
      <c r="EB125" s="208"/>
      <c r="EC125" s="208"/>
      <c r="ED125" s="208"/>
      <c r="EE125" s="208"/>
      <c r="EF125" s="208"/>
      <c r="EG125" s="208"/>
      <c r="EH125" s="208"/>
      <c r="EI125" s="208"/>
      <c r="EJ125" s="208"/>
      <c r="EK125" s="208"/>
      <c r="EL125" s="208"/>
      <c r="EM125" s="208"/>
    </row>
    <row r="126" spans="1:143" ht="16.5" x14ac:dyDescent="0.25">
      <c r="A126" s="175"/>
      <c r="B126" s="208"/>
      <c r="C126" s="208"/>
      <c r="D126" s="208"/>
      <c r="E126" s="208"/>
      <c r="F126" s="208"/>
      <c r="G126" s="208"/>
      <c r="H126" s="208"/>
      <c r="I126" s="208"/>
      <c r="J126" s="208"/>
      <c r="K126" s="175"/>
      <c r="L126" s="175"/>
      <c r="M126" s="175"/>
      <c r="N126" s="208"/>
      <c r="O126" s="208"/>
      <c r="P126" s="208"/>
      <c r="Q126" s="208"/>
      <c r="R126" s="208"/>
      <c r="S126" s="208"/>
      <c r="T126" s="208"/>
      <c r="U126" s="208"/>
      <c r="V126" s="208"/>
      <c r="W126" s="20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/>
      <c r="AH126" s="1147"/>
      <c r="AI126" s="1147"/>
      <c r="AJ126" s="1147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W126" s="175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175"/>
      <c r="BH126" s="175"/>
      <c r="BI126" s="175"/>
      <c r="BJ126" s="208"/>
      <c r="BK126" s="208"/>
      <c r="BL126" s="208"/>
      <c r="BM126" s="208"/>
      <c r="BN126" s="208"/>
      <c r="BO126" s="208"/>
      <c r="BP126" s="208"/>
      <c r="BQ126" s="208"/>
      <c r="BR126" s="208"/>
      <c r="BS126" s="208"/>
      <c r="BT126" s="208"/>
      <c r="BU126" s="208"/>
      <c r="BV126" s="208"/>
      <c r="BW126" s="208"/>
      <c r="BX126" s="208"/>
      <c r="BY126" s="208"/>
      <c r="BZ126" s="208"/>
      <c r="CA126" s="208"/>
      <c r="CB126" s="208"/>
      <c r="CC126" s="208"/>
      <c r="CD126" s="1147"/>
      <c r="CE126" s="1147"/>
      <c r="CF126" s="1147"/>
      <c r="CG126" s="208"/>
      <c r="CH126" s="208"/>
      <c r="CI126" s="208"/>
      <c r="CJ126" s="208"/>
      <c r="CK126" s="208"/>
      <c r="CL126" s="208"/>
      <c r="CM126" s="208"/>
      <c r="CN126" s="208"/>
      <c r="CO126" s="208"/>
      <c r="CP126" s="208"/>
      <c r="CQ126" s="208"/>
      <c r="CS126" s="175"/>
      <c r="CT126" s="208"/>
      <c r="CU126" s="208"/>
      <c r="CV126" s="208"/>
      <c r="CW126" s="208"/>
      <c r="CX126" s="208"/>
      <c r="CY126" s="208"/>
      <c r="CZ126" s="208"/>
      <c r="DA126" s="208"/>
      <c r="DB126" s="208"/>
      <c r="DC126" s="175"/>
      <c r="DD126" s="175"/>
      <c r="DE126" s="175"/>
      <c r="DF126" s="208"/>
      <c r="DG126" s="208"/>
      <c r="DH126" s="208"/>
      <c r="DI126" s="208"/>
      <c r="DJ126" s="208"/>
      <c r="DK126" s="208"/>
      <c r="DL126" s="208"/>
      <c r="DM126" s="208"/>
      <c r="DN126" s="208"/>
      <c r="DO126" s="208"/>
      <c r="DP126" s="208"/>
      <c r="DQ126" s="208"/>
      <c r="DR126" s="208"/>
      <c r="DS126" s="208"/>
      <c r="DT126" s="208"/>
      <c r="DU126" s="208"/>
      <c r="DV126" s="208"/>
      <c r="DW126" s="208"/>
      <c r="DX126" s="208"/>
      <c r="DY126" s="208"/>
      <c r="DZ126" s="1147"/>
      <c r="EA126" s="1147"/>
      <c r="EB126" s="1147"/>
      <c r="EC126" s="208"/>
      <c r="ED126" s="208"/>
      <c r="EE126" s="208"/>
      <c r="EF126" s="208"/>
      <c r="EG126" s="208"/>
      <c r="EH126" s="208"/>
      <c r="EI126" s="208"/>
      <c r="EJ126" s="208"/>
      <c r="EK126" s="208"/>
      <c r="EL126" s="208"/>
      <c r="EM126" s="208"/>
    </row>
    <row r="127" spans="1:143" ht="16.5" x14ac:dyDescent="0.25">
      <c r="A127" s="175"/>
      <c r="B127" s="208"/>
      <c r="C127" s="208"/>
      <c r="D127" s="208"/>
      <c r="E127" s="208"/>
      <c r="F127" s="208"/>
      <c r="G127" s="208"/>
      <c r="H127" s="208"/>
      <c r="I127" s="208"/>
      <c r="J127" s="208"/>
      <c r="K127" s="208"/>
      <c r="L127" s="208"/>
      <c r="M127" s="208"/>
      <c r="N127" s="208"/>
      <c r="O127" s="208"/>
      <c r="P127" s="208"/>
      <c r="Q127" s="208"/>
      <c r="R127" s="208"/>
      <c r="S127" s="208"/>
      <c r="T127" s="208"/>
      <c r="U127" s="208"/>
      <c r="V127" s="208"/>
      <c r="W127" s="20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/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W127" s="175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  <c r="BI127" s="208"/>
      <c r="BJ127" s="208"/>
      <c r="BK127" s="208"/>
      <c r="BL127" s="208"/>
      <c r="BM127" s="208"/>
      <c r="BN127" s="208"/>
      <c r="BO127" s="208"/>
      <c r="BP127" s="208"/>
      <c r="BQ127" s="208"/>
      <c r="BR127" s="208"/>
      <c r="BS127" s="208"/>
      <c r="BT127" s="208"/>
      <c r="BU127" s="208"/>
      <c r="BV127" s="208"/>
      <c r="BW127" s="208"/>
      <c r="BX127" s="208"/>
      <c r="BY127" s="208"/>
      <c r="BZ127" s="208"/>
      <c r="CA127" s="208"/>
      <c r="CB127" s="208"/>
      <c r="CC127" s="208"/>
      <c r="CD127" s="208"/>
      <c r="CE127" s="208"/>
      <c r="CF127" s="208"/>
      <c r="CG127" s="208"/>
      <c r="CH127" s="208"/>
      <c r="CI127" s="208"/>
      <c r="CJ127" s="208"/>
      <c r="CK127" s="208"/>
      <c r="CL127" s="208"/>
      <c r="CM127" s="208"/>
      <c r="CN127" s="208"/>
      <c r="CO127" s="208"/>
      <c r="CP127" s="208"/>
      <c r="CQ127" s="208"/>
      <c r="CS127" s="175"/>
      <c r="CT127" s="208"/>
      <c r="CU127" s="208"/>
      <c r="CV127" s="208"/>
      <c r="CW127" s="208"/>
      <c r="CX127" s="208"/>
      <c r="CY127" s="208"/>
      <c r="CZ127" s="208"/>
      <c r="DA127" s="208"/>
      <c r="DB127" s="208"/>
      <c r="DC127" s="208"/>
      <c r="DD127" s="208"/>
      <c r="DE127" s="208"/>
      <c r="DF127" s="208"/>
      <c r="DG127" s="208"/>
      <c r="DH127" s="208"/>
      <c r="DI127" s="208"/>
      <c r="DJ127" s="208"/>
      <c r="DK127" s="208"/>
      <c r="DL127" s="208"/>
      <c r="DM127" s="208"/>
      <c r="DN127" s="208"/>
      <c r="DO127" s="208"/>
      <c r="DP127" s="208"/>
      <c r="DQ127" s="208"/>
      <c r="DR127" s="208"/>
      <c r="DS127" s="208"/>
      <c r="DT127" s="208"/>
      <c r="DU127" s="208"/>
      <c r="DV127" s="208"/>
      <c r="DW127" s="208"/>
      <c r="DX127" s="208"/>
      <c r="DY127" s="208"/>
      <c r="DZ127" s="208"/>
      <c r="EA127" s="208"/>
      <c r="EB127" s="208"/>
      <c r="EC127" s="208"/>
      <c r="ED127" s="208"/>
      <c r="EE127" s="208"/>
      <c r="EF127" s="208"/>
      <c r="EG127" s="208"/>
      <c r="EH127" s="208"/>
      <c r="EI127" s="208"/>
      <c r="EJ127" s="208"/>
      <c r="EK127" s="208"/>
      <c r="EL127" s="208"/>
      <c r="EM127" s="208"/>
    </row>
    <row r="128" spans="1:143" ht="16.5" customHeight="1" x14ac:dyDescent="0.25">
      <c r="A128" s="175"/>
      <c r="B128" s="1175" t="s">
        <v>618</v>
      </c>
      <c r="C128" s="1175"/>
      <c r="D128" s="1175"/>
      <c r="E128" s="1175"/>
      <c r="F128" s="1175"/>
      <c r="G128" s="1175"/>
      <c r="H128" s="1175"/>
      <c r="I128" s="1175"/>
      <c r="J128" s="1175"/>
      <c r="K128" s="1175"/>
      <c r="L128" s="1175"/>
      <c r="M128" s="1175"/>
      <c r="N128" s="1175"/>
      <c r="O128" s="1175"/>
      <c r="P128" s="1175"/>
      <c r="Q128" s="1175"/>
      <c r="R128" s="1175"/>
      <c r="S128" s="1175"/>
      <c r="T128" s="1175"/>
      <c r="U128" s="1175"/>
      <c r="V128" s="1175"/>
      <c r="W128" s="1175"/>
      <c r="X128" s="1175"/>
      <c r="Y128" s="1175"/>
      <c r="Z128" s="1175"/>
      <c r="AA128" s="1175"/>
      <c r="AB128" s="1175"/>
      <c r="AC128" s="1175"/>
      <c r="AD128" s="1175"/>
      <c r="AE128" s="1175"/>
      <c r="AF128" s="1175"/>
      <c r="AG128" s="1175"/>
      <c r="AH128" s="1175"/>
      <c r="AI128" s="1175"/>
      <c r="AJ128" s="1175"/>
      <c r="AK128" s="1175"/>
      <c r="AL128" s="1175"/>
      <c r="AM128" s="1175"/>
      <c r="AN128" s="1175"/>
      <c r="AO128" s="1175"/>
      <c r="AP128" s="1175"/>
      <c r="AQ128" s="1175"/>
      <c r="AR128" s="1175"/>
      <c r="AS128" s="1175"/>
      <c r="AT128" s="1175"/>
      <c r="AU128" s="1175"/>
      <c r="AW128" s="175"/>
      <c r="AX128" s="1175" t="s">
        <v>618</v>
      </c>
      <c r="AY128" s="1175"/>
      <c r="AZ128" s="1175"/>
      <c r="BA128" s="1175"/>
      <c r="BB128" s="1175"/>
      <c r="BC128" s="1175"/>
      <c r="BD128" s="1175"/>
      <c r="BE128" s="1175"/>
      <c r="BF128" s="1175"/>
      <c r="BG128" s="1175"/>
      <c r="BH128" s="1175"/>
      <c r="BI128" s="1175"/>
      <c r="BJ128" s="1175"/>
      <c r="BK128" s="1175"/>
      <c r="BL128" s="1175"/>
      <c r="BM128" s="1175"/>
      <c r="BN128" s="1175"/>
      <c r="BO128" s="1175"/>
      <c r="BP128" s="1175"/>
      <c r="BQ128" s="1175"/>
      <c r="BR128" s="1175"/>
      <c r="BS128" s="1175"/>
      <c r="BT128" s="1175"/>
      <c r="BU128" s="1175"/>
      <c r="BV128" s="1175"/>
      <c r="BW128" s="1175"/>
      <c r="BX128" s="1175"/>
      <c r="BY128" s="1175"/>
      <c r="BZ128" s="1175"/>
      <c r="CA128" s="1175"/>
      <c r="CB128" s="1175"/>
      <c r="CC128" s="1175"/>
      <c r="CD128" s="1175"/>
      <c r="CE128" s="1175"/>
      <c r="CF128" s="1175"/>
      <c r="CG128" s="1175"/>
      <c r="CH128" s="1175"/>
      <c r="CI128" s="1175"/>
      <c r="CJ128" s="1175"/>
      <c r="CK128" s="1175"/>
      <c r="CL128" s="1175"/>
      <c r="CM128" s="1175"/>
      <c r="CN128" s="1175"/>
      <c r="CO128" s="1175"/>
      <c r="CP128" s="1175"/>
      <c r="CQ128" s="1175"/>
      <c r="CS128" s="175"/>
      <c r="CT128" s="1175" t="s">
        <v>618</v>
      </c>
      <c r="CU128" s="1175"/>
      <c r="CV128" s="1175"/>
      <c r="CW128" s="1175"/>
      <c r="CX128" s="1175"/>
      <c r="CY128" s="1175"/>
      <c r="CZ128" s="1175"/>
      <c r="DA128" s="1175"/>
      <c r="DB128" s="1175"/>
      <c r="DC128" s="1175"/>
      <c r="DD128" s="1175"/>
      <c r="DE128" s="1175"/>
      <c r="DF128" s="1175"/>
      <c r="DG128" s="1175"/>
      <c r="DH128" s="1175"/>
      <c r="DI128" s="1175"/>
      <c r="DJ128" s="1175"/>
      <c r="DK128" s="1175"/>
      <c r="DL128" s="1175"/>
      <c r="DM128" s="1175"/>
      <c r="DN128" s="1175"/>
      <c r="DO128" s="1175"/>
      <c r="DP128" s="1175"/>
      <c r="DQ128" s="1175"/>
      <c r="DR128" s="1175"/>
      <c r="DS128" s="1175"/>
      <c r="DT128" s="1175"/>
      <c r="DU128" s="1175"/>
      <c r="DV128" s="1175"/>
      <c r="DW128" s="1175"/>
      <c r="DX128" s="1175"/>
      <c r="DY128" s="1175"/>
      <c r="DZ128" s="1175"/>
      <c r="EA128" s="1175"/>
      <c r="EB128" s="1175"/>
      <c r="EC128" s="1175"/>
      <c r="ED128" s="1175"/>
      <c r="EE128" s="1175"/>
      <c r="EF128" s="1175"/>
      <c r="EG128" s="1175"/>
      <c r="EH128" s="1175"/>
      <c r="EI128" s="1175"/>
      <c r="EJ128" s="1175"/>
      <c r="EK128" s="1175"/>
      <c r="EL128" s="1175"/>
      <c r="EM128" s="1175"/>
    </row>
    <row r="129" spans="1:143" ht="18" customHeight="1" x14ac:dyDescent="0.25">
      <c r="A129" s="175"/>
      <c r="B129" s="1175" t="s">
        <v>1101</v>
      </c>
      <c r="C129" s="1175"/>
      <c r="D129" s="1175"/>
      <c r="E129" s="1175"/>
      <c r="F129" s="1175"/>
      <c r="G129" s="1175"/>
      <c r="H129" s="1175"/>
      <c r="I129" s="1175"/>
      <c r="J129" s="1175"/>
      <c r="K129" s="1175"/>
      <c r="L129" s="1175"/>
      <c r="M129" s="1175"/>
      <c r="N129" s="1175"/>
      <c r="O129" s="1175"/>
      <c r="P129" s="1175"/>
      <c r="Q129" s="1175"/>
      <c r="R129" s="1175"/>
      <c r="S129" s="1175"/>
      <c r="T129" s="1175"/>
      <c r="U129" s="1175"/>
      <c r="V129" s="1175"/>
      <c r="W129" s="1175"/>
      <c r="X129" s="1175"/>
      <c r="Y129" s="1175"/>
      <c r="Z129" s="1175"/>
      <c r="AA129" s="1175"/>
      <c r="AB129" s="1175"/>
      <c r="AC129" s="1175"/>
      <c r="AD129" s="1175"/>
      <c r="AE129" s="1175"/>
      <c r="AF129" s="1175"/>
      <c r="AG129" s="1175"/>
      <c r="AH129" s="1175"/>
      <c r="AI129" s="1175"/>
      <c r="AJ129" s="1175"/>
      <c r="AK129" s="1175"/>
      <c r="AL129" s="1175"/>
      <c r="AM129" s="1175"/>
      <c r="AN129" s="1175"/>
      <c r="AO129" s="1175"/>
      <c r="AP129" s="1175"/>
      <c r="AQ129" s="1175"/>
      <c r="AR129" s="1175"/>
      <c r="AS129" s="1175"/>
      <c r="AT129" s="1175"/>
      <c r="AU129" s="1175"/>
      <c r="AW129" s="175"/>
      <c r="AX129" s="1175" t="s">
        <v>1101</v>
      </c>
      <c r="AY129" s="1175"/>
      <c r="AZ129" s="1175"/>
      <c r="BA129" s="1175"/>
      <c r="BB129" s="1175"/>
      <c r="BC129" s="1175"/>
      <c r="BD129" s="1175"/>
      <c r="BE129" s="1175"/>
      <c r="BF129" s="1175"/>
      <c r="BG129" s="1175"/>
      <c r="BH129" s="1175"/>
      <c r="BI129" s="1175"/>
      <c r="BJ129" s="1175"/>
      <c r="BK129" s="1175"/>
      <c r="BL129" s="1175"/>
      <c r="BM129" s="1175"/>
      <c r="BN129" s="1175"/>
      <c r="BO129" s="1175"/>
      <c r="BP129" s="1175"/>
      <c r="BQ129" s="1175"/>
      <c r="BR129" s="1175"/>
      <c r="BS129" s="1175"/>
      <c r="BT129" s="1175"/>
      <c r="BU129" s="1175"/>
      <c r="BV129" s="1175"/>
      <c r="BW129" s="1175"/>
      <c r="BX129" s="1175"/>
      <c r="BY129" s="1175"/>
      <c r="BZ129" s="1175"/>
      <c r="CA129" s="1175"/>
      <c r="CB129" s="1175"/>
      <c r="CC129" s="1175"/>
      <c r="CD129" s="1175"/>
      <c r="CE129" s="1175"/>
      <c r="CF129" s="1175"/>
      <c r="CG129" s="1175"/>
      <c r="CH129" s="1175"/>
      <c r="CI129" s="1175"/>
      <c r="CJ129" s="1175"/>
      <c r="CK129" s="1175"/>
      <c r="CL129" s="1175"/>
      <c r="CM129" s="1175"/>
      <c r="CN129" s="1175"/>
      <c r="CO129" s="1175"/>
      <c r="CP129" s="1175"/>
      <c r="CQ129" s="1175"/>
      <c r="CS129" s="175"/>
      <c r="CT129" s="1175" t="s">
        <v>1101</v>
      </c>
      <c r="CU129" s="1175"/>
      <c r="CV129" s="1175"/>
      <c r="CW129" s="1175"/>
      <c r="CX129" s="1175"/>
      <c r="CY129" s="1175"/>
      <c r="CZ129" s="1175"/>
      <c r="DA129" s="1175"/>
      <c r="DB129" s="1175"/>
      <c r="DC129" s="1175"/>
      <c r="DD129" s="1175"/>
      <c r="DE129" s="1175"/>
      <c r="DF129" s="1175"/>
      <c r="DG129" s="1175"/>
      <c r="DH129" s="1175"/>
      <c r="DI129" s="1175"/>
      <c r="DJ129" s="1175"/>
      <c r="DK129" s="1175"/>
      <c r="DL129" s="1175"/>
      <c r="DM129" s="1175"/>
      <c r="DN129" s="1175"/>
      <c r="DO129" s="1175"/>
      <c r="DP129" s="1175"/>
      <c r="DQ129" s="1175"/>
      <c r="DR129" s="1175"/>
      <c r="DS129" s="1175"/>
      <c r="DT129" s="1175"/>
      <c r="DU129" s="1175"/>
      <c r="DV129" s="1175"/>
      <c r="DW129" s="1175"/>
      <c r="DX129" s="1175"/>
      <c r="DY129" s="1175"/>
      <c r="DZ129" s="1175"/>
      <c r="EA129" s="1175"/>
      <c r="EB129" s="1175"/>
      <c r="EC129" s="1175"/>
      <c r="ED129" s="1175"/>
      <c r="EE129" s="1175"/>
      <c r="EF129" s="1175"/>
      <c r="EG129" s="1175"/>
      <c r="EH129" s="1175"/>
      <c r="EI129" s="1175"/>
      <c r="EJ129" s="1175"/>
      <c r="EK129" s="1175"/>
      <c r="EL129" s="1175"/>
      <c r="EM129" s="1175"/>
    </row>
    <row r="130" spans="1:143" ht="16.5" x14ac:dyDescent="0.25">
      <c r="A130" s="175"/>
      <c r="B130" s="1175"/>
      <c r="C130" s="1175"/>
      <c r="D130" s="1175"/>
      <c r="E130" s="1175"/>
      <c r="F130" s="1175"/>
      <c r="G130" s="1175"/>
      <c r="H130" s="1175"/>
      <c r="I130" s="1175"/>
      <c r="J130" s="1175"/>
      <c r="K130" s="1175"/>
      <c r="L130" s="1175"/>
      <c r="M130" s="1175"/>
      <c r="N130" s="1175"/>
      <c r="O130" s="1175"/>
      <c r="P130" s="1175"/>
      <c r="Q130" s="1175"/>
      <c r="R130" s="1175"/>
      <c r="S130" s="1175"/>
      <c r="T130" s="1175"/>
      <c r="U130" s="1175"/>
      <c r="V130" s="1175"/>
      <c r="W130" s="1175"/>
      <c r="X130" s="1175"/>
      <c r="Y130" s="1175"/>
      <c r="Z130" s="1175"/>
      <c r="AA130" s="1175"/>
      <c r="AB130" s="1175"/>
      <c r="AC130" s="1175"/>
      <c r="AD130" s="1175"/>
      <c r="AE130" s="1175"/>
      <c r="AF130" s="1175"/>
      <c r="AG130" s="1175"/>
      <c r="AH130" s="1175"/>
      <c r="AI130" s="1175"/>
      <c r="AJ130" s="1175"/>
      <c r="AK130" s="1175"/>
      <c r="AL130" s="1175"/>
      <c r="AM130" s="1175"/>
      <c r="AN130" s="1175"/>
      <c r="AO130" s="1175"/>
      <c r="AP130" s="1175"/>
      <c r="AQ130" s="1175"/>
      <c r="AR130" s="1175"/>
      <c r="AS130" s="1175"/>
      <c r="AT130" s="1175"/>
      <c r="AU130" s="1175"/>
      <c r="AW130" s="175"/>
      <c r="AX130" s="1175"/>
      <c r="AY130" s="1175"/>
      <c r="AZ130" s="1175"/>
      <c r="BA130" s="1175"/>
      <c r="BB130" s="1175"/>
      <c r="BC130" s="1175"/>
      <c r="BD130" s="1175"/>
      <c r="BE130" s="1175"/>
      <c r="BF130" s="1175"/>
      <c r="BG130" s="1175"/>
      <c r="BH130" s="1175"/>
      <c r="BI130" s="1175"/>
      <c r="BJ130" s="1175"/>
      <c r="BK130" s="1175"/>
      <c r="BL130" s="1175"/>
      <c r="BM130" s="1175"/>
      <c r="BN130" s="1175"/>
      <c r="BO130" s="1175"/>
      <c r="BP130" s="1175"/>
      <c r="BQ130" s="1175"/>
      <c r="BR130" s="1175"/>
      <c r="BS130" s="1175"/>
      <c r="BT130" s="1175"/>
      <c r="BU130" s="1175"/>
      <c r="BV130" s="1175"/>
      <c r="BW130" s="1175"/>
      <c r="BX130" s="1175"/>
      <c r="BY130" s="1175"/>
      <c r="BZ130" s="1175"/>
      <c r="CA130" s="1175"/>
      <c r="CB130" s="1175"/>
      <c r="CC130" s="1175"/>
      <c r="CD130" s="1175"/>
      <c r="CE130" s="1175"/>
      <c r="CF130" s="1175"/>
      <c r="CG130" s="1175"/>
      <c r="CH130" s="1175"/>
      <c r="CI130" s="1175"/>
      <c r="CJ130" s="1175"/>
      <c r="CK130" s="1175"/>
      <c r="CL130" s="1175"/>
      <c r="CM130" s="1175"/>
      <c r="CN130" s="1175"/>
      <c r="CO130" s="1175"/>
      <c r="CP130" s="1175"/>
      <c r="CQ130" s="1175"/>
      <c r="CS130" s="175"/>
      <c r="CT130" s="1175"/>
      <c r="CU130" s="1175"/>
      <c r="CV130" s="1175"/>
      <c r="CW130" s="1175"/>
      <c r="CX130" s="1175"/>
      <c r="CY130" s="1175"/>
      <c r="CZ130" s="1175"/>
      <c r="DA130" s="1175"/>
      <c r="DB130" s="1175"/>
      <c r="DC130" s="1175"/>
      <c r="DD130" s="1175"/>
      <c r="DE130" s="1175"/>
      <c r="DF130" s="1175"/>
      <c r="DG130" s="1175"/>
      <c r="DH130" s="1175"/>
      <c r="DI130" s="1175"/>
      <c r="DJ130" s="1175"/>
      <c r="DK130" s="1175"/>
      <c r="DL130" s="1175"/>
      <c r="DM130" s="1175"/>
      <c r="DN130" s="1175"/>
      <c r="DO130" s="1175"/>
      <c r="DP130" s="1175"/>
      <c r="DQ130" s="1175"/>
      <c r="DR130" s="1175"/>
      <c r="DS130" s="1175"/>
      <c r="DT130" s="1175"/>
      <c r="DU130" s="1175"/>
      <c r="DV130" s="1175"/>
      <c r="DW130" s="1175"/>
      <c r="DX130" s="1175"/>
      <c r="DY130" s="1175"/>
      <c r="DZ130" s="1175"/>
      <c r="EA130" s="1175"/>
      <c r="EB130" s="1175"/>
      <c r="EC130" s="1175"/>
      <c r="ED130" s="1175"/>
      <c r="EE130" s="1175"/>
      <c r="EF130" s="1175"/>
      <c r="EG130" s="1175"/>
      <c r="EH130" s="1175"/>
      <c r="EI130" s="1175"/>
      <c r="EJ130" s="1175"/>
      <c r="EK130" s="1175"/>
      <c r="EL130" s="1175"/>
      <c r="EM130" s="1175"/>
    </row>
    <row r="131" spans="1:143" s="723" customFormat="1" ht="34.5" customHeight="1" x14ac:dyDescent="0.3">
      <c r="A131" s="721"/>
      <c r="B131" s="1172" t="str">
        <f>IF(I$25=0,"",I$25)</f>
        <v/>
      </c>
      <c r="C131" s="1172"/>
      <c r="D131" s="1172"/>
      <c r="E131" s="1172"/>
      <c r="F131" s="1172"/>
      <c r="G131" s="1172"/>
      <c r="H131" s="1172"/>
      <c r="I131" s="1172"/>
      <c r="J131" s="1172"/>
      <c r="K131" s="1172"/>
      <c r="L131" s="1172"/>
      <c r="M131" s="1172"/>
      <c r="N131" s="1172"/>
      <c r="O131" s="1172"/>
      <c r="P131" s="1172"/>
      <c r="Q131" s="1172"/>
      <c r="R131" s="1172"/>
      <c r="S131" s="1172"/>
      <c r="T131" s="1172"/>
      <c r="U131" s="1172"/>
      <c r="V131" s="1172"/>
      <c r="W131" s="1172"/>
      <c r="X131" s="1172"/>
      <c r="Y131" s="1172"/>
      <c r="Z131" s="721"/>
      <c r="AA131" s="721"/>
      <c r="AB131" s="721"/>
      <c r="AC131" s="1270" t="s">
        <v>582</v>
      </c>
      <c r="AD131" s="1270"/>
      <c r="AE131" s="1270"/>
      <c r="AF131" s="1176" t="str">
        <f>IF(J$26=0,"",J$26)</f>
        <v/>
      </c>
      <c r="AG131" s="1176"/>
      <c r="AH131" s="724" t="s">
        <v>491</v>
      </c>
      <c r="AI131" s="1176" t="str">
        <f>IF(O$26=0,"",O$26)</f>
        <v/>
      </c>
      <c r="AJ131" s="1176"/>
      <c r="AK131" s="1176"/>
      <c r="AL131" s="1176"/>
      <c r="AM131" s="1176"/>
      <c r="AN131" s="1176"/>
      <c r="AO131" s="1176"/>
      <c r="AP131" s="1176" t="str">
        <f>IF(AK$26=0,"",AK$26)</f>
        <v/>
      </c>
      <c r="AQ131" s="1176"/>
      <c r="AR131" s="1176"/>
      <c r="AS131" s="1176"/>
      <c r="AT131" s="1269" t="s">
        <v>348</v>
      </c>
      <c r="AU131" s="1269"/>
      <c r="AW131" s="721"/>
      <c r="AX131" s="1172" t="str">
        <f>IF(BE$25=0,"",BE$25)</f>
        <v/>
      </c>
      <c r="AY131" s="1172"/>
      <c r="AZ131" s="1172"/>
      <c r="BA131" s="1172"/>
      <c r="BB131" s="1172"/>
      <c r="BC131" s="1172"/>
      <c r="BD131" s="1172"/>
      <c r="BE131" s="1172"/>
      <c r="BF131" s="1172"/>
      <c r="BG131" s="1172"/>
      <c r="BH131" s="1172"/>
      <c r="BI131" s="1172"/>
      <c r="BJ131" s="1172"/>
      <c r="BK131" s="1172"/>
      <c r="BL131" s="1172"/>
      <c r="BM131" s="1172"/>
      <c r="BN131" s="1172"/>
      <c r="BO131" s="1172"/>
      <c r="BP131" s="1172"/>
      <c r="BQ131" s="1172"/>
      <c r="BR131" s="1172"/>
      <c r="BS131" s="1172"/>
      <c r="BT131" s="1172"/>
      <c r="BU131" s="1172"/>
      <c r="BV131" s="721"/>
      <c r="BW131" s="721"/>
      <c r="BX131" s="721"/>
      <c r="BY131" s="1270" t="s">
        <v>582</v>
      </c>
      <c r="BZ131" s="1270"/>
      <c r="CA131" s="1270"/>
      <c r="CB131" s="1176" t="str">
        <f>IF(BF$26=0,"",BF$26)</f>
        <v/>
      </c>
      <c r="CC131" s="1176"/>
      <c r="CD131" s="724" t="s">
        <v>491</v>
      </c>
      <c r="CE131" s="1176" t="str">
        <f>IF(BK$26=0,"",BK$26)</f>
        <v/>
      </c>
      <c r="CF131" s="1176"/>
      <c r="CG131" s="1176"/>
      <c r="CH131" s="1176"/>
      <c r="CI131" s="1176"/>
      <c r="CJ131" s="1176"/>
      <c r="CK131" s="1176"/>
      <c r="CL131" s="1176" t="str">
        <f>IF(CG$26=0,"",CG$26)</f>
        <v/>
      </c>
      <c r="CM131" s="1176"/>
      <c r="CN131" s="1176"/>
      <c r="CO131" s="1176"/>
      <c r="CP131" s="1269" t="s">
        <v>348</v>
      </c>
      <c r="CQ131" s="1269"/>
      <c r="CS131" s="721"/>
      <c r="CT131" s="1172" t="str">
        <f>IF(DA$25=0,"",DA$25)</f>
        <v/>
      </c>
      <c r="CU131" s="1172"/>
      <c r="CV131" s="1172"/>
      <c r="CW131" s="1172"/>
      <c r="CX131" s="1172"/>
      <c r="CY131" s="1172"/>
      <c r="CZ131" s="1172"/>
      <c r="DA131" s="1172"/>
      <c r="DB131" s="1172"/>
      <c r="DC131" s="1172"/>
      <c r="DD131" s="1172"/>
      <c r="DE131" s="1172"/>
      <c r="DF131" s="1172"/>
      <c r="DG131" s="1172"/>
      <c r="DH131" s="1172"/>
      <c r="DI131" s="1172"/>
      <c r="DJ131" s="1172"/>
      <c r="DK131" s="1172"/>
      <c r="DL131" s="1172"/>
      <c r="DM131" s="1172"/>
      <c r="DN131" s="1172"/>
      <c r="DO131" s="1172"/>
      <c r="DP131" s="1172"/>
      <c r="DQ131" s="1172"/>
      <c r="DR131" s="721"/>
      <c r="DS131" s="721"/>
      <c r="DT131" s="721"/>
      <c r="DU131" s="1270" t="s">
        <v>582</v>
      </c>
      <c r="DV131" s="1270"/>
      <c r="DW131" s="1270"/>
      <c r="DX131" s="1176" t="str">
        <f>IF(DB$26=0,"",DB$26)</f>
        <v/>
      </c>
      <c r="DY131" s="1176"/>
      <c r="DZ131" s="724" t="s">
        <v>491</v>
      </c>
      <c r="EA131" s="1176" t="str">
        <f>IF(DG$26=0,"",DG$26)</f>
        <v/>
      </c>
      <c r="EB131" s="1176"/>
      <c r="EC131" s="1176"/>
      <c r="ED131" s="1176"/>
      <c r="EE131" s="1176"/>
      <c r="EF131" s="1176"/>
      <c r="EG131" s="1176"/>
      <c r="EH131" s="1176" t="str">
        <f>IF(EC$26=0,"",EC$26)</f>
        <v/>
      </c>
      <c r="EI131" s="1176"/>
      <c r="EJ131" s="1176"/>
      <c r="EK131" s="1176"/>
      <c r="EL131" s="1269" t="s">
        <v>348</v>
      </c>
      <c r="EM131" s="1269"/>
    </row>
    <row r="132" spans="1:143" s="223" customFormat="1" ht="16.5" x14ac:dyDescent="0.25">
      <c r="A132" s="175"/>
      <c r="B132" s="208"/>
      <c r="C132" s="208"/>
      <c r="D132" s="208"/>
      <c r="E132" s="208"/>
      <c r="F132" s="208"/>
      <c r="G132" s="208"/>
      <c r="H132" s="208"/>
      <c r="I132" s="208"/>
      <c r="J132" s="208"/>
      <c r="K132" s="208"/>
      <c r="L132" s="208"/>
      <c r="M132" s="208"/>
      <c r="N132" s="208"/>
      <c r="O132" s="208"/>
      <c r="P132" s="208"/>
      <c r="Q132" s="208"/>
      <c r="R132" s="208"/>
      <c r="S132" s="208"/>
      <c r="T132" s="208"/>
      <c r="U132" s="208"/>
      <c r="V132" s="208"/>
      <c r="W132" s="208"/>
      <c r="X132" s="208"/>
      <c r="Y132" s="208"/>
      <c r="Z132" s="208"/>
      <c r="AA132" s="208"/>
      <c r="AB132" s="208"/>
      <c r="AC132" s="210"/>
      <c r="AD132" s="210"/>
      <c r="AE132" s="210"/>
      <c r="AF132" s="210"/>
      <c r="AG132" s="210"/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W132" s="175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  <c r="BI132" s="208"/>
      <c r="BJ132" s="208"/>
      <c r="BK132" s="208"/>
      <c r="BL132" s="208"/>
      <c r="BM132" s="208"/>
      <c r="BN132" s="208"/>
      <c r="BO132" s="208"/>
      <c r="BP132" s="208"/>
      <c r="BQ132" s="208"/>
      <c r="BR132" s="208"/>
      <c r="BS132" s="208"/>
      <c r="BT132" s="208"/>
      <c r="BU132" s="208"/>
      <c r="BV132" s="208"/>
      <c r="BW132" s="208"/>
      <c r="BX132" s="208"/>
      <c r="BY132" s="210"/>
      <c r="BZ132" s="210"/>
      <c r="CA132" s="210"/>
      <c r="CB132" s="210"/>
      <c r="CC132" s="210"/>
      <c r="CD132" s="210"/>
      <c r="CE132" s="210"/>
      <c r="CF132" s="210"/>
      <c r="CG132" s="210"/>
      <c r="CH132" s="210"/>
      <c r="CI132" s="210"/>
      <c r="CJ132" s="210"/>
      <c r="CK132" s="210"/>
      <c r="CL132" s="210"/>
      <c r="CM132" s="210"/>
      <c r="CN132" s="210"/>
      <c r="CO132" s="210"/>
      <c r="CP132" s="210"/>
      <c r="CQ132" s="210"/>
      <c r="CS132" s="175"/>
      <c r="CT132" s="208"/>
      <c r="CU132" s="208"/>
      <c r="CV132" s="208"/>
      <c r="CW132" s="208"/>
      <c r="CX132" s="208"/>
      <c r="CY132" s="208"/>
      <c r="CZ132" s="208"/>
      <c r="DA132" s="208"/>
      <c r="DB132" s="208"/>
      <c r="DC132" s="208"/>
      <c r="DD132" s="208"/>
      <c r="DE132" s="208"/>
      <c r="DF132" s="208"/>
      <c r="DG132" s="208"/>
      <c r="DH132" s="208"/>
      <c r="DI132" s="208"/>
      <c r="DJ132" s="208"/>
      <c r="DK132" s="208"/>
      <c r="DL132" s="208"/>
      <c r="DM132" s="208"/>
      <c r="DN132" s="208"/>
      <c r="DO132" s="208"/>
      <c r="DP132" s="208"/>
      <c r="DQ132" s="208"/>
      <c r="DR132" s="208"/>
      <c r="DS132" s="208"/>
      <c r="DT132" s="208"/>
      <c r="DU132" s="210"/>
      <c r="DV132" s="210"/>
      <c r="DW132" s="210"/>
      <c r="DX132" s="210"/>
      <c r="DY132" s="210"/>
      <c r="DZ132" s="210"/>
      <c r="EA132" s="210"/>
      <c r="EB132" s="210"/>
      <c r="EC132" s="210"/>
      <c r="ED132" s="210"/>
      <c r="EE132" s="210"/>
      <c r="EF132" s="210"/>
      <c r="EG132" s="210"/>
      <c r="EH132" s="210"/>
      <c r="EI132" s="210"/>
      <c r="EJ132" s="210"/>
      <c r="EK132" s="210"/>
      <c r="EL132" s="210"/>
      <c r="EM132" s="210"/>
    </row>
    <row r="133" spans="1:143" s="223" customFormat="1" ht="18.75" customHeight="1" x14ac:dyDescent="0.25">
      <c r="A133" s="175"/>
      <c r="B133" s="1277" t="str">
        <f>"К Договору № "&amp;I$4&amp;" от «"&amp;J$5&amp;"» "&amp;O$5&amp;" "&amp;AK$5&amp;" г."</f>
        <v>К Договору №  от «»   г.</v>
      </c>
      <c r="C133" s="1277"/>
      <c r="D133" s="1277"/>
      <c r="E133" s="1277"/>
      <c r="F133" s="1277"/>
      <c r="G133" s="1277"/>
      <c r="H133" s="1277"/>
      <c r="I133" s="1277"/>
      <c r="J133" s="1277"/>
      <c r="K133" s="1277"/>
      <c r="L133" s="1277"/>
      <c r="M133" s="1277"/>
      <c r="N133" s="1277"/>
      <c r="O133" s="1277"/>
      <c r="P133" s="1277"/>
      <c r="Q133" s="1277"/>
      <c r="R133" s="1277"/>
      <c r="S133" s="1277"/>
      <c r="T133" s="1277"/>
      <c r="U133" s="1277"/>
      <c r="V133" s="1277"/>
      <c r="W133" s="1277"/>
      <c r="X133" s="1277"/>
      <c r="Y133" s="1277"/>
      <c r="Z133" s="1277"/>
      <c r="AA133" s="1277"/>
      <c r="AB133" s="1277"/>
      <c r="AC133" s="1277"/>
      <c r="AD133" s="1277"/>
      <c r="AE133" s="1277"/>
      <c r="AF133" s="1277"/>
      <c r="AG133" s="1277"/>
      <c r="AH133" s="1277"/>
      <c r="AI133" s="1277"/>
      <c r="AJ133" s="1277"/>
      <c r="AK133" s="1277"/>
      <c r="AL133" s="1277"/>
      <c r="AM133" s="1277"/>
      <c r="AN133" s="1277"/>
      <c r="AO133" s="1277"/>
      <c r="AP133" s="1277"/>
      <c r="AQ133" s="1277"/>
      <c r="AR133" s="1277"/>
      <c r="AS133" s="1277"/>
      <c r="AT133" s="1277"/>
      <c r="AU133" s="1277"/>
      <c r="AW133" s="175"/>
      <c r="AX133" s="1277" t="str">
        <f>"К Договору № "&amp;BE$4&amp;" от «"&amp;BF$5&amp;"» "&amp;BK$5&amp;" "&amp;CG$5&amp;" г."</f>
        <v>К Договору №  от «»   г.</v>
      </c>
      <c r="AY133" s="1277"/>
      <c r="AZ133" s="1277"/>
      <c r="BA133" s="1277"/>
      <c r="BB133" s="1277"/>
      <c r="BC133" s="1277"/>
      <c r="BD133" s="1277"/>
      <c r="BE133" s="1277"/>
      <c r="BF133" s="1277"/>
      <c r="BG133" s="1277"/>
      <c r="BH133" s="1277"/>
      <c r="BI133" s="1277"/>
      <c r="BJ133" s="1277"/>
      <c r="BK133" s="1277"/>
      <c r="BL133" s="1277"/>
      <c r="BM133" s="1277"/>
      <c r="BN133" s="1277"/>
      <c r="BO133" s="1277"/>
      <c r="BP133" s="1277"/>
      <c r="BQ133" s="1277"/>
      <c r="BR133" s="1277"/>
      <c r="BS133" s="1277"/>
      <c r="BT133" s="1277"/>
      <c r="BU133" s="1277"/>
      <c r="BV133" s="1277"/>
      <c r="BW133" s="1277"/>
      <c r="BX133" s="1277"/>
      <c r="BY133" s="1277"/>
      <c r="BZ133" s="1277"/>
      <c r="CA133" s="1277"/>
      <c r="CB133" s="1277"/>
      <c r="CC133" s="1277"/>
      <c r="CD133" s="1277"/>
      <c r="CE133" s="1277"/>
      <c r="CF133" s="1277"/>
      <c r="CG133" s="1277"/>
      <c r="CH133" s="1277"/>
      <c r="CI133" s="1277"/>
      <c r="CJ133" s="1277"/>
      <c r="CK133" s="1277"/>
      <c r="CL133" s="1277"/>
      <c r="CM133" s="1277"/>
      <c r="CN133" s="1277"/>
      <c r="CO133" s="1277"/>
      <c r="CP133" s="1277"/>
      <c r="CQ133" s="1277"/>
      <c r="CS133" s="175"/>
      <c r="CT133" s="1277" t="str">
        <f>"К Договору № "&amp;DA$4&amp;" от «"&amp;DB$5&amp;"» "&amp;DG$5&amp;" "&amp;EC$5&amp;" г."</f>
        <v>К Договору №  от «»   г.</v>
      </c>
      <c r="CU133" s="1277"/>
      <c r="CV133" s="1277"/>
      <c r="CW133" s="1277"/>
      <c r="CX133" s="1277"/>
      <c r="CY133" s="1277"/>
      <c r="CZ133" s="1277"/>
      <c r="DA133" s="1277"/>
      <c r="DB133" s="1277"/>
      <c r="DC133" s="1277"/>
      <c r="DD133" s="1277"/>
      <c r="DE133" s="1277"/>
      <c r="DF133" s="1277"/>
      <c r="DG133" s="1277"/>
      <c r="DH133" s="1277"/>
      <c r="DI133" s="1277"/>
      <c r="DJ133" s="1277"/>
      <c r="DK133" s="1277"/>
      <c r="DL133" s="1277"/>
      <c r="DM133" s="1277"/>
      <c r="DN133" s="1277"/>
      <c r="DO133" s="1277"/>
      <c r="DP133" s="1277"/>
      <c r="DQ133" s="1277"/>
      <c r="DR133" s="1277"/>
      <c r="DS133" s="1277"/>
      <c r="DT133" s="1277"/>
      <c r="DU133" s="1277"/>
      <c r="DV133" s="1277"/>
      <c r="DW133" s="1277"/>
      <c r="DX133" s="1277"/>
      <c r="DY133" s="1277"/>
      <c r="DZ133" s="1277"/>
      <c r="EA133" s="1277"/>
      <c r="EB133" s="1277"/>
      <c r="EC133" s="1277"/>
      <c r="ED133" s="1277"/>
      <c r="EE133" s="1277"/>
      <c r="EF133" s="1277"/>
      <c r="EG133" s="1277"/>
      <c r="EH133" s="1277"/>
      <c r="EI133" s="1277"/>
      <c r="EJ133" s="1277"/>
      <c r="EK133" s="1277"/>
      <c r="EL133" s="1277"/>
      <c r="EM133" s="1277"/>
    </row>
    <row r="134" spans="1:143" ht="16.5" x14ac:dyDescent="0.25">
      <c r="A134" s="175"/>
      <c r="B134" s="208"/>
      <c r="C134" s="208"/>
      <c r="D134" s="208"/>
      <c r="E134" s="208"/>
      <c r="F134" s="208"/>
      <c r="G134" s="208"/>
      <c r="H134" s="208"/>
      <c r="I134" s="208"/>
      <c r="J134" s="208"/>
      <c r="K134" s="208"/>
      <c r="L134" s="208"/>
      <c r="M134" s="208"/>
      <c r="N134" s="208"/>
      <c r="O134" s="208"/>
      <c r="P134" s="208"/>
      <c r="Q134" s="208"/>
      <c r="R134" s="208"/>
      <c r="S134" s="208"/>
      <c r="T134" s="208"/>
      <c r="U134" s="208"/>
      <c r="V134" s="208"/>
      <c r="W134" s="208"/>
      <c r="X134" s="208"/>
      <c r="Y134" s="208"/>
      <c r="Z134" s="208"/>
      <c r="AA134" s="208"/>
      <c r="AB134" s="208"/>
      <c r="AC134" s="210"/>
      <c r="AD134" s="210"/>
      <c r="AE134" s="210"/>
      <c r="AF134" s="210"/>
      <c r="AG134" s="210"/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W134" s="175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  <c r="BI134" s="208"/>
      <c r="BJ134" s="208"/>
      <c r="BK134" s="208"/>
      <c r="BL134" s="208"/>
      <c r="BM134" s="208"/>
      <c r="BN134" s="208"/>
      <c r="BO134" s="208"/>
      <c r="BP134" s="208"/>
      <c r="BQ134" s="208"/>
      <c r="BR134" s="208"/>
      <c r="BS134" s="208"/>
      <c r="BT134" s="208"/>
      <c r="BU134" s="208"/>
      <c r="BV134" s="208"/>
      <c r="BW134" s="208"/>
      <c r="BX134" s="208"/>
      <c r="BY134" s="210"/>
      <c r="BZ134" s="210"/>
      <c r="CA134" s="210"/>
      <c r="CB134" s="210"/>
      <c r="CC134" s="210"/>
      <c r="CD134" s="210"/>
      <c r="CE134" s="210"/>
      <c r="CF134" s="210"/>
      <c r="CG134" s="210"/>
      <c r="CH134" s="210"/>
      <c r="CI134" s="210"/>
      <c r="CJ134" s="210"/>
      <c r="CK134" s="210"/>
      <c r="CL134" s="210"/>
      <c r="CM134" s="210"/>
      <c r="CN134" s="210"/>
      <c r="CO134" s="210"/>
      <c r="CP134" s="210"/>
      <c r="CQ134" s="210"/>
      <c r="CS134" s="175"/>
      <c r="CT134" s="208"/>
      <c r="CU134" s="208"/>
      <c r="CV134" s="208"/>
      <c r="CW134" s="208"/>
      <c r="CX134" s="208"/>
      <c r="CY134" s="208"/>
      <c r="CZ134" s="208"/>
      <c r="DA134" s="208"/>
      <c r="DB134" s="208"/>
      <c r="DC134" s="208"/>
      <c r="DD134" s="208"/>
      <c r="DE134" s="208"/>
      <c r="DF134" s="208"/>
      <c r="DG134" s="208"/>
      <c r="DH134" s="208"/>
      <c r="DI134" s="208"/>
      <c r="DJ134" s="208"/>
      <c r="DK134" s="208"/>
      <c r="DL134" s="208"/>
      <c r="DM134" s="208"/>
      <c r="DN134" s="208"/>
      <c r="DO134" s="208"/>
      <c r="DP134" s="208"/>
      <c r="DQ134" s="208"/>
      <c r="DR134" s="208"/>
      <c r="DS134" s="208"/>
      <c r="DT134" s="208"/>
      <c r="DU134" s="210"/>
      <c r="DV134" s="210"/>
      <c r="DW134" s="210"/>
      <c r="DX134" s="210"/>
      <c r="DY134" s="210"/>
      <c r="DZ134" s="210"/>
      <c r="EA134" s="210"/>
      <c r="EB134" s="210"/>
      <c r="EC134" s="210"/>
      <c r="ED134" s="210"/>
      <c r="EE134" s="210"/>
      <c r="EF134" s="210"/>
      <c r="EG134" s="210"/>
      <c r="EH134" s="210"/>
      <c r="EI134" s="210"/>
      <c r="EJ134" s="210"/>
      <c r="EK134" s="210"/>
      <c r="EL134" s="210"/>
      <c r="EM134" s="210"/>
    </row>
    <row r="135" spans="1:143" ht="18.75" x14ac:dyDescent="0.3">
      <c r="A135" s="175"/>
      <c r="B135" s="217"/>
      <c r="C135" s="218"/>
      <c r="D135" s="218"/>
      <c r="E135" s="1273" t="str">
        <f>"Участковая избирательная комиссия избирательного участка № "&amp;I$6</f>
        <v>Участковая избирательная комиссия избирательного участка № 0</v>
      </c>
      <c r="F135" s="1273"/>
      <c r="G135" s="1273"/>
      <c r="H135" s="1273"/>
      <c r="I135" s="1273"/>
      <c r="J135" s="1273"/>
      <c r="K135" s="1273"/>
      <c r="L135" s="1273"/>
      <c r="M135" s="1273"/>
      <c r="N135" s="1273"/>
      <c r="O135" s="1273"/>
      <c r="P135" s="1273"/>
      <c r="Q135" s="1273"/>
      <c r="R135" s="1273"/>
      <c r="S135" s="1273"/>
      <c r="T135" s="1273"/>
      <c r="U135" s="1273"/>
      <c r="V135" s="1273"/>
      <c r="W135" s="1273"/>
      <c r="X135" s="1273"/>
      <c r="Y135" s="1273"/>
      <c r="Z135" s="1273"/>
      <c r="AA135" s="1273"/>
      <c r="AB135" s="1273"/>
      <c r="AC135" s="1273"/>
      <c r="AD135" s="1273"/>
      <c r="AE135" s="1273"/>
      <c r="AF135" s="1273"/>
      <c r="AG135" s="1273"/>
      <c r="AH135" s="1273"/>
      <c r="AI135" s="1273"/>
      <c r="AJ135" s="1273"/>
      <c r="AK135" s="1273"/>
      <c r="AL135" s="1273"/>
      <c r="AM135" s="1273"/>
      <c r="AN135" s="1273"/>
      <c r="AO135" s="1273"/>
      <c r="AP135" s="1273"/>
      <c r="AQ135" s="1273"/>
      <c r="AR135" s="1273"/>
      <c r="AS135" s="1273"/>
      <c r="AT135" s="1273"/>
      <c r="AU135" s="1273"/>
      <c r="AW135" s="175"/>
      <c r="AX135" s="217"/>
      <c r="AY135" s="218"/>
      <c r="AZ135" s="218"/>
      <c r="BA135" s="218" t="s">
        <v>604</v>
      </c>
      <c r="BB135" s="218"/>
      <c r="BC135" s="218"/>
      <c r="BD135" s="218"/>
      <c r="BE135" s="218"/>
      <c r="BF135" s="218"/>
      <c r="BG135" s="218"/>
      <c r="BH135" s="218"/>
      <c r="BI135" s="218"/>
      <c r="BJ135" s="218"/>
      <c r="BK135" s="218"/>
      <c r="BL135" s="218"/>
      <c r="BM135" s="218"/>
      <c r="BN135" s="218"/>
      <c r="BO135" s="218"/>
      <c r="BP135" s="218"/>
      <c r="BQ135" s="218"/>
      <c r="BR135" s="218"/>
      <c r="BS135" s="218"/>
      <c r="BT135" s="218"/>
      <c r="BU135" s="218"/>
      <c r="BV135" s="218"/>
      <c r="BW135" s="218"/>
      <c r="BX135" s="218"/>
      <c r="BY135" s="218"/>
      <c r="BZ135" s="218"/>
      <c r="CA135" s="218"/>
      <c r="CB135" s="218"/>
      <c r="CC135" s="218"/>
      <c r="CD135" s="218"/>
      <c r="CE135" s="218"/>
      <c r="CF135" s="218"/>
      <c r="CG135" s="218"/>
      <c r="CH135" s="218"/>
      <c r="CI135" s="218"/>
      <c r="CJ135" s="218"/>
      <c r="CK135" s="219"/>
      <c r="CL135" s="219"/>
      <c r="CM135" s="219"/>
      <c r="CN135" s="219"/>
      <c r="CO135" s="1311">
        <f>BE$6</f>
        <v>0</v>
      </c>
      <c r="CP135" s="1311"/>
      <c r="CQ135" s="1311"/>
      <c r="CS135" s="175"/>
      <c r="CT135" s="217"/>
      <c r="CU135" s="218"/>
      <c r="CV135" s="218"/>
      <c r="CW135" s="218" t="s">
        <v>604</v>
      </c>
      <c r="CX135" s="218"/>
      <c r="CY135" s="218"/>
      <c r="CZ135" s="218"/>
      <c r="DA135" s="218"/>
      <c r="DB135" s="218"/>
      <c r="DC135" s="218"/>
      <c r="DD135" s="218"/>
      <c r="DE135" s="218"/>
      <c r="DF135" s="218"/>
      <c r="DG135" s="218"/>
      <c r="DH135" s="218"/>
      <c r="DI135" s="218"/>
      <c r="DJ135" s="218"/>
      <c r="DK135" s="218"/>
      <c r="DL135" s="218"/>
      <c r="DM135" s="218"/>
      <c r="DN135" s="218"/>
      <c r="DO135" s="218"/>
      <c r="DP135" s="218"/>
      <c r="DQ135" s="218"/>
      <c r="DR135" s="218"/>
      <c r="DS135" s="218"/>
      <c r="DT135" s="218"/>
      <c r="DU135" s="218"/>
      <c r="DV135" s="218"/>
      <c r="DW135" s="218"/>
      <c r="DX135" s="218"/>
      <c r="DY135" s="218"/>
      <c r="DZ135" s="218"/>
      <c r="EA135" s="218"/>
      <c r="EB135" s="218"/>
      <c r="EC135" s="218"/>
      <c r="ED135" s="218"/>
      <c r="EE135" s="218"/>
      <c r="EF135" s="218"/>
      <c r="EG135" s="219"/>
      <c r="EH135" s="219"/>
      <c r="EI135" s="219"/>
      <c r="EJ135" s="219"/>
      <c r="EK135" s="1311">
        <f>DA$6</f>
        <v>0</v>
      </c>
      <c r="EL135" s="1311"/>
      <c r="EM135" s="1311"/>
    </row>
    <row r="136" spans="1:143" ht="159.75" customHeight="1" x14ac:dyDescent="0.25">
      <c r="A136" s="175"/>
      <c r="B136" s="1276" t="str">
        <f>"именуемая в дальнейшем «Заказчик»,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"&amp;I$16&amp;B$137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136" s="1276"/>
      <c r="D136" s="1276"/>
      <c r="E136" s="1276"/>
      <c r="F136" s="1276"/>
      <c r="G136" s="1276"/>
      <c r="H136" s="1276"/>
      <c r="I136" s="1276"/>
      <c r="J136" s="1276"/>
      <c r="K136" s="1276"/>
      <c r="L136" s="1276"/>
      <c r="M136" s="1276"/>
      <c r="N136" s="1276"/>
      <c r="O136" s="1276"/>
      <c r="P136" s="1276"/>
      <c r="Q136" s="1276"/>
      <c r="R136" s="1276"/>
      <c r="S136" s="1276"/>
      <c r="T136" s="1276"/>
      <c r="U136" s="1276"/>
      <c r="V136" s="1276"/>
      <c r="W136" s="1276"/>
      <c r="X136" s="1276"/>
      <c r="Y136" s="1276"/>
      <c r="Z136" s="1276"/>
      <c r="AA136" s="1276"/>
      <c r="AB136" s="1276"/>
      <c r="AC136" s="1276"/>
      <c r="AD136" s="1276"/>
      <c r="AE136" s="1276"/>
      <c r="AF136" s="1276"/>
      <c r="AG136" s="1276"/>
      <c r="AH136" s="1276"/>
      <c r="AI136" s="1276"/>
      <c r="AJ136" s="1276"/>
      <c r="AK136" s="1276"/>
      <c r="AL136" s="1276"/>
      <c r="AM136" s="1276"/>
      <c r="AN136" s="1276"/>
      <c r="AO136" s="1276"/>
      <c r="AP136" s="1276"/>
      <c r="AQ136" s="1276"/>
      <c r="AR136" s="1276"/>
      <c r="AS136" s="1276"/>
      <c r="AT136" s="1276"/>
      <c r="AU136" s="1276"/>
      <c r="AW136" s="175"/>
      <c r="AX136" s="1276" t="str">
        <f>"именуемая в дальнейшем «Заказчик»,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"&amp;BE$16&amp;AX$137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AY136" s="1276"/>
      <c r="AZ136" s="1276"/>
      <c r="BA136" s="1276"/>
      <c r="BB136" s="1276"/>
      <c r="BC136" s="1276"/>
      <c r="BD136" s="1276"/>
      <c r="BE136" s="1276"/>
      <c r="BF136" s="1276"/>
      <c r="BG136" s="1276"/>
      <c r="BH136" s="1276"/>
      <c r="BI136" s="1276"/>
      <c r="BJ136" s="1276"/>
      <c r="BK136" s="1276"/>
      <c r="BL136" s="1276"/>
      <c r="BM136" s="1276"/>
      <c r="BN136" s="1276"/>
      <c r="BO136" s="1276"/>
      <c r="BP136" s="1276"/>
      <c r="BQ136" s="1276"/>
      <c r="BR136" s="1276"/>
      <c r="BS136" s="1276"/>
      <c r="BT136" s="1276"/>
      <c r="BU136" s="1276"/>
      <c r="BV136" s="1276"/>
      <c r="BW136" s="1276"/>
      <c r="BX136" s="1276"/>
      <c r="BY136" s="1276"/>
      <c r="BZ136" s="1276"/>
      <c r="CA136" s="1276"/>
      <c r="CB136" s="1276"/>
      <c r="CC136" s="1276"/>
      <c r="CD136" s="1276"/>
      <c r="CE136" s="1276"/>
      <c r="CF136" s="1276"/>
      <c r="CG136" s="1276"/>
      <c r="CH136" s="1276"/>
      <c r="CI136" s="1276"/>
      <c r="CJ136" s="1276"/>
      <c r="CK136" s="1276"/>
      <c r="CL136" s="1276"/>
      <c r="CM136" s="1276"/>
      <c r="CN136" s="1276"/>
      <c r="CO136" s="1276"/>
      <c r="CP136" s="1276"/>
      <c r="CQ136" s="1276"/>
      <c r="CS136" s="175"/>
      <c r="CT136" s="1276" t="str">
        <f>"именуемая в дальнейшем «Заказчик»,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"&amp;DA$16&amp;CT$137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U136" s="1276"/>
      <c r="CV136" s="1276"/>
      <c r="CW136" s="1276"/>
      <c r="CX136" s="1276"/>
      <c r="CY136" s="1276"/>
      <c r="CZ136" s="1276"/>
      <c r="DA136" s="1276"/>
      <c r="DB136" s="1276"/>
      <c r="DC136" s="1276"/>
      <c r="DD136" s="1276"/>
      <c r="DE136" s="1276"/>
      <c r="DF136" s="1276"/>
      <c r="DG136" s="1276"/>
      <c r="DH136" s="1276"/>
      <c r="DI136" s="1276"/>
      <c r="DJ136" s="1276"/>
      <c r="DK136" s="1276"/>
      <c r="DL136" s="1276"/>
      <c r="DM136" s="1276"/>
      <c r="DN136" s="1276"/>
      <c r="DO136" s="1276"/>
      <c r="DP136" s="1276"/>
      <c r="DQ136" s="1276"/>
      <c r="DR136" s="1276"/>
      <c r="DS136" s="1276"/>
      <c r="DT136" s="1276"/>
      <c r="DU136" s="1276"/>
      <c r="DV136" s="1276"/>
      <c r="DW136" s="1276"/>
      <c r="DX136" s="1276"/>
      <c r="DY136" s="1276"/>
      <c r="DZ136" s="1276"/>
      <c r="EA136" s="1276"/>
      <c r="EB136" s="1276"/>
      <c r="EC136" s="1276"/>
      <c r="ED136" s="1276"/>
      <c r="EE136" s="1276"/>
      <c r="EF136" s="1276"/>
      <c r="EG136" s="1276"/>
      <c r="EH136" s="1276"/>
      <c r="EI136" s="1276"/>
      <c r="EJ136" s="1276"/>
      <c r="EK136" s="1276"/>
      <c r="EL136" s="1276"/>
      <c r="EM136" s="1276"/>
    </row>
    <row r="137" spans="1:143" ht="2.25" customHeight="1" x14ac:dyDescent="0.25">
      <c r="A137" s="175"/>
      <c r="B137" s="1276" t="str">
        <f>", именуемый в дальнейшем «Исполнитель», составили настоящий Акт об оказанных услугах в том, что Исполнитель в срок "&amp;"c "&amp;J$11&amp;" "&amp;O$11&amp;" "&amp;AK$11&amp;" года по "&amp;J$12&amp;" "&amp;O$12&amp;" "&amp;AK$12&amp;"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137" s="1276"/>
      <c r="D137" s="1276"/>
      <c r="E137" s="1276"/>
      <c r="F137" s="1276"/>
      <c r="G137" s="1276"/>
      <c r="H137" s="1276"/>
      <c r="I137" s="1276"/>
      <c r="J137" s="1276"/>
      <c r="K137" s="1276"/>
      <c r="L137" s="1276"/>
      <c r="M137" s="1276"/>
      <c r="N137" s="1276"/>
      <c r="O137" s="1276"/>
      <c r="P137" s="1276"/>
      <c r="Q137" s="1276"/>
      <c r="R137" s="1276"/>
      <c r="S137" s="1276"/>
      <c r="T137" s="1276"/>
      <c r="U137" s="1276"/>
      <c r="V137" s="1276"/>
      <c r="W137" s="1276"/>
      <c r="X137" s="1276"/>
      <c r="Y137" s="1276"/>
      <c r="Z137" s="1276"/>
      <c r="AA137" s="1276"/>
      <c r="AB137" s="1276"/>
      <c r="AC137" s="1276"/>
      <c r="AD137" s="1276"/>
      <c r="AE137" s="1276"/>
      <c r="AF137" s="1276"/>
      <c r="AG137" s="1276"/>
      <c r="AH137" s="1276"/>
      <c r="AI137" s="1276"/>
      <c r="AJ137" s="1276"/>
      <c r="AK137" s="1276"/>
      <c r="AL137" s="1276"/>
      <c r="AM137" s="1276"/>
      <c r="AN137" s="1276"/>
      <c r="AO137" s="1276"/>
      <c r="AP137" s="1276"/>
      <c r="AQ137" s="1276"/>
      <c r="AR137" s="1276"/>
      <c r="AS137" s="1276"/>
      <c r="AT137" s="1276"/>
      <c r="AU137" s="1276"/>
      <c r="AW137" s="175"/>
      <c r="AX137" s="1276" t="str">
        <f>", именуемый в дальнейшем «Исполнитель», составили настоящий Акт об оказанных услугах в том, что Исполнитель в срок "&amp;"c "&amp;BF$11&amp;" "&amp;BK$11&amp;" "&amp;CG$11&amp;" года по "&amp;BF$12&amp;" "&amp;BK$12&amp;" "&amp;CG$12&amp;"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AY137" s="1276"/>
      <c r="AZ137" s="1276"/>
      <c r="BA137" s="1276"/>
      <c r="BB137" s="1276"/>
      <c r="BC137" s="1276"/>
      <c r="BD137" s="1276"/>
      <c r="BE137" s="1276"/>
      <c r="BF137" s="1276"/>
      <c r="BG137" s="1276"/>
      <c r="BH137" s="1276"/>
      <c r="BI137" s="1276"/>
      <c r="BJ137" s="1276"/>
      <c r="BK137" s="1276"/>
      <c r="BL137" s="1276"/>
      <c r="BM137" s="1276"/>
      <c r="BN137" s="1276"/>
      <c r="BO137" s="1276"/>
      <c r="BP137" s="1276"/>
      <c r="BQ137" s="1276"/>
      <c r="BR137" s="1276"/>
      <c r="BS137" s="1276"/>
      <c r="BT137" s="1276"/>
      <c r="BU137" s="1276"/>
      <c r="BV137" s="1276"/>
      <c r="BW137" s="1276"/>
      <c r="BX137" s="1276"/>
      <c r="BY137" s="1276"/>
      <c r="BZ137" s="1276"/>
      <c r="CA137" s="1276"/>
      <c r="CB137" s="1276"/>
      <c r="CC137" s="1276"/>
      <c r="CD137" s="1276"/>
      <c r="CE137" s="1276"/>
      <c r="CF137" s="1276"/>
      <c r="CG137" s="1276"/>
      <c r="CH137" s="1276"/>
      <c r="CI137" s="1276"/>
      <c r="CJ137" s="1276"/>
      <c r="CK137" s="1276"/>
      <c r="CL137" s="1276"/>
      <c r="CM137" s="1276"/>
      <c r="CN137" s="1276"/>
      <c r="CO137" s="1276"/>
      <c r="CP137" s="1276"/>
      <c r="CQ137" s="1276"/>
      <c r="CS137" s="175"/>
      <c r="CT137" s="1276" t="str">
        <f>", именуемый в дальнейшем «Исполнитель», составили настоящий Акт об оказанных услугах в том, что Исполнитель в срок "&amp;"c "&amp;DB$11&amp;" "&amp;DG$11&amp;" "&amp;EC$11&amp;" года по "&amp;DB$12&amp;" "&amp;DG$12&amp;" "&amp;EC$12&amp;"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U137" s="1276"/>
      <c r="CV137" s="1276"/>
      <c r="CW137" s="1276"/>
      <c r="CX137" s="1276"/>
      <c r="CY137" s="1276"/>
      <c r="CZ137" s="1276"/>
      <c r="DA137" s="1276"/>
      <c r="DB137" s="1276"/>
      <c r="DC137" s="1276"/>
      <c r="DD137" s="1276"/>
      <c r="DE137" s="1276"/>
      <c r="DF137" s="1276"/>
      <c r="DG137" s="1276"/>
      <c r="DH137" s="1276"/>
      <c r="DI137" s="1276"/>
      <c r="DJ137" s="1276"/>
      <c r="DK137" s="1276"/>
      <c r="DL137" s="1276"/>
      <c r="DM137" s="1276"/>
      <c r="DN137" s="1276"/>
      <c r="DO137" s="1276"/>
      <c r="DP137" s="1276"/>
      <c r="DQ137" s="1276"/>
      <c r="DR137" s="1276"/>
      <c r="DS137" s="1276"/>
      <c r="DT137" s="1276"/>
      <c r="DU137" s="1276"/>
      <c r="DV137" s="1276"/>
      <c r="DW137" s="1276"/>
      <c r="DX137" s="1276"/>
      <c r="DY137" s="1276"/>
      <c r="DZ137" s="1276"/>
      <c r="EA137" s="1276"/>
      <c r="EB137" s="1276"/>
      <c r="EC137" s="1276"/>
      <c r="ED137" s="1276"/>
      <c r="EE137" s="1276"/>
      <c r="EF137" s="1276"/>
      <c r="EG137" s="1276"/>
      <c r="EH137" s="1276"/>
      <c r="EI137" s="1276"/>
      <c r="EJ137" s="1276"/>
      <c r="EK137" s="1276"/>
      <c r="EL137" s="1276"/>
      <c r="EM137" s="1276"/>
    </row>
    <row r="138" spans="1:143" ht="39" customHeight="1" x14ac:dyDescent="0.25">
      <c r="A138" s="175"/>
      <c r="B138" s="1313">
        <f>I$27</f>
        <v>0</v>
      </c>
      <c r="C138" s="1313"/>
      <c r="D138" s="1313"/>
      <c r="E138" s="1313"/>
      <c r="F138" s="1313"/>
      <c r="G138" s="1313"/>
      <c r="H138" s="1313"/>
      <c r="I138" s="1313"/>
      <c r="J138" s="1313"/>
      <c r="K138" s="1313"/>
      <c r="L138" s="1313"/>
      <c r="M138" s="1313"/>
      <c r="N138" s="1313"/>
      <c r="O138" s="1313"/>
      <c r="P138" s="1313"/>
      <c r="Q138" s="1313"/>
      <c r="R138" s="1313"/>
      <c r="S138" s="1313"/>
      <c r="T138" s="1313"/>
      <c r="U138" s="1313"/>
      <c r="V138" s="1313"/>
      <c r="W138" s="1313"/>
      <c r="X138" s="1313"/>
      <c r="Y138" s="1313"/>
      <c r="Z138" s="1313"/>
      <c r="AA138" s="1313"/>
      <c r="AB138" s="1313"/>
      <c r="AC138" s="1313"/>
      <c r="AD138" s="1313"/>
      <c r="AE138" s="1313"/>
      <c r="AF138" s="1313"/>
      <c r="AG138" s="1313"/>
      <c r="AH138" s="1313"/>
      <c r="AI138" s="1313"/>
      <c r="AJ138" s="1313"/>
      <c r="AK138" s="1313"/>
      <c r="AL138" s="1313"/>
      <c r="AM138" s="1313"/>
      <c r="AN138" s="1313"/>
      <c r="AO138" s="1313"/>
      <c r="AP138" s="1313"/>
      <c r="AQ138" s="1313"/>
      <c r="AR138" s="1313"/>
      <c r="AS138" s="1313"/>
      <c r="AT138" s="1313"/>
      <c r="AU138" s="1313"/>
      <c r="AW138" s="175"/>
      <c r="AX138" s="1313">
        <f>BE$27</f>
        <v>0</v>
      </c>
      <c r="AY138" s="1313"/>
      <c r="AZ138" s="1313"/>
      <c r="BA138" s="1313"/>
      <c r="BB138" s="1313"/>
      <c r="BC138" s="1313"/>
      <c r="BD138" s="1313"/>
      <c r="BE138" s="1313"/>
      <c r="BF138" s="1313"/>
      <c r="BG138" s="1313"/>
      <c r="BH138" s="1313"/>
      <c r="BI138" s="1313"/>
      <c r="BJ138" s="1313"/>
      <c r="BK138" s="1313"/>
      <c r="BL138" s="1313"/>
      <c r="BM138" s="1313"/>
      <c r="BN138" s="1313"/>
      <c r="BO138" s="1313"/>
      <c r="BP138" s="1313"/>
      <c r="BQ138" s="1313"/>
      <c r="BR138" s="1313"/>
      <c r="BS138" s="1313"/>
      <c r="BT138" s="1313"/>
      <c r="BU138" s="1313"/>
      <c r="BV138" s="1313"/>
      <c r="BW138" s="1313"/>
      <c r="BX138" s="1313"/>
      <c r="BY138" s="1313"/>
      <c r="BZ138" s="1313"/>
      <c r="CA138" s="1313"/>
      <c r="CB138" s="1313"/>
      <c r="CC138" s="1313"/>
      <c r="CD138" s="1313"/>
      <c r="CE138" s="1313"/>
      <c r="CF138" s="1313"/>
      <c r="CG138" s="1313"/>
      <c r="CH138" s="1313"/>
      <c r="CI138" s="1313"/>
      <c r="CJ138" s="1313"/>
      <c r="CK138" s="1313"/>
      <c r="CL138" s="1313"/>
      <c r="CM138" s="1313"/>
      <c r="CN138" s="1313"/>
      <c r="CO138" s="1313"/>
      <c r="CP138" s="1313"/>
      <c r="CQ138" s="1313"/>
      <c r="CS138" s="175"/>
      <c r="CT138" s="1313">
        <f>DA$27</f>
        <v>0</v>
      </c>
      <c r="CU138" s="1313"/>
      <c r="CV138" s="1313"/>
      <c r="CW138" s="1313"/>
      <c r="CX138" s="1313"/>
      <c r="CY138" s="1313"/>
      <c r="CZ138" s="1313"/>
      <c r="DA138" s="1313"/>
      <c r="DB138" s="1313"/>
      <c r="DC138" s="1313"/>
      <c r="DD138" s="1313"/>
      <c r="DE138" s="1313"/>
      <c r="DF138" s="1313"/>
      <c r="DG138" s="1313"/>
      <c r="DH138" s="1313"/>
      <c r="DI138" s="1313"/>
      <c r="DJ138" s="1313"/>
      <c r="DK138" s="1313"/>
      <c r="DL138" s="1313"/>
      <c r="DM138" s="1313"/>
      <c r="DN138" s="1313"/>
      <c r="DO138" s="1313"/>
      <c r="DP138" s="1313"/>
      <c r="DQ138" s="1313"/>
      <c r="DR138" s="1313"/>
      <c r="DS138" s="1313"/>
      <c r="DT138" s="1313"/>
      <c r="DU138" s="1313"/>
      <c r="DV138" s="1313"/>
      <c r="DW138" s="1313"/>
      <c r="DX138" s="1313"/>
      <c r="DY138" s="1313"/>
      <c r="DZ138" s="1313"/>
      <c r="EA138" s="1313"/>
      <c r="EB138" s="1313"/>
      <c r="EC138" s="1313"/>
      <c r="ED138" s="1313"/>
      <c r="EE138" s="1313"/>
      <c r="EF138" s="1313"/>
      <c r="EG138" s="1313"/>
      <c r="EH138" s="1313"/>
      <c r="EI138" s="1313"/>
      <c r="EJ138" s="1313"/>
      <c r="EK138" s="1313"/>
      <c r="EL138" s="1313"/>
      <c r="EM138" s="1313"/>
    </row>
    <row r="139" spans="1:143" ht="18.75" x14ac:dyDescent="0.3">
      <c r="A139" s="175"/>
      <c r="B139" s="186"/>
      <c r="C139" s="1165"/>
      <c r="D139" s="1165"/>
      <c r="E139" s="1152" t="s">
        <v>1102</v>
      </c>
      <c r="F139" s="1152"/>
      <c r="G139" s="1152"/>
      <c r="H139" s="1152"/>
      <c r="I139" s="1152"/>
      <c r="J139" s="1152"/>
      <c r="K139" s="1152"/>
      <c r="L139" s="1152"/>
      <c r="M139" s="1152"/>
      <c r="N139" s="1152"/>
      <c r="O139" s="1152"/>
      <c r="P139" s="1152"/>
      <c r="Q139" s="1152"/>
      <c r="R139" s="1152"/>
      <c r="S139" s="1152"/>
      <c r="T139" s="1152"/>
      <c r="U139" s="1152"/>
      <c r="V139" s="1152"/>
      <c r="W139" s="1152"/>
      <c r="X139" s="1152"/>
      <c r="Y139" s="1152"/>
      <c r="Z139" s="1152"/>
      <c r="AA139" s="1152"/>
      <c r="AB139" s="1152"/>
      <c r="AC139" s="1152"/>
      <c r="AD139" s="1152"/>
      <c r="AE139" s="1152"/>
      <c r="AF139" s="1152"/>
      <c r="AG139" s="1152"/>
      <c r="AH139" s="1152"/>
      <c r="AI139" s="1152"/>
      <c r="AJ139" s="1152"/>
      <c r="AK139" s="1152"/>
      <c r="AL139" s="1152"/>
      <c r="AM139" s="1152"/>
      <c r="AN139" s="1152"/>
      <c r="AO139" s="1152"/>
      <c r="AP139" s="1152"/>
      <c r="AQ139" s="1152"/>
      <c r="AR139" s="1152"/>
      <c r="AS139" s="1152"/>
      <c r="AT139" s="1152"/>
      <c r="AU139" s="1152"/>
      <c r="AW139" s="175"/>
      <c r="AX139" s="687"/>
      <c r="AY139" s="1165"/>
      <c r="AZ139" s="1165"/>
      <c r="BA139" s="1152" t="s">
        <v>1102</v>
      </c>
      <c r="BB139" s="1152"/>
      <c r="BC139" s="1152"/>
      <c r="BD139" s="1152"/>
      <c r="BE139" s="1152"/>
      <c r="BF139" s="1152"/>
      <c r="BG139" s="1152"/>
      <c r="BH139" s="1152"/>
      <c r="BI139" s="1152"/>
      <c r="BJ139" s="1152"/>
      <c r="BK139" s="1152"/>
      <c r="BL139" s="1152"/>
      <c r="BM139" s="1152"/>
      <c r="BN139" s="1152"/>
      <c r="BO139" s="1152"/>
      <c r="BP139" s="1152"/>
      <c r="BQ139" s="1152"/>
      <c r="BR139" s="1152"/>
      <c r="BS139" s="1152"/>
      <c r="BT139" s="1152"/>
      <c r="BU139" s="1152"/>
      <c r="BV139" s="1152"/>
      <c r="BW139" s="1152"/>
      <c r="BX139" s="1152"/>
      <c r="BY139" s="1152"/>
      <c r="BZ139" s="1152"/>
      <c r="CA139" s="1152"/>
      <c r="CB139" s="1152"/>
      <c r="CC139" s="1152"/>
      <c r="CD139" s="1152"/>
      <c r="CE139" s="1152"/>
      <c r="CF139" s="1152"/>
      <c r="CG139" s="1152"/>
      <c r="CH139" s="1152"/>
      <c r="CI139" s="1152"/>
      <c r="CJ139" s="1152"/>
      <c r="CK139" s="1152"/>
      <c r="CL139" s="1152"/>
      <c r="CM139" s="1152"/>
      <c r="CN139" s="1152"/>
      <c r="CO139" s="1152"/>
      <c r="CP139" s="1152"/>
      <c r="CQ139" s="1152"/>
      <c r="CS139" s="175"/>
      <c r="CT139" s="687"/>
      <c r="CU139" s="1165"/>
      <c r="CV139" s="1165"/>
      <c r="CW139" s="1152" t="s">
        <v>1102</v>
      </c>
      <c r="CX139" s="1152"/>
      <c r="CY139" s="1152"/>
      <c r="CZ139" s="1152"/>
      <c r="DA139" s="1152"/>
      <c r="DB139" s="1152"/>
      <c r="DC139" s="1152"/>
      <c r="DD139" s="1152"/>
      <c r="DE139" s="1152"/>
      <c r="DF139" s="1152"/>
      <c r="DG139" s="1152"/>
      <c r="DH139" s="1152"/>
      <c r="DI139" s="1152"/>
      <c r="DJ139" s="1152"/>
      <c r="DK139" s="1152"/>
      <c r="DL139" s="1152"/>
      <c r="DM139" s="1152"/>
      <c r="DN139" s="1152"/>
      <c r="DO139" s="1152"/>
      <c r="DP139" s="1152"/>
      <c r="DQ139" s="1152"/>
      <c r="DR139" s="1152"/>
      <c r="DS139" s="1152"/>
      <c r="DT139" s="1152"/>
      <c r="DU139" s="1152"/>
      <c r="DV139" s="1152"/>
      <c r="DW139" s="1152"/>
      <c r="DX139" s="1152"/>
      <c r="DY139" s="1152"/>
      <c r="DZ139" s="1152"/>
      <c r="EA139" s="1152"/>
      <c r="EB139" s="1152"/>
      <c r="EC139" s="1152"/>
      <c r="ED139" s="1152"/>
      <c r="EE139" s="1152"/>
      <c r="EF139" s="1152"/>
      <c r="EG139" s="1152"/>
      <c r="EH139" s="1152"/>
      <c r="EI139" s="1152"/>
      <c r="EJ139" s="1152"/>
      <c r="EK139" s="1152"/>
      <c r="EL139" s="1152"/>
      <c r="EM139" s="1152"/>
    </row>
    <row r="140" spans="1:143" ht="62.25" customHeight="1" x14ac:dyDescent="0.25">
      <c r="A140" s="175"/>
      <c r="B140" s="1164" t="s">
        <v>1103</v>
      </c>
      <c r="C140" s="1164"/>
      <c r="D140" s="1164"/>
      <c r="E140" s="1164"/>
      <c r="F140" s="1164"/>
      <c r="G140" s="1164"/>
      <c r="H140" s="1164"/>
      <c r="I140" s="1164"/>
      <c r="J140" s="1164"/>
      <c r="K140" s="1164"/>
      <c r="L140" s="1164"/>
      <c r="M140" s="1164"/>
      <c r="N140" s="1164"/>
      <c r="O140" s="1164"/>
      <c r="P140" s="1164"/>
      <c r="Q140" s="1164"/>
      <c r="R140" s="1164"/>
      <c r="S140" s="1164"/>
      <c r="T140" s="1164"/>
      <c r="U140" s="1164"/>
      <c r="V140" s="1164"/>
      <c r="W140" s="1164"/>
      <c r="X140" s="1164"/>
      <c r="Y140" s="1164"/>
      <c r="Z140" s="1164"/>
      <c r="AA140" s="1164"/>
      <c r="AB140" s="1164"/>
      <c r="AC140" s="1164"/>
      <c r="AD140" s="1164"/>
      <c r="AE140" s="1164"/>
      <c r="AF140" s="1164"/>
      <c r="AG140" s="1164"/>
      <c r="AH140" s="1164"/>
      <c r="AI140" s="1164"/>
      <c r="AJ140" s="1164"/>
      <c r="AK140" s="1164"/>
      <c r="AL140" s="1164"/>
      <c r="AM140" s="1164"/>
      <c r="AN140" s="1164"/>
      <c r="AO140" s="1164"/>
      <c r="AP140" s="1164"/>
      <c r="AQ140" s="1164"/>
      <c r="AR140" s="1164"/>
      <c r="AS140" s="1164"/>
      <c r="AT140" s="1164"/>
      <c r="AU140" s="1164"/>
      <c r="AW140" s="175"/>
      <c r="AX140" s="1164" t="s">
        <v>1103</v>
      </c>
      <c r="AY140" s="1164"/>
      <c r="AZ140" s="1164"/>
      <c r="BA140" s="1164"/>
      <c r="BB140" s="1164"/>
      <c r="BC140" s="1164"/>
      <c r="BD140" s="1164"/>
      <c r="BE140" s="1164"/>
      <c r="BF140" s="1164"/>
      <c r="BG140" s="1164"/>
      <c r="BH140" s="1164"/>
      <c r="BI140" s="1164"/>
      <c r="BJ140" s="1164"/>
      <c r="BK140" s="1164"/>
      <c r="BL140" s="1164"/>
      <c r="BM140" s="1164"/>
      <c r="BN140" s="1164"/>
      <c r="BO140" s="1164"/>
      <c r="BP140" s="1164"/>
      <c r="BQ140" s="1164"/>
      <c r="BR140" s="1164"/>
      <c r="BS140" s="1164"/>
      <c r="BT140" s="1164"/>
      <c r="BU140" s="1164"/>
      <c r="BV140" s="1164"/>
      <c r="BW140" s="1164"/>
      <c r="BX140" s="1164"/>
      <c r="BY140" s="1164"/>
      <c r="BZ140" s="1164"/>
      <c r="CA140" s="1164"/>
      <c r="CB140" s="1164"/>
      <c r="CC140" s="1164"/>
      <c r="CD140" s="1164"/>
      <c r="CE140" s="1164"/>
      <c r="CF140" s="1164"/>
      <c r="CG140" s="1164"/>
      <c r="CH140" s="1164"/>
      <c r="CI140" s="1164"/>
      <c r="CJ140" s="1164"/>
      <c r="CK140" s="1164"/>
      <c r="CL140" s="1164"/>
      <c r="CM140" s="1164"/>
      <c r="CN140" s="1164"/>
      <c r="CO140" s="1164"/>
      <c r="CP140" s="1164"/>
      <c r="CQ140" s="1164"/>
      <c r="CS140" s="175"/>
      <c r="CT140" s="1164" t="s">
        <v>1103</v>
      </c>
      <c r="CU140" s="1164"/>
      <c r="CV140" s="1164"/>
      <c r="CW140" s="1164"/>
      <c r="CX140" s="1164"/>
      <c r="CY140" s="1164"/>
      <c r="CZ140" s="1164"/>
      <c r="DA140" s="1164"/>
      <c r="DB140" s="1164"/>
      <c r="DC140" s="1164"/>
      <c r="DD140" s="1164"/>
      <c r="DE140" s="1164"/>
      <c r="DF140" s="1164"/>
      <c r="DG140" s="1164"/>
      <c r="DH140" s="1164"/>
      <c r="DI140" s="1164"/>
      <c r="DJ140" s="1164"/>
      <c r="DK140" s="1164"/>
      <c r="DL140" s="1164"/>
      <c r="DM140" s="1164"/>
      <c r="DN140" s="1164"/>
      <c r="DO140" s="1164"/>
      <c r="DP140" s="1164"/>
      <c r="DQ140" s="1164"/>
      <c r="DR140" s="1164"/>
      <c r="DS140" s="1164"/>
      <c r="DT140" s="1164"/>
      <c r="DU140" s="1164"/>
      <c r="DV140" s="1164"/>
      <c r="DW140" s="1164"/>
      <c r="DX140" s="1164"/>
      <c r="DY140" s="1164"/>
      <c r="DZ140" s="1164"/>
      <c r="EA140" s="1164"/>
      <c r="EB140" s="1164"/>
      <c r="EC140" s="1164"/>
      <c r="ED140" s="1164"/>
      <c r="EE140" s="1164"/>
      <c r="EF140" s="1164"/>
      <c r="EG140" s="1164"/>
      <c r="EH140" s="1164"/>
      <c r="EI140" s="1164"/>
      <c r="EJ140" s="1164"/>
      <c r="EK140" s="1164"/>
      <c r="EL140" s="1164"/>
      <c r="EM140" s="1164"/>
    </row>
    <row r="141" spans="1:143" ht="39" customHeight="1" x14ac:dyDescent="0.25">
      <c r="A141" s="175"/>
      <c r="B141" s="1274" t="str">
        <f>"         Стоимость оказанных услуг составляет: "&amp;I$14&amp;"."</f>
        <v xml:space="preserve">         Стоимость оказанных услуг составляет: .</v>
      </c>
      <c r="C141" s="1274"/>
      <c r="D141" s="1274"/>
      <c r="E141" s="1274"/>
      <c r="F141" s="1274"/>
      <c r="G141" s="1274"/>
      <c r="H141" s="1274"/>
      <c r="I141" s="1274"/>
      <c r="J141" s="1274"/>
      <c r="K141" s="1274"/>
      <c r="L141" s="1274"/>
      <c r="M141" s="1274"/>
      <c r="N141" s="1274"/>
      <c r="O141" s="1274"/>
      <c r="P141" s="1274"/>
      <c r="Q141" s="1274"/>
      <c r="R141" s="1274"/>
      <c r="S141" s="1274"/>
      <c r="T141" s="1274"/>
      <c r="U141" s="1274"/>
      <c r="V141" s="1274"/>
      <c r="W141" s="1274"/>
      <c r="X141" s="1274"/>
      <c r="Y141" s="1274"/>
      <c r="Z141" s="1274"/>
      <c r="AA141" s="1274"/>
      <c r="AB141" s="1274"/>
      <c r="AC141" s="1274"/>
      <c r="AD141" s="1274"/>
      <c r="AE141" s="1274"/>
      <c r="AF141" s="1274"/>
      <c r="AG141" s="1274"/>
      <c r="AH141" s="1274"/>
      <c r="AI141" s="1274"/>
      <c r="AJ141" s="1274"/>
      <c r="AK141" s="1274"/>
      <c r="AL141" s="1274"/>
      <c r="AM141" s="1274"/>
      <c r="AN141" s="1274"/>
      <c r="AO141" s="1274"/>
      <c r="AP141" s="1274"/>
      <c r="AQ141" s="1274"/>
      <c r="AR141" s="1274"/>
      <c r="AS141" s="1274"/>
      <c r="AT141" s="1274"/>
      <c r="AU141" s="1274"/>
      <c r="AV141" s="773"/>
      <c r="AW141" s="176"/>
      <c r="AX141" s="1274" t="str">
        <f>"         Стоимость оказанных услуг составляет: "&amp;BE$14&amp;"."</f>
        <v xml:space="preserve">         Стоимость оказанных услуг составляет: .</v>
      </c>
      <c r="AY141" s="1274"/>
      <c r="AZ141" s="1274"/>
      <c r="BA141" s="1274"/>
      <c r="BB141" s="1274"/>
      <c r="BC141" s="1274"/>
      <c r="BD141" s="1274"/>
      <c r="BE141" s="1274"/>
      <c r="BF141" s="1274"/>
      <c r="BG141" s="1274"/>
      <c r="BH141" s="1274"/>
      <c r="BI141" s="1274"/>
      <c r="BJ141" s="1274"/>
      <c r="BK141" s="1274"/>
      <c r="BL141" s="1274"/>
      <c r="BM141" s="1274"/>
      <c r="BN141" s="1274"/>
      <c r="BO141" s="1274"/>
      <c r="BP141" s="1274"/>
      <c r="BQ141" s="1274"/>
      <c r="BR141" s="1274"/>
      <c r="BS141" s="1274"/>
      <c r="BT141" s="1274"/>
      <c r="BU141" s="1274"/>
      <c r="BV141" s="1274"/>
      <c r="BW141" s="1274"/>
      <c r="BX141" s="1274"/>
      <c r="BY141" s="1274"/>
      <c r="BZ141" s="1274"/>
      <c r="CA141" s="1274"/>
      <c r="CB141" s="1274"/>
      <c r="CC141" s="1274"/>
      <c r="CD141" s="1274"/>
      <c r="CE141" s="1274"/>
      <c r="CF141" s="1274"/>
      <c r="CG141" s="1274"/>
      <c r="CH141" s="1274"/>
      <c r="CI141" s="1274"/>
      <c r="CJ141" s="1274"/>
      <c r="CK141" s="1274"/>
      <c r="CL141" s="1274"/>
      <c r="CM141" s="1274"/>
      <c r="CN141" s="1274"/>
      <c r="CO141" s="1274"/>
      <c r="CP141" s="1274"/>
      <c r="CQ141" s="1274"/>
      <c r="CR141" s="773"/>
      <c r="CS141" s="176"/>
      <c r="CT141" s="1274" t="str">
        <f>"         Стоимость оказанных услуг составляет: "&amp;DA$14&amp;"."</f>
        <v xml:space="preserve">         Стоимость оказанных услуг составляет: .</v>
      </c>
      <c r="CU141" s="1274"/>
      <c r="CV141" s="1274"/>
      <c r="CW141" s="1274"/>
      <c r="CX141" s="1274"/>
      <c r="CY141" s="1274"/>
      <c r="CZ141" s="1274"/>
      <c r="DA141" s="1274"/>
      <c r="DB141" s="1274"/>
      <c r="DC141" s="1274"/>
      <c r="DD141" s="1274"/>
      <c r="DE141" s="1274"/>
      <c r="DF141" s="1274"/>
      <c r="DG141" s="1274"/>
      <c r="DH141" s="1274"/>
      <c r="DI141" s="1274"/>
      <c r="DJ141" s="1274"/>
      <c r="DK141" s="1274"/>
      <c r="DL141" s="1274"/>
      <c r="DM141" s="1274"/>
      <c r="DN141" s="1274"/>
      <c r="DO141" s="1274"/>
      <c r="DP141" s="1274"/>
      <c r="DQ141" s="1274"/>
      <c r="DR141" s="1274"/>
      <c r="DS141" s="1274"/>
      <c r="DT141" s="1274"/>
      <c r="DU141" s="1274"/>
      <c r="DV141" s="1274"/>
      <c r="DW141" s="1274"/>
      <c r="DX141" s="1274"/>
      <c r="DY141" s="1274"/>
      <c r="DZ141" s="1274"/>
      <c r="EA141" s="1274"/>
      <c r="EB141" s="1274"/>
      <c r="EC141" s="1274"/>
      <c r="ED141" s="1274"/>
      <c r="EE141" s="1274"/>
      <c r="EF141" s="1274"/>
      <c r="EG141" s="1274"/>
      <c r="EH141" s="1274"/>
      <c r="EI141" s="1274"/>
      <c r="EJ141" s="1274"/>
      <c r="EK141" s="1274"/>
      <c r="EL141" s="1274"/>
      <c r="EM141" s="1274"/>
    </row>
    <row r="142" spans="1:143" ht="8.25" customHeight="1" x14ac:dyDescent="0.25">
      <c r="A142" s="175"/>
      <c r="B142" s="1179"/>
      <c r="C142" s="1179"/>
      <c r="D142" s="1179"/>
      <c r="E142" s="1179"/>
      <c r="F142" s="1179"/>
      <c r="G142" s="1179"/>
      <c r="H142" s="1179"/>
      <c r="I142" s="1179"/>
      <c r="J142" s="1179"/>
      <c r="K142" s="1179"/>
      <c r="L142" s="1179"/>
      <c r="M142" s="1179"/>
      <c r="N142" s="1179"/>
      <c r="O142" s="1179"/>
      <c r="P142" s="1179"/>
      <c r="Q142" s="1179"/>
      <c r="R142" s="1179"/>
      <c r="S142" s="1179"/>
      <c r="T142" s="1179"/>
      <c r="U142" s="1179"/>
      <c r="V142" s="1179"/>
      <c r="W142" s="1179"/>
      <c r="X142" s="1179"/>
      <c r="Y142" s="1179"/>
      <c r="Z142" s="1179"/>
      <c r="AA142" s="1179"/>
      <c r="AB142" s="1179"/>
      <c r="AC142" s="1179"/>
      <c r="AD142" s="1179"/>
      <c r="AE142" s="1179"/>
      <c r="AF142" s="1179"/>
      <c r="AG142" s="1179"/>
      <c r="AH142" s="1179"/>
      <c r="AI142" s="1179"/>
      <c r="AJ142" s="1179"/>
      <c r="AK142" s="1179"/>
      <c r="AL142" s="1179"/>
      <c r="AM142" s="1179"/>
      <c r="AN142" s="1179"/>
      <c r="AO142" s="1179"/>
      <c r="AP142" s="1179"/>
      <c r="AQ142" s="1179"/>
      <c r="AR142" s="1179"/>
      <c r="AS142" s="1179"/>
      <c r="AT142" s="1179"/>
      <c r="AU142" s="1179"/>
      <c r="AW142" s="175"/>
      <c r="AX142" s="1179"/>
      <c r="AY142" s="1179"/>
      <c r="AZ142" s="1179"/>
      <c r="BA142" s="1179"/>
      <c r="BB142" s="1179"/>
      <c r="BC142" s="1179"/>
      <c r="BD142" s="1179"/>
      <c r="BE142" s="1179"/>
      <c r="BF142" s="1179"/>
      <c r="BG142" s="1179"/>
      <c r="BH142" s="1179"/>
      <c r="BI142" s="1179"/>
      <c r="BJ142" s="1179"/>
      <c r="BK142" s="1179"/>
      <c r="BL142" s="1179"/>
      <c r="BM142" s="1179"/>
      <c r="BN142" s="1179"/>
      <c r="BO142" s="1179"/>
      <c r="BP142" s="1179"/>
      <c r="BQ142" s="1179"/>
      <c r="BR142" s="1179"/>
      <c r="BS142" s="1179"/>
      <c r="BT142" s="1179"/>
      <c r="BU142" s="1179"/>
      <c r="BV142" s="1179"/>
      <c r="BW142" s="1179"/>
      <c r="BX142" s="1179"/>
      <c r="BY142" s="1179"/>
      <c r="BZ142" s="1179"/>
      <c r="CA142" s="1179"/>
      <c r="CB142" s="1179"/>
      <c r="CC142" s="1179"/>
      <c r="CD142" s="1179"/>
      <c r="CE142" s="1179"/>
      <c r="CF142" s="1179"/>
      <c r="CG142" s="1179"/>
      <c r="CH142" s="1179"/>
      <c r="CI142" s="1179"/>
      <c r="CJ142" s="1179"/>
      <c r="CK142" s="1179"/>
      <c r="CL142" s="1179"/>
      <c r="CM142" s="1179"/>
      <c r="CN142" s="1179"/>
      <c r="CO142" s="1179"/>
      <c r="CP142" s="1179"/>
      <c r="CQ142" s="1179"/>
      <c r="CS142" s="175"/>
      <c r="CT142" s="1179"/>
      <c r="CU142" s="1179"/>
      <c r="CV142" s="1179"/>
      <c r="CW142" s="1179"/>
      <c r="CX142" s="1179"/>
      <c r="CY142" s="1179"/>
      <c r="CZ142" s="1179"/>
      <c r="DA142" s="1179"/>
      <c r="DB142" s="1179"/>
      <c r="DC142" s="1179"/>
      <c r="DD142" s="1179"/>
      <c r="DE142" s="1179"/>
      <c r="DF142" s="1179"/>
      <c r="DG142" s="1179"/>
      <c r="DH142" s="1179"/>
      <c r="DI142" s="1179"/>
      <c r="DJ142" s="1179"/>
      <c r="DK142" s="1179"/>
      <c r="DL142" s="1179"/>
      <c r="DM142" s="1179"/>
      <c r="DN142" s="1179"/>
      <c r="DO142" s="1179"/>
      <c r="DP142" s="1179"/>
      <c r="DQ142" s="1179"/>
      <c r="DR142" s="1179"/>
      <c r="DS142" s="1179"/>
      <c r="DT142" s="1179"/>
      <c r="DU142" s="1179"/>
      <c r="DV142" s="1179"/>
      <c r="DW142" s="1179"/>
      <c r="DX142" s="1179"/>
      <c r="DY142" s="1179"/>
      <c r="DZ142" s="1179"/>
      <c r="EA142" s="1179"/>
      <c r="EB142" s="1179"/>
      <c r="EC142" s="1179"/>
      <c r="ED142" s="1179"/>
      <c r="EE142" s="1179"/>
      <c r="EF142" s="1179"/>
      <c r="EG142" s="1179"/>
      <c r="EH142" s="1179"/>
      <c r="EI142" s="1179"/>
      <c r="EJ142" s="1179"/>
      <c r="EK142" s="1179"/>
      <c r="EL142" s="1179"/>
      <c r="EM142" s="1179"/>
    </row>
    <row r="143" spans="1:143" s="223" customFormat="1" ht="55.5" customHeight="1" x14ac:dyDescent="0.3">
      <c r="A143" s="175"/>
      <c r="B143" s="1275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C143" s="1275"/>
      <c r="D143" s="1275"/>
      <c r="E143" s="1275"/>
      <c r="F143" s="1275"/>
      <c r="G143" s="1275"/>
      <c r="H143" s="1275"/>
      <c r="I143" s="1275"/>
      <c r="J143" s="1275"/>
      <c r="K143" s="1275"/>
      <c r="L143" s="1275"/>
      <c r="M143" s="1275"/>
      <c r="N143" s="1275"/>
      <c r="O143" s="1275"/>
      <c r="P143" s="1275"/>
      <c r="Q143" s="1275"/>
      <c r="R143" s="1275"/>
      <c r="S143" s="1275"/>
      <c r="T143" s="1275"/>
      <c r="U143" s="1275"/>
      <c r="V143" s="1275"/>
      <c r="W143" s="1275"/>
      <c r="X143" s="1275"/>
      <c r="Y143" s="1275"/>
      <c r="Z143" s="1275"/>
      <c r="AA143" s="1275"/>
      <c r="AB143" s="1275"/>
      <c r="AC143" s="1275"/>
      <c r="AD143" s="1275"/>
      <c r="AE143" s="1275"/>
      <c r="AF143" s="1275"/>
      <c r="AG143" s="1275"/>
      <c r="AH143" s="1275"/>
      <c r="AI143" s="1275"/>
      <c r="AJ143" s="1275"/>
      <c r="AK143" s="1275"/>
      <c r="AL143" s="1275"/>
      <c r="AM143" s="1275"/>
      <c r="AN143" s="1275"/>
      <c r="AO143" s="1275"/>
      <c r="AP143" s="1275"/>
      <c r="AQ143" s="1275"/>
      <c r="AR143" s="1275"/>
      <c r="AS143" s="1275"/>
      <c r="AT143" s="1275"/>
      <c r="AU143" s="1275"/>
      <c r="AV143" s="538"/>
      <c r="AW143" s="774"/>
      <c r="AX143" s="1275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AY143" s="1275"/>
      <c r="AZ143" s="1275"/>
      <c r="BA143" s="1275"/>
      <c r="BB143" s="1275"/>
      <c r="BC143" s="1275"/>
      <c r="BD143" s="1275"/>
      <c r="BE143" s="1275"/>
      <c r="BF143" s="1275"/>
      <c r="BG143" s="1275"/>
      <c r="BH143" s="1275"/>
      <c r="BI143" s="1275"/>
      <c r="BJ143" s="1275"/>
      <c r="BK143" s="1275"/>
      <c r="BL143" s="1275"/>
      <c r="BM143" s="1275"/>
      <c r="BN143" s="1275"/>
      <c r="BO143" s="1275"/>
      <c r="BP143" s="1275"/>
      <c r="BQ143" s="1275"/>
      <c r="BR143" s="1275"/>
      <c r="BS143" s="1275"/>
      <c r="BT143" s="1275"/>
      <c r="BU143" s="1275"/>
      <c r="BV143" s="1275"/>
      <c r="BW143" s="1275"/>
      <c r="BX143" s="1275"/>
      <c r="BY143" s="1275"/>
      <c r="BZ143" s="1275"/>
      <c r="CA143" s="1275"/>
      <c r="CB143" s="1275"/>
      <c r="CC143" s="1275"/>
      <c r="CD143" s="1275"/>
      <c r="CE143" s="1275"/>
      <c r="CF143" s="1275"/>
      <c r="CG143" s="1275"/>
      <c r="CH143" s="1275"/>
      <c r="CI143" s="1275"/>
      <c r="CJ143" s="1275"/>
      <c r="CK143" s="1275"/>
      <c r="CL143" s="1275"/>
      <c r="CM143" s="1275"/>
      <c r="CN143" s="1275"/>
      <c r="CO143" s="1275"/>
      <c r="CP143" s="1275"/>
      <c r="CQ143" s="1275"/>
      <c r="CR143" s="538"/>
      <c r="CS143" s="774"/>
      <c r="CT143" s="1275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CU143" s="1275"/>
      <c r="CV143" s="1275"/>
      <c r="CW143" s="1275"/>
      <c r="CX143" s="1275"/>
      <c r="CY143" s="1275"/>
      <c r="CZ143" s="1275"/>
      <c r="DA143" s="1275"/>
      <c r="DB143" s="1275"/>
      <c r="DC143" s="1275"/>
      <c r="DD143" s="1275"/>
      <c r="DE143" s="1275"/>
      <c r="DF143" s="1275"/>
      <c r="DG143" s="1275"/>
      <c r="DH143" s="1275"/>
      <c r="DI143" s="1275"/>
      <c r="DJ143" s="1275"/>
      <c r="DK143" s="1275"/>
      <c r="DL143" s="1275"/>
      <c r="DM143" s="1275"/>
      <c r="DN143" s="1275"/>
      <c r="DO143" s="1275"/>
      <c r="DP143" s="1275"/>
      <c r="DQ143" s="1275"/>
      <c r="DR143" s="1275"/>
      <c r="DS143" s="1275"/>
      <c r="DT143" s="1275"/>
      <c r="DU143" s="1275"/>
      <c r="DV143" s="1275"/>
      <c r="DW143" s="1275"/>
      <c r="DX143" s="1275"/>
      <c r="DY143" s="1275"/>
      <c r="DZ143" s="1275"/>
      <c r="EA143" s="1275"/>
      <c r="EB143" s="1275"/>
      <c r="EC143" s="1275"/>
      <c r="ED143" s="1275"/>
      <c r="EE143" s="1275"/>
      <c r="EF143" s="1275"/>
      <c r="EG143" s="1275"/>
      <c r="EH143" s="1275"/>
      <c r="EI143" s="1275"/>
      <c r="EJ143" s="1275"/>
      <c r="EK143" s="1275"/>
      <c r="EL143" s="1275"/>
      <c r="EM143" s="1275"/>
    </row>
    <row r="144" spans="1:143" ht="16.5" x14ac:dyDescent="0.25">
      <c r="A144" s="175"/>
      <c r="Y144" s="195"/>
      <c r="Z144" s="195"/>
      <c r="AA144" s="195"/>
      <c r="AB144" s="195"/>
      <c r="AC144" s="195"/>
      <c r="AD144" s="195"/>
      <c r="AE144" s="195"/>
      <c r="AF144" s="195"/>
      <c r="AG144" s="195"/>
      <c r="AH144" s="195"/>
      <c r="AI144" s="195"/>
      <c r="AJ144" s="195"/>
      <c r="AK144" s="195"/>
      <c r="AL144" s="195"/>
      <c r="AM144" s="195"/>
      <c r="AN144" s="195"/>
      <c r="AO144" s="195"/>
      <c r="AP144" s="195"/>
      <c r="AQ144" s="195"/>
      <c r="AR144" s="195"/>
      <c r="AS144" s="195"/>
      <c r="AT144" s="195"/>
      <c r="AU144" s="195"/>
      <c r="AW144" s="175"/>
      <c r="BU144" s="195"/>
      <c r="BV144" s="195"/>
      <c r="BW144" s="195"/>
      <c r="BX144" s="195"/>
      <c r="BY144" s="195"/>
      <c r="BZ144" s="195"/>
      <c r="CA144" s="195"/>
      <c r="CB144" s="195"/>
      <c r="CC144" s="195"/>
      <c r="CD144" s="195"/>
      <c r="CE144" s="195"/>
      <c r="CF144" s="195"/>
      <c r="CG144" s="195"/>
      <c r="CH144" s="195"/>
      <c r="CI144" s="195"/>
      <c r="CJ144" s="195"/>
      <c r="CK144" s="195"/>
      <c r="CL144" s="195"/>
      <c r="CM144" s="195"/>
      <c r="CN144" s="195"/>
      <c r="CO144" s="195"/>
      <c r="CP144" s="195"/>
      <c r="CQ144" s="195"/>
      <c r="CS144" s="175"/>
      <c r="DQ144" s="195"/>
      <c r="DR144" s="195"/>
      <c r="DS144" s="195"/>
      <c r="DT144" s="195"/>
      <c r="DU144" s="195"/>
      <c r="DV144" s="195"/>
      <c r="DW144" s="195"/>
      <c r="DX144" s="195"/>
      <c r="DY144" s="195"/>
      <c r="DZ144" s="195"/>
      <c r="EA144" s="195"/>
      <c r="EB144" s="195"/>
      <c r="EC144" s="195"/>
      <c r="ED144" s="195"/>
      <c r="EE144" s="195"/>
      <c r="EF144" s="195"/>
      <c r="EG144" s="195"/>
      <c r="EH144" s="195"/>
      <c r="EI144" s="195"/>
      <c r="EJ144" s="195"/>
      <c r="EK144" s="195"/>
      <c r="EL144" s="195"/>
      <c r="EM144" s="195"/>
    </row>
    <row r="145" spans="1:143" ht="15.75" customHeight="1" x14ac:dyDescent="0.25">
      <c r="A145" s="175"/>
      <c r="B145" s="1159" t="s">
        <v>621</v>
      </c>
      <c r="C145" s="1159"/>
      <c r="D145" s="1159"/>
      <c r="E145" s="1159"/>
      <c r="F145" s="1159"/>
      <c r="G145" s="1159"/>
      <c r="H145" s="1159"/>
      <c r="I145" s="1159"/>
      <c r="J145" s="1159"/>
      <c r="K145" s="1159"/>
      <c r="L145" s="1159"/>
      <c r="M145" s="1159"/>
      <c r="N145" s="1159"/>
      <c r="O145" s="1159"/>
      <c r="P145" s="1159"/>
      <c r="Q145" s="1159"/>
      <c r="R145" s="1159"/>
      <c r="S145" s="1159"/>
      <c r="T145" s="1159"/>
      <c r="U145" s="1159"/>
      <c r="V145" s="1159"/>
      <c r="W145" s="1159"/>
      <c r="X145" s="1159"/>
      <c r="Y145" s="1159" t="s">
        <v>622</v>
      </c>
      <c r="Z145" s="1159"/>
      <c r="AA145" s="1159"/>
      <c r="AB145" s="1159"/>
      <c r="AC145" s="1159"/>
      <c r="AD145" s="1159"/>
      <c r="AE145" s="1159"/>
      <c r="AF145" s="1159"/>
      <c r="AG145" s="1159"/>
      <c r="AH145" s="1159"/>
      <c r="AI145" s="1159"/>
      <c r="AJ145" s="1159"/>
      <c r="AK145" s="1159"/>
      <c r="AL145" s="1159"/>
      <c r="AM145" s="1159"/>
      <c r="AN145" s="1159"/>
      <c r="AO145" s="1159"/>
      <c r="AP145" s="1159"/>
      <c r="AQ145" s="1159"/>
      <c r="AR145" s="1159"/>
      <c r="AS145" s="1159"/>
      <c r="AT145" s="1159"/>
      <c r="AU145" s="1159"/>
      <c r="AW145" s="175"/>
      <c r="AX145" s="1159" t="s">
        <v>621</v>
      </c>
      <c r="AY145" s="1159"/>
      <c r="AZ145" s="1159"/>
      <c r="BA145" s="1159"/>
      <c r="BB145" s="1159"/>
      <c r="BC145" s="1159"/>
      <c r="BD145" s="1159"/>
      <c r="BE145" s="1159"/>
      <c r="BF145" s="1159"/>
      <c r="BG145" s="1159"/>
      <c r="BH145" s="1159"/>
      <c r="BI145" s="1159"/>
      <c r="BJ145" s="1159"/>
      <c r="BK145" s="1159"/>
      <c r="BL145" s="1159"/>
      <c r="BM145" s="1159"/>
      <c r="BN145" s="1159"/>
      <c r="BO145" s="1159"/>
      <c r="BP145" s="1159"/>
      <c r="BQ145" s="1159"/>
      <c r="BR145" s="1159"/>
      <c r="BS145" s="1159"/>
      <c r="BT145" s="1159"/>
      <c r="BU145" s="1159" t="s">
        <v>622</v>
      </c>
      <c r="BV145" s="1159"/>
      <c r="BW145" s="1159"/>
      <c r="BX145" s="1159"/>
      <c r="BY145" s="1159"/>
      <c r="BZ145" s="1159"/>
      <c r="CA145" s="1159"/>
      <c r="CB145" s="1159"/>
      <c r="CC145" s="1159"/>
      <c r="CD145" s="1159"/>
      <c r="CE145" s="1159"/>
      <c r="CF145" s="1159"/>
      <c r="CG145" s="1159"/>
      <c r="CH145" s="1159"/>
      <c r="CI145" s="1159"/>
      <c r="CJ145" s="1159"/>
      <c r="CK145" s="1159"/>
      <c r="CL145" s="1159"/>
      <c r="CM145" s="1159"/>
      <c r="CN145" s="1159"/>
      <c r="CO145" s="1159"/>
      <c r="CP145" s="1159"/>
      <c r="CQ145" s="1159"/>
      <c r="CS145" s="175"/>
      <c r="CT145" s="1159" t="s">
        <v>621</v>
      </c>
      <c r="CU145" s="1159"/>
      <c r="CV145" s="1159"/>
      <c r="CW145" s="1159"/>
      <c r="CX145" s="1159"/>
      <c r="CY145" s="1159"/>
      <c r="CZ145" s="1159"/>
      <c r="DA145" s="1159"/>
      <c r="DB145" s="1159"/>
      <c r="DC145" s="1159"/>
      <c r="DD145" s="1159"/>
      <c r="DE145" s="1159"/>
      <c r="DF145" s="1159"/>
      <c r="DG145" s="1159"/>
      <c r="DH145" s="1159"/>
      <c r="DI145" s="1159"/>
      <c r="DJ145" s="1159"/>
      <c r="DK145" s="1159"/>
      <c r="DL145" s="1159"/>
      <c r="DM145" s="1159"/>
      <c r="DN145" s="1159"/>
      <c r="DO145" s="1159"/>
      <c r="DP145" s="1159"/>
      <c r="DQ145" s="1159" t="s">
        <v>622</v>
      </c>
      <c r="DR145" s="1159"/>
      <c r="DS145" s="1159"/>
      <c r="DT145" s="1159"/>
      <c r="DU145" s="1159"/>
      <c r="DV145" s="1159"/>
      <c r="DW145" s="1159"/>
      <c r="DX145" s="1159"/>
      <c r="DY145" s="1159"/>
      <c r="DZ145" s="1159"/>
      <c r="EA145" s="1159"/>
      <c r="EB145" s="1159"/>
      <c r="EC145" s="1159"/>
      <c r="ED145" s="1159"/>
      <c r="EE145" s="1159"/>
      <c r="EF145" s="1159"/>
      <c r="EG145" s="1159"/>
      <c r="EH145" s="1159"/>
      <c r="EI145" s="1159"/>
      <c r="EJ145" s="1159"/>
      <c r="EK145" s="1159"/>
      <c r="EL145" s="1159"/>
      <c r="EM145" s="1159"/>
    </row>
    <row r="146" spans="1:143" ht="15.75" x14ac:dyDescent="0.25">
      <c r="A146" s="175"/>
      <c r="B146" s="196"/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  <c r="O146" s="196"/>
      <c r="P146" s="196"/>
      <c r="Q146" s="196"/>
      <c r="R146" s="196"/>
      <c r="S146" s="196"/>
      <c r="T146" s="196"/>
      <c r="U146" s="196"/>
      <c r="V146" s="196"/>
      <c r="W146" s="196"/>
      <c r="X146" s="196"/>
      <c r="Y146" s="196"/>
      <c r="Z146" s="196"/>
      <c r="AA146" s="196"/>
      <c r="AB146" s="196"/>
      <c r="AC146" s="196"/>
      <c r="AD146" s="196"/>
      <c r="AE146" s="196"/>
      <c r="AF146" s="196"/>
      <c r="AG146" s="196"/>
      <c r="AH146" s="196"/>
      <c r="AI146" s="196"/>
      <c r="AJ146" s="196"/>
      <c r="AK146" s="196"/>
      <c r="AL146" s="196"/>
      <c r="AM146" s="196"/>
      <c r="AN146" s="196"/>
      <c r="AO146" s="196"/>
      <c r="AP146" s="196"/>
      <c r="AQ146" s="196"/>
      <c r="AR146" s="196"/>
      <c r="AS146" s="196"/>
      <c r="AT146" s="196"/>
      <c r="AU146" s="196"/>
      <c r="AW146" s="175"/>
      <c r="AX146" s="691"/>
      <c r="AY146" s="691"/>
      <c r="AZ146" s="691"/>
      <c r="BA146" s="691"/>
      <c r="BB146" s="691"/>
      <c r="BC146" s="691"/>
      <c r="BD146" s="691"/>
      <c r="BE146" s="691"/>
      <c r="BF146" s="691"/>
      <c r="BG146" s="691"/>
      <c r="BH146" s="691"/>
      <c r="BI146" s="691"/>
      <c r="BJ146" s="691"/>
      <c r="BK146" s="691"/>
      <c r="BL146" s="691"/>
      <c r="BM146" s="691"/>
      <c r="BN146" s="691"/>
      <c r="BO146" s="691"/>
      <c r="BP146" s="691"/>
      <c r="BQ146" s="691"/>
      <c r="BR146" s="691"/>
      <c r="BS146" s="691"/>
      <c r="BT146" s="691"/>
      <c r="BU146" s="691"/>
      <c r="BV146" s="691"/>
      <c r="BW146" s="691"/>
      <c r="BX146" s="691"/>
      <c r="BY146" s="691"/>
      <c r="BZ146" s="691"/>
      <c r="CA146" s="691"/>
      <c r="CB146" s="691"/>
      <c r="CC146" s="691"/>
      <c r="CD146" s="691"/>
      <c r="CE146" s="691"/>
      <c r="CF146" s="691"/>
      <c r="CG146" s="691"/>
      <c r="CH146" s="691"/>
      <c r="CI146" s="691"/>
      <c r="CJ146" s="691"/>
      <c r="CK146" s="691"/>
      <c r="CL146" s="691"/>
      <c r="CM146" s="691"/>
      <c r="CN146" s="691"/>
      <c r="CO146" s="691"/>
      <c r="CP146" s="691"/>
      <c r="CQ146" s="691"/>
      <c r="CS146" s="175"/>
      <c r="CT146" s="691"/>
      <c r="CU146" s="691"/>
      <c r="CV146" s="691"/>
      <c r="CW146" s="691"/>
      <c r="CX146" s="691"/>
      <c r="CY146" s="691"/>
      <c r="CZ146" s="691"/>
      <c r="DA146" s="691"/>
      <c r="DB146" s="691"/>
      <c r="DC146" s="691"/>
      <c r="DD146" s="691"/>
      <c r="DE146" s="691"/>
      <c r="DF146" s="691"/>
      <c r="DG146" s="691"/>
      <c r="DH146" s="691"/>
      <c r="DI146" s="691"/>
      <c r="DJ146" s="691"/>
      <c r="DK146" s="691"/>
      <c r="DL146" s="691"/>
      <c r="DM146" s="691"/>
      <c r="DN146" s="691"/>
      <c r="DO146" s="691"/>
      <c r="DP146" s="691"/>
      <c r="DQ146" s="691"/>
      <c r="DR146" s="691"/>
      <c r="DS146" s="691"/>
      <c r="DT146" s="691"/>
      <c r="DU146" s="691"/>
      <c r="DV146" s="691"/>
      <c r="DW146" s="691"/>
      <c r="DX146" s="691"/>
      <c r="DY146" s="691"/>
      <c r="DZ146" s="691"/>
      <c r="EA146" s="691"/>
      <c r="EB146" s="691"/>
      <c r="EC146" s="691"/>
      <c r="ED146" s="691"/>
      <c r="EE146" s="691"/>
      <c r="EF146" s="691"/>
      <c r="EG146" s="691"/>
      <c r="EH146" s="691"/>
      <c r="EI146" s="691"/>
      <c r="EJ146" s="691"/>
      <c r="EK146" s="691"/>
      <c r="EL146" s="691"/>
      <c r="EM146" s="691"/>
    </row>
    <row r="147" spans="1:143" ht="16.5" customHeight="1" x14ac:dyDescent="0.25">
      <c r="A147" s="1191"/>
      <c r="B147" s="1191"/>
      <c r="C147" s="1191"/>
      <c r="D147" s="1191"/>
      <c r="E147" s="1191"/>
      <c r="F147" s="1191"/>
      <c r="G147" s="1191"/>
      <c r="H147" s="1191"/>
      <c r="I147" s="1191"/>
      <c r="J147" s="1191"/>
      <c r="K147" s="1191"/>
      <c r="L147" s="1191"/>
      <c r="M147" s="1191"/>
      <c r="N147" s="1191"/>
      <c r="O147" s="1191"/>
      <c r="P147" s="1191"/>
      <c r="Q147" s="1191"/>
      <c r="R147" s="1191"/>
      <c r="S147" s="1191"/>
      <c r="T147" s="1191"/>
      <c r="U147" s="1191"/>
      <c r="V147" s="1191"/>
      <c r="W147" s="1191"/>
      <c r="AU147" s="197"/>
      <c r="AW147" s="1191"/>
      <c r="AX147" s="1191"/>
      <c r="AY147" s="1191"/>
      <c r="AZ147" s="1191"/>
      <c r="BA147" s="1191"/>
      <c r="BB147" s="1191"/>
      <c r="BC147" s="1191"/>
      <c r="BD147" s="1191"/>
      <c r="BE147" s="1191"/>
      <c r="BF147" s="1191"/>
      <c r="BG147" s="1191"/>
      <c r="BH147" s="1191"/>
      <c r="BI147" s="1191"/>
      <c r="BJ147" s="1191"/>
      <c r="BK147" s="1191"/>
      <c r="BL147" s="1191"/>
      <c r="BM147" s="1191"/>
      <c r="BN147" s="1191"/>
      <c r="BO147" s="1191"/>
      <c r="BP147" s="1191"/>
      <c r="BQ147" s="1191"/>
      <c r="BR147" s="1191"/>
      <c r="BS147" s="1191"/>
      <c r="CQ147" s="689"/>
      <c r="CS147" s="1191"/>
      <c r="CT147" s="1191"/>
      <c r="CU147" s="1191"/>
      <c r="CV147" s="1191"/>
      <c r="CW147" s="1191"/>
      <c r="CX147" s="1191"/>
      <c r="CY147" s="1191"/>
      <c r="CZ147" s="1191"/>
      <c r="DA147" s="1191"/>
      <c r="DB147" s="1191"/>
      <c r="DC147" s="1191"/>
      <c r="DD147" s="1191"/>
      <c r="DE147" s="1191"/>
      <c r="DF147" s="1191"/>
      <c r="DG147" s="1191"/>
      <c r="DH147" s="1191"/>
      <c r="DI147" s="1191"/>
      <c r="DJ147" s="1191"/>
      <c r="DK147" s="1191"/>
      <c r="DL147" s="1191"/>
      <c r="DM147" s="1191"/>
      <c r="DN147" s="1191"/>
      <c r="DO147" s="1191"/>
      <c r="EM147" s="689"/>
    </row>
    <row r="148" spans="1:143" ht="60" customHeight="1" x14ac:dyDescent="0.25">
      <c r="A148" s="1197"/>
      <c r="B148" s="1197"/>
      <c r="C148" s="1197"/>
      <c r="D148" s="1197"/>
      <c r="E148" s="1197"/>
      <c r="F148" s="1197"/>
      <c r="G148" s="1197"/>
      <c r="H148" s="1197"/>
      <c r="I148" s="1197"/>
      <c r="J148" s="1197"/>
      <c r="K148" s="1197"/>
      <c r="L148" s="1197"/>
      <c r="M148" s="1197"/>
      <c r="N148" s="1197"/>
      <c r="O148" s="1190" t="str">
        <f ca="1">I$9</f>
        <v/>
      </c>
      <c r="P148" s="1190"/>
      <c r="Q148" s="1190"/>
      <c r="R148" s="1190"/>
      <c r="S148" s="1190"/>
      <c r="T148" s="1190"/>
      <c r="U148" s="1190"/>
      <c r="V148" s="1190"/>
      <c r="W148" s="1190"/>
      <c r="Y148" s="1192"/>
      <c r="Z148" s="1192"/>
      <c r="AA148" s="1192"/>
      <c r="AB148" s="1192"/>
      <c r="AC148" s="1192"/>
      <c r="AD148" s="1192"/>
      <c r="AE148" s="1192"/>
      <c r="AF148" s="1192"/>
      <c r="AG148" s="1192"/>
      <c r="AH148" s="1192"/>
      <c r="AI148" s="1192"/>
      <c r="AJ148" s="1192"/>
      <c r="AK148" s="1192"/>
      <c r="AL148" s="1312">
        <f>I$16</f>
        <v>0</v>
      </c>
      <c r="AM148" s="1312"/>
      <c r="AN148" s="1312"/>
      <c r="AO148" s="1312"/>
      <c r="AP148" s="1312"/>
      <c r="AQ148" s="1312"/>
      <c r="AR148" s="1312"/>
      <c r="AS148" s="1312"/>
      <c r="AT148" s="1312"/>
      <c r="AU148" s="205"/>
      <c r="AW148" s="1197"/>
      <c r="AX148" s="1197"/>
      <c r="AY148" s="1197"/>
      <c r="AZ148" s="1197"/>
      <c r="BA148" s="1197"/>
      <c r="BB148" s="1197"/>
      <c r="BC148" s="1197"/>
      <c r="BD148" s="1197"/>
      <c r="BE148" s="1197"/>
      <c r="BF148" s="1197"/>
      <c r="BG148" s="1197"/>
      <c r="BH148" s="1197"/>
      <c r="BI148" s="1197"/>
      <c r="BJ148" s="1197"/>
      <c r="BK148" s="1190" t="str">
        <f ca="1">BE$9</f>
        <v/>
      </c>
      <c r="BL148" s="1190"/>
      <c r="BM148" s="1190"/>
      <c r="BN148" s="1190"/>
      <c r="BO148" s="1190"/>
      <c r="BP148" s="1190"/>
      <c r="BQ148" s="1190"/>
      <c r="BR148" s="1190"/>
      <c r="BS148" s="1190"/>
      <c r="BU148" s="1192"/>
      <c r="BV148" s="1192"/>
      <c r="BW148" s="1192"/>
      <c r="BX148" s="1192"/>
      <c r="BY148" s="1192"/>
      <c r="BZ148" s="1192"/>
      <c r="CA148" s="1192"/>
      <c r="CB148" s="1192"/>
      <c r="CC148" s="1192"/>
      <c r="CD148" s="1192"/>
      <c r="CE148" s="1192"/>
      <c r="CF148" s="1192"/>
      <c r="CG148" s="1192"/>
      <c r="CH148" s="1312">
        <f>BE$16</f>
        <v>0</v>
      </c>
      <c r="CI148" s="1312"/>
      <c r="CJ148" s="1312"/>
      <c r="CK148" s="1312"/>
      <c r="CL148" s="1312"/>
      <c r="CM148" s="1312"/>
      <c r="CN148" s="1312"/>
      <c r="CO148" s="1312"/>
      <c r="CP148" s="1312"/>
      <c r="CQ148" s="205"/>
      <c r="CS148" s="1197"/>
      <c r="CT148" s="1197"/>
      <c r="CU148" s="1197"/>
      <c r="CV148" s="1197"/>
      <c r="CW148" s="1197"/>
      <c r="CX148" s="1197"/>
      <c r="CY148" s="1197"/>
      <c r="CZ148" s="1197"/>
      <c r="DA148" s="1197"/>
      <c r="DB148" s="1197"/>
      <c r="DC148" s="1197"/>
      <c r="DD148" s="1197"/>
      <c r="DE148" s="1197"/>
      <c r="DF148" s="1197"/>
      <c r="DG148" s="1190" t="str">
        <f ca="1">DA$9</f>
        <v/>
      </c>
      <c r="DH148" s="1190"/>
      <c r="DI148" s="1190"/>
      <c r="DJ148" s="1190"/>
      <c r="DK148" s="1190"/>
      <c r="DL148" s="1190"/>
      <c r="DM148" s="1190"/>
      <c r="DN148" s="1190"/>
      <c r="DO148" s="1190"/>
      <c r="DQ148" s="1192"/>
      <c r="DR148" s="1192"/>
      <c r="DS148" s="1192"/>
      <c r="DT148" s="1192"/>
      <c r="DU148" s="1192"/>
      <c r="DV148" s="1192"/>
      <c r="DW148" s="1192"/>
      <c r="DX148" s="1192"/>
      <c r="DY148" s="1192"/>
      <c r="DZ148" s="1192"/>
      <c r="EA148" s="1192"/>
      <c r="EB148" s="1192"/>
      <c r="EC148" s="1192"/>
      <c r="ED148" s="1312">
        <f>DA$16</f>
        <v>0</v>
      </c>
      <c r="EE148" s="1312"/>
      <c r="EF148" s="1312"/>
      <c r="EG148" s="1312"/>
      <c r="EH148" s="1312"/>
      <c r="EI148" s="1312"/>
      <c r="EJ148" s="1312"/>
      <c r="EK148" s="1312"/>
      <c r="EL148" s="1312"/>
      <c r="EM148" s="205"/>
    </row>
    <row r="149" spans="1:143" ht="16.5" x14ac:dyDescent="0.25">
      <c r="A149" s="1144" t="s">
        <v>5</v>
      </c>
      <c r="B149" s="1144"/>
      <c r="C149" s="1144"/>
      <c r="D149" s="1144"/>
      <c r="E149" s="1144"/>
      <c r="F149" s="1144"/>
      <c r="G149" s="1144"/>
      <c r="H149" s="1144"/>
      <c r="I149" s="1144"/>
      <c r="J149" s="1144"/>
      <c r="K149" s="1144"/>
      <c r="L149" s="1144"/>
      <c r="M149" s="1144"/>
      <c r="N149" s="1144"/>
      <c r="O149" s="1193" t="s">
        <v>578</v>
      </c>
      <c r="P149" s="1193"/>
      <c r="Q149" s="1193"/>
      <c r="R149" s="1193"/>
      <c r="S149" s="1193"/>
      <c r="T149" s="1193"/>
      <c r="U149" s="1193"/>
      <c r="V149" s="1193"/>
      <c r="W149" s="198"/>
      <c r="Y149" s="1144" t="s">
        <v>5</v>
      </c>
      <c r="Z149" s="1144"/>
      <c r="AA149" s="1144"/>
      <c r="AB149" s="1144"/>
      <c r="AC149" s="1144"/>
      <c r="AD149" s="1144"/>
      <c r="AE149" s="1144"/>
      <c r="AF149" s="1144"/>
      <c r="AG149" s="1144"/>
      <c r="AH149" s="1144"/>
      <c r="AI149" s="1144"/>
      <c r="AJ149" s="1144"/>
      <c r="AK149" s="1144"/>
      <c r="AL149" s="1144" t="s">
        <v>578</v>
      </c>
      <c r="AM149" s="1144"/>
      <c r="AN149" s="1144"/>
      <c r="AO149" s="1144"/>
      <c r="AP149" s="1144"/>
      <c r="AQ149" s="1144"/>
      <c r="AR149" s="1144"/>
      <c r="AS149" s="1144"/>
      <c r="AT149" s="1144"/>
      <c r="AU149" s="206"/>
      <c r="AW149" s="1144" t="s">
        <v>5</v>
      </c>
      <c r="AX149" s="1144"/>
      <c r="AY149" s="1144"/>
      <c r="AZ149" s="1144"/>
      <c r="BA149" s="1144"/>
      <c r="BB149" s="1144"/>
      <c r="BC149" s="1144"/>
      <c r="BD149" s="1144"/>
      <c r="BE149" s="1144"/>
      <c r="BF149" s="1144"/>
      <c r="BG149" s="1144"/>
      <c r="BH149" s="1144"/>
      <c r="BI149" s="1144"/>
      <c r="BJ149" s="1144"/>
      <c r="BK149" s="1193" t="s">
        <v>578</v>
      </c>
      <c r="BL149" s="1193"/>
      <c r="BM149" s="1193"/>
      <c r="BN149" s="1193"/>
      <c r="BO149" s="1193"/>
      <c r="BP149" s="1193"/>
      <c r="BQ149" s="1193"/>
      <c r="BR149" s="1193"/>
      <c r="BS149" s="198"/>
      <c r="BU149" s="1144" t="s">
        <v>5</v>
      </c>
      <c r="BV149" s="1144"/>
      <c r="BW149" s="1144"/>
      <c r="BX149" s="1144"/>
      <c r="BY149" s="1144"/>
      <c r="BZ149" s="1144"/>
      <c r="CA149" s="1144"/>
      <c r="CB149" s="1144"/>
      <c r="CC149" s="1144"/>
      <c r="CD149" s="1144"/>
      <c r="CE149" s="1144"/>
      <c r="CF149" s="1144"/>
      <c r="CG149" s="1144"/>
      <c r="CH149" s="1144" t="s">
        <v>578</v>
      </c>
      <c r="CI149" s="1144"/>
      <c r="CJ149" s="1144"/>
      <c r="CK149" s="1144"/>
      <c r="CL149" s="1144"/>
      <c r="CM149" s="1144"/>
      <c r="CN149" s="1144"/>
      <c r="CO149" s="1144"/>
      <c r="CP149" s="1144"/>
      <c r="CQ149" s="206"/>
      <c r="CS149" s="1144" t="s">
        <v>5</v>
      </c>
      <c r="CT149" s="1144"/>
      <c r="CU149" s="1144"/>
      <c r="CV149" s="1144"/>
      <c r="CW149" s="1144"/>
      <c r="CX149" s="1144"/>
      <c r="CY149" s="1144"/>
      <c r="CZ149" s="1144"/>
      <c r="DA149" s="1144"/>
      <c r="DB149" s="1144"/>
      <c r="DC149" s="1144"/>
      <c r="DD149" s="1144"/>
      <c r="DE149" s="1144"/>
      <c r="DF149" s="1144"/>
      <c r="DG149" s="1193" t="s">
        <v>578</v>
      </c>
      <c r="DH149" s="1193"/>
      <c r="DI149" s="1193"/>
      <c r="DJ149" s="1193"/>
      <c r="DK149" s="1193"/>
      <c r="DL149" s="1193"/>
      <c r="DM149" s="1193"/>
      <c r="DN149" s="1193"/>
      <c r="DO149" s="198"/>
      <c r="DQ149" s="1144" t="s">
        <v>5</v>
      </c>
      <c r="DR149" s="1144"/>
      <c r="DS149" s="1144"/>
      <c r="DT149" s="1144"/>
      <c r="DU149" s="1144"/>
      <c r="DV149" s="1144"/>
      <c r="DW149" s="1144"/>
      <c r="DX149" s="1144"/>
      <c r="DY149" s="1144"/>
      <c r="DZ149" s="1144"/>
      <c r="EA149" s="1144"/>
      <c r="EB149" s="1144"/>
      <c r="EC149" s="1144"/>
      <c r="ED149" s="1144" t="s">
        <v>578</v>
      </c>
      <c r="EE149" s="1144"/>
      <c r="EF149" s="1144"/>
      <c r="EG149" s="1144"/>
      <c r="EH149" s="1144"/>
      <c r="EI149" s="1144"/>
      <c r="EJ149" s="1144"/>
      <c r="EK149" s="1144"/>
      <c r="EL149" s="1144"/>
      <c r="EM149" s="206"/>
    </row>
    <row r="150" spans="1:143" ht="16.5" customHeight="1" x14ac:dyDescent="0.25">
      <c r="A150" s="1148"/>
      <c r="B150" s="1148"/>
      <c r="C150" s="1148"/>
      <c r="D150" s="1148"/>
      <c r="E150" s="1148"/>
      <c r="F150" s="1148"/>
      <c r="G150" s="1148"/>
      <c r="H150" s="1148"/>
      <c r="I150" s="1148"/>
      <c r="J150" s="1148"/>
      <c r="K150" s="1148"/>
      <c r="L150" s="1148"/>
      <c r="M150" s="1148"/>
      <c r="N150" s="1148"/>
      <c r="O150" s="1148"/>
      <c r="P150" s="1148"/>
      <c r="Q150" s="1148"/>
      <c r="R150" s="1148"/>
      <c r="S150" s="1148"/>
      <c r="T150" s="1148"/>
      <c r="U150" s="1148"/>
      <c r="V150" s="1148"/>
      <c r="W150" s="1148"/>
      <c r="Y150" s="1194"/>
      <c r="Z150" s="1194"/>
      <c r="AA150" s="1194"/>
      <c r="AB150" s="1194"/>
      <c r="AC150" s="1194"/>
      <c r="AD150" s="1194"/>
      <c r="AE150" s="1194"/>
      <c r="AF150" s="1194"/>
      <c r="AG150" s="1194"/>
      <c r="AH150" s="1194"/>
      <c r="AI150" s="1194"/>
      <c r="AJ150" s="1194"/>
      <c r="AK150" s="1194"/>
      <c r="AL150" s="1194"/>
      <c r="AM150" s="1194"/>
      <c r="AN150" s="1194"/>
      <c r="AO150" s="1194"/>
      <c r="AP150" s="1194"/>
      <c r="AQ150" s="1194"/>
      <c r="AR150" s="1194"/>
      <c r="AS150" s="1194"/>
      <c r="AT150" s="1194"/>
      <c r="AU150" s="1194"/>
      <c r="AW150" s="1148"/>
      <c r="AX150" s="1148"/>
      <c r="AY150" s="1148"/>
      <c r="AZ150" s="1148"/>
      <c r="BA150" s="1148"/>
      <c r="BB150" s="1148"/>
      <c r="BC150" s="1148"/>
      <c r="BD150" s="1148"/>
      <c r="BE150" s="1148"/>
      <c r="BF150" s="1148"/>
      <c r="BG150" s="1148"/>
      <c r="BH150" s="1148"/>
      <c r="BI150" s="1148"/>
      <c r="BJ150" s="1148"/>
      <c r="BK150" s="1148"/>
      <c r="BL150" s="1148"/>
      <c r="BM150" s="1148"/>
      <c r="BN150" s="1148"/>
      <c r="BO150" s="1148"/>
      <c r="BP150" s="1148"/>
      <c r="BQ150" s="1148"/>
      <c r="BR150" s="1148"/>
      <c r="BS150" s="1148"/>
      <c r="BU150" s="1194"/>
      <c r="BV150" s="1194"/>
      <c r="BW150" s="1194"/>
      <c r="BX150" s="1194"/>
      <c r="BY150" s="1194"/>
      <c r="BZ150" s="1194"/>
      <c r="CA150" s="1194"/>
      <c r="CB150" s="1194"/>
      <c r="CC150" s="1194"/>
      <c r="CD150" s="1194"/>
      <c r="CE150" s="1194"/>
      <c r="CF150" s="1194"/>
      <c r="CG150" s="1194"/>
      <c r="CH150" s="1194"/>
      <c r="CI150" s="1194"/>
      <c r="CJ150" s="1194"/>
      <c r="CK150" s="1194"/>
      <c r="CL150" s="1194"/>
      <c r="CM150" s="1194"/>
      <c r="CN150" s="1194"/>
      <c r="CO150" s="1194"/>
      <c r="CP150" s="1194"/>
      <c r="CQ150" s="1194"/>
      <c r="CS150" s="1148"/>
      <c r="CT150" s="1148"/>
      <c r="CU150" s="1148"/>
      <c r="CV150" s="1148"/>
      <c r="CW150" s="1148"/>
      <c r="CX150" s="1148"/>
      <c r="CY150" s="1148"/>
      <c r="CZ150" s="1148"/>
      <c r="DA150" s="1148"/>
      <c r="DB150" s="1148"/>
      <c r="DC150" s="1148"/>
      <c r="DD150" s="1148"/>
      <c r="DE150" s="1148"/>
      <c r="DF150" s="1148"/>
      <c r="DG150" s="1148"/>
      <c r="DH150" s="1148"/>
      <c r="DI150" s="1148"/>
      <c r="DJ150" s="1148"/>
      <c r="DK150" s="1148"/>
      <c r="DL150" s="1148"/>
      <c r="DM150" s="1148"/>
      <c r="DN150" s="1148"/>
      <c r="DO150" s="1148"/>
      <c r="DQ150" s="1194"/>
      <c r="DR150" s="1194"/>
      <c r="DS150" s="1194"/>
      <c r="DT150" s="1194"/>
      <c r="DU150" s="1194"/>
      <c r="DV150" s="1194"/>
      <c r="DW150" s="1194"/>
      <c r="DX150" s="1194"/>
      <c r="DY150" s="1194"/>
      <c r="DZ150" s="1194"/>
      <c r="EA150" s="1194"/>
      <c r="EB150" s="1194"/>
      <c r="EC150" s="1194"/>
      <c r="ED150" s="1194"/>
      <c r="EE150" s="1194"/>
      <c r="EF150" s="1194"/>
      <c r="EG150" s="1194"/>
      <c r="EH150" s="1194"/>
      <c r="EI150" s="1194"/>
      <c r="EJ150" s="1194"/>
      <c r="EK150" s="1194"/>
      <c r="EL150" s="1194"/>
      <c r="EM150" s="1194"/>
    </row>
    <row r="151" spans="1:143" ht="16.5" customHeight="1" x14ac:dyDescent="0.25">
      <c r="A151" s="1195" t="s">
        <v>747</v>
      </c>
      <c r="B151" s="1196"/>
      <c r="C151" s="1196"/>
      <c r="D151" s="1196"/>
      <c r="E151" s="1196"/>
      <c r="F151" s="1196"/>
      <c r="G151" s="1196"/>
      <c r="H151" s="1196"/>
      <c r="I151" s="1196"/>
      <c r="J151" s="1196"/>
      <c r="K151" s="1196"/>
      <c r="L151" s="1196"/>
      <c r="M151" s="1196"/>
      <c r="N151" s="1196"/>
      <c r="O151" s="1196"/>
      <c r="P151" s="1196"/>
      <c r="Q151" s="1196"/>
      <c r="R151" s="1196"/>
      <c r="S151" s="1196"/>
      <c r="T151" s="1196"/>
      <c r="U151" s="1196"/>
      <c r="V151" s="1196"/>
      <c r="W151" s="1196"/>
      <c r="Y151" s="1195" t="s">
        <v>747</v>
      </c>
      <c r="Z151" s="1196"/>
      <c r="AA151" s="1196"/>
      <c r="AB151" s="1196"/>
      <c r="AC151" s="1196"/>
      <c r="AD151" s="1196"/>
      <c r="AE151" s="1196"/>
      <c r="AF151" s="1196"/>
      <c r="AG151" s="1196"/>
      <c r="AH151" s="1196"/>
      <c r="AI151" s="1196"/>
      <c r="AJ151" s="1196"/>
      <c r="AK151" s="1196"/>
      <c r="AL151" s="1196"/>
      <c r="AM151" s="1196"/>
      <c r="AN151" s="1196"/>
      <c r="AO151" s="1196"/>
      <c r="AP151" s="1196"/>
      <c r="AQ151" s="1196"/>
      <c r="AR151" s="1196"/>
      <c r="AS151" s="1196"/>
      <c r="AT151" s="1196"/>
      <c r="AU151" s="1196"/>
      <c r="AW151" s="1195" t="s">
        <v>747</v>
      </c>
      <c r="AX151" s="1196"/>
      <c r="AY151" s="1196"/>
      <c r="AZ151" s="1196"/>
      <c r="BA151" s="1196"/>
      <c r="BB151" s="1196"/>
      <c r="BC151" s="1196"/>
      <c r="BD151" s="1196"/>
      <c r="BE151" s="1196"/>
      <c r="BF151" s="1196"/>
      <c r="BG151" s="1196"/>
      <c r="BH151" s="1196"/>
      <c r="BI151" s="1196"/>
      <c r="BJ151" s="1196"/>
      <c r="BK151" s="1196"/>
      <c r="BL151" s="1196"/>
      <c r="BM151" s="1196"/>
      <c r="BN151" s="1196"/>
      <c r="BO151" s="1196"/>
      <c r="BP151" s="1196"/>
      <c r="BQ151" s="1196"/>
      <c r="BR151" s="1196"/>
      <c r="BS151" s="1196"/>
      <c r="BU151" s="1195" t="s">
        <v>747</v>
      </c>
      <c r="BV151" s="1196"/>
      <c r="BW151" s="1196"/>
      <c r="BX151" s="1196"/>
      <c r="BY151" s="1196"/>
      <c r="BZ151" s="1196"/>
      <c r="CA151" s="1196"/>
      <c r="CB151" s="1196"/>
      <c r="CC151" s="1196"/>
      <c r="CD151" s="1196"/>
      <c r="CE151" s="1196"/>
      <c r="CF151" s="1196"/>
      <c r="CG151" s="1196"/>
      <c r="CH151" s="1196"/>
      <c r="CI151" s="1196"/>
      <c r="CJ151" s="1196"/>
      <c r="CK151" s="1196"/>
      <c r="CL151" s="1196"/>
      <c r="CM151" s="1196"/>
      <c r="CN151" s="1196"/>
      <c r="CO151" s="1196"/>
      <c r="CP151" s="1196"/>
      <c r="CQ151" s="1196"/>
      <c r="CS151" s="1195" t="s">
        <v>747</v>
      </c>
      <c r="CT151" s="1196"/>
      <c r="CU151" s="1196"/>
      <c r="CV151" s="1196"/>
      <c r="CW151" s="1196"/>
      <c r="CX151" s="1196"/>
      <c r="CY151" s="1196"/>
      <c r="CZ151" s="1196"/>
      <c r="DA151" s="1196"/>
      <c r="DB151" s="1196"/>
      <c r="DC151" s="1196"/>
      <c r="DD151" s="1196"/>
      <c r="DE151" s="1196"/>
      <c r="DF151" s="1196"/>
      <c r="DG151" s="1196"/>
      <c r="DH151" s="1196"/>
      <c r="DI151" s="1196"/>
      <c r="DJ151" s="1196"/>
      <c r="DK151" s="1196"/>
      <c r="DL151" s="1196"/>
      <c r="DM151" s="1196"/>
      <c r="DN151" s="1196"/>
      <c r="DO151" s="1196"/>
      <c r="DQ151" s="1195" t="s">
        <v>747</v>
      </c>
      <c r="DR151" s="1196"/>
      <c r="DS151" s="1196"/>
      <c r="DT151" s="1196"/>
      <c r="DU151" s="1196"/>
      <c r="DV151" s="1196"/>
      <c r="DW151" s="1196"/>
      <c r="DX151" s="1196"/>
      <c r="DY151" s="1196"/>
      <c r="DZ151" s="1196"/>
      <c r="EA151" s="1196"/>
      <c r="EB151" s="1196"/>
      <c r="EC151" s="1196"/>
      <c r="ED151" s="1196"/>
      <c r="EE151" s="1196"/>
      <c r="EF151" s="1196"/>
      <c r="EG151" s="1196"/>
      <c r="EH151" s="1196"/>
      <c r="EI151" s="1196"/>
      <c r="EJ151" s="1196"/>
      <c r="EK151" s="1196"/>
      <c r="EL151" s="1196"/>
      <c r="EM151" s="1196"/>
    </row>
    <row r="152" spans="1:143" ht="16.5" x14ac:dyDescent="0.25">
      <c r="A152" s="208"/>
      <c r="B152" s="208"/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  <c r="O152" s="208"/>
      <c r="P152" s="208"/>
      <c r="Q152" s="208"/>
      <c r="R152" s="208"/>
      <c r="S152" s="208"/>
      <c r="T152" s="208"/>
      <c r="U152" s="208"/>
      <c r="V152" s="1147"/>
      <c r="W152" s="1147"/>
      <c r="X152" s="1147"/>
      <c r="Y152" s="208"/>
      <c r="Z152" s="208"/>
      <c r="AA152" s="208"/>
      <c r="AB152" s="208"/>
      <c r="AC152" s="208"/>
      <c r="AD152" s="208"/>
      <c r="AE152" s="208"/>
      <c r="AF152" s="208"/>
      <c r="AG152" s="208"/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19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  <c r="BI152" s="208"/>
      <c r="BJ152" s="208"/>
      <c r="BK152" s="208"/>
      <c r="BL152" s="208"/>
      <c r="BM152" s="208"/>
      <c r="BN152" s="208"/>
      <c r="BO152" s="208"/>
      <c r="BP152" s="208"/>
      <c r="BQ152" s="208"/>
      <c r="BR152" s="1147"/>
      <c r="BS152" s="1147"/>
      <c r="BT152" s="1147"/>
      <c r="BU152" s="208"/>
      <c r="BV152" s="208"/>
      <c r="BW152" s="208"/>
      <c r="BX152" s="208"/>
      <c r="BY152" s="208"/>
      <c r="BZ152" s="208"/>
      <c r="CA152" s="208"/>
      <c r="CB152" s="208"/>
      <c r="CC152" s="208"/>
      <c r="CD152" s="208"/>
      <c r="CE152" s="208"/>
      <c r="CF152" s="208"/>
      <c r="CG152" s="208"/>
      <c r="CH152" s="208"/>
      <c r="CI152" s="208"/>
      <c r="CJ152" s="208"/>
      <c r="CK152" s="208"/>
      <c r="CL152" s="208"/>
      <c r="CM152" s="208"/>
      <c r="CN152" s="208"/>
      <c r="CO152" s="208"/>
      <c r="CP152" s="208"/>
      <c r="CQ152" s="198"/>
      <c r="CS152" s="208"/>
      <c r="CT152" s="208"/>
      <c r="CU152" s="208"/>
      <c r="CV152" s="208"/>
      <c r="CW152" s="208"/>
      <c r="CX152" s="208"/>
      <c r="CY152" s="208"/>
      <c r="CZ152" s="208"/>
      <c r="DA152" s="208"/>
      <c r="DB152" s="208"/>
      <c r="DC152" s="208"/>
      <c r="DD152" s="208"/>
      <c r="DE152" s="208"/>
      <c r="DF152" s="208"/>
      <c r="DG152" s="208"/>
      <c r="DH152" s="208"/>
      <c r="DI152" s="208"/>
      <c r="DJ152" s="208"/>
      <c r="DK152" s="208"/>
      <c r="DL152" s="208"/>
      <c r="DM152" s="208"/>
      <c r="DN152" s="1147"/>
      <c r="DO152" s="1147"/>
      <c r="DP152" s="1147"/>
      <c r="DQ152" s="208"/>
      <c r="DR152" s="208"/>
      <c r="DS152" s="208"/>
      <c r="DT152" s="208"/>
      <c r="DU152" s="208"/>
      <c r="DV152" s="208"/>
      <c r="DW152" s="208"/>
      <c r="DX152" s="208"/>
      <c r="DY152" s="208"/>
      <c r="DZ152" s="208"/>
      <c r="EA152" s="208"/>
      <c r="EB152" s="208"/>
      <c r="EC152" s="208"/>
      <c r="ED152" s="208"/>
      <c r="EE152" s="208"/>
      <c r="EF152" s="208"/>
      <c r="EG152" s="208"/>
      <c r="EH152" s="208"/>
      <c r="EI152" s="208"/>
      <c r="EJ152" s="208"/>
      <c r="EK152" s="208"/>
      <c r="EL152" s="208"/>
      <c r="EM152" s="198"/>
    </row>
    <row r="153" spans="1:143" ht="18.75" x14ac:dyDescent="0.25">
      <c r="A153" s="175"/>
      <c r="B153" s="211"/>
      <c r="C153" s="212"/>
      <c r="D153" s="175"/>
      <c r="E153" s="175"/>
      <c r="F153" s="175"/>
      <c r="G153" s="175"/>
      <c r="H153" s="175"/>
      <c r="I153" s="175"/>
      <c r="J153" s="175"/>
      <c r="K153" s="175"/>
      <c r="L153" s="175"/>
      <c r="M153" s="175"/>
      <c r="N153" s="175"/>
      <c r="O153" s="175"/>
      <c r="P153" s="175"/>
      <c r="Q153" s="175"/>
      <c r="R153" s="175"/>
      <c r="S153" s="175"/>
      <c r="T153" s="175"/>
      <c r="U153" s="175"/>
      <c r="V153" s="175"/>
      <c r="W153" s="175"/>
      <c r="X153" s="175"/>
      <c r="Y153" s="175"/>
      <c r="Z153" s="175"/>
      <c r="AA153" s="175"/>
      <c r="AB153" s="175"/>
      <c r="AC153" s="175"/>
      <c r="AD153" s="175"/>
      <c r="AE153" s="175"/>
      <c r="AF153" s="175"/>
      <c r="AG153" s="175"/>
      <c r="AH153" s="175"/>
      <c r="AI153" s="175"/>
      <c r="AJ153" s="175"/>
      <c r="AK153" s="175"/>
      <c r="AL153" s="175"/>
      <c r="AM153" s="175"/>
      <c r="AN153" s="175"/>
      <c r="AO153" s="175"/>
      <c r="AP153" s="175"/>
      <c r="AQ153" s="175"/>
      <c r="AR153" s="175"/>
      <c r="AS153" s="175"/>
      <c r="AT153" s="175"/>
      <c r="AU153" s="175"/>
      <c r="AW153" s="175"/>
      <c r="AX153" s="211"/>
      <c r="AY153" s="212"/>
      <c r="AZ153" s="175"/>
      <c r="BA153" s="175"/>
      <c r="BB153" s="175"/>
      <c r="BC153" s="175"/>
      <c r="BD153" s="175"/>
      <c r="BE153" s="175"/>
      <c r="BF153" s="175"/>
      <c r="BG153" s="175"/>
      <c r="BH153" s="175"/>
      <c r="BI153" s="175"/>
      <c r="BJ153" s="175"/>
      <c r="BK153" s="175"/>
      <c r="BL153" s="175"/>
      <c r="BM153" s="175"/>
      <c r="BN153" s="175"/>
      <c r="BO153" s="175"/>
      <c r="BP153" s="175"/>
      <c r="BQ153" s="175"/>
      <c r="BR153" s="175"/>
      <c r="BS153" s="175"/>
      <c r="BT153" s="175"/>
      <c r="BU153" s="175"/>
      <c r="BV153" s="175"/>
      <c r="BW153" s="175"/>
      <c r="BX153" s="175"/>
      <c r="BY153" s="175"/>
      <c r="BZ153" s="175"/>
      <c r="CA153" s="175"/>
      <c r="CB153" s="175"/>
      <c r="CC153" s="175"/>
      <c r="CD153" s="175"/>
      <c r="CE153" s="175"/>
      <c r="CF153" s="175"/>
      <c r="CG153" s="175"/>
      <c r="CH153" s="175"/>
      <c r="CI153" s="175"/>
      <c r="CJ153" s="175"/>
      <c r="CK153" s="175"/>
      <c r="CL153" s="175"/>
      <c r="CM153" s="175"/>
      <c r="CN153" s="175"/>
      <c r="CO153" s="175"/>
      <c r="CP153" s="175"/>
      <c r="CQ153" s="175"/>
      <c r="CS153" s="175"/>
      <c r="CT153" s="211"/>
      <c r="CU153" s="212"/>
      <c r="CV153" s="175"/>
      <c r="CW153" s="175"/>
      <c r="CX153" s="175"/>
      <c r="CY153" s="175"/>
      <c r="CZ153" s="175"/>
      <c r="DA153" s="175"/>
      <c r="DB153" s="175"/>
      <c r="DC153" s="175"/>
      <c r="DD153" s="175"/>
      <c r="DE153" s="175"/>
      <c r="DF153" s="175"/>
      <c r="DG153" s="175"/>
      <c r="DH153" s="175"/>
      <c r="DI153" s="175"/>
      <c r="DJ153" s="175"/>
      <c r="DK153" s="175"/>
      <c r="DL153" s="175"/>
      <c r="DM153" s="175"/>
      <c r="DN153" s="175"/>
      <c r="DO153" s="175"/>
      <c r="DP153" s="175"/>
      <c r="DQ153" s="175"/>
      <c r="DR153" s="175"/>
      <c r="DS153" s="175"/>
      <c r="DT153" s="175"/>
      <c r="DU153" s="175"/>
      <c r="DV153" s="175"/>
      <c r="DW153" s="175"/>
      <c r="DX153" s="175"/>
      <c r="DY153" s="175"/>
      <c r="DZ153" s="175"/>
      <c r="EA153" s="175"/>
      <c r="EB153" s="175"/>
      <c r="EC153" s="175"/>
      <c r="ED153" s="175"/>
      <c r="EE153" s="175"/>
      <c r="EF153" s="175"/>
      <c r="EG153" s="175"/>
      <c r="EH153" s="175"/>
      <c r="EI153" s="175"/>
      <c r="EJ153" s="175"/>
      <c r="EK153" s="175"/>
      <c r="EL153" s="175"/>
      <c r="EM153" s="175"/>
    </row>
    <row r="154" spans="1:143" ht="33" customHeight="1" x14ac:dyDescent="0.25">
      <c r="A154" s="175"/>
      <c r="B154" s="208"/>
      <c r="C154" s="208"/>
      <c r="D154" s="208"/>
      <c r="E154" s="208"/>
      <c r="F154" s="208"/>
      <c r="G154" s="208"/>
      <c r="H154" s="208"/>
      <c r="I154" s="208"/>
      <c r="J154" s="208"/>
      <c r="K154" s="175"/>
      <c r="L154" s="175"/>
      <c r="M154" s="175"/>
      <c r="N154" s="208"/>
      <c r="O154" s="208"/>
      <c r="P154" s="208"/>
      <c r="Q154" s="208"/>
      <c r="R154" s="208"/>
      <c r="S154" s="208"/>
      <c r="T154" s="208"/>
      <c r="U154" s="208"/>
      <c r="V154" s="208"/>
      <c r="W154" s="1177" t="s">
        <v>623</v>
      </c>
      <c r="X154" s="1177"/>
      <c r="Y154" s="1177"/>
      <c r="Z154" s="1177"/>
      <c r="AA154" s="1177"/>
      <c r="AB154" s="1177"/>
      <c r="AC154" s="1177"/>
      <c r="AD154" s="1177"/>
      <c r="AE154" s="1177"/>
      <c r="AF154" s="1177"/>
      <c r="AG154" s="1177"/>
      <c r="AH154" s="1177"/>
      <c r="AI154" s="1177"/>
      <c r="AJ154" s="1177"/>
      <c r="AK154" s="1177"/>
      <c r="AL154" s="1177"/>
      <c r="AM154" s="1177"/>
      <c r="AN154" s="1177"/>
      <c r="AO154" s="1177"/>
      <c r="AP154" s="1177"/>
      <c r="AQ154" s="1177"/>
      <c r="AR154" s="1177"/>
      <c r="AS154" s="1177"/>
      <c r="AT154" s="1177"/>
      <c r="AU154" s="1177"/>
      <c r="AW154" s="175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175"/>
      <c r="BH154" s="175"/>
      <c r="BI154" s="175"/>
      <c r="BJ154" s="208"/>
      <c r="BK154" s="208"/>
      <c r="BL154" s="208"/>
      <c r="BM154" s="208"/>
      <c r="BN154" s="208"/>
      <c r="BO154" s="208"/>
      <c r="BP154" s="208"/>
      <c r="BQ154" s="208"/>
      <c r="BR154" s="208"/>
      <c r="BS154" s="1177" t="s">
        <v>623</v>
      </c>
      <c r="BT154" s="1177"/>
      <c r="BU154" s="1177"/>
      <c r="BV154" s="1177"/>
      <c r="BW154" s="1177"/>
      <c r="BX154" s="1177"/>
      <c r="BY154" s="1177"/>
      <c r="BZ154" s="1177"/>
      <c r="CA154" s="1177"/>
      <c r="CB154" s="1177"/>
      <c r="CC154" s="1177"/>
      <c r="CD154" s="1177"/>
      <c r="CE154" s="1177"/>
      <c r="CF154" s="1177"/>
      <c r="CG154" s="1177"/>
      <c r="CH154" s="1177"/>
      <c r="CI154" s="1177"/>
      <c r="CJ154" s="1177"/>
      <c r="CK154" s="1177"/>
      <c r="CL154" s="1177"/>
      <c r="CM154" s="1177"/>
      <c r="CN154" s="1177"/>
      <c r="CO154" s="1177"/>
      <c r="CP154" s="1177"/>
      <c r="CQ154" s="1177"/>
      <c r="CS154" s="175"/>
      <c r="CT154" s="208"/>
      <c r="CU154" s="208"/>
      <c r="CV154" s="208"/>
      <c r="CW154" s="208"/>
      <c r="CX154" s="208"/>
      <c r="CY154" s="208"/>
      <c r="CZ154" s="208"/>
      <c r="DA154" s="208"/>
      <c r="DB154" s="208"/>
      <c r="DC154" s="175"/>
      <c r="DD154" s="175"/>
      <c r="DE154" s="175"/>
      <c r="DF154" s="208"/>
      <c r="DG154" s="208"/>
      <c r="DH154" s="208"/>
      <c r="DI154" s="208"/>
      <c r="DJ154" s="208"/>
      <c r="DK154" s="208"/>
      <c r="DL154" s="208"/>
      <c r="DM154" s="208"/>
      <c r="DN154" s="208"/>
      <c r="DO154" s="1177" t="s">
        <v>623</v>
      </c>
      <c r="DP154" s="1177"/>
      <c r="DQ154" s="1177"/>
      <c r="DR154" s="1177"/>
      <c r="DS154" s="1177"/>
      <c r="DT154" s="1177"/>
      <c r="DU154" s="1177"/>
      <c r="DV154" s="1177"/>
      <c r="DW154" s="1177"/>
      <c r="DX154" s="1177"/>
      <c r="DY154" s="1177"/>
      <c r="DZ154" s="1177"/>
      <c r="EA154" s="1177"/>
      <c r="EB154" s="1177"/>
      <c r="EC154" s="1177"/>
      <c r="ED154" s="1177"/>
      <c r="EE154" s="1177"/>
      <c r="EF154" s="1177"/>
      <c r="EG154" s="1177"/>
      <c r="EH154" s="1177"/>
      <c r="EI154" s="1177"/>
      <c r="EJ154" s="1177"/>
      <c r="EK154" s="1177"/>
      <c r="EL154" s="1177"/>
      <c r="EM154" s="1177"/>
    </row>
    <row r="155" spans="1:143" s="223" customFormat="1" ht="18.75" x14ac:dyDescent="0.3">
      <c r="A155" s="175"/>
      <c r="B155" s="208"/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  <c r="M155" s="208"/>
      <c r="N155" s="208"/>
      <c r="O155" s="208"/>
      <c r="P155" s="208"/>
      <c r="Q155" s="208"/>
      <c r="R155" s="208"/>
      <c r="S155" s="208"/>
      <c r="T155" s="208"/>
      <c r="U155" s="208"/>
      <c r="V155" s="208"/>
      <c r="W155" s="1156" t="s">
        <v>514</v>
      </c>
      <c r="X155" s="1156"/>
      <c r="Y155" s="1156"/>
      <c r="Z155" s="1271">
        <f>J$5</f>
        <v>0</v>
      </c>
      <c r="AA155" s="1251"/>
      <c r="AB155" s="209" t="s">
        <v>491</v>
      </c>
      <c r="AC155" s="1271">
        <f>O$5</f>
        <v>0</v>
      </c>
      <c r="AD155" s="1251"/>
      <c r="AE155" s="1251"/>
      <c r="AF155" s="1251"/>
      <c r="AG155" s="1251"/>
      <c r="AH155" s="1251"/>
      <c r="AI155" s="1251"/>
      <c r="AJ155" s="1271">
        <f>AK$5</f>
        <v>0</v>
      </c>
      <c r="AK155" s="1251"/>
      <c r="AL155" s="1251"/>
      <c r="AM155" s="1251"/>
      <c r="AN155" s="1163" t="s">
        <v>348</v>
      </c>
      <c r="AO155" s="1163"/>
      <c r="AP155" s="1158" t="s">
        <v>570</v>
      </c>
      <c r="AQ155" s="1158"/>
      <c r="AR155" s="1271">
        <f>I$4</f>
        <v>0</v>
      </c>
      <c r="AS155" s="1314"/>
      <c r="AT155" s="1314"/>
      <c r="AU155" s="1314"/>
      <c r="AW155" s="175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  <c r="BI155" s="208"/>
      <c r="BJ155" s="208"/>
      <c r="BK155" s="208"/>
      <c r="BL155" s="208"/>
      <c r="BM155" s="208"/>
      <c r="BN155" s="208"/>
      <c r="BO155" s="208"/>
      <c r="BP155" s="208"/>
      <c r="BQ155" s="208"/>
      <c r="BR155" s="208"/>
      <c r="BS155" s="1156" t="s">
        <v>514</v>
      </c>
      <c r="BT155" s="1156"/>
      <c r="BU155" s="1156"/>
      <c r="BV155" s="1271">
        <f>BF$5</f>
        <v>0</v>
      </c>
      <c r="BW155" s="1251"/>
      <c r="BX155" s="209" t="s">
        <v>491</v>
      </c>
      <c r="BY155" s="1271">
        <f>BK$5</f>
        <v>0</v>
      </c>
      <c r="BZ155" s="1251"/>
      <c r="CA155" s="1251"/>
      <c r="CB155" s="1251"/>
      <c r="CC155" s="1251"/>
      <c r="CD155" s="1251"/>
      <c r="CE155" s="1251"/>
      <c r="CF155" s="1271">
        <f>CG$5</f>
        <v>0</v>
      </c>
      <c r="CG155" s="1251"/>
      <c r="CH155" s="1251"/>
      <c r="CI155" s="1251"/>
      <c r="CJ155" s="1163" t="s">
        <v>348</v>
      </c>
      <c r="CK155" s="1163"/>
      <c r="CL155" s="1158" t="s">
        <v>570</v>
      </c>
      <c r="CM155" s="1158"/>
      <c r="CN155" s="1271">
        <f>BE$4</f>
        <v>0</v>
      </c>
      <c r="CO155" s="1314"/>
      <c r="CP155" s="1314"/>
      <c r="CQ155" s="1314"/>
      <c r="CS155" s="175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1156" t="s">
        <v>514</v>
      </c>
      <c r="DP155" s="1156"/>
      <c r="DQ155" s="1156"/>
      <c r="DR155" s="1271">
        <f>DB$5</f>
        <v>0</v>
      </c>
      <c r="DS155" s="1251"/>
      <c r="DT155" s="209" t="s">
        <v>491</v>
      </c>
      <c r="DU155" s="1271">
        <f>DG$5</f>
        <v>0</v>
      </c>
      <c r="DV155" s="1251"/>
      <c r="DW155" s="1251"/>
      <c r="DX155" s="1251"/>
      <c r="DY155" s="1251"/>
      <c r="DZ155" s="1251"/>
      <c r="EA155" s="1251"/>
      <c r="EB155" s="1271">
        <f>EC$5</f>
        <v>0</v>
      </c>
      <c r="EC155" s="1251"/>
      <c r="ED155" s="1251"/>
      <c r="EE155" s="1251"/>
      <c r="EF155" s="1163" t="s">
        <v>348</v>
      </c>
      <c r="EG155" s="1163"/>
      <c r="EH155" s="1158" t="s">
        <v>570</v>
      </c>
      <c r="EI155" s="1158"/>
      <c r="EJ155" s="1271">
        <f>DA$4</f>
        <v>0</v>
      </c>
      <c r="EK155" s="1314"/>
      <c r="EL155" s="1314"/>
      <c r="EM155" s="1314"/>
    </row>
    <row r="156" spans="1:143" ht="16.5" x14ac:dyDescent="0.25">
      <c r="A156" s="175"/>
      <c r="B156" s="208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208"/>
      <c r="O156" s="208"/>
      <c r="P156" s="208"/>
      <c r="Q156" s="208"/>
      <c r="R156" s="208"/>
      <c r="S156" s="208"/>
      <c r="T156" s="208"/>
      <c r="U156" s="208"/>
      <c r="V156" s="208"/>
      <c r="W156" s="20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/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W156" s="175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  <c r="BI156" s="208"/>
      <c r="BJ156" s="208"/>
      <c r="BK156" s="208"/>
      <c r="BL156" s="208"/>
      <c r="BM156" s="208"/>
      <c r="BN156" s="208"/>
      <c r="BO156" s="208"/>
      <c r="BP156" s="208"/>
      <c r="BQ156" s="208"/>
      <c r="BR156" s="208"/>
      <c r="BS156" s="208"/>
      <c r="BT156" s="208"/>
      <c r="BU156" s="208"/>
      <c r="BV156" s="208"/>
      <c r="BW156" s="208"/>
      <c r="BX156" s="208"/>
      <c r="BY156" s="208"/>
      <c r="BZ156" s="208"/>
      <c r="CA156" s="208"/>
      <c r="CB156" s="208"/>
      <c r="CC156" s="208"/>
      <c r="CD156" s="208"/>
      <c r="CE156" s="208"/>
      <c r="CF156" s="208"/>
      <c r="CG156" s="208"/>
      <c r="CH156" s="208"/>
      <c r="CI156" s="208"/>
      <c r="CJ156" s="208"/>
      <c r="CK156" s="208"/>
      <c r="CL156" s="208"/>
      <c r="CM156" s="208"/>
      <c r="CN156" s="208"/>
      <c r="CO156" s="208"/>
      <c r="CP156" s="208"/>
      <c r="CQ156" s="208"/>
      <c r="CS156" s="175"/>
      <c r="CT156" s="208"/>
      <c r="CU156" s="208"/>
      <c r="CV156" s="208"/>
      <c r="CW156" s="208"/>
      <c r="CX156" s="208"/>
      <c r="CY156" s="208"/>
      <c r="CZ156" s="208"/>
      <c r="DA156" s="208"/>
      <c r="DB156" s="208"/>
      <c r="DC156" s="208"/>
      <c r="DD156" s="208"/>
      <c r="DE156" s="208"/>
      <c r="DF156" s="208"/>
      <c r="DG156" s="208"/>
      <c r="DH156" s="208"/>
      <c r="DI156" s="208"/>
      <c r="DJ156" s="208"/>
      <c r="DK156" s="208"/>
      <c r="DL156" s="208"/>
      <c r="DM156" s="208"/>
      <c r="DN156" s="208"/>
      <c r="DO156" s="208"/>
      <c r="DP156" s="208"/>
      <c r="DQ156" s="208"/>
      <c r="DR156" s="208"/>
      <c r="DS156" s="208"/>
      <c r="DT156" s="208"/>
      <c r="DU156" s="208"/>
      <c r="DV156" s="208"/>
      <c r="DW156" s="208"/>
      <c r="DX156" s="208"/>
      <c r="DY156" s="208"/>
      <c r="DZ156" s="208"/>
      <c r="EA156" s="208"/>
      <c r="EB156" s="208"/>
      <c r="EC156" s="208"/>
      <c r="ED156" s="208"/>
      <c r="EE156" s="208"/>
      <c r="EF156" s="208"/>
      <c r="EG156" s="208"/>
      <c r="EH156" s="208"/>
      <c r="EI156" s="208"/>
      <c r="EJ156" s="208"/>
      <c r="EK156" s="208"/>
      <c r="EL156" s="208"/>
      <c r="EM156" s="208"/>
    </row>
    <row r="157" spans="1:143" ht="16.5" x14ac:dyDescent="0.25">
      <c r="A157" s="175"/>
      <c r="B157" s="208"/>
      <c r="C157" s="208"/>
      <c r="D157" s="208"/>
      <c r="E157" s="208"/>
      <c r="F157" s="208"/>
      <c r="G157" s="208"/>
      <c r="H157" s="208"/>
      <c r="I157" s="208"/>
      <c r="J157" s="208"/>
      <c r="K157" s="175"/>
      <c r="L157" s="175"/>
      <c r="M157" s="175"/>
      <c r="N157" s="208"/>
      <c r="O157" s="208"/>
      <c r="P157" s="208"/>
      <c r="Q157" s="208"/>
      <c r="R157" s="208"/>
      <c r="S157" s="208"/>
      <c r="T157" s="208"/>
      <c r="U157" s="208"/>
      <c r="V157" s="208"/>
      <c r="W157" s="20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/>
      <c r="AH157" s="1147"/>
      <c r="AI157" s="1147"/>
      <c r="AJ157" s="1147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W157" s="175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175"/>
      <c r="BH157" s="175"/>
      <c r="BI157" s="175"/>
      <c r="BJ157" s="208"/>
      <c r="BK157" s="208"/>
      <c r="BL157" s="208"/>
      <c r="BM157" s="208"/>
      <c r="BN157" s="208"/>
      <c r="BO157" s="208"/>
      <c r="BP157" s="208"/>
      <c r="BQ157" s="208"/>
      <c r="BR157" s="208"/>
      <c r="BS157" s="208"/>
      <c r="BT157" s="208"/>
      <c r="BU157" s="208"/>
      <c r="BV157" s="208"/>
      <c r="BW157" s="208"/>
      <c r="BX157" s="208"/>
      <c r="BY157" s="208"/>
      <c r="BZ157" s="208"/>
      <c r="CA157" s="208"/>
      <c r="CB157" s="208"/>
      <c r="CC157" s="208"/>
      <c r="CD157" s="1147"/>
      <c r="CE157" s="1147"/>
      <c r="CF157" s="1147"/>
      <c r="CG157" s="208"/>
      <c r="CH157" s="208"/>
      <c r="CI157" s="208"/>
      <c r="CJ157" s="208"/>
      <c r="CK157" s="208"/>
      <c r="CL157" s="208"/>
      <c r="CM157" s="208"/>
      <c r="CN157" s="208"/>
      <c r="CO157" s="208"/>
      <c r="CP157" s="208"/>
      <c r="CQ157" s="208"/>
      <c r="CS157" s="175"/>
      <c r="CT157" s="208"/>
      <c r="CU157" s="208"/>
      <c r="CV157" s="208"/>
      <c r="CW157" s="208"/>
      <c r="CX157" s="208"/>
      <c r="CY157" s="208"/>
      <c r="CZ157" s="208"/>
      <c r="DA157" s="208"/>
      <c r="DB157" s="208"/>
      <c r="DC157" s="175"/>
      <c r="DD157" s="175"/>
      <c r="DE157" s="175"/>
      <c r="DF157" s="208"/>
      <c r="DG157" s="208"/>
      <c r="DH157" s="208"/>
      <c r="DI157" s="208"/>
      <c r="DJ157" s="208"/>
      <c r="DK157" s="208"/>
      <c r="DL157" s="208"/>
      <c r="DM157" s="208"/>
      <c r="DN157" s="208"/>
      <c r="DO157" s="208"/>
      <c r="DP157" s="208"/>
      <c r="DQ157" s="208"/>
      <c r="DR157" s="208"/>
      <c r="DS157" s="208"/>
      <c r="DT157" s="208"/>
      <c r="DU157" s="208"/>
      <c r="DV157" s="208"/>
      <c r="DW157" s="208"/>
      <c r="DX157" s="208"/>
      <c r="DY157" s="208"/>
      <c r="DZ157" s="1147"/>
      <c r="EA157" s="1147"/>
      <c r="EB157" s="1147"/>
      <c r="EC157" s="208"/>
      <c r="ED157" s="208"/>
      <c r="EE157" s="208"/>
      <c r="EF157" s="208"/>
      <c r="EG157" s="208"/>
      <c r="EH157" s="208"/>
      <c r="EI157" s="208"/>
      <c r="EJ157" s="208"/>
      <c r="EK157" s="208"/>
      <c r="EL157" s="208"/>
      <c r="EM157" s="208"/>
    </row>
    <row r="158" spans="1:143" ht="16.5" x14ac:dyDescent="0.25">
      <c r="A158" s="175"/>
      <c r="B158" s="208"/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  <c r="M158" s="208"/>
      <c r="N158" s="208"/>
      <c r="O158" s="208"/>
      <c r="P158" s="208"/>
      <c r="Q158" s="208"/>
      <c r="R158" s="208"/>
      <c r="S158" s="208"/>
      <c r="T158" s="208"/>
      <c r="U158" s="208"/>
      <c r="V158" s="208"/>
      <c r="W158" s="20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/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W158" s="175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  <c r="BI158" s="208"/>
      <c r="BJ158" s="208"/>
      <c r="BK158" s="208"/>
      <c r="BL158" s="208"/>
      <c r="BM158" s="208"/>
      <c r="BN158" s="208"/>
      <c r="BO158" s="208"/>
      <c r="BP158" s="208"/>
      <c r="BQ158" s="208"/>
      <c r="BR158" s="208"/>
      <c r="BS158" s="208"/>
      <c r="BT158" s="208"/>
      <c r="BU158" s="208"/>
      <c r="BV158" s="208"/>
      <c r="BW158" s="208"/>
      <c r="BX158" s="208"/>
      <c r="BY158" s="208"/>
      <c r="BZ158" s="208"/>
      <c r="CA158" s="208"/>
      <c r="CB158" s="208"/>
      <c r="CC158" s="208"/>
      <c r="CD158" s="208"/>
      <c r="CE158" s="208"/>
      <c r="CF158" s="208"/>
      <c r="CG158" s="208"/>
      <c r="CH158" s="208"/>
      <c r="CI158" s="208"/>
      <c r="CJ158" s="208"/>
      <c r="CK158" s="208"/>
      <c r="CL158" s="208"/>
      <c r="CM158" s="208"/>
      <c r="CN158" s="208"/>
      <c r="CO158" s="208"/>
      <c r="CP158" s="208"/>
      <c r="CQ158" s="208"/>
      <c r="CS158" s="175"/>
      <c r="CT158" s="208"/>
      <c r="CU158" s="208"/>
      <c r="CV158" s="208"/>
      <c r="CW158" s="208"/>
      <c r="CX158" s="208"/>
      <c r="CY158" s="208"/>
      <c r="CZ158" s="208"/>
      <c r="DA158" s="208"/>
      <c r="DB158" s="208"/>
      <c r="DC158" s="208"/>
      <c r="DD158" s="208"/>
      <c r="DE158" s="208"/>
      <c r="DF158" s="208"/>
      <c r="DG158" s="208"/>
      <c r="DH158" s="208"/>
      <c r="DI158" s="208"/>
      <c r="DJ158" s="208"/>
      <c r="DK158" s="208"/>
      <c r="DL158" s="208"/>
      <c r="DM158" s="208"/>
      <c r="DN158" s="208"/>
      <c r="DO158" s="208"/>
      <c r="DP158" s="208"/>
      <c r="DQ158" s="208"/>
      <c r="DR158" s="208"/>
      <c r="DS158" s="208"/>
      <c r="DT158" s="208"/>
      <c r="DU158" s="208"/>
      <c r="DV158" s="208"/>
      <c r="DW158" s="208"/>
      <c r="DX158" s="208"/>
      <c r="DY158" s="208"/>
      <c r="DZ158" s="208"/>
      <c r="EA158" s="208"/>
      <c r="EB158" s="208"/>
      <c r="EC158" s="208"/>
      <c r="ED158" s="208"/>
      <c r="EE158" s="208"/>
      <c r="EF158" s="208"/>
      <c r="EG158" s="208"/>
      <c r="EH158" s="208"/>
      <c r="EI158" s="208"/>
      <c r="EJ158" s="208"/>
      <c r="EK158" s="208"/>
      <c r="EL158" s="208"/>
      <c r="EM158" s="208"/>
    </row>
    <row r="159" spans="1:143" ht="18.75" x14ac:dyDescent="0.25">
      <c r="A159" s="175"/>
      <c r="B159" s="214"/>
      <c r="C159" s="215"/>
      <c r="D159" s="175"/>
      <c r="E159" s="175"/>
      <c r="F159" s="175"/>
      <c r="G159" s="175"/>
      <c r="H159" s="175"/>
      <c r="I159" s="175"/>
      <c r="J159" s="175"/>
      <c r="K159" s="175"/>
      <c r="L159" s="175"/>
      <c r="M159" s="175"/>
      <c r="N159" s="175"/>
      <c r="O159" s="175"/>
      <c r="P159" s="175"/>
      <c r="Q159" s="175"/>
      <c r="R159" s="175"/>
      <c r="S159" s="175"/>
      <c r="T159" s="175"/>
      <c r="U159" s="175"/>
      <c r="V159" s="175"/>
      <c r="W159" s="175"/>
      <c r="X159" s="175"/>
      <c r="Y159" s="175"/>
      <c r="Z159" s="175"/>
      <c r="AA159" s="175"/>
      <c r="AB159" s="175"/>
      <c r="AC159" s="175"/>
      <c r="AD159" s="175"/>
      <c r="AE159" s="175"/>
      <c r="AF159" s="175"/>
      <c r="AG159" s="175"/>
      <c r="AH159" s="175"/>
      <c r="AI159" s="175"/>
      <c r="AJ159" s="175"/>
      <c r="AK159" s="175"/>
      <c r="AL159" s="175"/>
      <c r="AM159" s="175"/>
      <c r="AN159" s="175"/>
      <c r="AO159" s="175"/>
      <c r="AP159" s="175"/>
      <c r="AQ159" s="175"/>
      <c r="AR159" s="175"/>
      <c r="AS159" s="175"/>
      <c r="AT159" s="175"/>
      <c r="AU159" s="175"/>
      <c r="AW159" s="175"/>
      <c r="AX159" s="214"/>
      <c r="AY159" s="215"/>
      <c r="AZ159" s="175"/>
      <c r="BA159" s="175"/>
      <c r="BB159" s="175"/>
      <c r="BC159" s="175"/>
      <c r="BD159" s="175"/>
      <c r="BE159" s="175"/>
      <c r="BF159" s="175"/>
      <c r="BG159" s="175"/>
      <c r="BH159" s="175"/>
      <c r="BI159" s="175"/>
      <c r="BJ159" s="175"/>
      <c r="BK159" s="175"/>
      <c r="BL159" s="175"/>
      <c r="BM159" s="175"/>
      <c r="BN159" s="175"/>
      <c r="BO159" s="175"/>
      <c r="BP159" s="175"/>
      <c r="BQ159" s="175"/>
      <c r="BR159" s="175"/>
      <c r="BS159" s="175"/>
      <c r="BT159" s="175"/>
      <c r="BU159" s="175"/>
      <c r="BV159" s="175"/>
      <c r="BW159" s="175"/>
      <c r="BX159" s="175"/>
      <c r="BY159" s="175"/>
      <c r="BZ159" s="175"/>
      <c r="CA159" s="175"/>
      <c r="CB159" s="175"/>
      <c r="CC159" s="175"/>
      <c r="CD159" s="175"/>
      <c r="CE159" s="175"/>
      <c r="CF159" s="175"/>
      <c r="CG159" s="175"/>
      <c r="CH159" s="175"/>
      <c r="CI159" s="175"/>
      <c r="CJ159" s="175"/>
      <c r="CK159" s="175"/>
      <c r="CL159" s="175"/>
      <c r="CM159" s="175"/>
      <c r="CN159" s="175"/>
      <c r="CO159" s="175"/>
      <c r="CP159" s="175"/>
      <c r="CQ159" s="175"/>
      <c r="CS159" s="175"/>
      <c r="CT159" s="214"/>
      <c r="CU159" s="215"/>
      <c r="CV159" s="175"/>
      <c r="CW159" s="175"/>
      <c r="CX159" s="175"/>
      <c r="CY159" s="175"/>
      <c r="CZ159" s="175"/>
      <c r="DA159" s="175"/>
      <c r="DB159" s="175"/>
      <c r="DC159" s="175"/>
      <c r="DD159" s="175"/>
      <c r="DE159" s="175"/>
      <c r="DF159" s="175"/>
      <c r="DG159" s="175"/>
      <c r="DH159" s="175"/>
      <c r="DI159" s="175"/>
      <c r="DJ159" s="175"/>
      <c r="DK159" s="175"/>
      <c r="DL159" s="175"/>
      <c r="DM159" s="175"/>
      <c r="DN159" s="175"/>
      <c r="DO159" s="175"/>
      <c r="DP159" s="175"/>
      <c r="DQ159" s="175"/>
      <c r="DR159" s="175"/>
      <c r="DS159" s="175"/>
      <c r="DT159" s="175"/>
      <c r="DU159" s="175"/>
      <c r="DV159" s="175"/>
      <c r="DW159" s="175"/>
      <c r="DX159" s="175"/>
      <c r="DY159" s="175"/>
      <c r="DZ159" s="175"/>
      <c r="EA159" s="175"/>
      <c r="EB159" s="175"/>
      <c r="EC159" s="175"/>
      <c r="ED159" s="175"/>
      <c r="EE159" s="175"/>
      <c r="EF159" s="175"/>
      <c r="EG159" s="175"/>
      <c r="EH159" s="175"/>
      <c r="EI159" s="175"/>
      <c r="EJ159" s="175"/>
      <c r="EK159" s="175"/>
      <c r="EL159" s="175"/>
      <c r="EM159" s="175"/>
    </row>
    <row r="160" spans="1:143" ht="16.5" customHeight="1" x14ac:dyDescent="0.25">
      <c r="A160" s="175"/>
      <c r="B160" s="1175" t="s">
        <v>590</v>
      </c>
      <c r="C160" s="1175"/>
      <c r="D160" s="1175"/>
      <c r="E160" s="1175"/>
      <c r="F160" s="1175"/>
      <c r="G160" s="1175"/>
      <c r="H160" s="1175"/>
      <c r="I160" s="1175"/>
      <c r="J160" s="1175"/>
      <c r="K160" s="1175"/>
      <c r="L160" s="1175"/>
      <c r="M160" s="1175"/>
      <c r="N160" s="1175"/>
      <c r="O160" s="1175"/>
      <c r="P160" s="1175"/>
      <c r="Q160" s="1175"/>
      <c r="R160" s="1175"/>
      <c r="S160" s="1175"/>
      <c r="T160" s="1175"/>
      <c r="U160" s="1175"/>
      <c r="V160" s="1175"/>
      <c r="W160" s="1175"/>
      <c r="X160" s="1175"/>
      <c r="Y160" s="1175"/>
      <c r="Z160" s="1175"/>
      <c r="AA160" s="1175"/>
      <c r="AB160" s="1175"/>
      <c r="AC160" s="1175"/>
      <c r="AD160" s="1175"/>
      <c r="AE160" s="1175"/>
      <c r="AF160" s="1175"/>
      <c r="AG160" s="1175"/>
      <c r="AH160" s="1175"/>
      <c r="AI160" s="1175"/>
      <c r="AJ160" s="1175"/>
      <c r="AK160" s="1175"/>
      <c r="AL160" s="1175"/>
      <c r="AM160" s="1175"/>
      <c r="AN160" s="1175"/>
      <c r="AO160" s="1175"/>
      <c r="AP160" s="1175"/>
      <c r="AQ160" s="1175"/>
      <c r="AR160" s="1175"/>
      <c r="AS160" s="1175"/>
      <c r="AT160" s="1175"/>
      <c r="AU160" s="1175"/>
      <c r="AW160" s="175"/>
      <c r="AX160" s="1175" t="s">
        <v>590</v>
      </c>
      <c r="AY160" s="1175"/>
      <c r="AZ160" s="1175"/>
      <c r="BA160" s="1175"/>
      <c r="BB160" s="1175"/>
      <c r="BC160" s="1175"/>
      <c r="BD160" s="1175"/>
      <c r="BE160" s="1175"/>
      <c r="BF160" s="1175"/>
      <c r="BG160" s="1175"/>
      <c r="BH160" s="1175"/>
      <c r="BI160" s="1175"/>
      <c r="BJ160" s="1175"/>
      <c r="BK160" s="1175"/>
      <c r="BL160" s="1175"/>
      <c r="BM160" s="1175"/>
      <c r="BN160" s="1175"/>
      <c r="BO160" s="1175"/>
      <c r="BP160" s="1175"/>
      <c r="BQ160" s="1175"/>
      <c r="BR160" s="1175"/>
      <c r="BS160" s="1175"/>
      <c r="BT160" s="1175"/>
      <c r="BU160" s="1175"/>
      <c r="BV160" s="1175"/>
      <c r="BW160" s="1175"/>
      <c r="BX160" s="1175"/>
      <c r="BY160" s="1175"/>
      <c r="BZ160" s="1175"/>
      <c r="CA160" s="1175"/>
      <c r="CB160" s="1175"/>
      <c r="CC160" s="1175"/>
      <c r="CD160" s="1175"/>
      <c r="CE160" s="1175"/>
      <c r="CF160" s="1175"/>
      <c r="CG160" s="1175"/>
      <c r="CH160" s="1175"/>
      <c r="CI160" s="1175"/>
      <c r="CJ160" s="1175"/>
      <c r="CK160" s="1175"/>
      <c r="CL160" s="1175"/>
      <c r="CM160" s="1175"/>
      <c r="CN160" s="1175"/>
      <c r="CO160" s="1175"/>
      <c r="CP160" s="1175"/>
      <c r="CQ160" s="1175"/>
      <c r="CS160" s="175"/>
      <c r="CT160" s="1175" t="s">
        <v>590</v>
      </c>
      <c r="CU160" s="1175"/>
      <c r="CV160" s="1175"/>
      <c r="CW160" s="1175"/>
      <c r="CX160" s="1175"/>
      <c r="CY160" s="1175"/>
      <c r="CZ160" s="1175"/>
      <c r="DA160" s="1175"/>
      <c r="DB160" s="1175"/>
      <c r="DC160" s="1175"/>
      <c r="DD160" s="1175"/>
      <c r="DE160" s="1175"/>
      <c r="DF160" s="1175"/>
      <c r="DG160" s="1175"/>
      <c r="DH160" s="1175"/>
      <c r="DI160" s="1175"/>
      <c r="DJ160" s="1175"/>
      <c r="DK160" s="1175"/>
      <c r="DL160" s="1175"/>
      <c r="DM160" s="1175"/>
      <c r="DN160" s="1175"/>
      <c r="DO160" s="1175"/>
      <c r="DP160" s="1175"/>
      <c r="DQ160" s="1175"/>
      <c r="DR160" s="1175"/>
      <c r="DS160" s="1175"/>
      <c r="DT160" s="1175"/>
      <c r="DU160" s="1175"/>
      <c r="DV160" s="1175"/>
      <c r="DW160" s="1175"/>
      <c r="DX160" s="1175"/>
      <c r="DY160" s="1175"/>
      <c r="DZ160" s="1175"/>
      <c r="EA160" s="1175"/>
      <c r="EB160" s="1175"/>
      <c r="EC160" s="1175"/>
      <c r="ED160" s="1175"/>
      <c r="EE160" s="1175"/>
      <c r="EF160" s="1175"/>
      <c r="EG160" s="1175"/>
      <c r="EH160" s="1175"/>
      <c r="EI160" s="1175"/>
      <c r="EJ160" s="1175"/>
      <c r="EK160" s="1175"/>
      <c r="EL160" s="1175"/>
      <c r="EM160" s="1175"/>
    </row>
    <row r="161" spans="1:143" ht="16.5" customHeight="1" x14ac:dyDescent="0.25">
      <c r="A161" s="175"/>
      <c r="B161" s="1175" t="s">
        <v>591</v>
      </c>
      <c r="C161" s="1175"/>
      <c r="D161" s="1175"/>
      <c r="E161" s="1175"/>
      <c r="F161" s="1175"/>
      <c r="G161" s="1175"/>
      <c r="H161" s="1175"/>
      <c r="I161" s="1175"/>
      <c r="J161" s="1175"/>
      <c r="K161" s="1175"/>
      <c r="L161" s="1175"/>
      <c r="M161" s="1175"/>
      <c r="N161" s="1175"/>
      <c r="O161" s="1175"/>
      <c r="P161" s="1175"/>
      <c r="Q161" s="1175"/>
      <c r="R161" s="1175"/>
      <c r="S161" s="1175"/>
      <c r="T161" s="1175"/>
      <c r="U161" s="1175"/>
      <c r="V161" s="1175"/>
      <c r="W161" s="1175"/>
      <c r="X161" s="1175"/>
      <c r="Y161" s="1175"/>
      <c r="Z161" s="1175"/>
      <c r="AA161" s="1175"/>
      <c r="AB161" s="1175"/>
      <c r="AC161" s="1175"/>
      <c r="AD161" s="1175"/>
      <c r="AE161" s="1175"/>
      <c r="AF161" s="1175"/>
      <c r="AG161" s="1175"/>
      <c r="AH161" s="1175"/>
      <c r="AI161" s="1175"/>
      <c r="AJ161" s="1175"/>
      <c r="AK161" s="1175"/>
      <c r="AL161" s="1175"/>
      <c r="AM161" s="1175"/>
      <c r="AN161" s="1175"/>
      <c r="AO161" s="1175"/>
      <c r="AP161" s="1175"/>
      <c r="AQ161" s="1175"/>
      <c r="AR161" s="1175"/>
      <c r="AS161" s="1175"/>
      <c r="AT161" s="1175"/>
      <c r="AU161" s="1175"/>
      <c r="AW161" s="175"/>
      <c r="AX161" s="1175" t="s">
        <v>591</v>
      </c>
      <c r="AY161" s="1175"/>
      <c r="AZ161" s="1175"/>
      <c r="BA161" s="1175"/>
      <c r="BB161" s="1175"/>
      <c r="BC161" s="1175"/>
      <c r="BD161" s="1175"/>
      <c r="BE161" s="1175"/>
      <c r="BF161" s="1175"/>
      <c r="BG161" s="1175"/>
      <c r="BH161" s="1175"/>
      <c r="BI161" s="1175"/>
      <c r="BJ161" s="1175"/>
      <c r="BK161" s="1175"/>
      <c r="BL161" s="1175"/>
      <c r="BM161" s="1175"/>
      <c r="BN161" s="1175"/>
      <c r="BO161" s="1175"/>
      <c r="BP161" s="1175"/>
      <c r="BQ161" s="1175"/>
      <c r="BR161" s="1175"/>
      <c r="BS161" s="1175"/>
      <c r="BT161" s="1175"/>
      <c r="BU161" s="1175"/>
      <c r="BV161" s="1175"/>
      <c r="BW161" s="1175"/>
      <c r="BX161" s="1175"/>
      <c r="BY161" s="1175"/>
      <c r="BZ161" s="1175"/>
      <c r="CA161" s="1175"/>
      <c r="CB161" s="1175"/>
      <c r="CC161" s="1175"/>
      <c r="CD161" s="1175"/>
      <c r="CE161" s="1175"/>
      <c r="CF161" s="1175"/>
      <c r="CG161" s="1175"/>
      <c r="CH161" s="1175"/>
      <c r="CI161" s="1175"/>
      <c r="CJ161" s="1175"/>
      <c r="CK161" s="1175"/>
      <c r="CL161" s="1175"/>
      <c r="CM161" s="1175"/>
      <c r="CN161" s="1175"/>
      <c r="CO161" s="1175"/>
      <c r="CP161" s="1175"/>
      <c r="CQ161" s="1175"/>
      <c r="CS161" s="175"/>
      <c r="CT161" s="1175" t="s">
        <v>591</v>
      </c>
      <c r="CU161" s="1175"/>
      <c r="CV161" s="1175"/>
      <c r="CW161" s="1175"/>
      <c r="CX161" s="1175"/>
      <c r="CY161" s="1175"/>
      <c r="CZ161" s="1175"/>
      <c r="DA161" s="1175"/>
      <c r="DB161" s="1175"/>
      <c r="DC161" s="1175"/>
      <c r="DD161" s="1175"/>
      <c r="DE161" s="1175"/>
      <c r="DF161" s="1175"/>
      <c r="DG161" s="1175"/>
      <c r="DH161" s="1175"/>
      <c r="DI161" s="1175"/>
      <c r="DJ161" s="1175"/>
      <c r="DK161" s="1175"/>
      <c r="DL161" s="1175"/>
      <c r="DM161" s="1175"/>
      <c r="DN161" s="1175"/>
      <c r="DO161" s="1175"/>
      <c r="DP161" s="1175"/>
      <c r="DQ161" s="1175"/>
      <c r="DR161" s="1175"/>
      <c r="DS161" s="1175"/>
      <c r="DT161" s="1175"/>
      <c r="DU161" s="1175"/>
      <c r="DV161" s="1175"/>
      <c r="DW161" s="1175"/>
      <c r="DX161" s="1175"/>
      <c r="DY161" s="1175"/>
      <c r="DZ161" s="1175"/>
      <c r="EA161" s="1175"/>
      <c r="EB161" s="1175"/>
      <c r="EC161" s="1175"/>
      <c r="ED161" s="1175"/>
      <c r="EE161" s="1175"/>
      <c r="EF161" s="1175"/>
      <c r="EG161" s="1175"/>
      <c r="EH161" s="1175"/>
      <c r="EI161" s="1175"/>
      <c r="EJ161" s="1175"/>
      <c r="EK161" s="1175"/>
      <c r="EL161" s="1175"/>
      <c r="EM161" s="1175"/>
    </row>
    <row r="162" spans="1:143" ht="18.75" x14ac:dyDescent="0.25">
      <c r="A162" s="175"/>
      <c r="B162" s="215"/>
      <c r="C162" s="211"/>
      <c r="D162" s="175"/>
      <c r="E162" s="175"/>
      <c r="F162" s="175"/>
      <c r="G162" s="175"/>
      <c r="H162" s="175"/>
      <c r="I162" s="175"/>
      <c r="J162" s="175"/>
      <c r="K162" s="175"/>
      <c r="L162" s="175"/>
      <c r="M162" s="175"/>
      <c r="N162" s="175"/>
      <c r="O162" s="175"/>
      <c r="P162" s="175"/>
      <c r="Q162" s="175"/>
      <c r="R162" s="175"/>
      <c r="S162" s="175"/>
      <c r="T162" s="175"/>
      <c r="U162" s="175"/>
      <c r="V162" s="175"/>
      <c r="W162" s="175"/>
      <c r="X162" s="175"/>
      <c r="Y162" s="175"/>
      <c r="Z162" s="175"/>
      <c r="AA162" s="175"/>
      <c r="AB162" s="175"/>
      <c r="AC162" s="175"/>
      <c r="AD162" s="175"/>
      <c r="AE162" s="175"/>
      <c r="AF162" s="175"/>
      <c r="AG162" s="175"/>
      <c r="AH162" s="175"/>
      <c r="AI162" s="175"/>
      <c r="AJ162" s="175"/>
      <c r="AK162" s="175"/>
      <c r="AL162" s="175"/>
      <c r="AM162" s="175"/>
      <c r="AN162" s="175"/>
      <c r="AO162" s="175"/>
      <c r="AP162" s="175"/>
      <c r="AQ162" s="175"/>
      <c r="AR162" s="175"/>
      <c r="AS162" s="175"/>
      <c r="AT162" s="175"/>
      <c r="AU162" s="175"/>
      <c r="AW162" s="175"/>
      <c r="AX162" s="215"/>
      <c r="AY162" s="211"/>
      <c r="AZ162" s="175"/>
      <c r="BA162" s="175"/>
      <c r="BB162" s="175"/>
      <c r="BC162" s="175"/>
      <c r="BD162" s="175"/>
      <c r="BE162" s="175"/>
      <c r="BF162" s="175"/>
      <c r="BG162" s="175"/>
      <c r="BH162" s="175"/>
      <c r="BI162" s="175"/>
      <c r="BJ162" s="175"/>
      <c r="BK162" s="175"/>
      <c r="BL162" s="175"/>
      <c r="BM162" s="175"/>
      <c r="BN162" s="175"/>
      <c r="BO162" s="175"/>
      <c r="BP162" s="175"/>
      <c r="BQ162" s="175"/>
      <c r="BR162" s="175"/>
      <c r="BS162" s="175"/>
      <c r="BT162" s="175"/>
      <c r="BU162" s="175"/>
      <c r="BV162" s="175"/>
      <c r="BW162" s="175"/>
      <c r="BX162" s="175"/>
      <c r="BY162" s="175"/>
      <c r="BZ162" s="175"/>
      <c r="CA162" s="175"/>
      <c r="CB162" s="175"/>
      <c r="CC162" s="175"/>
      <c r="CD162" s="175"/>
      <c r="CE162" s="175"/>
      <c r="CF162" s="175"/>
      <c r="CG162" s="175"/>
      <c r="CH162" s="175"/>
      <c r="CI162" s="175"/>
      <c r="CJ162" s="175"/>
      <c r="CK162" s="175"/>
      <c r="CL162" s="175"/>
      <c r="CM162" s="175"/>
      <c r="CN162" s="175"/>
      <c r="CO162" s="175"/>
      <c r="CP162" s="175"/>
      <c r="CQ162" s="175"/>
      <c r="CS162" s="175"/>
      <c r="CT162" s="215"/>
      <c r="CU162" s="211"/>
      <c r="CV162" s="175"/>
      <c r="CW162" s="175"/>
      <c r="CX162" s="175"/>
      <c r="CY162" s="175"/>
      <c r="CZ162" s="175"/>
      <c r="DA162" s="175"/>
      <c r="DB162" s="175"/>
      <c r="DC162" s="175"/>
      <c r="DD162" s="175"/>
      <c r="DE162" s="175"/>
      <c r="DF162" s="175"/>
      <c r="DG162" s="175"/>
      <c r="DH162" s="175"/>
      <c r="DI162" s="175"/>
      <c r="DJ162" s="175"/>
      <c r="DK162" s="175"/>
      <c r="DL162" s="175"/>
      <c r="DM162" s="175"/>
      <c r="DN162" s="175"/>
      <c r="DO162" s="175"/>
      <c r="DP162" s="175"/>
      <c r="DQ162" s="175"/>
      <c r="DR162" s="175"/>
      <c r="DS162" s="175"/>
      <c r="DT162" s="175"/>
      <c r="DU162" s="175"/>
      <c r="DV162" s="175"/>
      <c r="DW162" s="175"/>
      <c r="DX162" s="175"/>
      <c r="DY162" s="175"/>
      <c r="DZ162" s="175"/>
      <c r="EA162" s="175"/>
      <c r="EB162" s="175"/>
      <c r="EC162" s="175"/>
      <c r="ED162" s="175"/>
      <c r="EE162" s="175"/>
      <c r="EF162" s="175"/>
      <c r="EG162" s="175"/>
      <c r="EH162" s="175"/>
      <c r="EI162" s="175"/>
      <c r="EJ162" s="175"/>
      <c r="EK162" s="175"/>
      <c r="EL162" s="175"/>
      <c r="EM162" s="175"/>
    </row>
    <row r="163" spans="1:143" ht="180" customHeight="1" x14ac:dyDescent="0.25">
      <c r="A163" s="175"/>
      <c r="B163" s="1181" t="str">
        <f>"    Я,  "&amp;I$16&amp;" зарегистрированый/ая по адресу: "&amp;I$21&amp;" документ удостоверяющий личность: паспорт серия "&amp;I$17&amp;" №"&amp;I$18&amp;" выдан "&amp;I$19&amp;"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"&amp;I$7&amp;", "&amp;B$164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163" s="1181"/>
      <c r="D163" s="1181"/>
      <c r="E163" s="1181"/>
      <c r="F163" s="1181"/>
      <c r="G163" s="1181"/>
      <c r="H163" s="1181"/>
      <c r="I163" s="1181"/>
      <c r="J163" s="1181"/>
      <c r="K163" s="1181"/>
      <c r="L163" s="1181"/>
      <c r="M163" s="1181"/>
      <c r="N163" s="1181"/>
      <c r="O163" s="1181"/>
      <c r="P163" s="1181"/>
      <c r="Q163" s="1181"/>
      <c r="R163" s="1181"/>
      <c r="S163" s="1181"/>
      <c r="T163" s="1181"/>
      <c r="U163" s="1181"/>
      <c r="V163" s="1181"/>
      <c r="W163" s="1181"/>
      <c r="X163" s="1181"/>
      <c r="Y163" s="1181"/>
      <c r="Z163" s="1181"/>
      <c r="AA163" s="1181"/>
      <c r="AB163" s="1181"/>
      <c r="AC163" s="1181"/>
      <c r="AD163" s="1181"/>
      <c r="AE163" s="1181"/>
      <c r="AF163" s="1181"/>
      <c r="AG163" s="1181"/>
      <c r="AH163" s="1181"/>
      <c r="AI163" s="1181"/>
      <c r="AJ163" s="1181"/>
      <c r="AK163" s="1181"/>
      <c r="AL163" s="1181"/>
      <c r="AM163" s="1181"/>
      <c r="AN163" s="1181"/>
      <c r="AO163" s="1181"/>
      <c r="AP163" s="1181"/>
      <c r="AQ163" s="1181"/>
      <c r="AR163" s="1181"/>
      <c r="AS163" s="1181"/>
      <c r="AT163" s="1181"/>
      <c r="AU163" s="1181"/>
      <c r="AW163" s="175"/>
      <c r="AX163" s="1181" t="str">
        <f>"    Я,  "&amp;BE$16&amp;" зарегистрированый/ая по адресу: "&amp;BE$21&amp;" документ удостоверяющий личность: паспорт серия "&amp;BE$17&amp;" №"&amp;BE$18&amp;" выдан "&amp;BE$19&amp;"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"&amp;BE$7&amp;", "&amp;AX$164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AY163" s="1181"/>
      <c r="AZ163" s="1181"/>
      <c r="BA163" s="1181"/>
      <c r="BB163" s="1181"/>
      <c r="BC163" s="1181"/>
      <c r="BD163" s="1181"/>
      <c r="BE163" s="1181"/>
      <c r="BF163" s="1181"/>
      <c r="BG163" s="1181"/>
      <c r="BH163" s="1181"/>
      <c r="BI163" s="1181"/>
      <c r="BJ163" s="1181"/>
      <c r="BK163" s="1181"/>
      <c r="BL163" s="1181"/>
      <c r="BM163" s="1181"/>
      <c r="BN163" s="1181"/>
      <c r="BO163" s="1181"/>
      <c r="BP163" s="1181"/>
      <c r="BQ163" s="1181"/>
      <c r="BR163" s="1181"/>
      <c r="BS163" s="1181"/>
      <c r="BT163" s="1181"/>
      <c r="BU163" s="1181"/>
      <c r="BV163" s="1181"/>
      <c r="BW163" s="1181"/>
      <c r="BX163" s="1181"/>
      <c r="BY163" s="1181"/>
      <c r="BZ163" s="1181"/>
      <c r="CA163" s="1181"/>
      <c r="CB163" s="1181"/>
      <c r="CC163" s="1181"/>
      <c r="CD163" s="1181"/>
      <c r="CE163" s="1181"/>
      <c r="CF163" s="1181"/>
      <c r="CG163" s="1181"/>
      <c r="CH163" s="1181"/>
      <c r="CI163" s="1181"/>
      <c r="CJ163" s="1181"/>
      <c r="CK163" s="1181"/>
      <c r="CL163" s="1181"/>
      <c r="CM163" s="1181"/>
      <c r="CN163" s="1181"/>
      <c r="CO163" s="1181"/>
      <c r="CP163" s="1181"/>
      <c r="CQ163" s="1181"/>
      <c r="CS163" s="175"/>
      <c r="CT163" s="1181" t="str">
        <f>"    Я,  "&amp;DA$16&amp;" зарегистрированый/ая по адресу: "&amp;DA$21&amp;" документ удостоверяющий личность: паспорт серия "&amp;DA$17&amp;" №"&amp;DA$18&amp;" выдан "&amp;DA$19&amp;"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"&amp;DA$7&amp;", "&amp;CT$164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U163" s="1181"/>
      <c r="CV163" s="1181"/>
      <c r="CW163" s="1181"/>
      <c r="CX163" s="1181"/>
      <c r="CY163" s="1181"/>
      <c r="CZ163" s="1181"/>
      <c r="DA163" s="1181"/>
      <c r="DB163" s="1181"/>
      <c r="DC163" s="1181"/>
      <c r="DD163" s="1181"/>
      <c r="DE163" s="1181"/>
      <c r="DF163" s="1181"/>
      <c r="DG163" s="1181"/>
      <c r="DH163" s="1181"/>
      <c r="DI163" s="1181"/>
      <c r="DJ163" s="1181"/>
      <c r="DK163" s="1181"/>
      <c r="DL163" s="1181"/>
      <c r="DM163" s="1181"/>
      <c r="DN163" s="1181"/>
      <c r="DO163" s="1181"/>
      <c r="DP163" s="1181"/>
      <c r="DQ163" s="1181"/>
      <c r="DR163" s="1181"/>
      <c r="DS163" s="1181"/>
      <c r="DT163" s="1181"/>
      <c r="DU163" s="1181"/>
      <c r="DV163" s="1181"/>
      <c r="DW163" s="1181"/>
      <c r="DX163" s="1181"/>
      <c r="DY163" s="1181"/>
      <c r="DZ163" s="1181"/>
      <c r="EA163" s="1181"/>
      <c r="EB163" s="1181"/>
      <c r="EC163" s="1181"/>
      <c r="ED163" s="1181"/>
      <c r="EE163" s="1181"/>
      <c r="EF163" s="1181"/>
      <c r="EG163" s="1181"/>
      <c r="EH163" s="1181"/>
      <c r="EI163" s="1181"/>
      <c r="EJ163" s="1181"/>
      <c r="EK163" s="1181"/>
      <c r="EL163" s="1181"/>
      <c r="EM163" s="1181"/>
    </row>
    <row r="164" spans="1:143" ht="0.75" customHeight="1" x14ac:dyDescent="0.25">
      <c r="A164" s="175"/>
      <c r="B164" s="1164" t="s">
        <v>1056</v>
      </c>
      <c r="C164" s="1164"/>
      <c r="D164" s="1164"/>
      <c r="E164" s="1164"/>
      <c r="F164" s="1164"/>
      <c r="G164" s="1164"/>
      <c r="H164" s="1164"/>
      <c r="I164" s="1164"/>
      <c r="J164" s="1164"/>
      <c r="K164" s="1164"/>
      <c r="L164" s="1164"/>
      <c r="M164" s="1164"/>
      <c r="N164" s="1164"/>
      <c r="O164" s="1164"/>
      <c r="P164" s="1164"/>
      <c r="Q164" s="1164"/>
      <c r="R164" s="1164"/>
      <c r="S164" s="1164"/>
      <c r="T164" s="1164"/>
      <c r="U164" s="1164"/>
      <c r="V164" s="1164"/>
      <c r="W164" s="1164"/>
      <c r="X164" s="1164"/>
      <c r="Y164" s="1164"/>
      <c r="Z164" s="1164"/>
      <c r="AA164" s="1164"/>
      <c r="AB164" s="1164"/>
      <c r="AC164" s="1164"/>
      <c r="AD164" s="1164"/>
      <c r="AE164" s="1164"/>
      <c r="AF164" s="1164"/>
      <c r="AG164" s="1164"/>
      <c r="AH164" s="1164"/>
      <c r="AI164" s="1164"/>
      <c r="AJ164" s="1164"/>
      <c r="AK164" s="1164"/>
      <c r="AL164" s="1164"/>
      <c r="AM164" s="1164"/>
      <c r="AN164" s="1164"/>
      <c r="AO164" s="1164"/>
      <c r="AP164" s="1164"/>
      <c r="AQ164" s="1164"/>
      <c r="AR164" s="1164"/>
      <c r="AS164" s="1164"/>
      <c r="AT164" s="1164"/>
      <c r="AU164" s="1164"/>
      <c r="AW164" s="175"/>
      <c r="AX164" s="1164" t="s">
        <v>1056</v>
      </c>
      <c r="AY164" s="1164"/>
      <c r="AZ164" s="1164"/>
      <c r="BA164" s="1164"/>
      <c r="BB164" s="1164"/>
      <c r="BC164" s="1164"/>
      <c r="BD164" s="1164"/>
      <c r="BE164" s="1164"/>
      <c r="BF164" s="1164"/>
      <c r="BG164" s="1164"/>
      <c r="BH164" s="1164"/>
      <c r="BI164" s="1164"/>
      <c r="BJ164" s="1164"/>
      <c r="BK164" s="1164"/>
      <c r="BL164" s="1164"/>
      <c r="BM164" s="1164"/>
      <c r="BN164" s="1164"/>
      <c r="BO164" s="1164"/>
      <c r="BP164" s="1164"/>
      <c r="BQ164" s="1164"/>
      <c r="BR164" s="1164"/>
      <c r="BS164" s="1164"/>
      <c r="BT164" s="1164"/>
      <c r="BU164" s="1164"/>
      <c r="BV164" s="1164"/>
      <c r="BW164" s="1164"/>
      <c r="BX164" s="1164"/>
      <c r="BY164" s="1164"/>
      <c r="BZ164" s="1164"/>
      <c r="CA164" s="1164"/>
      <c r="CB164" s="1164"/>
      <c r="CC164" s="1164"/>
      <c r="CD164" s="1164"/>
      <c r="CE164" s="1164"/>
      <c r="CF164" s="1164"/>
      <c r="CG164" s="1164"/>
      <c r="CH164" s="1164"/>
      <c r="CI164" s="1164"/>
      <c r="CJ164" s="1164"/>
      <c r="CK164" s="1164"/>
      <c r="CL164" s="1164"/>
      <c r="CM164" s="1164"/>
      <c r="CN164" s="1164"/>
      <c r="CO164" s="1164"/>
      <c r="CP164" s="1164"/>
      <c r="CQ164" s="1164"/>
      <c r="CS164" s="175"/>
      <c r="CT164" s="1164" t="s">
        <v>1056</v>
      </c>
      <c r="CU164" s="1164"/>
      <c r="CV164" s="1164"/>
      <c r="CW164" s="1164"/>
      <c r="CX164" s="1164"/>
      <c r="CY164" s="1164"/>
      <c r="CZ164" s="1164"/>
      <c r="DA164" s="1164"/>
      <c r="DB164" s="1164"/>
      <c r="DC164" s="1164"/>
      <c r="DD164" s="1164"/>
      <c r="DE164" s="1164"/>
      <c r="DF164" s="1164"/>
      <c r="DG164" s="1164"/>
      <c r="DH164" s="1164"/>
      <c r="DI164" s="1164"/>
      <c r="DJ164" s="1164"/>
      <c r="DK164" s="1164"/>
      <c r="DL164" s="1164"/>
      <c r="DM164" s="1164"/>
      <c r="DN164" s="1164"/>
      <c r="DO164" s="1164"/>
      <c r="DP164" s="1164"/>
      <c r="DQ164" s="1164"/>
      <c r="DR164" s="1164"/>
      <c r="DS164" s="1164"/>
      <c r="DT164" s="1164"/>
      <c r="DU164" s="1164"/>
      <c r="DV164" s="1164"/>
      <c r="DW164" s="1164"/>
      <c r="DX164" s="1164"/>
      <c r="DY164" s="1164"/>
      <c r="DZ164" s="1164"/>
      <c r="EA164" s="1164"/>
      <c r="EB164" s="1164"/>
      <c r="EC164" s="1164"/>
      <c r="ED164" s="1164"/>
      <c r="EE164" s="1164"/>
      <c r="EF164" s="1164"/>
      <c r="EG164" s="1164"/>
      <c r="EH164" s="1164"/>
      <c r="EI164" s="1164"/>
      <c r="EJ164" s="1164"/>
      <c r="EK164" s="1164"/>
      <c r="EL164" s="1164"/>
      <c r="EM164" s="1164"/>
    </row>
    <row r="165" spans="1:143" ht="18.75" customHeight="1" x14ac:dyDescent="0.3">
      <c r="A165" s="175"/>
      <c r="B165" s="175"/>
      <c r="C165" s="175"/>
      <c r="D165" s="181" t="s">
        <v>862</v>
      </c>
      <c r="E165" s="223"/>
      <c r="F165" s="175"/>
      <c r="G165" s="175"/>
      <c r="H165" s="175"/>
      <c r="I165" s="175"/>
      <c r="J165" s="175"/>
      <c r="K165" s="175"/>
      <c r="L165" s="175"/>
      <c r="M165" s="175"/>
      <c r="N165" s="175"/>
      <c r="O165" s="175"/>
      <c r="P165" s="175"/>
      <c r="Q165" s="175"/>
      <c r="R165" s="175"/>
      <c r="S165" s="175"/>
      <c r="T165" s="175"/>
      <c r="U165" s="175"/>
      <c r="V165" s="175"/>
      <c r="W165" s="175"/>
      <c r="X165" s="175"/>
      <c r="Y165" s="175"/>
      <c r="Z165" s="175"/>
      <c r="AA165" s="175"/>
      <c r="AB165" s="175"/>
      <c r="AC165" s="175"/>
      <c r="AD165" s="175"/>
      <c r="AE165" s="175"/>
      <c r="AF165" s="175"/>
      <c r="AG165" s="175"/>
      <c r="AH165" s="175"/>
      <c r="AI165" s="175"/>
      <c r="AJ165" s="175"/>
      <c r="AK165" s="175"/>
      <c r="AL165" s="175"/>
      <c r="AM165" s="175"/>
      <c r="AN165" s="175"/>
      <c r="AO165" s="175"/>
      <c r="AP165" s="175"/>
      <c r="AQ165" s="175"/>
      <c r="AR165" s="175"/>
      <c r="AS165" s="175"/>
      <c r="AT165" s="175"/>
      <c r="AU165" s="175"/>
      <c r="AW165" s="175"/>
      <c r="AX165" s="175"/>
      <c r="AY165" s="175"/>
      <c r="AZ165" s="181" t="s">
        <v>862</v>
      </c>
      <c r="BB165" s="175"/>
      <c r="BC165" s="175"/>
      <c r="BD165" s="175"/>
      <c r="BE165" s="175"/>
      <c r="BF165" s="175"/>
      <c r="BG165" s="175"/>
      <c r="BH165" s="175"/>
      <c r="BI165" s="175"/>
      <c r="BJ165" s="175"/>
      <c r="BK165" s="175"/>
      <c r="BL165" s="175"/>
      <c r="BM165" s="175"/>
      <c r="BN165" s="175"/>
      <c r="BO165" s="175"/>
      <c r="BP165" s="175"/>
      <c r="BQ165" s="175"/>
      <c r="BR165" s="175"/>
      <c r="BS165" s="175"/>
      <c r="BT165" s="175"/>
      <c r="BU165" s="175"/>
      <c r="BV165" s="175"/>
      <c r="BW165" s="175"/>
      <c r="BX165" s="175"/>
      <c r="BY165" s="175"/>
      <c r="BZ165" s="175"/>
      <c r="CA165" s="175"/>
      <c r="CB165" s="175"/>
      <c r="CC165" s="175"/>
      <c r="CD165" s="175"/>
      <c r="CE165" s="175"/>
      <c r="CF165" s="175"/>
      <c r="CG165" s="175"/>
      <c r="CH165" s="175"/>
      <c r="CI165" s="175"/>
      <c r="CJ165" s="175"/>
      <c r="CK165" s="175"/>
      <c r="CL165" s="175"/>
      <c r="CM165" s="175"/>
      <c r="CN165" s="175"/>
      <c r="CO165" s="175"/>
      <c r="CP165" s="175"/>
      <c r="CQ165" s="175"/>
      <c r="CS165" s="175"/>
      <c r="CT165" s="175"/>
      <c r="CU165" s="175"/>
      <c r="CV165" s="181" t="s">
        <v>862</v>
      </c>
      <c r="CX165" s="175"/>
      <c r="CY165" s="175"/>
      <c r="CZ165" s="175"/>
      <c r="DA165" s="175"/>
      <c r="DB165" s="175"/>
      <c r="DC165" s="175"/>
      <c r="DD165" s="175"/>
      <c r="DE165" s="175"/>
      <c r="DF165" s="175"/>
      <c r="DG165" s="175"/>
      <c r="DH165" s="175"/>
      <c r="DI165" s="175"/>
      <c r="DJ165" s="175"/>
      <c r="DK165" s="175"/>
      <c r="DL165" s="175"/>
      <c r="DM165" s="175"/>
      <c r="DN165" s="175"/>
      <c r="DO165" s="175"/>
      <c r="DP165" s="175"/>
      <c r="DQ165" s="175"/>
      <c r="DR165" s="175"/>
      <c r="DS165" s="175"/>
      <c r="DT165" s="175"/>
      <c r="DU165" s="175"/>
      <c r="DV165" s="175"/>
      <c r="DW165" s="175"/>
      <c r="DX165" s="175"/>
      <c r="DY165" s="175"/>
      <c r="DZ165" s="175"/>
      <c r="EA165" s="175"/>
      <c r="EB165" s="175"/>
      <c r="EC165" s="175"/>
      <c r="ED165" s="175"/>
      <c r="EE165" s="175"/>
      <c r="EF165" s="175"/>
      <c r="EG165" s="175"/>
      <c r="EH165" s="175"/>
      <c r="EI165" s="175"/>
      <c r="EJ165" s="175"/>
      <c r="EK165" s="175"/>
      <c r="EL165" s="175"/>
      <c r="EM165" s="175"/>
    </row>
    <row r="166" spans="1:143" ht="96" customHeight="1" x14ac:dyDescent="0.25">
      <c r="A166" s="175"/>
      <c r="B166" s="1164" t="s">
        <v>1057</v>
      </c>
      <c r="C166" s="1164"/>
      <c r="D166" s="1164"/>
      <c r="E166" s="1164"/>
      <c r="F166" s="1164"/>
      <c r="G166" s="1164"/>
      <c r="H166" s="1164"/>
      <c r="I166" s="1164"/>
      <c r="J166" s="1164"/>
      <c r="K166" s="1164"/>
      <c r="L166" s="1164"/>
      <c r="M166" s="1164"/>
      <c r="N166" s="1164"/>
      <c r="O166" s="1164"/>
      <c r="P166" s="1164"/>
      <c r="Q166" s="1164"/>
      <c r="R166" s="1164"/>
      <c r="S166" s="1164"/>
      <c r="T166" s="1164"/>
      <c r="U166" s="1164"/>
      <c r="V166" s="1164"/>
      <c r="W166" s="1164"/>
      <c r="X166" s="1164"/>
      <c r="Y166" s="1164"/>
      <c r="Z166" s="1164"/>
      <c r="AA166" s="1164"/>
      <c r="AB166" s="1164"/>
      <c r="AC166" s="1164"/>
      <c r="AD166" s="1164"/>
      <c r="AE166" s="1164"/>
      <c r="AF166" s="1164"/>
      <c r="AG166" s="1164"/>
      <c r="AH166" s="1164"/>
      <c r="AI166" s="1164"/>
      <c r="AJ166" s="1164"/>
      <c r="AK166" s="1164"/>
      <c r="AL166" s="1164"/>
      <c r="AM166" s="1164"/>
      <c r="AN166" s="1164"/>
      <c r="AO166" s="1164"/>
      <c r="AP166" s="1164"/>
      <c r="AQ166" s="1164"/>
      <c r="AR166" s="1164"/>
      <c r="AS166" s="1164"/>
      <c r="AT166" s="1164"/>
      <c r="AU166" s="1164"/>
      <c r="AW166" s="175"/>
      <c r="AX166" s="1164" t="s">
        <v>1057</v>
      </c>
      <c r="AY166" s="1164"/>
      <c r="AZ166" s="1164"/>
      <c r="BA166" s="1164"/>
      <c r="BB166" s="1164"/>
      <c r="BC166" s="1164"/>
      <c r="BD166" s="1164"/>
      <c r="BE166" s="1164"/>
      <c r="BF166" s="1164"/>
      <c r="BG166" s="1164"/>
      <c r="BH166" s="1164"/>
      <c r="BI166" s="1164"/>
      <c r="BJ166" s="1164"/>
      <c r="BK166" s="1164"/>
      <c r="BL166" s="1164"/>
      <c r="BM166" s="1164"/>
      <c r="BN166" s="1164"/>
      <c r="BO166" s="1164"/>
      <c r="BP166" s="1164"/>
      <c r="BQ166" s="1164"/>
      <c r="BR166" s="1164"/>
      <c r="BS166" s="1164"/>
      <c r="BT166" s="1164"/>
      <c r="BU166" s="1164"/>
      <c r="BV166" s="1164"/>
      <c r="BW166" s="1164"/>
      <c r="BX166" s="1164"/>
      <c r="BY166" s="1164"/>
      <c r="BZ166" s="1164"/>
      <c r="CA166" s="1164"/>
      <c r="CB166" s="1164"/>
      <c r="CC166" s="1164"/>
      <c r="CD166" s="1164"/>
      <c r="CE166" s="1164"/>
      <c r="CF166" s="1164"/>
      <c r="CG166" s="1164"/>
      <c r="CH166" s="1164"/>
      <c r="CI166" s="1164"/>
      <c r="CJ166" s="1164"/>
      <c r="CK166" s="1164"/>
      <c r="CL166" s="1164"/>
      <c r="CM166" s="1164"/>
      <c r="CN166" s="1164"/>
      <c r="CO166" s="1164"/>
      <c r="CP166" s="1164"/>
      <c r="CQ166" s="1164"/>
      <c r="CS166" s="175"/>
      <c r="CT166" s="1164" t="s">
        <v>1057</v>
      </c>
      <c r="CU166" s="1164"/>
      <c r="CV166" s="1164"/>
      <c r="CW166" s="1164"/>
      <c r="CX166" s="1164"/>
      <c r="CY166" s="1164"/>
      <c r="CZ166" s="1164"/>
      <c r="DA166" s="1164"/>
      <c r="DB166" s="1164"/>
      <c r="DC166" s="1164"/>
      <c r="DD166" s="1164"/>
      <c r="DE166" s="1164"/>
      <c r="DF166" s="1164"/>
      <c r="DG166" s="1164"/>
      <c r="DH166" s="1164"/>
      <c r="DI166" s="1164"/>
      <c r="DJ166" s="1164"/>
      <c r="DK166" s="1164"/>
      <c r="DL166" s="1164"/>
      <c r="DM166" s="1164"/>
      <c r="DN166" s="1164"/>
      <c r="DO166" s="1164"/>
      <c r="DP166" s="1164"/>
      <c r="DQ166" s="1164"/>
      <c r="DR166" s="1164"/>
      <c r="DS166" s="1164"/>
      <c r="DT166" s="1164"/>
      <c r="DU166" s="1164"/>
      <c r="DV166" s="1164"/>
      <c r="DW166" s="1164"/>
      <c r="DX166" s="1164"/>
      <c r="DY166" s="1164"/>
      <c r="DZ166" s="1164"/>
      <c r="EA166" s="1164"/>
      <c r="EB166" s="1164"/>
      <c r="EC166" s="1164"/>
      <c r="ED166" s="1164"/>
      <c r="EE166" s="1164"/>
      <c r="EF166" s="1164"/>
      <c r="EG166" s="1164"/>
      <c r="EH166" s="1164"/>
      <c r="EI166" s="1164"/>
      <c r="EJ166" s="1164"/>
      <c r="EK166" s="1164"/>
      <c r="EL166" s="1164"/>
      <c r="EM166" s="1164"/>
    </row>
    <row r="167" spans="1:143" s="223" customFormat="1" ht="36.75" customHeight="1" x14ac:dyDescent="0.25">
      <c r="A167" s="175"/>
      <c r="B167" s="1272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C167" s="1272"/>
      <c r="D167" s="1272"/>
      <c r="E167" s="1272"/>
      <c r="F167" s="1272"/>
      <c r="G167" s="1272"/>
      <c r="H167" s="1272"/>
      <c r="I167" s="1272"/>
      <c r="J167" s="1272"/>
      <c r="K167" s="1272"/>
      <c r="L167" s="1272"/>
      <c r="M167" s="1272"/>
      <c r="N167" s="1272"/>
      <c r="O167" s="1272"/>
      <c r="P167" s="1272"/>
      <c r="Q167" s="1272"/>
      <c r="R167" s="1272"/>
      <c r="S167" s="1272"/>
      <c r="T167" s="1272"/>
      <c r="U167" s="1272"/>
      <c r="V167" s="1272"/>
      <c r="W167" s="1272"/>
      <c r="X167" s="1272"/>
      <c r="Y167" s="1272"/>
      <c r="Z167" s="1272"/>
      <c r="AA167" s="1272"/>
      <c r="AB167" s="1272"/>
      <c r="AC167" s="1272"/>
      <c r="AD167" s="1272"/>
      <c r="AE167" s="1272"/>
      <c r="AF167" s="1272"/>
      <c r="AG167" s="1272"/>
      <c r="AH167" s="1272"/>
      <c r="AI167" s="1272"/>
      <c r="AJ167" s="1272"/>
      <c r="AK167" s="1272"/>
      <c r="AL167" s="1272"/>
      <c r="AM167" s="1272"/>
      <c r="AN167" s="1272"/>
      <c r="AO167" s="1272"/>
      <c r="AP167" s="1272"/>
      <c r="AQ167" s="1272"/>
      <c r="AR167" s="1272"/>
      <c r="AS167" s="1272"/>
      <c r="AT167" s="1272"/>
      <c r="AU167" s="1272"/>
      <c r="AW167" s="175"/>
      <c r="AX167" s="1272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AY167" s="1272"/>
      <c r="AZ167" s="1272"/>
      <c r="BA167" s="1272"/>
      <c r="BB167" s="1272"/>
      <c r="BC167" s="1272"/>
      <c r="BD167" s="1272"/>
      <c r="BE167" s="1272"/>
      <c r="BF167" s="1272"/>
      <c r="BG167" s="1272"/>
      <c r="BH167" s="1272"/>
      <c r="BI167" s="1272"/>
      <c r="BJ167" s="1272"/>
      <c r="BK167" s="1272"/>
      <c r="BL167" s="1272"/>
      <c r="BM167" s="1272"/>
      <c r="BN167" s="1272"/>
      <c r="BO167" s="1272"/>
      <c r="BP167" s="1272"/>
      <c r="BQ167" s="1272"/>
      <c r="BR167" s="1272"/>
      <c r="BS167" s="1272"/>
      <c r="BT167" s="1272"/>
      <c r="BU167" s="1272"/>
      <c r="BV167" s="1272"/>
      <c r="BW167" s="1272"/>
      <c r="BX167" s="1272"/>
      <c r="BY167" s="1272"/>
      <c r="BZ167" s="1272"/>
      <c r="CA167" s="1272"/>
      <c r="CB167" s="1272"/>
      <c r="CC167" s="1272"/>
      <c r="CD167" s="1272"/>
      <c r="CE167" s="1272"/>
      <c r="CF167" s="1272"/>
      <c r="CG167" s="1272"/>
      <c r="CH167" s="1272"/>
      <c r="CI167" s="1272"/>
      <c r="CJ167" s="1272"/>
      <c r="CK167" s="1272"/>
      <c r="CL167" s="1272"/>
      <c r="CM167" s="1272"/>
      <c r="CN167" s="1272"/>
      <c r="CO167" s="1272"/>
      <c r="CP167" s="1272"/>
      <c r="CQ167" s="1272"/>
      <c r="CS167" s="175"/>
      <c r="CT167" s="1272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CU167" s="1272"/>
      <c r="CV167" s="1272"/>
      <c r="CW167" s="1272"/>
      <c r="CX167" s="1272"/>
      <c r="CY167" s="1272"/>
      <c r="CZ167" s="1272"/>
      <c r="DA167" s="1272"/>
      <c r="DB167" s="1272"/>
      <c r="DC167" s="1272"/>
      <c r="DD167" s="1272"/>
      <c r="DE167" s="1272"/>
      <c r="DF167" s="1272"/>
      <c r="DG167" s="1272"/>
      <c r="DH167" s="1272"/>
      <c r="DI167" s="1272"/>
      <c r="DJ167" s="1272"/>
      <c r="DK167" s="1272"/>
      <c r="DL167" s="1272"/>
      <c r="DM167" s="1272"/>
      <c r="DN167" s="1272"/>
      <c r="DO167" s="1272"/>
      <c r="DP167" s="1272"/>
      <c r="DQ167" s="1272"/>
      <c r="DR167" s="1272"/>
      <c r="DS167" s="1272"/>
      <c r="DT167" s="1272"/>
      <c r="DU167" s="1272"/>
      <c r="DV167" s="1272"/>
      <c r="DW167" s="1272"/>
      <c r="DX167" s="1272"/>
      <c r="DY167" s="1272"/>
      <c r="DZ167" s="1272"/>
      <c r="EA167" s="1272"/>
      <c r="EB167" s="1272"/>
      <c r="EC167" s="1272"/>
      <c r="ED167" s="1272"/>
      <c r="EE167" s="1272"/>
      <c r="EF167" s="1272"/>
      <c r="EG167" s="1272"/>
      <c r="EH167" s="1272"/>
      <c r="EI167" s="1272"/>
      <c r="EJ167" s="1272"/>
      <c r="EK167" s="1272"/>
      <c r="EL167" s="1272"/>
      <c r="EM167" s="1272"/>
    </row>
    <row r="168" spans="1:143" ht="77.25" customHeight="1" x14ac:dyDescent="0.25">
      <c r="A168" s="175"/>
      <c r="B168" s="1164" t="s">
        <v>1058</v>
      </c>
      <c r="C168" s="1164"/>
      <c r="D168" s="1164"/>
      <c r="E168" s="1164"/>
      <c r="F168" s="1164"/>
      <c r="G168" s="1164"/>
      <c r="H168" s="1164"/>
      <c r="I168" s="1164"/>
      <c r="J168" s="1164"/>
      <c r="K168" s="1164"/>
      <c r="L168" s="1164"/>
      <c r="M168" s="1164"/>
      <c r="N168" s="1164"/>
      <c r="O168" s="1164"/>
      <c r="P168" s="1164"/>
      <c r="Q168" s="1164"/>
      <c r="R168" s="1164"/>
      <c r="S168" s="1164"/>
      <c r="T168" s="1164"/>
      <c r="U168" s="1164"/>
      <c r="V168" s="1164"/>
      <c r="W168" s="1164"/>
      <c r="X168" s="1164"/>
      <c r="Y168" s="1164"/>
      <c r="Z168" s="1164"/>
      <c r="AA168" s="1164"/>
      <c r="AB168" s="1164"/>
      <c r="AC168" s="1164"/>
      <c r="AD168" s="1164"/>
      <c r="AE168" s="1164"/>
      <c r="AF168" s="1164"/>
      <c r="AG168" s="1164"/>
      <c r="AH168" s="1164"/>
      <c r="AI168" s="1164"/>
      <c r="AJ168" s="1164"/>
      <c r="AK168" s="1164"/>
      <c r="AL168" s="1164"/>
      <c r="AM168" s="1164"/>
      <c r="AN168" s="1164"/>
      <c r="AO168" s="1164"/>
      <c r="AP168" s="1164"/>
      <c r="AQ168" s="1164"/>
      <c r="AR168" s="1164"/>
      <c r="AS168" s="1164"/>
      <c r="AT168" s="1164"/>
      <c r="AU168" s="1164"/>
      <c r="AW168" s="175"/>
      <c r="AX168" s="1164" t="s">
        <v>1058</v>
      </c>
      <c r="AY168" s="1164"/>
      <c r="AZ168" s="1164"/>
      <c r="BA168" s="1164"/>
      <c r="BB168" s="1164"/>
      <c r="BC168" s="1164"/>
      <c r="BD168" s="1164"/>
      <c r="BE168" s="1164"/>
      <c r="BF168" s="1164"/>
      <c r="BG168" s="1164"/>
      <c r="BH168" s="1164"/>
      <c r="BI168" s="1164"/>
      <c r="BJ168" s="1164"/>
      <c r="BK168" s="1164"/>
      <c r="BL168" s="1164"/>
      <c r="BM168" s="1164"/>
      <c r="BN168" s="1164"/>
      <c r="BO168" s="1164"/>
      <c r="BP168" s="1164"/>
      <c r="BQ168" s="1164"/>
      <c r="BR168" s="1164"/>
      <c r="BS168" s="1164"/>
      <c r="BT168" s="1164"/>
      <c r="BU168" s="1164"/>
      <c r="BV168" s="1164"/>
      <c r="BW168" s="1164"/>
      <c r="BX168" s="1164"/>
      <c r="BY168" s="1164"/>
      <c r="BZ168" s="1164"/>
      <c r="CA168" s="1164"/>
      <c r="CB168" s="1164"/>
      <c r="CC168" s="1164"/>
      <c r="CD168" s="1164"/>
      <c r="CE168" s="1164"/>
      <c r="CF168" s="1164"/>
      <c r="CG168" s="1164"/>
      <c r="CH168" s="1164"/>
      <c r="CI168" s="1164"/>
      <c r="CJ168" s="1164"/>
      <c r="CK168" s="1164"/>
      <c r="CL168" s="1164"/>
      <c r="CM168" s="1164"/>
      <c r="CN168" s="1164"/>
      <c r="CO168" s="1164"/>
      <c r="CP168" s="1164"/>
      <c r="CQ168" s="1164"/>
      <c r="CS168" s="175"/>
      <c r="CT168" s="1164" t="s">
        <v>1058</v>
      </c>
      <c r="CU168" s="1164"/>
      <c r="CV168" s="1164"/>
      <c r="CW168" s="1164"/>
      <c r="CX168" s="1164"/>
      <c r="CY168" s="1164"/>
      <c r="CZ168" s="1164"/>
      <c r="DA168" s="1164"/>
      <c r="DB168" s="1164"/>
      <c r="DC168" s="1164"/>
      <c r="DD168" s="1164"/>
      <c r="DE168" s="1164"/>
      <c r="DF168" s="1164"/>
      <c r="DG168" s="1164"/>
      <c r="DH168" s="1164"/>
      <c r="DI168" s="1164"/>
      <c r="DJ168" s="1164"/>
      <c r="DK168" s="1164"/>
      <c r="DL168" s="1164"/>
      <c r="DM168" s="1164"/>
      <c r="DN168" s="1164"/>
      <c r="DO168" s="1164"/>
      <c r="DP168" s="1164"/>
      <c r="DQ168" s="1164"/>
      <c r="DR168" s="1164"/>
      <c r="DS168" s="1164"/>
      <c r="DT168" s="1164"/>
      <c r="DU168" s="1164"/>
      <c r="DV168" s="1164"/>
      <c r="DW168" s="1164"/>
      <c r="DX168" s="1164"/>
      <c r="DY168" s="1164"/>
      <c r="DZ168" s="1164"/>
      <c r="EA168" s="1164"/>
      <c r="EB168" s="1164"/>
      <c r="EC168" s="1164"/>
      <c r="ED168" s="1164"/>
      <c r="EE168" s="1164"/>
      <c r="EF168" s="1164"/>
      <c r="EG168" s="1164"/>
      <c r="EH168" s="1164"/>
      <c r="EI168" s="1164"/>
      <c r="EJ168" s="1164"/>
      <c r="EK168" s="1164"/>
      <c r="EL168" s="1164"/>
      <c r="EM168" s="1164"/>
    </row>
    <row r="169" spans="1:143" ht="38.25" customHeight="1" x14ac:dyDescent="0.25">
      <c r="A169" s="175"/>
      <c r="B169" s="1272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C169" s="1272"/>
      <c r="D169" s="1272"/>
      <c r="E169" s="1272"/>
      <c r="F169" s="1272"/>
      <c r="G169" s="1272"/>
      <c r="H169" s="1272"/>
      <c r="I169" s="1272"/>
      <c r="J169" s="1272"/>
      <c r="K169" s="1272"/>
      <c r="L169" s="1272"/>
      <c r="M169" s="1272"/>
      <c r="N169" s="1272"/>
      <c r="O169" s="1272"/>
      <c r="P169" s="1272"/>
      <c r="Q169" s="1272"/>
      <c r="R169" s="1272"/>
      <c r="S169" s="1272"/>
      <c r="T169" s="1272"/>
      <c r="U169" s="1272"/>
      <c r="V169" s="1272"/>
      <c r="W169" s="1272"/>
      <c r="X169" s="1272"/>
      <c r="Y169" s="1272"/>
      <c r="Z169" s="1272"/>
      <c r="AA169" s="1272"/>
      <c r="AB169" s="1272"/>
      <c r="AC169" s="1272"/>
      <c r="AD169" s="1272"/>
      <c r="AE169" s="1272"/>
      <c r="AF169" s="1272"/>
      <c r="AG169" s="1272"/>
      <c r="AH169" s="1272"/>
      <c r="AI169" s="1272"/>
      <c r="AJ169" s="1272"/>
      <c r="AK169" s="1272"/>
      <c r="AL169" s="1272"/>
      <c r="AM169" s="1272"/>
      <c r="AN169" s="1272"/>
      <c r="AO169" s="1272"/>
      <c r="AP169" s="1272"/>
      <c r="AQ169" s="1272"/>
      <c r="AR169" s="1272"/>
      <c r="AS169" s="1272"/>
      <c r="AT169" s="1272"/>
      <c r="AU169" s="1272"/>
      <c r="AW169" s="175"/>
      <c r="AX169" s="1272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AY169" s="1272"/>
      <c r="AZ169" s="1272"/>
      <c r="BA169" s="1272"/>
      <c r="BB169" s="1272"/>
      <c r="BC169" s="1272"/>
      <c r="BD169" s="1272"/>
      <c r="BE169" s="1272"/>
      <c r="BF169" s="1272"/>
      <c r="BG169" s="1272"/>
      <c r="BH169" s="1272"/>
      <c r="BI169" s="1272"/>
      <c r="BJ169" s="1272"/>
      <c r="BK169" s="1272"/>
      <c r="BL169" s="1272"/>
      <c r="BM169" s="1272"/>
      <c r="BN169" s="1272"/>
      <c r="BO169" s="1272"/>
      <c r="BP169" s="1272"/>
      <c r="BQ169" s="1272"/>
      <c r="BR169" s="1272"/>
      <c r="BS169" s="1272"/>
      <c r="BT169" s="1272"/>
      <c r="BU169" s="1272"/>
      <c r="BV169" s="1272"/>
      <c r="BW169" s="1272"/>
      <c r="BX169" s="1272"/>
      <c r="BY169" s="1272"/>
      <c r="BZ169" s="1272"/>
      <c r="CA169" s="1272"/>
      <c r="CB169" s="1272"/>
      <c r="CC169" s="1272"/>
      <c r="CD169" s="1272"/>
      <c r="CE169" s="1272"/>
      <c r="CF169" s="1272"/>
      <c r="CG169" s="1272"/>
      <c r="CH169" s="1272"/>
      <c r="CI169" s="1272"/>
      <c r="CJ169" s="1272"/>
      <c r="CK169" s="1272"/>
      <c r="CL169" s="1272"/>
      <c r="CM169" s="1272"/>
      <c r="CN169" s="1272"/>
      <c r="CO169" s="1272"/>
      <c r="CP169" s="1272"/>
      <c r="CQ169" s="1272"/>
      <c r="CS169" s="175"/>
      <c r="CT169" s="1272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CU169" s="1272"/>
      <c r="CV169" s="1272"/>
      <c r="CW169" s="1272"/>
      <c r="CX169" s="1272"/>
      <c r="CY169" s="1272"/>
      <c r="CZ169" s="1272"/>
      <c r="DA169" s="1272"/>
      <c r="DB169" s="1272"/>
      <c r="DC169" s="1272"/>
      <c r="DD169" s="1272"/>
      <c r="DE169" s="1272"/>
      <c r="DF169" s="1272"/>
      <c r="DG169" s="1272"/>
      <c r="DH169" s="1272"/>
      <c r="DI169" s="1272"/>
      <c r="DJ169" s="1272"/>
      <c r="DK169" s="1272"/>
      <c r="DL169" s="1272"/>
      <c r="DM169" s="1272"/>
      <c r="DN169" s="1272"/>
      <c r="DO169" s="1272"/>
      <c r="DP169" s="1272"/>
      <c r="DQ169" s="1272"/>
      <c r="DR169" s="1272"/>
      <c r="DS169" s="1272"/>
      <c r="DT169" s="1272"/>
      <c r="DU169" s="1272"/>
      <c r="DV169" s="1272"/>
      <c r="DW169" s="1272"/>
      <c r="DX169" s="1272"/>
      <c r="DY169" s="1272"/>
      <c r="DZ169" s="1272"/>
      <c r="EA169" s="1272"/>
      <c r="EB169" s="1272"/>
      <c r="EC169" s="1272"/>
      <c r="ED169" s="1272"/>
      <c r="EE169" s="1272"/>
      <c r="EF169" s="1272"/>
      <c r="EG169" s="1272"/>
      <c r="EH169" s="1272"/>
      <c r="EI169" s="1272"/>
      <c r="EJ169" s="1272"/>
      <c r="EK169" s="1272"/>
      <c r="EL169" s="1272"/>
      <c r="EM169" s="1272"/>
    </row>
    <row r="170" spans="1:143" ht="18.75" x14ac:dyDescent="0.3">
      <c r="A170" s="175"/>
      <c r="B170" s="175"/>
      <c r="C170" s="175"/>
      <c r="D170" s="181" t="s">
        <v>957</v>
      </c>
      <c r="E170" s="223"/>
      <c r="F170" s="175"/>
      <c r="G170" s="175"/>
      <c r="H170" s="175"/>
      <c r="I170" s="175"/>
      <c r="J170" s="175"/>
      <c r="K170" s="175"/>
      <c r="L170" s="175"/>
      <c r="M170" s="175"/>
      <c r="N170" s="175"/>
      <c r="O170" s="175"/>
      <c r="P170" s="175"/>
      <c r="Q170" s="175"/>
      <c r="R170" s="175"/>
      <c r="S170" s="175"/>
      <c r="T170" s="175"/>
      <c r="U170" s="175"/>
      <c r="V170" s="175"/>
      <c r="W170" s="175"/>
      <c r="X170" s="175"/>
      <c r="Y170" s="175"/>
      <c r="Z170" s="175"/>
      <c r="AA170" s="175"/>
      <c r="AB170" s="175"/>
      <c r="AC170" s="175"/>
      <c r="AD170" s="175"/>
      <c r="AE170" s="175"/>
      <c r="AF170" s="175"/>
      <c r="AG170" s="175"/>
      <c r="AH170" s="175"/>
      <c r="AI170" s="175"/>
      <c r="AJ170" s="175"/>
      <c r="AK170" s="175"/>
      <c r="AL170" s="175"/>
      <c r="AM170" s="175"/>
      <c r="AN170" s="175"/>
      <c r="AO170" s="175"/>
      <c r="AP170" s="175"/>
      <c r="AQ170" s="175"/>
      <c r="AR170" s="175"/>
      <c r="AS170" s="175"/>
      <c r="AT170" s="175"/>
      <c r="AU170" s="175"/>
      <c r="AW170" s="175"/>
      <c r="AX170" s="175"/>
      <c r="AY170" s="175"/>
      <c r="AZ170" s="181" t="s">
        <v>957</v>
      </c>
      <c r="BB170" s="175"/>
      <c r="BC170" s="175"/>
      <c r="BD170" s="175"/>
      <c r="BE170" s="175"/>
      <c r="BF170" s="175"/>
      <c r="BG170" s="175"/>
      <c r="BH170" s="175"/>
      <c r="BI170" s="175"/>
      <c r="BJ170" s="175"/>
      <c r="BK170" s="175"/>
      <c r="BL170" s="175"/>
      <c r="BM170" s="175"/>
      <c r="BN170" s="175"/>
      <c r="BO170" s="175"/>
      <c r="BP170" s="175"/>
      <c r="BQ170" s="175"/>
      <c r="BR170" s="175"/>
      <c r="BS170" s="175"/>
      <c r="BT170" s="175"/>
      <c r="BU170" s="175"/>
      <c r="BV170" s="175"/>
      <c r="BW170" s="175"/>
      <c r="BX170" s="175"/>
      <c r="BY170" s="175"/>
      <c r="BZ170" s="175"/>
      <c r="CA170" s="175"/>
      <c r="CB170" s="175"/>
      <c r="CC170" s="175"/>
      <c r="CD170" s="175"/>
      <c r="CE170" s="175"/>
      <c r="CF170" s="175"/>
      <c r="CG170" s="175"/>
      <c r="CH170" s="175"/>
      <c r="CI170" s="175"/>
      <c r="CJ170" s="175"/>
      <c r="CK170" s="175"/>
      <c r="CL170" s="175"/>
      <c r="CM170" s="175"/>
      <c r="CN170" s="175"/>
      <c r="CO170" s="175"/>
      <c r="CP170" s="175"/>
      <c r="CQ170" s="175"/>
      <c r="CS170" s="175"/>
      <c r="CT170" s="175"/>
      <c r="CU170" s="175"/>
      <c r="CV170" s="181" t="s">
        <v>957</v>
      </c>
      <c r="CX170" s="175"/>
      <c r="CY170" s="175"/>
      <c r="CZ170" s="175"/>
      <c r="DA170" s="175"/>
      <c r="DB170" s="175"/>
      <c r="DC170" s="175"/>
      <c r="DD170" s="175"/>
      <c r="DE170" s="175"/>
      <c r="DF170" s="175"/>
      <c r="DG170" s="175"/>
      <c r="DH170" s="175"/>
      <c r="DI170" s="175"/>
      <c r="DJ170" s="175"/>
      <c r="DK170" s="175"/>
      <c r="DL170" s="175"/>
      <c r="DM170" s="175"/>
      <c r="DN170" s="175"/>
      <c r="DO170" s="175"/>
      <c r="DP170" s="175"/>
      <c r="DQ170" s="175"/>
      <c r="DR170" s="175"/>
      <c r="DS170" s="175"/>
      <c r="DT170" s="175"/>
      <c r="DU170" s="175"/>
      <c r="DV170" s="175"/>
      <c r="DW170" s="175"/>
      <c r="DX170" s="175"/>
      <c r="DY170" s="175"/>
      <c r="DZ170" s="175"/>
      <c r="EA170" s="175"/>
      <c r="EB170" s="175"/>
      <c r="EC170" s="175"/>
      <c r="ED170" s="175"/>
      <c r="EE170" s="175"/>
      <c r="EF170" s="175"/>
      <c r="EG170" s="175"/>
      <c r="EH170" s="175"/>
      <c r="EI170" s="175"/>
      <c r="EJ170" s="175"/>
      <c r="EK170" s="175"/>
      <c r="EL170" s="175"/>
      <c r="EM170" s="175"/>
    </row>
    <row r="171" spans="1:143" s="223" customFormat="1" ht="76.5" customHeight="1" x14ac:dyDescent="0.25">
      <c r="A171" s="175"/>
      <c r="B171" s="1164" t="s">
        <v>1120</v>
      </c>
      <c r="C171" s="1164"/>
      <c r="D171" s="1164"/>
      <c r="E171" s="1164"/>
      <c r="F171" s="1164"/>
      <c r="G171" s="1164"/>
      <c r="H171" s="1164"/>
      <c r="I171" s="1164"/>
      <c r="J171" s="1164"/>
      <c r="K171" s="1164"/>
      <c r="L171" s="1164"/>
      <c r="M171" s="1164"/>
      <c r="N171" s="1164"/>
      <c r="O171" s="1164"/>
      <c r="P171" s="1164"/>
      <c r="Q171" s="1164"/>
      <c r="R171" s="1164"/>
      <c r="S171" s="1164"/>
      <c r="T171" s="1164"/>
      <c r="U171" s="1164"/>
      <c r="V171" s="1164"/>
      <c r="W171" s="1164"/>
      <c r="X171" s="1164"/>
      <c r="Y171" s="1164"/>
      <c r="Z171" s="1164"/>
      <c r="AA171" s="1164"/>
      <c r="AB171" s="1164"/>
      <c r="AC171" s="1164"/>
      <c r="AD171" s="1164"/>
      <c r="AE171" s="1164"/>
      <c r="AF171" s="1164"/>
      <c r="AG171" s="1164"/>
      <c r="AH171" s="1164"/>
      <c r="AI171" s="1164"/>
      <c r="AJ171" s="1164"/>
      <c r="AK171" s="1164"/>
      <c r="AL171" s="1164"/>
      <c r="AM171" s="1164"/>
      <c r="AN171" s="1164"/>
      <c r="AO171" s="1164"/>
      <c r="AP171" s="1164"/>
      <c r="AQ171" s="1164"/>
      <c r="AR171" s="1164"/>
      <c r="AS171" s="1164"/>
      <c r="AT171" s="1164"/>
      <c r="AU171" s="1164"/>
      <c r="AW171" s="175"/>
      <c r="AX171" s="1164" t="s">
        <v>1120</v>
      </c>
      <c r="AY171" s="1164"/>
      <c r="AZ171" s="1164"/>
      <c r="BA171" s="1164"/>
      <c r="BB171" s="1164"/>
      <c r="BC171" s="1164"/>
      <c r="BD171" s="1164"/>
      <c r="BE171" s="1164"/>
      <c r="BF171" s="1164"/>
      <c r="BG171" s="1164"/>
      <c r="BH171" s="1164"/>
      <c r="BI171" s="1164"/>
      <c r="BJ171" s="1164"/>
      <c r="BK171" s="1164"/>
      <c r="BL171" s="1164"/>
      <c r="BM171" s="1164"/>
      <c r="BN171" s="1164"/>
      <c r="BO171" s="1164"/>
      <c r="BP171" s="1164"/>
      <c r="BQ171" s="1164"/>
      <c r="BR171" s="1164"/>
      <c r="BS171" s="1164"/>
      <c r="BT171" s="1164"/>
      <c r="BU171" s="1164"/>
      <c r="BV171" s="1164"/>
      <c r="BW171" s="1164"/>
      <c r="BX171" s="1164"/>
      <c r="BY171" s="1164"/>
      <c r="BZ171" s="1164"/>
      <c r="CA171" s="1164"/>
      <c r="CB171" s="1164"/>
      <c r="CC171" s="1164"/>
      <c r="CD171" s="1164"/>
      <c r="CE171" s="1164"/>
      <c r="CF171" s="1164"/>
      <c r="CG171" s="1164"/>
      <c r="CH171" s="1164"/>
      <c r="CI171" s="1164"/>
      <c r="CJ171" s="1164"/>
      <c r="CK171" s="1164"/>
      <c r="CL171" s="1164"/>
      <c r="CM171" s="1164"/>
      <c r="CN171" s="1164"/>
      <c r="CO171" s="1164"/>
      <c r="CP171" s="1164"/>
      <c r="CQ171" s="1164"/>
      <c r="CS171" s="175"/>
      <c r="CT171" s="1164" t="s">
        <v>1120</v>
      </c>
      <c r="CU171" s="1164"/>
      <c r="CV171" s="1164"/>
      <c r="CW171" s="1164"/>
      <c r="CX171" s="1164"/>
      <c r="CY171" s="1164"/>
      <c r="CZ171" s="1164"/>
      <c r="DA171" s="1164"/>
      <c r="DB171" s="1164"/>
      <c r="DC171" s="1164"/>
      <c r="DD171" s="1164"/>
      <c r="DE171" s="1164"/>
      <c r="DF171" s="1164"/>
      <c r="DG171" s="1164"/>
      <c r="DH171" s="1164"/>
      <c r="DI171" s="1164"/>
      <c r="DJ171" s="1164"/>
      <c r="DK171" s="1164"/>
      <c r="DL171" s="1164"/>
      <c r="DM171" s="1164"/>
      <c r="DN171" s="1164"/>
      <c r="DO171" s="1164"/>
      <c r="DP171" s="1164"/>
      <c r="DQ171" s="1164"/>
      <c r="DR171" s="1164"/>
      <c r="DS171" s="1164"/>
      <c r="DT171" s="1164"/>
      <c r="DU171" s="1164"/>
      <c r="DV171" s="1164"/>
      <c r="DW171" s="1164"/>
      <c r="DX171" s="1164"/>
      <c r="DY171" s="1164"/>
      <c r="DZ171" s="1164"/>
      <c r="EA171" s="1164"/>
      <c r="EB171" s="1164"/>
      <c r="EC171" s="1164"/>
      <c r="ED171" s="1164"/>
      <c r="EE171" s="1164"/>
      <c r="EF171" s="1164"/>
      <c r="EG171" s="1164"/>
      <c r="EH171" s="1164"/>
      <c r="EI171" s="1164"/>
      <c r="EJ171" s="1164"/>
      <c r="EK171" s="1164"/>
      <c r="EL171" s="1164"/>
      <c r="EM171" s="1164"/>
    </row>
    <row r="172" spans="1:143" ht="38.25" customHeight="1" x14ac:dyDescent="0.25">
      <c r="A172" s="175"/>
      <c r="B172" s="1272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C172" s="1272"/>
      <c r="D172" s="1272"/>
      <c r="E172" s="1272"/>
      <c r="F172" s="1272"/>
      <c r="G172" s="1272"/>
      <c r="H172" s="1272"/>
      <c r="I172" s="1272"/>
      <c r="J172" s="1272"/>
      <c r="K172" s="1272"/>
      <c r="L172" s="1272"/>
      <c r="M172" s="1272"/>
      <c r="N172" s="1272"/>
      <c r="O172" s="1272"/>
      <c r="P172" s="1272"/>
      <c r="Q172" s="1272"/>
      <c r="R172" s="1272"/>
      <c r="S172" s="1272"/>
      <c r="T172" s="1272"/>
      <c r="U172" s="1272"/>
      <c r="V172" s="1272"/>
      <c r="W172" s="1272"/>
      <c r="X172" s="1272"/>
      <c r="Y172" s="1272"/>
      <c r="Z172" s="1272"/>
      <c r="AA172" s="1272"/>
      <c r="AB172" s="1272"/>
      <c r="AC172" s="1272"/>
      <c r="AD172" s="1272"/>
      <c r="AE172" s="1272"/>
      <c r="AF172" s="1272"/>
      <c r="AG172" s="1272"/>
      <c r="AH172" s="1272"/>
      <c r="AI172" s="1272"/>
      <c r="AJ172" s="1272"/>
      <c r="AK172" s="1272"/>
      <c r="AL172" s="1272"/>
      <c r="AM172" s="1272"/>
      <c r="AN172" s="1272"/>
      <c r="AO172" s="1272"/>
      <c r="AP172" s="1272"/>
      <c r="AQ172" s="1272"/>
      <c r="AR172" s="1272"/>
      <c r="AS172" s="1272"/>
      <c r="AT172" s="1272"/>
      <c r="AU172" s="1272"/>
      <c r="AW172" s="175"/>
      <c r="AX172" s="1272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AY172" s="1272"/>
      <c r="AZ172" s="1272"/>
      <c r="BA172" s="1272"/>
      <c r="BB172" s="1272"/>
      <c r="BC172" s="1272"/>
      <c r="BD172" s="1272"/>
      <c r="BE172" s="1272"/>
      <c r="BF172" s="1272"/>
      <c r="BG172" s="1272"/>
      <c r="BH172" s="1272"/>
      <c r="BI172" s="1272"/>
      <c r="BJ172" s="1272"/>
      <c r="BK172" s="1272"/>
      <c r="BL172" s="1272"/>
      <c r="BM172" s="1272"/>
      <c r="BN172" s="1272"/>
      <c r="BO172" s="1272"/>
      <c r="BP172" s="1272"/>
      <c r="BQ172" s="1272"/>
      <c r="BR172" s="1272"/>
      <c r="BS172" s="1272"/>
      <c r="BT172" s="1272"/>
      <c r="BU172" s="1272"/>
      <c r="BV172" s="1272"/>
      <c r="BW172" s="1272"/>
      <c r="BX172" s="1272"/>
      <c r="BY172" s="1272"/>
      <c r="BZ172" s="1272"/>
      <c r="CA172" s="1272"/>
      <c r="CB172" s="1272"/>
      <c r="CC172" s="1272"/>
      <c r="CD172" s="1272"/>
      <c r="CE172" s="1272"/>
      <c r="CF172" s="1272"/>
      <c r="CG172" s="1272"/>
      <c r="CH172" s="1272"/>
      <c r="CI172" s="1272"/>
      <c r="CJ172" s="1272"/>
      <c r="CK172" s="1272"/>
      <c r="CL172" s="1272"/>
      <c r="CM172" s="1272"/>
      <c r="CN172" s="1272"/>
      <c r="CO172" s="1272"/>
      <c r="CP172" s="1272"/>
      <c r="CQ172" s="1272"/>
      <c r="CS172" s="175"/>
      <c r="CT172" s="1272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CU172" s="1272"/>
      <c r="CV172" s="1272"/>
      <c r="CW172" s="1272"/>
      <c r="CX172" s="1272"/>
      <c r="CY172" s="1272"/>
      <c r="CZ172" s="1272"/>
      <c r="DA172" s="1272"/>
      <c r="DB172" s="1272"/>
      <c r="DC172" s="1272"/>
      <c r="DD172" s="1272"/>
      <c r="DE172" s="1272"/>
      <c r="DF172" s="1272"/>
      <c r="DG172" s="1272"/>
      <c r="DH172" s="1272"/>
      <c r="DI172" s="1272"/>
      <c r="DJ172" s="1272"/>
      <c r="DK172" s="1272"/>
      <c r="DL172" s="1272"/>
      <c r="DM172" s="1272"/>
      <c r="DN172" s="1272"/>
      <c r="DO172" s="1272"/>
      <c r="DP172" s="1272"/>
      <c r="DQ172" s="1272"/>
      <c r="DR172" s="1272"/>
      <c r="DS172" s="1272"/>
      <c r="DT172" s="1272"/>
      <c r="DU172" s="1272"/>
      <c r="DV172" s="1272"/>
      <c r="DW172" s="1272"/>
      <c r="DX172" s="1272"/>
      <c r="DY172" s="1272"/>
      <c r="DZ172" s="1272"/>
      <c r="EA172" s="1272"/>
      <c r="EB172" s="1272"/>
      <c r="EC172" s="1272"/>
      <c r="ED172" s="1272"/>
      <c r="EE172" s="1272"/>
      <c r="EF172" s="1272"/>
      <c r="EG172" s="1272"/>
      <c r="EH172" s="1272"/>
      <c r="EI172" s="1272"/>
      <c r="EJ172" s="1272"/>
      <c r="EK172" s="1272"/>
      <c r="EL172" s="1272"/>
      <c r="EM172" s="1272"/>
    </row>
    <row r="173" spans="1:143" ht="18.75" x14ac:dyDescent="0.3">
      <c r="A173" s="78"/>
      <c r="B173" s="175"/>
      <c r="C173" s="175"/>
      <c r="D173" s="181" t="s">
        <v>958</v>
      </c>
      <c r="F173" s="175"/>
      <c r="G173" s="175"/>
      <c r="H173" s="175"/>
      <c r="I173" s="175"/>
      <c r="J173" s="175"/>
      <c r="K173" s="175"/>
      <c r="L173" s="175"/>
      <c r="M173" s="175"/>
      <c r="N173" s="175"/>
      <c r="O173" s="175"/>
      <c r="P173" s="175"/>
      <c r="Q173" s="175"/>
      <c r="R173" s="175"/>
      <c r="S173" s="175"/>
      <c r="T173" s="175"/>
      <c r="U173" s="175"/>
      <c r="V173" s="175"/>
      <c r="W173" s="175"/>
      <c r="X173" s="175"/>
      <c r="Y173" s="175"/>
      <c r="Z173" s="175"/>
      <c r="AA173" s="175"/>
      <c r="AB173" s="175"/>
      <c r="AC173" s="175"/>
      <c r="AD173" s="175"/>
      <c r="AE173" s="175"/>
      <c r="AF173" s="175"/>
      <c r="AG173" s="175"/>
      <c r="AH173" s="175"/>
      <c r="AI173" s="175"/>
      <c r="AJ173" s="175"/>
      <c r="AK173" s="175"/>
      <c r="AL173" s="175"/>
      <c r="AM173" s="175"/>
      <c r="AN173" s="175"/>
      <c r="AO173" s="175"/>
      <c r="AP173" s="175"/>
      <c r="AQ173" s="175"/>
      <c r="AR173" s="175"/>
      <c r="AS173" s="175"/>
      <c r="AT173" s="175"/>
      <c r="AU173" s="175"/>
      <c r="AV173" s="223"/>
      <c r="AW173" s="679"/>
      <c r="AX173" s="175"/>
      <c r="AY173" s="175"/>
      <c r="AZ173" s="181" t="s">
        <v>958</v>
      </c>
      <c r="BB173" s="175"/>
      <c r="BC173" s="175"/>
      <c r="BD173" s="175"/>
      <c r="BE173" s="175"/>
      <c r="BF173" s="175"/>
      <c r="BG173" s="175"/>
      <c r="BH173" s="175"/>
      <c r="BI173" s="175"/>
      <c r="BJ173" s="175"/>
      <c r="BK173" s="175"/>
      <c r="BL173" s="175"/>
      <c r="BM173" s="175"/>
      <c r="BN173" s="175"/>
      <c r="BO173" s="175"/>
      <c r="BP173" s="175"/>
      <c r="BQ173" s="175"/>
      <c r="BR173" s="175"/>
      <c r="BS173" s="175"/>
      <c r="BT173" s="175"/>
      <c r="BU173" s="175"/>
      <c r="BV173" s="175"/>
      <c r="BW173" s="175"/>
      <c r="BX173" s="175"/>
      <c r="BY173" s="175"/>
      <c r="BZ173" s="175"/>
      <c r="CA173" s="175"/>
      <c r="CB173" s="175"/>
      <c r="CC173" s="175"/>
      <c r="CD173" s="175"/>
      <c r="CE173" s="175"/>
      <c r="CF173" s="175"/>
      <c r="CG173" s="175"/>
      <c r="CH173" s="175"/>
      <c r="CI173" s="175"/>
      <c r="CJ173" s="175"/>
      <c r="CK173" s="175"/>
      <c r="CL173" s="175"/>
      <c r="CM173" s="175"/>
      <c r="CN173" s="175"/>
      <c r="CO173" s="175"/>
      <c r="CP173" s="175"/>
      <c r="CQ173" s="175"/>
      <c r="CR173" s="223"/>
      <c r="CS173" s="679"/>
      <c r="CT173" s="175"/>
      <c r="CU173" s="175"/>
      <c r="CV173" s="181" t="s">
        <v>958</v>
      </c>
      <c r="CX173" s="175"/>
      <c r="CY173" s="175"/>
      <c r="CZ173" s="175"/>
      <c r="DA173" s="175"/>
      <c r="DB173" s="175"/>
      <c r="DC173" s="175"/>
      <c r="DD173" s="175"/>
      <c r="DE173" s="175"/>
      <c r="DF173" s="175"/>
      <c r="DG173" s="175"/>
      <c r="DH173" s="175"/>
      <c r="DI173" s="175"/>
      <c r="DJ173" s="175"/>
      <c r="DK173" s="175"/>
      <c r="DL173" s="175"/>
      <c r="DM173" s="175"/>
      <c r="DN173" s="175"/>
      <c r="DO173" s="175"/>
      <c r="DP173" s="175"/>
      <c r="DQ173" s="175"/>
      <c r="DR173" s="175"/>
      <c r="DS173" s="175"/>
      <c r="DT173" s="175"/>
      <c r="DU173" s="175"/>
      <c r="DV173" s="175"/>
      <c r="DW173" s="175"/>
      <c r="DX173" s="175"/>
      <c r="DY173" s="175"/>
      <c r="DZ173" s="175"/>
      <c r="EA173" s="175"/>
      <c r="EB173" s="175"/>
      <c r="EC173" s="175"/>
      <c r="ED173" s="175"/>
      <c r="EE173" s="175"/>
      <c r="EF173" s="175"/>
      <c r="EG173" s="175"/>
      <c r="EH173" s="175"/>
      <c r="EI173" s="175"/>
      <c r="EJ173" s="175"/>
      <c r="EK173" s="175"/>
      <c r="EL173" s="175"/>
      <c r="EM173" s="175"/>
    </row>
    <row r="174" spans="1:143" ht="18.75" customHeight="1" x14ac:dyDescent="0.3">
      <c r="A174" s="78"/>
      <c r="B174" s="181" t="s">
        <v>490</v>
      </c>
      <c r="C174" s="1271">
        <f>J$5</f>
        <v>0</v>
      </c>
      <c r="D174" s="1251"/>
      <c r="E174" s="288" t="s">
        <v>491</v>
      </c>
      <c r="F174" s="1271">
        <f>O$5</f>
        <v>0</v>
      </c>
      <c r="G174" s="1251"/>
      <c r="H174" s="1251"/>
      <c r="I174" s="1251"/>
      <c r="J174" s="1251"/>
      <c r="K174" s="1251"/>
      <c r="L174" s="1251"/>
      <c r="M174" s="1271">
        <f>AK$5</f>
        <v>0</v>
      </c>
      <c r="N174" s="1251"/>
      <c r="O174" s="1251"/>
      <c r="P174" s="1251"/>
      <c r="Q174" s="1252" t="s">
        <v>594</v>
      </c>
      <c r="R174" s="1252"/>
      <c r="S174" s="1252"/>
      <c r="T174" s="1252"/>
      <c r="U174" s="1315">
        <f>I$4</f>
        <v>0</v>
      </c>
      <c r="V174" s="1253"/>
      <c r="W174" s="1253"/>
      <c r="X174" s="686"/>
      <c r="Y174" s="686"/>
      <c r="Z174" s="686"/>
      <c r="AA174" s="686"/>
      <c r="AB174" s="686"/>
      <c r="AC174" s="686"/>
      <c r="AD174" s="686"/>
      <c r="AE174" s="686"/>
      <c r="AF174" s="686"/>
      <c r="AG174" s="686"/>
      <c r="AH174" s="686"/>
      <c r="AI174" s="686"/>
      <c r="AJ174" s="686"/>
      <c r="AK174" s="686"/>
      <c r="AL174" s="686"/>
      <c r="AM174" s="686"/>
      <c r="AN174" s="686"/>
      <c r="AO174" s="686"/>
      <c r="AP174" s="686"/>
      <c r="AQ174" s="686"/>
      <c r="AR174" s="686"/>
      <c r="AS174" s="686"/>
      <c r="AT174" s="686"/>
      <c r="AU174" s="686"/>
      <c r="AV174" s="223"/>
      <c r="AW174" s="679"/>
      <c r="AX174" s="181" t="s">
        <v>490</v>
      </c>
      <c r="AY174" s="1271">
        <f>BF$5</f>
        <v>0</v>
      </c>
      <c r="AZ174" s="1251"/>
      <c r="BA174" s="288" t="s">
        <v>491</v>
      </c>
      <c r="BB174" s="1271">
        <f>BK$5</f>
        <v>0</v>
      </c>
      <c r="BC174" s="1251"/>
      <c r="BD174" s="1251"/>
      <c r="BE174" s="1251"/>
      <c r="BF174" s="1251"/>
      <c r="BG174" s="1251"/>
      <c r="BH174" s="1251"/>
      <c r="BI174" s="1271">
        <f>CG$5</f>
        <v>0</v>
      </c>
      <c r="BJ174" s="1251"/>
      <c r="BK174" s="1251"/>
      <c r="BL174" s="1251"/>
      <c r="BM174" s="1252" t="s">
        <v>594</v>
      </c>
      <c r="BN174" s="1252"/>
      <c r="BO174" s="1252"/>
      <c r="BP174" s="1252"/>
      <c r="BQ174" s="1315">
        <f>BE$4</f>
        <v>0</v>
      </c>
      <c r="BR174" s="1253"/>
      <c r="BS174" s="1253"/>
      <c r="BT174" s="686"/>
      <c r="BU174" s="686"/>
      <c r="BV174" s="686"/>
      <c r="BW174" s="686"/>
      <c r="BX174" s="686"/>
      <c r="BY174" s="686"/>
      <c r="BZ174" s="686"/>
      <c r="CA174" s="686"/>
      <c r="CB174" s="686"/>
      <c r="CC174" s="686"/>
      <c r="CD174" s="686"/>
      <c r="CE174" s="686"/>
      <c r="CF174" s="686"/>
      <c r="CG174" s="686"/>
      <c r="CH174" s="686"/>
      <c r="CI174" s="686"/>
      <c r="CJ174" s="686"/>
      <c r="CK174" s="686"/>
      <c r="CL174" s="686"/>
      <c r="CM174" s="686"/>
      <c r="CN174" s="686"/>
      <c r="CO174" s="686"/>
      <c r="CP174" s="686"/>
      <c r="CQ174" s="686"/>
      <c r="CR174" s="223"/>
      <c r="CS174" s="679"/>
      <c r="CT174" s="181" t="s">
        <v>490</v>
      </c>
      <c r="CU174" s="1271">
        <f>DB$5</f>
        <v>0</v>
      </c>
      <c r="CV174" s="1251"/>
      <c r="CW174" s="288" t="s">
        <v>491</v>
      </c>
      <c r="CX174" s="1271">
        <f>DG$5</f>
        <v>0</v>
      </c>
      <c r="CY174" s="1251"/>
      <c r="CZ174" s="1251"/>
      <c r="DA174" s="1251"/>
      <c r="DB174" s="1251"/>
      <c r="DC174" s="1251"/>
      <c r="DD174" s="1251"/>
      <c r="DE174" s="1271">
        <f>EC$5</f>
        <v>0</v>
      </c>
      <c r="DF174" s="1251"/>
      <c r="DG174" s="1251"/>
      <c r="DH174" s="1251"/>
      <c r="DI174" s="1252" t="s">
        <v>594</v>
      </c>
      <c r="DJ174" s="1252"/>
      <c r="DK174" s="1252"/>
      <c r="DL174" s="1252"/>
      <c r="DM174" s="1315">
        <f>DA$4</f>
        <v>0</v>
      </c>
      <c r="DN174" s="1253"/>
      <c r="DO174" s="1253"/>
      <c r="DP174" s="686"/>
      <c r="DQ174" s="686"/>
      <c r="DR174" s="686"/>
      <c r="DS174" s="686"/>
      <c r="DT174" s="686"/>
      <c r="DU174" s="686"/>
      <c r="DV174" s="686"/>
      <c r="DW174" s="686"/>
      <c r="DX174" s="686"/>
      <c r="DY174" s="686"/>
      <c r="DZ174" s="686"/>
      <c r="EA174" s="686"/>
      <c r="EB174" s="686"/>
      <c r="EC174" s="686"/>
      <c r="ED174" s="686"/>
      <c r="EE174" s="686"/>
      <c r="EF174" s="686"/>
      <c r="EG174" s="686"/>
      <c r="EH174" s="686"/>
      <c r="EI174" s="686"/>
      <c r="EJ174" s="686"/>
      <c r="EK174" s="686"/>
      <c r="EL174" s="686"/>
      <c r="EM174" s="686"/>
    </row>
    <row r="175" spans="1:143" s="223" customFormat="1" ht="15.75" customHeight="1" x14ac:dyDescent="0.25">
      <c r="A175" s="679"/>
      <c r="B175" s="679"/>
      <c r="C175" s="679"/>
      <c r="D175" s="679"/>
      <c r="E175" s="679"/>
      <c r="F175" s="679"/>
      <c r="G175" s="679"/>
      <c r="H175" s="679"/>
      <c r="I175" s="679"/>
      <c r="J175" s="679"/>
      <c r="K175" s="679"/>
      <c r="L175" s="679"/>
      <c r="M175" s="679"/>
      <c r="N175" s="679"/>
      <c r="O175" s="679"/>
      <c r="P175" s="709"/>
      <c r="Q175" s="103"/>
      <c r="R175" s="103"/>
      <c r="S175" s="103"/>
      <c r="T175" s="103"/>
      <c r="U175" s="103"/>
      <c r="V175" s="103"/>
      <c r="W175" s="103"/>
      <c r="X175" s="103"/>
      <c r="Y175" s="103"/>
      <c r="Z175" s="103"/>
      <c r="AA175" s="103"/>
      <c r="AB175" s="103"/>
      <c r="AC175" s="103"/>
      <c r="AD175" s="103"/>
      <c r="AE175" s="103"/>
      <c r="AF175" s="103"/>
      <c r="AG175" s="103"/>
      <c r="AH175" s="103"/>
      <c r="AI175" s="103"/>
      <c r="AJ175" s="103"/>
      <c r="AK175" s="103"/>
      <c r="AL175" s="103"/>
      <c r="AM175" s="103"/>
      <c r="AN175" s="103"/>
      <c r="AO175" s="103"/>
      <c r="AP175" s="103"/>
      <c r="AQ175" s="103"/>
      <c r="AR175" s="103"/>
      <c r="AS175" s="103"/>
      <c r="AT175" s="103"/>
      <c r="AU175" s="679"/>
      <c r="AW175" s="679"/>
      <c r="AX175" s="679"/>
      <c r="AY175" s="679"/>
      <c r="AZ175" s="679"/>
      <c r="BA175" s="679"/>
      <c r="BB175" s="679"/>
      <c r="BC175" s="679"/>
      <c r="BD175" s="679"/>
      <c r="BE175" s="679"/>
      <c r="BF175" s="679"/>
      <c r="BG175" s="679"/>
      <c r="BH175" s="679"/>
      <c r="BI175" s="679"/>
      <c r="BJ175" s="679"/>
      <c r="BK175" s="679"/>
      <c r="BL175" s="709"/>
      <c r="BM175" s="103"/>
      <c r="BN175" s="103"/>
      <c r="BO175" s="103"/>
      <c r="BP175" s="103"/>
      <c r="BQ175" s="103"/>
      <c r="BR175" s="103"/>
      <c r="BS175" s="103"/>
      <c r="BT175" s="103"/>
      <c r="BU175" s="103"/>
      <c r="BV175" s="103"/>
      <c r="BW175" s="103"/>
      <c r="BX175" s="103"/>
      <c r="BY175" s="103"/>
      <c r="BZ175" s="103"/>
      <c r="CA175" s="103"/>
      <c r="CB175" s="103"/>
      <c r="CC175" s="103"/>
      <c r="CD175" s="103"/>
      <c r="CE175" s="103"/>
      <c r="CF175" s="103"/>
      <c r="CG175" s="103"/>
      <c r="CH175" s="103"/>
      <c r="CI175" s="103"/>
      <c r="CJ175" s="103"/>
      <c r="CK175" s="103"/>
      <c r="CL175" s="103"/>
      <c r="CM175" s="103"/>
      <c r="CN175" s="103"/>
      <c r="CO175" s="103"/>
      <c r="CP175" s="103"/>
      <c r="CQ175" s="679"/>
      <c r="CS175" s="679"/>
      <c r="CT175" s="679"/>
      <c r="CU175" s="679"/>
      <c r="CV175" s="679"/>
      <c r="CW175" s="679"/>
      <c r="CX175" s="679"/>
      <c r="CY175" s="679"/>
      <c r="CZ175" s="679"/>
      <c r="DA175" s="679"/>
      <c r="DB175" s="679"/>
      <c r="DC175" s="679"/>
      <c r="DD175" s="679"/>
      <c r="DE175" s="679"/>
      <c r="DF175" s="679"/>
      <c r="DG175" s="679"/>
      <c r="DH175" s="709"/>
      <c r="DI175" s="103"/>
      <c r="DJ175" s="103"/>
      <c r="DK175" s="103"/>
      <c r="DL175" s="103"/>
      <c r="DM175" s="103"/>
      <c r="DN175" s="103"/>
      <c r="DO175" s="103"/>
      <c r="DP175" s="103"/>
      <c r="DQ175" s="103"/>
      <c r="DR175" s="103"/>
      <c r="DS175" s="103"/>
      <c r="DT175" s="103"/>
      <c r="DU175" s="103"/>
      <c r="DV175" s="103"/>
      <c r="DW175" s="103"/>
      <c r="DX175" s="103"/>
      <c r="DY175" s="103"/>
      <c r="DZ175" s="103"/>
      <c r="EA175" s="103"/>
      <c r="EB175" s="103"/>
      <c r="EC175" s="103"/>
      <c r="ED175" s="103"/>
      <c r="EE175" s="103"/>
      <c r="EF175" s="103"/>
      <c r="EG175" s="103"/>
      <c r="EH175" s="103"/>
      <c r="EI175" s="103"/>
      <c r="EJ175" s="103"/>
      <c r="EK175" s="103"/>
      <c r="EL175" s="103"/>
      <c r="EM175" s="679"/>
    </row>
    <row r="176" spans="1:143" s="223" customFormat="1" ht="16.5" x14ac:dyDescent="0.25">
      <c r="A176" s="679"/>
      <c r="B176" s="1250"/>
      <c r="C176" s="1250"/>
      <c r="D176" s="1250"/>
      <c r="E176" s="1250"/>
      <c r="F176" s="1250"/>
      <c r="G176" s="1250"/>
      <c r="H176" s="1250"/>
      <c r="I176" s="1250"/>
      <c r="J176" s="1250"/>
      <c r="K176" s="1250"/>
      <c r="L176" s="1250"/>
      <c r="M176" s="1250"/>
      <c r="N176" s="1250"/>
      <c r="O176" s="1250"/>
      <c r="P176" s="775"/>
      <c r="Q176" s="1197"/>
      <c r="R176" s="1197"/>
      <c r="S176" s="1197"/>
      <c r="T176" s="1197"/>
      <c r="U176" s="1197"/>
      <c r="V176" s="1197"/>
      <c r="W176" s="1197"/>
      <c r="X176" s="1197"/>
      <c r="Y176" s="1197"/>
      <c r="Z176" s="1197"/>
      <c r="AA176" s="1197"/>
      <c r="AB176" s="1197"/>
      <c r="AC176" s="1197"/>
      <c r="AD176" s="1197"/>
      <c r="AE176" s="175"/>
      <c r="AF176" s="1249"/>
      <c r="AG176" s="1249"/>
      <c r="AH176" s="1249"/>
      <c r="AI176" s="1249"/>
      <c r="AJ176" s="1249"/>
      <c r="AK176" s="1249"/>
      <c r="AL176" s="1249"/>
      <c r="AM176" s="1249"/>
      <c r="AN176" s="1249"/>
      <c r="AO176" s="1249"/>
      <c r="AP176" s="1249"/>
      <c r="AQ176" s="1249"/>
      <c r="AR176" s="1249"/>
      <c r="AS176" s="1249"/>
      <c r="AT176" s="1249"/>
      <c r="AU176" s="679"/>
      <c r="AW176" s="679"/>
      <c r="AX176" s="1250"/>
      <c r="AY176" s="1250"/>
      <c r="AZ176" s="1250"/>
      <c r="BA176" s="1250"/>
      <c r="BB176" s="1250"/>
      <c r="BC176" s="1250"/>
      <c r="BD176" s="1250"/>
      <c r="BE176" s="1250"/>
      <c r="BF176" s="1250"/>
      <c r="BG176" s="1250"/>
      <c r="BH176" s="1250"/>
      <c r="BI176" s="1250"/>
      <c r="BJ176" s="1250"/>
      <c r="BK176" s="1250"/>
      <c r="BL176" s="709"/>
      <c r="BM176" s="1197"/>
      <c r="BN176" s="1197"/>
      <c r="BO176" s="1197"/>
      <c r="BP176" s="1197"/>
      <c r="BQ176" s="1197"/>
      <c r="BR176" s="1197"/>
      <c r="BS176" s="1197"/>
      <c r="BT176" s="1197"/>
      <c r="BU176" s="1197"/>
      <c r="BV176" s="1197"/>
      <c r="BW176" s="1197"/>
      <c r="BX176" s="1197"/>
      <c r="BY176" s="1197"/>
      <c r="BZ176" s="1197"/>
      <c r="CA176" s="175"/>
      <c r="CB176" s="1249"/>
      <c r="CC176" s="1249"/>
      <c r="CD176" s="1249"/>
      <c r="CE176" s="1249"/>
      <c r="CF176" s="1249"/>
      <c r="CG176" s="1249"/>
      <c r="CH176" s="1249"/>
      <c r="CI176" s="1249"/>
      <c r="CJ176" s="1249"/>
      <c r="CK176" s="1249"/>
      <c r="CL176" s="1249"/>
      <c r="CM176" s="1249"/>
      <c r="CN176" s="1249"/>
      <c r="CO176" s="1249"/>
      <c r="CP176" s="1249"/>
      <c r="CQ176" s="679"/>
      <c r="CS176" s="679"/>
      <c r="CT176" s="1250"/>
      <c r="CU176" s="1250"/>
      <c r="CV176" s="1250"/>
      <c r="CW176" s="1250"/>
      <c r="CX176" s="1250"/>
      <c r="CY176" s="1250"/>
      <c r="CZ176" s="1250"/>
      <c r="DA176" s="1250"/>
      <c r="DB176" s="1250"/>
      <c r="DC176" s="1250"/>
      <c r="DD176" s="1250"/>
      <c r="DE176" s="1250"/>
      <c r="DF176" s="1250"/>
      <c r="DG176" s="1250"/>
      <c r="DH176" s="709"/>
      <c r="DI176" s="1197"/>
      <c r="DJ176" s="1197"/>
      <c r="DK176" s="1197"/>
      <c r="DL176" s="1197"/>
      <c r="DM176" s="1197"/>
      <c r="DN176" s="1197"/>
      <c r="DO176" s="1197"/>
      <c r="DP176" s="1197"/>
      <c r="DQ176" s="1197"/>
      <c r="DR176" s="1197"/>
      <c r="DS176" s="1197"/>
      <c r="DT176" s="1197"/>
      <c r="DU176" s="1197"/>
      <c r="DV176" s="1197"/>
      <c r="DW176" s="175"/>
      <c r="DX176" s="1249"/>
      <c r="DY176" s="1249"/>
      <c r="DZ176" s="1249"/>
      <c r="EA176" s="1249"/>
      <c r="EB176" s="1249"/>
      <c r="EC176" s="1249"/>
      <c r="ED176" s="1249"/>
      <c r="EE176" s="1249"/>
      <c r="EF176" s="1249"/>
      <c r="EG176" s="1249"/>
      <c r="EH176" s="1249"/>
      <c r="EI176" s="1249"/>
      <c r="EJ176" s="1249"/>
      <c r="EK176" s="1249"/>
      <c r="EL176" s="1249"/>
      <c r="EM176" s="679"/>
    </row>
    <row r="177" spans="1:143" s="223" customFormat="1" ht="15.75" customHeight="1" x14ac:dyDescent="0.25">
      <c r="A177" s="679"/>
      <c r="B177" s="1144" t="s">
        <v>596</v>
      </c>
      <c r="C177" s="1144"/>
      <c r="D177" s="1144"/>
      <c r="E177" s="1144"/>
      <c r="F177" s="1144"/>
      <c r="G177" s="1144"/>
      <c r="H177" s="1144"/>
      <c r="I177" s="1144"/>
      <c r="J177" s="1144"/>
      <c r="K177" s="1144"/>
      <c r="L177" s="1144"/>
      <c r="M177" s="1144"/>
      <c r="N177" s="1144"/>
      <c r="O177" s="1144"/>
      <c r="P177" s="206"/>
      <c r="Q177" s="1144" t="s">
        <v>5</v>
      </c>
      <c r="R177" s="1144"/>
      <c r="S177" s="1144"/>
      <c r="T177" s="1144"/>
      <c r="U177" s="1144"/>
      <c r="V177" s="1144"/>
      <c r="W177" s="1144"/>
      <c r="X177" s="1144"/>
      <c r="Y177" s="1144"/>
      <c r="Z177" s="1144"/>
      <c r="AA177" s="1144"/>
      <c r="AB177" s="1144"/>
      <c r="AC177" s="1144"/>
      <c r="AD177" s="1144"/>
      <c r="AE177" s="175"/>
      <c r="AF177" s="1144" t="s">
        <v>595</v>
      </c>
      <c r="AG177" s="1144"/>
      <c r="AH177" s="1144"/>
      <c r="AI177" s="1144"/>
      <c r="AJ177" s="1144"/>
      <c r="AK177" s="1144"/>
      <c r="AL177" s="1144"/>
      <c r="AM177" s="1144"/>
      <c r="AN177" s="1144"/>
      <c r="AO177" s="1144"/>
      <c r="AP177" s="1144"/>
      <c r="AQ177" s="1144"/>
      <c r="AR177" s="1144"/>
      <c r="AS177" s="1144"/>
      <c r="AT177" s="1144"/>
      <c r="AU177" s="679"/>
      <c r="AW177" s="679"/>
      <c r="AX177" s="1144" t="s">
        <v>596</v>
      </c>
      <c r="AY177" s="1144"/>
      <c r="AZ177" s="1144"/>
      <c r="BA177" s="1144"/>
      <c r="BB177" s="1144"/>
      <c r="BC177" s="1144"/>
      <c r="BD177" s="1144"/>
      <c r="BE177" s="1144"/>
      <c r="BF177" s="1144"/>
      <c r="BG177" s="1144"/>
      <c r="BH177" s="1144"/>
      <c r="BI177" s="1144"/>
      <c r="BJ177" s="1144"/>
      <c r="BK177" s="1144"/>
      <c r="BL177" s="709"/>
      <c r="BM177" s="1144" t="s">
        <v>5</v>
      </c>
      <c r="BN177" s="1144"/>
      <c r="BO177" s="1144"/>
      <c r="BP177" s="1144"/>
      <c r="BQ177" s="1144"/>
      <c r="BR177" s="1144"/>
      <c r="BS177" s="1144"/>
      <c r="BT177" s="1144"/>
      <c r="BU177" s="1144"/>
      <c r="BV177" s="1144"/>
      <c r="BW177" s="1144"/>
      <c r="BX177" s="1144"/>
      <c r="BY177" s="1144"/>
      <c r="BZ177" s="1144"/>
      <c r="CA177" s="175"/>
      <c r="CB177" s="1144" t="s">
        <v>595</v>
      </c>
      <c r="CC177" s="1144"/>
      <c r="CD177" s="1144"/>
      <c r="CE177" s="1144"/>
      <c r="CF177" s="1144"/>
      <c r="CG177" s="1144"/>
      <c r="CH177" s="1144"/>
      <c r="CI177" s="1144"/>
      <c r="CJ177" s="1144"/>
      <c r="CK177" s="1144"/>
      <c r="CL177" s="1144"/>
      <c r="CM177" s="1144"/>
      <c r="CN177" s="1144"/>
      <c r="CO177" s="1144"/>
      <c r="CP177" s="1144"/>
      <c r="CQ177" s="679"/>
      <c r="CS177" s="679"/>
      <c r="CT177" s="1144" t="s">
        <v>596</v>
      </c>
      <c r="CU177" s="1144"/>
      <c r="CV177" s="1144"/>
      <c r="CW177" s="1144"/>
      <c r="CX177" s="1144"/>
      <c r="CY177" s="1144"/>
      <c r="CZ177" s="1144"/>
      <c r="DA177" s="1144"/>
      <c r="DB177" s="1144"/>
      <c r="DC177" s="1144"/>
      <c r="DD177" s="1144"/>
      <c r="DE177" s="1144"/>
      <c r="DF177" s="1144"/>
      <c r="DG177" s="1144"/>
      <c r="DH177" s="709"/>
      <c r="DI177" s="1144" t="s">
        <v>5</v>
      </c>
      <c r="DJ177" s="1144"/>
      <c r="DK177" s="1144"/>
      <c r="DL177" s="1144"/>
      <c r="DM177" s="1144"/>
      <c r="DN177" s="1144"/>
      <c r="DO177" s="1144"/>
      <c r="DP177" s="1144"/>
      <c r="DQ177" s="1144"/>
      <c r="DR177" s="1144"/>
      <c r="DS177" s="1144"/>
      <c r="DT177" s="1144"/>
      <c r="DU177" s="1144"/>
      <c r="DV177" s="1144"/>
      <c r="DW177" s="175"/>
      <c r="DX177" s="1144" t="s">
        <v>595</v>
      </c>
      <c r="DY177" s="1144"/>
      <c r="DZ177" s="1144"/>
      <c r="EA177" s="1144"/>
      <c r="EB177" s="1144"/>
      <c r="EC177" s="1144"/>
      <c r="ED177" s="1144"/>
      <c r="EE177" s="1144"/>
      <c r="EF177" s="1144"/>
      <c r="EG177" s="1144"/>
      <c r="EH177" s="1144"/>
      <c r="EI177" s="1144"/>
      <c r="EJ177" s="1144"/>
      <c r="EK177" s="1144"/>
      <c r="EL177" s="1144"/>
      <c r="EM177" s="679"/>
    </row>
    <row r="178" spans="1:143" s="223" customFormat="1" ht="15.75" customHeight="1" x14ac:dyDescent="0.25">
      <c r="A178" s="679"/>
      <c r="B178" s="679"/>
      <c r="C178" s="679"/>
      <c r="D178" s="679"/>
      <c r="E178" s="679"/>
      <c r="F178" s="679"/>
      <c r="G178" s="679"/>
      <c r="H178" s="679"/>
      <c r="I178" s="679"/>
      <c r="J178" s="679"/>
      <c r="K178" s="679"/>
      <c r="L178" s="679"/>
      <c r="M178" s="679"/>
      <c r="N178" s="679"/>
      <c r="O178" s="679"/>
      <c r="P178" s="709"/>
      <c r="Q178" s="688"/>
      <c r="R178" s="688"/>
      <c r="S178" s="688"/>
      <c r="T178" s="688"/>
      <c r="U178" s="688"/>
      <c r="V178" s="688"/>
      <c r="W178" s="688"/>
      <c r="X178" s="688"/>
      <c r="Y178" s="688"/>
      <c r="Z178" s="688"/>
      <c r="AA178" s="688"/>
      <c r="AB178" s="688"/>
      <c r="AC178" s="688"/>
      <c r="AD178" s="688"/>
      <c r="AE178" s="175"/>
      <c r="AF178" s="688"/>
      <c r="AG178" s="688"/>
      <c r="AH178" s="688"/>
      <c r="AI178" s="688"/>
      <c r="AJ178" s="688"/>
      <c r="AK178" s="688"/>
      <c r="AL178" s="688"/>
      <c r="AM178" s="688"/>
      <c r="AN178" s="688"/>
      <c r="AO178" s="688"/>
      <c r="AP178" s="688"/>
      <c r="AQ178" s="688"/>
      <c r="AR178" s="688"/>
      <c r="AS178" s="688"/>
      <c r="AT178" s="688"/>
      <c r="AU178" s="679"/>
      <c r="AW178" s="679"/>
      <c r="AX178" s="679"/>
      <c r="AY178" s="679"/>
      <c r="AZ178" s="679"/>
      <c r="BA178" s="679"/>
      <c r="BB178" s="679"/>
      <c r="BC178" s="679"/>
      <c r="BD178" s="679"/>
      <c r="BE178" s="679"/>
      <c r="BF178" s="679"/>
      <c r="BG178" s="679"/>
      <c r="BH178" s="679"/>
      <c r="BI178" s="679"/>
      <c r="BJ178" s="679"/>
      <c r="BK178" s="679"/>
      <c r="BL178" s="709"/>
      <c r="BM178" s="688"/>
      <c r="BN178" s="688"/>
      <c r="BO178" s="688"/>
      <c r="BP178" s="688"/>
      <c r="BQ178" s="688"/>
      <c r="BR178" s="688"/>
      <c r="BS178" s="688"/>
      <c r="BT178" s="688"/>
      <c r="BU178" s="688"/>
      <c r="BV178" s="688"/>
      <c r="BW178" s="688"/>
      <c r="BX178" s="688"/>
      <c r="BY178" s="688"/>
      <c r="BZ178" s="688"/>
      <c r="CA178" s="175"/>
      <c r="CB178" s="688"/>
      <c r="CC178" s="688"/>
      <c r="CD178" s="688"/>
      <c r="CE178" s="688"/>
      <c r="CF178" s="688"/>
      <c r="CG178" s="688"/>
      <c r="CH178" s="688"/>
      <c r="CI178" s="688"/>
      <c r="CJ178" s="688"/>
      <c r="CK178" s="688"/>
      <c r="CL178" s="688"/>
      <c r="CM178" s="688"/>
      <c r="CN178" s="688"/>
      <c r="CO178" s="688"/>
      <c r="CP178" s="688"/>
      <c r="CQ178" s="679"/>
      <c r="CS178" s="679"/>
      <c r="CT178" s="679"/>
      <c r="CU178" s="679"/>
      <c r="CV178" s="679"/>
      <c r="CW178" s="679"/>
      <c r="CX178" s="679"/>
      <c r="CY178" s="679"/>
      <c r="CZ178" s="679"/>
      <c r="DA178" s="679"/>
      <c r="DB178" s="679"/>
      <c r="DC178" s="679"/>
      <c r="DD178" s="679"/>
      <c r="DE178" s="679"/>
      <c r="DF178" s="679"/>
      <c r="DG178" s="679"/>
      <c r="DH178" s="709"/>
      <c r="DI178" s="688"/>
      <c r="DJ178" s="688"/>
      <c r="DK178" s="688"/>
      <c r="DL178" s="688"/>
      <c r="DM178" s="688"/>
      <c r="DN178" s="688"/>
      <c r="DO178" s="688"/>
      <c r="DP178" s="688"/>
      <c r="DQ178" s="688"/>
      <c r="DR178" s="688"/>
      <c r="DS178" s="688"/>
      <c r="DT178" s="688"/>
      <c r="DU178" s="688"/>
      <c r="DV178" s="688"/>
      <c r="DW178" s="175"/>
      <c r="DX178" s="688"/>
      <c r="DY178" s="688"/>
      <c r="DZ178" s="688"/>
      <c r="EA178" s="688"/>
      <c r="EB178" s="688"/>
      <c r="EC178" s="688"/>
      <c r="ED178" s="688"/>
      <c r="EE178" s="688"/>
      <c r="EF178" s="688"/>
      <c r="EG178" s="688"/>
      <c r="EH178" s="688"/>
      <c r="EI178" s="688"/>
      <c r="EJ178" s="688"/>
      <c r="EK178" s="688"/>
      <c r="EL178" s="688"/>
      <c r="EM178" s="679"/>
    </row>
    <row r="179" spans="1:143" s="223" customFormat="1" x14ac:dyDescent="0.25">
      <c r="A179" s="679"/>
      <c r="B179" s="679"/>
      <c r="C179" s="679"/>
      <c r="D179" s="679"/>
      <c r="E179" s="679"/>
      <c r="F179" s="679"/>
      <c r="G179" s="679"/>
      <c r="H179" s="679"/>
      <c r="I179" s="679"/>
      <c r="J179" s="679"/>
      <c r="K179" s="679"/>
      <c r="L179" s="679"/>
      <c r="M179" s="679"/>
      <c r="N179" s="679"/>
      <c r="O179" s="679"/>
      <c r="P179" s="709"/>
      <c r="Q179" s="103"/>
      <c r="R179" s="103"/>
      <c r="S179" s="103"/>
      <c r="T179" s="103"/>
      <c r="U179" s="103"/>
      <c r="V179" s="103"/>
      <c r="W179" s="103"/>
      <c r="X179" s="103"/>
      <c r="Y179" s="103"/>
      <c r="Z179" s="103"/>
      <c r="AA179" s="103"/>
      <c r="AB179" s="103"/>
      <c r="AC179" s="103"/>
      <c r="AD179" s="103"/>
      <c r="AE179" s="103"/>
      <c r="AF179" s="103"/>
      <c r="AG179" s="103"/>
      <c r="AH179" s="103"/>
      <c r="AI179" s="103"/>
      <c r="AJ179" s="103"/>
      <c r="AK179" s="103"/>
      <c r="AL179" s="103"/>
      <c r="AM179" s="103"/>
      <c r="AN179" s="103"/>
      <c r="AO179" s="103"/>
      <c r="AP179" s="103"/>
      <c r="AQ179" s="103"/>
      <c r="AR179" s="103"/>
      <c r="AS179" s="103"/>
      <c r="AT179" s="103"/>
      <c r="AU179" s="679"/>
      <c r="AW179" s="679"/>
      <c r="AX179" s="679"/>
      <c r="AY179" s="679"/>
      <c r="AZ179" s="679"/>
      <c r="BA179" s="679"/>
      <c r="BB179" s="679"/>
      <c r="BC179" s="679"/>
      <c r="BD179" s="679"/>
      <c r="BE179" s="679"/>
      <c r="BF179" s="679"/>
      <c r="BG179" s="679"/>
      <c r="BH179" s="679"/>
      <c r="BI179" s="679"/>
      <c r="BJ179" s="679"/>
      <c r="BK179" s="679"/>
      <c r="BL179" s="709"/>
      <c r="BM179" s="103"/>
      <c r="BN179" s="103"/>
      <c r="BO179" s="103"/>
      <c r="BP179" s="103"/>
      <c r="BQ179" s="103"/>
      <c r="BR179" s="103"/>
      <c r="BS179" s="103"/>
      <c r="BT179" s="103"/>
      <c r="BU179" s="103"/>
      <c r="BV179" s="103"/>
      <c r="BW179" s="103"/>
      <c r="BX179" s="103"/>
      <c r="BY179" s="103"/>
      <c r="BZ179" s="103"/>
      <c r="CA179" s="103"/>
      <c r="CB179" s="103"/>
      <c r="CC179" s="103"/>
      <c r="CD179" s="103"/>
      <c r="CE179" s="103"/>
      <c r="CF179" s="103"/>
      <c r="CG179" s="103"/>
      <c r="CH179" s="103"/>
      <c r="CI179" s="103"/>
      <c r="CJ179" s="103"/>
      <c r="CK179" s="103"/>
      <c r="CL179" s="103"/>
      <c r="CM179" s="103"/>
      <c r="CN179" s="103"/>
      <c r="CO179" s="103"/>
      <c r="CP179" s="103"/>
      <c r="CQ179" s="679"/>
      <c r="CS179" s="679"/>
      <c r="CT179" s="679"/>
      <c r="CU179" s="679"/>
      <c r="CV179" s="679"/>
      <c r="CW179" s="679"/>
      <c r="CX179" s="679"/>
      <c r="CY179" s="679"/>
      <c r="CZ179" s="679"/>
      <c r="DA179" s="679"/>
      <c r="DB179" s="679"/>
      <c r="DC179" s="679"/>
      <c r="DD179" s="679"/>
      <c r="DE179" s="679"/>
      <c r="DF179" s="679"/>
      <c r="DG179" s="679"/>
      <c r="DH179" s="709"/>
      <c r="DI179" s="103"/>
      <c r="DJ179" s="103"/>
      <c r="DK179" s="103"/>
      <c r="DL179" s="103"/>
      <c r="DM179" s="103"/>
      <c r="DN179" s="103"/>
      <c r="DO179" s="103"/>
      <c r="DP179" s="103"/>
      <c r="DQ179" s="103"/>
      <c r="DR179" s="103"/>
      <c r="DS179" s="103"/>
      <c r="DT179" s="103"/>
      <c r="DU179" s="103"/>
      <c r="DV179" s="103"/>
      <c r="DW179" s="103"/>
      <c r="DX179" s="103"/>
      <c r="DY179" s="103"/>
      <c r="DZ179" s="103"/>
      <c r="EA179" s="103"/>
      <c r="EB179" s="103"/>
      <c r="EC179" s="103"/>
      <c r="ED179" s="103"/>
      <c r="EE179" s="103"/>
      <c r="EF179" s="103"/>
      <c r="EG179" s="103"/>
      <c r="EH179" s="103"/>
      <c r="EI179" s="103"/>
      <c r="EJ179" s="103"/>
      <c r="EK179" s="103"/>
      <c r="EL179" s="103"/>
      <c r="EM179" s="679"/>
    </row>
    <row r="180" spans="1:143" s="223" customFormat="1" x14ac:dyDescent="0.25">
      <c r="A180" s="679"/>
      <c r="B180" s="679"/>
      <c r="C180" s="679"/>
      <c r="D180" s="679"/>
      <c r="E180" s="679"/>
      <c r="F180" s="679"/>
      <c r="G180" s="679"/>
      <c r="H180" s="679"/>
      <c r="I180" s="78" t="s">
        <v>345</v>
      </c>
      <c r="J180" s="78"/>
      <c r="K180" s="78"/>
      <c r="L180" s="78"/>
      <c r="M180" s="78"/>
      <c r="N180" s="78"/>
      <c r="O180" s="78"/>
      <c r="P180" s="78"/>
      <c r="Q180" s="78"/>
      <c r="R180" s="78"/>
      <c r="S180" s="78"/>
      <c r="T180" s="78"/>
      <c r="U180" s="78"/>
      <c r="V180" s="78"/>
      <c r="W180" s="78"/>
      <c r="X180" s="78"/>
      <c r="Y180" s="78"/>
      <c r="Z180" s="78"/>
      <c r="AA180" s="78"/>
      <c r="AB180" s="78"/>
      <c r="AC180" s="78"/>
      <c r="AD180" s="78"/>
      <c r="AE180" s="78"/>
      <c r="AF180" s="78"/>
      <c r="AG180" s="78"/>
      <c r="AH180" s="78"/>
      <c r="AI180" s="78"/>
      <c r="AJ180" s="78"/>
      <c r="AK180" s="78"/>
      <c r="AL180" s="78"/>
      <c r="AM180" s="78"/>
      <c r="AN180" s="78"/>
      <c r="AO180" s="78"/>
      <c r="AP180" s="78"/>
      <c r="AQ180" s="78"/>
      <c r="AR180" s="78"/>
      <c r="AS180" s="78"/>
      <c r="AT180" s="103"/>
      <c r="AU180" s="679"/>
      <c r="AW180" s="679"/>
      <c r="AX180" s="679"/>
      <c r="AY180" s="679"/>
      <c r="AZ180" s="679"/>
      <c r="BA180" s="679"/>
      <c r="BB180" s="679"/>
      <c r="BC180" s="679"/>
      <c r="BD180" s="679"/>
      <c r="BE180" s="679" t="s">
        <v>345</v>
      </c>
      <c r="BF180" s="679"/>
      <c r="BG180" s="679"/>
      <c r="BH180" s="679"/>
      <c r="BI180" s="679"/>
      <c r="BJ180" s="679"/>
      <c r="BK180" s="679"/>
      <c r="BL180" s="679"/>
      <c r="BM180" s="679"/>
      <c r="BN180" s="679"/>
      <c r="BO180" s="679"/>
      <c r="BP180" s="679"/>
      <c r="BQ180" s="679"/>
      <c r="BR180" s="679"/>
      <c r="BS180" s="679"/>
      <c r="BT180" s="679"/>
      <c r="BU180" s="679"/>
      <c r="BV180" s="679"/>
      <c r="BW180" s="679"/>
      <c r="BX180" s="679"/>
      <c r="BY180" s="679"/>
      <c r="BZ180" s="679"/>
      <c r="CA180" s="679"/>
      <c r="CB180" s="679"/>
      <c r="CC180" s="679"/>
      <c r="CD180" s="679"/>
      <c r="CE180" s="679"/>
      <c r="CF180" s="679"/>
      <c r="CG180" s="679"/>
      <c r="CH180" s="679"/>
      <c r="CI180" s="679"/>
      <c r="CJ180" s="679"/>
      <c r="CK180" s="679"/>
      <c r="CL180" s="679"/>
      <c r="CM180" s="679"/>
      <c r="CN180" s="679"/>
      <c r="CO180" s="679"/>
      <c r="CP180" s="103"/>
      <c r="CQ180" s="679"/>
      <c r="CS180" s="679"/>
      <c r="CT180" s="679"/>
      <c r="CU180" s="679"/>
      <c r="CV180" s="679"/>
      <c r="CW180" s="679"/>
      <c r="CX180" s="679"/>
      <c r="CY180" s="679"/>
      <c r="CZ180" s="679"/>
      <c r="DA180" s="679" t="s">
        <v>345</v>
      </c>
      <c r="DB180" s="679"/>
      <c r="DC180" s="679"/>
      <c r="DD180" s="679"/>
      <c r="DE180" s="679"/>
      <c r="DF180" s="679"/>
      <c r="DG180" s="679"/>
      <c r="DH180" s="679"/>
      <c r="DI180" s="679"/>
      <c r="DJ180" s="679"/>
      <c r="DK180" s="679"/>
      <c r="DL180" s="679"/>
      <c r="DM180" s="679"/>
      <c r="DN180" s="679"/>
      <c r="DO180" s="679"/>
      <c r="DP180" s="679"/>
      <c r="DQ180" s="679"/>
      <c r="DR180" s="679"/>
      <c r="DS180" s="679"/>
      <c r="DT180" s="679"/>
      <c r="DU180" s="679"/>
      <c r="DV180" s="679"/>
      <c r="DW180" s="679"/>
      <c r="DX180" s="679"/>
      <c r="DY180" s="679"/>
      <c r="DZ180" s="679"/>
      <c r="EA180" s="679"/>
      <c r="EB180" s="679"/>
      <c r="EC180" s="679"/>
      <c r="ED180" s="679"/>
      <c r="EE180" s="679"/>
      <c r="EF180" s="679"/>
      <c r="EG180" s="679"/>
      <c r="EH180" s="679"/>
      <c r="EI180" s="679"/>
      <c r="EJ180" s="679"/>
      <c r="EK180" s="679"/>
      <c r="EL180" s="103"/>
      <c r="EM180" s="679"/>
    </row>
    <row r="181" spans="1:143" s="223" customFormat="1" x14ac:dyDescent="0.25">
      <c r="A181" s="679"/>
      <c r="B181" s="679"/>
      <c r="C181" s="679"/>
      <c r="D181" s="679"/>
      <c r="E181" s="679"/>
      <c r="F181" s="679"/>
      <c r="G181" s="679"/>
      <c r="H181" s="679"/>
      <c r="I181" s="1069" t="s">
        <v>346</v>
      </c>
      <c r="J181" s="1069"/>
      <c r="K181" s="1069"/>
      <c r="L181" s="1246"/>
      <c r="M181" s="1246"/>
      <c r="N181" s="1246"/>
      <c r="O181" s="1246"/>
      <c r="P181" s="1244" t="s">
        <v>173</v>
      </c>
      <c r="Q181" s="1244"/>
      <c r="R181" s="1245"/>
      <c r="S181" s="1245"/>
      <c r="T181" s="1245"/>
      <c r="U181" s="1245"/>
      <c r="V181" s="1245"/>
      <c r="W181" s="1069">
        <v>20</v>
      </c>
      <c r="X181" s="1069"/>
      <c r="Y181" s="1069"/>
      <c r="Z181" s="1239"/>
      <c r="AA181" s="1239"/>
      <c r="AB181" s="1069" t="s">
        <v>347</v>
      </c>
      <c r="AC181" s="1069"/>
      <c r="AD181" s="1069"/>
      <c r="AE181" s="1244" t="s">
        <v>173</v>
      </c>
      <c r="AF181" s="1244"/>
      <c r="AG181" s="1245"/>
      <c r="AH181" s="1245"/>
      <c r="AI181" s="1245"/>
      <c r="AJ181" s="1245"/>
      <c r="AK181" s="1245"/>
      <c r="AL181" s="1069">
        <v>20</v>
      </c>
      <c r="AM181" s="1069"/>
      <c r="AN181" s="1069"/>
      <c r="AO181" s="1239"/>
      <c r="AP181" s="1239"/>
      <c r="AQ181" s="1221" t="s">
        <v>348</v>
      </c>
      <c r="AR181" s="1221"/>
      <c r="AS181" s="1221"/>
      <c r="AT181" s="103"/>
      <c r="AU181" s="679"/>
      <c r="AW181" s="679"/>
      <c r="AX181" s="679"/>
      <c r="AY181" s="679"/>
      <c r="AZ181" s="679"/>
      <c r="BA181" s="679"/>
      <c r="BB181" s="679"/>
      <c r="BC181" s="679"/>
      <c r="BD181" s="679"/>
      <c r="BE181" s="1069" t="s">
        <v>346</v>
      </c>
      <c r="BF181" s="1069"/>
      <c r="BG181" s="1069"/>
      <c r="BH181" s="1246"/>
      <c r="BI181" s="1246"/>
      <c r="BJ181" s="1246"/>
      <c r="BK181" s="1246"/>
      <c r="BL181" s="1244" t="s">
        <v>173</v>
      </c>
      <c r="BM181" s="1244"/>
      <c r="BN181" s="1245"/>
      <c r="BO181" s="1245"/>
      <c r="BP181" s="1245"/>
      <c r="BQ181" s="1245"/>
      <c r="BR181" s="1245"/>
      <c r="BS181" s="1069">
        <v>20</v>
      </c>
      <c r="BT181" s="1069"/>
      <c r="BU181" s="1069"/>
      <c r="BV181" s="1239"/>
      <c r="BW181" s="1239"/>
      <c r="BX181" s="1069" t="s">
        <v>347</v>
      </c>
      <c r="BY181" s="1069"/>
      <c r="BZ181" s="1069"/>
      <c r="CA181" s="1244" t="s">
        <v>173</v>
      </c>
      <c r="CB181" s="1244"/>
      <c r="CC181" s="1245"/>
      <c r="CD181" s="1245"/>
      <c r="CE181" s="1245"/>
      <c r="CF181" s="1245"/>
      <c r="CG181" s="1245"/>
      <c r="CH181" s="1069">
        <v>20</v>
      </c>
      <c r="CI181" s="1069"/>
      <c r="CJ181" s="1069"/>
      <c r="CK181" s="1239"/>
      <c r="CL181" s="1239"/>
      <c r="CM181" s="1221" t="s">
        <v>348</v>
      </c>
      <c r="CN181" s="1221"/>
      <c r="CO181" s="1221"/>
      <c r="CP181" s="103"/>
      <c r="CQ181" s="679"/>
      <c r="CS181" s="679"/>
      <c r="CT181" s="679"/>
      <c r="CU181" s="679"/>
      <c r="CV181" s="679"/>
      <c r="CW181" s="679"/>
      <c r="CX181" s="679"/>
      <c r="CY181" s="679"/>
      <c r="CZ181" s="679"/>
      <c r="DA181" s="1069" t="s">
        <v>346</v>
      </c>
      <c r="DB181" s="1069"/>
      <c r="DC181" s="1069"/>
      <c r="DD181" s="1246"/>
      <c r="DE181" s="1246"/>
      <c r="DF181" s="1246"/>
      <c r="DG181" s="1246"/>
      <c r="DH181" s="1244" t="s">
        <v>173</v>
      </c>
      <c r="DI181" s="1244"/>
      <c r="DJ181" s="1245"/>
      <c r="DK181" s="1245"/>
      <c r="DL181" s="1245"/>
      <c r="DM181" s="1245"/>
      <c r="DN181" s="1245"/>
      <c r="DO181" s="1069">
        <v>20</v>
      </c>
      <c r="DP181" s="1069"/>
      <c r="DQ181" s="1069"/>
      <c r="DR181" s="1239"/>
      <c r="DS181" s="1239"/>
      <c r="DT181" s="1069" t="s">
        <v>347</v>
      </c>
      <c r="DU181" s="1069"/>
      <c r="DV181" s="1069"/>
      <c r="DW181" s="1244" t="s">
        <v>173</v>
      </c>
      <c r="DX181" s="1244"/>
      <c r="DY181" s="1245"/>
      <c r="DZ181" s="1245"/>
      <c r="EA181" s="1245"/>
      <c r="EB181" s="1245"/>
      <c r="EC181" s="1245"/>
      <c r="ED181" s="1069">
        <v>20</v>
      </c>
      <c r="EE181" s="1069"/>
      <c r="EF181" s="1069"/>
      <c r="EG181" s="1239"/>
      <c r="EH181" s="1239"/>
      <c r="EI181" s="1221" t="s">
        <v>348</v>
      </c>
      <c r="EJ181" s="1221"/>
      <c r="EK181" s="1221"/>
      <c r="EL181" s="103"/>
      <c r="EM181" s="679"/>
    </row>
    <row r="182" spans="1:143" x14ac:dyDescent="0.25">
      <c r="A182" s="78"/>
      <c r="B182" s="78"/>
      <c r="C182" s="78"/>
      <c r="D182" s="78"/>
      <c r="E182" s="78"/>
      <c r="F182" s="78"/>
      <c r="G182" s="78"/>
      <c r="H182" s="78"/>
      <c r="I182" s="78" t="s">
        <v>349</v>
      </c>
      <c r="J182" s="78"/>
      <c r="K182" s="78"/>
      <c r="L182" s="78"/>
      <c r="M182" s="78"/>
      <c r="N182" s="78"/>
      <c r="O182" s="78"/>
      <c r="P182" s="1240"/>
      <c r="Q182" s="1071"/>
      <c r="R182" s="1071"/>
      <c r="S182" s="1071"/>
      <c r="T182" s="1071"/>
      <c r="U182" s="1071"/>
      <c r="V182" s="1071"/>
      <c r="W182" s="1071"/>
      <c r="X182" s="1071"/>
      <c r="Y182" s="1071"/>
      <c r="Z182" s="1071"/>
      <c r="AA182" s="1071"/>
      <c r="AB182" s="1071"/>
      <c r="AC182" s="1071"/>
      <c r="AD182" s="1071"/>
      <c r="AE182" s="1071"/>
      <c r="AF182" s="1071"/>
      <c r="AG182" s="1071"/>
      <c r="AH182" s="1071"/>
      <c r="AI182" s="1071"/>
      <c r="AJ182" s="1071"/>
      <c r="AK182" s="1071"/>
      <c r="AL182" s="1071"/>
      <c r="AM182" s="1071"/>
      <c r="AN182" s="1071"/>
      <c r="AO182" s="1071"/>
      <c r="AP182" s="1071"/>
      <c r="AQ182" s="1071"/>
      <c r="AR182" s="103"/>
      <c r="AS182" s="103"/>
      <c r="AT182" s="103"/>
      <c r="AU182" s="78"/>
      <c r="AV182" s="223"/>
      <c r="AW182" s="679"/>
      <c r="AX182" s="679"/>
      <c r="AY182" s="679"/>
      <c r="AZ182" s="679"/>
      <c r="BA182" s="679"/>
      <c r="BB182" s="679"/>
      <c r="BC182" s="679"/>
      <c r="BD182" s="679"/>
      <c r="BE182" s="679" t="s">
        <v>349</v>
      </c>
      <c r="BF182" s="679"/>
      <c r="BG182" s="679"/>
      <c r="BH182" s="679"/>
      <c r="BI182" s="679"/>
      <c r="BJ182" s="679"/>
      <c r="BK182" s="679"/>
      <c r="BL182" s="1240"/>
      <c r="BM182" s="1071"/>
      <c r="BN182" s="1071"/>
      <c r="BO182" s="1071"/>
      <c r="BP182" s="1071"/>
      <c r="BQ182" s="1071"/>
      <c r="BR182" s="1071"/>
      <c r="BS182" s="1071"/>
      <c r="BT182" s="1071"/>
      <c r="BU182" s="1071"/>
      <c r="BV182" s="1071"/>
      <c r="BW182" s="1071"/>
      <c r="BX182" s="1071"/>
      <c r="BY182" s="1071"/>
      <c r="BZ182" s="1071"/>
      <c r="CA182" s="1071"/>
      <c r="CB182" s="1071"/>
      <c r="CC182" s="1071"/>
      <c r="CD182" s="1071"/>
      <c r="CE182" s="1071"/>
      <c r="CF182" s="1071"/>
      <c r="CG182" s="1071"/>
      <c r="CH182" s="1071"/>
      <c r="CI182" s="1071"/>
      <c r="CJ182" s="1071"/>
      <c r="CK182" s="1071"/>
      <c r="CL182" s="1071"/>
      <c r="CM182" s="1071"/>
      <c r="CN182" s="103"/>
      <c r="CO182" s="103"/>
      <c r="CP182" s="103"/>
      <c r="CQ182" s="679"/>
      <c r="CR182" s="223"/>
      <c r="CS182" s="679"/>
      <c r="CT182" s="679"/>
      <c r="CU182" s="679"/>
      <c r="CV182" s="679"/>
      <c r="CW182" s="679"/>
      <c r="CX182" s="679"/>
      <c r="CY182" s="679"/>
      <c r="CZ182" s="679"/>
      <c r="DA182" s="679" t="s">
        <v>349</v>
      </c>
      <c r="DB182" s="679"/>
      <c r="DC182" s="679"/>
      <c r="DD182" s="679"/>
      <c r="DE182" s="679"/>
      <c r="DF182" s="679"/>
      <c r="DG182" s="679"/>
      <c r="DH182" s="1240"/>
      <c r="DI182" s="1071"/>
      <c r="DJ182" s="1071"/>
      <c r="DK182" s="1071"/>
      <c r="DL182" s="1071"/>
      <c r="DM182" s="1071"/>
      <c r="DN182" s="1071"/>
      <c r="DO182" s="1071"/>
      <c r="DP182" s="1071"/>
      <c r="DQ182" s="1071"/>
      <c r="DR182" s="1071"/>
      <c r="DS182" s="1071"/>
      <c r="DT182" s="1071"/>
      <c r="DU182" s="1071"/>
      <c r="DV182" s="1071"/>
      <c r="DW182" s="1071"/>
      <c r="DX182" s="1071"/>
      <c r="DY182" s="1071"/>
      <c r="DZ182" s="1071"/>
      <c r="EA182" s="1071"/>
      <c r="EB182" s="1071"/>
      <c r="EC182" s="1071"/>
      <c r="ED182" s="1071"/>
      <c r="EE182" s="1071"/>
      <c r="EF182" s="1071"/>
      <c r="EG182" s="1071"/>
      <c r="EH182" s="1071"/>
      <c r="EI182" s="1071"/>
      <c r="EJ182" s="103"/>
      <c r="EK182" s="103"/>
      <c r="EL182" s="103"/>
      <c r="EM182" s="679"/>
    </row>
    <row r="183" spans="1:143" ht="15" customHeight="1" x14ac:dyDescent="0.25">
      <c r="A183" s="78"/>
      <c r="B183" s="78"/>
      <c r="C183" s="78"/>
      <c r="D183" s="78"/>
      <c r="E183" s="78"/>
      <c r="F183" s="78"/>
      <c r="G183" s="78"/>
      <c r="H183" s="78"/>
      <c r="I183" s="78" t="s">
        <v>351</v>
      </c>
      <c r="J183" s="78"/>
      <c r="K183" s="78"/>
      <c r="L183" s="78"/>
      <c r="M183" s="78"/>
      <c r="N183" s="78"/>
      <c r="O183" s="78"/>
      <c r="P183" s="78"/>
      <c r="Q183" s="78"/>
      <c r="R183" s="78"/>
      <c r="S183" s="78"/>
      <c r="T183" s="78"/>
      <c r="U183" s="1241"/>
      <c r="V183" s="1241"/>
      <c r="W183" s="1241"/>
      <c r="X183" s="1241"/>
      <c r="Y183" s="1241"/>
      <c r="Z183" s="1241"/>
      <c r="AA183" s="1241"/>
      <c r="AB183" s="1241"/>
      <c r="AC183" s="1242" t="str">
        <f ca="1">I$9</f>
        <v/>
      </c>
      <c r="AD183" s="1243"/>
      <c r="AE183" s="1243"/>
      <c r="AF183" s="1243"/>
      <c r="AG183" s="1243"/>
      <c r="AH183" s="1243"/>
      <c r="AI183" s="1243"/>
      <c r="AJ183" s="1243"/>
      <c r="AK183" s="1243"/>
      <c r="AL183" s="1243"/>
      <c r="AM183" s="1243"/>
      <c r="AN183" s="1243"/>
      <c r="AO183" s="1243"/>
      <c r="AP183" s="1243"/>
      <c r="AQ183" s="1243"/>
      <c r="AR183" s="300"/>
      <c r="AS183" s="300"/>
      <c r="AT183" s="300"/>
      <c r="AU183" s="78"/>
      <c r="AV183" s="223"/>
      <c r="AW183" s="679"/>
      <c r="AX183" s="679"/>
      <c r="AY183" s="679"/>
      <c r="AZ183" s="679"/>
      <c r="BA183" s="679"/>
      <c r="BB183" s="679"/>
      <c r="BC183" s="679"/>
      <c r="BD183" s="679"/>
      <c r="BE183" s="679" t="s">
        <v>351</v>
      </c>
      <c r="BF183" s="679"/>
      <c r="BG183" s="679"/>
      <c r="BH183" s="679"/>
      <c r="BI183" s="679"/>
      <c r="BJ183" s="679"/>
      <c r="BK183" s="679"/>
      <c r="BL183" s="679"/>
      <c r="BM183" s="679"/>
      <c r="BN183" s="679"/>
      <c r="BO183" s="679"/>
      <c r="BP183" s="679"/>
      <c r="BQ183" s="1241"/>
      <c r="BR183" s="1241"/>
      <c r="BS183" s="1241"/>
      <c r="BT183" s="1241"/>
      <c r="BU183" s="1241"/>
      <c r="BV183" s="1241"/>
      <c r="BW183" s="1241"/>
      <c r="BX183" s="1241"/>
      <c r="BY183" s="1242" t="str">
        <f ca="1">BE$9</f>
        <v/>
      </c>
      <c r="BZ183" s="1243"/>
      <c r="CA183" s="1243"/>
      <c r="CB183" s="1243"/>
      <c r="CC183" s="1243"/>
      <c r="CD183" s="1243"/>
      <c r="CE183" s="1243"/>
      <c r="CF183" s="1243"/>
      <c r="CG183" s="1243"/>
      <c r="CH183" s="1243"/>
      <c r="CI183" s="1243"/>
      <c r="CJ183" s="1243"/>
      <c r="CK183" s="1243"/>
      <c r="CL183" s="1243"/>
      <c r="CM183" s="1243"/>
      <c r="CN183" s="300"/>
      <c r="CO183" s="300"/>
      <c r="CP183" s="300"/>
      <c r="CQ183" s="679"/>
      <c r="CR183" s="223"/>
      <c r="CS183" s="679"/>
      <c r="CT183" s="679"/>
      <c r="CU183" s="679"/>
      <c r="CV183" s="679"/>
      <c r="CW183" s="679"/>
      <c r="CX183" s="679"/>
      <c r="CY183" s="679"/>
      <c r="CZ183" s="679"/>
      <c r="DA183" s="679" t="s">
        <v>351</v>
      </c>
      <c r="DB183" s="679"/>
      <c r="DC183" s="679"/>
      <c r="DD183" s="679"/>
      <c r="DE183" s="679"/>
      <c r="DF183" s="679"/>
      <c r="DG183" s="679"/>
      <c r="DH183" s="679"/>
      <c r="DI183" s="679"/>
      <c r="DJ183" s="679"/>
      <c r="DK183" s="679"/>
      <c r="DL183" s="679"/>
      <c r="DM183" s="1241"/>
      <c r="DN183" s="1241"/>
      <c r="DO183" s="1241"/>
      <c r="DP183" s="1241"/>
      <c r="DQ183" s="1241"/>
      <c r="DR183" s="1241"/>
      <c r="DS183" s="1241"/>
      <c r="DT183" s="1241"/>
      <c r="DU183" s="1242" t="str">
        <f ca="1">DA$9</f>
        <v/>
      </c>
      <c r="DV183" s="1243"/>
      <c r="DW183" s="1243"/>
      <c r="DX183" s="1243"/>
      <c r="DY183" s="1243"/>
      <c r="DZ183" s="1243"/>
      <c r="EA183" s="1243"/>
      <c r="EB183" s="1243"/>
      <c r="EC183" s="1243"/>
      <c r="ED183" s="1243"/>
      <c r="EE183" s="1243"/>
      <c r="EF183" s="1243"/>
      <c r="EG183" s="1243"/>
      <c r="EH183" s="1243"/>
      <c r="EI183" s="1243"/>
      <c r="EJ183" s="300"/>
      <c r="EK183" s="300"/>
      <c r="EL183" s="300"/>
      <c r="EM183" s="679"/>
    </row>
    <row r="184" spans="1:143" x14ac:dyDescent="0.25">
      <c r="A184" s="78"/>
      <c r="B184" s="78"/>
      <c r="C184" s="78"/>
      <c r="D184" s="78"/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78"/>
      <c r="P184" s="78"/>
      <c r="Q184" s="78"/>
      <c r="R184" s="78"/>
      <c r="S184" s="78"/>
      <c r="T184" s="78"/>
      <c r="U184" s="1109" t="s">
        <v>5</v>
      </c>
      <c r="V184" s="1109"/>
      <c r="W184" s="1109"/>
      <c r="X184" s="1109"/>
      <c r="Y184" s="1109"/>
      <c r="Z184" s="1109"/>
      <c r="AA184" s="1109"/>
      <c r="AB184" s="1109"/>
      <c r="AC184" s="1109" t="s">
        <v>6</v>
      </c>
      <c r="AD184" s="1109"/>
      <c r="AE184" s="1109"/>
      <c r="AF184" s="1109"/>
      <c r="AG184" s="1109"/>
      <c r="AH184" s="1109"/>
      <c r="AI184" s="1109"/>
      <c r="AJ184" s="1109"/>
      <c r="AK184" s="1109"/>
      <c r="AL184" s="1109"/>
      <c r="AM184" s="1109"/>
      <c r="AN184" s="1109"/>
      <c r="AO184" s="1109"/>
      <c r="AP184" s="1109"/>
      <c r="AQ184" s="1109"/>
      <c r="AR184" s="301"/>
      <c r="AS184" s="301"/>
      <c r="AT184" s="301"/>
      <c r="AU184" s="78"/>
      <c r="AV184" s="223"/>
      <c r="AW184" s="679"/>
      <c r="AX184" s="679"/>
      <c r="AY184" s="679"/>
      <c r="AZ184" s="679"/>
      <c r="BA184" s="679"/>
      <c r="BB184" s="679"/>
      <c r="BC184" s="679"/>
      <c r="BD184" s="679"/>
      <c r="BE184" s="679"/>
      <c r="BF184" s="679"/>
      <c r="BG184" s="679"/>
      <c r="BH184" s="679"/>
      <c r="BI184" s="679"/>
      <c r="BJ184" s="679"/>
      <c r="BK184" s="679"/>
      <c r="BL184" s="679"/>
      <c r="BM184" s="679"/>
      <c r="BN184" s="679"/>
      <c r="BO184" s="679"/>
      <c r="BP184" s="679"/>
      <c r="BQ184" s="1109" t="s">
        <v>5</v>
      </c>
      <c r="BR184" s="1109"/>
      <c r="BS184" s="1109"/>
      <c r="BT184" s="1109"/>
      <c r="BU184" s="1109"/>
      <c r="BV184" s="1109"/>
      <c r="BW184" s="1109"/>
      <c r="BX184" s="1109"/>
      <c r="BY184" s="1109" t="s">
        <v>6</v>
      </c>
      <c r="BZ184" s="1109"/>
      <c r="CA184" s="1109"/>
      <c r="CB184" s="1109"/>
      <c r="CC184" s="1109"/>
      <c r="CD184" s="1109"/>
      <c r="CE184" s="1109"/>
      <c r="CF184" s="1109"/>
      <c r="CG184" s="1109"/>
      <c r="CH184" s="1109"/>
      <c r="CI184" s="1109"/>
      <c r="CJ184" s="1109"/>
      <c r="CK184" s="1109"/>
      <c r="CL184" s="1109"/>
      <c r="CM184" s="1109"/>
      <c r="CN184" s="301"/>
      <c r="CO184" s="301"/>
      <c r="CP184" s="301"/>
      <c r="CQ184" s="679"/>
      <c r="CR184" s="223"/>
      <c r="CS184" s="679"/>
      <c r="CT184" s="679"/>
      <c r="CU184" s="679"/>
      <c r="CV184" s="679"/>
      <c r="CW184" s="679"/>
      <c r="CX184" s="679"/>
      <c r="CY184" s="679"/>
      <c r="CZ184" s="679"/>
      <c r="DA184" s="679"/>
      <c r="DB184" s="679"/>
      <c r="DC184" s="679"/>
      <c r="DD184" s="679"/>
      <c r="DE184" s="679"/>
      <c r="DF184" s="679"/>
      <c r="DG184" s="679"/>
      <c r="DH184" s="679"/>
      <c r="DI184" s="679"/>
      <c r="DJ184" s="679"/>
      <c r="DK184" s="679"/>
      <c r="DL184" s="679"/>
      <c r="DM184" s="1109" t="s">
        <v>5</v>
      </c>
      <c r="DN184" s="1109"/>
      <c r="DO184" s="1109"/>
      <c r="DP184" s="1109"/>
      <c r="DQ184" s="1109"/>
      <c r="DR184" s="1109"/>
      <c r="DS184" s="1109"/>
      <c r="DT184" s="1109"/>
      <c r="DU184" s="1109" t="s">
        <v>6</v>
      </c>
      <c r="DV184" s="1109"/>
      <c r="DW184" s="1109"/>
      <c r="DX184" s="1109"/>
      <c r="DY184" s="1109"/>
      <c r="DZ184" s="1109"/>
      <c r="EA184" s="1109"/>
      <c r="EB184" s="1109"/>
      <c r="EC184" s="1109"/>
      <c r="ED184" s="1109"/>
      <c r="EE184" s="1109"/>
      <c r="EF184" s="1109"/>
      <c r="EG184" s="1109"/>
      <c r="EH184" s="1109"/>
      <c r="EI184" s="1109"/>
      <c r="EJ184" s="301"/>
      <c r="EK184" s="301"/>
      <c r="EL184" s="301"/>
      <c r="EM184" s="679"/>
    </row>
    <row r="185" spans="1:143" x14ac:dyDescent="0.25">
      <c r="A185" s="78"/>
      <c r="B185" s="78"/>
      <c r="C185" s="78"/>
      <c r="D185" s="78"/>
      <c r="E185" s="78"/>
      <c r="F185" s="78"/>
      <c r="G185" s="78"/>
      <c r="H185" s="78"/>
      <c r="I185" s="79" t="s">
        <v>214</v>
      </c>
      <c r="J185" s="78"/>
      <c r="K185" s="78"/>
      <c r="L185" s="78"/>
      <c r="M185" s="78"/>
      <c r="N185" s="78"/>
      <c r="O185" s="78"/>
      <c r="P185" s="78"/>
      <c r="Q185" s="78"/>
      <c r="R185" s="79"/>
      <c r="S185" s="79"/>
      <c r="T185" s="78"/>
      <c r="U185" s="1053"/>
      <c r="V185" s="1053"/>
      <c r="W185" s="1053"/>
      <c r="X185" s="1053"/>
      <c r="Y185" s="1053"/>
      <c r="Z185" s="1053"/>
      <c r="AA185" s="1053"/>
      <c r="AB185" s="1053"/>
      <c r="AC185" s="1053"/>
      <c r="AD185" s="1053"/>
      <c r="AE185" s="1053"/>
      <c r="AF185" s="1053"/>
      <c r="AG185" s="1053"/>
      <c r="AH185" s="1053"/>
      <c r="AI185" s="1053"/>
      <c r="AJ185" s="1053"/>
      <c r="AK185" s="1053"/>
      <c r="AL185" s="1053"/>
      <c r="AM185" s="1053"/>
      <c r="AN185" s="1053"/>
      <c r="AO185" s="1053"/>
      <c r="AP185" s="1053"/>
      <c r="AQ185" s="1053"/>
      <c r="AR185" s="105"/>
      <c r="AS185" s="105"/>
      <c r="AT185" s="105"/>
      <c r="AU185" s="78"/>
      <c r="AV185" s="223"/>
      <c r="AW185" s="679"/>
      <c r="AX185" s="679"/>
      <c r="AY185" s="679"/>
      <c r="AZ185" s="679"/>
      <c r="BA185" s="679"/>
      <c r="BB185" s="679"/>
      <c r="BC185" s="679"/>
      <c r="BD185" s="679"/>
      <c r="BE185" s="79" t="s">
        <v>214</v>
      </c>
      <c r="BF185" s="679"/>
      <c r="BG185" s="679"/>
      <c r="BH185" s="679"/>
      <c r="BI185" s="679"/>
      <c r="BJ185" s="679"/>
      <c r="BK185" s="679"/>
      <c r="BL185" s="679"/>
      <c r="BM185" s="679"/>
      <c r="BN185" s="79"/>
      <c r="BO185" s="79"/>
      <c r="BP185" s="679"/>
      <c r="BQ185" s="1053"/>
      <c r="BR185" s="1053"/>
      <c r="BS185" s="1053"/>
      <c r="BT185" s="1053"/>
      <c r="BU185" s="1053"/>
      <c r="BV185" s="1053"/>
      <c r="BW185" s="1053"/>
      <c r="BX185" s="1053"/>
      <c r="BY185" s="1053"/>
      <c r="BZ185" s="1053"/>
      <c r="CA185" s="1053"/>
      <c r="CB185" s="1053"/>
      <c r="CC185" s="1053"/>
      <c r="CD185" s="1053"/>
      <c r="CE185" s="1053"/>
      <c r="CF185" s="1053"/>
      <c r="CG185" s="1053"/>
      <c r="CH185" s="1053"/>
      <c r="CI185" s="1053"/>
      <c r="CJ185" s="1053"/>
      <c r="CK185" s="1053"/>
      <c r="CL185" s="1053"/>
      <c r="CM185" s="1053"/>
      <c r="CN185" s="105"/>
      <c r="CO185" s="105"/>
      <c r="CP185" s="105"/>
      <c r="CQ185" s="679"/>
      <c r="CR185" s="223"/>
      <c r="CS185" s="679"/>
      <c r="CT185" s="679"/>
      <c r="CU185" s="679"/>
      <c r="CV185" s="679"/>
      <c r="CW185" s="679"/>
      <c r="CX185" s="679"/>
      <c r="CY185" s="679"/>
      <c r="CZ185" s="679"/>
      <c r="DA185" s="79" t="s">
        <v>214</v>
      </c>
      <c r="DB185" s="679"/>
      <c r="DC185" s="679"/>
      <c r="DD185" s="679"/>
      <c r="DE185" s="679"/>
      <c r="DF185" s="679"/>
      <c r="DG185" s="679"/>
      <c r="DH185" s="679"/>
      <c r="DI185" s="679"/>
      <c r="DJ185" s="79"/>
      <c r="DK185" s="79"/>
      <c r="DL185" s="679"/>
      <c r="DM185" s="1053"/>
      <c r="DN185" s="1053"/>
      <c r="DO185" s="1053"/>
      <c r="DP185" s="1053"/>
      <c r="DQ185" s="1053"/>
      <c r="DR185" s="1053"/>
      <c r="DS185" s="1053"/>
      <c r="DT185" s="1053"/>
      <c r="DU185" s="1053"/>
      <c r="DV185" s="1053"/>
      <c r="DW185" s="1053"/>
      <c r="DX185" s="1053"/>
      <c r="DY185" s="1053"/>
      <c r="DZ185" s="1053"/>
      <c r="EA185" s="1053"/>
      <c r="EB185" s="1053"/>
      <c r="EC185" s="1053"/>
      <c r="ED185" s="1053"/>
      <c r="EE185" s="1053"/>
      <c r="EF185" s="1053"/>
      <c r="EG185" s="1053"/>
      <c r="EH185" s="1053"/>
      <c r="EI185" s="1053"/>
      <c r="EJ185" s="105"/>
      <c r="EK185" s="105"/>
      <c r="EL185" s="105"/>
      <c r="EM185" s="679"/>
    </row>
    <row r="186" spans="1:143" x14ac:dyDescent="0.25">
      <c r="A186" s="78"/>
      <c r="B186" s="78"/>
      <c r="C186" s="78"/>
      <c r="D186" s="78"/>
      <c r="E186" s="78"/>
      <c r="F186" s="78"/>
      <c r="G186" s="78"/>
      <c r="H186" s="78"/>
      <c r="I186" s="81" t="s">
        <v>216</v>
      </c>
      <c r="J186" s="78"/>
      <c r="K186" s="78"/>
      <c r="L186" s="78"/>
      <c r="M186" s="78"/>
      <c r="N186" s="78"/>
      <c r="O186" s="78"/>
      <c r="P186" s="78"/>
      <c r="Q186" s="78"/>
      <c r="R186" s="78"/>
      <c r="S186" s="78"/>
      <c r="T186" s="78"/>
      <c r="U186" s="1109" t="s">
        <v>5</v>
      </c>
      <c r="V186" s="1109"/>
      <c r="W186" s="1109"/>
      <c r="X186" s="1109"/>
      <c r="Y186" s="1109"/>
      <c r="Z186" s="1109"/>
      <c r="AA186" s="1109"/>
      <c r="AB186" s="1109"/>
      <c r="AC186" s="1109" t="s">
        <v>6</v>
      </c>
      <c r="AD186" s="1109"/>
      <c r="AE186" s="1109"/>
      <c r="AF186" s="1109"/>
      <c r="AG186" s="1109"/>
      <c r="AH186" s="1109"/>
      <c r="AI186" s="1109"/>
      <c r="AJ186" s="1109"/>
      <c r="AK186" s="1109"/>
      <c r="AL186" s="1109"/>
      <c r="AM186" s="1109"/>
      <c r="AN186" s="1109"/>
      <c r="AO186" s="1109"/>
      <c r="AP186" s="1109"/>
      <c r="AQ186" s="1109"/>
      <c r="AR186" s="301"/>
      <c r="AS186" s="301"/>
      <c r="AT186" s="301"/>
      <c r="AU186" s="78"/>
      <c r="AV186" s="223"/>
      <c r="AW186" s="679"/>
      <c r="AX186" s="679"/>
      <c r="AY186" s="679"/>
      <c r="AZ186" s="679"/>
      <c r="BA186" s="679"/>
      <c r="BB186" s="679"/>
      <c r="BC186" s="679"/>
      <c r="BD186" s="679"/>
      <c r="BE186" s="81" t="s">
        <v>216</v>
      </c>
      <c r="BF186" s="679"/>
      <c r="BG186" s="679"/>
      <c r="BH186" s="679"/>
      <c r="BI186" s="679"/>
      <c r="BJ186" s="679"/>
      <c r="BK186" s="679"/>
      <c r="BL186" s="679"/>
      <c r="BM186" s="679"/>
      <c r="BN186" s="679"/>
      <c r="BO186" s="679"/>
      <c r="BP186" s="679"/>
      <c r="BQ186" s="1109" t="s">
        <v>5</v>
      </c>
      <c r="BR186" s="1109"/>
      <c r="BS186" s="1109"/>
      <c r="BT186" s="1109"/>
      <c r="BU186" s="1109"/>
      <c r="BV186" s="1109"/>
      <c r="BW186" s="1109"/>
      <c r="BX186" s="1109"/>
      <c r="BY186" s="1109" t="s">
        <v>6</v>
      </c>
      <c r="BZ186" s="1109"/>
      <c r="CA186" s="1109"/>
      <c r="CB186" s="1109"/>
      <c r="CC186" s="1109"/>
      <c r="CD186" s="1109"/>
      <c r="CE186" s="1109"/>
      <c r="CF186" s="1109"/>
      <c r="CG186" s="1109"/>
      <c r="CH186" s="1109"/>
      <c r="CI186" s="1109"/>
      <c r="CJ186" s="1109"/>
      <c r="CK186" s="1109"/>
      <c r="CL186" s="1109"/>
      <c r="CM186" s="1109"/>
      <c r="CN186" s="301"/>
      <c r="CO186" s="301"/>
      <c r="CP186" s="301"/>
      <c r="CQ186" s="679"/>
      <c r="CR186" s="223"/>
      <c r="CS186" s="679"/>
      <c r="CT186" s="679"/>
      <c r="CU186" s="679"/>
      <c r="CV186" s="679"/>
      <c r="CW186" s="679"/>
      <c r="CX186" s="679"/>
      <c r="CY186" s="679"/>
      <c r="CZ186" s="679"/>
      <c r="DA186" s="81" t="s">
        <v>216</v>
      </c>
      <c r="DB186" s="679"/>
      <c r="DC186" s="679"/>
      <c r="DD186" s="679"/>
      <c r="DE186" s="679"/>
      <c r="DF186" s="679"/>
      <c r="DG186" s="679"/>
      <c r="DH186" s="679"/>
      <c r="DI186" s="679"/>
      <c r="DJ186" s="679"/>
      <c r="DK186" s="679"/>
      <c r="DL186" s="679"/>
      <c r="DM186" s="1109" t="s">
        <v>5</v>
      </c>
      <c r="DN186" s="1109"/>
      <c r="DO186" s="1109"/>
      <c r="DP186" s="1109"/>
      <c r="DQ186" s="1109"/>
      <c r="DR186" s="1109"/>
      <c r="DS186" s="1109"/>
      <c r="DT186" s="1109"/>
      <c r="DU186" s="1109" t="s">
        <v>6</v>
      </c>
      <c r="DV186" s="1109"/>
      <c r="DW186" s="1109"/>
      <c r="DX186" s="1109"/>
      <c r="DY186" s="1109"/>
      <c r="DZ186" s="1109"/>
      <c r="EA186" s="1109"/>
      <c r="EB186" s="1109"/>
      <c r="EC186" s="1109"/>
      <c r="ED186" s="1109"/>
      <c r="EE186" s="1109"/>
      <c r="EF186" s="1109"/>
      <c r="EG186" s="1109"/>
      <c r="EH186" s="1109"/>
      <c r="EI186" s="1109"/>
      <c r="EJ186" s="301"/>
      <c r="EK186" s="301"/>
      <c r="EL186" s="301"/>
      <c r="EM186" s="679"/>
    </row>
    <row r="187" spans="1:143" x14ac:dyDescent="0.25">
      <c r="A187" s="82"/>
      <c r="B187" s="82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  <c r="Z187" s="82"/>
      <c r="AA187" s="82"/>
      <c r="AB187" s="82"/>
      <c r="AC187" s="82"/>
      <c r="AD187" s="82"/>
      <c r="AE187" s="82"/>
      <c r="AF187" s="82"/>
      <c r="AG187" s="82"/>
      <c r="AH187" s="82"/>
      <c r="AI187" s="82"/>
      <c r="AJ187" s="82"/>
      <c r="AK187" s="82"/>
      <c r="AL187" s="82"/>
      <c r="AM187" s="82"/>
      <c r="AN187" s="82"/>
      <c r="AO187" s="82"/>
      <c r="AP187" s="82"/>
      <c r="AQ187" s="82"/>
      <c r="AR187" s="82"/>
      <c r="AS187" s="82"/>
      <c r="AT187" s="82"/>
      <c r="AU187" s="82"/>
      <c r="AV187" s="223"/>
      <c r="AW187" s="82"/>
      <c r="AX187" s="82"/>
      <c r="AY187" s="82"/>
      <c r="AZ187" s="82"/>
      <c r="BA187" s="82"/>
      <c r="BB187" s="82"/>
      <c r="BC187" s="82"/>
      <c r="BD187" s="82"/>
      <c r="BE187" s="82"/>
      <c r="BF187" s="82"/>
      <c r="BG187" s="82"/>
      <c r="BH187" s="82"/>
      <c r="BI187" s="82"/>
      <c r="BJ187" s="82"/>
      <c r="BK187" s="82"/>
      <c r="BL187" s="82"/>
      <c r="BM187" s="82"/>
      <c r="BN187" s="82"/>
      <c r="BO187" s="82"/>
      <c r="BP187" s="82"/>
      <c r="BQ187" s="82"/>
      <c r="BR187" s="82"/>
      <c r="BS187" s="82"/>
      <c r="BT187" s="82"/>
      <c r="BU187" s="82"/>
      <c r="BV187" s="82"/>
      <c r="BW187" s="82"/>
      <c r="BX187" s="82"/>
      <c r="BY187" s="82"/>
      <c r="BZ187" s="82"/>
      <c r="CA187" s="82"/>
      <c r="CB187" s="82"/>
      <c r="CC187" s="82"/>
      <c r="CD187" s="82"/>
      <c r="CE187" s="82"/>
      <c r="CF187" s="82"/>
      <c r="CG187" s="82"/>
      <c r="CH187" s="82"/>
      <c r="CI187" s="82"/>
      <c r="CJ187" s="82"/>
      <c r="CK187" s="82"/>
      <c r="CL187" s="82"/>
      <c r="CM187" s="82"/>
      <c r="CN187" s="82"/>
      <c r="CO187" s="82"/>
      <c r="CP187" s="82"/>
      <c r="CQ187" s="82"/>
      <c r="CR187" s="223"/>
      <c r="CS187" s="82"/>
      <c r="CT187" s="82"/>
      <c r="CU187" s="82"/>
      <c r="CV187" s="82"/>
      <c r="CW187" s="82"/>
      <c r="CX187" s="82"/>
      <c r="CY187" s="82"/>
      <c r="CZ187" s="82"/>
      <c r="DA187" s="82"/>
      <c r="DB187" s="82"/>
      <c r="DC187" s="82"/>
      <c r="DD187" s="82"/>
      <c r="DE187" s="82"/>
      <c r="DF187" s="82"/>
      <c r="DG187" s="82"/>
      <c r="DH187" s="82"/>
      <c r="DI187" s="82"/>
      <c r="DJ187" s="82"/>
      <c r="DK187" s="82"/>
      <c r="DL187" s="82"/>
      <c r="DM187" s="82"/>
      <c r="DN187" s="82"/>
      <c r="DO187" s="82"/>
      <c r="DP187" s="82"/>
      <c r="DQ187" s="82"/>
      <c r="DR187" s="82"/>
      <c r="DS187" s="82"/>
      <c r="DT187" s="82"/>
      <c r="DU187" s="82"/>
      <c r="DV187" s="82"/>
      <c r="DW187" s="82"/>
      <c r="DX187" s="82"/>
      <c r="DY187" s="82"/>
      <c r="DZ187" s="82"/>
      <c r="EA187" s="82"/>
      <c r="EB187" s="82"/>
      <c r="EC187" s="82"/>
      <c r="ED187" s="82"/>
      <c r="EE187" s="82"/>
      <c r="EF187" s="82"/>
      <c r="EG187" s="82"/>
      <c r="EH187" s="82"/>
      <c r="EI187" s="82"/>
      <c r="EJ187" s="82"/>
      <c r="EK187" s="82"/>
      <c r="EL187" s="82"/>
      <c r="EM187" s="82"/>
    </row>
    <row r="188" spans="1:143" ht="16.5" thickBot="1" x14ac:dyDescent="0.3">
      <c r="A188" s="83"/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223"/>
      <c r="W188" s="223"/>
      <c r="X188" s="223"/>
      <c r="Y188" s="223"/>
      <c r="Z188" s="84" t="s">
        <v>352</v>
      </c>
      <c r="AA188" s="1235"/>
      <c r="AB188" s="1235"/>
      <c r="AC188" s="1235"/>
      <c r="AD188" s="1235"/>
      <c r="AE188" s="83"/>
      <c r="AF188" s="83"/>
      <c r="AG188" s="83"/>
      <c r="AH188" s="83"/>
      <c r="AI188" s="83"/>
      <c r="AJ188" s="83"/>
      <c r="AK188" s="83"/>
      <c r="AL188" s="83"/>
      <c r="AM188" s="83"/>
      <c r="AN188" s="83"/>
      <c r="AO188" s="83"/>
      <c r="AP188" s="83"/>
      <c r="AQ188" s="1236" t="s">
        <v>176</v>
      </c>
      <c r="AR188" s="1237"/>
      <c r="AS188" s="1237"/>
      <c r="AT188" s="1237"/>
      <c r="AU188" s="1238"/>
      <c r="AV188" s="223"/>
      <c r="AW188" s="83"/>
      <c r="AX188" s="83"/>
      <c r="AY188" s="83"/>
      <c r="AZ188" s="83"/>
      <c r="BA188" s="83"/>
      <c r="BB188" s="83"/>
      <c r="BC188" s="83"/>
      <c r="BD188" s="83"/>
      <c r="BE188" s="83"/>
      <c r="BF188" s="83"/>
      <c r="BG188" s="83"/>
      <c r="BH188" s="83"/>
      <c r="BI188" s="83"/>
      <c r="BJ188" s="83"/>
      <c r="BK188" s="83"/>
      <c r="BL188" s="83"/>
      <c r="BM188" s="83"/>
      <c r="BN188" s="83"/>
      <c r="BO188" s="83"/>
      <c r="BP188" s="83"/>
      <c r="BQ188" s="83"/>
      <c r="BV188" s="84" t="s">
        <v>352</v>
      </c>
      <c r="BW188" s="1235"/>
      <c r="BX188" s="1235"/>
      <c r="BY188" s="1235"/>
      <c r="BZ188" s="1235"/>
      <c r="CA188" s="83"/>
      <c r="CB188" s="83"/>
      <c r="CC188" s="83"/>
      <c r="CD188" s="83"/>
      <c r="CE188" s="83"/>
      <c r="CF188" s="83"/>
      <c r="CG188" s="83"/>
      <c r="CH188" s="83"/>
      <c r="CI188" s="83"/>
      <c r="CJ188" s="83"/>
      <c r="CK188" s="83"/>
      <c r="CL188" s="83"/>
      <c r="CM188" s="1236" t="s">
        <v>176</v>
      </c>
      <c r="CN188" s="1237"/>
      <c r="CO188" s="1237"/>
      <c r="CP188" s="1237"/>
      <c r="CQ188" s="1238"/>
      <c r="CR188" s="223"/>
      <c r="CS188" s="83"/>
      <c r="CT188" s="83"/>
      <c r="CU188" s="83"/>
      <c r="CV188" s="83"/>
      <c r="CW188" s="83"/>
      <c r="CX188" s="83"/>
      <c r="CY188" s="83"/>
      <c r="CZ188" s="83"/>
      <c r="DA188" s="83"/>
      <c r="DB188" s="83"/>
      <c r="DC188" s="83"/>
      <c r="DD188" s="83"/>
      <c r="DE188" s="83"/>
      <c r="DF188" s="83"/>
      <c r="DG188" s="83"/>
      <c r="DH188" s="83"/>
      <c r="DI188" s="83"/>
      <c r="DJ188" s="83"/>
      <c r="DK188" s="83"/>
      <c r="DL188" s="83"/>
      <c r="DM188" s="83"/>
      <c r="DR188" s="84" t="s">
        <v>352</v>
      </c>
      <c r="DS188" s="1235"/>
      <c r="DT188" s="1235"/>
      <c r="DU188" s="1235"/>
      <c r="DV188" s="1235"/>
      <c r="DW188" s="83"/>
      <c r="DX188" s="83"/>
      <c r="DY188" s="83"/>
      <c r="DZ188" s="83"/>
      <c r="EA188" s="83"/>
      <c r="EB188" s="83"/>
      <c r="EC188" s="83"/>
      <c r="ED188" s="83"/>
      <c r="EE188" s="83"/>
      <c r="EF188" s="83"/>
      <c r="EG188" s="83"/>
      <c r="EH188" s="83"/>
      <c r="EI188" s="1236" t="s">
        <v>176</v>
      </c>
      <c r="EJ188" s="1237"/>
      <c r="EK188" s="1237"/>
      <c r="EL188" s="1237"/>
      <c r="EM188" s="1238"/>
    </row>
    <row r="189" spans="1:143" x14ac:dyDescent="0.25">
      <c r="A189" s="85"/>
      <c r="B189" s="86"/>
      <c r="C189" s="86"/>
      <c r="D189" s="86"/>
      <c r="E189" s="1146"/>
      <c r="F189" s="1146"/>
      <c r="G189" s="1146"/>
      <c r="H189" s="1146"/>
      <c r="I189" s="1146"/>
      <c r="J189" s="1146"/>
      <c r="K189" s="1146"/>
      <c r="L189" s="1146"/>
      <c r="M189" s="1146"/>
      <c r="N189" s="1146"/>
      <c r="O189" s="1146"/>
      <c r="P189" s="1146"/>
      <c r="Q189" s="1146"/>
      <c r="R189" s="1146"/>
      <c r="S189" s="1146"/>
      <c r="T189" s="1146"/>
      <c r="U189" s="1146"/>
      <c r="V189" s="1146"/>
      <c r="W189" s="1146"/>
      <c r="X189" s="1146"/>
      <c r="Y189" s="1146"/>
      <c r="Z189" s="1146"/>
      <c r="AA189" s="1146"/>
      <c r="AB189" s="1146"/>
      <c r="AC189" s="1146"/>
      <c r="AD189" s="1146"/>
      <c r="AE189" s="1146"/>
      <c r="AF189" s="1146"/>
      <c r="AG189" s="1146"/>
      <c r="AH189" s="85"/>
      <c r="AI189" s="85"/>
      <c r="AJ189" s="85"/>
      <c r="AK189" s="86"/>
      <c r="AL189" s="85"/>
      <c r="AM189" s="85"/>
      <c r="AN189" s="85"/>
      <c r="AO189" s="87" t="s">
        <v>177</v>
      </c>
      <c r="AP189" s="85"/>
      <c r="AQ189" s="1229" t="s">
        <v>353</v>
      </c>
      <c r="AR189" s="1120"/>
      <c r="AS189" s="1120"/>
      <c r="AT189" s="1120"/>
      <c r="AU189" s="1121"/>
      <c r="AV189" s="223"/>
      <c r="AW189" s="85"/>
      <c r="AX189" s="86"/>
      <c r="AY189" s="86"/>
      <c r="AZ189" s="86"/>
      <c r="BA189" s="1146"/>
      <c r="BB189" s="1146"/>
      <c r="BC189" s="1146"/>
      <c r="BD189" s="1146"/>
      <c r="BE189" s="1146"/>
      <c r="BF189" s="1146"/>
      <c r="BG189" s="1146"/>
      <c r="BH189" s="1146"/>
      <c r="BI189" s="1146"/>
      <c r="BJ189" s="1146"/>
      <c r="BK189" s="1146"/>
      <c r="BL189" s="1146"/>
      <c r="BM189" s="1146"/>
      <c r="BN189" s="1146"/>
      <c r="BO189" s="1146"/>
      <c r="BP189" s="1146"/>
      <c r="BQ189" s="1146"/>
      <c r="BR189" s="1146"/>
      <c r="BS189" s="1146"/>
      <c r="BT189" s="1146"/>
      <c r="BU189" s="1146"/>
      <c r="BV189" s="1146"/>
      <c r="BW189" s="1146"/>
      <c r="BX189" s="1146"/>
      <c r="BY189" s="1146"/>
      <c r="BZ189" s="1146"/>
      <c r="CA189" s="1146"/>
      <c r="CB189" s="1146"/>
      <c r="CC189" s="1146"/>
      <c r="CD189" s="85"/>
      <c r="CE189" s="85"/>
      <c r="CF189" s="85"/>
      <c r="CG189" s="86"/>
      <c r="CH189" s="85"/>
      <c r="CI189" s="85"/>
      <c r="CJ189" s="85"/>
      <c r="CK189" s="677" t="s">
        <v>177</v>
      </c>
      <c r="CL189" s="85"/>
      <c r="CM189" s="1229" t="s">
        <v>353</v>
      </c>
      <c r="CN189" s="1120"/>
      <c r="CO189" s="1120"/>
      <c r="CP189" s="1120"/>
      <c r="CQ189" s="1121"/>
      <c r="CR189" s="223"/>
      <c r="CS189" s="85"/>
      <c r="CT189" s="86"/>
      <c r="CU189" s="86"/>
      <c r="CV189" s="86"/>
      <c r="CW189" s="1146"/>
      <c r="CX189" s="1146"/>
      <c r="CY189" s="1146"/>
      <c r="CZ189" s="1146"/>
      <c r="DA189" s="1146"/>
      <c r="DB189" s="1146"/>
      <c r="DC189" s="1146"/>
      <c r="DD189" s="1146"/>
      <c r="DE189" s="1146"/>
      <c r="DF189" s="1146"/>
      <c r="DG189" s="1146"/>
      <c r="DH189" s="1146"/>
      <c r="DI189" s="1146"/>
      <c r="DJ189" s="1146"/>
      <c r="DK189" s="1146"/>
      <c r="DL189" s="1146"/>
      <c r="DM189" s="1146"/>
      <c r="DN189" s="1146"/>
      <c r="DO189" s="1146"/>
      <c r="DP189" s="1146"/>
      <c r="DQ189" s="1146"/>
      <c r="DR189" s="1146"/>
      <c r="DS189" s="1146"/>
      <c r="DT189" s="1146"/>
      <c r="DU189" s="1146"/>
      <c r="DV189" s="1146"/>
      <c r="DW189" s="1146"/>
      <c r="DX189" s="1146"/>
      <c r="DY189" s="1146"/>
      <c r="DZ189" s="85"/>
      <c r="EA189" s="85"/>
      <c r="EB189" s="85"/>
      <c r="EC189" s="86"/>
      <c r="ED189" s="85"/>
      <c r="EE189" s="85"/>
      <c r="EF189" s="85"/>
      <c r="EG189" s="677" t="s">
        <v>177</v>
      </c>
      <c r="EH189" s="85"/>
      <c r="EI189" s="1229" t="s">
        <v>353</v>
      </c>
      <c r="EJ189" s="1120"/>
      <c r="EK189" s="1120"/>
      <c r="EL189" s="1120"/>
      <c r="EM189" s="1121"/>
    </row>
    <row r="190" spans="1:143" x14ac:dyDescent="0.25">
      <c r="A190" s="127"/>
      <c r="B190" s="127"/>
      <c r="C190" s="127"/>
      <c r="D190" s="127"/>
      <c r="E190" s="127"/>
      <c r="F190" s="128" t="s">
        <v>354</v>
      </c>
      <c r="G190" s="1122"/>
      <c r="H190" s="1122"/>
      <c r="I190" s="1122"/>
      <c r="J190" s="1122"/>
      <c r="K190" s="1122"/>
      <c r="L190" s="1122"/>
      <c r="M190" s="1122"/>
      <c r="N190" s="1122"/>
      <c r="O190" s="1122"/>
      <c r="P190" s="1122"/>
      <c r="Q190" s="1122"/>
      <c r="R190" s="1122"/>
      <c r="S190" s="1122"/>
      <c r="T190" s="1122"/>
      <c r="U190" s="1233">
        <v>20</v>
      </c>
      <c r="V190" s="1233"/>
      <c r="W190" s="1234"/>
      <c r="X190" s="1234"/>
      <c r="Y190" s="1234"/>
      <c r="Z190" s="127" t="s">
        <v>348</v>
      </c>
      <c r="AA190" s="127"/>
      <c r="AB190" s="127"/>
      <c r="AC190" s="127"/>
      <c r="AD190" s="127"/>
      <c r="AE190" s="127"/>
      <c r="AF190" s="127"/>
      <c r="AG190" s="127"/>
      <c r="AH190" s="127"/>
      <c r="AI190" s="127"/>
      <c r="AJ190" s="127"/>
      <c r="AK190" s="127"/>
      <c r="AL190" s="127"/>
      <c r="AM190" s="127"/>
      <c r="AN190" s="127"/>
      <c r="AO190" s="128" t="s">
        <v>167</v>
      </c>
      <c r="AP190" s="127"/>
      <c r="AQ190" s="1230"/>
      <c r="AR190" s="1231"/>
      <c r="AS190" s="1231"/>
      <c r="AT190" s="1231"/>
      <c r="AU190" s="1232"/>
      <c r="AV190" s="223"/>
      <c r="AW190" s="684"/>
      <c r="AX190" s="684"/>
      <c r="AY190" s="684"/>
      <c r="AZ190" s="684"/>
      <c r="BA190" s="684"/>
      <c r="BB190" s="685" t="s">
        <v>354</v>
      </c>
      <c r="BC190" s="1122"/>
      <c r="BD190" s="1122"/>
      <c r="BE190" s="1122"/>
      <c r="BF190" s="1122"/>
      <c r="BG190" s="1122"/>
      <c r="BH190" s="1122"/>
      <c r="BI190" s="1122"/>
      <c r="BJ190" s="1122"/>
      <c r="BK190" s="1122"/>
      <c r="BL190" s="1122"/>
      <c r="BM190" s="1122"/>
      <c r="BN190" s="1122"/>
      <c r="BO190" s="1122"/>
      <c r="BP190" s="1122"/>
      <c r="BQ190" s="1233">
        <v>20</v>
      </c>
      <c r="BR190" s="1233"/>
      <c r="BS190" s="1234"/>
      <c r="BT190" s="1234"/>
      <c r="BU190" s="1234"/>
      <c r="BV190" s="684" t="s">
        <v>348</v>
      </c>
      <c r="BW190" s="684"/>
      <c r="BX190" s="684"/>
      <c r="BY190" s="684"/>
      <c r="BZ190" s="684"/>
      <c r="CA190" s="684"/>
      <c r="CB190" s="684"/>
      <c r="CC190" s="684"/>
      <c r="CD190" s="684"/>
      <c r="CE190" s="684"/>
      <c r="CF190" s="684"/>
      <c r="CG190" s="684"/>
      <c r="CH190" s="684"/>
      <c r="CI190" s="684"/>
      <c r="CJ190" s="684"/>
      <c r="CK190" s="685" t="s">
        <v>167</v>
      </c>
      <c r="CL190" s="684"/>
      <c r="CM190" s="1230"/>
      <c r="CN190" s="1231"/>
      <c r="CO190" s="1231"/>
      <c r="CP190" s="1231"/>
      <c r="CQ190" s="1232"/>
      <c r="CR190" s="223"/>
      <c r="CS190" s="684"/>
      <c r="CT190" s="684"/>
      <c r="CU190" s="684"/>
      <c r="CV190" s="684"/>
      <c r="CW190" s="684"/>
      <c r="CX190" s="685" t="s">
        <v>354</v>
      </c>
      <c r="CY190" s="1122"/>
      <c r="CZ190" s="1122"/>
      <c r="DA190" s="1122"/>
      <c r="DB190" s="1122"/>
      <c r="DC190" s="1122"/>
      <c r="DD190" s="1122"/>
      <c r="DE190" s="1122"/>
      <c r="DF190" s="1122"/>
      <c r="DG190" s="1122"/>
      <c r="DH190" s="1122"/>
      <c r="DI190" s="1122"/>
      <c r="DJ190" s="1122"/>
      <c r="DK190" s="1122"/>
      <c r="DL190" s="1122"/>
      <c r="DM190" s="1233">
        <v>20</v>
      </c>
      <c r="DN190" s="1233"/>
      <c r="DO190" s="1234"/>
      <c r="DP190" s="1234"/>
      <c r="DQ190" s="1234"/>
      <c r="DR190" s="684" t="s">
        <v>348</v>
      </c>
      <c r="DS190" s="684"/>
      <c r="DT190" s="684"/>
      <c r="DU190" s="684"/>
      <c r="DV190" s="684"/>
      <c r="DW190" s="684"/>
      <c r="DX190" s="684"/>
      <c r="DY190" s="684"/>
      <c r="DZ190" s="684"/>
      <c r="EA190" s="684"/>
      <c r="EB190" s="684"/>
      <c r="EC190" s="684"/>
      <c r="ED190" s="684"/>
      <c r="EE190" s="684"/>
      <c r="EF190" s="684"/>
      <c r="EG190" s="685" t="s">
        <v>167</v>
      </c>
      <c r="EH190" s="684"/>
      <c r="EI190" s="1230"/>
      <c r="EJ190" s="1231"/>
      <c r="EK190" s="1231"/>
      <c r="EL190" s="1231"/>
      <c r="EM190" s="1232"/>
    </row>
    <row r="191" spans="1:143" x14ac:dyDescent="0.25">
      <c r="A191" s="127" t="s">
        <v>180</v>
      </c>
      <c r="B191" s="127"/>
      <c r="C191" s="127"/>
      <c r="D191" s="127"/>
      <c r="E191" s="1146"/>
      <c r="F191" s="1146"/>
      <c r="G191" s="1146"/>
      <c r="H191" s="1146"/>
      <c r="I191" s="1146"/>
      <c r="J191" s="1146"/>
      <c r="K191" s="1146"/>
      <c r="L191" s="1146"/>
      <c r="M191" s="1146"/>
      <c r="N191" s="1146"/>
      <c r="O191" s="1146"/>
      <c r="P191" s="1146"/>
      <c r="Q191" s="1146"/>
      <c r="R191" s="1146"/>
      <c r="S191" s="1146"/>
      <c r="T191" s="1146"/>
      <c r="U191" s="1146"/>
      <c r="V191" s="1146"/>
      <c r="W191" s="1146"/>
      <c r="X191" s="1146"/>
      <c r="Y191" s="1146"/>
      <c r="Z191" s="1146"/>
      <c r="AA191" s="1146"/>
      <c r="AB191" s="1146"/>
      <c r="AC191" s="1146"/>
      <c r="AD191" s="1146"/>
      <c r="AE191" s="1146"/>
      <c r="AF191" s="1146"/>
      <c r="AG191" s="1146"/>
      <c r="AH191" s="1146"/>
      <c r="AI191" s="1146"/>
      <c r="AJ191" s="1146"/>
      <c r="AK191" s="298"/>
      <c r="AL191" s="298"/>
      <c r="AM191" s="299"/>
      <c r="AN191" s="299"/>
      <c r="AO191" s="128" t="s">
        <v>181</v>
      </c>
      <c r="AP191" s="127"/>
      <c r="AQ191" s="1129"/>
      <c r="AR191" s="1130"/>
      <c r="AS191" s="1130"/>
      <c r="AT191" s="1130"/>
      <c r="AU191" s="1131"/>
      <c r="AV191" s="223"/>
      <c r="AW191" s="684" t="s">
        <v>180</v>
      </c>
      <c r="AX191" s="684"/>
      <c r="AY191" s="684"/>
      <c r="AZ191" s="684"/>
      <c r="BA191" s="1146"/>
      <c r="BB191" s="1146"/>
      <c r="BC191" s="1146"/>
      <c r="BD191" s="1146"/>
      <c r="BE191" s="1146"/>
      <c r="BF191" s="1146"/>
      <c r="BG191" s="1146"/>
      <c r="BH191" s="1146"/>
      <c r="BI191" s="1146"/>
      <c r="BJ191" s="1146"/>
      <c r="BK191" s="1146"/>
      <c r="BL191" s="1146"/>
      <c r="BM191" s="1146"/>
      <c r="BN191" s="1146"/>
      <c r="BO191" s="1146"/>
      <c r="BP191" s="1146"/>
      <c r="BQ191" s="1146"/>
      <c r="BR191" s="1146"/>
      <c r="BS191" s="1146"/>
      <c r="BT191" s="1146"/>
      <c r="BU191" s="1146"/>
      <c r="BV191" s="1146"/>
      <c r="BW191" s="1146"/>
      <c r="BX191" s="1146"/>
      <c r="BY191" s="1146"/>
      <c r="BZ191" s="1146"/>
      <c r="CA191" s="1146"/>
      <c r="CB191" s="1146"/>
      <c r="CC191" s="1146"/>
      <c r="CD191" s="1146"/>
      <c r="CE191" s="1146"/>
      <c r="CF191" s="1146"/>
      <c r="CG191" s="298"/>
      <c r="CH191" s="298"/>
      <c r="CI191" s="299"/>
      <c r="CJ191" s="299"/>
      <c r="CK191" s="685" t="s">
        <v>181</v>
      </c>
      <c r="CL191" s="684"/>
      <c r="CM191" s="1129"/>
      <c r="CN191" s="1130"/>
      <c r="CO191" s="1130"/>
      <c r="CP191" s="1130"/>
      <c r="CQ191" s="1131"/>
      <c r="CR191" s="223"/>
      <c r="CS191" s="684" t="s">
        <v>180</v>
      </c>
      <c r="CT191" s="684"/>
      <c r="CU191" s="684"/>
      <c r="CV191" s="684"/>
      <c r="CW191" s="1146"/>
      <c r="CX191" s="1146"/>
      <c r="CY191" s="1146"/>
      <c r="CZ191" s="1146"/>
      <c r="DA191" s="1146"/>
      <c r="DB191" s="1146"/>
      <c r="DC191" s="1146"/>
      <c r="DD191" s="1146"/>
      <c r="DE191" s="1146"/>
      <c r="DF191" s="1146"/>
      <c r="DG191" s="1146"/>
      <c r="DH191" s="1146"/>
      <c r="DI191" s="1146"/>
      <c r="DJ191" s="1146"/>
      <c r="DK191" s="1146"/>
      <c r="DL191" s="1146"/>
      <c r="DM191" s="1146"/>
      <c r="DN191" s="1146"/>
      <c r="DO191" s="1146"/>
      <c r="DP191" s="1146"/>
      <c r="DQ191" s="1146"/>
      <c r="DR191" s="1146"/>
      <c r="DS191" s="1146"/>
      <c r="DT191" s="1146"/>
      <c r="DU191" s="1146"/>
      <c r="DV191" s="1146"/>
      <c r="DW191" s="1146"/>
      <c r="DX191" s="1146"/>
      <c r="DY191" s="1146"/>
      <c r="DZ191" s="1146"/>
      <c r="EA191" s="1146"/>
      <c r="EB191" s="1146"/>
      <c r="EC191" s="298"/>
      <c r="ED191" s="298"/>
      <c r="EE191" s="299"/>
      <c r="EF191" s="299"/>
      <c r="EG191" s="685" t="s">
        <v>181</v>
      </c>
      <c r="EH191" s="684"/>
      <c r="EI191" s="1129"/>
      <c r="EJ191" s="1130"/>
      <c r="EK191" s="1130"/>
      <c r="EL191" s="1130"/>
      <c r="EM191" s="1131"/>
    </row>
    <row r="192" spans="1:143" ht="15.75" thickBot="1" x14ac:dyDescent="0.3">
      <c r="A192" s="127"/>
      <c r="B192" s="127"/>
      <c r="C192" s="127"/>
      <c r="D192" s="127"/>
      <c r="E192" s="129"/>
      <c r="F192" s="129"/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  <c r="Z192" s="129"/>
      <c r="AA192" s="129"/>
      <c r="AB192" s="129"/>
      <c r="AC192" s="129"/>
      <c r="AD192" s="129"/>
      <c r="AE192" s="129"/>
      <c r="AF192" s="129"/>
      <c r="AG192" s="129"/>
      <c r="AH192" s="129"/>
      <c r="AI192" s="129"/>
      <c r="AJ192" s="129"/>
      <c r="AK192" s="129"/>
      <c r="AL192" s="129"/>
      <c r="AM192" s="127"/>
      <c r="AN192" s="127"/>
      <c r="AO192" s="127"/>
      <c r="AP192" s="127"/>
      <c r="AQ192" s="1216"/>
      <c r="AR192" s="1217"/>
      <c r="AS192" s="1217"/>
      <c r="AT192" s="1217"/>
      <c r="AU192" s="1218"/>
      <c r="AV192" s="223"/>
      <c r="AW192" s="684"/>
      <c r="AX192" s="684"/>
      <c r="AY192" s="684"/>
      <c r="AZ192" s="684"/>
      <c r="BA192" s="129"/>
      <c r="BB192" s="129"/>
      <c r="BC192" s="129"/>
      <c r="BD192" s="129"/>
      <c r="BE192" s="129"/>
      <c r="BF192" s="129"/>
      <c r="BG192" s="129"/>
      <c r="BH192" s="129"/>
      <c r="BI192" s="129"/>
      <c r="BJ192" s="129"/>
      <c r="BK192" s="129"/>
      <c r="BL192" s="129"/>
      <c r="BM192" s="129"/>
      <c r="BN192" s="129"/>
      <c r="BO192" s="129"/>
      <c r="BP192" s="129"/>
      <c r="BQ192" s="129"/>
      <c r="BR192" s="129"/>
      <c r="BS192" s="129"/>
      <c r="BT192" s="129"/>
      <c r="BU192" s="129"/>
      <c r="BV192" s="129"/>
      <c r="BW192" s="129"/>
      <c r="BX192" s="129"/>
      <c r="BY192" s="129"/>
      <c r="BZ192" s="129"/>
      <c r="CA192" s="129"/>
      <c r="CB192" s="129"/>
      <c r="CC192" s="129"/>
      <c r="CD192" s="129"/>
      <c r="CE192" s="129"/>
      <c r="CF192" s="129"/>
      <c r="CG192" s="129"/>
      <c r="CH192" s="129"/>
      <c r="CI192" s="684"/>
      <c r="CJ192" s="684"/>
      <c r="CK192" s="684"/>
      <c r="CL192" s="684"/>
      <c r="CM192" s="1216"/>
      <c r="CN192" s="1217"/>
      <c r="CO192" s="1217"/>
      <c r="CP192" s="1217"/>
      <c r="CQ192" s="1218"/>
      <c r="CR192" s="223"/>
      <c r="CS192" s="684"/>
      <c r="CT192" s="684"/>
      <c r="CU192" s="684"/>
      <c r="CV192" s="684"/>
      <c r="CW192" s="129"/>
      <c r="CX192" s="129"/>
      <c r="CY192" s="129"/>
      <c r="CZ192" s="129"/>
      <c r="DA192" s="129"/>
      <c r="DB192" s="129"/>
      <c r="DC192" s="129"/>
      <c r="DD192" s="129"/>
      <c r="DE192" s="129"/>
      <c r="DF192" s="129"/>
      <c r="DG192" s="129"/>
      <c r="DH192" s="129"/>
      <c r="DI192" s="129"/>
      <c r="DJ192" s="129"/>
      <c r="DK192" s="129"/>
      <c r="DL192" s="129"/>
      <c r="DM192" s="129"/>
      <c r="DN192" s="129"/>
      <c r="DO192" s="129"/>
      <c r="DP192" s="129"/>
      <c r="DQ192" s="129"/>
      <c r="DR192" s="129"/>
      <c r="DS192" s="129"/>
      <c r="DT192" s="129"/>
      <c r="DU192" s="129"/>
      <c r="DV192" s="129"/>
      <c r="DW192" s="129"/>
      <c r="DX192" s="129"/>
      <c r="DY192" s="129"/>
      <c r="DZ192" s="129"/>
      <c r="EA192" s="129"/>
      <c r="EB192" s="129"/>
      <c r="EC192" s="129"/>
      <c r="ED192" s="129"/>
      <c r="EE192" s="684"/>
      <c r="EF192" s="684"/>
      <c r="EG192" s="684"/>
      <c r="EH192" s="684"/>
      <c r="EI192" s="1216"/>
      <c r="EJ192" s="1217"/>
      <c r="EK192" s="1217"/>
      <c r="EL192" s="1217"/>
      <c r="EM192" s="1218"/>
    </row>
    <row r="193" spans="1:143" ht="15.75" thickBot="1" x14ac:dyDescent="0.3">
      <c r="A193" s="127"/>
      <c r="B193" s="127"/>
      <c r="C193" s="127"/>
      <c r="D193" s="127"/>
      <c r="E193" s="129"/>
      <c r="F193" s="129"/>
      <c r="G193" s="129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31"/>
      <c r="W193" s="132" t="s">
        <v>355</v>
      </c>
      <c r="X193" s="131"/>
      <c r="Y193" s="1116"/>
      <c r="Z193" s="1117"/>
      <c r="AA193" s="1117"/>
      <c r="AB193" s="1117"/>
      <c r="AC193" s="1117"/>
      <c r="AD193" s="1117"/>
      <c r="AE193" s="1117"/>
      <c r="AF193" s="1117"/>
      <c r="AG193" s="1117"/>
      <c r="AH193" s="1117"/>
      <c r="AI193" s="1117"/>
      <c r="AJ193" s="1117"/>
      <c r="AK193" s="1117"/>
      <c r="AL193" s="1118"/>
      <c r="AM193" s="127"/>
      <c r="AN193" s="127"/>
      <c r="AO193" s="128" t="s">
        <v>183</v>
      </c>
      <c r="AP193" s="127"/>
      <c r="AQ193" s="1219"/>
      <c r="AR193" s="1055"/>
      <c r="AS193" s="1055"/>
      <c r="AT193" s="1055"/>
      <c r="AU193" s="1220"/>
      <c r="AV193" s="223"/>
      <c r="AW193" s="684"/>
      <c r="AX193" s="684"/>
      <c r="AY193" s="684"/>
      <c r="AZ193" s="684"/>
      <c r="BA193" s="129"/>
      <c r="BB193" s="129"/>
      <c r="BC193" s="129"/>
      <c r="BD193" s="129"/>
      <c r="BE193" s="129"/>
      <c r="BF193" s="129"/>
      <c r="BG193" s="129"/>
      <c r="BH193" s="129"/>
      <c r="BI193" s="129"/>
      <c r="BJ193" s="129"/>
      <c r="BK193" s="129"/>
      <c r="BL193" s="129"/>
      <c r="BM193" s="129"/>
      <c r="BN193" s="129"/>
      <c r="BO193" s="129"/>
      <c r="BP193" s="129"/>
      <c r="BQ193" s="129"/>
      <c r="BR193" s="131"/>
      <c r="BS193" s="132" t="s">
        <v>355</v>
      </c>
      <c r="BT193" s="131"/>
      <c r="BU193" s="1116"/>
      <c r="BV193" s="1117"/>
      <c r="BW193" s="1117"/>
      <c r="BX193" s="1117"/>
      <c r="BY193" s="1117"/>
      <c r="BZ193" s="1117"/>
      <c r="CA193" s="1117"/>
      <c r="CB193" s="1117"/>
      <c r="CC193" s="1117"/>
      <c r="CD193" s="1117"/>
      <c r="CE193" s="1117"/>
      <c r="CF193" s="1117"/>
      <c r="CG193" s="1117"/>
      <c r="CH193" s="1118"/>
      <c r="CI193" s="684"/>
      <c r="CJ193" s="684"/>
      <c r="CK193" s="685" t="s">
        <v>183</v>
      </c>
      <c r="CL193" s="684"/>
      <c r="CM193" s="1219"/>
      <c r="CN193" s="1055"/>
      <c r="CO193" s="1055"/>
      <c r="CP193" s="1055"/>
      <c r="CQ193" s="1220"/>
      <c r="CR193" s="223"/>
      <c r="CS193" s="684"/>
      <c r="CT193" s="684"/>
      <c r="CU193" s="684"/>
      <c r="CV193" s="684"/>
      <c r="CW193" s="129"/>
      <c r="CX193" s="129"/>
      <c r="CY193" s="129"/>
      <c r="CZ193" s="129"/>
      <c r="DA193" s="129"/>
      <c r="DB193" s="129"/>
      <c r="DC193" s="129"/>
      <c r="DD193" s="129"/>
      <c r="DE193" s="129"/>
      <c r="DF193" s="129"/>
      <c r="DG193" s="129"/>
      <c r="DH193" s="129"/>
      <c r="DI193" s="129"/>
      <c r="DJ193" s="129"/>
      <c r="DK193" s="129"/>
      <c r="DL193" s="129"/>
      <c r="DM193" s="129"/>
      <c r="DN193" s="131"/>
      <c r="DO193" s="132" t="s">
        <v>355</v>
      </c>
      <c r="DP193" s="131"/>
      <c r="DQ193" s="1116"/>
      <c r="DR193" s="1117"/>
      <c r="DS193" s="1117"/>
      <c r="DT193" s="1117"/>
      <c r="DU193" s="1117"/>
      <c r="DV193" s="1117"/>
      <c r="DW193" s="1117"/>
      <c r="DX193" s="1117"/>
      <c r="DY193" s="1117"/>
      <c r="DZ193" s="1117"/>
      <c r="EA193" s="1117"/>
      <c r="EB193" s="1117"/>
      <c r="EC193" s="1117"/>
      <c r="ED193" s="1118"/>
      <c r="EE193" s="684"/>
      <c r="EF193" s="684"/>
      <c r="EG193" s="685" t="s">
        <v>183</v>
      </c>
      <c r="EH193" s="684"/>
      <c r="EI193" s="1219"/>
      <c r="EJ193" s="1055"/>
      <c r="EK193" s="1055"/>
      <c r="EL193" s="1055"/>
      <c r="EM193" s="1220"/>
    </row>
    <row r="194" spans="1:143" x14ac:dyDescent="0.25">
      <c r="A194" s="1221" t="s">
        <v>184</v>
      </c>
      <c r="B194" s="1221"/>
      <c r="C194" s="1221"/>
      <c r="D194" s="1221"/>
      <c r="E194" s="1221"/>
      <c r="F194" s="1221"/>
      <c r="G194" s="1221"/>
      <c r="H194" s="1221"/>
      <c r="I194" s="1221"/>
      <c r="J194" s="1221"/>
      <c r="K194" s="1053"/>
      <c r="L194" s="1053"/>
      <c r="M194" s="1053"/>
      <c r="N194" s="1053"/>
      <c r="O194" s="1053"/>
      <c r="P194" s="1053"/>
      <c r="Q194" s="1053"/>
      <c r="R194" s="1053"/>
      <c r="S194" s="1053"/>
      <c r="T194" s="1053"/>
      <c r="U194" s="1053"/>
      <c r="V194" s="1053"/>
      <c r="W194" s="1053"/>
      <c r="X194" s="1053"/>
      <c r="Y194" s="1053"/>
      <c r="Z194" s="1053"/>
      <c r="AA194" s="1053"/>
      <c r="AB194" s="1053"/>
      <c r="AC194" s="1053"/>
      <c r="AD194" s="1053"/>
      <c r="AE194" s="1053"/>
      <c r="AF194" s="1053"/>
      <c r="AG194" s="1053"/>
      <c r="AH194" s="1053"/>
      <c r="AI194" s="1053"/>
      <c r="AJ194" s="1053"/>
      <c r="AK194" s="1053"/>
      <c r="AL194" s="88"/>
      <c r="AM194" s="78"/>
      <c r="AN194" s="78"/>
      <c r="AO194" s="78"/>
      <c r="AP194" s="78"/>
      <c r="AQ194" s="1133"/>
      <c r="AR194" s="1134"/>
      <c r="AS194" s="1134"/>
      <c r="AT194" s="1134"/>
      <c r="AU194" s="1135"/>
      <c r="AV194" s="223"/>
      <c r="AW194" s="1221" t="s">
        <v>184</v>
      </c>
      <c r="AX194" s="1221"/>
      <c r="AY194" s="1221"/>
      <c r="AZ194" s="1221"/>
      <c r="BA194" s="1221"/>
      <c r="BB194" s="1221"/>
      <c r="BC194" s="1221"/>
      <c r="BD194" s="1221"/>
      <c r="BE194" s="1221"/>
      <c r="BF194" s="1221"/>
      <c r="BG194" s="1053"/>
      <c r="BH194" s="1053"/>
      <c r="BI194" s="1053"/>
      <c r="BJ194" s="1053"/>
      <c r="BK194" s="1053"/>
      <c r="BL194" s="1053"/>
      <c r="BM194" s="1053"/>
      <c r="BN194" s="1053"/>
      <c r="BO194" s="1053"/>
      <c r="BP194" s="1053"/>
      <c r="BQ194" s="1053"/>
      <c r="BR194" s="1053"/>
      <c r="BS194" s="1053"/>
      <c r="BT194" s="1053"/>
      <c r="BU194" s="1053"/>
      <c r="BV194" s="1053"/>
      <c r="BW194" s="1053"/>
      <c r="BX194" s="1053"/>
      <c r="BY194" s="1053"/>
      <c r="BZ194" s="1053"/>
      <c r="CA194" s="1053"/>
      <c r="CB194" s="1053"/>
      <c r="CC194" s="1053"/>
      <c r="CD194" s="1053"/>
      <c r="CE194" s="1053"/>
      <c r="CF194" s="1053"/>
      <c r="CG194" s="1053"/>
      <c r="CH194" s="88"/>
      <c r="CI194" s="679"/>
      <c r="CJ194" s="679"/>
      <c r="CK194" s="679"/>
      <c r="CL194" s="679"/>
      <c r="CM194" s="1133"/>
      <c r="CN194" s="1134"/>
      <c r="CO194" s="1134"/>
      <c r="CP194" s="1134"/>
      <c r="CQ194" s="1135"/>
      <c r="CR194" s="223"/>
      <c r="CS194" s="1221" t="s">
        <v>184</v>
      </c>
      <c r="CT194" s="1221"/>
      <c r="CU194" s="1221"/>
      <c r="CV194" s="1221"/>
      <c r="CW194" s="1221"/>
      <c r="CX194" s="1221"/>
      <c r="CY194" s="1221"/>
      <c r="CZ194" s="1221"/>
      <c r="DA194" s="1221"/>
      <c r="DB194" s="1221"/>
      <c r="DC194" s="1053"/>
      <c r="DD194" s="1053"/>
      <c r="DE194" s="1053"/>
      <c r="DF194" s="1053"/>
      <c r="DG194" s="1053"/>
      <c r="DH194" s="1053"/>
      <c r="DI194" s="1053"/>
      <c r="DJ194" s="1053"/>
      <c r="DK194" s="1053"/>
      <c r="DL194" s="1053"/>
      <c r="DM194" s="1053"/>
      <c r="DN194" s="1053"/>
      <c r="DO194" s="1053"/>
      <c r="DP194" s="1053"/>
      <c r="DQ194" s="1053"/>
      <c r="DR194" s="1053"/>
      <c r="DS194" s="1053"/>
      <c r="DT194" s="1053"/>
      <c r="DU194" s="1053"/>
      <c r="DV194" s="1053"/>
      <c r="DW194" s="1053"/>
      <c r="DX194" s="1053"/>
      <c r="DY194" s="1053"/>
      <c r="DZ194" s="1053"/>
      <c r="EA194" s="1053"/>
      <c r="EB194" s="1053"/>
      <c r="EC194" s="1053"/>
      <c r="ED194" s="88"/>
      <c r="EE194" s="679"/>
      <c r="EF194" s="679"/>
      <c r="EG194" s="679"/>
      <c r="EH194" s="679"/>
      <c r="EI194" s="1133"/>
      <c r="EJ194" s="1134"/>
      <c r="EK194" s="1134"/>
      <c r="EL194" s="1134"/>
      <c r="EM194" s="1135"/>
    </row>
    <row r="195" spans="1:143" ht="15.75" thickBot="1" x14ac:dyDescent="0.3">
      <c r="A195" s="78" t="s">
        <v>356</v>
      </c>
      <c r="B195" s="78"/>
      <c r="C195" s="78"/>
      <c r="D195" s="78"/>
      <c r="E195" s="78"/>
      <c r="F195" s="78"/>
      <c r="G195" s="78"/>
      <c r="H195" s="78"/>
      <c r="I195" s="78"/>
      <c r="J195" s="78"/>
      <c r="K195" s="78"/>
      <c r="L195" s="78"/>
      <c r="M195" s="78"/>
      <c r="N195" s="78"/>
      <c r="O195" s="78"/>
      <c r="P195" s="78"/>
      <c r="Q195" s="78"/>
      <c r="R195" s="78"/>
      <c r="S195" s="78"/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90"/>
      <c r="AO195" s="87" t="s">
        <v>187</v>
      </c>
      <c r="AP195" s="90"/>
      <c r="AQ195" s="1225" t="s">
        <v>271</v>
      </c>
      <c r="AR195" s="1104"/>
      <c r="AS195" s="1104"/>
      <c r="AT195" s="1104"/>
      <c r="AU195" s="1105"/>
      <c r="AV195" s="223"/>
      <c r="AW195" s="679" t="s">
        <v>356</v>
      </c>
      <c r="AX195" s="679"/>
      <c r="AY195" s="679"/>
      <c r="AZ195" s="679"/>
      <c r="BA195" s="679"/>
      <c r="BB195" s="679"/>
      <c r="BC195" s="679"/>
      <c r="BD195" s="679"/>
      <c r="BE195" s="679"/>
      <c r="BF195" s="679"/>
      <c r="BG195" s="679"/>
      <c r="BH195" s="679"/>
      <c r="BI195" s="679"/>
      <c r="BJ195" s="679"/>
      <c r="BK195" s="679"/>
      <c r="BL195" s="679"/>
      <c r="BM195" s="679"/>
      <c r="BN195" s="679"/>
      <c r="BO195" s="679"/>
      <c r="BP195" s="679"/>
      <c r="BQ195" s="679"/>
      <c r="BR195" s="679"/>
      <c r="BS195" s="679"/>
      <c r="BT195" s="679"/>
      <c r="BU195" s="679"/>
      <c r="BV195" s="679"/>
      <c r="BW195" s="679"/>
      <c r="BX195" s="679"/>
      <c r="BY195" s="679"/>
      <c r="BZ195" s="679"/>
      <c r="CA195" s="679"/>
      <c r="CB195" s="679"/>
      <c r="CC195" s="679"/>
      <c r="CD195" s="679"/>
      <c r="CE195" s="679"/>
      <c r="CF195" s="679"/>
      <c r="CG195" s="679"/>
      <c r="CH195" s="679"/>
      <c r="CI195" s="679"/>
      <c r="CJ195" s="90"/>
      <c r="CK195" s="677" t="s">
        <v>187</v>
      </c>
      <c r="CL195" s="90"/>
      <c r="CM195" s="1225" t="s">
        <v>271</v>
      </c>
      <c r="CN195" s="1104"/>
      <c r="CO195" s="1104"/>
      <c r="CP195" s="1104"/>
      <c r="CQ195" s="1105"/>
      <c r="CR195" s="223"/>
      <c r="CS195" s="679" t="s">
        <v>356</v>
      </c>
      <c r="CT195" s="679"/>
      <c r="CU195" s="679"/>
      <c r="CV195" s="679"/>
      <c r="CW195" s="679"/>
      <c r="CX195" s="679"/>
      <c r="CY195" s="679"/>
      <c r="CZ195" s="679"/>
      <c r="DA195" s="679"/>
      <c r="DB195" s="679"/>
      <c r="DC195" s="679"/>
      <c r="DD195" s="679"/>
      <c r="DE195" s="679"/>
      <c r="DF195" s="679"/>
      <c r="DG195" s="679"/>
      <c r="DH195" s="679"/>
      <c r="DI195" s="679"/>
      <c r="DJ195" s="679"/>
      <c r="DK195" s="679"/>
      <c r="DL195" s="679"/>
      <c r="DM195" s="679"/>
      <c r="DN195" s="679"/>
      <c r="DO195" s="679"/>
      <c r="DP195" s="679"/>
      <c r="DQ195" s="679"/>
      <c r="DR195" s="679"/>
      <c r="DS195" s="679"/>
      <c r="DT195" s="679"/>
      <c r="DU195" s="679"/>
      <c r="DV195" s="679"/>
      <c r="DW195" s="679"/>
      <c r="DX195" s="679"/>
      <c r="DY195" s="679"/>
      <c r="DZ195" s="679"/>
      <c r="EA195" s="679"/>
      <c r="EB195" s="679"/>
      <c r="EC195" s="679"/>
      <c r="ED195" s="679"/>
      <c r="EE195" s="679"/>
      <c r="EF195" s="90"/>
      <c r="EG195" s="677" t="s">
        <v>187</v>
      </c>
      <c r="EH195" s="90"/>
      <c r="EI195" s="1225" t="s">
        <v>271</v>
      </c>
      <c r="EJ195" s="1104"/>
      <c r="EK195" s="1104"/>
      <c r="EL195" s="1104"/>
      <c r="EM195" s="1105"/>
    </row>
    <row r="196" spans="1:143" x14ac:dyDescent="0.25">
      <c r="A196" s="78"/>
      <c r="B196" s="78"/>
      <c r="C196" s="78"/>
      <c r="D196" s="78"/>
      <c r="E196" s="78"/>
      <c r="F196" s="78"/>
      <c r="G196" s="78"/>
      <c r="H196" s="78"/>
      <c r="I196" s="78"/>
      <c r="J196" s="78"/>
      <c r="K196" s="78"/>
      <c r="L196" s="78"/>
      <c r="M196" s="78"/>
      <c r="N196" s="78"/>
      <c r="O196" s="78"/>
      <c r="P196" s="78"/>
      <c r="Q196" s="78"/>
      <c r="R196" s="78"/>
      <c r="S196" s="78"/>
      <c r="T196" s="78"/>
      <c r="U196" s="78"/>
      <c r="V196" s="78"/>
      <c r="W196" s="78"/>
      <c r="X196" s="78"/>
      <c r="Y196" s="78"/>
      <c r="Z196" s="78"/>
      <c r="AA196" s="78"/>
      <c r="AB196" s="78"/>
      <c r="AC196" s="78"/>
      <c r="AD196" s="78"/>
      <c r="AE196" s="78"/>
      <c r="AF196" s="78"/>
      <c r="AG196" s="78"/>
      <c r="AH196" s="78"/>
      <c r="AI196" s="78"/>
      <c r="AJ196" s="78"/>
      <c r="AK196" s="78"/>
      <c r="AL196" s="78"/>
      <c r="AM196" s="78"/>
      <c r="AN196" s="78"/>
      <c r="AO196" s="91"/>
      <c r="AP196" s="91"/>
      <c r="AQ196" s="91"/>
      <c r="AR196" s="91"/>
      <c r="AS196" s="91"/>
      <c r="AT196" s="91"/>
      <c r="AU196" s="91"/>
      <c r="AV196" s="223"/>
      <c r="AW196" s="679"/>
      <c r="AX196" s="679"/>
      <c r="AY196" s="679"/>
      <c r="AZ196" s="679"/>
      <c r="BA196" s="679"/>
      <c r="BB196" s="679"/>
      <c r="BC196" s="679"/>
      <c r="BD196" s="679"/>
      <c r="BE196" s="679"/>
      <c r="BF196" s="679"/>
      <c r="BG196" s="679"/>
      <c r="BH196" s="679"/>
      <c r="BI196" s="679"/>
      <c r="BJ196" s="679"/>
      <c r="BK196" s="679"/>
      <c r="BL196" s="679"/>
      <c r="BM196" s="679"/>
      <c r="BN196" s="679"/>
      <c r="BO196" s="679"/>
      <c r="BP196" s="679"/>
      <c r="BQ196" s="679"/>
      <c r="BR196" s="679"/>
      <c r="BS196" s="679"/>
      <c r="BT196" s="679"/>
      <c r="BU196" s="679"/>
      <c r="BV196" s="679"/>
      <c r="BW196" s="679"/>
      <c r="BX196" s="679"/>
      <c r="BY196" s="679"/>
      <c r="BZ196" s="679"/>
      <c r="CA196" s="679"/>
      <c r="CB196" s="679"/>
      <c r="CC196" s="679"/>
      <c r="CD196" s="679"/>
      <c r="CE196" s="679"/>
      <c r="CF196" s="679"/>
      <c r="CG196" s="679"/>
      <c r="CH196" s="679"/>
      <c r="CI196" s="679"/>
      <c r="CJ196" s="679"/>
      <c r="CK196" s="91"/>
      <c r="CL196" s="91"/>
      <c r="CM196" s="91"/>
      <c r="CN196" s="91"/>
      <c r="CO196" s="91"/>
      <c r="CP196" s="91"/>
      <c r="CQ196" s="91"/>
      <c r="CR196" s="223"/>
      <c r="CS196" s="679"/>
      <c r="CT196" s="679"/>
      <c r="CU196" s="679"/>
      <c r="CV196" s="679"/>
      <c r="CW196" s="679"/>
      <c r="CX196" s="679"/>
      <c r="CY196" s="679"/>
      <c r="CZ196" s="679"/>
      <c r="DA196" s="679"/>
      <c r="DB196" s="679"/>
      <c r="DC196" s="679"/>
      <c r="DD196" s="679"/>
      <c r="DE196" s="679"/>
      <c r="DF196" s="679"/>
      <c r="DG196" s="679"/>
      <c r="DH196" s="679"/>
      <c r="DI196" s="679"/>
      <c r="DJ196" s="679"/>
      <c r="DK196" s="679"/>
      <c r="DL196" s="679"/>
      <c r="DM196" s="679"/>
      <c r="DN196" s="679"/>
      <c r="DO196" s="679"/>
      <c r="DP196" s="679"/>
      <c r="DQ196" s="679"/>
      <c r="DR196" s="679"/>
      <c r="DS196" s="679"/>
      <c r="DT196" s="679"/>
      <c r="DU196" s="679"/>
      <c r="DV196" s="679"/>
      <c r="DW196" s="679"/>
      <c r="DX196" s="679"/>
      <c r="DY196" s="679"/>
      <c r="DZ196" s="679"/>
      <c r="EA196" s="679"/>
      <c r="EB196" s="679"/>
      <c r="EC196" s="679"/>
      <c r="ED196" s="679"/>
      <c r="EE196" s="679"/>
      <c r="EF196" s="679"/>
      <c r="EG196" s="91"/>
      <c r="EH196" s="91"/>
      <c r="EI196" s="91"/>
      <c r="EJ196" s="91"/>
      <c r="EK196" s="91"/>
      <c r="EL196" s="91"/>
      <c r="EM196" s="91"/>
    </row>
    <row r="197" spans="1:143" x14ac:dyDescent="0.25">
      <c r="A197" s="1096" t="s">
        <v>357</v>
      </c>
      <c r="B197" s="1097"/>
      <c r="C197" s="1097"/>
      <c r="D197" s="1097"/>
      <c r="E197" s="1097"/>
      <c r="F197" s="1097"/>
      <c r="G197" s="1097"/>
      <c r="H197" s="1097"/>
      <c r="I197" s="1098"/>
      <c r="J197" s="78"/>
      <c r="K197" s="78"/>
      <c r="L197" s="78"/>
      <c r="M197" s="1096" t="s">
        <v>358</v>
      </c>
      <c r="N197" s="1097"/>
      <c r="O197" s="1097"/>
      <c r="P197" s="1097"/>
      <c r="Q197" s="1097"/>
      <c r="R197" s="1097"/>
      <c r="S197" s="1097"/>
      <c r="T197" s="1097"/>
      <c r="U197" s="1097"/>
      <c r="V197" s="1097"/>
      <c r="W197" s="1097"/>
      <c r="X197" s="1097"/>
      <c r="Y197" s="1097"/>
      <c r="Z197" s="1097"/>
      <c r="AA197" s="1097"/>
      <c r="AB197" s="1097"/>
      <c r="AC197" s="1097"/>
      <c r="AD197" s="1097"/>
      <c r="AE197" s="1097"/>
      <c r="AF197" s="1097"/>
      <c r="AG197" s="1097"/>
      <c r="AH197" s="1097"/>
      <c r="AI197" s="1097"/>
      <c r="AJ197" s="1097"/>
      <c r="AK197" s="1097"/>
      <c r="AL197" s="1097"/>
      <c r="AM197" s="1097"/>
      <c r="AN197" s="1097"/>
      <c r="AO197" s="1097"/>
      <c r="AP197" s="1097"/>
      <c r="AQ197" s="1097"/>
      <c r="AR197" s="1097"/>
      <c r="AS197" s="1097"/>
      <c r="AT197" s="1097"/>
      <c r="AU197" s="1098"/>
      <c r="AV197" s="223"/>
      <c r="AW197" s="1096" t="s">
        <v>357</v>
      </c>
      <c r="AX197" s="1097"/>
      <c r="AY197" s="1097"/>
      <c r="AZ197" s="1097"/>
      <c r="BA197" s="1097"/>
      <c r="BB197" s="1097"/>
      <c r="BC197" s="1097"/>
      <c r="BD197" s="1097"/>
      <c r="BE197" s="1098"/>
      <c r="BF197" s="679"/>
      <c r="BG197" s="679"/>
      <c r="BH197" s="679"/>
      <c r="BI197" s="1096" t="s">
        <v>358</v>
      </c>
      <c r="BJ197" s="1097"/>
      <c r="BK197" s="1097"/>
      <c r="BL197" s="1097"/>
      <c r="BM197" s="1097"/>
      <c r="BN197" s="1097"/>
      <c r="BO197" s="1097"/>
      <c r="BP197" s="1097"/>
      <c r="BQ197" s="1097"/>
      <c r="BR197" s="1097"/>
      <c r="BS197" s="1097"/>
      <c r="BT197" s="1097"/>
      <c r="BU197" s="1097"/>
      <c r="BV197" s="1097"/>
      <c r="BW197" s="1097"/>
      <c r="BX197" s="1097"/>
      <c r="BY197" s="1097"/>
      <c r="BZ197" s="1097"/>
      <c r="CA197" s="1097"/>
      <c r="CB197" s="1097"/>
      <c r="CC197" s="1097"/>
      <c r="CD197" s="1097"/>
      <c r="CE197" s="1097"/>
      <c r="CF197" s="1097"/>
      <c r="CG197" s="1097"/>
      <c r="CH197" s="1097"/>
      <c r="CI197" s="1097"/>
      <c r="CJ197" s="1097"/>
      <c r="CK197" s="1097"/>
      <c r="CL197" s="1097"/>
      <c r="CM197" s="1097"/>
      <c r="CN197" s="1097"/>
      <c r="CO197" s="1097"/>
      <c r="CP197" s="1097"/>
      <c r="CQ197" s="1098"/>
      <c r="CR197" s="223"/>
      <c r="CS197" s="1096" t="s">
        <v>357</v>
      </c>
      <c r="CT197" s="1097"/>
      <c r="CU197" s="1097"/>
      <c r="CV197" s="1097"/>
      <c r="CW197" s="1097"/>
      <c r="CX197" s="1097"/>
      <c r="CY197" s="1097"/>
      <c r="CZ197" s="1097"/>
      <c r="DA197" s="1098"/>
      <c r="DB197" s="679"/>
      <c r="DC197" s="679"/>
      <c r="DD197" s="679"/>
      <c r="DE197" s="1096" t="s">
        <v>358</v>
      </c>
      <c r="DF197" s="1097"/>
      <c r="DG197" s="1097"/>
      <c r="DH197" s="1097"/>
      <c r="DI197" s="1097"/>
      <c r="DJ197" s="1097"/>
      <c r="DK197" s="1097"/>
      <c r="DL197" s="1097"/>
      <c r="DM197" s="1097"/>
      <c r="DN197" s="1097"/>
      <c r="DO197" s="1097"/>
      <c r="DP197" s="1097"/>
      <c r="DQ197" s="1097"/>
      <c r="DR197" s="1097"/>
      <c r="DS197" s="1097"/>
      <c r="DT197" s="1097"/>
      <c r="DU197" s="1097"/>
      <c r="DV197" s="1097"/>
      <c r="DW197" s="1097"/>
      <c r="DX197" s="1097"/>
      <c r="DY197" s="1097"/>
      <c r="DZ197" s="1097"/>
      <c r="EA197" s="1097"/>
      <c r="EB197" s="1097"/>
      <c r="EC197" s="1097"/>
      <c r="ED197" s="1097"/>
      <c r="EE197" s="1097"/>
      <c r="EF197" s="1097"/>
      <c r="EG197" s="1097"/>
      <c r="EH197" s="1097"/>
      <c r="EI197" s="1097"/>
      <c r="EJ197" s="1097"/>
      <c r="EK197" s="1097"/>
      <c r="EL197" s="1097"/>
      <c r="EM197" s="1098"/>
    </row>
    <row r="198" spans="1:143" x14ac:dyDescent="0.25">
      <c r="A198" s="1226" t="s">
        <v>224</v>
      </c>
      <c r="B198" s="1226"/>
      <c r="C198" s="1226"/>
      <c r="D198" s="1226"/>
      <c r="E198" s="1226" t="s">
        <v>225</v>
      </c>
      <c r="F198" s="1226"/>
      <c r="G198" s="1226"/>
      <c r="H198" s="1226"/>
      <c r="I198" s="1226"/>
      <c r="J198" s="78"/>
      <c r="K198" s="92"/>
      <c r="L198" s="93"/>
      <c r="M198" s="1096" t="s">
        <v>359</v>
      </c>
      <c r="N198" s="1097"/>
      <c r="O198" s="1097"/>
      <c r="P198" s="1097"/>
      <c r="Q198" s="1097"/>
      <c r="R198" s="1097"/>
      <c r="S198" s="1097"/>
      <c r="T198" s="1097"/>
      <c r="U198" s="1097"/>
      <c r="V198" s="1097"/>
      <c r="W198" s="1097"/>
      <c r="X198" s="1097"/>
      <c r="Y198" s="1097"/>
      <c r="Z198" s="1097"/>
      <c r="AA198" s="1097"/>
      <c r="AB198" s="1097"/>
      <c r="AC198" s="1097"/>
      <c r="AD198" s="1097"/>
      <c r="AE198" s="1098"/>
      <c r="AF198" s="1096" t="s">
        <v>360</v>
      </c>
      <c r="AG198" s="1097"/>
      <c r="AH198" s="1097"/>
      <c r="AI198" s="1097"/>
      <c r="AJ198" s="1097"/>
      <c r="AK198" s="1097"/>
      <c r="AL198" s="1097"/>
      <c r="AM198" s="1097"/>
      <c r="AN198" s="1097"/>
      <c r="AO198" s="1097"/>
      <c r="AP198" s="1097"/>
      <c r="AQ198" s="1097"/>
      <c r="AR198" s="1097"/>
      <c r="AS198" s="1097"/>
      <c r="AT198" s="1097"/>
      <c r="AU198" s="1098"/>
      <c r="AV198" s="223"/>
      <c r="AW198" s="1226" t="s">
        <v>224</v>
      </c>
      <c r="AX198" s="1226"/>
      <c r="AY198" s="1226"/>
      <c r="AZ198" s="1226"/>
      <c r="BA198" s="1226" t="s">
        <v>225</v>
      </c>
      <c r="BB198" s="1226"/>
      <c r="BC198" s="1226"/>
      <c r="BD198" s="1226"/>
      <c r="BE198" s="1226"/>
      <c r="BF198" s="679"/>
      <c r="BG198" s="92"/>
      <c r="BH198" s="93"/>
      <c r="BI198" s="1096" t="s">
        <v>359</v>
      </c>
      <c r="BJ198" s="1097"/>
      <c r="BK198" s="1097"/>
      <c r="BL198" s="1097"/>
      <c r="BM198" s="1097"/>
      <c r="BN198" s="1097"/>
      <c r="BO198" s="1097"/>
      <c r="BP198" s="1097"/>
      <c r="BQ198" s="1097"/>
      <c r="BR198" s="1097"/>
      <c r="BS198" s="1097"/>
      <c r="BT198" s="1097"/>
      <c r="BU198" s="1097"/>
      <c r="BV198" s="1097"/>
      <c r="BW198" s="1097"/>
      <c r="BX198" s="1097"/>
      <c r="BY198" s="1097"/>
      <c r="BZ198" s="1097"/>
      <c r="CA198" s="1098"/>
      <c r="CB198" s="1096" t="s">
        <v>360</v>
      </c>
      <c r="CC198" s="1097"/>
      <c r="CD198" s="1097"/>
      <c r="CE198" s="1097"/>
      <c r="CF198" s="1097"/>
      <c r="CG198" s="1097"/>
      <c r="CH198" s="1097"/>
      <c r="CI198" s="1097"/>
      <c r="CJ198" s="1097"/>
      <c r="CK198" s="1097"/>
      <c r="CL198" s="1097"/>
      <c r="CM198" s="1097"/>
      <c r="CN198" s="1097"/>
      <c r="CO198" s="1097"/>
      <c r="CP198" s="1097"/>
      <c r="CQ198" s="1098"/>
      <c r="CR198" s="223"/>
      <c r="CS198" s="1226" t="s">
        <v>224</v>
      </c>
      <c r="CT198" s="1226"/>
      <c r="CU198" s="1226"/>
      <c r="CV198" s="1226"/>
      <c r="CW198" s="1226" t="s">
        <v>225</v>
      </c>
      <c r="CX198" s="1226"/>
      <c r="CY198" s="1226"/>
      <c r="CZ198" s="1226"/>
      <c r="DA198" s="1226"/>
      <c r="DB198" s="679"/>
      <c r="DC198" s="92"/>
      <c r="DD198" s="93"/>
      <c r="DE198" s="1096" t="s">
        <v>359</v>
      </c>
      <c r="DF198" s="1097"/>
      <c r="DG198" s="1097"/>
      <c r="DH198" s="1097"/>
      <c r="DI198" s="1097"/>
      <c r="DJ198" s="1097"/>
      <c r="DK198" s="1097"/>
      <c r="DL198" s="1097"/>
      <c r="DM198" s="1097"/>
      <c r="DN198" s="1097"/>
      <c r="DO198" s="1097"/>
      <c r="DP198" s="1097"/>
      <c r="DQ198" s="1097"/>
      <c r="DR198" s="1097"/>
      <c r="DS198" s="1097"/>
      <c r="DT198" s="1097"/>
      <c r="DU198" s="1097"/>
      <c r="DV198" s="1097"/>
      <c r="DW198" s="1098"/>
      <c r="DX198" s="1096" t="s">
        <v>360</v>
      </c>
      <c r="DY198" s="1097"/>
      <c r="DZ198" s="1097"/>
      <c r="EA198" s="1097"/>
      <c r="EB198" s="1097"/>
      <c r="EC198" s="1097"/>
      <c r="ED198" s="1097"/>
      <c r="EE198" s="1097"/>
      <c r="EF198" s="1097"/>
      <c r="EG198" s="1097"/>
      <c r="EH198" s="1097"/>
      <c r="EI198" s="1097"/>
      <c r="EJ198" s="1097"/>
      <c r="EK198" s="1097"/>
      <c r="EL198" s="1097"/>
      <c r="EM198" s="1098"/>
    </row>
    <row r="199" spans="1:143" x14ac:dyDescent="0.25">
      <c r="A199" s="1077"/>
      <c r="B199" s="1077"/>
      <c r="C199" s="1077"/>
      <c r="D199" s="1077"/>
      <c r="E199" s="1077"/>
      <c r="F199" s="1077"/>
      <c r="G199" s="1077"/>
      <c r="H199" s="1077"/>
      <c r="I199" s="1077"/>
      <c r="J199" s="78"/>
      <c r="K199" s="78"/>
      <c r="L199" s="78"/>
      <c r="M199" s="1099"/>
      <c r="N199" s="1100"/>
      <c r="O199" s="1100"/>
      <c r="P199" s="1100"/>
      <c r="Q199" s="1100"/>
      <c r="R199" s="1100"/>
      <c r="S199" s="1100"/>
      <c r="T199" s="1100"/>
      <c r="U199" s="1100"/>
      <c r="V199" s="1100"/>
      <c r="W199" s="1100"/>
      <c r="X199" s="1100"/>
      <c r="Y199" s="1100"/>
      <c r="Z199" s="1100"/>
      <c r="AA199" s="1100"/>
      <c r="AB199" s="1100"/>
      <c r="AC199" s="1100"/>
      <c r="AD199" s="1100"/>
      <c r="AE199" s="1101"/>
      <c r="AF199" s="1099"/>
      <c r="AG199" s="1100"/>
      <c r="AH199" s="1100"/>
      <c r="AI199" s="1100"/>
      <c r="AJ199" s="1100"/>
      <c r="AK199" s="1100"/>
      <c r="AL199" s="1100"/>
      <c r="AM199" s="1100"/>
      <c r="AN199" s="1100"/>
      <c r="AO199" s="1100"/>
      <c r="AP199" s="1100"/>
      <c r="AQ199" s="1100"/>
      <c r="AR199" s="1100"/>
      <c r="AS199" s="1100"/>
      <c r="AT199" s="1100"/>
      <c r="AU199" s="1101"/>
      <c r="AV199" s="223"/>
      <c r="AW199" s="1077"/>
      <c r="AX199" s="1077"/>
      <c r="AY199" s="1077"/>
      <c r="AZ199" s="1077"/>
      <c r="BA199" s="1077"/>
      <c r="BB199" s="1077"/>
      <c r="BC199" s="1077"/>
      <c r="BD199" s="1077"/>
      <c r="BE199" s="1077"/>
      <c r="BF199" s="679"/>
      <c r="BG199" s="679"/>
      <c r="BH199" s="679"/>
      <c r="BI199" s="1099"/>
      <c r="BJ199" s="1100"/>
      <c r="BK199" s="1100"/>
      <c r="BL199" s="1100"/>
      <c r="BM199" s="1100"/>
      <c r="BN199" s="1100"/>
      <c r="BO199" s="1100"/>
      <c r="BP199" s="1100"/>
      <c r="BQ199" s="1100"/>
      <c r="BR199" s="1100"/>
      <c r="BS199" s="1100"/>
      <c r="BT199" s="1100"/>
      <c r="BU199" s="1100"/>
      <c r="BV199" s="1100"/>
      <c r="BW199" s="1100"/>
      <c r="BX199" s="1100"/>
      <c r="BY199" s="1100"/>
      <c r="BZ199" s="1100"/>
      <c r="CA199" s="1101"/>
      <c r="CB199" s="1099"/>
      <c r="CC199" s="1100"/>
      <c r="CD199" s="1100"/>
      <c r="CE199" s="1100"/>
      <c r="CF199" s="1100"/>
      <c r="CG199" s="1100"/>
      <c r="CH199" s="1100"/>
      <c r="CI199" s="1100"/>
      <c r="CJ199" s="1100"/>
      <c r="CK199" s="1100"/>
      <c r="CL199" s="1100"/>
      <c r="CM199" s="1100"/>
      <c r="CN199" s="1100"/>
      <c r="CO199" s="1100"/>
      <c r="CP199" s="1100"/>
      <c r="CQ199" s="1101"/>
      <c r="CR199" s="223"/>
      <c r="CS199" s="1077"/>
      <c r="CT199" s="1077"/>
      <c r="CU199" s="1077"/>
      <c r="CV199" s="1077"/>
      <c r="CW199" s="1077"/>
      <c r="CX199" s="1077"/>
      <c r="CY199" s="1077"/>
      <c r="CZ199" s="1077"/>
      <c r="DA199" s="1077"/>
      <c r="DB199" s="679"/>
      <c r="DC199" s="679"/>
      <c r="DD199" s="679"/>
      <c r="DE199" s="1099"/>
      <c r="DF199" s="1100"/>
      <c r="DG199" s="1100"/>
      <c r="DH199" s="1100"/>
      <c r="DI199" s="1100"/>
      <c r="DJ199" s="1100"/>
      <c r="DK199" s="1100"/>
      <c r="DL199" s="1100"/>
      <c r="DM199" s="1100"/>
      <c r="DN199" s="1100"/>
      <c r="DO199" s="1100"/>
      <c r="DP199" s="1100"/>
      <c r="DQ199" s="1100"/>
      <c r="DR199" s="1100"/>
      <c r="DS199" s="1100"/>
      <c r="DT199" s="1100"/>
      <c r="DU199" s="1100"/>
      <c r="DV199" s="1100"/>
      <c r="DW199" s="1101"/>
      <c r="DX199" s="1099"/>
      <c r="DY199" s="1100"/>
      <c r="DZ199" s="1100"/>
      <c r="EA199" s="1100"/>
      <c r="EB199" s="1100"/>
      <c r="EC199" s="1100"/>
      <c r="ED199" s="1100"/>
      <c r="EE199" s="1100"/>
      <c r="EF199" s="1100"/>
      <c r="EG199" s="1100"/>
      <c r="EH199" s="1100"/>
      <c r="EI199" s="1100"/>
      <c r="EJ199" s="1100"/>
      <c r="EK199" s="1100"/>
      <c r="EL199" s="1100"/>
      <c r="EM199" s="1101"/>
    </row>
    <row r="200" spans="1:143" x14ac:dyDescent="0.25">
      <c r="A200" s="78"/>
      <c r="B200" s="78"/>
      <c r="C200" s="78"/>
      <c r="D200" s="78"/>
      <c r="E200" s="78"/>
      <c r="F200" s="78"/>
      <c r="G200" s="78"/>
      <c r="H200" s="78"/>
      <c r="I200" s="78"/>
      <c r="J200" s="78"/>
      <c r="K200" s="78"/>
      <c r="L200" s="78"/>
      <c r="M200" s="1099"/>
      <c r="N200" s="1100"/>
      <c r="O200" s="1100"/>
      <c r="P200" s="1100"/>
      <c r="Q200" s="1100"/>
      <c r="R200" s="1100"/>
      <c r="S200" s="1100"/>
      <c r="T200" s="1100"/>
      <c r="U200" s="1100"/>
      <c r="V200" s="1100"/>
      <c r="W200" s="1100"/>
      <c r="X200" s="1100"/>
      <c r="Y200" s="1100"/>
      <c r="Z200" s="1100"/>
      <c r="AA200" s="1100"/>
      <c r="AB200" s="1100"/>
      <c r="AC200" s="1100"/>
      <c r="AD200" s="1100"/>
      <c r="AE200" s="1101"/>
      <c r="AF200" s="1099"/>
      <c r="AG200" s="1100"/>
      <c r="AH200" s="1100"/>
      <c r="AI200" s="1100"/>
      <c r="AJ200" s="1100"/>
      <c r="AK200" s="1100"/>
      <c r="AL200" s="1100"/>
      <c r="AM200" s="1100"/>
      <c r="AN200" s="1100"/>
      <c r="AO200" s="1100"/>
      <c r="AP200" s="1100"/>
      <c r="AQ200" s="1100"/>
      <c r="AR200" s="1100"/>
      <c r="AS200" s="1100"/>
      <c r="AT200" s="1100"/>
      <c r="AU200" s="1101"/>
      <c r="AV200" s="223"/>
      <c r="AW200" s="679"/>
      <c r="AX200" s="679"/>
      <c r="AY200" s="679"/>
      <c r="AZ200" s="679"/>
      <c r="BA200" s="679"/>
      <c r="BB200" s="679"/>
      <c r="BC200" s="679"/>
      <c r="BD200" s="679"/>
      <c r="BE200" s="679"/>
      <c r="BF200" s="679"/>
      <c r="BG200" s="679"/>
      <c r="BH200" s="679"/>
      <c r="BI200" s="1099"/>
      <c r="BJ200" s="1100"/>
      <c r="BK200" s="1100"/>
      <c r="BL200" s="1100"/>
      <c r="BM200" s="1100"/>
      <c r="BN200" s="1100"/>
      <c r="BO200" s="1100"/>
      <c r="BP200" s="1100"/>
      <c r="BQ200" s="1100"/>
      <c r="BR200" s="1100"/>
      <c r="BS200" s="1100"/>
      <c r="BT200" s="1100"/>
      <c r="BU200" s="1100"/>
      <c r="BV200" s="1100"/>
      <c r="BW200" s="1100"/>
      <c r="BX200" s="1100"/>
      <c r="BY200" s="1100"/>
      <c r="BZ200" s="1100"/>
      <c r="CA200" s="1101"/>
      <c r="CB200" s="1099"/>
      <c r="CC200" s="1100"/>
      <c r="CD200" s="1100"/>
      <c r="CE200" s="1100"/>
      <c r="CF200" s="1100"/>
      <c r="CG200" s="1100"/>
      <c r="CH200" s="1100"/>
      <c r="CI200" s="1100"/>
      <c r="CJ200" s="1100"/>
      <c r="CK200" s="1100"/>
      <c r="CL200" s="1100"/>
      <c r="CM200" s="1100"/>
      <c r="CN200" s="1100"/>
      <c r="CO200" s="1100"/>
      <c r="CP200" s="1100"/>
      <c r="CQ200" s="1101"/>
      <c r="CR200" s="223"/>
      <c r="CS200" s="679"/>
      <c r="CT200" s="679"/>
      <c r="CU200" s="679"/>
      <c r="CV200" s="679"/>
      <c r="CW200" s="679"/>
      <c r="CX200" s="679"/>
      <c r="CY200" s="679"/>
      <c r="CZ200" s="679"/>
      <c r="DA200" s="679"/>
      <c r="DB200" s="679"/>
      <c r="DC200" s="679"/>
      <c r="DD200" s="679"/>
      <c r="DE200" s="1099"/>
      <c r="DF200" s="1100"/>
      <c r="DG200" s="1100"/>
      <c r="DH200" s="1100"/>
      <c r="DI200" s="1100"/>
      <c r="DJ200" s="1100"/>
      <c r="DK200" s="1100"/>
      <c r="DL200" s="1100"/>
      <c r="DM200" s="1100"/>
      <c r="DN200" s="1100"/>
      <c r="DO200" s="1100"/>
      <c r="DP200" s="1100"/>
      <c r="DQ200" s="1100"/>
      <c r="DR200" s="1100"/>
      <c r="DS200" s="1100"/>
      <c r="DT200" s="1100"/>
      <c r="DU200" s="1100"/>
      <c r="DV200" s="1100"/>
      <c r="DW200" s="1101"/>
      <c r="DX200" s="1099"/>
      <c r="DY200" s="1100"/>
      <c r="DZ200" s="1100"/>
      <c r="EA200" s="1100"/>
      <c r="EB200" s="1100"/>
      <c r="EC200" s="1100"/>
      <c r="ED200" s="1100"/>
      <c r="EE200" s="1100"/>
      <c r="EF200" s="1100"/>
      <c r="EG200" s="1100"/>
      <c r="EH200" s="1100"/>
      <c r="EI200" s="1100"/>
      <c r="EJ200" s="1100"/>
      <c r="EK200" s="1100"/>
      <c r="EL200" s="1100"/>
      <c r="EM200" s="1101"/>
    </row>
    <row r="201" spans="1:143" x14ac:dyDescent="0.25">
      <c r="A201" s="78"/>
      <c r="B201" s="78"/>
      <c r="C201" s="78"/>
      <c r="D201" s="78"/>
      <c r="E201" s="78"/>
      <c r="F201" s="78"/>
      <c r="G201" s="78"/>
      <c r="H201" s="78"/>
      <c r="I201" s="78"/>
      <c r="J201" s="78"/>
      <c r="K201" s="78"/>
      <c r="L201" s="78"/>
      <c r="M201" s="78"/>
      <c r="N201" s="78"/>
      <c r="O201" s="78"/>
      <c r="P201" s="78"/>
      <c r="Q201" s="78"/>
      <c r="R201" s="78"/>
      <c r="S201" s="78"/>
      <c r="T201" s="78"/>
      <c r="U201" s="78"/>
      <c r="V201" s="78"/>
      <c r="W201" s="78"/>
      <c r="X201" s="78"/>
      <c r="Y201" s="78"/>
      <c r="Z201" s="78"/>
      <c r="AA201" s="78"/>
      <c r="AB201" s="78"/>
      <c r="AC201" s="78"/>
      <c r="AD201" s="78"/>
      <c r="AE201" s="78"/>
      <c r="AF201" s="78"/>
      <c r="AG201" s="78"/>
      <c r="AH201" s="78"/>
      <c r="AI201" s="78"/>
      <c r="AJ201" s="78"/>
      <c r="AK201" s="78"/>
      <c r="AL201" s="78"/>
      <c r="AM201" s="78"/>
      <c r="AN201" s="78"/>
      <c r="AO201" s="91"/>
      <c r="AP201" s="91"/>
      <c r="AQ201" s="91"/>
      <c r="AR201" s="91"/>
      <c r="AS201" s="91"/>
      <c r="AT201" s="91"/>
      <c r="AU201" s="91"/>
      <c r="AV201" s="223"/>
      <c r="AW201" s="679"/>
      <c r="AX201" s="679"/>
      <c r="AY201" s="679"/>
      <c r="AZ201" s="679"/>
      <c r="BA201" s="679"/>
      <c r="BB201" s="679"/>
      <c r="BC201" s="679"/>
      <c r="BD201" s="679"/>
      <c r="BE201" s="679"/>
      <c r="BF201" s="679"/>
      <c r="BG201" s="679"/>
      <c r="BH201" s="679"/>
      <c r="BI201" s="679"/>
      <c r="BJ201" s="679"/>
      <c r="BK201" s="679"/>
      <c r="BL201" s="679"/>
      <c r="BM201" s="679"/>
      <c r="BN201" s="679"/>
      <c r="BO201" s="679"/>
      <c r="BP201" s="679"/>
      <c r="BQ201" s="679"/>
      <c r="BR201" s="679"/>
      <c r="BS201" s="679"/>
      <c r="BT201" s="679"/>
      <c r="BU201" s="679"/>
      <c r="BV201" s="679"/>
      <c r="BW201" s="679"/>
      <c r="BX201" s="679"/>
      <c r="BY201" s="679"/>
      <c r="BZ201" s="679"/>
      <c r="CA201" s="679"/>
      <c r="CB201" s="679"/>
      <c r="CC201" s="679"/>
      <c r="CD201" s="679"/>
      <c r="CE201" s="679"/>
      <c r="CF201" s="679"/>
      <c r="CG201" s="679"/>
      <c r="CH201" s="679"/>
      <c r="CI201" s="679"/>
      <c r="CJ201" s="679"/>
      <c r="CK201" s="91"/>
      <c r="CL201" s="91"/>
      <c r="CM201" s="91"/>
      <c r="CN201" s="91"/>
      <c r="CO201" s="91"/>
      <c r="CP201" s="91"/>
      <c r="CQ201" s="91"/>
      <c r="CR201" s="223"/>
      <c r="CS201" s="679"/>
      <c r="CT201" s="679"/>
      <c r="CU201" s="679"/>
      <c r="CV201" s="679"/>
      <c r="CW201" s="679"/>
      <c r="CX201" s="679"/>
      <c r="CY201" s="679"/>
      <c r="CZ201" s="679"/>
      <c r="DA201" s="679"/>
      <c r="DB201" s="679"/>
      <c r="DC201" s="679"/>
      <c r="DD201" s="679"/>
      <c r="DE201" s="679"/>
      <c r="DF201" s="679"/>
      <c r="DG201" s="679"/>
      <c r="DH201" s="679"/>
      <c r="DI201" s="679"/>
      <c r="DJ201" s="679"/>
      <c r="DK201" s="679"/>
      <c r="DL201" s="679"/>
      <c r="DM201" s="679"/>
      <c r="DN201" s="679"/>
      <c r="DO201" s="679"/>
      <c r="DP201" s="679"/>
      <c r="DQ201" s="679"/>
      <c r="DR201" s="679"/>
      <c r="DS201" s="679"/>
      <c r="DT201" s="679"/>
      <c r="DU201" s="679"/>
      <c r="DV201" s="679"/>
      <c r="DW201" s="679"/>
      <c r="DX201" s="679"/>
      <c r="DY201" s="679"/>
      <c r="DZ201" s="679"/>
      <c r="EA201" s="679"/>
      <c r="EB201" s="679"/>
      <c r="EC201" s="679"/>
      <c r="ED201" s="679"/>
      <c r="EE201" s="679"/>
      <c r="EF201" s="679"/>
      <c r="EG201" s="91"/>
      <c r="EH201" s="91"/>
      <c r="EI201" s="91"/>
      <c r="EJ201" s="91"/>
      <c r="EK201" s="91"/>
      <c r="EL201" s="91"/>
      <c r="EM201" s="91"/>
    </row>
    <row r="202" spans="1:143" ht="15" customHeight="1" x14ac:dyDescent="0.25">
      <c r="A202" s="1080" t="s">
        <v>41</v>
      </c>
      <c r="B202" s="1081"/>
      <c r="C202" s="1082"/>
      <c r="D202" s="1080" t="s">
        <v>138</v>
      </c>
      <c r="E202" s="1081"/>
      <c r="F202" s="1081"/>
      <c r="G202" s="1081"/>
      <c r="H202" s="1081"/>
      <c r="I202" s="1081"/>
      <c r="J202" s="1081"/>
      <c r="K202" s="1081"/>
      <c r="L202" s="1081"/>
      <c r="M202" s="1081"/>
      <c r="N202" s="1081"/>
      <c r="O202" s="1081"/>
      <c r="P202" s="1081"/>
      <c r="Q202" s="1082"/>
      <c r="R202" s="1096" t="s">
        <v>361</v>
      </c>
      <c r="S202" s="1097"/>
      <c r="T202" s="1097"/>
      <c r="U202" s="1097"/>
      <c r="V202" s="1097"/>
      <c r="W202" s="1097"/>
      <c r="X202" s="1097"/>
      <c r="Y202" s="1097"/>
      <c r="Z202" s="1097"/>
      <c r="AA202" s="1097"/>
      <c r="AB202" s="1097"/>
      <c r="AC202" s="1097"/>
      <c r="AD202" s="1097"/>
      <c r="AE202" s="1098"/>
      <c r="AF202" s="1080" t="s">
        <v>192</v>
      </c>
      <c r="AG202" s="1081"/>
      <c r="AH202" s="1081"/>
      <c r="AI202" s="1081"/>
      <c r="AJ202" s="1081"/>
      <c r="AK202" s="1081"/>
      <c r="AL202" s="1082"/>
      <c r="AM202" s="1080" t="s">
        <v>362</v>
      </c>
      <c r="AN202" s="1081"/>
      <c r="AO202" s="1081"/>
      <c r="AP202" s="1081"/>
      <c r="AQ202" s="1081"/>
      <c r="AR202" s="1081"/>
      <c r="AS202" s="1081"/>
      <c r="AT202" s="1081"/>
      <c r="AU202" s="1082"/>
      <c r="AV202" s="223"/>
      <c r="AW202" s="1080" t="s">
        <v>41</v>
      </c>
      <c r="AX202" s="1081"/>
      <c r="AY202" s="1082"/>
      <c r="AZ202" s="1080" t="s">
        <v>138</v>
      </c>
      <c r="BA202" s="1081"/>
      <c r="BB202" s="1081"/>
      <c r="BC202" s="1081"/>
      <c r="BD202" s="1081"/>
      <c r="BE202" s="1081"/>
      <c r="BF202" s="1081"/>
      <c r="BG202" s="1081"/>
      <c r="BH202" s="1081"/>
      <c r="BI202" s="1081"/>
      <c r="BJ202" s="1081"/>
      <c r="BK202" s="1081"/>
      <c r="BL202" s="1081"/>
      <c r="BM202" s="1082"/>
      <c r="BN202" s="1096" t="s">
        <v>361</v>
      </c>
      <c r="BO202" s="1097"/>
      <c r="BP202" s="1097"/>
      <c r="BQ202" s="1097"/>
      <c r="BR202" s="1097"/>
      <c r="BS202" s="1097"/>
      <c r="BT202" s="1097"/>
      <c r="BU202" s="1097"/>
      <c r="BV202" s="1097"/>
      <c r="BW202" s="1097"/>
      <c r="BX202" s="1097"/>
      <c r="BY202" s="1097"/>
      <c r="BZ202" s="1097"/>
      <c r="CA202" s="1098"/>
      <c r="CB202" s="1080" t="s">
        <v>192</v>
      </c>
      <c r="CC202" s="1081"/>
      <c r="CD202" s="1081"/>
      <c r="CE202" s="1081"/>
      <c r="CF202" s="1081"/>
      <c r="CG202" s="1081"/>
      <c r="CH202" s="1082"/>
      <c r="CI202" s="1080" t="s">
        <v>362</v>
      </c>
      <c r="CJ202" s="1081"/>
      <c r="CK202" s="1081"/>
      <c r="CL202" s="1081"/>
      <c r="CM202" s="1081"/>
      <c r="CN202" s="1081"/>
      <c r="CO202" s="1081"/>
      <c r="CP202" s="1081"/>
      <c r="CQ202" s="1082"/>
      <c r="CR202" s="223"/>
      <c r="CS202" s="1080" t="s">
        <v>41</v>
      </c>
      <c r="CT202" s="1081"/>
      <c r="CU202" s="1082"/>
      <c r="CV202" s="1080" t="s">
        <v>138</v>
      </c>
      <c r="CW202" s="1081"/>
      <c r="CX202" s="1081"/>
      <c r="CY202" s="1081"/>
      <c r="CZ202" s="1081"/>
      <c r="DA202" s="1081"/>
      <c r="DB202" s="1081"/>
      <c r="DC202" s="1081"/>
      <c r="DD202" s="1081"/>
      <c r="DE202" s="1081"/>
      <c r="DF202" s="1081"/>
      <c r="DG202" s="1081"/>
      <c r="DH202" s="1081"/>
      <c r="DI202" s="1082"/>
      <c r="DJ202" s="1096" t="s">
        <v>361</v>
      </c>
      <c r="DK202" s="1097"/>
      <c r="DL202" s="1097"/>
      <c r="DM202" s="1097"/>
      <c r="DN202" s="1097"/>
      <c r="DO202" s="1097"/>
      <c r="DP202" s="1097"/>
      <c r="DQ202" s="1097"/>
      <c r="DR202" s="1097"/>
      <c r="DS202" s="1097"/>
      <c r="DT202" s="1097"/>
      <c r="DU202" s="1097"/>
      <c r="DV202" s="1097"/>
      <c r="DW202" s="1098"/>
      <c r="DX202" s="1080" t="s">
        <v>192</v>
      </c>
      <c r="DY202" s="1081"/>
      <c r="DZ202" s="1081"/>
      <c r="EA202" s="1081"/>
      <c r="EB202" s="1081"/>
      <c r="EC202" s="1081"/>
      <c r="ED202" s="1082"/>
      <c r="EE202" s="1080" t="s">
        <v>362</v>
      </c>
      <c r="EF202" s="1081"/>
      <c r="EG202" s="1081"/>
      <c r="EH202" s="1081"/>
      <c r="EI202" s="1081"/>
      <c r="EJ202" s="1081"/>
      <c r="EK202" s="1081"/>
      <c r="EL202" s="1081"/>
      <c r="EM202" s="1082"/>
    </row>
    <row r="203" spans="1:143" x14ac:dyDescent="0.25">
      <c r="A203" s="1083"/>
      <c r="B203" s="1084"/>
      <c r="C203" s="1085"/>
      <c r="D203" s="1083"/>
      <c r="E203" s="1084"/>
      <c r="F203" s="1084"/>
      <c r="G203" s="1084"/>
      <c r="H203" s="1084"/>
      <c r="I203" s="1084"/>
      <c r="J203" s="1084"/>
      <c r="K203" s="1084"/>
      <c r="L203" s="1084"/>
      <c r="M203" s="1084"/>
      <c r="N203" s="1084"/>
      <c r="O203" s="1084"/>
      <c r="P203" s="1084"/>
      <c r="Q203" s="1085"/>
      <c r="R203" s="1093"/>
      <c r="S203" s="1094"/>
      <c r="T203" s="1094"/>
      <c r="U203" s="1094"/>
      <c r="V203" s="1094"/>
      <c r="W203" s="1094"/>
      <c r="X203" s="1095"/>
      <c r="Y203" s="1093"/>
      <c r="Z203" s="1094"/>
      <c r="AA203" s="1094"/>
      <c r="AB203" s="1094"/>
      <c r="AC203" s="1094"/>
      <c r="AD203" s="1094"/>
      <c r="AE203" s="1095"/>
      <c r="AF203" s="1083"/>
      <c r="AG203" s="1084"/>
      <c r="AH203" s="1084"/>
      <c r="AI203" s="1084"/>
      <c r="AJ203" s="1084"/>
      <c r="AK203" s="1084"/>
      <c r="AL203" s="1085"/>
      <c r="AM203" s="1083"/>
      <c r="AN203" s="1084"/>
      <c r="AO203" s="1084"/>
      <c r="AP203" s="1084"/>
      <c r="AQ203" s="1084"/>
      <c r="AR203" s="1084"/>
      <c r="AS203" s="1084"/>
      <c r="AT203" s="1084"/>
      <c r="AU203" s="1085"/>
      <c r="AV203" s="223"/>
      <c r="AW203" s="1083"/>
      <c r="AX203" s="1084"/>
      <c r="AY203" s="1085"/>
      <c r="AZ203" s="1083"/>
      <c r="BA203" s="1084"/>
      <c r="BB203" s="1084"/>
      <c r="BC203" s="1084"/>
      <c r="BD203" s="1084"/>
      <c r="BE203" s="1084"/>
      <c r="BF203" s="1084"/>
      <c r="BG203" s="1084"/>
      <c r="BH203" s="1084"/>
      <c r="BI203" s="1084"/>
      <c r="BJ203" s="1084"/>
      <c r="BK203" s="1084"/>
      <c r="BL203" s="1084"/>
      <c r="BM203" s="1085"/>
      <c r="BN203" s="1093"/>
      <c r="BO203" s="1094"/>
      <c r="BP203" s="1094"/>
      <c r="BQ203" s="1094"/>
      <c r="BR203" s="1094"/>
      <c r="BS203" s="1094"/>
      <c r="BT203" s="1095"/>
      <c r="BU203" s="1093"/>
      <c r="BV203" s="1094"/>
      <c r="BW203" s="1094"/>
      <c r="BX203" s="1094"/>
      <c r="BY203" s="1094"/>
      <c r="BZ203" s="1094"/>
      <c r="CA203" s="1095"/>
      <c r="CB203" s="1083"/>
      <c r="CC203" s="1084"/>
      <c r="CD203" s="1084"/>
      <c r="CE203" s="1084"/>
      <c r="CF203" s="1084"/>
      <c r="CG203" s="1084"/>
      <c r="CH203" s="1085"/>
      <c r="CI203" s="1083"/>
      <c r="CJ203" s="1084"/>
      <c r="CK203" s="1084"/>
      <c r="CL203" s="1084"/>
      <c r="CM203" s="1084"/>
      <c r="CN203" s="1084"/>
      <c r="CO203" s="1084"/>
      <c r="CP203" s="1084"/>
      <c r="CQ203" s="1085"/>
      <c r="CR203" s="223"/>
      <c r="CS203" s="1083"/>
      <c r="CT203" s="1084"/>
      <c r="CU203" s="1085"/>
      <c r="CV203" s="1083"/>
      <c r="CW203" s="1084"/>
      <c r="CX203" s="1084"/>
      <c r="CY203" s="1084"/>
      <c r="CZ203" s="1084"/>
      <c r="DA203" s="1084"/>
      <c r="DB203" s="1084"/>
      <c r="DC203" s="1084"/>
      <c r="DD203" s="1084"/>
      <c r="DE203" s="1084"/>
      <c r="DF203" s="1084"/>
      <c r="DG203" s="1084"/>
      <c r="DH203" s="1084"/>
      <c r="DI203" s="1085"/>
      <c r="DJ203" s="1093"/>
      <c r="DK203" s="1094"/>
      <c r="DL203" s="1094"/>
      <c r="DM203" s="1094"/>
      <c r="DN203" s="1094"/>
      <c r="DO203" s="1094"/>
      <c r="DP203" s="1095"/>
      <c r="DQ203" s="1093"/>
      <c r="DR203" s="1094"/>
      <c r="DS203" s="1094"/>
      <c r="DT203" s="1094"/>
      <c r="DU203" s="1094"/>
      <c r="DV203" s="1094"/>
      <c r="DW203" s="1095"/>
      <c r="DX203" s="1083"/>
      <c r="DY203" s="1084"/>
      <c r="DZ203" s="1084"/>
      <c r="EA203" s="1084"/>
      <c r="EB203" s="1084"/>
      <c r="EC203" s="1084"/>
      <c r="ED203" s="1085"/>
      <c r="EE203" s="1083"/>
      <c r="EF203" s="1084"/>
      <c r="EG203" s="1084"/>
      <c r="EH203" s="1084"/>
      <c r="EI203" s="1084"/>
      <c r="EJ203" s="1084"/>
      <c r="EK203" s="1084"/>
      <c r="EL203" s="1084"/>
      <c r="EM203" s="1085"/>
    </row>
    <row r="204" spans="1:143" x14ac:dyDescent="0.25">
      <c r="A204" s="1282" t="s">
        <v>372</v>
      </c>
      <c r="B204" s="1283"/>
      <c r="C204" s="1283"/>
      <c r="D204" s="1279" t="s">
        <v>373</v>
      </c>
      <c r="E204" s="1280"/>
      <c r="F204" s="1280"/>
      <c r="G204" s="1280"/>
      <c r="H204" s="1280"/>
      <c r="I204" s="1280"/>
      <c r="J204" s="1280"/>
      <c r="K204" s="1280"/>
      <c r="L204" s="1280"/>
      <c r="M204" s="1280"/>
      <c r="N204" s="1280"/>
      <c r="O204" s="1280"/>
      <c r="P204" s="1280"/>
      <c r="Q204" s="1281"/>
      <c r="R204" s="1279" t="s">
        <v>374</v>
      </c>
      <c r="S204" s="1280"/>
      <c r="T204" s="1280"/>
      <c r="U204" s="1280"/>
      <c r="V204" s="1280"/>
      <c r="W204" s="1280"/>
      <c r="X204" s="1281"/>
      <c r="Y204" s="1279" t="s">
        <v>375</v>
      </c>
      <c r="Z204" s="1280"/>
      <c r="AA204" s="1280"/>
      <c r="AB204" s="1280"/>
      <c r="AC204" s="1280"/>
      <c r="AD204" s="1280"/>
      <c r="AE204" s="1281"/>
      <c r="AF204" s="1279" t="s">
        <v>376</v>
      </c>
      <c r="AG204" s="1280"/>
      <c r="AH204" s="1280"/>
      <c r="AI204" s="1280"/>
      <c r="AJ204" s="1280"/>
      <c r="AK204" s="1280"/>
      <c r="AL204" s="1281"/>
      <c r="AM204" s="1279" t="s">
        <v>377</v>
      </c>
      <c r="AN204" s="1280"/>
      <c r="AO204" s="1280"/>
      <c r="AP204" s="1280"/>
      <c r="AQ204" s="1280"/>
      <c r="AR204" s="1280"/>
      <c r="AS204" s="1280"/>
      <c r="AT204" s="1280"/>
      <c r="AU204" s="1281"/>
      <c r="AV204" s="554"/>
      <c r="AW204" s="1282" t="s">
        <v>372</v>
      </c>
      <c r="AX204" s="1283"/>
      <c r="AY204" s="1283"/>
      <c r="AZ204" s="1279" t="s">
        <v>373</v>
      </c>
      <c r="BA204" s="1280"/>
      <c r="BB204" s="1280"/>
      <c r="BC204" s="1280"/>
      <c r="BD204" s="1280"/>
      <c r="BE204" s="1280"/>
      <c r="BF204" s="1280"/>
      <c r="BG204" s="1280"/>
      <c r="BH204" s="1280"/>
      <c r="BI204" s="1280"/>
      <c r="BJ204" s="1280"/>
      <c r="BK204" s="1280"/>
      <c r="BL204" s="1280"/>
      <c r="BM204" s="1281"/>
      <c r="BN204" s="1279" t="s">
        <v>374</v>
      </c>
      <c r="BO204" s="1280"/>
      <c r="BP204" s="1280"/>
      <c r="BQ204" s="1280"/>
      <c r="BR204" s="1280"/>
      <c r="BS204" s="1280"/>
      <c r="BT204" s="1281"/>
      <c r="BU204" s="1279" t="s">
        <v>375</v>
      </c>
      <c r="BV204" s="1280"/>
      <c r="BW204" s="1280"/>
      <c r="BX204" s="1280"/>
      <c r="BY204" s="1280"/>
      <c r="BZ204" s="1280"/>
      <c r="CA204" s="1281"/>
      <c r="CB204" s="1279" t="s">
        <v>376</v>
      </c>
      <c r="CC204" s="1280"/>
      <c r="CD204" s="1280"/>
      <c r="CE204" s="1280"/>
      <c r="CF204" s="1280"/>
      <c r="CG204" s="1280"/>
      <c r="CH204" s="1281"/>
      <c r="CI204" s="1279" t="s">
        <v>377</v>
      </c>
      <c r="CJ204" s="1280"/>
      <c r="CK204" s="1280"/>
      <c r="CL204" s="1280"/>
      <c r="CM204" s="1280"/>
      <c r="CN204" s="1280"/>
      <c r="CO204" s="1280"/>
      <c r="CP204" s="1280"/>
      <c r="CQ204" s="1281"/>
      <c r="CR204" s="554"/>
      <c r="CS204" s="1282" t="s">
        <v>372</v>
      </c>
      <c r="CT204" s="1283"/>
      <c r="CU204" s="1283"/>
      <c r="CV204" s="1279" t="s">
        <v>373</v>
      </c>
      <c r="CW204" s="1280"/>
      <c r="CX204" s="1280"/>
      <c r="CY204" s="1280"/>
      <c r="CZ204" s="1280"/>
      <c r="DA204" s="1280"/>
      <c r="DB204" s="1280"/>
      <c r="DC204" s="1280"/>
      <c r="DD204" s="1280"/>
      <c r="DE204" s="1280"/>
      <c r="DF204" s="1280"/>
      <c r="DG204" s="1280"/>
      <c r="DH204" s="1280"/>
      <c r="DI204" s="1281"/>
      <c r="DJ204" s="1279" t="s">
        <v>374</v>
      </c>
      <c r="DK204" s="1280"/>
      <c r="DL204" s="1280"/>
      <c r="DM204" s="1280"/>
      <c r="DN204" s="1280"/>
      <c r="DO204" s="1280"/>
      <c r="DP204" s="1281"/>
      <c r="DQ204" s="1279" t="s">
        <v>375</v>
      </c>
      <c r="DR204" s="1280"/>
      <c r="DS204" s="1280"/>
      <c r="DT204" s="1280"/>
      <c r="DU204" s="1280"/>
      <c r="DV204" s="1280"/>
      <c r="DW204" s="1281"/>
      <c r="DX204" s="1279" t="s">
        <v>376</v>
      </c>
      <c r="DY204" s="1280"/>
      <c r="DZ204" s="1280"/>
      <c r="EA204" s="1280"/>
      <c r="EB204" s="1280"/>
      <c r="EC204" s="1280"/>
      <c r="ED204" s="1281"/>
      <c r="EE204" s="1279" t="s">
        <v>377</v>
      </c>
      <c r="EF204" s="1280"/>
      <c r="EG204" s="1280"/>
      <c r="EH204" s="1280"/>
      <c r="EI204" s="1280"/>
      <c r="EJ204" s="1280"/>
      <c r="EK204" s="1280"/>
      <c r="EL204" s="1280"/>
      <c r="EM204" s="1281"/>
    </row>
    <row r="205" spans="1:143" ht="15" customHeight="1" x14ac:dyDescent="0.25">
      <c r="A205" s="1062" t="s">
        <v>372</v>
      </c>
      <c r="B205" s="1062"/>
      <c r="C205" s="1062"/>
      <c r="D205" s="1284">
        <f>I$16</f>
        <v>0</v>
      </c>
      <c r="E205" s="1285"/>
      <c r="F205" s="1285"/>
      <c r="G205" s="1285"/>
      <c r="H205" s="1285"/>
      <c r="I205" s="1285"/>
      <c r="J205" s="1285"/>
      <c r="K205" s="1285"/>
      <c r="L205" s="1285"/>
      <c r="M205" s="1285"/>
      <c r="N205" s="1285"/>
      <c r="O205" s="1285"/>
      <c r="P205" s="1285"/>
      <c r="Q205" s="1286"/>
      <c r="R205" s="292"/>
      <c r="S205" s="293"/>
      <c r="T205" s="293"/>
      <c r="U205" s="293"/>
      <c r="V205" s="293"/>
      <c r="W205" s="293"/>
      <c r="X205" s="294"/>
      <c r="Y205" s="292"/>
      <c r="Z205" s="293"/>
      <c r="AA205" s="293"/>
      <c r="AB205" s="293"/>
      <c r="AC205" s="293"/>
      <c r="AD205" s="293"/>
      <c r="AE205" s="294"/>
      <c r="AF205" s="1072">
        <f>I$13</f>
        <v>0</v>
      </c>
      <c r="AG205" s="1073"/>
      <c r="AH205" s="1073"/>
      <c r="AI205" s="1073"/>
      <c r="AJ205" s="1073"/>
      <c r="AK205" s="1073"/>
      <c r="AL205" s="1074"/>
      <c r="AM205" s="1212"/>
      <c r="AN205" s="1213"/>
      <c r="AO205" s="1213"/>
      <c r="AP205" s="1213"/>
      <c r="AQ205" s="1213"/>
      <c r="AR205" s="1213"/>
      <c r="AS205" s="1213"/>
      <c r="AT205" s="1213"/>
      <c r="AU205" s="1214"/>
      <c r="AV205" s="223"/>
      <c r="AW205" s="1062" t="s">
        <v>372</v>
      </c>
      <c r="AX205" s="1062"/>
      <c r="AY205" s="1062"/>
      <c r="AZ205" s="1284">
        <f>BE$16</f>
        <v>0</v>
      </c>
      <c r="BA205" s="1285"/>
      <c r="BB205" s="1285"/>
      <c r="BC205" s="1285"/>
      <c r="BD205" s="1285"/>
      <c r="BE205" s="1285"/>
      <c r="BF205" s="1285"/>
      <c r="BG205" s="1285"/>
      <c r="BH205" s="1285"/>
      <c r="BI205" s="1285"/>
      <c r="BJ205" s="1285"/>
      <c r="BK205" s="1285"/>
      <c r="BL205" s="1285"/>
      <c r="BM205" s="1286"/>
      <c r="BN205" s="681"/>
      <c r="BO205" s="682"/>
      <c r="BP205" s="682"/>
      <c r="BQ205" s="682"/>
      <c r="BR205" s="682"/>
      <c r="BS205" s="682"/>
      <c r="BT205" s="683"/>
      <c r="BU205" s="681"/>
      <c r="BV205" s="682"/>
      <c r="BW205" s="682"/>
      <c r="BX205" s="682"/>
      <c r="BY205" s="682"/>
      <c r="BZ205" s="682"/>
      <c r="CA205" s="683"/>
      <c r="CB205" s="1072">
        <f>BE$13</f>
        <v>0</v>
      </c>
      <c r="CC205" s="1073"/>
      <c r="CD205" s="1073"/>
      <c r="CE205" s="1073"/>
      <c r="CF205" s="1073"/>
      <c r="CG205" s="1073"/>
      <c r="CH205" s="1074"/>
      <c r="CI205" s="1212"/>
      <c r="CJ205" s="1213"/>
      <c r="CK205" s="1213"/>
      <c r="CL205" s="1213"/>
      <c r="CM205" s="1213"/>
      <c r="CN205" s="1213"/>
      <c r="CO205" s="1213"/>
      <c r="CP205" s="1213"/>
      <c r="CQ205" s="1214"/>
      <c r="CR205" s="223"/>
      <c r="CS205" s="1062" t="s">
        <v>372</v>
      </c>
      <c r="CT205" s="1062"/>
      <c r="CU205" s="1062"/>
      <c r="CV205" s="1284">
        <f>DA$16</f>
        <v>0</v>
      </c>
      <c r="CW205" s="1285"/>
      <c r="CX205" s="1285"/>
      <c r="CY205" s="1285"/>
      <c r="CZ205" s="1285"/>
      <c r="DA205" s="1285"/>
      <c r="DB205" s="1285"/>
      <c r="DC205" s="1285"/>
      <c r="DD205" s="1285"/>
      <c r="DE205" s="1285"/>
      <c r="DF205" s="1285"/>
      <c r="DG205" s="1285"/>
      <c r="DH205" s="1285"/>
      <c r="DI205" s="1286"/>
      <c r="DJ205" s="681"/>
      <c r="DK205" s="682"/>
      <c r="DL205" s="682"/>
      <c r="DM205" s="682"/>
      <c r="DN205" s="682"/>
      <c r="DO205" s="682"/>
      <c r="DP205" s="683"/>
      <c r="DQ205" s="681"/>
      <c r="DR205" s="682"/>
      <c r="DS205" s="682"/>
      <c r="DT205" s="682"/>
      <c r="DU205" s="682"/>
      <c r="DV205" s="682"/>
      <c r="DW205" s="683"/>
      <c r="DX205" s="1072">
        <f>DA$13</f>
        <v>0</v>
      </c>
      <c r="DY205" s="1073"/>
      <c r="DZ205" s="1073"/>
      <c r="EA205" s="1073"/>
      <c r="EB205" s="1073"/>
      <c r="EC205" s="1073"/>
      <c r="ED205" s="1074"/>
      <c r="EE205" s="1212"/>
      <c r="EF205" s="1213"/>
      <c r="EG205" s="1213"/>
      <c r="EH205" s="1213"/>
      <c r="EI205" s="1213"/>
      <c r="EJ205" s="1213"/>
      <c r="EK205" s="1213"/>
      <c r="EL205" s="1213"/>
      <c r="EM205" s="1214"/>
    </row>
    <row r="206" spans="1:143" x14ac:dyDescent="0.25">
      <c r="A206" s="79"/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90"/>
      <c r="S206" s="90"/>
      <c r="T206" s="90"/>
      <c r="U206" s="90"/>
      <c r="V206" s="90"/>
      <c r="W206" s="90"/>
      <c r="X206" s="90"/>
      <c r="Y206" s="90"/>
      <c r="Z206" s="90"/>
      <c r="AA206" s="90"/>
      <c r="AB206" s="90"/>
      <c r="AC206" s="90"/>
      <c r="AD206" s="124" t="s">
        <v>363</v>
      </c>
      <c r="AE206" s="90"/>
      <c r="AF206" s="1072">
        <f>SUM(AF205:AL205)</f>
        <v>0</v>
      </c>
      <c r="AG206" s="1073"/>
      <c r="AH206" s="1073"/>
      <c r="AI206" s="1073"/>
      <c r="AJ206" s="1073"/>
      <c r="AK206" s="1073"/>
      <c r="AL206" s="1074"/>
      <c r="AM206" s="90"/>
      <c r="AN206" s="90"/>
      <c r="AO206" s="125"/>
      <c r="AP206" s="125"/>
      <c r="AQ206" s="125"/>
      <c r="AR206" s="125"/>
      <c r="AS206" s="125"/>
      <c r="AT206" s="125"/>
      <c r="AU206" s="125"/>
      <c r="AV206" s="223"/>
      <c r="AW206" s="79"/>
      <c r="AX206" s="79"/>
      <c r="AY206" s="79"/>
      <c r="AZ206" s="79"/>
      <c r="BA206" s="79"/>
      <c r="BB206" s="79"/>
      <c r="BC206" s="79"/>
      <c r="BD206" s="79"/>
      <c r="BE206" s="79"/>
      <c r="BF206" s="79"/>
      <c r="BG206" s="79"/>
      <c r="BH206" s="79"/>
      <c r="BI206" s="79"/>
      <c r="BJ206" s="79"/>
      <c r="BK206" s="79"/>
      <c r="BL206" s="79"/>
      <c r="BM206" s="79"/>
      <c r="BN206" s="90"/>
      <c r="BO206" s="90"/>
      <c r="BP206" s="90"/>
      <c r="BQ206" s="90"/>
      <c r="BR206" s="90"/>
      <c r="BS206" s="90"/>
      <c r="BT206" s="90"/>
      <c r="BU206" s="90"/>
      <c r="BV206" s="90"/>
      <c r="BW206" s="90"/>
      <c r="BX206" s="90"/>
      <c r="BY206" s="90"/>
      <c r="BZ206" s="124" t="s">
        <v>363</v>
      </c>
      <c r="CA206" s="90"/>
      <c r="CB206" s="1072">
        <f>SUM(CB205:CH205)</f>
        <v>0</v>
      </c>
      <c r="CC206" s="1073"/>
      <c r="CD206" s="1073"/>
      <c r="CE206" s="1073"/>
      <c r="CF206" s="1073"/>
      <c r="CG206" s="1073"/>
      <c r="CH206" s="1074"/>
      <c r="CI206" s="90"/>
      <c r="CJ206" s="90"/>
      <c r="CK206" s="125"/>
      <c r="CL206" s="125"/>
      <c r="CM206" s="125"/>
      <c r="CN206" s="125"/>
      <c r="CO206" s="125"/>
      <c r="CP206" s="125"/>
      <c r="CQ206" s="125"/>
      <c r="CR206" s="223"/>
      <c r="CS206" s="79"/>
      <c r="CT206" s="79"/>
      <c r="CU206" s="79"/>
      <c r="CV206" s="79"/>
      <c r="CW206" s="79"/>
      <c r="CX206" s="79"/>
      <c r="CY206" s="79"/>
      <c r="CZ206" s="79"/>
      <c r="DA206" s="79"/>
      <c r="DB206" s="79"/>
      <c r="DC206" s="79"/>
      <c r="DD206" s="79"/>
      <c r="DE206" s="79"/>
      <c r="DF206" s="79"/>
      <c r="DG206" s="79"/>
      <c r="DH206" s="79"/>
      <c r="DI206" s="79"/>
      <c r="DJ206" s="90"/>
      <c r="DK206" s="90"/>
      <c r="DL206" s="90"/>
      <c r="DM206" s="90"/>
      <c r="DN206" s="90"/>
      <c r="DO206" s="90"/>
      <c r="DP206" s="90"/>
      <c r="DQ206" s="90"/>
      <c r="DR206" s="90"/>
      <c r="DS206" s="90"/>
      <c r="DT206" s="90"/>
      <c r="DU206" s="90"/>
      <c r="DV206" s="124" t="s">
        <v>363</v>
      </c>
      <c r="DW206" s="90"/>
      <c r="DX206" s="1072">
        <f>SUM(DX205:ED205)</f>
        <v>0</v>
      </c>
      <c r="DY206" s="1073"/>
      <c r="DZ206" s="1073"/>
      <c r="EA206" s="1073"/>
      <c r="EB206" s="1073"/>
      <c r="EC206" s="1073"/>
      <c r="ED206" s="1074"/>
      <c r="EE206" s="90"/>
      <c r="EF206" s="90"/>
      <c r="EG206" s="125"/>
      <c r="EH206" s="125"/>
      <c r="EI206" s="125"/>
      <c r="EJ206" s="125"/>
      <c r="EK206" s="125"/>
      <c r="EL206" s="125"/>
      <c r="EM206" s="125"/>
    </row>
    <row r="207" spans="1:143" ht="15.75" thickBot="1" x14ac:dyDescent="0.3">
      <c r="A207" s="79"/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95"/>
      <c r="AP207" s="95"/>
      <c r="AQ207" s="95"/>
      <c r="AR207" s="95"/>
      <c r="AS207" s="95"/>
      <c r="AT207" s="95"/>
      <c r="AU207" s="95"/>
      <c r="AV207" s="223"/>
      <c r="AW207" s="79"/>
      <c r="AX207" s="79"/>
      <c r="AY207" s="79"/>
      <c r="AZ207" s="79"/>
      <c r="BA207" s="79"/>
      <c r="BB207" s="79"/>
      <c r="BC207" s="79"/>
      <c r="BD207" s="79"/>
      <c r="BE207" s="79"/>
      <c r="BF207" s="79"/>
      <c r="BG207" s="79"/>
      <c r="BH207" s="79"/>
      <c r="BI207" s="79"/>
      <c r="BJ207" s="79"/>
      <c r="BK207" s="79"/>
      <c r="BL207" s="79"/>
      <c r="BM207" s="79"/>
      <c r="BN207" s="79"/>
      <c r="BO207" s="79"/>
      <c r="BP207" s="79"/>
      <c r="BQ207" s="79"/>
      <c r="BR207" s="79"/>
      <c r="BS207" s="79"/>
      <c r="BT207" s="79"/>
      <c r="BU207" s="79"/>
      <c r="BV207" s="79"/>
      <c r="BW207" s="79"/>
      <c r="BX207" s="79"/>
      <c r="BY207" s="79"/>
      <c r="BZ207" s="79"/>
      <c r="CA207" s="79"/>
      <c r="CB207" s="79"/>
      <c r="CC207" s="79"/>
      <c r="CD207" s="79"/>
      <c r="CE207" s="79"/>
      <c r="CF207" s="79"/>
      <c r="CG207" s="79"/>
      <c r="CH207" s="79"/>
      <c r="CI207" s="79"/>
      <c r="CJ207" s="79"/>
      <c r="CK207" s="95"/>
      <c r="CL207" s="95"/>
      <c r="CM207" s="95"/>
      <c r="CN207" s="95"/>
      <c r="CO207" s="95"/>
      <c r="CP207" s="95"/>
      <c r="CQ207" s="95"/>
      <c r="CR207" s="223"/>
      <c r="CS207" s="79"/>
      <c r="CT207" s="79"/>
      <c r="CU207" s="79"/>
      <c r="CV207" s="79"/>
      <c r="CW207" s="79"/>
      <c r="CX207" s="79"/>
      <c r="CY207" s="79"/>
      <c r="CZ207" s="79"/>
      <c r="DA207" s="79"/>
      <c r="DB207" s="79"/>
      <c r="DC207" s="79"/>
      <c r="DD207" s="79"/>
      <c r="DE207" s="79"/>
      <c r="DF207" s="79"/>
      <c r="DG207" s="79"/>
      <c r="DH207" s="79"/>
      <c r="DI207" s="79"/>
      <c r="DJ207" s="79"/>
      <c r="DK207" s="79"/>
      <c r="DL207" s="79"/>
      <c r="DM207" s="79"/>
      <c r="DN207" s="79"/>
      <c r="DO207" s="79"/>
      <c r="DP207" s="79"/>
      <c r="DQ207" s="79"/>
      <c r="DR207" s="79"/>
      <c r="DS207" s="79"/>
      <c r="DT207" s="79"/>
      <c r="DU207" s="79"/>
      <c r="DV207" s="79"/>
      <c r="DW207" s="79"/>
      <c r="DX207" s="79"/>
      <c r="DY207" s="79"/>
      <c r="DZ207" s="79"/>
      <c r="EA207" s="79"/>
      <c r="EB207" s="79"/>
      <c r="EC207" s="79"/>
      <c r="ED207" s="79"/>
      <c r="EE207" s="79"/>
      <c r="EF207" s="79"/>
      <c r="EG207" s="95"/>
      <c r="EH207" s="95"/>
      <c r="EI207" s="95"/>
      <c r="EJ207" s="95"/>
      <c r="EK207" s="95"/>
      <c r="EL207" s="95"/>
      <c r="EM207" s="95"/>
    </row>
    <row r="208" spans="1:143" ht="15.75" thickBot="1" x14ac:dyDescent="0.3">
      <c r="A208" s="79" t="s">
        <v>364</v>
      </c>
      <c r="B208" s="79"/>
      <c r="C208" s="79"/>
      <c r="D208" s="79"/>
      <c r="E208" s="79"/>
      <c r="F208" s="223"/>
      <c r="G208" s="79"/>
      <c r="H208" s="223"/>
      <c r="I208" s="223"/>
      <c r="J208" s="79" t="s">
        <v>365</v>
      </c>
      <c r="K208" s="79"/>
      <c r="L208" s="79"/>
      <c r="M208" s="79"/>
      <c r="N208" s="79"/>
      <c r="O208" s="79"/>
      <c r="P208" s="1066"/>
      <c r="Q208" s="1067"/>
      <c r="R208" s="1067"/>
      <c r="S208" s="1067"/>
      <c r="T208" s="1067"/>
      <c r="U208" s="1067"/>
      <c r="V208" s="1067"/>
      <c r="W208" s="1067"/>
      <c r="X208" s="1067"/>
      <c r="Y208" s="1067"/>
      <c r="Z208" s="1067"/>
      <c r="AA208" s="1067"/>
      <c r="AB208" s="1067"/>
      <c r="AC208" s="1067"/>
      <c r="AD208" s="1067"/>
      <c r="AE208" s="1067"/>
      <c r="AF208" s="1067"/>
      <c r="AG208" s="1067"/>
      <c r="AH208" s="1067"/>
      <c r="AI208" s="1067"/>
      <c r="AJ208" s="1067"/>
      <c r="AK208" s="1067"/>
      <c r="AL208" s="1068"/>
      <c r="AM208" s="79"/>
      <c r="AN208" s="79"/>
      <c r="AO208" s="95"/>
      <c r="AP208" s="95"/>
      <c r="AQ208" s="95"/>
      <c r="AR208" s="95"/>
      <c r="AS208" s="95"/>
      <c r="AT208" s="95"/>
      <c r="AU208" s="95"/>
      <c r="AV208" s="223"/>
      <c r="AW208" s="79" t="s">
        <v>364</v>
      </c>
      <c r="AX208" s="79"/>
      <c r="AY208" s="79"/>
      <c r="AZ208" s="79"/>
      <c r="BA208" s="79"/>
      <c r="BC208" s="79"/>
      <c r="BF208" s="79" t="s">
        <v>365</v>
      </c>
      <c r="BG208" s="79"/>
      <c r="BH208" s="79"/>
      <c r="BI208" s="79"/>
      <c r="BJ208" s="79"/>
      <c r="BK208" s="79"/>
      <c r="BL208" s="1066"/>
      <c r="BM208" s="1067"/>
      <c r="BN208" s="1067"/>
      <c r="BO208" s="1067"/>
      <c r="BP208" s="1067"/>
      <c r="BQ208" s="1067"/>
      <c r="BR208" s="1067"/>
      <c r="BS208" s="1067"/>
      <c r="BT208" s="1067"/>
      <c r="BU208" s="1067"/>
      <c r="BV208" s="1067"/>
      <c r="BW208" s="1067"/>
      <c r="BX208" s="1067"/>
      <c r="BY208" s="1067"/>
      <c r="BZ208" s="1067"/>
      <c r="CA208" s="1067"/>
      <c r="CB208" s="1067"/>
      <c r="CC208" s="1067"/>
      <c r="CD208" s="1067"/>
      <c r="CE208" s="1067"/>
      <c r="CF208" s="1067"/>
      <c r="CG208" s="1067"/>
      <c r="CH208" s="1068"/>
      <c r="CI208" s="79"/>
      <c r="CJ208" s="79"/>
      <c r="CK208" s="95"/>
      <c r="CL208" s="95"/>
      <c r="CM208" s="95"/>
      <c r="CN208" s="95"/>
      <c r="CO208" s="95"/>
      <c r="CP208" s="95"/>
      <c r="CQ208" s="95"/>
      <c r="CR208" s="223"/>
      <c r="CS208" s="79" t="s">
        <v>364</v>
      </c>
      <c r="CT208" s="79"/>
      <c r="CU208" s="79"/>
      <c r="CV208" s="79"/>
      <c r="CW208" s="79"/>
      <c r="CY208" s="79"/>
      <c r="DB208" s="79" t="s">
        <v>365</v>
      </c>
      <c r="DC208" s="79"/>
      <c r="DD208" s="79"/>
      <c r="DE208" s="79"/>
      <c r="DF208" s="79"/>
      <c r="DG208" s="79"/>
      <c r="DH208" s="1066"/>
      <c r="DI208" s="1067"/>
      <c r="DJ208" s="1067"/>
      <c r="DK208" s="1067"/>
      <c r="DL208" s="1067"/>
      <c r="DM208" s="1067"/>
      <c r="DN208" s="1067"/>
      <c r="DO208" s="1067"/>
      <c r="DP208" s="1067"/>
      <c r="DQ208" s="1067"/>
      <c r="DR208" s="1067"/>
      <c r="DS208" s="1067"/>
      <c r="DT208" s="1067"/>
      <c r="DU208" s="1067"/>
      <c r="DV208" s="1067"/>
      <c r="DW208" s="1067"/>
      <c r="DX208" s="1067"/>
      <c r="DY208" s="1067"/>
      <c r="DZ208" s="1067"/>
      <c r="EA208" s="1067"/>
      <c r="EB208" s="1067"/>
      <c r="EC208" s="1067"/>
      <c r="ED208" s="1068"/>
      <c r="EE208" s="79"/>
      <c r="EF208" s="79"/>
      <c r="EG208" s="95"/>
      <c r="EH208" s="95"/>
      <c r="EI208" s="95"/>
      <c r="EJ208" s="95"/>
      <c r="EK208" s="95"/>
      <c r="EL208" s="95"/>
      <c r="EM208" s="95"/>
    </row>
    <row r="209" spans="1:143" ht="15.75" thickBot="1" x14ac:dyDescent="0.3">
      <c r="A209" s="79"/>
      <c r="B209" s="79"/>
      <c r="C209" s="79"/>
      <c r="D209" s="79"/>
      <c r="E209" s="79"/>
      <c r="F209" s="79"/>
      <c r="G209" s="79"/>
      <c r="H209" s="79"/>
      <c r="I209" s="223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95"/>
      <c r="AP209" s="95"/>
      <c r="AQ209" s="95"/>
      <c r="AR209" s="95"/>
      <c r="AS209" s="95"/>
      <c r="AT209" s="95"/>
      <c r="AU209" s="95"/>
      <c r="AV209" s="223"/>
      <c r="AW209" s="79"/>
      <c r="AX209" s="79"/>
      <c r="AY209" s="79"/>
      <c r="AZ209" s="79"/>
      <c r="BA209" s="79"/>
      <c r="BB209" s="79"/>
      <c r="BC209" s="79"/>
      <c r="BD209" s="79"/>
      <c r="BF209" s="79"/>
      <c r="BG209" s="79"/>
      <c r="BH209" s="79"/>
      <c r="BI209" s="79"/>
      <c r="BJ209" s="79"/>
      <c r="BK209" s="79"/>
      <c r="BL209" s="79"/>
      <c r="BM209" s="79"/>
      <c r="BN209" s="79"/>
      <c r="BO209" s="79"/>
      <c r="BP209" s="79"/>
      <c r="BQ209" s="79"/>
      <c r="BR209" s="79"/>
      <c r="BS209" s="79"/>
      <c r="BT209" s="79"/>
      <c r="BU209" s="79"/>
      <c r="BV209" s="79"/>
      <c r="BW209" s="79"/>
      <c r="BX209" s="79"/>
      <c r="BY209" s="79"/>
      <c r="BZ209" s="79"/>
      <c r="CA209" s="79"/>
      <c r="CB209" s="79"/>
      <c r="CC209" s="79"/>
      <c r="CD209" s="79"/>
      <c r="CE209" s="79"/>
      <c r="CF209" s="79"/>
      <c r="CG209" s="79"/>
      <c r="CH209" s="79"/>
      <c r="CI209" s="79"/>
      <c r="CJ209" s="79"/>
      <c r="CK209" s="95"/>
      <c r="CL209" s="95"/>
      <c r="CM209" s="95"/>
      <c r="CN209" s="95"/>
      <c r="CO209" s="95"/>
      <c r="CP209" s="95"/>
      <c r="CQ209" s="95"/>
      <c r="CR209" s="223"/>
      <c r="CS209" s="79"/>
      <c r="CT209" s="79"/>
      <c r="CU209" s="79"/>
      <c r="CV209" s="79"/>
      <c r="CW209" s="79"/>
      <c r="CX209" s="79"/>
      <c r="CY209" s="79"/>
      <c r="CZ209" s="79"/>
      <c r="DB209" s="79"/>
      <c r="DC209" s="79"/>
      <c r="DD209" s="79"/>
      <c r="DE209" s="79"/>
      <c r="DF209" s="79"/>
      <c r="DG209" s="79"/>
      <c r="DH209" s="79"/>
      <c r="DI209" s="79"/>
      <c r="DJ209" s="79"/>
      <c r="DK209" s="79"/>
      <c r="DL209" s="79"/>
      <c r="DM209" s="79"/>
      <c r="DN209" s="79"/>
      <c r="DO209" s="79"/>
      <c r="DP209" s="79"/>
      <c r="DQ209" s="79"/>
      <c r="DR209" s="79"/>
      <c r="DS209" s="79"/>
      <c r="DT209" s="79"/>
      <c r="DU209" s="79"/>
      <c r="DV209" s="79"/>
      <c r="DW209" s="79"/>
      <c r="DX209" s="79"/>
      <c r="DY209" s="79"/>
      <c r="DZ209" s="79"/>
      <c r="EA209" s="79"/>
      <c r="EB209" s="79"/>
      <c r="EC209" s="79"/>
      <c r="ED209" s="79"/>
      <c r="EE209" s="79"/>
      <c r="EF209" s="79"/>
      <c r="EG209" s="95"/>
      <c r="EH209" s="95"/>
      <c r="EI209" s="95"/>
      <c r="EJ209" s="95"/>
      <c r="EK209" s="95"/>
      <c r="EL209" s="95"/>
      <c r="EM209" s="95"/>
    </row>
    <row r="210" spans="1:143" ht="15.75" thickBot="1" x14ac:dyDescent="0.3">
      <c r="A210" s="79"/>
      <c r="B210" s="79"/>
      <c r="C210" s="79"/>
      <c r="D210" s="79"/>
      <c r="E210" s="79"/>
      <c r="F210" s="223"/>
      <c r="G210" s="79"/>
      <c r="H210" s="223"/>
      <c r="I210" s="223"/>
      <c r="J210" s="79" t="s">
        <v>366</v>
      </c>
      <c r="K210" s="79"/>
      <c r="L210" s="79"/>
      <c r="M210" s="79"/>
      <c r="N210" s="79"/>
      <c r="O210" s="79"/>
      <c r="P210" s="1066"/>
      <c r="Q210" s="1067"/>
      <c r="R210" s="1067"/>
      <c r="S210" s="1067"/>
      <c r="T210" s="1067"/>
      <c r="U210" s="1067"/>
      <c r="V210" s="1067"/>
      <c r="W210" s="1067"/>
      <c r="X210" s="1067"/>
      <c r="Y210" s="1067"/>
      <c r="Z210" s="1067"/>
      <c r="AA210" s="1067"/>
      <c r="AB210" s="1067"/>
      <c r="AC210" s="1067"/>
      <c r="AD210" s="1067"/>
      <c r="AE210" s="1067"/>
      <c r="AF210" s="1067"/>
      <c r="AG210" s="1067"/>
      <c r="AH210" s="1067"/>
      <c r="AI210" s="1067"/>
      <c r="AJ210" s="1067"/>
      <c r="AK210" s="1067"/>
      <c r="AL210" s="1068"/>
      <c r="AM210" s="79"/>
      <c r="AN210" s="79"/>
      <c r="AO210" s="79"/>
      <c r="AP210" s="79"/>
      <c r="AQ210" s="79"/>
      <c r="AR210" s="79"/>
      <c r="AS210" s="79"/>
      <c r="AT210" s="79"/>
      <c r="AU210" s="79"/>
      <c r="AV210" s="223"/>
      <c r="AW210" s="79"/>
      <c r="AX210" s="79"/>
      <c r="AY210" s="79"/>
      <c r="AZ210" s="79"/>
      <c r="BA210" s="79"/>
      <c r="BC210" s="79"/>
      <c r="BF210" s="79" t="s">
        <v>366</v>
      </c>
      <c r="BG210" s="79"/>
      <c r="BH210" s="79"/>
      <c r="BI210" s="79"/>
      <c r="BJ210" s="79"/>
      <c r="BK210" s="79"/>
      <c r="BL210" s="1066"/>
      <c r="BM210" s="1067"/>
      <c r="BN210" s="1067"/>
      <c r="BO210" s="1067"/>
      <c r="BP210" s="1067"/>
      <c r="BQ210" s="1067"/>
      <c r="BR210" s="1067"/>
      <c r="BS210" s="1067"/>
      <c r="BT210" s="1067"/>
      <c r="BU210" s="1067"/>
      <c r="BV210" s="1067"/>
      <c r="BW210" s="1067"/>
      <c r="BX210" s="1067"/>
      <c r="BY210" s="1067"/>
      <c r="BZ210" s="1067"/>
      <c r="CA210" s="1067"/>
      <c r="CB210" s="1067"/>
      <c r="CC210" s="1067"/>
      <c r="CD210" s="1067"/>
      <c r="CE210" s="1067"/>
      <c r="CF210" s="1067"/>
      <c r="CG210" s="1067"/>
      <c r="CH210" s="1068"/>
      <c r="CI210" s="79"/>
      <c r="CJ210" s="79"/>
      <c r="CK210" s="79"/>
      <c r="CL210" s="79"/>
      <c r="CM210" s="79"/>
      <c r="CN210" s="79"/>
      <c r="CO210" s="79"/>
      <c r="CP210" s="79"/>
      <c r="CQ210" s="79"/>
      <c r="CR210" s="223"/>
      <c r="CS210" s="79"/>
      <c r="CT210" s="79"/>
      <c r="CU210" s="79"/>
      <c r="CV210" s="79"/>
      <c r="CW210" s="79"/>
      <c r="CY210" s="79"/>
      <c r="DB210" s="79" t="s">
        <v>366</v>
      </c>
      <c r="DC210" s="79"/>
      <c r="DD210" s="79"/>
      <c r="DE210" s="79"/>
      <c r="DF210" s="79"/>
      <c r="DG210" s="79"/>
      <c r="DH210" s="1066"/>
      <c r="DI210" s="1067"/>
      <c r="DJ210" s="1067"/>
      <c r="DK210" s="1067"/>
      <c r="DL210" s="1067"/>
      <c r="DM210" s="1067"/>
      <c r="DN210" s="1067"/>
      <c r="DO210" s="1067"/>
      <c r="DP210" s="1067"/>
      <c r="DQ210" s="1067"/>
      <c r="DR210" s="1067"/>
      <c r="DS210" s="1067"/>
      <c r="DT210" s="1067"/>
      <c r="DU210" s="1067"/>
      <c r="DV210" s="1067"/>
      <c r="DW210" s="1067"/>
      <c r="DX210" s="1067"/>
      <c r="DY210" s="1067"/>
      <c r="DZ210" s="1067"/>
      <c r="EA210" s="1067"/>
      <c r="EB210" s="1067"/>
      <c r="EC210" s="1067"/>
      <c r="ED210" s="1068"/>
      <c r="EE210" s="79"/>
      <c r="EF210" s="79"/>
      <c r="EG210" s="79"/>
      <c r="EH210" s="79"/>
      <c r="EI210" s="79"/>
      <c r="EJ210" s="79"/>
      <c r="EK210" s="79"/>
      <c r="EL210" s="79"/>
      <c r="EM210" s="79"/>
    </row>
    <row r="211" spans="1:143" ht="15.75" thickBot="1" x14ac:dyDescent="0.3">
      <c r="A211" s="79"/>
      <c r="B211" s="79"/>
      <c r="C211" s="79"/>
      <c r="D211" s="79"/>
      <c r="E211" s="79"/>
      <c r="F211" s="79"/>
      <c r="G211" s="79"/>
      <c r="H211" s="79"/>
      <c r="I211" s="223"/>
      <c r="J211" s="79"/>
      <c r="K211" s="79"/>
      <c r="L211" s="79"/>
      <c r="M211" s="79"/>
      <c r="N211" s="79"/>
      <c r="O211" s="79"/>
      <c r="P211" s="96"/>
      <c r="Q211" s="96"/>
      <c r="R211" s="96"/>
      <c r="S211" s="96"/>
      <c r="T211" s="96"/>
      <c r="U211" s="96"/>
      <c r="V211" s="96"/>
      <c r="W211" s="96"/>
      <c r="X211" s="96"/>
      <c r="Y211" s="96"/>
      <c r="Z211" s="96"/>
      <c r="AA211" s="96"/>
      <c r="AB211" s="96"/>
      <c r="AC211" s="96"/>
      <c r="AD211" s="96"/>
      <c r="AE211" s="96"/>
      <c r="AF211" s="96"/>
      <c r="AG211" s="79"/>
      <c r="AH211" s="79"/>
      <c r="AI211" s="79"/>
      <c r="AJ211" s="79"/>
      <c r="AK211" s="79"/>
      <c r="AL211" s="79"/>
      <c r="AM211" s="79"/>
      <c r="AN211" s="79"/>
      <c r="AO211" s="79"/>
      <c r="AP211" s="79"/>
      <c r="AQ211" s="79"/>
      <c r="AR211" s="79"/>
      <c r="AS211" s="79"/>
      <c r="AT211" s="79"/>
      <c r="AU211" s="79"/>
      <c r="AV211" s="223"/>
      <c r="AW211" s="79"/>
      <c r="AX211" s="79"/>
      <c r="AY211" s="79"/>
      <c r="AZ211" s="79"/>
      <c r="BA211" s="79"/>
      <c r="BB211" s="79"/>
      <c r="BC211" s="79"/>
      <c r="BD211" s="79"/>
      <c r="BF211" s="79"/>
      <c r="BG211" s="79"/>
      <c r="BH211" s="79"/>
      <c r="BI211" s="79"/>
      <c r="BJ211" s="79"/>
      <c r="BK211" s="79"/>
      <c r="BL211" s="96"/>
      <c r="BM211" s="96"/>
      <c r="BN211" s="96"/>
      <c r="BO211" s="96"/>
      <c r="BP211" s="96"/>
      <c r="BQ211" s="96"/>
      <c r="BR211" s="96"/>
      <c r="BS211" s="96"/>
      <c r="BT211" s="96"/>
      <c r="BU211" s="96"/>
      <c r="BV211" s="96"/>
      <c r="BW211" s="96"/>
      <c r="BX211" s="96"/>
      <c r="BY211" s="96"/>
      <c r="BZ211" s="96"/>
      <c r="CA211" s="96"/>
      <c r="CB211" s="96"/>
      <c r="CC211" s="79"/>
      <c r="CD211" s="79"/>
      <c r="CE211" s="79"/>
      <c r="CF211" s="79"/>
      <c r="CG211" s="79"/>
      <c r="CH211" s="79"/>
      <c r="CI211" s="79"/>
      <c r="CJ211" s="79"/>
      <c r="CK211" s="79"/>
      <c r="CL211" s="79"/>
      <c r="CM211" s="79"/>
      <c r="CN211" s="79"/>
      <c r="CO211" s="79"/>
      <c r="CP211" s="79"/>
      <c r="CQ211" s="79"/>
      <c r="CR211" s="223"/>
      <c r="CS211" s="79"/>
      <c r="CT211" s="79"/>
      <c r="CU211" s="79"/>
      <c r="CV211" s="79"/>
      <c r="CW211" s="79"/>
      <c r="CX211" s="79"/>
      <c r="CY211" s="79"/>
      <c r="CZ211" s="79"/>
      <c r="DB211" s="79"/>
      <c r="DC211" s="79"/>
      <c r="DD211" s="79"/>
      <c r="DE211" s="79"/>
      <c r="DF211" s="79"/>
      <c r="DG211" s="79"/>
      <c r="DH211" s="96"/>
      <c r="DI211" s="96"/>
      <c r="DJ211" s="96"/>
      <c r="DK211" s="96"/>
      <c r="DL211" s="96"/>
      <c r="DM211" s="96"/>
      <c r="DN211" s="96"/>
      <c r="DO211" s="96"/>
      <c r="DP211" s="96"/>
      <c r="DQ211" s="96"/>
      <c r="DR211" s="96"/>
      <c r="DS211" s="96"/>
      <c r="DT211" s="96"/>
      <c r="DU211" s="96"/>
      <c r="DV211" s="96"/>
      <c r="DW211" s="96"/>
      <c r="DX211" s="96"/>
      <c r="DY211" s="79"/>
      <c r="DZ211" s="79"/>
      <c r="EA211" s="79"/>
      <c r="EB211" s="79"/>
      <c r="EC211" s="79"/>
      <c r="ED211" s="79"/>
      <c r="EE211" s="79"/>
      <c r="EF211" s="79"/>
      <c r="EG211" s="79"/>
      <c r="EH211" s="79"/>
      <c r="EI211" s="79"/>
      <c r="EJ211" s="79"/>
      <c r="EK211" s="79"/>
      <c r="EL211" s="79"/>
      <c r="EM211" s="79"/>
    </row>
    <row r="212" spans="1:143" ht="15.75" thickBot="1" x14ac:dyDescent="0.3">
      <c r="A212" s="79"/>
      <c r="B212" s="79"/>
      <c r="C212" s="79"/>
      <c r="D212" s="79"/>
      <c r="E212" s="79"/>
      <c r="F212" s="79"/>
      <c r="G212" s="79"/>
      <c r="H212" s="223"/>
      <c r="I212" s="223"/>
      <c r="J212" s="79" t="s">
        <v>367</v>
      </c>
      <c r="K212" s="79"/>
      <c r="L212" s="79"/>
      <c r="M212" s="79"/>
      <c r="N212" s="79"/>
      <c r="O212" s="79"/>
      <c r="P212" s="1066"/>
      <c r="Q212" s="1067"/>
      <c r="R212" s="1067"/>
      <c r="S212" s="1067"/>
      <c r="T212" s="1067"/>
      <c r="U212" s="1067"/>
      <c r="V212" s="1067"/>
      <c r="W212" s="1067"/>
      <c r="X212" s="1067"/>
      <c r="Y212" s="1067"/>
      <c r="Z212" s="1067"/>
      <c r="AA212" s="1067"/>
      <c r="AB212" s="1067"/>
      <c r="AC212" s="1067"/>
      <c r="AD212" s="1067"/>
      <c r="AE212" s="1067"/>
      <c r="AF212" s="1067"/>
      <c r="AG212" s="1067"/>
      <c r="AH212" s="1067"/>
      <c r="AI212" s="1067"/>
      <c r="AJ212" s="1067"/>
      <c r="AK212" s="1067"/>
      <c r="AL212" s="1068"/>
      <c r="AM212" s="79"/>
      <c r="AN212" s="79"/>
      <c r="AO212" s="95"/>
      <c r="AP212" s="95"/>
      <c r="AQ212" s="95"/>
      <c r="AR212" s="95"/>
      <c r="AS212" s="95"/>
      <c r="AT212" s="95"/>
      <c r="AU212" s="95"/>
      <c r="AV212" s="223"/>
      <c r="AW212" s="79"/>
      <c r="AX212" s="79"/>
      <c r="AY212" s="79"/>
      <c r="AZ212" s="79"/>
      <c r="BA212" s="79"/>
      <c r="BB212" s="79"/>
      <c r="BC212" s="79"/>
      <c r="BF212" s="79" t="s">
        <v>367</v>
      </c>
      <c r="BG212" s="79"/>
      <c r="BH212" s="79"/>
      <c r="BI212" s="79"/>
      <c r="BJ212" s="79"/>
      <c r="BK212" s="79"/>
      <c r="BL212" s="1066"/>
      <c r="BM212" s="1067"/>
      <c r="BN212" s="1067"/>
      <c r="BO212" s="1067"/>
      <c r="BP212" s="1067"/>
      <c r="BQ212" s="1067"/>
      <c r="BR212" s="1067"/>
      <c r="BS212" s="1067"/>
      <c r="BT212" s="1067"/>
      <c r="BU212" s="1067"/>
      <c r="BV212" s="1067"/>
      <c r="BW212" s="1067"/>
      <c r="BX212" s="1067"/>
      <c r="BY212" s="1067"/>
      <c r="BZ212" s="1067"/>
      <c r="CA212" s="1067"/>
      <c r="CB212" s="1067"/>
      <c r="CC212" s="1067"/>
      <c r="CD212" s="1067"/>
      <c r="CE212" s="1067"/>
      <c r="CF212" s="1067"/>
      <c r="CG212" s="1067"/>
      <c r="CH212" s="1068"/>
      <c r="CI212" s="79"/>
      <c r="CJ212" s="79"/>
      <c r="CK212" s="95"/>
      <c r="CL212" s="95"/>
      <c r="CM212" s="95"/>
      <c r="CN212" s="95"/>
      <c r="CO212" s="95"/>
      <c r="CP212" s="95"/>
      <c r="CQ212" s="95"/>
      <c r="CR212" s="223"/>
      <c r="CS212" s="79"/>
      <c r="CT212" s="79"/>
      <c r="CU212" s="79"/>
      <c r="CV212" s="79"/>
      <c r="CW212" s="79"/>
      <c r="CX212" s="79"/>
      <c r="CY212" s="79"/>
      <c r="DB212" s="79" t="s">
        <v>367</v>
      </c>
      <c r="DC212" s="79"/>
      <c r="DD212" s="79"/>
      <c r="DE212" s="79"/>
      <c r="DF212" s="79"/>
      <c r="DG212" s="79"/>
      <c r="DH212" s="1066"/>
      <c r="DI212" s="1067"/>
      <c r="DJ212" s="1067"/>
      <c r="DK212" s="1067"/>
      <c r="DL212" s="1067"/>
      <c r="DM212" s="1067"/>
      <c r="DN212" s="1067"/>
      <c r="DO212" s="1067"/>
      <c r="DP212" s="1067"/>
      <c r="DQ212" s="1067"/>
      <c r="DR212" s="1067"/>
      <c r="DS212" s="1067"/>
      <c r="DT212" s="1067"/>
      <c r="DU212" s="1067"/>
      <c r="DV212" s="1067"/>
      <c r="DW212" s="1067"/>
      <c r="DX212" s="1067"/>
      <c r="DY212" s="1067"/>
      <c r="DZ212" s="1067"/>
      <c r="EA212" s="1067"/>
      <c r="EB212" s="1067"/>
      <c r="EC212" s="1067"/>
      <c r="ED212" s="1068"/>
      <c r="EE212" s="79"/>
      <c r="EF212" s="79"/>
      <c r="EG212" s="95"/>
      <c r="EH212" s="95"/>
      <c r="EI212" s="95"/>
      <c r="EJ212" s="95"/>
      <c r="EK212" s="95"/>
      <c r="EL212" s="95"/>
      <c r="EM212" s="95"/>
    </row>
    <row r="213" spans="1:143" x14ac:dyDescent="0.25">
      <c r="A213" s="79"/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95"/>
      <c r="AP213" s="95"/>
      <c r="AQ213" s="95"/>
      <c r="AR213" s="95"/>
      <c r="AS213" s="95"/>
      <c r="AT213" s="95"/>
      <c r="AU213" s="95"/>
      <c r="AV213" s="223"/>
      <c r="AW213" s="79"/>
      <c r="AX213" s="79"/>
      <c r="AY213" s="79"/>
      <c r="AZ213" s="79"/>
      <c r="BA213" s="79"/>
      <c r="BB213" s="79"/>
      <c r="BC213" s="79"/>
      <c r="BD213" s="79"/>
      <c r="BE213" s="79"/>
      <c r="BF213" s="79"/>
      <c r="BG213" s="79"/>
      <c r="BH213" s="79"/>
      <c r="BI213" s="79"/>
      <c r="BJ213" s="79"/>
      <c r="BK213" s="79"/>
      <c r="BL213" s="79"/>
      <c r="BM213" s="79"/>
      <c r="BN213" s="79"/>
      <c r="BO213" s="79"/>
      <c r="BP213" s="79"/>
      <c r="BQ213" s="79"/>
      <c r="BR213" s="79"/>
      <c r="BS213" s="79"/>
      <c r="BT213" s="79"/>
      <c r="BU213" s="79"/>
      <c r="BV213" s="79"/>
      <c r="BW213" s="79"/>
      <c r="BX213" s="79"/>
      <c r="BY213" s="79"/>
      <c r="BZ213" s="79"/>
      <c r="CA213" s="79"/>
      <c r="CB213" s="79"/>
      <c r="CC213" s="79"/>
      <c r="CD213" s="79"/>
      <c r="CE213" s="79"/>
      <c r="CF213" s="79"/>
      <c r="CG213" s="79"/>
      <c r="CH213" s="79"/>
      <c r="CI213" s="79"/>
      <c r="CJ213" s="79"/>
      <c r="CK213" s="95"/>
      <c r="CL213" s="95"/>
      <c r="CM213" s="95"/>
      <c r="CN213" s="95"/>
      <c r="CO213" s="95"/>
      <c r="CP213" s="95"/>
      <c r="CQ213" s="95"/>
      <c r="CR213" s="223"/>
      <c r="CS213" s="79"/>
      <c r="CT213" s="79"/>
      <c r="CU213" s="79"/>
      <c r="CV213" s="79"/>
      <c r="CW213" s="79"/>
      <c r="CX213" s="79"/>
      <c r="CY213" s="79"/>
      <c r="CZ213" s="79"/>
      <c r="DA213" s="79"/>
      <c r="DB213" s="79"/>
      <c r="DC213" s="79"/>
      <c r="DD213" s="79"/>
      <c r="DE213" s="79"/>
      <c r="DF213" s="79"/>
      <c r="DG213" s="79"/>
      <c r="DH213" s="79"/>
      <c r="DI213" s="79"/>
      <c r="DJ213" s="79"/>
      <c r="DK213" s="79"/>
      <c r="DL213" s="79"/>
      <c r="DM213" s="79"/>
      <c r="DN213" s="79"/>
      <c r="DO213" s="79"/>
      <c r="DP213" s="79"/>
      <c r="DQ213" s="79"/>
      <c r="DR213" s="79"/>
      <c r="DS213" s="79"/>
      <c r="DT213" s="79"/>
      <c r="DU213" s="79"/>
      <c r="DV213" s="79"/>
      <c r="DW213" s="79"/>
      <c r="DX213" s="79"/>
      <c r="DY213" s="79"/>
      <c r="DZ213" s="79"/>
      <c r="EA213" s="79"/>
      <c r="EB213" s="79"/>
      <c r="EC213" s="79"/>
      <c r="ED213" s="79"/>
      <c r="EE213" s="79"/>
      <c r="EF213" s="79"/>
      <c r="EG213" s="95"/>
      <c r="EH213" s="95"/>
      <c r="EI213" s="95"/>
      <c r="EJ213" s="95"/>
      <c r="EK213" s="95"/>
      <c r="EL213" s="95"/>
      <c r="EM213" s="95"/>
    </row>
    <row r="214" spans="1:143" x14ac:dyDescent="0.25">
      <c r="A214" s="79" t="s">
        <v>368</v>
      </c>
      <c r="B214" s="79"/>
      <c r="C214" s="223"/>
      <c r="D214" s="223"/>
      <c r="E214" s="1053"/>
      <c r="F214" s="1053"/>
      <c r="G214" s="1053"/>
      <c r="H214" s="302"/>
      <c r="I214" s="1053"/>
      <c r="J214" s="1053"/>
      <c r="K214" s="1053"/>
      <c r="L214" s="1053"/>
      <c r="M214" s="1053"/>
      <c r="N214" s="1053"/>
      <c r="O214" s="1053"/>
      <c r="P214" s="1053"/>
      <c r="Q214" s="1053"/>
      <c r="R214" s="1053"/>
      <c r="S214" s="1053"/>
      <c r="T214" s="1053"/>
      <c r="U214" s="1053"/>
      <c r="V214" s="1053"/>
      <c r="W214" s="79"/>
      <c r="X214" s="223"/>
      <c r="Y214" s="223"/>
      <c r="Z214" s="223"/>
      <c r="AA214" s="223"/>
      <c r="AB214" s="223"/>
      <c r="AC214" s="223"/>
      <c r="AD214" s="223"/>
      <c r="AE214" s="223"/>
      <c r="AF214" s="223"/>
      <c r="AG214" s="223"/>
      <c r="AH214" s="223"/>
      <c r="AI214" s="223"/>
      <c r="AJ214" s="223"/>
      <c r="AK214" s="223"/>
      <c r="AL214" s="223"/>
      <c r="AM214" s="223"/>
      <c r="AN214" s="223"/>
      <c r="AO214" s="223"/>
      <c r="AP214" s="79"/>
      <c r="AQ214" s="79"/>
      <c r="AR214" s="79"/>
      <c r="AS214" s="79"/>
      <c r="AT214" s="79"/>
      <c r="AU214" s="95"/>
      <c r="AV214" s="223"/>
      <c r="AW214" s="79" t="s">
        <v>368</v>
      </c>
      <c r="AX214" s="79"/>
      <c r="BA214" s="1053"/>
      <c r="BB214" s="1053"/>
      <c r="BC214" s="1053"/>
      <c r="BD214" s="302"/>
      <c r="BE214" s="1053"/>
      <c r="BF214" s="1053"/>
      <c r="BG214" s="1053"/>
      <c r="BH214" s="1053"/>
      <c r="BI214" s="1053"/>
      <c r="BJ214" s="1053"/>
      <c r="BK214" s="1053"/>
      <c r="BL214" s="1053"/>
      <c r="BM214" s="1053"/>
      <c r="BN214" s="1053"/>
      <c r="BO214" s="1053"/>
      <c r="BP214" s="1053"/>
      <c r="BQ214" s="1053"/>
      <c r="BR214" s="1053"/>
      <c r="BS214" s="79"/>
      <c r="CL214" s="79"/>
      <c r="CM214" s="79"/>
      <c r="CN214" s="79"/>
      <c r="CO214" s="79"/>
      <c r="CP214" s="79"/>
      <c r="CQ214" s="95"/>
      <c r="CR214" s="223"/>
      <c r="CS214" s="79" t="s">
        <v>368</v>
      </c>
      <c r="CT214" s="79"/>
      <c r="CW214" s="1053"/>
      <c r="CX214" s="1053"/>
      <c r="CY214" s="1053"/>
      <c r="CZ214" s="302"/>
      <c r="DA214" s="1053"/>
      <c r="DB214" s="1053"/>
      <c r="DC214" s="1053"/>
      <c r="DD214" s="1053"/>
      <c r="DE214" s="1053"/>
      <c r="DF214" s="1053"/>
      <c r="DG214" s="1053"/>
      <c r="DH214" s="1053"/>
      <c r="DI214" s="1053"/>
      <c r="DJ214" s="1053"/>
      <c r="DK214" s="1053"/>
      <c r="DL214" s="1053"/>
      <c r="DM214" s="1053"/>
      <c r="DN214" s="1053"/>
      <c r="DO214" s="79"/>
      <c r="EH214" s="79"/>
      <c r="EI214" s="79"/>
      <c r="EJ214" s="79"/>
      <c r="EK214" s="79"/>
      <c r="EL214" s="79"/>
      <c r="EM214" s="95"/>
    </row>
    <row r="215" spans="1:143" x14ac:dyDescent="0.25">
      <c r="A215" s="79"/>
      <c r="B215" s="79"/>
      <c r="C215" s="223"/>
      <c r="D215" s="223"/>
      <c r="E215" s="1056" t="s">
        <v>5</v>
      </c>
      <c r="F215" s="1056"/>
      <c r="G215" s="1056"/>
      <c r="I215" s="1056" t="s">
        <v>6</v>
      </c>
      <c r="J215" s="1056"/>
      <c r="K215" s="1056"/>
      <c r="L215" s="1056"/>
      <c r="M215" s="1056"/>
      <c r="N215" s="1056"/>
      <c r="O215" s="1056"/>
      <c r="P215" s="1056"/>
      <c r="Q215" s="1056"/>
      <c r="R215" s="1056"/>
      <c r="S215" s="1056"/>
      <c r="T215" s="1056"/>
      <c r="U215" s="1056"/>
      <c r="V215" s="1056"/>
      <c r="W215" s="79"/>
      <c r="X215" s="223"/>
      <c r="Y215" s="223"/>
      <c r="Z215" s="223"/>
      <c r="AA215" s="223"/>
      <c r="AB215" s="223"/>
      <c r="AC215" s="223"/>
      <c r="AD215" s="223"/>
      <c r="AE215" s="223"/>
      <c r="AF215" s="223"/>
      <c r="AG215" s="223"/>
      <c r="AH215" s="223"/>
      <c r="AI215" s="223"/>
      <c r="AJ215" s="223"/>
      <c r="AK215" s="223"/>
      <c r="AL215" s="223"/>
      <c r="AM215" s="223"/>
      <c r="AN215" s="223"/>
      <c r="AO215" s="223"/>
      <c r="AP215" s="79"/>
      <c r="AQ215" s="79"/>
      <c r="AR215" s="79"/>
      <c r="AS215" s="79"/>
      <c r="AT215" s="79"/>
      <c r="AU215" s="95"/>
      <c r="AV215" s="223"/>
      <c r="AW215" s="79"/>
      <c r="AX215" s="79"/>
      <c r="BA215" s="1056" t="s">
        <v>5</v>
      </c>
      <c r="BB215" s="1056"/>
      <c r="BC215" s="1056"/>
      <c r="BE215" s="1056" t="s">
        <v>6</v>
      </c>
      <c r="BF215" s="1056"/>
      <c r="BG215" s="1056"/>
      <c r="BH215" s="1056"/>
      <c r="BI215" s="1056"/>
      <c r="BJ215" s="1056"/>
      <c r="BK215" s="1056"/>
      <c r="BL215" s="1056"/>
      <c r="BM215" s="1056"/>
      <c r="BN215" s="1056"/>
      <c r="BO215" s="1056"/>
      <c r="BP215" s="1056"/>
      <c r="BQ215" s="1056"/>
      <c r="BR215" s="1056"/>
      <c r="BS215" s="79"/>
      <c r="CL215" s="79"/>
      <c r="CM215" s="79"/>
      <c r="CN215" s="79"/>
      <c r="CO215" s="79"/>
      <c r="CP215" s="79"/>
      <c r="CQ215" s="95"/>
      <c r="CR215" s="223"/>
      <c r="CS215" s="79"/>
      <c r="CT215" s="79"/>
      <c r="CW215" s="1056" t="s">
        <v>5</v>
      </c>
      <c r="CX215" s="1056"/>
      <c r="CY215" s="1056"/>
      <c r="DA215" s="1056" t="s">
        <v>6</v>
      </c>
      <c r="DB215" s="1056"/>
      <c r="DC215" s="1056"/>
      <c r="DD215" s="1056"/>
      <c r="DE215" s="1056"/>
      <c r="DF215" s="1056"/>
      <c r="DG215" s="1056"/>
      <c r="DH215" s="1056"/>
      <c r="DI215" s="1056"/>
      <c r="DJ215" s="1056"/>
      <c r="DK215" s="1056"/>
      <c r="DL215" s="1056"/>
      <c r="DM215" s="1056"/>
      <c r="DN215" s="1056"/>
      <c r="DO215" s="79"/>
      <c r="EH215" s="79"/>
      <c r="EI215" s="79"/>
      <c r="EJ215" s="79"/>
      <c r="EK215" s="79"/>
      <c r="EL215" s="79"/>
      <c r="EM215" s="95"/>
    </row>
    <row r="216" spans="1:143" x14ac:dyDescent="0.25">
      <c r="A216" s="128" t="s">
        <v>173</v>
      </c>
      <c r="B216" s="291"/>
      <c r="C216" s="1054" t="s">
        <v>173</v>
      </c>
      <c r="D216" s="1054"/>
      <c r="E216" s="1055"/>
      <c r="F216" s="1055"/>
      <c r="G216" s="1055"/>
      <c r="H216" s="1057"/>
      <c r="I216" s="1057"/>
      <c r="J216" s="1060"/>
      <c r="K216" s="1060"/>
      <c r="L216" s="1060"/>
      <c r="M216" s="1058" t="s">
        <v>174</v>
      </c>
      <c r="N216" s="1058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95"/>
      <c r="AP216" s="95"/>
      <c r="AQ216" s="95"/>
      <c r="AR216" s="95"/>
      <c r="AS216" s="95"/>
      <c r="AT216" s="95"/>
      <c r="AU216" s="95"/>
      <c r="AV216" s="223"/>
      <c r="AW216" s="685" t="s">
        <v>173</v>
      </c>
      <c r="AX216" s="678"/>
      <c r="AY216" s="1054" t="s">
        <v>173</v>
      </c>
      <c r="AZ216" s="1054"/>
      <c r="BA216" s="1055"/>
      <c r="BB216" s="1055"/>
      <c r="BC216" s="1055"/>
      <c r="BD216" s="1057"/>
      <c r="BE216" s="1057"/>
      <c r="BF216" s="1060"/>
      <c r="BG216" s="1060"/>
      <c r="BH216" s="1060"/>
      <c r="BI216" s="1058" t="s">
        <v>174</v>
      </c>
      <c r="BJ216" s="1058"/>
      <c r="BK216" s="79"/>
      <c r="BL216" s="79"/>
      <c r="BM216" s="79"/>
      <c r="BN216" s="79"/>
      <c r="BO216" s="79"/>
      <c r="BP216" s="79"/>
      <c r="BQ216" s="79"/>
      <c r="BR216" s="79"/>
      <c r="BS216" s="79"/>
      <c r="BT216" s="79"/>
      <c r="BU216" s="79"/>
      <c r="BV216" s="79"/>
      <c r="BW216" s="79"/>
      <c r="BX216" s="79"/>
      <c r="BY216" s="79"/>
      <c r="BZ216" s="79"/>
      <c r="CA216" s="79"/>
      <c r="CB216" s="79"/>
      <c r="CC216" s="79"/>
      <c r="CD216" s="79"/>
      <c r="CE216" s="79"/>
      <c r="CF216" s="79"/>
      <c r="CG216" s="79"/>
      <c r="CH216" s="79"/>
      <c r="CI216" s="79"/>
      <c r="CJ216" s="79"/>
      <c r="CK216" s="95"/>
      <c r="CL216" s="95"/>
      <c r="CM216" s="95"/>
      <c r="CN216" s="95"/>
      <c r="CO216" s="95"/>
      <c r="CP216" s="95"/>
      <c r="CQ216" s="95"/>
      <c r="CR216" s="223"/>
      <c r="CS216" s="685" t="s">
        <v>173</v>
      </c>
      <c r="CT216" s="678"/>
      <c r="CU216" s="1054" t="s">
        <v>173</v>
      </c>
      <c r="CV216" s="1054"/>
      <c r="CW216" s="1055"/>
      <c r="CX216" s="1055"/>
      <c r="CY216" s="1055"/>
      <c r="CZ216" s="1057"/>
      <c r="DA216" s="1057"/>
      <c r="DB216" s="1060"/>
      <c r="DC216" s="1060"/>
      <c r="DD216" s="1060"/>
      <c r="DE216" s="1058" t="s">
        <v>174</v>
      </c>
      <c r="DF216" s="1058"/>
      <c r="DG216" s="79"/>
      <c r="DH216" s="79"/>
      <c r="DI216" s="79"/>
      <c r="DJ216" s="79"/>
      <c r="DK216" s="79"/>
      <c r="DL216" s="79"/>
      <c r="DM216" s="79"/>
      <c r="DN216" s="79"/>
      <c r="DO216" s="79"/>
      <c r="DP216" s="79"/>
      <c r="DQ216" s="79"/>
      <c r="DR216" s="79"/>
      <c r="DS216" s="79"/>
      <c r="DT216" s="79"/>
      <c r="DU216" s="79"/>
      <c r="DV216" s="79"/>
      <c r="DW216" s="79"/>
      <c r="DX216" s="79"/>
      <c r="DY216" s="79"/>
      <c r="DZ216" s="79"/>
      <c r="EA216" s="79"/>
      <c r="EB216" s="79"/>
      <c r="EC216" s="79"/>
      <c r="ED216" s="79"/>
      <c r="EE216" s="79"/>
      <c r="EF216" s="79"/>
      <c r="EG216" s="95"/>
      <c r="EH216" s="95"/>
      <c r="EI216" s="95"/>
      <c r="EJ216" s="95"/>
      <c r="EK216" s="95"/>
      <c r="EL216" s="95"/>
      <c r="EM216" s="95"/>
    </row>
    <row r="217" spans="1:143" x14ac:dyDescent="0.25">
      <c r="A217" s="87"/>
      <c r="B217" s="100"/>
      <c r="C217" s="100"/>
      <c r="D217" s="78"/>
      <c r="E217" s="100"/>
      <c r="F217" s="100"/>
      <c r="G217" s="100"/>
      <c r="H217" s="101"/>
      <c r="I217" s="101"/>
      <c r="J217" s="101"/>
      <c r="K217" s="102"/>
      <c r="L217" s="102"/>
      <c r="M217" s="102"/>
      <c r="N217" s="102"/>
      <c r="O217" s="89"/>
      <c r="P217" s="8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95"/>
      <c r="AP217" s="95"/>
      <c r="AQ217" s="95"/>
      <c r="AR217" s="95"/>
      <c r="AS217" s="95"/>
      <c r="AT217" s="95"/>
      <c r="AU217" s="95"/>
      <c r="AV217" s="223"/>
      <c r="AW217" s="677"/>
      <c r="AX217" s="100"/>
      <c r="AY217" s="100"/>
      <c r="AZ217" s="679"/>
      <c r="BA217" s="100"/>
      <c r="BB217" s="100"/>
      <c r="BC217" s="100"/>
      <c r="BD217" s="101"/>
      <c r="BE217" s="101"/>
      <c r="BF217" s="101"/>
      <c r="BG217" s="102"/>
      <c r="BH217" s="102"/>
      <c r="BI217" s="102"/>
      <c r="BJ217" s="102"/>
      <c r="BK217" s="694"/>
      <c r="BL217" s="694"/>
      <c r="BM217" s="79"/>
      <c r="BN217" s="79"/>
      <c r="BO217" s="79"/>
      <c r="BP217" s="79"/>
      <c r="BQ217" s="79"/>
      <c r="BR217" s="79"/>
      <c r="BS217" s="79"/>
      <c r="BT217" s="79"/>
      <c r="BU217" s="79"/>
      <c r="BV217" s="79"/>
      <c r="BW217" s="79"/>
      <c r="BX217" s="79"/>
      <c r="BY217" s="79"/>
      <c r="BZ217" s="79"/>
      <c r="CA217" s="79"/>
      <c r="CB217" s="79"/>
      <c r="CC217" s="79"/>
      <c r="CD217" s="79"/>
      <c r="CE217" s="79"/>
      <c r="CF217" s="79"/>
      <c r="CG217" s="79"/>
      <c r="CH217" s="79"/>
      <c r="CI217" s="79"/>
      <c r="CJ217" s="79"/>
      <c r="CK217" s="95"/>
      <c r="CL217" s="95"/>
      <c r="CM217" s="95"/>
      <c r="CN217" s="95"/>
      <c r="CO217" s="95"/>
      <c r="CP217" s="95"/>
      <c r="CQ217" s="95"/>
      <c r="CR217" s="223"/>
      <c r="CS217" s="677"/>
      <c r="CT217" s="100"/>
      <c r="CU217" s="100"/>
      <c r="CV217" s="679"/>
      <c r="CW217" s="100"/>
      <c r="CX217" s="100"/>
      <c r="CY217" s="100"/>
      <c r="CZ217" s="101"/>
      <c r="DA217" s="101"/>
      <c r="DB217" s="101"/>
      <c r="DC217" s="102"/>
      <c r="DD217" s="102"/>
      <c r="DE217" s="102"/>
      <c r="DF217" s="102"/>
      <c r="DG217" s="694"/>
      <c r="DH217" s="694"/>
      <c r="DI217" s="79"/>
      <c r="DJ217" s="79"/>
      <c r="DK217" s="79"/>
      <c r="DL217" s="79"/>
      <c r="DM217" s="79"/>
      <c r="DN217" s="79"/>
      <c r="DO217" s="79"/>
      <c r="DP217" s="79"/>
      <c r="DQ217" s="79"/>
      <c r="DR217" s="79"/>
      <c r="DS217" s="79"/>
      <c r="DT217" s="79"/>
      <c r="DU217" s="79"/>
      <c r="DV217" s="79"/>
      <c r="DW217" s="79"/>
      <c r="DX217" s="79"/>
      <c r="DY217" s="79"/>
      <c r="DZ217" s="79"/>
      <c r="EA217" s="79"/>
      <c r="EB217" s="79"/>
      <c r="EC217" s="79"/>
      <c r="ED217" s="79"/>
      <c r="EE217" s="79"/>
      <c r="EF217" s="79"/>
      <c r="EG217" s="95"/>
      <c r="EH217" s="95"/>
      <c r="EI217" s="95"/>
      <c r="EJ217" s="95"/>
      <c r="EK217" s="95"/>
      <c r="EL217" s="95"/>
      <c r="EM217" s="95"/>
    </row>
    <row r="218" spans="1:143" ht="30" customHeight="1" x14ac:dyDescent="0.25">
      <c r="A218" s="79" t="s">
        <v>369</v>
      </c>
      <c r="B218" s="79"/>
      <c r="C218" s="79"/>
      <c r="D218" s="79"/>
      <c r="E218" s="1215" t="s">
        <v>137</v>
      </c>
      <c r="F218" s="1215"/>
      <c r="G218" s="1215"/>
      <c r="H218" s="1215"/>
      <c r="I218" s="1215"/>
      <c r="J218" s="79"/>
      <c r="K218" s="79"/>
      <c r="L218" s="1071"/>
      <c r="M218" s="1071"/>
      <c r="N218" s="1071"/>
      <c r="O218" s="1071"/>
      <c r="P218" s="1071"/>
      <c r="Q218" s="1071"/>
      <c r="R218" s="1071"/>
      <c r="S218" s="1071"/>
      <c r="T218" s="1071"/>
      <c r="U218" s="1071"/>
      <c r="V218" s="1125" t="str">
        <f ca="1">I$9</f>
        <v/>
      </c>
      <c r="W218" s="1070"/>
      <c r="X218" s="1070"/>
      <c r="Y218" s="1070"/>
      <c r="Z218" s="1070"/>
      <c r="AA218" s="1070"/>
      <c r="AB218" s="1070"/>
      <c r="AC218" s="1070"/>
      <c r="AD218" s="1070"/>
      <c r="AE218" s="1070"/>
      <c r="AF218" s="1070"/>
      <c r="AG218" s="1070"/>
      <c r="AH218" s="300"/>
      <c r="AI218" s="300"/>
      <c r="AJ218" s="300"/>
      <c r="AK218" s="79"/>
      <c r="AL218" s="79"/>
      <c r="AM218" s="79"/>
      <c r="AN218" s="79"/>
      <c r="AO218" s="95"/>
      <c r="AP218" s="95"/>
      <c r="AQ218" s="95"/>
      <c r="AR218" s="95"/>
      <c r="AS218" s="95"/>
      <c r="AT218" s="95"/>
      <c r="AU218" s="95"/>
      <c r="AV218" s="223"/>
      <c r="AW218" s="79" t="s">
        <v>369</v>
      </c>
      <c r="AX218" s="79"/>
      <c r="AY218" s="79"/>
      <c r="AZ218" s="79"/>
      <c r="BA218" s="1215" t="s">
        <v>137</v>
      </c>
      <c r="BB218" s="1215"/>
      <c r="BC218" s="1215"/>
      <c r="BD218" s="1215"/>
      <c r="BE218" s="1215"/>
      <c r="BF218" s="79"/>
      <c r="BG218" s="79"/>
      <c r="BH218" s="1071"/>
      <c r="BI218" s="1071"/>
      <c r="BJ218" s="1071"/>
      <c r="BK218" s="1071"/>
      <c r="BL218" s="1071"/>
      <c r="BM218" s="1071"/>
      <c r="BN218" s="1071"/>
      <c r="BO218" s="1071"/>
      <c r="BP218" s="1071"/>
      <c r="BQ218" s="1071"/>
      <c r="BR218" s="1125" t="str">
        <f ca="1">BE$9</f>
        <v/>
      </c>
      <c r="BS218" s="1070"/>
      <c r="BT218" s="1070"/>
      <c r="BU218" s="1070"/>
      <c r="BV218" s="1070"/>
      <c r="BW218" s="1070"/>
      <c r="BX218" s="1070"/>
      <c r="BY218" s="1070"/>
      <c r="BZ218" s="1070"/>
      <c r="CA218" s="1070"/>
      <c r="CB218" s="1070"/>
      <c r="CC218" s="1070"/>
      <c r="CD218" s="300"/>
      <c r="CE218" s="300"/>
      <c r="CF218" s="300"/>
      <c r="CG218" s="79"/>
      <c r="CH218" s="79"/>
      <c r="CI218" s="79"/>
      <c r="CJ218" s="79"/>
      <c r="CK218" s="95"/>
      <c r="CL218" s="95"/>
      <c r="CM218" s="95"/>
      <c r="CN218" s="95"/>
      <c r="CO218" s="95"/>
      <c r="CP218" s="95"/>
      <c r="CQ218" s="95"/>
      <c r="CR218" s="223"/>
      <c r="CS218" s="79" t="s">
        <v>369</v>
      </c>
      <c r="CT218" s="79"/>
      <c r="CU218" s="79"/>
      <c r="CV218" s="79"/>
      <c r="CW218" s="1215" t="s">
        <v>137</v>
      </c>
      <c r="CX218" s="1215"/>
      <c r="CY218" s="1215"/>
      <c r="CZ218" s="1215"/>
      <c r="DA218" s="1215"/>
      <c r="DB218" s="79"/>
      <c r="DC218" s="79"/>
      <c r="DD218" s="1071"/>
      <c r="DE218" s="1071"/>
      <c r="DF218" s="1071"/>
      <c r="DG218" s="1071"/>
      <c r="DH218" s="1071"/>
      <c r="DI218" s="1071"/>
      <c r="DJ218" s="1071"/>
      <c r="DK218" s="1071"/>
      <c r="DL218" s="1071"/>
      <c r="DM218" s="1071"/>
      <c r="DN218" s="1125" t="str">
        <f ca="1">DA$9</f>
        <v/>
      </c>
      <c r="DO218" s="1070"/>
      <c r="DP218" s="1070"/>
      <c r="DQ218" s="1070"/>
      <c r="DR218" s="1070"/>
      <c r="DS218" s="1070"/>
      <c r="DT218" s="1070"/>
      <c r="DU218" s="1070"/>
      <c r="DV218" s="1070"/>
      <c r="DW218" s="1070"/>
      <c r="DX218" s="1070"/>
      <c r="DY218" s="1070"/>
      <c r="DZ218" s="300"/>
      <c r="EA218" s="300"/>
      <c r="EB218" s="300"/>
      <c r="EC218" s="79"/>
      <c r="ED218" s="79"/>
      <c r="EE218" s="79"/>
      <c r="EF218" s="79"/>
      <c r="EG218" s="95"/>
      <c r="EH218" s="95"/>
      <c r="EI218" s="95"/>
      <c r="EJ218" s="95"/>
      <c r="EK218" s="95"/>
      <c r="EL218" s="95"/>
      <c r="EM218" s="95"/>
    </row>
    <row r="219" spans="1:143" x14ac:dyDescent="0.25">
      <c r="A219" s="79"/>
      <c r="B219" s="79"/>
      <c r="C219" s="79"/>
      <c r="D219" s="79"/>
      <c r="E219" s="1056"/>
      <c r="F219" s="1056"/>
      <c r="G219" s="1056"/>
      <c r="H219" s="1056"/>
      <c r="I219" s="1056"/>
      <c r="J219" s="79"/>
      <c r="K219" s="79"/>
      <c r="L219" s="1056" t="s">
        <v>5</v>
      </c>
      <c r="M219" s="1056"/>
      <c r="N219" s="1056"/>
      <c r="O219" s="1056"/>
      <c r="P219" s="1056"/>
      <c r="Q219" s="1056"/>
      <c r="R219" s="1056"/>
      <c r="S219" s="1056"/>
      <c r="T219" s="1056"/>
      <c r="U219" s="1056"/>
      <c r="V219" s="1056"/>
      <c r="W219" s="1056"/>
      <c r="X219" s="1056"/>
      <c r="Y219" s="1056"/>
      <c r="Z219" s="1056"/>
      <c r="AA219" s="1056"/>
      <c r="AB219" s="1056"/>
      <c r="AC219" s="1056"/>
      <c r="AD219" s="1056"/>
      <c r="AE219" s="1056"/>
      <c r="AF219" s="1056"/>
      <c r="AG219" s="1056"/>
      <c r="AH219" s="99"/>
      <c r="AI219" s="99"/>
      <c r="AJ219" s="99"/>
      <c r="AK219" s="79"/>
      <c r="AL219" s="79"/>
      <c r="AM219" s="79"/>
      <c r="AN219" s="79"/>
      <c r="AO219" s="95"/>
      <c r="AP219" s="95"/>
      <c r="AQ219" s="95"/>
      <c r="AR219" s="95"/>
      <c r="AS219" s="95"/>
      <c r="AT219" s="95"/>
      <c r="AU219" s="95"/>
      <c r="AV219" s="223"/>
      <c r="AW219" s="79"/>
      <c r="AX219" s="79"/>
      <c r="AY219" s="79"/>
      <c r="AZ219" s="79"/>
      <c r="BA219" s="1056"/>
      <c r="BB219" s="1056"/>
      <c r="BC219" s="1056"/>
      <c r="BD219" s="1056"/>
      <c r="BE219" s="1056"/>
      <c r="BF219" s="79"/>
      <c r="BG219" s="79"/>
      <c r="BH219" s="1056" t="s">
        <v>5</v>
      </c>
      <c r="BI219" s="1056"/>
      <c r="BJ219" s="1056"/>
      <c r="BK219" s="1056"/>
      <c r="BL219" s="1056"/>
      <c r="BM219" s="1056"/>
      <c r="BN219" s="1056"/>
      <c r="BO219" s="1056"/>
      <c r="BP219" s="1056"/>
      <c r="BQ219" s="1056"/>
      <c r="BR219" s="1056"/>
      <c r="BS219" s="1056"/>
      <c r="BT219" s="1056"/>
      <c r="BU219" s="1056"/>
      <c r="BV219" s="1056"/>
      <c r="BW219" s="1056"/>
      <c r="BX219" s="1056"/>
      <c r="BY219" s="1056"/>
      <c r="BZ219" s="1056"/>
      <c r="CA219" s="1056"/>
      <c r="CB219" s="1056"/>
      <c r="CC219" s="1056"/>
      <c r="CD219" s="99"/>
      <c r="CE219" s="99"/>
      <c r="CF219" s="99"/>
      <c r="CG219" s="79"/>
      <c r="CH219" s="79"/>
      <c r="CI219" s="79"/>
      <c r="CJ219" s="79"/>
      <c r="CK219" s="95"/>
      <c r="CL219" s="95"/>
      <c r="CM219" s="95"/>
      <c r="CN219" s="95"/>
      <c r="CO219" s="95"/>
      <c r="CP219" s="95"/>
      <c r="CQ219" s="95"/>
      <c r="CR219" s="223"/>
      <c r="CS219" s="79"/>
      <c r="CT219" s="79"/>
      <c r="CU219" s="79"/>
      <c r="CV219" s="79"/>
      <c r="CW219" s="1056"/>
      <c r="CX219" s="1056"/>
      <c r="CY219" s="1056"/>
      <c r="CZ219" s="1056"/>
      <c r="DA219" s="1056"/>
      <c r="DB219" s="79"/>
      <c r="DC219" s="79"/>
      <c r="DD219" s="1056" t="s">
        <v>5</v>
      </c>
      <c r="DE219" s="1056"/>
      <c r="DF219" s="1056"/>
      <c r="DG219" s="1056"/>
      <c r="DH219" s="1056"/>
      <c r="DI219" s="1056"/>
      <c r="DJ219" s="1056"/>
      <c r="DK219" s="1056"/>
      <c r="DL219" s="1056"/>
      <c r="DM219" s="1056"/>
      <c r="DN219" s="1056"/>
      <c r="DO219" s="1056"/>
      <c r="DP219" s="1056"/>
      <c r="DQ219" s="1056"/>
      <c r="DR219" s="1056"/>
      <c r="DS219" s="1056"/>
      <c r="DT219" s="1056"/>
      <c r="DU219" s="1056"/>
      <c r="DV219" s="1056"/>
      <c r="DW219" s="1056"/>
      <c r="DX219" s="1056"/>
      <c r="DY219" s="1056"/>
      <c r="DZ219" s="99"/>
      <c r="EA219" s="99"/>
      <c r="EB219" s="99"/>
      <c r="EC219" s="79"/>
      <c r="ED219" s="79"/>
      <c r="EE219" s="79"/>
      <c r="EF219" s="79"/>
      <c r="EG219" s="95"/>
      <c r="EH219" s="95"/>
      <c r="EI219" s="95"/>
      <c r="EJ219" s="95"/>
      <c r="EK219" s="95"/>
      <c r="EL219" s="95"/>
      <c r="EM219" s="95"/>
    </row>
    <row r="220" spans="1:143" x14ac:dyDescent="0.25">
      <c r="A220" s="87" t="s">
        <v>173</v>
      </c>
      <c r="B220" s="291"/>
      <c r="C220" s="1054" t="s">
        <v>173</v>
      </c>
      <c r="D220" s="1054"/>
      <c r="E220" s="1055"/>
      <c r="F220" s="1055"/>
      <c r="G220" s="1055"/>
      <c r="H220" s="1057"/>
      <c r="I220" s="1057"/>
      <c r="J220" s="1060"/>
      <c r="K220" s="1060"/>
      <c r="L220" s="1060"/>
      <c r="M220" s="1058" t="s">
        <v>174</v>
      </c>
      <c r="N220" s="1058"/>
      <c r="O220" s="133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95"/>
      <c r="AP220" s="95"/>
      <c r="AQ220" s="95"/>
      <c r="AR220" s="95"/>
      <c r="AS220" s="95"/>
      <c r="AT220" s="95"/>
      <c r="AU220" s="95"/>
      <c r="AV220" s="223"/>
      <c r="AW220" s="677" t="s">
        <v>173</v>
      </c>
      <c r="AX220" s="678"/>
      <c r="AY220" s="1054" t="s">
        <v>173</v>
      </c>
      <c r="AZ220" s="1054"/>
      <c r="BA220" s="1055"/>
      <c r="BB220" s="1055"/>
      <c r="BC220" s="1055"/>
      <c r="BD220" s="1057"/>
      <c r="BE220" s="1057"/>
      <c r="BF220" s="1060"/>
      <c r="BG220" s="1060"/>
      <c r="BH220" s="1060"/>
      <c r="BI220" s="1058" t="s">
        <v>174</v>
      </c>
      <c r="BJ220" s="1058"/>
      <c r="BK220" s="133"/>
      <c r="BL220" s="79"/>
      <c r="BM220" s="79"/>
      <c r="BN220" s="79"/>
      <c r="BO220" s="79"/>
      <c r="BP220" s="79"/>
      <c r="BQ220" s="79"/>
      <c r="BR220" s="79"/>
      <c r="BS220" s="79"/>
      <c r="BT220" s="79"/>
      <c r="BU220" s="79"/>
      <c r="BV220" s="79"/>
      <c r="BW220" s="79"/>
      <c r="BX220" s="79"/>
      <c r="BY220" s="79"/>
      <c r="BZ220" s="79"/>
      <c r="CA220" s="79"/>
      <c r="CB220" s="79"/>
      <c r="CC220" s="79"/>
      <c r="CD220" s="79"/>
      <c r="CE220" s="79"/>
      <c r="CF220" s="79"/>
      <c r="CG220" s="79"/>
      <c r="CH220" s="79"/>
      <c r="CI220" s="79"/>
      <c r="CJ220" s="79"/>
      <c r="CK220" s="95"/>
      <c r="CL220" s="95"/>
      <c r="CM220" s="95"/>
      <c r="CN220" s="95"/>
      <c r="CO220" s="95"/>
      <c r="CP220" s="95"/>
      <c r="CQ220" s="95"/>
      <c r="CR220" s="223"/>
      <c r="CS220" s="677" t="s">
        <v>173</v>
      </c>
      <c r="CT220" s="678"/>
      <c r="CU220" s="1054" t="s">
        <v>173</v>
      </c>
      <c r="CV220" s="1054"/>
      <c r="CW220" s="1055"/>
      <c r="CX220" s="1055"/>
      <c r="CY220" s="1055"/>
      <c r="CZ220" s="1057"/>
      <c r="DA220" s="1057"/>
      <c r="DB220" s="1060"/>
      <c r="DC220" s="1060"/>
      <c r="DD220" s="1060"/>
      <c r="DE220" s="1058" t="s">
        <v>174</v>
      </c>
      <c r="DF220" s="1058"/>
      <c r="DG220" s="133"/>
      <c r="DH220" s="79"/>
      <c r="DI220" s="79"/>
      <c r="DJ220" s="79"/>
      <c r="DK220" s="79"/>
      <c r="DL220" s="79"/>
      <c r="DM220" s="79"/>
      <c r="DN220" s="79"/>
      <c r="DO220" s="79"/>
      <c r="DP220" s="79"/>
      <c r="DQ220" s="79"/>
      <c r="DR220" s="79"/>
      <c r="DS220" s="79"/>
      <c r="DT220" s="79"/>
      <c r="DU220" s="79"/>
      <c r="DV220" s="79"/>
      <c r="DW220" s="79"/>
      <c r="DX220" s="79"/>
      <c r="DY220" s="79"/>
      <c r="DZ220" s="79"/>
      <c r="EA220" s="79"/>
      <c r="EB220" s="79"/>
      <c r="EC220" s="79"/>
      <c r="ED220" s="79"/>
      <c r="EE220" s="79"/>
      <c r="EF220" s="79"/>
      <c r="EG220" s="95"/>
      <c r="EH220" s="95"/>
      <c r="EI220" s="95"/>
      <c r="EJ220" s="95"/>
      <c r="EK220" s="95"/>
      <c r="EL220" s="95"/>
      <c r="EM220" s="95"/>
    </row>
    <row r="221" spans="1:143" x14ac:dyDescent="0.25">
      <c r="A221" s="87"/>
      <c r="B221" s="100"/>
      <c r="C221" s="100"/>
      <c r="D221" s="78"/>
      <c r="E221" s="100"/>
      <c r="F221" s="100"/>
      <c r="G221" s="100"/>
      <c r="H221" s="87"/>
      <c r="I221" s="87"/>
      <c r="J221" s="87"/>
      <c r="K221" s="102"/>
      <c r="L221" s="102"/>
      <c r="M221" s="102"/>
      <c r="N221" s="102"/>
      <c r="O221" s="89"/>
      <c r="P221" s="8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95"/>
      <c r="AP221" s="95"/>
      <c r="AQ221" s="95"/>
      <c r="AR221" s="95"/>
      <c r="AS221" s="95"/>
      <c r="AT221" s="95"/>
      <c r="AU221" s="95"/>
      <c r="AV221" s="223"/>
      <c r="AW221" s="677"/>
      <c r="AX221" s="100"/>
      <c r="AY221" s="100"/>
      <c r="AZ221" s="679"/>
      <c r="BA221" s="100"/>
      <c r="BB221" s="100"/>
      <c r="BC221" s="100"/>
      <c r="BD221" s="677"/>
      <c r="BE221" s="677"/>
      <c r="BF221" s="677"/>
      <c r="BG221" s="102"/>
      <c r="BH221" s="102"/>
      <c r="BI221" s="102"/>
      <c r="BJ221" s="102"/>
      <c r="BK221" s="694"/>
      <c r="BL221" s="694"/>
      <c r="BM221" s="79"/>
      <c r="BN221" s="79"/>
      <c r="BO221" s="79"/>
      <c r="BP221" s="79"/>
      <c r="BQ221" s="79"/>
      <c r="BR221" s="79"/>
      <c r="BS221" s="79"/>
      <c r="BT221" s="79"/>
      <c r="BU221" s="79"/>
      <c r="BV221" s="79"/>
      <c r="BW221" s="79"/>
      <c r="BX221" s="79"/>
      <c r="BY221" s="79"/>
      <c r="BZ221" s="79"/>
      <c r="CA221" s="79"/>
      <c r="CB221" s="79"/>
      <c r="CC221" s="79"/>
      <c r="CD221" s="79"/>
      <c r="CE221" s="79"/>
      <c r="CF221" s="79"/>
      <c r="CG221" s="79"/>
      <c r="CH221" s="79"/>
      <c r="CI221" s="79"/>
      <c r="CJ221" s="79"/>
      <c r="CK221" s="95"/>
      <c r="CL221" s="95"/>
      <c r="CM221" s="95"/>
      <c r="CN221" s="95"/>
      <c r="CO221" s="95"/>
      <c r="CP221" s="95"/>
      <c r="CQ221" s="95"/>
      <c r="CR221" s="223"/>
      <c r="CS221" s="677"/>
      <c r="CT221" s="100"/>
      <c r="CU221" s="100"/>
      <c r="CV221" s="679"/>
      <c r="CW221" s="100"/>
      <c r="CX221" s="100"/>
      <c r="CY221" s="100"/>
      <c r="CZ221" s="677"/>
      <c r="DA221" s="677"/>
      <c r="DB221" s="677"/>
      <c r="DC221" s="102"/>
      <c r="DD221" s="102"/>
      <c r="DE221" s="102"/>
      <c r="DF221" s="102"/>
      <c r="DG221" s="694"/>
      <c r="DH221" s="694"/>
      <c r="DI221" s="79"/>
      <c r="DJ221" s="79"/>
      <c r="DK221" s="79"/>
      <c r="DL221" s="79"/>
      <c r="DM221" s="79"/>
      <c r="DN221" s="79"/>
      <c r="DO221" s="79"/>
      <c r="DP221" s="79"/>
      <c r="DQ221" s="79"/>
      <c r="DR221" s="79"/>
      <c r="DS221" s="79"/>
      <c r="DT221" s="79"/>
      <c r="DU221" s="79"/>
      <c r="DV221" s="79"/>
      <c r="DW221" s="79"/>
      <c r="DX221" s="79"/>
      <c r="DY221" s="79"/>
      <c r="DZ221" s="79"/>
      <c r="EA221" s="79"/>
      <c r="EB221" s="79"/>
      <c r="EC221" s="79"/>
      <c r="ED221" s="79"/>
      <c r="EE221" s="79"/>
      <c r="EF221" s="79"/>
      <c r="EG221" s="95"/>
      <c r="EH221" s="95"/>
      <c r="EI221" s="95"/>
      <c r="EJ221" s="95"/>
      <c r="EK221" s="95"/>
      <c r="EL221" s="95"/>
      <c r="EM221" s="95"/>
    </row>
    <row r="222" spans="1:143" x14ac:dyDescent="0.25">
      <c r="A222" s="79" t="s">
        <v>370</v>
      </c>
      <c r="B222" s="79"/>
      <c r="C222" s="79"/>
      <c r="D222" s="79"/>
      <c r="E222" s="1053"/>
      <c r="F222" s="1053"/>
      <c r="G222" s="1053"/>
      <c r="H222" s="1053"/>
      <c r="I222" s="79"/>
      <c r="J222" s="79"/>
      <c r="K222" s="1053"/>
      <c r="L222" s="1053"/>
      <c r="M222" s="1053"/>
      <c r="N222" s="1053"/>
      <c r="O222" s="1053"/>
      <c r="P222" s="1053"/>
      <c r="Q222" s="1053"/>
      <c r="R222" s="1053"/>
      <c r="S222" s="1053"/>
      <c r="T222" s="1053"/>
      <c r="U222" s="1053"/>
      <c r="V222" s="1053"/>
      <c r="W222" s="1053"/>
      <c r="X222" s="1053"/>
      <c r="Y222" s="1053"/>
      <c r="Z222" s="1053"/>
      <c r="AA222" s="1053"/>
      <c r="AB222" s="1053"/>
      <c r="AC222" s="1053"/>
      <c r="AD222" s="1053"/>
      <c r="AE222" s="1053"/>
      <c r="AF222" s="1053"/>
      <c r="AG222" s="1053"/>
      <c r="AH222" s="97"/>
      <c r="AI222" s="97"/>
      <c r="AJ222" s="97"/>
      <c r="AK222" s="103"/>
      <c r="AL222" s="79"/>
      <c r="AM222" s="79"/>
      <c r="AN222" s="79"/>
      <c r="AO222" s="95"/>
      <c r="AP222" s="95"/>
      <c r="AQ222" s="95"/>
      <c r="AR222" s="95"/>
      <c r="AS222" s="95"/>
      <c r="AT222" s="95"/>
      <c r="AU222" s="95"/>
      <c r="AV222" s="223"/>
      <c r="AW222" s="79" t="s">
        <v>370</v>
      </c>
      <c r="AX222" s="79"/>
      <c r="AY222" s="79"/>
      <c r="AZ222" s="79"/>
      <c r="BA222" s="1053"/>
      <c r="BB222" s="1053"/>
      <c r="BC222" s="1053"/>
      <c r="BD222" s="1053"/>
      <c r="BE222" s="79"/>
      <c r="BF222" s="79"/>
      <c r="BG222" s="1053"/>
      <c r="BH222" s="1053"/>
      <c r="BI222" s="1053"/>
      <c r="BJ222" s="1053"/>
      <c r="BK222" s="1053"/>
      <c r="BL222" s="1053"/>
      <c r="BM222" s="1053"/>
      <c r="BN222" s="1053"/>
      <c r="BO222" s="1053"/>
      <c r="BP222" s="1053"/>
      <c r="BQ222" s="1053"/>
      <c r="BR222" s="1053"/>
      <c r="BS222" s="1053"/>
      <c r="BT222" s="1053"/>
      <c r="BU222" s="1053"/>
      <c r="BV222" s="1053"/>
      <c r="BW222" s="1053"/>
      <c r="BX222" s="1053"/>
      <c r="BY222" s="1053"/>
      <c r="BZ222" s="1053"/>
      <c r="CA222" s="1053"/>
      <c r="CB222" s="1053"/>
      <c r="CC222" s="1053"/>
      <c r="CD222" s="680"/>
      <c r="CE222" s="680"/>
      <c r="CF222" s="680"/>
      <c r="CG222" s="103"/>
      <c r="CH222" s="79"/>
      <c r="CI222" s="79"/>
      <c r="CJ222" s="79"/>
      <c r="CK222" s="95"/>
      <c r="CL222" s="95"/>
      <c r="CM222" s="95"/>
      <c r="CN222" s="95"/>
      <c r="CO222" s="95"/>
      <c r="CP222" s="95"/>
      <c r="CQ222" s="95"/>
      <c r="CR222" s="223"/>
      <c r="CS222" s="79" t="s">
        <v>370</v>
      </c>
      <c r="CT222" s="79"/>
      <c r="CU222" s="79"/>
      <c r="CV222" s="79"/>
      <c r="CW222" s="1053"/>
      <c r="CX222" s="1053"/>
      <c r="CY222" s="1053"/>
      <c r="CZ222" s="1053"/>
      <c r="DA222" s="79"/>
      <c r="DB222" s="79"/>
      <c r="DC222" s="1053"/>
      <c r="DD222" s="1053"/>
      <c r="DE222" s="1053"/>
      <c r="DF222" s="1053"/>
      <c r="DG222" s="1053"/>
      <c r="DH222" s="1053"/>
      <c r="DI222" s="1053"/>
      <c r="DJ222" s="1053"/>
      <c r="DK222" s="1053"/>
      <c r="DL222" s="1053"/>
      <c r="DM222" s="1053"/>
      <c r="DN222" s="1053"/>
      <c r="DO222" s="1053"/>
      <c r="DP222" s="1053"/>
      <c r="DQ222" s="1053"/>
      <c r="DR222" s="1053"/>
      <c r="DS222" s="1053"/>
      <c r="DT222" s="1053"/>
      <c r="DU222" s="1053"/>
      <c r="DV222" s="1053"/>
      <c r="DW222" s="1053"/>
      <c r="DX222" s="1053"/>
      <c r="DY222" s="1053"/>
      <c r="DZ222" s="680"/>
      <c r="EA222" s="680"/>
      <c r="EB222" s="680"/>
      <c r="EC222" s="103"/>
      <c r="ED222" s="79"/>
      <c r="EE222" s="79"/>
      <c r="EF222" s="79"/>
      <c r="EG222" s="95"/>
      <c r="EH222" s="95"/>
      <c r="EI222" s="95"/>
      <c r="EJ222" s="95"/>
      <c r="EK222" s="95"/>
      <c r="EL222" s="95"/>
      <c r="EM222" s="95"/>
    </row>
    <row r="223" spans="1:143" x14ac:dyDescent="0.25">
      <c r="A223" s="79"/>
      <c r="B223" s="79"/>
      <c r="C223" s="79"/>
      <c r="D223" s="79"/>
      <c r="E223" s="1056"/>
      <c r="F223" s="1056"/>
      <c r="G223" s="1056"/>
      <c r="H223" s="1056"/>
      <c r="I223" s="79"/>
      <c r="J223" s="79"/>
      <c r="K223" s="1056" t="s">
        <v>5</v>
      </c>
      <c r="L223" s="1056"/>
      <c r="M223" s="1056"/>
      <c r="N223" s="1056"/>
      <c r="O223" s="1056"/>
      <c r="P223" s="1056"/>
      <c r="Q223" s="1056"/>
      <c r="R223" s="1056"/>
      <c r="S223" s="1056"/>
      <c r="T223" s="1056"/>
      <c r="U223" s="1056"/>
      <c r="V223" s="1056"/>
      <c r="W223" s="1056"/>
      <c r="X223" s="1056"/>
      <c r="Y223" s="1056"/>
      <c r="Z223" s="1056"/>
      <c r="AA223" s="1056"/>
      <c r="AB223" s="1056"/>
      <c r="AC223" s="1056"/>
      <c r="AD223" s="1056"/>
      <c r="AE223" s="1056"/>
      <c r="AF223" s="1056"/>
      <c r="AG223" s="1056"/>
      <c r="AH223" s="99"/>
      <c r="AI223" s="99"/>
      <c r="AJ223" s="99"/>
      <c r="AK223" s="99"/>
      <c r="AL223" s="79"/>
      <c r="AM223" s="79"/>
      <c r="AN223" s="79"/>
      <c r="AO223" s="95"/>
      <c r="AP223" s="95"/>
      <c r="AQ223" s="95"/>
      <c r="AR223" s="95"/>
      <c r="AS223" s="95"/>
      <c r="AT223" s="95"/>
      <c r="AU223" s="95"/>
      <c r="AV223" s="223"/>
      <c r="AW223" s="79"/>
      <c r="AX223" s="79"/>
      <c r="AY223" s="79"/>
      <c r="AZ223" s="79"/>
      <c r="BA223" s="1056"/>
      <c r="BB223" s="1056"/>
      <c r="BC223" s="1056"/>
      <c r="BD223" s="1056"/>
      <c r="BE223" s="79"/>
      <c r="BF223" s="79"/>
      <c r="BG223" s="1056" t="s">
        <v>5</v>
      </c>
      <c r="BH223" s="1056"/>
      <c r="BI223" s="1056"/>
      <c r="BJ223" s="1056"/>
      <c r="BK223" s="1056"/>
      <c r="BL223" s="1056"/>
      <c r="BM223" s="1056"/>
      <c r="BN223" s="1056"/>
      <c r="BO223" s="1056"/>
      <c r="BP223" s="1056"/>
      <c r="BQ223" s="1056"/>
      <c r="BR223" s="1056"/>
      <c r="BS223" s="1056"/>
      <c r="BT223" s="1056"/>
      <c r="BU223" s="1056"/>
      <c r="BV223" s="1056"/>
      <c r="BW223" s="1056"/>
      <c r="BX223" s="1056"/>
      <c r="BY223" s="1056"/>
      <c r="BZ223" s="1056"/>
      <c r="CA223" s="1056"/>
      <c r="CB223" s="1056"/>
      <c r="CC223" s="1056"/>
      <c r="CD223" s="99"/>
      <c r="CE223" s="99"/>
      <c r="CF223" s="99"/>
      <c r="CG223" s="99"/>
      <c r="CH223" s="79"/>
      <c r="CI223" s="79"/>
      <c r="CJ223" s="79"/>
      <c r="CK223" s="95"/>
      <c r="CL223" s="95"/>
      <c r="CM223" s="95"/>
      <c r="CN223" s="95"/>
      <c r="CO223" s="95"/>
      <c r="CP223" s="95"/>
      <c r="CQ223" s="95"/>
      <c r="CR223" s="223"/>
      <c r="CS223" s="79"/>
      <c r="CT223" s="79"/>
      <c r="CU223" s="79"/>
      <c r="CV223" s="79"/>
      <c r="CW223" s="1056"/>
      <c r="CX223" s="1056"/>
      <c r="CY223" s="1056"/>
      <c r="CZ223" s="1056"/>
      <c r="DA223" s="79"/>
      <c r="DB223" s="79"/>
      <c r="DC223" s="1056" t="s">
        <v>5</v>
      </c>
      <c r="DD223" s="1056"/>
      <c r="DE223" s="1056"/>
      <c r="DF223" s="1056"/>
      <c r="DG223" s="1056"/>
      <c r="DH223" s="1056"/>
      <c r="DI223" s="1056"/>
      <c r="DJ223" s="1056"/>
      <c r="DK223" s="1056"/>
      <c r="DL223" s="1056"/>
      <c r="DM223" s="1056"/>
      <c r="DN223" s="1056"/>
      <c r="DO223" s="1056"/>
      <c r="DP223" s="1056"/>
      <c r="DQ223" s="1056"/>
      <c r="DR223" s="1056"/>
      <c r="DS223" s="1056"/>
      <c r="DT223" s="1056"/>
      <c r="DU223" s="1056"/>
      <c r="DV223" s="1056"/>
      <c r="DW223" s="1056"/>
      <c r="DX223" s="1056"/>
      <c r="DY223" s="1056"/>
      <c r="DZ223" s="99"/>
      <c r="EA223" s="99"/>
      <c r="EB223" s="99"/>
      <c r="EC223" s="99"/>
      <c r="ED223" s="79"/>
      <c r="EE223" s="79"/>
      <c r="EF223" s="79"/>
      <c r="EG223" s="95"/>
      <c r="EH223" s="95"/>
      <c r="EI223" s="95"/>
      <c r="EJ223" s="95"/>
      <c r="EK223" s="95"/>
      <c r="EL223" s="95"/>
      <c r="EM223" s="95"/>
    </row>
    <row r="224" spans="1:143" x14ac:dyDescent="0.25">
      <c r="A224" s="79" t="s">
        <v>371</v>
      </c>
      <c r="B224" s="79"/>
      <c r="C224" s="79"/>
      <c r="D224" s="79"/>
      <c r="E224" s="1053"/>
      <c r="F224" s="1053"/>
      <c r="G224" s="1053"/>
      <c r="H224" s="1053"/>
      <c r="I224" s="104"/>
      <c r="J224" s="104"/>
      <c r="K224" s="1053"/>
      <c r="L224" s="1053"/>
      <c r="M224" s="1053"/>
      <c r="N224" s="1053"/>
      <c r="O224" s="1053"/>
      <c r="P224" s="1053"/>
      <c r="Q224" s="1053"/>
      <c r="R224" s="1053"/>
      <c r="S224" s="1053"/>
      <c r="T224" s="1053"/>
      <c r="U224" s="1053"/>
      <c r="V224" s="1053"/>
      <c r="W224" s="1053"/>
      <c r="X224" s="1053"/>
      <c r="Y224" s="1053"/>
      <c r="Z224" s="1053"/>
      <c r="AA224" s="1053"/>
      <c r="AB224" s="1053"/>
      <c r="AC224" s="1053"/>
      <c r="AD224" s="1053"/>
      <c r="AE224" s="1053"/>
      <c r="AF224" s="1053"/>
      <c r="AG224" s="1053"/>
      <c r="AH224" s="97"/>
      <c r="AI224" s="97"/>
      <c r="AJ224" s="97"/>
      <c r="AK224" s="103"/>
      <c r="AL224" s="79"/>
      <c r="AM224" s="79"/>
      <c r="AN224" s="79"/>
      <c r="AO224" s="95"/>
      <c r="AP224" s="95"/>
      <c r="AQ224" s="95"/>
      <c r="AR224" s="95"/>
      <c r="AS224" s="95"/>
      <c r="AT224" s="95"/>
      <c r="AU224" s="95"/>
      <c r="AV224" s="223"/>
      <c r="AW224" s="79" t="s">
        <v>371</v>
      </c>
      <c r="AX224" s="79"/>
      <c r="AY224" s="79"/>
      <c r="AZ224" s="79"/>
      <c r="BA224" s="1053"/>
      <c r="BB224" s="1053"/>
      <c r="BC224" s="1053"/>
      <c r="BD224" s="1053"/>
      <c r="BE224" s="104"/>
      <c r="BF224" s="104"/>
      <c r="BG224" s="1053"/>
      <c r="BH224" s="1053"/>
      <c r="BI224" s="1053"/>
      <c r="BJ224" s="1053"/>
      <c r="BK224" s="1053"/>
      <c r="BL224" s="1053"/>
      <c r="BM224" s="1053"/>
      <c r="BN224" s="1053"/>
      <c r="BO224" s="1053"/>
      <c r="BP224" s="1053"/>
      <c r="BQ224" s="1053"/>
      <c r="BR224" s="1053"/>
      <c r="BS224" s="1053"/>
      <c r="BT224" s="1053"/>
      <c r="BU224" s="1053"/>
      <c r="BV224" s="1053"/>
      <c r="BW224" s="1053"/>
      <c r="BX224" s="1053"/>
      <c r="BY224" s="1053"/>
      <c r="BZ224" s="1053"/>
      <c r="CA224" s="1053"/>
      <c r="CB224" s="1053"/>
      <c r="CC224" s="1053"/>
      <c r="CD224" s="680"/>
      <c r="CE224" s="680"/>
      <c r="CF224" s="680"/>
      <c r="CG224" s="103"/>
      <c r="CH224" s="79"/>
      <c r="CI224" s="79"/>
      <c r="CJ224" s="79"/>
      <c r="CK224" s="95"/>
      <c r="CL224" s="95"/>
      <c r="CM224" s="95"/>
      <c r="CN224" s="95"/>
      <c r="CO224" s="95"/>
      <c r="CP224" s="95"/>
      <c r="CQ224" s="95"/>
      <c r="CR224" s="223"/>
      <c r="CS224" s="79" t="s">
        <v>371</v>
      </c>
      <c r="CT224" s="79"/>
      <c r="CU224" s="79"/>
      <c r="CV224" s="79"/>
      <c r="CW224" s="1053"/>
      <c r="CX224" s="1053"/>
      <c r="CY224" s="1053"/>
      <c r="CZ224" s="1053"/>
      <c r="DA224" s="104"/>
      <c r="DB224" s="104"/>
      <c r="DC224" s="1053"/>
      <c r="DD224" s="1053"/>
      <c r="DE224" s="1053"/>
      <c r="DF224" s="1053"/>
      <c r="DG224" s="1053"/>
      <c r="DH224" s="1053"/>
      <c r="DI224" s="1053"/>
      <c r="DJ224" s="1053"/>
      <c r="DK224" s="1053"/>
      <c r="DL224" s="1053"/>
      <c r="DM224" s="1053"/>
      <c r="DN224" s="1053"/>
      <c r="DO224" s="1053"/>
      <c r="DP224" s="1053"/>
      <c r="DQ224" s="1053"/>
      <c r="DR224" s="1053"/>
      <c r="DS224" s="1053"/>
      <c r="DT224" s="1053"/>
      <c r="DU224" s="1053"/>
      <c r="DV224" s="1053"/>
      <c r="DW224" s="1053"/>
      <c r="DX224" s="1053"/>
      <c r="DY224" s="1053"/>
      <c r="DZ224" s="680"/>
      <c r="EA224" s="680"/>
      <c r="EB224" s="680"/>
      <c r="EC224" s="103"/>
      <c r="ED224" s="79"/>
      <c r="EE224" s="79"/>
      <c r="EF224" s="79"/>
      <c r="EG224" s="95"/>
      <c r="EH224" s="95"/>
      <c r="EI224" s="95"/>
      <c r="EJ224" s="95"/>
      <c r="EK224" s="95"/>
      <c r="EL224" s="95"/>
      <c r="EM224" s="95"/>
    </row>
    <row r="225" spans="1:144" x14ac:dyDescent="0.25">
      <c r="A225" s="79"/>
      <c r="B225" s="79"/>
      <c r="C225" s="79"/>
      <c r="D225" s="79"/>
      <c r="E225" s="1056"/>
      <c r="F225" s="1056"/>
      <c r="G225" s="1056"/>
      <c r="H225" s="1056"/>
      <c r="I225" s="79"/>
      <c r="J225" s="79"/>
      <c r="K225" s="1056" t="s">
        <v>5</v>
      </c>
      <c r="L225" s="1056"/>
      <c r="M225" s="1056"/>
      <c r="N225" s="1056"/>
      <c r="O225" s="1056"/>
      <c r="P225" s="1056"/>
      <c r="Q225" s="1056"/>
      <c r="R225" s="1056"/>
      <c r="S225" s="1056"/>
      <c r="T225" s="1056"/>
      <c r="U225" s="1056"/>
      <c r="V225" s="1056"/>
      <c r="W225" s="1056"/>
      <c r="X225" s="1056"/>
      <c r="Y225" s="1056"/>
      <c r="Z225" s="1056"/>
      <c r="AA225" s="1056"/>
      <c r="AB225" s="1056"/>
      <c r="AC225" s="1056"/>
      <c r="AD225" s="1056"/>
      <c r="AE225" s="1056"/>
      <c r="AF225" s="1056"/>
      <c r="AG225" s="1056"/>
      <c r="AH225" s="99"/>
      <c r="AI225" s="99"/>
      <c r="AJ225" s="99"/>
      <c r="AK225" s="99"/>
      <c r="AL225" s="79"/>
      <c r="AM225" s="79"/>
      <c r="AN225" s="79"/>
      <c r="AO225" s="95"/>
      <c r="AP225" s="95"/>
      <c r="AQ225" s="95"/>
      <c r="AR225" s="95"/>
      <c r="AS225" s="95"/>
      <c r="AT225" s="95"/>
      <c r="AU225" s="95"/>
      <c r="AV225" s="223"/>
      <c r="AW225" s="79"/>
      <c r="AX225" s="79"/>
      <c r="AY225" s="79"/>
      <c r="AZ225" s="79"/>
      <c r="BA225" s="1056"/>
      <c r="BB225" s="1056"/>
      <c r="BC225" s="1056"/>
      <c r="BD225" s="1056"/>
      <c r="BE225" s="79"/>
      <c r="BF225" s="79"/>
      <c r="BG225" s="1056" t="s">
        <v>5</v>
      </c>
      <c r="BH225" s="1056"/>
      <c r="BI225" s="1056"/>
      <c r="BJ225" s="1056"/>
      <c r="BK225" s="1056"/>
      <c r="BL225" s="1056"/>
      <c r="BM225" s="1056"/>
      <c r="BN225" s="1056"/>
      <c r="BO225" s="1056"/>
      <c r="BP225" s="1056"/>
      <c r="BQ225" s="1056"/>
      <c r="BR225" s="1056"/>
      <c r="BS225" s="1056"/>
      <c r="BT225" s="1056"/>
      <c r="BU225" s="1056"/>
      <c r="BV225" s="1056"/>
      <c r="BW225" s="1056"/>
      <c r="BX225" s="1056"/>
      <c r="BY225" s="1056"/>
      <c r="BZ225" s="1056"/>
      <c r="CA225" s="1056"/>
      <c r="CB225" s="1056"/>
      <c r="CC225" s="1056"/>
      <c r="CD225" s="99"/>
      <c r="CE225" s="99"/>
      <c r="CF225" s="99"/>
      <c r="CG225" s="99"/>
      <c r="CH225" s="79"/>
      <c r="CI225" s="79"/>
      <c r="CJ225" s="79"/>
      <c r="CK225" s="95"/>
      <c r="CL225" s="95"/>
      <c r="CM225" s="95"/>
      <c r="CN225" s="95"/>
      <c r="CO225" s="95"/>
      <c r="CP225" s="95"/>
      <c r="CQ225" s="95"/>
      <c r="CR225" s="223"/>
      <c r="CS225" s="79"/>
      <c r="CT225" s="79"/>
      <c r="CU225" s="79"/>
      <c r="CV225" s="79"/>
      <c r="CW225" s="1056"/>
      <c r="CX225" s="1056"/>
      <c r="CY225" s="1056"/>
      <c r="CZ225" s="1056"/>
      <c r="DA225" s="79"/>
      <c r="DB225" s="79"/>
      <c r="DC225" s="1056" t="s">
        <v>5</v>
      </c>
      <c r="DD225" s="1056"/>
      <c r="DE225" s="1056"/>
      <c r="DF225" s="1056"/>
      <c r="DG225" s="1056"/>
      <c r="DH225" s="1056"/>
      <c r="DI225" s="1056"/>
      <c r="DJ225" s="1056"/>
      <c r="DK225" s="1056"/>
      <c r="DL225" s="1056"/>
      <c r="DM225" s="1056"/>
      <c r="DN225" s="1056"/>
      <c r="DO225" s="1056"/>
      <c r="DP225" s="1056"/>
      <c r="DQ225" s="1056"/>
      <c r="DR225" s="1056"/>
      <c r="DS225" s="1056"/>
      <c r="DT225" s="1056"/>
      <c r="DU225" s="1056"/>
      <c r="DV225" s="1056"/>
      <c r="DW225" s="1056"/>
      <c r="DX225" s="1056"/>
      <c r="DY225" s="1056"/>
      <c r="DZ225" s="99"/>
      <c r="EA225" s="99"/>
      <c r="EB225" s="99"/>
      <c r="EC225" s="99"/>
      <c r="ED225" s="79"/>
      <c r="EE225" s="79"/>
      <c r="EF225" s="79"/>
      <c r="EG225" s="95"/>
      <c r="EH225" s="95"/>
      <c r="EI225" s="95"/>
      <c r="EJ225" s="95"/>
      <c r="EK225" s="95"/>
      <c r="EL225" s="95"/>
      <c r="EM225" s="95"/>
    </row>
    <row r="226" spans="1:144" x14ac:dyDescent="0.25">
      <c r="A226" s="128" t="s">
        <v>173</v>
      </c>
      <c r="B226" s="291"/>
      <c r="C226" s="1054" t="s">
        <v>173</v>
      </c>
      <c r="D226" s="1054"/>
      <c r="E226" s="1055"/>
      <c r="F226" s="1055"/>
      <c r="G226" s="1055"/>
      <c r="H226" s="1057"/>
      <c r="I226" s="1057"/>
      <c r="J226" s="1060"/>
      <c r="K226" s="1060"/>
      <c r="L226" s="1060"/>
      <c r="M226" s="1058" t="s">
        <v>174</v>
      </c>
      <c r="N226" s="1058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95"/>
      <c r="AP226" s="95"/>
      <c r="AQ226" s="95"/>
      <c r="AR226" s="95"/>
      <c r="AS226" s="95"/>
      <c r="AT226" s="95"/>
      <c r="AU226" s="95"/>
      <c r="AV226" s="223"/>
      <c r="AW226" s="685" t="s">
        <v>173</v>
      </c>
      <c r="AX226" s="678"/>
      <c r="AY226" s="1054" t="s">
        <v>173</v>
      </c>
      <c r="AZ226" s="1054"/>
      <c r="BA226" s="1055"/>
      <c r="BB226" s="1055"/>
      <c r="BC226" s="1055"/>
      <c r="BD226" s="1057"/>
      <c r="BE226" s="1057"/>
      <c r="BF226" s="1060"/>
      <c r="BG226" s="1060"/>
      <c r="BH226" s="1060"/>
      <c r="BI226" s="1058" t="s">
        <v>174</v>
      </c>
      <c r="BJ226" s="1058"/>
      <c r="BK226" s="79"/>
      <c r="BL226" s="79"/>
      <c r="BM226" s="79"/>
      <c r="BN226" s="79"/>
      <c r="BO226" s="79"/>
      <c r="BP226" s="79"/>
      <c r="BQ226" s="79"/>
      <c r="BR226" s="79"/>
      <c r="BS226" s="79"/>
      <c r="BT226" s="79"/>
      <c r="BU226" s="79"/>
      <c r="BV226" s="79"/>
      <c r="BW226" s="79"/>
      <c r="BX226" s="79"/>
      <c r="BY226" s="79"/>
      <c r="BZ226" s="79"/>
      <c r="CA226" s="79"/>
      <c r="CB226" s="79"/>
      <c r="CC226" s="79"/>
      <c r="CD226" s="79"/>
      <c r="CE226" s="79"/>
      <c r="CF226" s="79"/>
      <c r="CG226" s="79"/>
      <c r="CH226" s="79"/>
      <c r="CI226" s="79"/>
      <c r="CJ226" s="79"/>
      <c r="CK226" s="95"/>
      <c r="CL226" s="95"/>
      <c r="CM226" s="95"/>
      <c r="CN226" s="95"/>
      <c r="CO226" s="95"/>
      <c r="CP226" s="95"/>
      <c r="CQ226" s="95"/>
      <c r="CR226" s="223"/>
      <c r="CS226" s="685" t="s">
        <v>173</v>
      </c>
      <c r="CT226" s="678"/>
      <c r="CU226" s="1054" t="s">
        <v>173</v>
      </c>
      <c r="CV226" s="1054"/>
      <c r="CW226" s="1055"/>
      <c r="CX226" s="1055"/>
      <c r="CY226" s="1055"/>
      <c r="CZ226" s="1057"/>
      <c r="DA226" s="1057"/>
      <c r="DB226" s="1060"/>
      <c r="DC226" s="1060"/>
      <c r="DD226" s="1060"/>
      <c r="DE226" s="1058" t="s">
        <v>174</v>
      </c>
      <c r="DF226" s="1058"/>
      <c r="DG226" s="79"/>
      <c r="DH226" s="79"/>
      <c r="DI226" s="79"/>
      <c r="DJ226" s="79"/>
      <c r="DK226" s="79"/>
      <c r="DL226" s="79"/>
      <c r="DM226" s="79"/>
      <c r="DN226" s="79"/>
      <c r="DO226" s="79"/>
      <c r="DP226" s="79"/>
      <c r="DQ226" s="79"/>
      <c r="DR226" s="79"/>
      <c r="DS226" s="79"/>
      <c r="DT226" s="79"/>
      <c r="DU226" s="79"/>
      <c r="DV226" s="79"/>
      <c r="DW226" s="79"/>
      <c r="DX226" s="79"/>
      <c r="DY226" s="79"/>
      <c r="DZ226" s="79"/>
      <c r="EA226" s="79"/>
      <c r="EB226" s="79"/>
      <c r="EC226" s="79"/>
      <c r="ED226" s="79"/>
      <c r="EE226" s="79"/>
      <c r="EF226" s="79"/>
      <c r="EG226" s="95"/>
      <c r="EH226" s="95"/>
      <c r="EI226" s="95"/>
      <c r="EJ226" s="95"/>
      <c r="EK226" s="95"/>
      <c r="EL226" s="95"/>
      <c r="EM226" s="95"/>
    </row>
    <row r="227" spans="1:144" x14ac:dyDescent="0.25">
      <c r="A227" s="223"/>
      <c r="B227" s="223"/>
      <c r="C227" s="223"/>
      <c r="D227" s="223"/>
      <c r="E227" s="223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23"/>
      <c r="Z227" s="223"/>
      <c r="AA227" s="223"/>
      <c r="AB227" s="223"/>
      <c r="AC227" s="223"/>
      <c r="AD227" s="223"/>
      <c r="AE227" s="223"/>
      <c r="AF227" s="223"/>
      <c r="AG227" s="223"/>
      <c r="AH227" s="223"/>
      <c r="AI227" s="223"/>
      <c r="AJ227" s="223"/>
      <c r="AK227" s="223"/>
      <c r="AL227" s="223"/>
      <c r="AM227" s="223"/>
      <c r="AN227" s="223"/>
      <c r="AO227" s="223"/>
      <c r="AP227" s="223"/>
      <c r="AQ227" s="223"/>
      <c r="AR227" s="223"/>
      <c r="AS227" s="223"/>
      <c r="AT227" s="223"/>
      <c r="AU227" s="223"/>
      <c r="AV227" s="223"/>
      <c r="CR227" s="223"/>
      <c r="EN227" s="474"/>
    </row>
  </sheetData>
  <mergeCells count="1134">
    <mergeCell ref="CT171:EM171"/>
    <mergeCell ref="CT172:EM172"/>
    <mergeCell ref="CT169:EM169"/>
    <mergeCell ref="EJ155:EM155"/>
    <mergeCell ref="ED149:EL149"/>
    <mergeCell ref="DU155:EA155"/>
    <mergeCell ref="CT160:EM160"/>
    <mergeCell ref="DO155:DQ155"/>
    <mergeCell ref="CT163:EM163"/>
    <mergeCell ref="CT164:EM164"/>
    <mergeCell ref="CT166:EM166"/>
    <mergeCell ref="CT167:EM167"/>
    <mergeCell ref="CT168:EM168"/>
    <mergeCell ref="CS149:DF149"/>
    <mergeCell ref="DO154:EM154"/>
    <mergeCell ref="CS150:DO150"/>
    <mergeCell ref="DQ150:EM150"/>
    <mergeCell ref="CS151:DO151"/>
    <mergeCell ref="DQ151:EM151"/>
    <mergeCell ref="DN152:DP152"/>
    <mergeCell ref="DG149:DN149"/>
    <mergeCell ref="DQ149:EC149"/>
    <mergeCell ref="EB155:EE155"/>
    <mergeCell ref="EF155:EG155"/>
    <mergeCell ref="EH155:EI155"/>
    <mergeCell ref="DZ157:EB157"/>
    <mergeCell ref="DR155:DS155"/>
    <mergeCell ref="EG181:EH181"/>
    <mergeCell ref="EI181:EK181"/>
    <mergeCell ref="CU174:CV174"/>
    <mergeCell ref="CX174:DD174"/>
    <mergeCell ref="DE174:DH174"/>
    <mergeCell ref="DI174:DL174"/>
    <mergeCell ref="DM174:DO174"/>
    <mergeCell ref="DR181:DS181"/>
    <mergeCell ref="DT181:DV181"/>
    <mergeCell ref="DW181:DX181"/>
    <mergeCell ref="DY181:EC181"/>
    <mergeCell ref="ED181:EF181"/>
    <mergeCell ref="DA181:DC181"/>
    <mergeCell ref="DD181:DG181"/>
    <mergeCell ref="DH181:DI181"/>
    <mergeCell ref="DJ181:DN181"/>
    <mergeCell ref="DO181:DQ181"/>
    <mergeCell ref="DI176:DV176"/>
    <mergeCell ref="DX176:EL176"/>
    <mergeCell ref="DI177:DV177"/>
    <mergeCell ref="DX177:EL177"/>
    <mergeCell ref="DQ114:DT114"/>
    <mergeCell ref="DQ107:DY107"/>
    <mergeCell ref="DQ110:DY110"/>
    <mergeCell ref="DZ121:EB121"/>
    <mergeCell ref="DO123:EM123"/>
    <mergeCell ref="EB124:EE124"/>
    <mergeCell ref="DF117:DO117"/>
    <mergeCell ref="CT118:DE118"/>
    <mergeCell ref="DF118:DO118"/>
    <mergeCell ref="CT119:DP119"/>
    <mergeCell ref="CT120:DP120"/>
    <mergeCell ref="CV60:CX60"/>
    <mergeCell ref="CV62:CX62"/>
    <mergeCell ref="CV64:CX64"/>
    <mergeCell ref="CV67:CX67"/>
    <mergeCell ref="CT117:DE117"/>
    <mergeCell ref="CT91:EM91"/>
    <mergeCell ref="CV92:CW92"/>
    <mergeCell ref="CV90:CW90"/>
    <mergeCell ref="CX90:EM90"/>
    <mergeCell ref="DQ108:DT108"/>
    <mergeCell ref="DU108:EM109"/>
    <mergeCell ref="CV98:CW98"/>
    <mergeCell ref="CT99:EM99"/>
    <mergeCell ref="CY75:EM75"/>
    <mergeCell ref="CT81:EM81"/>
    <mergeCell ref="ED117:EL117"/>
    <mergeCell ref="BM177:BZ177"/>
    <mergeCell ref="CB177:CP177"/>
    <mergeCell ref="AX169:CQ169"/>
    <mergeCell ref="BE181:BG181"/>
    <mergeCell ref="BH181:BK181"/>
    <mergeCell ref="BL181:BM181"/>
    <mergeCell ref="BN181:BR181"/>
    <mergeCell ref="BS181:BU181"/>
    <mergeCell ref="BV181:BW181"/>
    <mergeCell ref="BX181:BZ181"/>
    <mergeCell ref="CA181:CB181"/>
    <mergeCell ref="CC181:CG181"/>
    <mergeCell ref="CH181:CJ181"/>
    <mergeCell ref="CK181:CL181"/>
    <mergeCell ref="CM181:CO181"/>
    <mergeCell ref="AX101:CQ101"/>
    <mergeCell ref="AW149:BJ149"/>
    <mergeCell ref="BU149:CG149"/>
    <mergeCell ref="BM176:BZ176"/>
    <mergeCell ref="CB176:CP176"/>
    <mergeCell ref="BJ117:BS117"/>
    <mergeCell ref="AX118:BI118"/>
    <mergeCell ref="BJ118:BS118"/>
    <mergeCell ref="AX119:BT119"/>
    <mergeCell ref="CF124:CI124"/>
    <mergeCell ref="AX107:BJ107"/>
    <mergeCell ref="BK107:BS107"/>
    <mergeCell ref="CJ155:CK155"/>
    <mergeCell ref="CD126:CF126"/>
    <mergeCell ref="CD107:CQ107"/>
    <mergeCell ref="BU111:BY111"/>
    <mergeCell ref="AX171:CQ171"/>
    <mergeCell ref="U174:W174"/>
    <mergeCell ref="AX168:CQ168"/>
    <mergeCell ref="AY174:AZ174"/>
    <mergeCell ref="BB174:BH174"/>
    <mergeCell ref="BI174:BL174"/>
    <mergeCell ref="BM174:BP174"/>
    <mergeCell ref="BQ174:BS174"/>
    <mergeCell ref="CT130:EM130"/>
    <mergeCell ref="B89:AU89"/>
    <mergeCell ref="AX89:CQ89"/>
    <mergeCell ref="CT89:EM89"/>
    <mergeCell ref="D94:E94"/>
    <mergeCell ref="F94:AU94"/>
    <mergeCell ref="AZ94:BA94"/>
    <mergeCell ref="BB94:CQ94"/>
    <mergeCell ref="Q176:AD176"/>
    <mergeCell ref="AF176:AT176"/>
    <mergeCell ref="C174:D174"/>
    <mergeCell ref="F174:L174"/>
    <mergeCell ref="M174:P174"/>
    <mergeCell ref="Q174:T174"/>
    <mergeCell ref="B176:O176"/>
    <mergeCell ref="B168:AU168"/>
    <mergeCell ref="A149:N149"/>
    <mergeCell ref="O149:V149"/>
    <mergeCell ref="BU110:CC110"/>
    <mergeCell ref="CD110:CH110"/>
    <mergeCell ref="BZ111:CQ113"/>
    <mergeCell ref="CH149:CP149"/>
    <mergeCell ref="AW151:BS151"/>
    <mergeCell ref="BK149:BR149"/>
    <mergeCell ref="W155:Y155"/>
    <mergeCell ref="B169:AU169"/>
    <mergeCell ref="B171:AU171"/>
    <mergeCell ref="CT138:EM138"/>
    <mergeCell ref="BU151:CQ151"/>
    <mergeCell ref="BR152:BT152"/>
    <mergeCell ref="BS154:CQ154"/>
    <mergeCell ref="CT161:EM161"/>
    <mergeCell ref="BV155:BW155"/>
    <mergeCell ref="BY155:CE155"/>
    <mergeCell ref="AX160:CQ160"/>
    <mergeCell ref="AX161:CQ161"/>
    <mergeCell ref="CL155:CM155"/>
    <mergeCell ref="CN155:CQ155"/>
    <mergeCell ref="B95:AU95"/>
    <mergeCell ref="AX95:CQ95"/>
    <mergeCell ref="CT95:EM95"/>
    <mergeCell ref="CV96:CW96"/>
    <mergeCell ref="CX96:EM96"/>
    <mergeCell ref="Z155:AA155"/>
    <mergeCell ref="AH157:AJ157"/>
    <mergeCell ref="CD157:CF157"/>
    <mergeCell ref="A150:W150"/>
    <mergeCell ref="BS155:BU155"/>
    <mergeCell ref="CT131:DQ131"/>
    <mergeCell ref="CV100:CW100"/>
    <mergeCell ref="CX100:EM100"/>
    <mergeCell ref="DU114:EM114"/>
    <mergeCell ref="DZ110:ED110"/>
    <mergeCell ref="CT101:EM101"/>
    <mergeCell ref="DU131:DW131"/>
    <mergeCell ref="DX131:DY131"/>
    <mergeCell ref="EA131:EG131"/>
    <mergeCell ref="B167:AU167"/>
    <mergeCell ref="D71:E71"/>
    <mergeCell ref="F71:AU71"/>
    <mergeCell ref="B72:AU72"/>
    <mergeCell ref="F98:AU98"/>
    <mergeCell ref="AF131:AG131"/>
    <mergeCell ref="A151:W151"/>
    <mergeCell ref="Y151:AU151"/>
    <mergeCell ref="V152:X152"/>
    <mergeCell ref="W154:AU154"/>
    <mergeCell ref="AR155:AU155"/>
    <mergeCell ref="D90:E90"/>
    <mergeCell ref="F90:AU90"/>
    <mergeCell ref="B161:AU161"/>
    <mergeCell ref="B160:AU160"/>
    <mergeCell ref="EK135:EM135"/>
    <mergeCell ref="CT136:EM136"/>
    <mergeCell ref="B136:AU136"/>
    <mergeCell ref="EH131:EK131"/>
    <mergeCell ref="EL131:EM131"/>
    <mergeCell ref="EF124:EG124"/>
    <mergeCell ref="EH124:EI124"/>
    <mergeCell ref="EJ124:EM124"/>
    <mergeCell ref="DZ126:EB126"/>
    <mergeCell ref="DQ115:DV115"/>
    <mergeCell ref="DL121:DN121"/>
    <mergeCell ref="CT93:EM93"/>
    <mergeCell ref="CT129:EM129"/>
    <mergeCell ref="ED118:EL118"/>
    <mergeCell ref="CT128:EM128"/>
    <mergeCell ref="CV94:CW94"/>
    <mergeCell ref="CX94:EM94"/>
    <mergeCell ref="CV77:CW77"/>
    <mergeCell ref="CY77:EM77"/>
    <mergeCell ref="CT72:EM72"/>
    <mergeCell ref="CT76:EM76"/>
    <mergeCell ref="AX91:CQ91"/>
    <mergeCell ref="AZ92:BA92"/>
    <mergeCell ref="BB92:CQ92"/>
    <mergeCell ref="CT82:EM82"/>
    <mergeCell ref="CV83:CW83"/>
    <mergeCell ref="CX83:EM83"/>
    <mergeCell ref="AZ75:BA75"/>
    <mergeCell ref="AZ48:BB48"/>
    <mergeCell ref="AZ49:BB49"/>
    <mergeCell ref="AZ51:BB51"/>
    <mergeCell ref="AZ53:BB53"/>
    <mergeCell ref="AZ55:BB55"/>
    <mergeCell ref="B69:AU69"/>
    <mergeCell ref="CT84:EM84"/>
    <mergeCell ref="AX63:CQ63"/>
    <mergeCell ref="AX82:CQ82"/>
    <mergeCell ref="AZ83:BA83"/>
    <mergeCell ref="D77:E77"/>
    <mergeCell ref="G77:AU77"/>
    <mergeCell ref="D67:F67"/>
    <mergeCell ref="B82:AU82"/>
    <mergeCell ref="B76:AU76"/>
    <mergeCell ref="D83:E83"/>
    <mergeCell ref="F83:AU83"/>
    <mergeCell ref="B84:AU84"/>
    <mergeCell ref="G75:AU75"/>
    <mergeCell ref="BC75:CQ75"/>
    <mergeCell ref="CV75:CW75"/>
    <mergeCell ref="AW150:BS150"/>
    <mergeCell ref="BU150:CQ150"/>
    <mergeCell ref="Y149:AK149"/>
    <mergeCell ref="AL149:AT149"/>
    <mergeCell ref="BU148:CG148"/>
    <mergeCell ref="AC155:AI155"/>
    <mergeCell ref="AJ155:AM155"/>
    <mergeCell ref="AN155:AO155"/>
    <mergeCell ref="AP155:AQ155"/>
    <mergeCell ref="Y150:AU150"/>
    <mergeCell ref="AW148:BJ148"/>
    <mergeCell ref="BK148:BS148"/>
    <mergeCell ref="DQ148:EC148"/>
    <mergeCell ref="DG148:DO148"/>
    <mergeCell ref="AW17:BD17"/>
    <mergeCell ref="AW21:BD21"/>
    <mergeCell ref="AX52:CQ52"/>
    <mergeCell ref="BE21:CQ21"/>
    <mergeCell ref="AW22:BD22"/>
    <mergeCell ref="BE22:CQ22"/>
    <mergeCell ref="AW23:BD23"/>
    <mergeCell ref="BE23:CQ23"/>
    <mergeCell ref="AX50:CQ50"/>
    <mergeCell ref="DU124:EA124"/>
    <mergeCell ref="DQ119:EM119"/>
    <mergeCell ref="DQ120:EM120"/>
    <mergeCell ref="CT106:DO106"/>
    <mergeCell ref="AX84:CQ84"/>
    <mergeCell ref="AZ85:BA85"/>
    <mergeCell ref="BB85:CQ85"/>
    <mergeCell ref="AX86:CQ86"/>
    <mergeCell ref="AX87:CQ87"/>
    <mergeCell ref="Y145:AU145"/>
    <mergeCell ref="A147:W147"/>
    <mergeCell ref="A148:N148"/>
    <mergeCell ref="O148:W148"/>
    <mergeCell ref="Y148:AK148"/>
    <mergeCell ref="AL148:AT148"/>
    <mergeCell ref="AH126:AJ126"/>
    <mergeCell ref="B140:AU140"/>
    <mergeCell ref="AX140:CQ140"/>
    <mergeCell ref="CT140:EM140"/>
    <mergeCell ref="C139:D139"/>
    <mergeCell ref="E139:AU139"/>
    <mergeCell ref="AY139:AZ139"/>
    <mergeCell ref="BA139:CQ139"/>
    <mergeCell ref="CU139:CV139"/>
    <mergeCell ref="CW139:EM139"/>
    <mergeCell ref="B138:AU138"/>
    <mergeCell ref="AX138:CQ138"/>
    <mergeCell ref="B137:AU137"/>
    <mergeCell ref="CT137:EM137"/>
    <mergeCell ref="AI131:AO131"/>
    <mergeCell ref="AP131:AS131"/>
    <mergeCell ref="DO124:DQ124"/>
    <mergeCell ref="DR124:DS124"/>
    <mergeCell ref="AT131:AU131"/>
    <mergeCell ref="CO135:CQ135"/>
    <mergeCell ref="CE131:CK131"/>
    <mergeCell ref="CL131:CO131"/>
    <mergeCell ref="B128:AU128"/>
    <mergeCell ref="B130:AU130"/>
    <mergeCell ref="B131:Y131"/>
    <mergeCell ref="AC131:AE131"/>
    <mergeCell ref="B129:AU129"/>
    <mergeCell ref="AX128:CQ128"/>
    <mergeCell ref="AX131:BU131"/>
    <mergeCell ref="CP131:CQ131"/>
    <mergeCell ref="BY131:CA131"/>
    <mergeCell ref="AX129:CQ129"/>
    <mergeCell ref="CB131:CC131"/>
    <mergeCell ref="AX130:CQ130"/>
    <mergeCell ref="DQ118:EC118"/>
    <mergeCell ref="T121:V121"/>
    <mergeCell ref="B120:X120"/>
    <mergeCell ref="Y115:AD115"/>
    <mergeCell ref="AX115:BT115"/>
    <mergeCell ref="B117:M117"/>
    <mergeCell ref="CT115:DP115"/>
    <mergeCell ref="B119:X119"/>
    <mergeCell ref="N117:W117"/>
    <mergeCell ref="B118:M118"/>
    <mergeCell ref="N118:W118"/>
    <mergeCell ref="AE115:AU115"/>
    <mergeCell ref="BP121:BR121"/>
    <mergeCell ref="AX120:BT120"/>
    <mergeCell ref="AX117:BI117"/>
    <mergeCell ref="DQ117:EC117"/>
    <mergeCell ref="AL118:AT118"/>
    <mergeCell ref="CH118:CP118"/>
    <mergeCell ref="BU119:CQ119"/>
    <mergeCell ref="Y119:AU119"/>
    <mergeCell ref="Y120:AU120"/>
    <mergeCell ref="AH121:AJ121"/>
    <mergeCell ref="Y118:AK118"/>
    <mergeCell ref="BU118:CG118"/>
    <mergeCell ref="DW115:EM115"/>
    <mergeCell ref="Y106:AB106"/>
    <mergeCell ref="AC106:AU106"/>
    <mergeCell ref="AX109:BT109"/>
    <mergeCell ref="B109:X109"/>
    <mergeCell ref="B110:W113"/>
    <mergeCell ref="AX110:BS113"/>
    <mergeCell ref="CT110:DO113"/>
    <mergeCell ref="CK110:CQ110"/>
    <mergeCell ref="Y110:AG110"/>
    <mergeCell ref="AH110:AL110"/>
    <mergeCell ref="AM110:AN110"/>
    <mergeCell ref="AO110:AU110"/>
    <mergeCell ref="CI110:CJ110"/>
    <mergeCell ref="CT109:DP109"/>
    <mergeCell ref="BY114:CQ114"/>
    <mergeCell ref="CA115:CQ115"/>
    <mergeCell ref="BU114:BX114"/>
    <mergeCell ref="BU108:BX108"/>
    <mergeCell ref="BY108:CQ109"/>
    <mergeCell ref="Y111:AC111"/>
    <mergeCell ref="Y114:AB114"/>
    <mergeCell ref="AC114:AU114"/>
    <mergeCell ref="AD111:AU113"/>
    <mergeCell ref="B115:X115"/>
    <mergeCell ref="CV85:CW85"/>
    <mergeCell ref="CX85:EM85"/>
    <mergeCell ref="CT86:EM86"/>
    <mergeCell ref="CT87:EM87"/>
    <mergeCell ref="CV88:CW88"/>
    <mergeCell ref="CX88:EM88"/>
    <mergeCell ref="AX93:CQ93"/>
    <mergeCell ref="AX102:CQ102"/>
    <mergeCell ref="D96:E96"/>
    <mergeCell ref="F96:AU96"/>
    <mergeCell ref="AZ96:BA96"/>
    <mergeCell ref="BB96:CQ96"/>
    <mergeCell ref="B97:AU97"/>
    <mergeCell ref="AZ98:BA98"/>
    <mergeCell ref="D98:E98"/>
    <mergeCell ref="BB98:CQ98"/>
    <mergeCell ref="B99:AU99"/>
    <mergeCell ref="AX99:CQ99"/>
    <mergeCell ref="D100:E100"/>
    <mergeCell ref="F100:AU100"/>
    <mergeCell ref="AZ100:BA100"/>
    <mergeCell ref="B102:AU102"/>
    <mergeCell ref="AZ88:BA88"/>
    <mergeCell ref="BB88:CQ88"/>
    <mergeCell ref="CX92:EM92"/>
    <mergeCell ref="B101:AU101"/>
    <mergeCell ref="CT97:EM97"/>
    <mergeCell ref="CX98:EM98"/>
    <mergeCell ref="AZ67:BB67"/>
    <mergeCell ref="AZ66:BA66"/>
    <mergeCell ref="D55:F55"/>
    <mergeCell ref="B56:AU56"/>
    <mergeCell ref="B54:AU54"/>
    <mergeCell ref="D85:E85"/>
    <mergeCell ref="F85:AU85"/>
    <mergeCell ref="BB83:CQ83"/>
    <mergeCell ref="B81:AU81"/>
    <mergeCell ref="BB100:CQ100"/>
    <mergeCell ref="AZ90:BA90"/>
    <mergeCell ref="BB90:CQ90"/>
    <mergeCell ref="B91:AU91"/>
    <mergeCell ref="D92:E92"/>
    <mergeCell ref="F92:AU92"/>
    <mergeCell ref="B93:AU93"/>
    <mergeCell ref="AX97:CQ97"/>
    <mergeCell ref="AX81:CQ81"/>
    <mergeCell ref="B86:AU86"/>
    <mergeCell ref="B87:AU87"/>
    <mergeCell ref="D88:E88"/>
    <mergeCell ref="F88:AU88"/>
    <mergeCell ref="AZ57:BB57"/>
    <mergeCell ref="AZ60:BB60"/>
    <mergeCell ref="AZ62:BB62"/>
    <mergeCell ref="AZ64:BB64"/>
    <mergeCell ref="B35:Y35"/>
    <mergeCell ref="AC35:AE35"/>
    <mergeCell ref="AF35:AG35"/>
    <mergeCell ref="AI35:AO35"/>
    <mergeCell ref="AP35:AS35"/>
    <mergeCell ref="B32:AU32"/>
    <mergeCell ref="AX37:CQ37"/>
    <mergeCell ref="AX35:BU35"/>
    <mergeCell ref="BY35:CA35"/>
    <mergeCell ref="CB35:CC35"/>
    <mergeCell ref="AT35:AU35"/>
    <mergeCell ref="D80:E80"/>
    <mergeCell ref="F80:AU80"/>
    <mergeCell ref="B74:AU74"/>
    <mergeCell ref="AX74:CQ74"/>
    <mergeCell ref="CT74:EM74"/>
    <mergeCell ref="AZ80:BA80"/>
    <mergeCell ref="BB80:CQ80"/>
    <mergeCell ref="CT78:EM78"/>
    <mergeCell ref="CT79:EM79"/>
    <mergeCell ref="CV80:CW80"/>
    <mergeCell ref="CX80:EM80"/>
    <mergeCell ref="AX78:CQ78"/>
    <mergeCell ref="D75:E75"/>
    <mergeCell ref="CV55:CX55"/>
    <mergeCell ref="CV57:CX57"/>
    <mergeCell ref="B68:AU68"/>
    <mergeCell ref="D64:F64"/>
    <mergeCell ref="AX54:CQ54"/>
    <mergeCell ref="D59:E59"/>
    <mergeCell ref="B63:AU63"/>
    <mergeCell ref="D66:E66"/>
    <mergeCell ref="AZ39:BA39"/>
    <mergeCell ref="BB39:CQ39"/>
    <mergeCell ref="AX40:CQ40"/>
    <mergeCell ref="A27:H27"/>
    <mergeCell ref="I27:AU27"/>
    <mergeCell ref="A28:H28"/>
    <mergeCell ref="I28:AU28"/>
    <mergeCell ref="AW28:BD28"/>
    <mergeCell ref="BE28:CQ28"/>
    <mergeCell ref="A29:H29"/>
    <mergeCell ref="I29:AU29"/>
    <mergeCell ref="AW29:BD29"/>
    <mergeCell ref="BE29:CQ29"/>
    <mergeCell ref="B30:H30"/>
    <mergeCell ref="E31:AA31"/>
    <mergeCell ref="AB31:AD31"/>
    <mergeCell ref="B42:AU42"/>
    <mergeCell ref="D39:E39"/>
    <mergeCell ref="F39:AU39"/>
    <mergeCell ref="B40:AU40"/>
    <mergeCell ref="B41:AU41"/>
    <mergeCell ref="AX38:CQ38"/>
    <mergeCell ref="AX32:CQ32"/>
    <mergeCell ref="B33:AU33"/>
    <mergeCell ref="AX33:CQ33"/>
    <mergeCell ref="AX42:CQ42"/>
    <mergeCell ref="AX41:CQ41"/>
    <mergeCell ref="B38:AU38"/>
    <mergeCell ref="B37:AU37"/>
    <mergeCell ref="CE35:CK35"/>
    <mergeCell ref="CL35:CO35"/>
    <mergeCell ref="CP35:CQ35"/>
    <mergeCell ref="A22:H22"/>
    <mergeCell ref="I22:AU22"/>
    <mergeCell ref="A23:H23"/>
    <mergeCell ref="I23:AU23"/>
    <mergeCell ref="A24:H24"/>
    <mergeCell ref="I24:AU24"/>
    <mergeCell ref="CT30:CZ30"/>
    <mergeCell ref="CW31:DS31"/>
    <mergeCell ref="AX30:BD30"/>
    <mergeCell ref="BA31:BW31"/>
    <mergeCell ref="BX31:BZ31"/>
    <mergeCell ref="CS27:CZ27"/>
    <mergeCell ref="A25:H25"/>
    <mergeCell ref="I25:AU25"/>
    <mergeCell ref="A26:H26"/>
    <mergeCell ref="J26:L26"/>
    <mergeCell ref="O26:AI26"/>
    <mergeCell ref="AK26:AS26"/>
    <mergeCell ref="CS26:CZ26"/>
    <mergeCell ref="AW26:BD26"/>
    <mergeCell ref="BF26:BH26"/>
    <mergeCell ref="BK26:CE26"/>
    <mergeCell ref="CG26:CO26"/>
    <mergeCell ref="AW27:BD27"/>
    <mergeCell ref="BE27:CQ27"/>
    <mergeCell ref="A14:H14"/>
    <mergeCell ref="I14:AU14"/>
    <mergeCell ref="A15:H15"/>
    <mergeCell ref="J15:L15"/>
    <mergeCell ref="O15:AI15"/>
    <mergeCell ref="AK15:AS15"/>
    <mergeCell ref="A16:H16"/>
    <mergeCell ref="I16:AU16"/>
    <mergeCell ref="A17:H17"/>
    <mergeCell ref="I17:AU17"/>
    <mergeCell ref="A18:H18"/>
    <mergeCell ref="I18:AU18"/>
    <mergeCell ref="A19:H19"/>
    <mergeCell ref="I19:AU19"/>
    <mergeCell ref="A20:H20"/>
    <mergeCell ref="I20:AU20"/>
    <mergeCell ref="A21:H21"/>
    <mergeCell ref="I21:AU21"/>
    <mergeCell ref="A11:H11"/>
    <mergeCell ref="J11:L11"/>
    <mergeCell ref="O11:AI11"/>
    <mergeCell ref="AK11:AS11"/>
    <mergeCell ref="AW11:BD11"/>
    <mergeCell ref="BF11:BH11"/>
    <mergeCell ref="BK11:CE11"/>
    <mergeCell ref="CG11:CO11"/>
    <mergeCell ref="A13:H13"/>
    <mergeCell ref="I13:AU13"/>
    <mergeCell ref="AW12:BD12"/>
    <mergeCell ref="BF12:BH12"/>
    <mergeCell ref="AW13:BD13"/>
    <mergeCell ref="BE13:CQ13"/>
    <mergeCell ref="BK12:CE12"/>
    <mergeCell ref="CG12:CO12"/>
    <mergeCell ref="A12:H12"/>
    <mergeCell ref="J12:L12"/>
    <mergeCell ref="O12:AI12"/>
    <mergeCell ref="AK12:AS12"/>
    <mergeCell ref="AW8:BD8"/>
    <mergeCell ref="BE8:CQ8"/>
    <mergeCell ref="AW9:BD9"/>
    <mergeCell ref="BE9:CQ9"/>
    <mergeCell ref="AW10:BD10"/>
    <mergeCell ref="BE10:CQ10"/>
    <mergeCell ref="A6:H6"/>
    <mergeCell ref="I6:AU6"/>
    <mergeCell ref="AW6:BD6"/>
    <mergeCell ref="BE6:CQ6"/>
    <mergeCell ref="AW7:BD7"/>
    <mergeCell ref="BE7:CQ7"/>
    <mergeCell ref="A7:H7"/>
    <mergeCell ref="I7:AU7"/>
    <mergeCell ref="A8:H8"/>
    <mergeCell ref="I8:AU8"/>
    <mergeCell ref="A9:H9"/>
    <mergeCell ref="I9:AU9"/>
    <mergeCell ref="A10:H10"/>
    <mergeCell ref="I10:AU10"/>
    <mergeCell ref="AW5:BD5"/>
    <mergeCell ref="BF5:BH5"/>
    <mergeCell ref="BK5:CE5"/>
    <mergeCell ref="CG5:CO5"/>
    <mergeCell ref="I2:AU2"/>
    <mergeCell ref="AW2:BD2"/>
    <mergeCell ref="BE2:CQ2"/>
    <mergeCell ref="AW1:CQ1"/>
    <mergeCell ref="AW3:BD3"/>
    <mergeCell ref="BE3:CQ3"/>
    <mergeCell ref="AW4:BD4"/>
    <mergeCell ref="BE4:CQ4"/>
    <mergeCell ref="A5:H5"/>
    <mergeCell ref="J5:L5"/>
    <mergeCell ref="O5:AI5"/>
    <mergeCell ref="AK5:AS5"/>
    <mergeCell ref="A2:H2"/>
    <mergeCell ref="A1:AU1"/>
    <mergeCell ref="A3:H3"/>
    <mergeCell ref="I3:AU3"/>
    <mergeCell ref="A4:H4"/>
    <mergeCell ref="I4:AU4"/>
    <mergeCell ref="BE25:CQ25"/>
    <mergeCell ref="BE17:CQ17"/>
    <mergeCell ref="AW18:BD18"/>
    <mergeCell ref="BE18:CQ18"/>
    <mergeCell ref="CS16:CZ16"/>
    <mergeCell ref="CT32:EM32"/>
    <mergeCell ref="CT33:EM33"/>
    <mergeCell ref="CS13:CZ13"/>
    <mergeCell ref="DA13:EM13"/>
    <mergeCell ref="CS11:CZ11"/>
    <mergeCell ref="DB11:DD11"/>
    <mergeCell ref="DG11:EA11"/>
    <mergeCell ref="EC11:EK11"/>
    <mergeCell ref="CS12:CZ12"/>
    <mergeCell ref="DB12:DD12"/>
    <mergeCell ref="DG12:EA12"/>
    <mergeCell ref="EC12:EK12"/>
    <mergeCell ref="AW14:BD14"/>
    <mergeCell ref="BE14:CQ14"/>
    <mergeCell ref="AW15:BD15"/>
    <mergeCell ref="BF15:BH15"/>
    <mergeCell ref="AW16:BD16"/>
    <mergeCell ref="BE16:CQ16"/>
    <mergeCell ref="BK15:CE15"/>
    <mergeCell ref="CG15:CO15"/>
    <mergeCell ref="AW19:BD19"/>
    <mergeCell ref="BE19:CQ19"/>
    <mergeCell ref="AW20:BD20"/>
    <mergeCell ref="BE20:CQ20"/>
    <mergeCell ref="CS1:EM1"/>
    <mergeCell ref="CS3:CZ3"/>
    <mergeCell ref="DA3:EM3"/>
    <mergeCell ref="CS4:CZ4"/>
    <mergeCell ref="DA4:EM4"/>
    <mergeCell ref="CS2:CZ2"/>
    <mergeCell ref="DA2:EM2"/>
    <mergeCell ref="CV47:CW47"/>
    <mergeCell ref="AZ59:BA59"/>
    <mergeCell ref="AZ77:BA77"/>
    <mergeCell ref="BC77:CQ77"/>
    <mergeCell ref="AX56:CQ56"/>
    <mergeCell ref="CT56:EM56"/>
    <mergeCell ref="CT54:EM54"/>
    <mergeCell ref="CV66:CW66"/>
    <mergeCell ref="CT52:EM52"/>
    <mergeCell ref="CV59:CW59"/>
    <mergeCell ref="CT63:EM63"/>
    <mergeCell ref="AX76:CQ76"/>
    <mergeCell ref="CT69:EM69"/>
    <mergeCell ref="CV71:CW71"/>
    <mergeCell ref="CX71:EM71"/>
    <mergeCell ref="CV53:CX53"/>
    <mergeCell ref="CS14:CZ14"/>
    <mergeCell ref="DA14:EM14"/>
    <mergeCell ref="AX69:CQ69"/>
    <mergeCell ref="AX72:CQ72"/>
    <mergeCell ref="AZ71:BA71"/>
    <mergeCell ref="BB71:CQ71"/>
    <mergeCell ref="AW24:BD24"/>
    <mergeCell ref="BE24:CQ24"/>
    <mergeCell ref="AW25:BD25"/>
    <mergeCell ref="DA16:EM16"/>
    <mergeCell ref="CS15:CZ15"/>
    <mergeCell ref="DB15:DD15"/>
    <mergeCell ref="DG15:EA15"/>
    <mergeCell ref="EC15:EK15"/>
    <mergeCell ref="CS9:CZ9"/>
    <mergeCell ref="DA9:EM9"/>
    <mergeCell ref="CS10:CZ10"/>
    <mergeCell ref="DA10:EM10"/>
    <mergeCell ref="CS7:CZ7"/>
    <mergeCell ref="DA7:EM7"/>
    <mergeCell ref="CS5:CZ5"/>
    <mergeCell ref="DB5:DD5"/>
    <mergeCell ref="DG5:EA5"/>
    <mergeCell ref="CS8:CZ8"/>
    <mergeCell ref="DA8:EM8"/>
    <mergeCell ref="EC5:EK5"/>
    <mergeCell ref="DA6:EM6"/>
    <mergeCell ref="CS6:CZ6"/>
    <mergeCell ref="CS23:CZ23"/>
    <mergeCell ref="DA23:EM23"/>
    <mergeCell ref="CS24:CZ24"/>
    <mergeCell ref="DA24:EM24"/>
    <mergeCell ref="CS25:CZ25"/>
    <mergeCell ref="DA25:EM25"/>
    <mergeCell ref="CS20:CZ20"/>
    <mergeCell ref="DA20:EM20"/>
    <mergeCell ref="CS21:CZ21"/>
    <mergeCell ref="DA21:EM21"/>
    <mergeCell ref="CS22:CZ22"/>
    <mergeCell ref="DA22:EM22"/>
    <mergeCell ref="CS17:CZ17"/>
    <mergeCell ref="DA17:EM17"/>
    <mergeCell ref="CS18:CZ18"/>
    <mergeCell ref="DA18:EM18"/>
    <mergeCell ref="CS19:CZ19"/>
    <mergeCell ref="DA19:EM19"/>
    <mergeCell ref="CT41:EM41"/>
    <mergeCell ref="CT38:EM38"/>
    <mergeCell ref="CV39:CW39"/>
    <mergeCell ref="CX39:EM39"/>
    <mergeCell ref="CT40:EM40"/>
    <mergeCell ref="DB26:DD26"/>
    <mergeCell ref="CT37:EM37"/>
    <mergeCell ref="CT35:DQ35"/>
    <mergeCell ref="DU35:DW35"/>
    <mergeCell ref="DX35:DY35"/>
    <mergeCell ref="EA35:EG35"/>
    <mergeCell ref="EH35:EK35"/>
    <mergeCell ref="EL35:EM35"/>
    <mergeCell ref="DG26:EA26"/>
    <mergeCell ref="DA27:EM27"/>
    <mergeCell ref="EC26:EK26"/>
    <mergeCell ref="DT31:DV31"/>
    <mergeCell ref="CS28:CZ28"/>
    <mergeCell ref="DA28:EM28"/>
    <mergeCell ref="CS29:CZ29"/>
    <mergeCell ref="DA29:EM29"/>
    <mergeCell ref="D49:F49"/>
    <mergeCell ref="D51:F51"/>
    <mergeCell ref="B50:AU50"/>
    <mergeCell ref="B52:AU52"/>
    <mergeCell ref="D53:F53"/>
    <mergeCell ref="D47:E47"/>
    <mergeCell ref="AZ47:BA47"/>
    <mergeCell ref="B44:AU44"/>
    <mergeCell ref="D45:E45"/>
    <mergeCell ref="B46:AU46"/>
    <mergeCell ref="AX44:CQ44"/>
    <mergeCell ref="AZ45:BA45"/>
    <mergeCell ref="AX46:CQ46"/>
    <mergeCell ref="CT42:EM42"/>
    <mergeCell ref="CT44:EM44"/>
    <mergeCell ref="CV45:CW45"/>
    <mergeCell ref="CT46:EM46"/>
    <mergeCell ref="CT50:EM50"/>
    <mergeCell ref="CV48:CX48"/>
    <mergeCell ref="CV49:CX49"/>
    <mergeCell ref="CV51:CX51"/>
    <mergeCell ref="AX106:BS106"/>
    <mergeCell ref="BU106:BX106"/>
    <mergeCell ref="BY106:CQ106"/>
    <mergeCell ref="Y117:AK117"/>
    <mergeCell ref="AL117:AT117"/>
    <mergeCell ref="BU117:CG117"/>
    <mergeCell ref="CH117:CP117"/>
    <mergeCell ref="I181:K181"/>
    <mergeCell ref="CT102:EM102"/>
    <mergeCell ref="CT104:DP104"/>
    <mergeCell ref="DQ104:EM104"/>
    <mergeCell ref="DQ111:DU111"/>
    <mergeCell ref="DV111:EM113"/>
    <mergeCell ref="EE110:EF110"/>
    <mergeCell ref="EG110:EM110"/>
    <mergeCell ref="CT107:DF107"/>
    <mergeCell ref="DG107:DO107"/>
    <mergeCell ref="DQ106:DT106"/>
    <mergeCell ref="DU106:EM106"/>
    <mergeCell ref="DZ107:EM107"/>
    <mergeCell ref="BU120:CQ120"/>
    <mergeCell ref="CD121:CF121"/>
    <mergeCell ref="BU115:BZ115"/>
    <mergeCell ref="Y108:AB108"/>
    <mergeCell ref="AC108:AU109"/>
    <mergeCell ref="B104:X104"/>
    <mergeCell ref="Y104:AU104"/>
    <mergeCell ref="B107:N107"/>
    <mergeCell ref="O107:W107"/>
    <mergeCell ref="Y107:AG107"/>
    <mergeCell ref="AH107:AU107"/>
    <mergeCell ref="B106:W106"/>
    <mergeCell ref="L181:O181"/>
    <mergeCell ref="W181:Y181"/>
    <mergeCell ref="Z181:AA181"/>
    <mergeCell ref="AB181:AD181"/>
    <mergeCell ref="AF199:AU199"/>
    <mergeCell ref="U190:V190"/>
    <mergeCell ref="W190:Y190"/>
    <mergeCell ref="P181:Q181"/>
    <mergeCell ref="R181:V181"/>
    <mergeCell ref="M197:AU197"/>
    <mergeCell ref="M198:AE198"/>
    <mergeCell ref="AF198:AU198"/>
    <mergeCell ref="E191:AJ191"/>
    <mergeCell ref="AQ191:AU191"/>
    <mergeCell ref="AQ192:AU193"/>
    <mergeCell ref="Y193:AL193"/>
    <mergeCell ref="BU107:CC107"/>
    <mergeCell ref="BS123:CQ123"/>
    <mergeCell ref="BS124:BU124"/>
    <mergeCell ref="BV124:BW124"/>
    <mergeCell ref="BY124:CE124"/>
    <mergeCell ref="CJ124:CK124"/>
    <mergeCell ref="W123:AU123"/>
    <mergeCell ref="W124:Y124"/>
    <mergeCell ref="Z124:AA124"/>
    <mergeCell ref="AC124:AI124"/>
    <mergeCell ref="AJ124:AM124"/>
    <mergeCell ref="AN124:AO124"/>
    <mergeCell ref="AP124:AQ124"/>
    <mergeCell ref="AR124:AU124"/>
    <mergeCell ref="CL124:CM124"/>
    <mergeCell ref="CN124:CQ124"/>
    <mergeCell ref="AE181:AF181"/>
    <mergeCell ref="AG181:AK181"/>
    <mergeCell ref="AL181:AN181"/>
    <mergeCell ref="AO181:AP181"/>
    <mergeCell ref="AQ181:AS181"/>
    <mergeCell ref="P212:AL212"/>
    <mergeCell ref="P182:AQ182"/>
    <mergeCell ref="U183:AB183"/>
    <mergeCell ref="AC183:AQ183"/>
    <mergeCell ref="U184:AB184"/>
    <mergeCell ref="AC184:AQ184"/>
    <mergeCell ref="U185:AB185"/>
    <mergeCell ref="AC185:AQ185"/>
    <mergeCell ref="U186:AB186"/>
    <mergeCell ref="AC186:AQ186"/>
    <mergeCell ref="AA188:AD188"/>
    <mergeCell ref="AQ188:AU188"/>
    <mergeCell ref="AQ189:AU189"/>
    <mergeCell ref="G190:T190"/>
    <mergeCell ref="AQ190:AU190"/>
    <mergeCell ref="E189:AG189"/>
    <mergeCell ref="M200:AE200"/>
    <mergeCell ref="AF200:AU200"/>
    <mergeCell ref="E199:I199"/>
    <mergeCell ref="P210:AL210"/>
    <mergeCell ref="D202:Q203"/>
    <mergeCell ref="R202:AE202"/>
    <mergeCell ref="AF202:AL203"/>
    <mergeCell ref="AM202:AU203"/>
    <mergeCell ref="R203:X203"/>
    <mergeCell ref="Y203:AE203"/>
    <mergeCell ref="AF205:AL205"/>
    <mergeCell ref="BQ184:BX184"/>
    <mergeCell ref="BY184:CM184"/>
    <mergeCell ref="BQ185:BX185"/>
    <mergeCell ref="E216:G216"/>
    <mergeCell ref="H216:I216"/>
    <mergeCell ref="J216:L216"/>
    <mergeCell ref="M216:N216"/>
    <mergeCell ref="R204:X204"/>
    <mergeCell ref="Y204:AE204"/>
    <mergeCell ref="AF204:AL204"/>
    <mergeCell ref="AM204:AU204"/>
    <mergeCell ref="E214:G214"/>
    <mergeCell ref="E215:G215"/>
    <mergeCell ref="AQ194:AU194"/>
    <mergeCell ref="AQ195:AU195"/>
    <mergeCell ref="A197:I197"/>
    <mergeCell ref="BL182:CM182"/>
    <mergeCell ref="BQ183:BX183"/>
    <mergeCell ref="BY183:CM183"/>
    <mergeCell ref="A199:D199"/>
    <mergeCell ref="A202:C203"/>
    <mergeCell ref="A204:C204"/>
    <mergeCell ref="AM205:AU205"/>
    <mergeCell ref="AF206:AL206"/>
    <mergeCell ref="BU193:CH193"/>
    <mergeCell ref="BA189:CC189"/>
    <mergeCell ref="BQ190:BR190"/>
    <mergeCell ref="K224:U224"/>
    <mergeCell ref="E218:I218"/>
    <mergeCell ref="L218:U218"/>
    <mergeCell ref="V218:AG218"/>
    <mergeCell ref="E219:I219"/>
    <mergeCell ref="J220:L220"/>
    <mergeCell ref="L219:U219"/>
    <mergeCell ref="V219:AG219"/>
    <mergeCell ref="A198:D198"/>
    <mergeCell ref="E198:I198"/>
    <mergeCell ref="M199:AE199"/>
    <mergeCell ref="D204:Q204"/>
    <mergeCell ref="C226:D226"/>
    <mergeCell ref="E226:G226"/>
    <mergeCell ref="H226:I226"/>
    <mergeCell ref="J226:L226"/>
    <mergeCell ref="M226:N226"/>
    <mergeCell ref="C216:D216"/>
    <mergeCell ref="A205:C205"/>
    <mergeCell ref="D205:Q205"/>
    <mergeCell ref="I215:V215"/>
    <mergeCell ref="I214:V214"/>
    <mergeCell ref="P208:AL208"/>
    <mergeCell ref="E224:H224"/>
    <mergeCell ref="AY226:AZ226"/>
    <mergeCell ref="BA226:BC226"/>
    <mergeCell ref="BD226:BE226"/>
    <mergeCell ref="BF226:BH226"/>
    <mergeCell ref="BI226:BJ226"/>
    <mergeCell ref="A194:J194"/>
    <mergeCell ref="K194:AK194"/>
    <mergeCell ref="C220:D220"/>
    <mergeCell ref="E220:G220"/>
    <mergeCell ref="H220:I220"/>
    <mergeCell ref="M220:N220"/>
    <mergeCell ref="E225:H225"/>
    <mergeCell ref="K225:U225"/>
    <mergeCell ref="V225:AG225"/>
    <mergeCell ref="E222:H222"/>
    <mergeCell ref="K222:U222"/>
    <mergeCell ref="V222:AG222"/>
    <mergeCell ref="E223:H223"/>
    <mergeCell ref="K223:U223"/>
    <mergeCell ref="V223:AG223"/>
    <mergeCell ref="V224:AG224"/>
    <mergeCell ref="BG194:CG194"/>
    <mergeCell ref="BI197:CQ197"/>
    <mergeCell ref="BI198:CA198"/>
    <mergeCell ref="CB198:CQ198"/>
    <mergeCell ref="BA222:BD222"/>
    <mergeCell ref="BG222:BQ222"/>
    <mergeCell ref="BR222:CC222"/>
    <mergeCell ref="BA223:BD223"/>
    <mergeCell ref="BG223:BQ223"/>
    <mergeCell ref="BR223:CC223"/>
    <mergeCell ref="BU204:CA204"/>
    <mergeCell ref="AY216:AZ216"/>
    <mergeCell ref="BA216:BC216"/>
    <mergeCell ref="BD216:BE216"/>
    <mergeCell ref="BF216:BH216"/>
    <mergeCell ref="BI216:BJ216"/>
    <mergeCell ref="BA214:BC214"/>
    <mergeCell ref="BA215:BC215"/>
    <mergeCell ref="AW205:AY205"/>
    <mergeCell ref="BA224:BD224"/>
    <mergeCell ref="BG224:BQ224"/>
    <mergeCell ref="AW204:AY204"/>
    <mergeCell ref="AZ204:BM204"/>
    <mergeCell ref="BN204:BT204"/>
    <mergeCell ref="BA218:BE218"/>
    <mergeCell ref="BH218:BQ218"/>
    <mergeCell ref="BR218:CC218"/>
    <mergeCell ref="BA219:BE219"/>
    <mergeCell ref="BH219:BQ219"/>
    <mergeCell ref="AY220:AZ220"/>
    <mergeCell ref="BA220:BC220"/>
    <mergeCell ref="BD220:BE220"/>
    <mergeCell ref="BF220:BH220"/>
    <mergeCell ref="BI220:BJ220"/>
    <mergeCell ref="BR224:CC224"/>
    <mergeCell ref="AW198:AZ198"/>
    <mergeCell ref="DN225:DY225"/>
    <mergeCell ref="CW222:CZ222"/>
    <mergeCell ref="DC222:DM222"/>
    <mergeCell ref="DN222:DY222"/>
    <mergeCell ref="DH208:ED208"/>
    <mergeCell ref="DH210:ED210"/>
    <mergeCell ref="DE216:DF216"/>
    <mergeCell ref="DN223:DY223"/>
    <mergeCell ref="DN218:DY218"/>
    <mergeCell ref="CW219:DA219"/>
    <mergeCell ref="DD219:DM219"/>
    <mergeCell ref="DN219:DY219"/>
    <mergeCell ref="CW218:DA218"/>
    <mergeCell ref="DD218:DM218"/>
    <mergeCell ref="BA198:BE198"/>
    <mergeCell ref="BE215:BR215"/>
    <mergeCell ref="BE214:BR214"/>
    <mergeCell ref="CB204:CH204"/>
    <mergeCell ref="BL208:CH208"/>
    <mergeCell ref="BL210:CH210"/>
    <mergeCell ref="AZ205:BM205"/>
    <mergeCell ref="BL212:CH212"/>
    <mergeCell ref="AZ202:BM203"/>
    <mergeCell ref="BN202:CA202"/>
    <mergeCell ref="CB202:CH203"/>
    <mergeCell ref="BN203:BT203"/>
    <mergeCell ref="BU203:CA203"/>
    <mergeCell ref="CB206:CH206"/>
    <mergeCell ref="CB205:CH205"/>
    <mergeCell ref="BA225:BD225"/>
    <mergeCell ref="BG225:BQ225"/>
    <mergeCell ref="CU226:CV226"/>
    <mergeCell ref="CW226:CY226"/>
    <mergeCell ref="CZ226:DA226"/>
    <mergeCell ref="DB226:DD226"/>
    <mergeCell ref="DE226:DF226"/>
    <mergeCell ref="CS194:DB194"/>
    <mergeCell ref="DC194:EC194"/>
    <mergeCell ref="EE204:EM204"/>
    <mergeCell ref="DE200:DW200"/>
    <mergeCell ref="DX200:EM200"/>
    <mergeCell ref="CS202:CU203"/>
    <mergeCell ref="CV202:DI203"/>
    <mergeCell ref="DJ202:DW202"/>
    <mergeCell ref="DX202:ED203"/>
    <mergeCell ref="EI194:EM194"/>
    <mergeCell ref="DQ204:DW204"/>
    <mergeCell ref="CS198:CV198"/>
    <mergeCell ref="CW198:DA198"/>
    <mergeCell ref="CS199:CV199"/>
    <mergeCell ref="CV204:DI204"/>
    <mergeCell ref="DJ203:DP203"/>
    <mergeCell ref="EE205:EM205"/>
    <mergeCell ref="DE198:DW198"/>
    <mergeCell ref="DX198:EM198"/>
    <mergeCell ref="DQ203:DW203"/>
    <mergeCell ref="DX199:EM199"/>
    <mergeCell ref="EI195:EM195"/>
    <mergeCell ref="EE202:EM203"/>
    <mergeCell ref="BS190:BU190"/>
    <mergeCell ref="DU185:EI185"/>
    <mergeCell ref="DM186:DT186"/>
    <mergeCell ref="DU186:EI186"/>
    <mergeCell ref="DS188:DV188"/>
    <mergeCell ref="EI188:EM188"/>
    <mergeCell ref="CW224:CZ224"/>
    <mergeCell ref="DC224:DM224"/>
    <mergeCell ref="DN224:DY224"/>
    <mergeCell ref="CW225:CZ225"/>
    <mergeCell ref="DC225:DM225"/>
    <mergeCell ref="CU220:CV220"/>
    <mergeCell ref="CW216:CY216"/>
    <mergeCell ref="CZ216:DA216"/>
    <mergeCell ref="CW223:CZ223"/>
    <mergeCell ref="DC223:DM223"/>
    <mergeCell ref="DB216:DD216"/>
    <mergeCell ref="DA215:DN215"/>
    <mergeCell ref="CW214:CY214"/>
    <mergeCell ref="CW215:CY215"/>
    <mergeCell ref="DJ204:DP204"/>
    <mergeCell ref="DA214:DN214"/>
    <mergeCell ref="CV205:DI205"/>
    <mergeCell ref="DH212:ED212"/>
    <mergeCell ref="DX204:ED204"/>
    <mergeCell ref="DX205:ED205"/>
    <mergeCell ref="DX206:ED206"/>
    <mergeCell ref="EI191:EM191"/>
    <mergeCell ref="EI192:EM193"/>
    <mergeCell ref="DQ193:ED193"/>
    <mergeCell ref="BR219:CC219"/>
    <mergeCell ref="BR225:CC225"/>
    <mergeCell ref="AX61:CQ61"/>
    <mergeCell ref="CT61:EM61"/>
    <mergeCell ref="D62:F62"/>
    <mergeCell ref="AX68:CQ68"/>
    <mergeCell ref="CT68:EM68"/>
    <mergeCell ref="B73:AU73"/>
    <mergeCell ref="AX73:CQ73"/>
    <mergeCell ref="CT73:EM73"/>
    <mergeCell ref="B133:AU133"/>
    <mergeCell ref="AX133:CQ133"/>
    <mergeCell ref="CI202:CQ203"/>
    <mergeCell ref="BY186:CM186"/>
    <mergeCell ref="CM188:CQ188"/>
    <mergeCell ref="CM189:CQ189"/>
    <mergeCell ref="BW188:BZ188"/>
    <mergeCell ref="BA191:CF191"/>
    <mergeCell ref="BI199:CA199"/>
    <mergeCell ref="AW197:BE197"/>
    <mergeCell ref="AW194:BF194"/>
    <mergeCell ref="CB199:CQ199"/>
    <mergeCell ref="AW199:AZ199"/>
    <mergeCell ref="BA199:BE199"/>
    <mergeCell ref="BI200:CA200"/>
    <mergeCell ref="CB200:CQ200"/>
    <mergeCell ref="AW202:AY203"/>
    <mergeCell ref="BC190:BP190"/>
    <mergeCell ref="CW199:DA199"/>
    <mergeCell ref="CW191:EB191"/>
    <mergeCell ref="BY185:CM185"/>
    <mergeCell ref="BQ186:BX186"/>
    <mergeCell ref="CM195:CQ195"/>
    <mergeCell ref="CS197:DA197"/>
    <mergeCell ref="CI204:CQ204"/>
    <mergeCell ref="CI205:CQ205"/>
    <mergeCell ref="EI189:EM189"/>
    <mergeCell ref="CY190:DL190"/>
    <mergeCell ref="EI190:EM190"/>
    <mergeCell ref="CW189:DY189"/>
    <mergeCell ref="DM190:DN190"/>
    <mergeCell ref="DO190:DQ190"/>
    <mergeCell ref="CS205:CU205"/>
    <mergeCell ref="CS204:CU204"/>
    <mergeCell ref="DE199:DW199"/>
    <mergeCell ref="CW220:CY220"/>
    <mergeCell ref="CZ220:DA220"/>
    <mergeCell ref="DB220:DD220"/>
    <mergeCell ref="DE220:DF220"/>
    <mergeCell ref="CU216:CV216"/>
    <mergeCell ref="DH182:EI182"/>
    <mergeCell ref="DM183:DT183"/>
    <mergeCell ref="DU183:EI183"/>
    <mergeCell ref="DE197:EM197"/>
    <mergeCell ref="CM190:CQ190"/>
    <mergeCell ref="CM194:CQ194"/>
    <mergeCell ref="CM191:CQ191"/>
    <mergeCell ref="CM192:CQ193"/>
    <mergeCell ref="B177:O177"/>
    <mergeCell ref="AX176:BK176"/>
    <mergeCell ref="AX177:BK177"/>
    <mergeCell ref="CT176:DG176"/>
    <mergeCell ref="CT177:DG177"/>
    <mergeCell ref="Q177:AD177"/>
    <mergeCell ref="AF177:AT177"/>
    <mergeCell ref="CT133:EM133"/>
    <mergeCell ref="AX104:BT104"/>
    <mergeCell ref="BU104:CQ104"/>
    <mergeCell ref="B78:AU78"/>
    <mergeCell ref="B79:AU79"/>
    <mergeCell ref="AX79:CQ79"/>
    <mergeCell ref="DM184:DT184"/>
    <mergeCell ref="DU184:EI184"/>
    <mergeCell ref="DM185:DT185"/>
    <mergeCell ref="B43:AU43"/>
    <mergeCell ref="AX43:CQ43"/>
    <mergeCell ref="CT43:EM43"/>
    <mergeCell ref="D48:AU48"/>
    <mergeCell ref="B58:AU58"/>
    <mergeCell ref="AX58:CQ58"/>
    <mergeCell ref="CT58:EM58"/>
    <mergeCell ref="B65:AU65"/>
    <mergeCell ref="AX65:CQ65"/>
    <mergeCell ref="CT65:EM65"/>
    <mergeCell ref="B70:AU70"/>
    <mergeCell ref="AX70:CQ70"/>
    <mergeCell ref="CT70:EM70"/>
    <mergeCell ref="D57:F57"/>
    <mergeCell ref="D60:F60"/>
    <mergeCell ref="B61:AU61"/>
    <mergeCell ref="CF155:CI155"/>
    <mergeCell ref="B163:AU163"/>
    <mergeCell ref="B164:AU164"/>
    <mergeCell ref="B166:AU166"/>
    <mergeCell ref="B172:AU172"/>
    <mergeCell ref="AX163:CQ163"/>
    <mergeCell ref="AX164:CQ164"/>
    <mergeCell ref="AX166:CQ166"/>
    <mergeCell ref="AX167:CQ167"/>
    <mergeCell ref="AX172:CQ172"/>
    <mergeCell ref="E135:AU135"/>
    <mergeCell ref="B141:AU141"/>
    <mergeCell ref="AX141:CQ141"/>
    <mergeCell ref="CT141:EM141"/>
    <mergeCell ref="B143:AU143"/>
    <mergeCell ref="AX143:CQ143"/>
    <mergeCell ref="CT143:EM143"/>
    <mergeCell ref="AX136:CQ136"/>
    <mergeCell ref="AX137:CQ137"/>
    <mergeCell ref="B142:AU142"/>
    <mergeCell ref="AX142:CQ142"/>
    <mergeCell ref="CT142:EM142"/>
    <mergeCell ref="CH148:CP148"/>
    <mergeCell ref="CT145:DP145"/>
    <mergeCell ref="DQ145:EM145"/>
    <mergeCell ref="CS147:DO147"/>
    <mergeCell ref="ED148:EL148"/>
    <mergeCell ref="CS148:DF148"/>
    <mergeCell ref="AX145:BT145"/>
    <mergeCell ref="BU145:CQ145"/>
    <mergeCell ref="AW147:BS147"/>
    <mergeCell ref="B145:X145"/>
  </mergeCells>
  <dataValidations count="4">
    <dataValidation type="list" errorStyle="warning" allowBlank="1" showInputMessage="1" showErrorMessage="1" sqref="O5:AI5 O11:AI12 O15:AI15 O26:AI26 BK5:CE5 BK11:CE12 BK15:CE15 BK26:CE26 DG5:EA5 DG11:EA12 DG15:EA15 DG26:EA26">
      <formula1>Месяц</formula1>
    </dataValidation>
    <dataValidation type="list" errorStyle="warning" showInputMessage="1" showErrorMessage="1" sqref="BE28:CQ28 I28:AU28 DA28:EM28">
      <formula1>Услуги</formula1>
    </dataValidation>
    <dataValidation errorStyle="warning" showInputMessage="1" showErrorMessage="1" sqref="I29:AU29 BE29:CQ29 DA29:EM29"/>
    <dataValidation type="list" errorStyle="warning" allowBlank="1" showInputMessage="1" showErrorMessage="1" sqref="I2:AU2 DA2:EM2 BE2:CQ2">
      <formula1>ГПХУслуги</formula1>
    </dataValidation>
  </dataValidations>
  <pageMargins left="0.70866141732283472" right="0.51181102362204722" top="0.74803149606299213" bottom="0.74803149606299213" header="0.31496062992125984" footer="0.31496062992125984"/>
  <pageSetup paperSize="9" scale="87" orientation="portrait" blackAndWhite="1" r:id="rId1"/>
  <rowBreaks count="6" manualBreakCount="6">
    <brk id="46" max="142" man="1"/>
    <brk id="74" max="142" man="1"/>
    <brk id="101" max="142" man="1"/>
    <brk id="122" max="142" man="1"/>
    <brk id="153" max="142" man="1"/>
    <brk id="178" max="142" man="1"/>
  </rowBreaks>
  <colBreaks count="2" manualBreakCount="2">
    <brk id="47" min="29" max="230" man="1"/>
    <brk id="95" min="29" max="23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tabColor rgb="FFD60093"/>
  </sheetPr>
  <dimension ref="A1:EN253"/>
  <sheetViews>
    <sheetView topLeftCell="A25" zoomScale="95" zoomScaleNormal="95" zoomScaleSheetLayoutView="85" workbookViewId="0">
      <selection activeCell="B64" sqref="B64:AU64"/>
    </sheetView>
  </sheetViews>
  <sheetFormatPr defaultRowHeight="15" x14ac:dyDescent="0.25"/>
  <cols>
    <col min="1" max="1" width="1.7109375" style="223" customWidth="1"/>
    <col min="2" max="3" width="2.28515625" style="223" customWidth="1"/>
    <col min="4" max="4" width="2.85546875" style="223" customWidth="1"/>
    <col min="5" max="9" width="2.28515625" style="223" customWidth="1"/>
    <col min="10" max="46" width="1.85546875" style="223" customWidth="1"/>
    <col min="47" max="47" width="3.28515625" style="223" customWidth="1"/>
    <col min="48" max="48" width="9.140625" hidden="1" customWidth="1"/>
    <col min="49" max="49" width="1.7109375" style="223" customWidth="1"/>
    <col min="50" max="51" width="2.28515625" style="223" customWidth="1"/>
    <col min="52" max="52" width="2.85546875" style="223" customWidth="1"/>
    <col min="53" max="57" width="2.28515625" style="223" customWidth="1"/>
    <col min="58" max="94" width="1.85546875" style="223" customWidth="1"/>
    <col min="95" max="95" width="3.28515625" style="223" customWidth="1"/>
    <col min="96" max="96" width="0.28515625" customWidth="1"/>
    <col min="97" max="97" width="1.7109375" style="223" customWidth="1"/>
    <col min="98" max="99" width="2.28515625" style="223" customWidth="1"/>
    <col min="100" max="100" width="2.85546875" style="223" customWidth="1"/>
    <col min="101" max="105" width="2.28515625" style="223" customWidth="1"/>
    <col min="106" max="142" width="1.85546875" style="223" customWidth="1"/>
    <col min="143" max="143" width="3.28515625" style="223" customWidth="1"/>
  </cols>
  <sheetData>
    <row r="1" spans="1:143" ht="22.5" x14ac:dyDescent="0.3">
      <c r="A1" s="1300" t="s">
        <v>486</v>
      </c>
      <c r="B1" s="1300"/>
      <c r="C1" s="1300"/>
      <c r="D1" s="1300"/>
      <c r="E1" s="1300"/>
      <c r="F1" s="1300"/>
      <c r="G1" s="1300"/>
      <c r="H1" s="1300"/>
      <c r="I1" s="1300"/>
      <c r="J1" s="1300"/>
      <c r="K1" s="1300"/>
      <c r="L1" s="1300"/>
      <c r="M1" s="1300"/>
      <c r="N1" s="1300"/>
      <c r="O1" s="1300"/>
      <c r="P1" s="1300"/>
      <c r="Q1" s="1300"/>
      <c r="R1" s="1300"/>
      <c r="S1" s="1300"/>
      <c r="T1" s="1300"/>
      <c r="U1" s="1300"/>
      <c r="V1" s="1300"/>
      <c r="W1" s="1300"/>
      <c r="X1" s="1300"/>
      <c r="Y1" s="1300"/>
      <c r="Z1" s="1300"/>
      <c r="AA1" s="1300"/>
      <c r="AB1" s="1300"/>
      <c r="AC1" s="1300"/>
      <c r="AD1" s="1300"/>
      <c r="AE1" s="1300"/>
      <c r="AF1" s="1300"/>
      <c r="AG1" s="1300"/>
      <c r="AH1" s="1300"/>
      <c r="AI1" s="1300"/>
      <c r="AJ1" s="1300"/>
      <c r="AK1" s="1300"/>
      <c r="AL1" s="1300"/>
      <c r="AM1" s="1300"/>
      <c r="AN1" s="1300"/>
      <c r="AO1" s="1300"/>
      <c r="AP1" s="1300"/>
      <c r="AQ1" s="1300"/>
      <c r="AR1" s="1300"/>
      <c r="AS1" s="1300"/>
      <c r="AT1" s="1300"/>
      <c r="AU1" s="1300"/>
      <c r="AV1" s="177"/>
      <c r="AW1" s="1300" t="s">
        <v>486</v>
      </c>
      <c r="AX1" s="1300"/>
      <c r="AY1" s="1300"/>
      <c r="AZ1" s="1300"/>
      <c r="BA1" s="1300"/>
      <c r="BB1" s="1300"/>
      <c r="BC1" s="1300"/>
      <c r="BD1" s="1300"/>
      <c r="BE1" s="1300"/>
      <c r="BF1" s="1300"/>
      <c r="BG1" s="1300"/>
      <c r="BH1" s="1300"/>
      <c r="BI1" s="1300"/>
      <c r="BJ1" s="1300"/>
      <c r="BK1" s="1300"/>
      <c r="BL1" s="1300"/>
      <c r="BM1" s="1300"/>
      <c r="BN1" s="1300"/>
      <c r="BO1" s="1300"/>
      <c r="BP1" s="1300"/>
      <c r="BQ1" s="1300"/>
      <c r="BR1" s="1300"/>
      <c r="BS1" s="1300"/>
      <c r="BT1" s="1300"/>
      <c r="BU1" s="1300"/>
      <c r="BV1" s="1300"/>
      <c r="BW1" s="1300"/>
      <c r="BX1" s="1300"/>
      <c r="BY1" s="1300"/>
      <c r="BZ1" s="1300"/>
      <c r="CA1" s="1300"/>
      <c r="CB1" s="1300"/>
      <c r="CC1" s="1300"/>
      <c r="CD1" s="1300"/>
      <c r="CE1" s="1300"/>
      <c r="CF1" s="1300"/>
      <c r="CG1" s="1300"/>
      <c r="CH1" s="1300"/>
      <c r="CI1" s="1300"/>
      <c r="CJ1" s="1300"/>
      <c r="CK1" s="1300"/>
      <c r="CL1" s="1300"/>
      <c r="CM1" s="1300"/>
      <c r="CN1" s="1300"/>
      <c r="CO1" s="1300"/>
      <c r="CP1" s="1300"/>
      <c r="CQ1" s="1300"/>
      <c r="CS1" s="1300" t="s">
        <v>486</v>
      </c>
      <c r="CT1" s="1300"/>
      <c r="CU1" s="1300"/>
      <c r="CV1" s="1300"/>
      <c r="CW1" s="1300"/>
      <c r="CX1" s="1300"/>
      <c r="CY1" s="1300"/>
      <c r="CZ1" s="1300"/>
      <c r="DA1" s="1300"/>
      <c r="DB1" s="1300"/>
      <c r="DC1" s="1300"/>
      <c r="DD1" s="1300"/>
      <c r="DE1" s="1300"/>
      <c r="DF1" s="1300"/>
      <c r="DG1" s="1300"/>
      <c r="DH1" s="1300"/>
      <c r="DI1" s="1300"/>
      <c r="DJ1" s="1300"/>
      <c r="DK1" s="1300"/>
      <c r="DL1" s="1300"/>
      <c r="DM1" s="1300"/>
      <c r="DN1" s="1300"/>
      <c r="DO1" s="1300"/>
      <c r="DP1" s="1300"/>
      <c r="DQ1" s="1300"/>
      <c r="DR1" s="1300"/>
      <c r="DS1" s="1300"/>
      <c r="DT1" s="1300"/>
      <c r="DU1" s="1300"/>
      <c r="DV1" s="1300"/>
      <c r="DW1" s="1300"/>
      <c r="DX1" s="1300"/>
      <c r="DY1" s="1300"/>
      <c r="DZ1" s="1300"/>
      <c r="EA1" s="1300"/>
      <c r="EB1" s="1300"/>
      <c r="EC1" s="1300"/>
      <c r="ED1" s="1300"/>
      <c r="EE1" s="1300"/>
      <c r="EF1" s="1300"/>
      <c r="EG1" s="1300"/>
      <c r="EH1" s="1300"/>
      <c r="EI1" s="1300"/>
      <c r="EJ1" s="1300"/>
      <c r="EK1" s="1300"/>
      <c r="EL1" s="1300"/>
      <c r="EM1" s="1300"/>
    </row>
    <row r="2" spans="1:143" s="223" customFormat="1" ht="54" customHeight="1" x14ac:dyDescent="0.3">
      <c r="A2" s="1182" t="s">
        <v>803</v>
      </c>
      <c r="B2" s="1182"/>
      <c r="C2" s="1182"/>
      <c r="D2" s="1182"/>
      <c r="E2" s="1182"/>
      <c r="F2" s="1182"/>
      <c r="G2" s="1182"/>
      <c r="H2" s="1182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  <c r="V2" s="1183"/>
      <c r="W2" s="1183"/>
      <c r="X2" s="1183"/>
      <c r="Y2" s="1183"/>
      <c r="Z2" s="1183"/>
      <c r="AA2" s="1183"/>
      <c r="AB2" s="1183"/>
      <c r="AC2" s="1183"/>
      <c r="AD2" s="1183"/>
      <c r="AE2" s="1183"/>
      <c r="AF2" s="1183"/>
      <c r="AG2" s="1183"/>
      <c r="AH2" s="1183"/>
      <c r="AI2" s="1183"/>
      <c r="AJ2" s="1183"/>
      <c r="AK2" s="1183"/>
      <c r="AL2" s="1183"/>
      <c r="AM2" s="1183"/>
      <c r="AN2" s="1183"/>
      <c r="AO2" s="1183"/>
      <c r="AP2" s="1183"/>
      <c r="AQ2" s="1183"/>
      <c r="AR2" s="1183"/>
      <c r="AS2" s="1183"/>
      <c r="AT2" s="1183"/>
      <c r="AU2" s="1183"/>
      <c r="AV2" s="331"/>
      <c r="AW2" s="1182" t="s">
        <v>803</v>
      </c>
      <c r="AX2" s="1182"/>
      <c r="AY2" s="1182"/>
      <c r="AZ2" s="1182"/>
      <c r="BA2" s="1182"/>
      <c r="BB2" s="1182"/>
      <c r="BC2" s="1182"/>
      <c r="BD2" s="1182"/>
      <c r="BE2" s="1183"/>
      <c r="BF2" s="1183"/>
      <c r="BG2" s="1183"/>
      <c r="BH2" s="1183"/>
      <c r="BI2" s="1183"/>
      <c r="BJ2" s="1183"/>
      <c r="BK2" s="1183"/>
      <c r="BL2" s="1183"/>
      <c r="BM2" s="1183"/>
      <c r="BN2" s="1183"/>
      <c r="BO2" s="1183"/>
      <c r="BP2" s="1183"/>
      <c r="BQ2" s="1183"/>
      <c r="BR2" s="1183"/>
      <c r="BS2" s="1183"/>
      <c r="BT2" s="1183"/>
      <c r="BU2" s="1183"/>
      <c r="BV2" s="1183"/>
      <c r="BW2" s="1183"/>
      <c r="BX2" s="1183"/>
      <c r="BY2" s="1183"/>
      <c r="BZ2" s="1183"/>
      <c r="CA2" s="1183"/>
      <c r="CB2" s="1183"/>
      <c r="CC2" s="1183"/>
      <c r="CD2" s="1183"/>
      <c r="CE2" s="1183"/>
      <c r="CF2" s="1183"/>
      <c r="CG2" s="1183"/>
      <c r="CH2" s="1183"/>
      <c r="CI2" s="1183"/>
      <c r="CJ2" s="1183"/>
      <c r="CK2" s="1183"/>
      <c r="CL2" s="1183"/>
      <c r="CM2" s="1183"/>
      <c r="CN2" s="1183"/>
      <c r="CO2" s="1183"/>
      <c r="CP2" s="1183"/>
      <c r="CQ2" s="1183"/>
      <c r="CR2" s="331"/>
      <c r="CS2" s="1182" t="s">
        <v>803</v>
      </c>
      <c r="CT2" s="1182"/>
      <c r="CU2" s="1182"/>
      <c r="CV2" s="1182"/>
      <c r="CW2" s="1182"/>
      <c r="CX2" s="1182"/>
      <c r="CY2" s="1182"/>
      <c r="CZ2" s="1182"/>
      <c r="DA2" s="1183"/>
      <c r="DB2" s="1183"/>
      <c r="DC2" s="1183"/>
      <c r="DD2" s="1183"/>
      <c r="DE2" s="1183"/>
      <c r="DF2" s="1183"/>
      <c r="DG2" s="1183"/>
      <c r="DH2" s="1183"/>
      <c r="DI2" s="1183"/>
      <c r="DJ2" s="1183"/>
      <c r="DK2" s="1183"/>
      <c r="DL2" s="1183"/>
      <c r="DM2" s="1183"/>
      <c r="DN2" s="1183"/>
      <c r="DO2" s="1183"/>
      <c r="DP2" s="1183"/>
      <c r="DQ2" s="1183"/>
      <c r="DR2" s="1183"/>
      <c r="DS2" s="1183"/>
      <c r="DT2" s="1183"/>
      <c r="DU2" s="1183"/>
      <c r="DV2" s="1183"/>
      <c r="DW2" s="1183"/>
      <c r="DX2" s="1183"/>
      <c r="DY2" s="1183"/>
      <c r="DZ2" s="1183"/>
      <c r="EA2" s="1183"/>
      <c r="EB2" s="1183"/>
      <c r="EC2" s="1183"/>
      <c r="ED2" s="1183"/>
      <c r="EE2" s="1183"/>
      <c r="EF2" s="1183"/>
      <c r="EG2" s="1183"/>
      <c r="EH2" s="1183"/>
      <c r="EI2" s="1183"/>
      <c r="EJ2" s="1183"/>
      <c r="EK2" s="1183"/>
      <c r="EL2" s="1183"/>
      <c r="EM2" s="1183"/>
    </row>
    <row r="3" spans="1:143" ht="30.75" customHeight="1" x14ac:dyDescent="0.3">
      <c r="A3" s="1182" t="s">
        <v>487</v>
      </c>
      <c r="B3" s="1182"/>
      <c r="C3" s="1182"/>
      <c r="D3" s="1182"/>
      <c r="E3" s="1182"/>
      <c r="F3" s="1182"/>
      <c r="G3" s="1182"/>
      <c r="H3" s="1182"/>
      <c r="I3" s="1183"/>
      <c r="J3" s="1183"/>
      <c r="K3" s="1183"/>
      <c r="L3" s="1183"/>
      <c r="M3" s="1183"/>
      <c r="N3" s="1183"/>
      <c r="O3" s="1183"/>
      <c r="P3" s="1183"/>
      <c r="Q3" s="1183"/>
      <c r="R3" s="1183"/>
      <c r="S3" s="1183"/>
      <c r="T3" s="1183"/>
      <c r="U3" s="1183"/>
      <c r="V3" s="1183"/>
      <c r="W3" s="1183"/>
      <c r="X3" s="1183"/>
      <c r="Y3" s="1183"/>
      <c r="Z3" s="1183"/>
      <c r="AA3" s="1183"/>
      <c r="AB3" s="1183"/>
      <c r="AC3" s="1183"/>
      <c r="AD3" s="1183"/>
      <c r="AE3" s="1183"/>
      <c r="AF3" s="1183"/>
      <c r="AG3" s="1183"/>
      <c r="AH3" s="1183"/>
      <c r="AI3" s="1183"/>
      <c r="AJ3" s="1183"/>
      <c r="AK3" s="1183"/>
      <c r="AL3" s="1183"/>
      <c r="AM3" s="1183"/>
      <c r="AN3" s="1183"/>
      <c r="AO3" s="1183"/>
      <c r="AP3" s="1183"/>
      <c r="AQ3" s="1183"/>
      <c r="AR3" s="1183"/>
      <c r="AS3" s="1183"/>
      <c r="AT3" s="1183"/>
      <c r="AU3" s="1183"/>
      <c r="AV3" s="177"/>
      <c r="AW3" s="1182" t="s">
        <v>487</v>
      </c>
      <c r="AX3" s="1182"/>
      <c r="AY3" s="1182"/>
      <c r="AZ3" s="1182"/>
      <c r="BA3" s="1182"/>
      <c r="BB3" s="1182"/>
      <c r="BC3" s="1182"/>
      <c r="BD3" s="1182"/>
      <c r="BE3" s="1183"/>
      <c r="BF3" s="1183"/>
      <c r="BG3" s="1183"/>
      <c r="BH3" s="1183"/>
      <c r="BI3" s="1183"/>
      <c r="BJ3" s="1183"/>
      <c r="BK3" s="1183"/>
      <c r="BL3" s="1183"/>
      <c r="BM3" s="1183"/>
      <c r="BN3" s="1183"/>
      <c r="BO3" s="1183"/>
      <c r="BP3" s="1183"/>
      <c r="BQ3" s="1183"/>
      <c r="BR3" s="1183"/>
      <c r="BS3" s="1183"/>
      <c r="BT3" s="1183"/>
      <c r="BU3" s="1183"/>
      <c r="BV3" s="1183"/>
      <c r="BW3" s="1183"/>
      <c r="BX3" s="1183"/>
      <c r="BY3" s="1183"/>
      <c r="BZ3" s="1183"/>
      <c r="CA3" s="1183"/>
      <c r="CB3" s="1183"/>
      <c r="CC3" s="1183"/>
      <c r="CD3" s="1183"/>
      <c r="CE3" s="1183"/>
      <c r="CF3" s="1183"/>
      <c r="CG3" s="1183"/>
      <c r="CH3" s="1183"/>
      <c r="CI3" s="1183"/>
      <c r="CJ3" s="1183"/>
      <c r="CK3" s="1183"/>
      <c r="CL3" s="1183"/>
      <c r="CM3" s="1183"/>
      <c r="CN3" s="1183"/>
      <c r="CO3" s="1183"/>
      <c r="CP3" s="1183"/>
      <c r="CQ3" s="1183"/>
      <c r="CS3" s="1182" t="s">
        <v>487</v>
      </c>
      <c r="CT3" s="1182"/>
      <c r="CU3" s="1182"/>
      <c r="CV3" s="1182"/>
      <c r="CW3" s="1182"/>
      <c r="CX3" s="1182"/>
      <c r="CY3" s="1182"/>
      <c r="CZ3" s="1182"/>
      <c r="DA3" s="1183"/>
      <c r="DB3" s="1183"/>
      <c r="DC3" s="1183"/>
      <c r="DD3" s="1183"/>
      <c r="DE3" s="1183"/>
      <c r="DF3" s="1183"/>
      <c r="DG3" s="1183"/>
      <c r="DH3" s="1183"/>
      <c r="DI3" s="1183"/>
      <c r="DJ3" s="1183"/>
      <c r="DK3" s="1183"/>
      <c r="DL3" s="1183"/>
      <c r="DM3" s="1183"/>
      <c r="DN3" s="1183"/>
      <c r="DO3" s="1183"/>
      <c r="DP3" s="1183"/>
      <c r="DQ3" s="1183"/>
      <c r="DR3" s="1183"/>
      <c r="DS3" s="1183"/>
      <c r="DT3" s="1183"/>
      <c r="DU3" s="1183"/>
      <c r="DV3" s="1183"/>
      <c r="DW3" s="1183"/>
      <c r="DX3" s="1183"/>
      <c r="DY3" s="1183"/>
      <c r="DZ3" s="1183"/>
      <c r="EA3" s="1183"/>
      <c r="EB3" s="1183"/>
      <c r="EC3" s="1183"/>
      <c r="ED3" s="1183"/>
      <c r="EE3" s="1183"/>
      <c r="EF3" s="1183"/>
      <c r="EG3" s="1183"/>
      <c r="EH3" s="1183"/>
      <c r="EI3" s="1183"/>
      <c r="EJ3" s="1183"/>
      <c r="EK3" s="1183"/>
      <c r="EL3" s="1183"/>
      <c r="EM3" s="1183"/>
    </row>
    <row r="4" spans="1:143" ht="15" customHeight="1" x14ac:dyDescent="0.3">
      <c r="A4" s="1182" t="s">
        <v>488</v>
      </c>
      <c r="B4" s="1182"/>
      <c r="C4" s="1182"/>
      <c r="D4" s="1182"/>
      <c r="E4" s="1182"/>
      <c r="F4" s="1182"/>
      <c r="G4" s="1182"/>
      <c r="H4" s="1182"/>
      <c r="I4" s="1183"/>
      <c r="J4" s="1183"/>
      <c r="K4" s="1183"/>
      <c r="L4" s="1183"/>
      <c r="M4" s="1183"/>
      <c r="N4" s="1183"/>
      <c r="O4" s="1183"/>
      <c r="P4" s="1183"/>
      <c r="Q4" s="1183"/>
      <c r="R4" s="1183"/>
      <c r="S4" s="1183"/>
      <c r="T4" s="1183"/>
      <c r="U4" s="1183"/>
      <c r="V4" s="1183"/>
      <c r="W4" s="1183"/>
      <c r="X4" s="1183"/>
      <c r="Y4" s="1183"/>
      <c r="Z4" s="1183"/>
      <c r="AA4" s="1183"/>
      <c r="AB4" s="1183"/>
      <c r="AC4" s="1183"/>
      <c r="AD4" s="1183"/>
      <c r="AE4" s="1183"/>
      <c r="AF4" s="1183"/>
      <c r="AG4" s="1183"/>
      <c r="AH4" s="1183"/>
      <c r="AI4" s="1183"/>
      <c r="AJ4" s="1183"/>
      <c r="AK4" s="1183"/>
      <c r="AL4" s="1183"/>
      <c r="AM4" s="1183"/>
      <c r="AN4" s="1183"/>
      <c r="AO4" s="1183"/>
      <c r="AP4" s="1183"/>
      <c r="AQ4" s="1183"/>
      <c r="AR4" s="1183"/>
      <c r="AS4" s="1183"/>
      <c r="AT4" s="1183"/>
      <c r="AU4" s="1183"/>
      <c r="AV4" s="177"/>
      <c r="AW4" s="1182" t="s">
        <v>488</v>
      </c>
      <c r="AX4" s="1182"/>
      <c r="AY4" s="1182"/>
      <c r="AZ4" s="1182"/>
      <c r="BA4" s="1182"/>
      <c r="BB4" s="1182"/>
      <c r="BC4" s="1182"/>
      <c r="BD4" s="1182"/>
      <c r="BE4" s="1183"/>
      <c r="BF4" s="1183"/>
      <c r="BG4" s="1183"/>
      <c r="BH4" s="1183"/>
      <c r="BI4" s="1183"/>
      <c r="BJ4" s="1183"/>
      <c r="BK4" s="1183"/>
      <c r="BL4" s="1183"/>
      <c r="BM4" s="1183"/>
      <c r="BN4" s="1183"/>
      <c r="BO4" s="1183"/>
      <c r="BP4" s="1183"/>
      <c r="BQ4" s="1183"/>
      <c r="BR4" s="1183"/>
      <c r="BS4" s="1183"/>
      <c r="BT4" s="1183"/>
      <c r="BU4" s="1183"/>
      <c r="BV4" s="1183"/>
      <c r="BW4" s="1183"/>
      <c r="BX4" s="1183"/>
      <c r="BY4" s="1183"/>
      <c r="BZ4" s="1183"/>
      <c r="CA4" s="1183"/>
      <c r="CB4" s="1183"/>
      <c r="CC4" s="1183"/>
      <c r="CD4" s="1183"/>
      <c r="CE4" s="1183"/>
      <c r="CF4" s="1183"/>
      <c r="CG4" s="1183"/>
      <c r="CH4" s="1183"/>
      <c r="CI4" s="1183"/>
      <c r="CJ4" s="1183"/>
      <c r="CK4" s="1183"/>
      <c r="CL4" s="1183"/>
      <c r="CM4" s="1183"/>
      <c r="CN4" s="1183"/>
      <c r="CO4" s="1183"/>
      <c r="CP4" s="1183"/>
      <c r="CQ4" s="1183"/>
      <c r="CS4" s="1182" t="s">
        <v>488</v>
      </c>
      <c r="CT4" s="1182"/>
      <c r="CU4" s="1182"/>
      <c r="CV4" s="1182"/>
      <c r="CW4" s="1182"/>
      <c r="CX4" s="1182"/>
      <c r="CY4" s="1182"/>
      <c r="CZ4" s="1182"/>
      <c r="DA4" s="1183"/>
      <c r="DB4" s="1183"/>
      <c r="DC4" s="1183"/>
      <c r="DD4" s="1183"/>
      <c r="DE4" s="1183"/>
      <c r="DF4" s="1183"/>
      <c r="DG4" s="1183"/>
      <c r="DH4" s="1183"/>
      <c r="DI4" s="1183"/>
      <c r="DJ4" s="1183"/>
      <c r="DK4" s="1183"/>
      <c r="DL4" s="1183"/>
      <c r="DM4" s="1183"/>
      <c r="DN4" s="1183"/>
      <c r="DO4" s="1183"/>
      <c r="DP4" s="1183"/>
      <c r="DQ4" s="1183"/>
      <c r="DR4" s="1183"/>
      <c r="DS4" s="1183"/>
      <c r="DT4" s="1183"/>
      <c r="DU4" s="1183"/>
      <c r="DV4" s="1183"/>
      <c r="DW4" s="1183"/>
      <c r="DX4" s="1183"/>
      <c r="DY4" s="1183"/>
      <c r="DZ4" s="1183"/>
      <c r="EA4" s="1183"/>
      <c r="EB4" s="1183"/>
      <c r="EC4" s="1183"/>
      <c r="ED4" s="1183"/>
      <c r="EE4" s="1183"/>
      <c r="EF4" s="1183"/>
      <c r="EG4" s="1183"/>
      <c r="EH4" s="1183"/>
      <c r="EI4" s="1183"/>
      <c r="EJ4" s="1183"/>
      <c r="EK4" s="1183"/>
      <c r="EL4" s="1183"/>
      <c r="EM4" s="1183"/>
    </row>
    <row r="5" spans="1:143" ht="15" customHeight="1" x14ac:dyDescent="0.3">
      <c r="A5" s="1254" t="s">
        <v>489</v>
      </c>
      <c r="B5" s="1254"/>
      <c r="C5" s="1254"/>
      <c r="D5" s="1254"/>
      <c r="E5" s="1254"/>
      <c r="F5" s="1254"/>
      <c r="G5" s="1254"/>
      <c r="H5" s="1254"/>
      <c r="I5" s="466" t="s">
        <v>490</v>
      </c>
      <c r="J5" s="1183"/>
      <c r="K5" s="1183"/>
      <c r="L5" s="1183"/>
      <c r="M5" s="467" t="s">
        <v>491</v>
      </c>
      <c r="N5" s="468"/>
      <c r="O5" s="1183"/>
      <c r="P5" s="1183"/>
      <c r="Q5" s="1183"/>
      <c r="R5" s="1183"/>
      <c r="S5" s="1183"/>
      <c r="T5" s="1183"/>
      <c r="U5" s="1183"/>
      <c r="V5" s="1183"/>
      <c r="W5" s="1183"/>
      <c r="X5" s="1183"/>
      <c r="Y5" s="1183"/>
      <c r="Z5" s="1183"/>
      <c r="AA5" s="1183"/>
      <c r="AB5" s="1183"/>
      <c r="AC5" s="1183"/>
      <c r="AD5" s="1183"/>
      <c r="AE5" s="1183"/>
      <c r="AF5" s="1183"/>
      <c r="AG5" s="1183"/>
      <c r="AH5" s="1183"/>
      <c r="AI5" s="1183"/>
      <c r="AJ5" s="468"/>
      <c r="AK5" s="1183"/>
      <c r="AL5" s="1183"/>
      <c r="AM5" s="1183"/>
      <c r="AN5" s="1183"/>
      <c r="AO5" s="1183"/>
      <c r="AP5" s="1183"/>
      <c r="AQ5" s="1183"/>
      <c r="AR5" s="1183"/>
      <c r="AS5" s="1183"/>
      <c r="AT5" s="468"/>
      <c r="AU5" s="469" t="s">
        <v>348</v>
      </c>
      <c r="AV5" s="470"/>
      <c r="AW5" s="1254" t="s">
        <v>489</v>
      </c>
      <c r="AX5" s="1254"/>
      <c r="AY5" s="1254"/>
      <c r="AZ5" s="1254"/>
      <c r="BA5" s="1254"/>
      <c r="BB5" s="1254"/>
      <c r="BC5" s="1254"/>
      <c r="BD5" s="1254"/>
      <c r="BE5" s="466" t="s">
        <v>490</v>
      </c>
      <c r="BF5" s="1183"/>
      <c r="BG5" s="1183"/>
      <c r="BH5" s="1183"/>
      <c r="BI5" s="467" t="s">
        <v>491</v>
      </c>
      <c r="BJ5" s="468"/>
      <c r="BK5" s="1183"/>
      <c r="BL5" s="1183"/>
      <c r="BM5" s="1183"/>
      <c r="BN5" s="1183"/>
      <c r="BO5" s="1183"/>
      <c r="BP5" s="1183"/>
      <c r="BQ5" s="1183"/>
      <c r="BR5" s="1183"/>
      <c r="BS5" s="1183"/>
      <c r="BT5" s="1183"/>
      <c r="BU5" s="1183"/>
      <c r="BV5" s="1183"/>
      <c r="BW5" s="1183"/>
      <c r="BX5" s="1183"/>
      <c r="BY5" s="1183"/>
      <c r="BZ5" s="1183"/>
      <c r="CA5" s="1183"/>
      <c r="CB5" s="1183"/>
      <c r="CC5" s="1183"/>
      <c r="CD5" s="1183"/>
      <c r="CE5" s="1183"/>
      <c r="CF5" s="468"/>
      <c r="CG5" s="1183"/>
      <c r="CH5" s="1183"/>
      <c r="CI5" s="1183"/>
      <c r="CJ5" s="1183"/>
      <c r="CK5" s="1183"/>
      <c r="CL5" s="1183"/>
      <c r="CM5" s="1183"/>
      <c r="CN5" s="1183"/>
      <c r="CO5" s="1183"/>
      <c r="CP5" s="468"/>
      <c r="CQ5" s="469" t="s">
        <v>348</v>
      </c>
      <c r="CR5" s="471"/>
      <c r="CS5" s="1254" t="s">
        <v>489</v>
      </c>
      <c r="CT5" s="1254"/>
      <c r="CU5" s="1254"/>
      <c r="CV5" s="1254"/>
      <c r="CW5" s="1254"/>
      <c r="CX5" s="1254"/>
      <c r="CY5" s="1254"/>
      <c r="CZ5" s="1254"/>
      <c r="DA5" s="466" t="s">
        <v>490</v>
      </c>
      <c r="DB5" s="1183"/>
      <c r="DC5" s="1183"/>
      <c r="DD5" s="1183"/>
      <c r="DE5" s="467" t="s">
        <v>491</v>
      </c>
      <c r="DF5" s="468"/>
      <c r="DG5" s="1183"/>
      <c r="DH5" s="1183"/>
      <c r="DI5" s="1183"/>
      <c r="DJ5" s="1183"/>
      <c r="DK5" s="1183"/>
      <c r="DL5" s="1183"/>
      <c r="DM5" s="1183"/>
      <c r="DN5" s="1183"/>
      <c r="DO5" s="1183"/>
      <c r="DP5" s="1183"/>
      <c r="DQ5" s="1183"/>
      <c r="DR5" s="1183"/>
      <c r="DS5" s="1183"/>
      <c r="DT5" s="1183"/>
      <c r="DU5" s="1183"/>
      <c r="DV5" s="1183"/>
      <c r="DW5" s="1183"/>
      <c r="DX5" s="1183"/>
      <c r="DY5" s="1183"/>
      <c r="DZ5" s="1183"/>
      <c r="EA5" s="1183"/>
      <c r="EB5" s="468"/>
      <c r="EC5" s="1183"/>
      <c r="ED5" s="1183"/>
      <c r="EE5" s="1183"/>
      <c r="EF5" s="1183"/>
      <c r="EG5" s="1183"/>
      <c r="EH5" s="1183"/>
      <c r="EI5" s="1183"/>
      <c r="EJ5" s="1183"/>
      <c r="EK5" s="1183"/>
      <c r="EL5" s="468"/>
      <c r="EM5" s="469" t="s">
        <v>348</v>
      </c>
    </row>
    <row r="6" spans="1:143" ht="15" customHeight="1" x14ac:dyDescent="0.3">
      <c r="A6" s="1182" t="s">
        <v>597</v>
      </c>
      <c r="B6" s="1182"/>
      <c r="C6" s="1182"/>
      <c r="D6" s="1182"/>
      <c r="E6" s="1182"/>
      <c r="F6" s="1182"/>
      <c r="G6" s="1182"/>
      <c r="H6" s="1182"/>
      <c r="I6" s="1299">
        <f>'Настройки УИК'!J5</f>
        <v>0</v>
      </c>
      <c r="J6" s="1261"/>
      <c r="K6" s="1261"/>
      <c r="L6" s="1261"/>
      <c r="M6" s="1261"/>
      <c r="N6" s="1261"/>
      <c r="O6" s="1261"/>
      <c r="P6" s="1261"/>
      <c r="Q6" s="1261"/>
      <c r="R6" s="1261"/>
      <c r="S6" s="1261"/>
      <c r="T6" s="1261"/>
      <c r="U6" s="1261"/>
      <c r="V6" s="1261"/>
      <c r="W6" s="1261"/>
      <c r="X6" s="1261"/>
      <c r="Y6" s="1261"/>
      <c r="Z6" s="1261"/>
      <c r="AA6" s="1261"/>
      <c r="AB6" s="1261"/>
      <c r="AC6" s="1261"/>
      <c r="AD6" s="1261"/>
      <c r="AE6" s="1261"/>
      <c r="AF6" s="1261"/>
      <c r="AG6" s="1261"/>
      <c r="AH6" s="1261"/>
      <c r="AI6" s="1261"/>
      <c r="AJ6" s="1261"/>
      <c r="AK6" s="1261"/>
      <c r="AL6" s="1261"/>
      <c r="AM6" s="1261"/>
      <c r="AN6" s="1261"/>
      <c r="AO6" s="1261"/>
      <c r="AP6" s="1261"/>
      <c r="AQ6" s="1261"/>
      <c r="AR6" s="1261"/>
      <c r="AS6" s="1261"/>
      <c r="AT6" s="1261"/>
      <c r="AU6" s="1261"/>
      <c r="AV6" s="177"/>
      <c r="AW6" s="1182" t="s">
        <v>597</v>
      </c>
      <c r="AX6" s="1182"/>
      <c r="AY6" s="1182"/>
      <c r="AZ6" s="1182"/>
      <c r="BA6" s="1182"/>
      <c r="BB6" s="1182"/>
      <c r="BC6" s="1182"/>
      <c r="BD6" s="1182"/>
      <c r="BE6" s="1299">
        <f>'Настройки УИК'!J5</f>
        <v>0</v>
      </c>
      <c r="BF6" s="1261"/>
      <c r="BG6" s="1261"/>
      <c r="BH6" s="1261"/>
      <c r="BI6" s="1261"/>
      <c r="BJ6" s="1261"/>
      <c r="BK6" s="1261"/>
      <c r="BL6" s="1261"/>
      <c r="BM6" s="1261"/>
      <c r="BN6" s="1261"/>
      <c r="BO6" s="1261"/>
      <c r="BP6" s="1261"/>
      <c r="BQ6" s="1261"/>
      <c r="BR6" s="1261"/>
      <c r="BS6" s="1261"/>
      <c r="BT6" s="1261"/>
      <c r="BU6" s="1261"/>
      <c r="BV6" s="1261"/>
      <c r="BW6" s="1261"/>
      <c r="BX6" s="1261"/>
      <c r="BY6" s="1261"/>
      <c r="BZ6" s="1261"/>
      <c r="CA6" s="1261"/>
      <c r="CB6" s="1261"/>
      <c r="CC6" s="1261"/>
      <c r="CD6" s="1261"/>
      <c r="CE6" s="1261"/>
      <c r="CF6" s="1261"/>
      <c r="CG6" s="1261"/>
      <c r="CH6" s="1261"/>
      <c r="CI6" s="1261"/>
      <c r="CJ6" s="1261"/>
      <c r="CK6" s="1261"/>
      <c r="CL6" s="1261"/>
      <c r="CM6" s="1261"/>
      <c r="CN6" s="1261"/>
      <c r="CO6" s="1261"/>
      <c r="CP6" s="1261"/>
      <c r="CQ6" s="1261"/>
      <c r="CS6" s="1182" t="s">
        <v>597</v>
      </c>
      <c r="CT6" s="1182"/>
      <c r="CU6" s="1182"/>
      <c r="CV6" s="1182"/>
      <c r="CW6" s="1182"/>
      <c r="CX6" s="1182"/>
      <c r="CY6" s="1182"/>
      <c r="CZ6" s="1182"/>
      <c r="DA6" s="1299">
        <f>'Настройки УИК'!J5</f>
        <v>0</v>
      </c>
      <c r="DB6" s="1261"/>
      <c r="DC6" s="1261"/>
      <c r="DD6" s="1261"/>
      <c r="DE6" s="1261"/>
      <c r="DF6" s="1261"/>
      <c r="DG6" s="1261"/>
      <c r="DH6" s="1261"/>
      <c r="DI6" s="1261"/>
      <c r="DJ6" s="1261"/>
      <c r="DK6" s="1261"/>
      <c r="DL6" s="1261"/>
      <c r="DM6" s="1261"/>
      <c r="DN6" s="1261"/>
      <c r="DO6" s="1261"/>
      <c r="DP6" s="1261"/>
      <c r="DQ6" s="1261"/>
      <c r="DR6" s="1261"/>
      <c r="DS6" s="1261"/>
      <c r="DT6" s="1261"/>
      <c r="DU6" s="1261"/>
      <c r="DV6" s="1261"/>
      <c r="DW6" s="1261"/>
      <c r="DX6" s="1261"/>
      <c r="DY6" s="1261"/>
      <c r="DZ6" s="1261"/>
      <c r="EA6" s="1261"/>
      <c r="EB6" s="1261"/>
      <c r="EC6" s="1261"/>
      <c r="ED6" s="1261"/>
      <c r="EE6" s="1261"/>
      <c r="EF6" s="1261"/>
      <c r="EG6" s="1261"/>
      <c r="EH6" s="1261"/>
      <c r="EI6" s="1261"/>
      <c r="EJ6" s="1261"/>
      <c r="EK6" s="1261"/>
      <c r="EL6" s="1261"/>
      <c r="EM6" s="1261"/>
    </row>
    <row r="7" spans="1:143" ht="15" customHeight="1" x14ac:dyDescent="0.3">
      <c r="A7" s="1296" t="s">
        <v>493</v>
      </c>
      <c r="B7" s="1297"/>
      <c r="C7" s="1297"/>
      <c r="D7" s="1297"/>
      <c r="E7" s="1297"/>
      <c r="F7" s="1297"/>
      <c r="G7" s="1297"/>
      <c r="H7" s="1298"/>
      <c r="I7" s="1262"/>
      <c r="J7" s="1255"/>
      <c r="K7" s="1255"/>
      <c r="L7" s="1255"/>
      <c r="M7" s="1255"/>
      <c r="N7" s="1255"/>
      <c r="O7" s="1255"/>
      <c r="P7" s="1255"/>
      <c r="Q7" s="1255"/>
      <c r="R7" s="1255"/>
      <c r="S7" s="1255"/>
      <c r="T7" s="1255"/>
      <c r="U7" s="1255"/>
      <c r="V7" s="1255"/>
      <c r="W7" s="1255"/>
      <c r="X7" s="1255"/>
      <c r="Y7" s="1255"/>
      <c r="Z7" s="1255"/>
      <c r="AA7" s="1255"/>
      <c r="AB7" s="1255"/>
      <c r="AC7" s="1255"/>
      <c r="AD7" s="1255"/>
      <c r="AE7" s="1255"/>
      <c r="AF7" s="1255"/>
      <c r="AG7" s="1255"/>
      <c r="AH7" s="1255"/>
      <c r="AI7" s="1255"/>
      <c r="AJ7" s="1255"/>
      <c r="AK7" s="1255"/>
      <c r="AL7" s="1255"/>
      <c r="AM7" s="1255"/>
      <c r="AN7" s="1255"/>
      <c r="AO7" s="1255"/>
      <c r="AP7" s="1255"/>
      <c r="AQ7" s="1255"/>
      <c r="AR7" s="1255"/>
      <c r="AS7" s="1255"/>
      <c r="AT7" s="1255"/>
      <c r="AU7" s="1263"/>
      <c r="AV7" s="177"/>
      <c r="AW7" s="1296" t="s">
        <v>493</v>
      </c>
      <c r="AX7" s="1297"/>
      <c r="AY7" s="1297"/>
      <c r="AZ7" s="1297"/>
      <c r="BA7" s="1297"/>
      <c r="BB7" s="1297"/>
      <c r="BC7" s="1297"/>
      <c r="BD7" s="1298"/>
      <c r="BE7" s="1262"/>
      <c r="BF7" s="1255"/>
      <c r="BG7" s="1255"/>
      <c r="BH7" s="1255"/>
      <c r="BI7" s="1255"/>
      <c r="BJ7" s="1255"/>
      <c r="BK7" s="1255"/>
      <c r="BL7" s="1255"/>
      <c r="BM7" s="1255"/>
      <c r="BN7" s="1255"/>
      <c r="BO7" s="1255"/>
      <c r="BP7" s="1255"/>
      <c r="BQ7" s="1255"/>
      <c r="BR7" s="1255"/>
      <c r="BS7" s="1255"/>
      <c r="BT7" s="1255"/>
      <c r="BU7" s="1255"/>
      <c r="BV7" s="1255"/>
      <c r="BW7" s="1255"/>
      <c r="BX7" s="1255"/>
      <c r="BY7" s="1255"/>
      <c r="BZ7" s="1255"/>
      <c r="CA7" s="1255"/>
      <c r="CB7" s="1255"/>
      <c r="CC7" s="1255"/>
      <c r="CD7" s="1255"/>
      <c r="CE7" s="1255"/>
      <c r="CF7" s="1255"/>
      <c r="CG7" s="1255"/>
      <c r="CH7" s="1255"/>
      <c r="CI7" s="1255"/>
      <c r="CJ7" s="1255"/>
      <c r="CK7" s="1255"/>
      <c r="CL7" s="1255"/>
      <c r="CM7" s="1255"/>
      <c r="CN7" s="1255"/>
      <c r="CO7" s="1255"/>
      <c r="CP7" s="1255"/>
      <c r="CQ7" s="1263"/>
      <c r="CS7" s="1296" t="s">
        <v>493</v>
      </c>
      <c r="CT7" s="1297"/>
      <c r="CU7" s="1297"/>
      <c r="CV7" s="1297"/>
      <c r="CW7" s="1297"/>
      <c r="CX7" s="1297"/>
      <c r="CY7" s="1297"/>
      <c r="CZ7" s="1298"/>
      <c r="DA7" s="1262"/>
      <c r="DB7" s="1255"/>
      <c r="DC7" s="1255"/>
      <c r="DD7" s="1255"/>
      <c r="DE7" s="1255"/>
      <c r="DF7" s="1255"/>
      <c r="DG7" s="1255"/>
      <c r="DH7" s="1255"/>
      <c r="DI7" s="1255"/>
      <c r="DJ7" s="1255"/>
      <c r="DK7" s="1255"/>
      <c r="DL7" s="1255"/>
      <c r="DM7" s="1255"/>
      <c r="DN7" s="1255"/>
      <c r="DO7" s="1255"/>
      <c r="DP7" s="1255"/>
      <c r="DQ7" s="1255"/>
      <c r="DR7" s="1255"/>
      <c r="DS7" s="1255"/>
      <c r="DT7" s="1255"/>
      <c r="DU7" s="1255"/>
      <c r="DV7" s="1255"/>
      <c r="DW7" s="1255"/>
      <c r="DX7" s="1255"/>
      <c r="DY7" s="1255"/>
      <c r="DZ7" s="1255"/>
      <c r="EA7" s="1255"/>
      <c r="EB7" s="1255"/>
      <c r="EC7" s="1255"/>
      <c r="ED7" s="1255"/>
      <c r="EE7" s="1255"/>
      <c r="EF7" s="1255"/>
      <c r="EG7" s="1255"/>
      <c r="EH7" s="1255"/>
      <c r="EI7" s="1255"/>
      <c r="EJ7" s="1255"/>
      <c r="EK7" s="1255"/>
      <c r="EL7" s="1255"/>
      <c r="EM7" s="1263"/>
    </row>
    <row r="8" spans="1:143" ht="15" customHeight="1" x14ac:dyDescent="0.3">
      <c r="A8" s="1182" t="s">
        <v>494</v>
      </c>
      <c r="B8" s="1182"/>
      <c r="C8" s="1182"/>
      <c r="D8" s="1182"/>
      <c r="E8" s="1182"/>
      <c r="F8" s="1182"/>
      <c r="G8" s="1182"/>
      <c r="H8" s="1182"/>
      <c r="I8" s="1183"/>
      <c r="J8" s="1183"/>
      <c r="K8" s="1183"/>
      <c r="L8" s="1183"/>
      <c r="M8" s="1183"/>
      <c r="N8" s="1183"/>
      <c r="O8" s="1183"/>
      <c r="P8" s="1183"/>
      <c r="Q8" s="1183"/>
      <c r="R8" s="1183"/>
      <c r="S8" s="1183"/>
      <c r="T8" s="1183"/>
      <c r="U8" s="1183"/>
      <c r="V8" s="1183"/>
      <c r="W8" s="1183"/>
      <c r="X8" s="1183"/>
      <c r="Y8" s="1183"/>
      <c r="Z8" s="1183"/>
      <c r="AA8" s="1183"/>
      <c r="AB8" s="1183"/>
      <c r="AC8" s="1183"/>
      <c r="AD8" s="1183"/>
      <c r="AE8" s="1183"/>
      <c r="AF8" s="1183"/>
      <c r="AG8" s="1183"/>
      <c r="AH8" s="1183"/>
      <c r="AI8" s="1183"/>
      <c r="AJ8" s="1183"/>
      <c r="AK8" s="1183"/>
      <c r="AL8" s="1183"/>
      <c r="AM8" s="1183"/>
      <c r="AN8" s="1183"/>
      <c r="AO8" s="1183"/>
      <c r="AP8" s="1183"/>
      <c r="AQ8" s="1183"/>
      <c r="AR8" s="1183"/>
      <c r="AS8" s="1183"/>
      <c r="AT8" s="1183"/>
      <c r="AU8" s="1183"/>
      <c r="AV8" s="177"/>
      <c r="AW8" s="1182" t="s">
        <v>494</v>
      </c>
      <c r="AX8" s="1182"/>
      <c r="AY8" s="1182"/>
      <c r="AZ8" s="1182"/>
      <c r="BA8" s="1182"/>
      <c r="BB8" s="1182"/>
      <c r="BC8" s="1182"/>
      <c r="BD8" s="1182"/>
      <c r="BE8" s="1183"/>
      <c r="BF8" s="1183"/>
      <c r="BG8" s="1183"/>
      <c r="BH8" s="1183"/>
      <c r="BI8" s="1183"/>
      <c r="BJ8" s="1183"/>
      <c r="BK8" s="1183"/>
      <c r="BL8" s="1183"/>
      <c r="BM8" s="1183"/>
      <c r="BN8" s="1183"/>
      <c r="BO8" s="1183"/>
      <c r="BP8" s="1183"/>
      <c r="BQ8" s="1183"/>
      <c r="BR8" s="1183"/>
      <c r="BS8" s="1183"/>
      <c r="BT8" s="1183"/>
      <c r="BU8" s="1183"/>
      <c r="BV8" s="1183"/>
      <c r="BW8" s="1183"/>
      <c r="BX8" s="1183"/>
      <c r="BY8" s="1183"/>
      <c r="BZ8" s="1183"/>
      <c r="CA8" s="1183"/>
      <c r="CB8" s="1183"/>
      <c r="CC8" s="1183"/>
      <c r="CD8" s="1183"/>
      <c r="CE8" s="1183"/>
      <c r="CF8" s="1183"/>
      <c r="CG8" s="1183"/>
      <c r="CH8" s="1183"/>
      <c r="CI8" s="1183"/>
      <c r="CJ8" s="1183"/>
      <c r="CK8" s="1183"/>
      <c r="CL8" s="1183"/>
      <c r="CM8" s="1183"/>
      <c r="CN8" s="1183"/>
      <c r="CO8" s="1183"/>
      <c r="CP8" s="1183"/>
      <c r="CQ8" s="1183"/>
      <c r="CS8" s="1182" t="s">
        <v>494</v>
      </c>
      <c r="CT8" s="1182"/>
      <c r="CU8" s="1182"/>
      <c r="CV8" s="1182"/>
      <c r="CW8" s="1182"/>
      <c r="CX8" s="1182"/>
      <c r="CY8" s="1182"/>
      <c r="CZ8" s="1182"/>
      <c r="DA8" s="1183"/>
      <c r="DB8" s="1183"/>
      <c r="DC8" s="1183"/>
      <c r="DD8" s="1183"/>
      <c r="DE8" s="1183"/>
      <c r="DF8" s="1183"/>
      <c r="DG8" s="1183"/>
      <c r="DH8" s="1183"/>
      <c r="DI8" s="1183"/>
      <c r="DJ8" s="1183"/>
      <c r="DK8" s="1183"/>
      <c r="DL8" s="1183"/>
      <c r="DM8" s="1183"/>
      <c r="DN8" s="1183"/>
      <c r="DO8" s="1183"/>
      <c r="DP8" s="1183"/>
      <c r="DQ8" s="1183"/>
      <c r="DR8" s="1183"/>
      <c r="DS8" s="1183"/>
      <c r="DT8" s="1183"/>
      <c r="DU8" s="1183"/>
      <c r="DV8" s="1183"/>
      <c r="DW8" s="1183"/>
      <c r="DX8" s="1183"/>
      <c r="DY8" s="1183"/>
      <c r="DZ8" s="1183"/>
      <c r="EA8" s="1183"/>
      <c r="EB8" s="1183"/>
      <c r="EC8" s="1183"/>
      <c r="ED8" s="1183"/>
      <c r="EE8" s="1183"/>
      <c r="EF8" s="1183"/>
      <c r="EG8" s="1183"/>
      <c r="EH8" s="1183"/>
      <c r="EI8" s="1183"/>
      <c r="EJ8" s="1183"/>
      <c r="EK8" s="1183"/>
      <c r="EL8" s="1183"/>
      <c r="EM8" s="1183"/>
    </row>
    <row r="9" spans="1:143" ht="33" customHeight="1" x14ac:dyDescent="0.3">
      <c r="A9" s="1182" t="s">
        <v>495</v>
      </c>
      <c r="B9" s="1182"/>
      <c r="C9" s="1182"/>
      <c r="D9" s="1182"/>
      <c r="E9" s="1182"/>
      <c r="F9" s="1182"/>
      <c r="G9" s="1182"/>
      <c r="H9" s="1182"/>
      <c r="I9" s="1295" t="str">
        <f ca="1">'Настройки УИК'!$I$43</f>
        <v/>
      </c>
      <c r="J9" s="1295"/>
      <c r="K9" s="1295"/>
      <c r="L9" s="1295"/>
      <c r="M9" s="1295"/>
      <c r="N9" s="1295"/>
      <c r="O9" s="1295"/>
      <c r="P9" s="1295"/>
      <c r="Q9" s="1295"/>
      <c r="R9" s="1295"/>
      <c r="S9" s="1295"/>
      <c r="T9" s="1295"/>
      <c r="U9" s="1295"/>
      <c r="V9" s="1295"/>
      <c r="W9" s="1295"/>
      <c r="X9" s="1295"/>
      <c r="Y9" s="1295"/>
      <c r="Z9" s="1295"/>
      <c r="AA9" s="1295"/>
      <c r="AB9" s="1295"/>
      <c r="AC9" s="1295"/>
      <c r="AD9" s="1295"/>
      <c r="AE9" s="1295"/>
      <c r="AF9" s="1295"/>
      <c r="AG9" s="1295"/>
      <c r="AH9" s="1295"/>
      <c r="AI9" s="1295"/>
      <c r="AJ9" s="1295"/>
      <c r="AK9" s="1295"/>
      <c r="AL9" s="1295"/>
      <c r="AM9" s="1295"/>
      <c r="AN9" s="1295"/>
      <c r="AO9" s="1295"/>
      <c r="AP9" s="1295"/>
      <c r="AQ9" s="1295"/>
      <c r="AR9" s="1295"/>
      <c r="AS9" s="1295"/>
      <c r="AT9" s="1295"/>
      <c r="AU9" s="1295"/>
      <c r="AV9" s="177"/>
      <c r="AW9" s="1182" t="s">
        <v>495</v>
      </c>
      <c r="AX9" s="1182"/>
      <c r="AY9" s="1182"/>
      <c r="AZ9" s="1182"/>
      <c r="BA9" s="1182"/>
      <c r="BB9" s="1182"/>
      <c r="BC9" s="1182"/>
      <c r="BD9" s="1182"/>
      <c r="BE9" s="1295" t="str">
        <f ca="1">'Настройки УИК'!$I$43</f>
        <v/>
      </c>
      <c r="BF9" s="1295"/>
      <c r="BG9" s="1295"/>
      <c r="BH9" s="1295"/>
      <c r="BI9" s="1295"/>
      <c r="BJ9" s="1295"/>
      <c r="BK9" s="1295"/>
      <c r="BL9" s="1295"/>
      <c r="BM9" s="1295"/>
      <c r="BN9" s="1295"/>
      <c r="BO9" s="1295"/>
      <c r="BP9" s="1295"/>
      <c r="BQ9" s="1295"/>
      <c r="BR9" s="1295"/>
      <c r="BS9" s="1295"/>
      <c r="BT9" s="1295"/>
      <c r="BU9" s="1295"/>
      <c r="BV9" s="1295"/>
      <c r="BW9" s="1295"/>
      <c r="BX9" s="1295"/>
      <c r="BY9" s="1295"/>
      <c r="BZ9" s="1295"/>
      <c r="CA9" s="1295"/>
      <c r="CB9" s="1295"/>
      <c r="CC9" s="1295"/>
      <c r="CD9" s="1295"/>
      <c r="CE9" s="1295"/>
      <c r="CF9" s="1295"/>
      <c r="CG9" s="1295"/>
      <c r="CH9" s="1295"/>
      <c r="CI9" s="1295"/>
      <c r="CJ9" s="1295"/>
      <c r="CK9" s="1295"/>
      <c r="CL9" s="1295"/>
      <c r="CM9" s="1295"/>
      <c r="CN9" s="1295"/>
      <c r="CO9" s="1295"/>
      <c r="CP9" s="1295"/>
      <c r="CQ9" s="1295"/>
      <c r="CS9" s="1182" t="s">
        <v>495</v>
      </c>
      <c r="CT9" s="1182"/>
      <c r="CU9" s="1182"/>
      <c r="CV9" s="1182"/>
      <c r="CW9" s="1182"/>
      <c r="CX9" s="1182"/>
      <c r="CY9" s="1182"/>
      <c r="CZ9" s="1182"/>
      <c r="DA9" s="1295" t="str">
        <f ca="1">'Настройки УИК'!$I$43</f>
        <v/>
      </c>
      <c r="DB9" s="1295"/>
      <c r="DC9" s="1295"/>
      <c r="DD9" s="1295"/>
      <c r="DE9" s="1295"/>
      <c r="DF9" s="1295"/>
      <c r="DG9" s="1295"/>
      <c r="DH9" s="1295"/>
      <c r="DI9" s="1295"/>
      <c r="DJ9" s="1295"/>
      <c r="DK9" s="1295"/>
      <c r="DL9" s="1295"/>
      <c r="DM9" s="1295"/>
      <c r="DN9" s="1295"/>
      <c r="DO9" s="1295"/>
      <c r="DP9" s="1295"/>
      <c r="DQ9" s="1295"/>
      <c r="DR9" s="1295"/>
      <c r="DS9" s="1295"/>
      <c r="DT9" s="1295"/>
      <c r="DU9" s="1295"/>
      <c r="DV9" s="1295"/>
      <c r="DW9" s="1295"/>
      <c r="DX9" s="1295"/>
      <c r="DY9" s="1295"/>
      <c r="DZ9" s="1295"/>
      <c r="EA9" s="1295"/>
      <c r="EB9" s="1295"/>
      <c r="EC9" s="1295"/>
      <c r="ED9" s="1295"/>
      <c r="EE9" s="1295"/>
      <c r="EF9" s="1295"/>
      <c r="EG9" s="1295"/>
      <c r="EH9" s="1295"/>
      <c r="EI9" s="1295"/>
      <c r="EJ9" s="1295"/>
      <c r="EK9" s="1295"/>
      <c r="EL9" s="1295"/>
      <c r="EM9" s="1295"/>
    </row>
    <row r="10" spans="1:143" ht="66" customHeight="1" x14ac:dyDescent="0.3">
      <c r="A10" s="1182" t="s">
        <v>496</v>
      </c>
      <c r="B10" s="1182"/>
      <c r="C10" s="1182"/>
      <c r="D10" s="1182"/>
      <c r="E10" s="1182"/>
      <c r="F10" s="1182"/>
      <c r="G10" s="1182"/>
      <c r="H10" s="1182"/>
      <c r="I10" s="1183"/>
      <c r="J10" s="1183"/>
      <c r="K10" s="1183"/>
      <c r="L10" s="1183"/>
      <c r="M10" s="1183"/>
      <c r="N10" s="1183"/>
      <c r="O10" s="1183"/>
      <c r="P10" s="1183"/>
      <c r="Q10" s="1183"/>
      <c r="R10" s="1183"/>
      <c r="S10" s="1183"/>
      <c r="T10" s="1183"/>
      <c r="U10" s="1183"/>
      <c r="V10" s="1183"/>
      <c r="W10" s="1183"/>
      <c r="X10" s="1183"/>
      <c r="Y10" s="1183"/>
      <c r="Z10" s="1183"/>
      <c r="AA10" s="1183"/>
      <c r="AB10" s="1183"/>
      <c r="AC10" s="1183"/>
      <c r="AD10" s="1183"/>
      <c r="AE10" s="1183"/>
      <c r="AF10" s="1183"/>
      <c r="AG10" s="1183"/>
      <c r="AH10" s="1183"/>
      <c r="AI10" s="1183"/>
      <c r="AJ10" s="1183"/>
      <c r="AK10" s="1183"/>
      <c r="AL10" s="1183"/>
      <c r="AM10" s="1183"/>
      <c r="AN10" s="1183"/>
      <c r="AO10" s="1183"/>
      <c r="AP10" s="1183"/>
      <c r="AQ10" s="1183"/>
      <c r="AR10" s="1183"/>
      <c r="AS10" s="1183"/>
      <c r="AT10" s="1183"/>
      <c r="AU10" s="1183"/>
      <c r="AV10" s="177"/>
      <c r="AW10" s="1182" t="s">
        <v>496</v>
      </c>
      <c r="AX10" s="1182"/>
      <c r="AY10" s="1182"/>
      <c r="AZ10" s="1182"/>
      <c r="BA10" s="1182"/>
      <c r="BB10" s="1182"/>
      <c r="BC10" s="1182"/>
      <c r="BD10" s="1182"/>
      <c r="BE10" s="1183"/>
      <c r="BF10" s="1183"/>
      <c r="BG10" s="1183"/>
      <c r="BH10" s="1183"/>
      <c r="BI10" s="1183"/>
      <c r="BJ10" s="1183"/>
      <c r="BK10" s="1183"/>
      <c r="BL10" s="1183"/>
      <c r="BM10" s="1183"/>
      <c r="BN10" s="1183"/>
      <c r="BO10" s="1183"/>
      <c r="BP10" s="1183"/>
      <c r="BQ10" s="1183"/>
      <c r="BR10" s="1183"/>
      <c r="BS10" s="1183"/>
      <c r="BT10" s="1183"/>
      <c r="BU10" s="1183"/>
      <c r="BV10" s="1183"/>
      <c r="BW10" s="1183"/>
      <c r="BX10" s="1183"/>
      <c r="BY10" s="1183"/>
      <c r="BZ10" s="1183"/>
      <c r="CA10" s="1183"/>
      <c r="CB10" s="1183"/>
      <c r="CC10" s="1183"/>
      <c r="CD10" s="1183"/>
      <c r="CE10" s="1183"/>
      <c r="CF10" s="1183"/>
      <c r="CG10" s="1183"/>
      <c r="CH10" s="1183"/>
      <c r="CI10" s="1183"/>
      <c r="CJ10" s="1183"/>
      <c r="CK10" s="1183"/>
      <c r="CL10" s="1183"/>
      <c r="CM10" s="1183"/>
      <c r="CN10" s="1183"/>
      <c r="CO10" s="1183"/>
      <c r="CP10" s="1183"/>
      <c r="CQ10" s="1183"/>
      <c r="CS10" s="1182" t="s">
        <v>496</v>
      </c>
      <c r="CT10" s="1182"/>
      <c r="CU10" s="1182"/>
      <c r="CV10" s="1182"/>
      <c r="CW10" s="1182"/>
      <c r="CX10" s="1182"/>
      <c r="CY10" s="1182"/>
      <c r="CZ10" s="1182"/>
      <c r="DA10" s="1183"/>
      <c r="DB10" s="1183"/>
      <c r="DC10" s="1183"/>
      <c r="DD10" s="1183"/>
      <c r="DE10" s="1183"/>
      <c r="DF10" s="1183"/>
      <c r="DG10" s="1183"/>
      <c r="DH10" s="1183"/>
      <c r="DI10" s="1183"/>
      <c r="DJ10" s="1183"/>
      <c r="DK10" s="1183"/>
      <c r="DL10" s="1183"/>
      <c r="DM10" s="1183"/>
      <c r="DN10" s="1183"/>
      <c r="DO10" s="1183"/>
      <c r="DP10" s="1183"/>
      <c r="DQ10" s="1183"/>
      <c r="DR10" s="1183"/>
      <c r="DS10" s="1183"/>
      <c r="DT10" s="1183"/>
      <c r="DU10" s="1183"/>
      <c r="DV10" s="1183"/>
      <c r="DW10" s="1183"/>
      <c r="DX10" s="1183"/>
      <c r="DY10" s="1183"/>
      <c r="DZ10" s="1183"/>
      <c r="EA10" s="1183"/>
      <c r="EB10" s="1183"/>
      <c r="EC10" s="1183"/>
      <c r="ED10" s="1183"/>
      <c r="EE10" s="1183"/>
      <c r="EF10" s="1183"/>
      <c r="EG10" s="1183"/>
      <c r="EH10" s="1183"/>
      <c r="EI10" s="1183"/>
      <c r="EJ10" s="1183"/>
      <c r="EK10" s="1183"/>
      <c r="EL10" s="1183"/>
      <c r="EM10" s="1183"/>
    </row>
    <row r="11" spans="1:143" ht="15" customHeight="1" x14ac:dyDescent="0.3">
      <c r="A11" s="1182" t="s">
        <v>598</v>
      </c>
      <c r="B11" s="1182"/>
      <c r="C11" s="1182"/>
      <c r="D11" s="1182"/>
      <c r="E11" s="1182"/>
      <c r="F11" s="1182"/>
      <c r="G11" s="1182"/>
      <c r="H11" s="1182"/>
      <c r="I11" s="499" t="s">
        <v>490</v>
      </c>
      <c r="J11" s="1183"/>
      <c r="K11" s="1183"/>
      <c r="L11" s="1183"/>
      <c r="M11" s="500" t="s">
        <v>491</v>
      </c>
      <c r="N11" s="501"/>
      <c r="O11" s="1183"/>
      <c r="P11" s="1183"/>
      <c r="Q11" s="1183"/>
      <c r="R11" s="1183"/>
      <c r="S11" s="1183"/>
      <c r="T11" s="1183"/>
      <c r="U11" s="1183"/>
      <c r="V11" s="1183"/>
      <c r="W11" s="1183"/>
      <c r="X11" s="1183"/>
      <c r="Y11" s="1183"/>
      <c r="Z11" s="1183"/>
      <c r="AA11" s="1183"/>
      <c r="AB11" s="1183"/>
      <c r="AC11" s="1183"/>
      <c r="AD11" s="1183"/>
      <c r="AE11" s="1183"/>
      <c r="AF11" s="1183"/>
      <c r="AG11" s="1183"/>
      <c r="AH11" s="1183"/>
      <c r="AI11" s="1183"/>
      <c r="AJ11" s="501"/>
      <c r="AK11" s="1183"/>
      <c r="AL11" s="1183"/>
      <c r="AM11" s="1183"/>
      <c r="AN11" s="1183"/>
      <c r="AO11" s="1183"/>
      <c r="AP11" s="1183"/>
      <c r="AQ11" s="1183"/>
      <c r="AR11" s="1183"/>
      <c r="AS11" s="1183"/>
      <c r="AT11" s="501"/>
      <c r="AU11" s="502" t="s">
        <v>348</v>
      </c>
      <c r="AV11" s="177"/>
      <c r="AW11" s="1182" t="s">
        <v>598</v>
      </c>
      <c r="AX11" s="1182"/>
      <c r="AY11" s="1182"/>
      <c r="AZ11" s="1182"/>
      <c r="BA11" s="1182"/>
      <c r="BB11" s="1182"/>
      <c r="BC11" s="1182"/>
      <c r="BD11" s="1182"/>
      <c r="BE11" s="499" t="s">
        <v>490</v>
      </c>
      <c r="BF11" s="1183"/>
      <c r="BG11" s="1183"/>
      <c r="BH11" s="1183"/>
      <c r="BI11" s="500" t="s">
        <v>491</v>
      </c>
      <c r="BJ11" s="501"/>
      <c r="BK11" s="1183"/>
      <c r="BL11" s="1183"/>
      <c r="BM11" s="1183"/>
      <c r="BN11" s="1183"/>
      <c r="BO11" s="1183"/>
      <c r="BP11" s="1183"/>
      <c r="BQ11" s="1183"/>
      <c r="BR11" s="1183"/>
      <c r="BS11" s="1183"/>
      <c r="BT11" s="1183"/>
      <c r="BU11" s="1183"/>
      <c r="BV11" s="1183"/>
      <c r="BW11" s="1183"/>
      <c r="BX11" s="1183"/>
      <c r="BY11" s="1183"/>
      <c r="BZ11" s="1183"/>
      <c r="CA11" s="1183"/>
      <c r="CB11" s="1183"/>
      <c r="CC11" s="1183"/>
      <c r="CD11" s="1183"/>
      <c r="CE11" s="1183"/>
      <c r="CF11" s="501"/>
      <c r="CG11" s="1183"/>
      <c r="CH11" s="1183"/>
      <c r="CI11" s="1183"/>
      <c r="CJ11" s="1183"/>
      <c r="CK11" s="1183"/>
      <c r="CL11" s="1183"/>
      <c r="CM11" s="1183"/>
      <c r="CN11" s="1183"/>
      <c r="CO11" s="1183"/>
      <c r="CP11" s="501"/>
      <c r="CQ11" s="502" t="s">
        <v>348</v>
      </c>
      <c r="CS11" s="1182" t="s">
        <v>598</v>
      </c>
      <c r="CT11" s="1182"/>
      <c r="CU11" s="1182"/>
      <c r="CV11" s="1182"/>
      <c r="CW11" s="1182"/>
      <c r="CX11" s="1182"/>
      <c r="CY11" s="1182"/>
      <c r="CZ11" s="1182"/>
      <c r="DA11" s="499" t="s">
        <v>490</v>
      </c>
      <c r="DB11" s="1183"/>
      <c r="DC11" s="1183"/>
      <c r="DD11" s="1183"/>
      <c r="DE11" s="500" t="s">
        <v>491</v>
      </c>
      <c r="DF11" s="501"/>
      <c r="DG11" s="1183"/>
      <c r="DH11" s="1183"/>
      <c r="DI11" s="1183"/>
      <c r="DJ11" s="1183"/>
      <c r="DK11" s="1183"/>
      <c r="DL11" s="1183"/>
      <c r="DM11" s="1183"/>
      <c r="DN11" s="1183"/>
      <c r="DO11" s="1183"/>
      <c r="DP11" s="1183"/>
      <c r="DQ11" s="1183"/>
      <c r="DR11" s="1183"/>
      <c r="DS11" s="1183"/>
      <c r="DT11" s="1183"/>
      <c r="DU11" s="1183"/>
      <c r="DV11" s="1183"/>
      <c r="DW11" s="1183"/>
      <c r="DX11" s="1183"/>
      <c r="DY11" s="1183"/>
      <c r="DZ11" s="1183"/>
      <c r="EA11" s="1183"/>
      <c r="EB11" s="501"/>
      <c r="EC11" s="1183"/>
      <c r="ED11" s="1183"/>
      <c r="EE11" s="1183"/>
      <c r="EF11" s="1183"/>
      <c r="EG11" s="1183"/>
      <c r="EH11" s="1183"/>
      <c r="EI11" s="1183"/>
      <c r="EJ11" s="1183"/>
      <c r="EK11" s="1183"/>
      <c r="EL11" s="501"/>
      <c r="EM11" s="502" t="s">
        <v>348</v>
      </c>
    </row>
    <row r="12" spans="1:143" ht="15" customHeight="1" x14ac:dyDescent="0.3">
      <c r="A12" s="1182" t="s">
        <v>599</v>
      </c>
      <c r="B12" s="1182"/>
      <c r="C12" s="1182"/>
      <c r="D12" s="1182"/>
      <c r="E12" s="1182"/>
      <c r="F12" s="1182"/>
      <c r="G12" s="1182"/>
      <c r="H12" s="1182"/>
      <c r="I12" s="499" t="s">
        <v>490</v>
      </c>
      <c r="J12" s="1183"/>
      <c r="K12" s="1183"/>
      <c r="L12" s="1183"/>
      <c r="M12" s="503" t="s">
        <v>491</v>
      </c>
      <c r="N12" s="501"/>
      <c r="O12" s="1183"/>
      <c r="P12" s="1183"/>
      <c r="Q12" s="1183"/>
      <c r="R12" s="1183"/>
      <c r="S12" s="1183"/>
      <c r="T12" s="1183"/>
      <c r="U12" s="1183"/>
      <c r="V12" s="1183"/>
      <c r="W12" s="1183"/>
      <c r="X12" s="1183"/>
      <c r="Y12" s="1183"/>
      <c r="Z12" s="1183"/>
      <c r="AA12" s="1183"/>
      <c r="AB12" s="1183"/>
      <c r="AC12" s="1183"/>
      <c r="AD12" s="1183"/>
      <c r="AE12" s="1183"/>
      <c r="AF12" s="1183"/>
      <c r="AG12" s="1183"/>
      <c r="AH12" s="1183"/>
      <c r="AI12" s="1183"/>
      <c r="AJ12" s="501"/>
      <c r="AK12" s="1183"/>
      <c r="AL12" s="1183"/>
      <c r="AM12" s="1183"/>
      <c r="AN12" s="1183"/>
      <c r="AO12" s="1183"/>
      <c r="AP12" s="1183"/>
      <c r="AQ12" s="1183"/>
      <c r="AR12" s="1183"/>
      <c r="AS12" s="1183"/>
      <c r="AT12" s="501"/>
      <c r="AU12" s="502" t="s">
        <v>348</v>
      </c>
      <c r="AV12" s="177"/>
      <c r="AW12" s="1182" t="s">
        <v>599</v>
      </c>
      <c r="AX12" s="1182"/>
      <c r="AY12" s="1182"/>
      <c r="AZ12" s="1182"/>
      <c r="BA12" s="1182"/>
      <c r="BB12" s="1182"/>
      <c r="BC12" s="1182"/>
      <c r="BD12" s="1182"/>
      <c r="BE12" s="499" t="s">
        <v>490</v>
      </c>
      <c r="BF12" s="1183"/>
      <c r="BG12" s="1183"/>
      <c r="BH12" s="1183"/>
      <c r="BI12" s="503" t="s">
        <v>491</v>
      </c>
      <c r="BJ12" s="501"/>
      <c r="BK12" s="1183"/>
      <c r="BL12" s="1183"/>
      <c r="BM12" s="1183"/>
      <c r="BN12" s="1183"/>
      <c r="BO12" s="1183"/>
      <c r="BP12" s="1183"/>
      <c r="BQ12" s="1183"/>
      <c r="BR12" s="1183"/>
      <c r="BS12" s="1183"/>
      <c r="BT12" s="1183"/>
      <c r="BU12" s="1183"/>
      <c r="BV12" s="1183"/>
      <c r="BW12" s="1183"/>
      <c r="BX12" s="1183"/>
      <c r="BY12" s="1183"/>
      <c r="BZ12" s="1183"/>
      <c r="CA12" s="1183"/>
      <c r="CB12" s="1183"/>
      <c r="CC12" s="1183"/>
      <c r="CD12" s="1183"/>
      <c r="CE12" s="1183"/>
      <c r="CF12" s="501"/>
      <c r="CG12" s="1183"/>
      <c r="CH12" s="1183"/>
      <c r="CI12" s="1183"/>
      <c r="CJ12" s="1183"/>
      <c r="CK12" s="1183"/>
      <c r="CL12" s="1183"/>
      <c r="CM12" s="1183"/>
      <c r="CN12" s="1183"/>
      <c r="CO12" s="1183"/>
      <c r="CP12" s="501"/>
      <c r="CQ12" s="502" t="s">
        <v>348</v>
      </c>
      <c r="CS12" s="1182" t="s">
        <v>599</v>
      </c>
      <c r="CT12" s="1182"/>
      <c r="CU12" s="1182"/>
      <c r="CV12" s="1182"/>
      <c r="CW12" s="1182"/>
      <c r="CX12" s="1182"/>
      <c r="CY12" s="1182"/>
      <c r="CZ12" s="1182"/>
      <c r="DA12" s="499" t="s">
        <v>490</v>
      </c>
      <c r="DB12" s="1183"/>
      <c r="DC12" s="1183"/>
      <c r="DD12" s="1183"/>
      <c r="DE12" s="503" t="s">
        <v>491</v>
      </c>
      <c r="DF12" s="501"/>
      <c r="DG12" s="1183"/>
      <c r="DH12" s="1183"/>
      <c r="DI12" s="1183"/>
      <c r="DJ12" s="1183"/>
      <c r="DK12" s="1183"/>
      <c r="DL12" s="1183"/>
      <c r="DM12" s="1183"/>
      <c r="DN12" s="1183"/>
      <c r="DO12" s="1183"/>
      <c r="DP12" s="1183"/>
      <c r="DQ12" s="1183"/>
      <c r="DR12" s="1183"/>
      <c r="DS12" s="1183"/>
      <c r="DT12" s="1183"/>
      <c r="DU12" s="1183"/>
      <c r="DV12" s="1183"/>
      <c r="DW12" s="1183"/>
      <c r="DX12" s="1183"/>
      <c r="DY12" s="1183"/>
      <c r="DZ12" s="1183"/>
      <c r="EA12" s="1183"/>
      <c r="EB12" s="501"/>
      <c r="EC12" s="1183"/>
      <c r="ED12" s="1183"/>
      <c r="EE12" s="1183"/>
      <c r="EF12" s="1183"/>
      <c r="EG12" s="1183"/>
      <c r="EH12" s="1183"/>
      <c r="EI12" s="1183"/>
      <c r="EJ12" s="1183"/>
      <c r="EK12" s="1183"/>
      <c r="EL12" s="501"/>
      <c r="EM12" s="502" t="s">
        <v>348</v>
      </c>
    </row>
    <row r="13" spans="1:143" ht="15" customHeight="1" x14ac:dyDescent="0.3">
      <c r="A13" s="1182" t="s">
        <v>600</v>
      </c>
      <c r="B13" s="1182"/>
      <c r="C13" s="1182"/>
      <c r="D13" s="1182"/>
      <c r="E13" s="1182"/>
      <c r="F13" s="1182"/>
      <c r="G13" s="1182"/>
      <c r="H13" s="1182"/>
      <c r="I13" s="1185"/>
      <c r="J13" s="1185"/>
      <c r="K13" s="1185"/>
      <c r="L13" s="1185"/>
      <c r="M13" s="1185"/>
      <c r="N13" s="1185"/>
      <c r="O13" s="1185"/>
      <c r="P13" s="1185"/>
      <c r="Q13" s="1185"/>
      <c r="R13" s="1185"/>
      <c r="S13" s="1185"/>
      <c r="T13" s="1185"/>
      <c r="U13" s="1185"/>
      <c r="V13" s="1185"/>
      <c r="W13" s="1185"/>
      <c r="X13" s="1185"/>
      <c r="Y13" s="1185"/>
      <c r="Z13" s="1185"/>
      <c r="AA13" s="1185"/>
      <c r="AB13" s="1185"/>
      <c r="AC13" s="1185"/>
      <c r="AD13" s="1185"/>
      <c r="AE13" s="1185"/>
      <c r="AF13" s="1185"/>
      <c r="AG13" s="1185"/>
      <c r="AH13" s="1185"/>
      <c r="AI13" s="1185"/>
      <c r="AJ13" s="1185"/>
      <c r="AK13" s="1185"/>
      <c r="AL13" s="1185"/>
      <c r="AM13" s="1185"/>
      <c r="AN13" s="1185"/>
      <c r="AO13" s="1185"/>
      <c r="AP13" s="1185"/>
      <c r="AQ13" s="1185"/>
      <c r="AR13" s="1185"/>
      <c r="AS13" s="1185"/>
      <c r="AT13" s="1185"/>
      <c r="AU13" s="1185"/>
      <c r="AV13" s="177"/>
      <c r="AW13" s="1182" t="s">
        <v>600</v>
      </c>
      <c r="AX13" s="1182"/>
      <c r="AY13" s="1182"/>
      <c r="AZ13" s="1182"/>
      <c r="BA13" s="1182"/>
      <c r="BB13" s="1182"/>
      <c r="BC13" s="1182"/>
      <c r="BD13" s="1182"/>
      <c r="BE13" s="1185"/>
      <c r="BF13" s="1185"/>
      <c r="BG13" s="1185"/>
      <c r="BH13" s="1185"/>
      <c r="BI13" s="1185"/>
      <c r="BJ13" s="1185"/>
      <c r="BK13" s="1185"/>
      <c r="BL13" s="1185"/>
      <c r="BM13" s="1185"/>
      <c r="BN13" s="1185"/>
      <c r="BO13" s="1185"/>
      <c r="BP13" s="1185"/>
      <c r="BQ13" s="1185"/>
      <c r="BR13" s="1185"/>
      <c r="BS13" s="1185"/>
      <c r="BT13" s="1185"/>
      <c r="BU13" s="1185"/>
      <c r="BV13" s="1185"/>
      <c r="BW13" s="1185"/>
      <c r="BX13" s="1185"/>
      <c r="BY13" s="1185"/>
      <c r="BZ13" s="1185"/>
      <c r="CA13" s="1185"/>
      <c r="CB13" s="1185"/>
      <c r="CC13" s="1185"/>
      <c r="CD13" s="1185"/>
      <c r="CE13" s="1185"/>
      <c r="CF13" s="1185"/>
      <c r="CG13" s="1185"/>
      <c r="CH13" s="1185"/>
      <c r="CI13" s="1185"/>
      <c r="CJ13" s="1185"/>
      <c r="CK13" s="1185"/>
      <c r="CL13" s="1185"/>
      <c r="CM13" s="1185"/>
      <c r="CN13" s="1185"/>
      <c r="CO13" s="1185"/>
      <c r="CP13" s="1185"/>
      <c r="CQ13" s="1185"/>
      <c r="CS13" s="1182" t="s">
        <v>600</v>
      </c>
      <c r="CT13" s="1182"/>
      <c r="CU13" s="1182"/>
      <c r="CV13" s="1182"/>
      <c r="CW13" s="1182"/>
      <c r="CX13" s="1182"/>
      <c r="CY13" s="1182"/>
      <c r="CZ13" s="1182"/>
      <c r="DA13" s="1185"/>
      <c r="DB13" s="1185"/>
      <c r="DC13" s="1185"/>
      <c r="DD13" s="1185"/>
      <c r="DE13" s="1185"/>
      <c r="DF13" s="1185"/>
      <c r="DG13" s="1185"/>
      <c r="DH13" s="1185"/>
      <c r="DI13" s="1185"/>
      <c r="DJ13" s="1185"/>
      <c r="DK13" s="1185"/>
      <c r="DL13" s="1185"/>
      <c r="DM13" s="1185"/>
      <c r="DN13" s="1185"/>
      <c r="DO13" s="1185"/>
      <c r="DP13" s="1185"/>
      <c r="DQ13" s="1185"/>
      <c r="DR13" s="1185"/>
      <c r="DS13" s="1185"/>
      <c r="DT13" s="1185"/>
      <c r="DU13" s="1185"/>
      <c r="DV13" s="1185"/>
      <c r="DW13" s="1185"/>
      <c r="DX13" s="1185"/>
      <c r="DY13" s="1185"/>
      <c r="DZ13" s="1185"/>
      <c r="EA13" s="1185"/>
      <c r="EB13" s="1185"/>
      <c r="EC13" s="1185"/>
      <c r="ED13" s="1185"/>
      <c r="EE13" s="1185"/>
      <c r="EF13" s="1185"/>
      <c r="EG13" s="1185"/>
      <c r="EH13" s="1185"/>
      <c r="EI13" s="1185"/>
      <c r="EJ13" s="1185"/>
      <c r="EK13" s="1185"/>
      <c r="EL13" s="1185"/>
      <c r="EM13" s="1185"/>
    </row>
    <row r="14" spans="1:143" ht="15" customHeight="1" x14ac:dyDescent="0.3">
      <c r="A14" s="1182" t="s">
        <v>601</v>
      </c>
      <c r="B14" s="1182"/>
      <c r="C14" s="1182"/>
      <c r="D14" s="1182"/>
      <c r="E14" s="1182"/>
      <c r="F14" s="1182"/>
      <c r="G14" s="1182"/>
      <c r="H14" s="1182"/>
      <c r="I14" s="1183"/>
      <c r="J14" s="1183"/>
      <c r="K14" s="1183"/>
      <c r="L14" s="1183"/>
      <c r="M14" s="1183"/>
      <c r="N14" s="1183"/>
      <c r="O14" s="1183"/>
      <c r="P14" s="1183"/>
      <c r="Q14" s="1183"/>
      <c r="R14" s="1183"/>
      <c r="S14" s="1183"/>
      <c r="T14" s="1183"/>
      <c r="U14" s="1183"/>
      <c r="V14" s="1183"/>
      <c r="W14" s="1183"/>
      <c r="X14" s="1183"/>
      <c r="Y14" s="1183"/>
      <c r="Z14" s="1183"/>
      <c r="AA14" s="1183"/>
      <c r="AB14" s="1183"/>
      <c r="AC14" s="1183"/>
      <c r="AD14" s="1183"/>
      <c r="AE14" s="1183"/>
      <c r="AF14" s="1183"/>
      <c r="AG14" s="1183"/>
      <c r="AH14" s="1183"/>
      <c r="AI14" s="1183"/>
      <c r="AJ14" s="1183"/>
      <c r="AK14" s="1183"/>
      <c r="AL14" s="1183"/>
      <c r="AM14" s="1183"/>
      <c r="AN14" s="1183"/>
      <c r="AO14" s="1183"/>
      <c r="AP14" s="1183"/>
      <c r="AQ14" s="1183"/>
      <c r="AR14" s="1183"/>
      <c r="AS14" s="1183"/>
      <c r="AT14" s="1183"/>
      <c r="AU14" s="1183"/>
      <c r="AV14" s="177"/>
      <c r="AW14" s="1182" t="s">
        <v>601</v>
      </c>
      <c r="AX14" s="1182"/>
      <c r="AY14" s="1182"/>
      <c r="AZ14" s="1182"/>
      <c r="BA14" s="1182"/>
      <c r="BB14" s="1182"/>
      <c r="BC14" s="1182"/>
      <c r="BD14" s="1182"/>
      <c r="BE14" s="1183"/>
      <c r="BF14" s="1183"/>
      <c r="BG14" s="1183"/>
      <c r="BH14" s="1183"/>
      <c r="BI14" s="1183"/>
      <c r="BJ14" s="1183"/>
      <c r="BK14" s="1183"/>
      <c r="BL14" s="1183"/>
      <c r="BM14" s="1183"/>
      <c r="BN14" s="1183"/>
      <c r="BO14" s="1183"/>
      <c r="BP14" s="1183"/>
      <c r="BQ14" s="1183"/>
      <c r="BR14" s="1183"/>
      <c r="BS14" s="1183"/>
      <c r="BT14" s="1183"/>
      <c r="BU14" s="1183"/>
      <c r="BV14" s="1183"/>
      <c r="BW14" s="1183"/>
      <c r="BX14" s="1183"/>
      <c r="BY14" s="1183"/>
      <c r="BZ14" s="1183"/>
      <c r="CA14" s="1183"/>
      <c r="CB14" s="1183"/>
      <c r="CC14" s="1183"/>
      <c r="CD14" s="1183"/>
      <c r="CE14" s="1183"/>
      <c r="CF14" s="1183"/>
      <c r="CG14" s="1183"/>
      <c r="CH14" s="1183"/>
      <c r="CI14" s="1183"/>
      <c r="CJ14" s="1183"/>
      <c r="CK14" s="1183"/>
      <c r="CL14" s="1183"/>
      <c r="CM14" s="1183"/>
      <c r="CN14" s="1183"/>
      <c r="CO14" s="1183"/>
      <c r="CP14" s="1183"/>
      <c r="CQ14" s="1183"/>
      <c r="CS14" s="1182" t="s">
        <v>601</v>
      </c>
      <c r="CT14" s="1182"/>
      <c r="CU14" s="1182"/>
      <c r="CV14" s="1182"/>
      <c r="CW14" s="1182"/>
      <c r="CX14" s="1182"/>
      <c r="CY14" s="1182"/>
      <c r="CZ14" s="1182"/>
      <c r="DA14" s="1183"/>
      <c r="DB14" s="1183"/>
      <c r="DC14" s="1183"/>
      <c r="DD14" s="1183"/>
      <c r="DE14" s="1183"/>
      <c r="DF14" s="1183"/>
      <c r="DG14" s="1183"/>
      <c r="DH14" s="1183"/>
      <c r="DI14" s="1183"/>
      <c r="DJ14" s="1183"/>
      <c r="DK14" s="1183"/>
      <c r="DL14" s="1183"/>
      <c r="DM14" s="1183"/>
      <c r="DN14" s="1183"/>
      <c r="DO14" s="1183"/>
      <c r="DP14" s="1183"/>
      <c r="DQ14" s="1183"/>
      <c r="DR14" s="1183"/>
      <c r="DS14" s="1183"/>
      <c r="DT14" s="1183"/>
      <c r="DU14" s="1183"/>
      <c r="DV14" s="1183"/>
      <c r="DW14" s="1183"/>
      <c r="DX14" s="1183"/>
      <c r="DY14" s="1183"/>
      <c r="DZ14" s="1183"/>
      <c r="EA14" s="1183"/>
      <c r="EB14" s="1183"/>
      <c r="EC14" s="1183"/>
      <c r="ED14" s="1183"/>
      <c r="EE14" s="1183"/>
      <c r="EF14" s="1183"/>
      <c r="EG14" s="1183"/>
      <c r="EH14" s="1183"/>
      <c r="EI14" s="1183"/>
      <c r="EJ14" s="1183"/>
      <c r="EK14" s="1183"/>
      <c r="EL14" s="1183"/>
      <c r="EM14" s="1183"/>
    </row>
    <row r="15" spans="1:143" ht="30.75" customHeight="1" x14ac:dyDescent="0.3">
      <c r="A15" s="1182" t="s">
        <v>497</v>
      </c>
      <c r="B15" s="1182"/>
      <c r="C15" s="1182"/>
      <c r="D15" s="1182"/>
      <c r="E15" s="1182"/>
      <c r="F15" s="1182"/>
      <c r="G15" s="1182"/>
      <c r="H15" s="1182"/>
      <c r="I15" s="499" t="s">
        <v>490</v>
      </c>
      <c r="J15" s="1183"/>
      <c r="K15" s="1183"/>
      <c r="L15" s="1183"/>
      <c r="M15" s="503" t="s">
        <v>491</v>
      </c>
      <c r="N15" s="501"/>
      <c r="O15" s="1183"/>
      <c r="P15" s="1183"/>
      <c r="Q15" s="1183"/>
      <c r="R15" s="1183"/>
      <c r="S15" s="1183"/>
      <c r="T15" s="1183"/>
      <c r="U15" s="1183"/>
      <c r="V15" s="1183"/>
      <c r="W15" s="1183"/>
      <c r="X15" s="1183"/>
      <c r="Y15" s="1183"/>
      <c r="Z15" s="1183"/>
      <c r="AA15" s="1183"/>
      <c r="AB15" s="1183"/>
      <c r="AC15" s="1183"/>
      <c r="AD15" s="1183"/>
      <c r="AE15" s="1183"/>
      <c r="AF15" s="1183"/>
      <c r="AG15" s="1183"/>
      <c r="AH15" s="1183"/>
      <c r="AI15" s="1183"/>
      <c r="AJ15" s="501"/>
      <c r="AK15" s="1183"/>
      <c r="AL15" s="1183"/>
      <c r="AM15" s="1183"/>
      <c r="AN15" s="1183"/>
      <c r="AO15" s="1183"/>
      <c r="AP15" s="1183"/>
      <c r="AQ15" s="1183"/>
      <c r="AR15" s="1183"/>
      <c r="AS15" s="1183"/>
      <c r="AT15" s="501"/>
      <c r="AU15" s="502" t="s">
        <v>348</v>
      </c>
      <c r="AV15" s="177"/>
      <c r="AW15" s="1182" t="s">
        <v>497</v>
      </c>
      <c r="AX15" s="1182"/>
      <c r="AY15" s="1182"/>
      <c r="AZ15" s="1182"/>
      <c r="BA15" s="1182"/>
      <c r="BB15" s="1182"/>
      <c r="BC15" s="1182"/>
      <c r="BD15" s="1182"/>
      <c r="BE15" s="499" t="s">
        <v>490</v>
      </c>
      <c r="BF15" s="1183"/>
      <c r="BG15" s="1183"/>
      <c r="BH15" s="1183"/>
      <c r="BI15" s="503" t="s">
        <v>491</v>
      </c>
      <c r="BJ15" s="501"/>
      <c r="BK15" s="1183"/>
      <c r="BL15" s="1183"/>
      <c r="BM15" s="1183"/>
      <c r="BN15" s="1183"/>
      <c r="BO15" s="1183"/>
      <c r="BP15" s="1183"/>
      <c r="BQ15" s="1183"/>
      <c r="BR15" s="1183"/>
      <c r="BS15" s="1183"/>
      <c r="BT15" s="1183"/>
      <c r="BU15" s="1183"/>
      <c r="BV15" s="1183"/>
      <c r="BW15" s="1183"/>
      <c r="BX15" s="1183"/>
      <c r="BY15" s="1183"/>
      <c r="BZ15" s="1183"/>
      <c r="CA15" s="1183"/>
      <c r="CB15" s="1183"/>
      <c r="CC15" s="1183"/>
      <c r="CD15" s="1183"/>
      <c r="CE15" s="1183"/>
      <c r="CF15" s="501"/>
      <c r="CG15" s="1183"/>
      <c r="CH15" s="1183"/>
      <c r="CI15" s="1183"/>
      <c r="CJ15" s="1183"/>
      <c r="CK15" s="1183"/>
      <c r="CL15" s="1183"/>
      <c r="CM15" s="1183"/>
      <c r="CN15" s="1183"/>
      <c r="CO15" s="1183"/>
      <c r="CP15" s="501"/>
      <c r="CQ15" s="502" t="s">
        <v>348</v>
      </c>
      <c r="CS15" s="1182" t="s">
        <v>497</v>
      </c>
      <c r="CT15" s="1182"/>
      <c r="CU15" s="1182"/>
      <c r="CV15" s="1182"/>
      <c r="CW15" s="1182"/>
      <c r="CX15" s="1182"/>
      <c r="CY15" s="1182"/>
      <c r="CZ15" s="1182"/>
      <c r="DA15" s="499" t="s">
        <v>490</v>
      </c>
      <c r="DB15" s="1183"/>
      <c r="DC15" s="1183"/>
      <c r="DD15" s="1183"/>
      <c r="DE15" s="503" t="s">
        <v>491</v>
      </c>
      <c r="DF15" s="501"/>
      <c r="DG15" s="1183"/>
      <c r="DH15" s="1183"/>
      <c r="DI15" s="1183"/>
      <c r="DJ15" s="1183"/>
      <c r="DK15" s="1183"/>
      <c r="DL15" s="1183"/>
      <c r="DM15" s="1183"/>
      <c r="DN15" s="1183"/>
      <c r="DO15" s="1183"/>
      <c r="DP15" s="1183"/>
      <c r="DQ15" s="1183"/>
      <c r="DR15" s="1183"/>
      <c r="DS15" s="1183"/>
      <c r="DT15" s="1183"/>
      <c r="DU15" s="1183"/>
      <c r="DV15" s="1183"/>
      <c r="DW15" s="1183"/>
      <c r="DX15" s="1183"/>
      <c r="DY15" s="1183"/>
      <c r="DZ15" s="1183"/>
      <c r="EA15" s="1183"/>
      <c r="EB15" s="501"/>
      <c r="EC15" s="1183"/>
      <c r="ED15" s="1183"/>
      <c r="EE15" s="1183"/>
      <c r="EF15" s="1183"/>
      <c r="EG15" s="1183"/>
      <c r="EH15" s="1183"/>
      <c r="EI15" s="1183"/>
      <c r="EJ15" s="1183"/>
      <c r="EK15" s="1183"/>
      <c r="EL15" s="501"/>
      <c r="EM15" s="502" t="s">
        <v>348</v>
      </c>
    </row>
    <row r="16" spans="1:143" ht="15" customHeight="1" x14ac:dyDescent="0.3">
      <c r="A16" s="1182" t="s">
        <v>498</v>
      </c>
      <c r="B16" s="1182"/>
      <c r="C16" s="1182"/>
      <c r="D16" s="1182"/>
      <c r="E16" s="1182"/>
      <c r="F16" s="1182"/>
      <c r="G16" s="1182"/>
      <c r="H16" s="1182"/>
      <c r="I16" s="1183"/>
      <c r="J16" s="1183"/>
      <c r="K16" s="1183"/>
      <c r="L16" s="1183"/>
      <c r="M16" s="1183"/>
      <c r="N16" s="1183"/>
      <c r="O16" s="1183"/>
      <c r="P16" s="1183"/>
      <c r="Q16" s="1183"/>
      <c r="R16" s="1183"/>
      <c r="S16" s="1183"/>
      <c r="T16" s="1183"/>
      <c r="U16" s="1183"/>
      <c r="V16" s="1183"/>
      <c r="W16" s="1183"/>
      <c r="X16" s="1183"/>
      <c r="Y16" s="1183"/>
      <c r="Z16" s="1183"/>
      <c r="AA16" s="1183"/>
      <c r="AB16" s="1183"/>
      <c r="AC16" s="1183"/>
      <c r="AD16" s="1183"/>
      <c r="AE16" s="1183"/>
      <c r="AF16" s="1183"/>
      <c r="AG16" s="1183"/>
      <c r="AH16" s="1183"/>
      <c r="AI16" s="1183"/>
      <c r="AJ16" s="1183"/>
      <c r="AK16" s="1183"/>
      <c r="AL16" s="1183"/>
      <c r="AM16" s="1183"/>
      <c r="AN16" s="1183"/>
      <c r="AO16" s="1183"/>
      <c r="AP16" s="1183"/>
      <c r="AQ16" s="1183"/>
      <c r="AR16" s="1183"/>
      <c r="AS16" s="1183"/>
      <c r="AT16" s="1183"/>
      <c r="AU16" s="1183"/>
      <c r="AV16" s="177"/>
      <c r="AW16" s="1182" t="s">
        <v>498</v>
      </c>
      <c r="AX16" s="1182"/>
      <c r="AY16" s="1182"/>
      <c r="AZ16" s="1182"/>
      <c r="BA16" s="1182"/>
      <c r="BB16" s="1182"/>
      <c r="BC16" s="1182"/>
      <c r="BD16" s="1182"/>
      <c r="BE16" s="1183"/>
      <c r="BF16" s="1183"/>
      <c r="BG16" s="1183"/>
      <c r="BH16" s="1183"/>
      <c r="BI16" s="1183"/>
      <c r="BJ16" s="1183"/>
      <c r="BK16" s="1183"/>
      <c r="BL16" s="1183"/>
      <c r="BM16" s="1183"/>
      <c r="BN16" s="1183"/>
      <c r="BO16" s="1183"/>
      <c r="BP16" s="1183"/>
      <c r="BQ16" s="1183"/>
      <c r="BR16" s="1183"/>
      <c r="BS16" s="1183"/>
      <c r="BT16" s="1183"/>
      <c r="BU16" s="1183"/>
      <c r="BV16" s="1183"/>
      <c r="BW16" s="1183"/>
      <c r="BX16" s="1183"/>
      <c r="BY16" s="1183"/>
      <c r="BZ16" s="1183"/>
      <c r="CA16" s="1183"/>
      <c r="CB16" s="1183"/>
      <c r="CC16" s="1183"/>
      <c r="CD16" s="1183"/>
      <c r="CE16" s="1183"/>
      <c r="CF16" s="1183"/>
      <c r="CG16" s="1183"/>
      <c r="CH16" s="1183"/>
      <c r="CI16" s="1183"/>
      <c r="CJ16" s="1183"/>
      <c r="CK16" s="1183"/>
      <c r="CL16" s="1183"/>
      <c r="CM16" s="1183"/>
      <c r="CN16" s="1183"/>
      <c r="CO16" s="1183"/>
      <c r="CP16" s="1183"/>
      <c r="CQ16" s="1183"/>
      <c r="CS16" s="1182" t="s">
        <v>498</v>
      </c>
      <c r="CT16" s="1182"/>
      <c r="CU16" s="1182"/>
      <c r="CV16" s="1182"/>
      <c r="CW16" s="1182"/>
      <c r="CX16" s="1182"/>
      <c r="CY16" s="1182"/>
      <c r="CZ16" s="1182"/>
      <c r="DA16" s="1183"/>
      <c r="DB16" s="1183"/>
      <c r="DC16" s="1183"/>
      <c r="DD16" s="1183"/>
      <c r="DE16" s="1183"/>
      <c r="DF16" s="1183"/>
      <c r="DG16" s="1183"/>
      <c r="DH16" s="1183"/>
      <c r="DI16" s="1183"/>
      <c r="DJ16" s="1183"/>
      <c r="DK16" s="1183"/>
      <c r="DL16" s="1183"/>
      <c r="DM16" s="1183"/>
      <c r="DN16" s="1183"/>
      <c r="DO16" s="1183"/>
      <c r="DP16" s="1183"/>
      <c r="DQ16" s="1183"/>
      <c r="DR16" s="1183"/>
      <c r="DS16" s="1183"/>
      <c r="DT16" s="1183"/>
      <c r="DU16" s="1183"/>
      <c r="DV16" s="1183"/>
      <c r="DW16" s="1183"/>
      <c r="DX16" s="1183"/>
      <c r="DY16" s="1183"/>
      <c r="DZ16" s="1183"/>
      <c r="EA16" s="1183"/>
      <c r="EB16" s="1183"/>
      <c r="EC16" s="1183"/>
      <c r="ED16" s="1183"/>
      <c r="EE16" s="1183"/>
      <c r="EF16" s="1183"/>
      <c r="EG16" s="1183"/>
      <c r="EH16" s="1183"/>
      <c r="EI16" s="1183"/>
      <c r="EJ16" s="1183"/>
      <c r="EK16" s="1183"/>
      <c r="EL16" s="1183"/>
      <c r="EM16" s="1183"/>
    </row>
    <row r="17" spans="1:143" ht="15" customHeight="1" x14ac:dyDescent="0.3">
      <c r="A17" s="1182" t="s">
        <v>499</v>
      </c>
      <c r="B17" s="1182"/>
      <c r="C17" s="1182"/>
      <c r="D17" s="1182"/>
      <c r="E17" s="1182"/>
      <c r="F17" s="1182"/>
      <c r="G17" s="1182"/>
      <c r="H17" s="1182"/>
      <c r="I17" s="1262"/>
      <c r="J17" s="1255"/>
      <c r="K17" s="1255"/>
      <c r="L17" s="1255"/>
      <c r="M17" s="1255"/>
      <c r="N17" s="1255"/>
      <c r="O17" s="1255"/>
      <c r="P17" s="1255"/>
      <c r="Q17" s="1255"/>
      <c r="R17" s="1255"/>
      <c r="S17" s="1255"/>
      <c r="T17" s="1255"/>
      <c r="U17" s="1255"/>
      <c r="V17" s="1255"/>
      <c r="W17" s="1255"/>
      <c r="X17" s="1255"/>
      <c r="Y17" s="1255"/>
      <c r="Z17" s="1255"/>
      <c r="AA17" s="1255"/>
      <c r="AB17" s="1255"/>
      <c r="AC17" s="1255"/>
      <c r="AD17" s="1255"/>
      <c r="AE17" s="1255"/>
      <c r="AF17" s="1255"/>
      <c r="AG17" s="1255"/>
      <c r="AH17" s="1255"/>
      <c r="AI17" s="1255"/>
      <c r="AJ17" s="1255"/>
      <c r="AK17" s="1255"/>
      <c r="AL17" s="1255"/>
      <c r="AM17" s="1255"/>
      <c r="AN17" s="1255"/>
      <c r="AO17" s="1255"/>
      <c r="AP17" s="1255"/>
      <c r="AQ17" s="1255"/>
      <c r="AR17" s="1255"/>
      <c r="AS17" s="1255"/>
      <c r="AT17" s="1255"/>
      <c r="AU17" s="1263"/>
      <c r="AV17" s="177"/>
      <c r="AW17" s="1182" t="s">
        <v>499</v>
      </c>
      <c r="AX17" s="1182"/>
      <c r="AY17" s="1182"/>
      <c r="AZ17" s="1182"/>
      <c r="BA17" s="1182"/>
      <c r="BB17" s="1182"/>
      <c r="BC17" s="1182"/>
      <c r="BD17" s="1182"/>
      <c r="BE17" s="1262"/>
      <c r="BF17" s="1255"/>
      <c r="BG17" s="1255"/>
      <c r="BH17" s="1255"/>
      <c r="BI17" s="1255"/>
      <c r="BJ17" s="1255"/>
      <c r="BK17" s="1255"/>
      <c r="BL17" s="1255"/>
      <c r="BM17" s="1255"/>
      <c r="BN17" s="1255"/>
      <c r="BO17" s="1255"/>
      <c r="BP17" s="1255"/>
      <c r="BQ17" s="1255"/>
      <c r="BR17" s="1255"/>
      <c r="BS17" s="1255"/>
      <c r="BT17" s="1255"/>
      <c r="BU17" s="1255"/>
      <c r="BV17" s="1255"/>
      <c r="BW17" s="1255"/>
      <c r="BX17" s="1255"/>
      <c r="BY17" s="1255"/>
      <c r="BZ17" s="1255"/>
      <c r="CA17" s="1255"/>
      <c r="CB17" s="1255"/>
      <c r="CC17" s="1255"/>
      <c r="CD17" s="1255"/>
      <c r="CE17" s="1255"/>
      <c r="CF17" s="1255"/>
      <c r="CG17" s="1255"/>
      <c r="CH17" s="1255"/>
      <c r="CI17" s="1255"/>
      <c r="CJ17" s="1255"/>
      <c r="CK17" s="1255"/>
      <c r="CL17" s="1255"/>
      <c r="CM17" s="1255"/>
      <c r="CN17" s="1255"/>
      <c r="CO17" s="1255"/>
      <c r="CP17" s="1255"/>
      <c r="CQ17" s="1263"/>
      <c r="CS17" s="1182" t="s">
        <v>499</v>
      </c>
      <c r="CT17" s="1182"/>
      <c r="CU17" s="1182"/>
      <c r="CV17" s="1182"/>
      <c r="CW17" s="1182"/>
      <c r="CX17" s="1182"/>
      <c r="CY17" s="1182"/>
      <c r="CZ17" s="1182"/>
      <c r="DA17" s="1262"/>
      <c r="DB17" s="1255"/>
      <c r="DC17" s="1255"/>
      <c r="DD17" s="1255"/>
      <c r="DE17" s="1255"/>
      <c r="DF17" s="1255"/>
      <c r="DG17" s="1255"/>
      <c r="DH17" s="1255"/>
      <c r="DI17" s="1255"/>
      <c r="DJ17" s="1255"/>
      <c r="DK17" s="1255"/>
      <c r="DL17" s="1255"/>
      <c r="DM17" s="1255"/>
      <c r="DN17" s="1255"/>
      <c r="DO17" s="1255"/>
      <c r="DP17" s="1255"/>
      <c r="DQ17" s="1255"/>
      <c r="DR17" s="1255"/>
      <c r="DS17" s="1255"/>
      <c r="DT17" s="1255"/>
      <c r="DU17" s="1255"/>
      <c r="DV17" s="1255"/>
      <c r="DW17" s="1255"/>
      <c r="DX17" s="1255"/>
      <c r="DY17" s="1255"/>
      <c r="DZ17" s="1255"/>
      <c r="EA17" s="1255"/>
      <c r="EB17" s="1255"/>
      <c r="EC17" s="1255"/>
      <c r="ED17" s="1255"/>
      <c r="EE17" s="1255"/>
      <c r="EF17" s="1255"/>
      <c r="EG17" s="1255"/>
      <c r="EH17" s="1255"/>
      <c r="EI17" s="1255"/>
      <c r="EJ17" s="1255"/>
      <c r="EK17" s="1255"/>
      <c r="EL17" s="1255"/>
      <c r="EM17" s="1263"/>
    </row>
    <row r="18" spans="1:143" ht="15" customHeight="1" x14ac:dyDescent="0.3">
      <c r="A18" s="1182" t="s">
        <v>500</v>
      </c>
      <c r="B18" s="1182"/>
      <c r="C18" s="1182"/>
      <c r="D18" s="1182"/>
      <c r="E18" s="1182"/>
      <c r="F18" s="1182"/>
      <c r="G18" s="1182"/>
      <c r="H18" s="1182"/>
      <c r="I18" s="1262"/>
      <c r="J18" s="1255"/>
      <c r="K18" s="1255"/>
      <c r="L18" s="1255"/>
      <c r="M18" s="1255"/>
      <c r="N18" s="1255"/>
      <c r="O18" s="1255"/>
      <c r="P18" s="1255"/>
      <c r="Q18" s="1255"/>
      <c r="R18" s="1255"/>
      <c r="S18" s="1255"/>
      <c r="T18" s="1255"/>
      <c r="U18" s="1255"/>
      <c r="V18" s="1255"/>
      <c r="W18" s="1255"/>
      <c r="X18" s="1255"/>
      <c r="Y18" s="1255"/>
      <c r="Z18" s="1255"/>
      <c r="AA18" s="1255"/>
      <c r="AB18" s="1255"/>
      <c r="AC18" s="1255"/>
      <c r="AD18" s="1255"/>
      <c r="AE18" s="1255"/>
      <c r="AF18" s="1255"/>
      <c r="AG18" s="1255"/>
      <c r="AH18" s="1255"/>
      <c r="AI18" s="1255"/>
      <c r="AJ18" s="1255"/>
      <c r="AK18" s="1255"/>
      <c r="AL18" s="1255"/>
      <c r="AM18" s="1255"/>
      <c r="AN18" s="1255"/>
      <c r="AO18" s="1255"/>
      <c r="AP18" s="1255"/>
      <c r="AQ18" s="1255"/>
      <c r="AR18" s="1255"/>
      <c r="AS18" s="1255"/>
      <c r="AT18" s="1255"/>
      <c r="AU18" s="1263"/>
      <c r="AV18" s="177"/>
      <c r="AW18" s="1182" t="s">
        <v>500</v>
      </c>
      <c r="AX18" s="1182"/>
      <c r="AY18" s="1182"/>
      <c r="AZ18" s="1182"/>
      <c r="BA18" s="1182"/>
      <c r="BB18" s="1182"/>
      <c r="BC18" s="1182"/>
      <c r="BD18" s="1182"/>
      <c r="BE18" s="1262"/>
      <c r="BF18" s="1255"/>
      <c r="BG18" s="1255"/>
      <c r="BH18" s="1255"/>
      <c r="BI18" s="1255"/>
      <c r="BJ18" s="1255"/>
      <c r="BK18" s="1255"/>
      <c r="BL18" s="1255"/>
      <c r="BM18" s="1255"/>
      <c r="BN18" s="1255"/>
      <c r="BO18" s="1255"/>
      <c r="BP18" s="1255"/>
      <c r="BQ18" s="1255"/>
      <c r="BR18" s="1255"/>
      <c r="BS18" s="1255"/>
      <c r="BT18" s="1255"/>
      <c r="BU18" s="1255"/>
      <c r="BV18" s="1255"/>
      <c r="BW18" s="1255"/>
      <c r="BX18" s="1255"/>
      <c r="BY18" s="1255"/>
      <c r="BZ18" s="1255"/>
      <c r="CA18" s="1255"/>
      <c r="CB18" s="1255"/>
      <c r="CC18" s="1255"/>
      <c r="CD18" s="1255"/>
      <c r="CE18" s="1255"/>
      <c r="CF18" s="1255"/>
      <c r="CG18" s="1255"/>
      <c r="CH18" s="1255"/>
      <c r="CI18" s="1255"/>
      <c r="CJ18" s="1255"/>
      <c r="CK18" s="1255"/>
      <c r="CL18" s="1255"/>
      <c r="CM18" s="1255"/>
      <c r="CN18" s="1255"/>
      <c r="CO18" s="1255"/>
      <c r="CP18" s="1255"/>
      <c r="CQ18" s="1263"/>
      <c r="CS18" s="1182" t="s">
        <v>500</v>
      </c>
      <c r="CT18" s="1182"/>
      <c r="CU18" s="1182"/>
      <c r="CV18" s="1182"/>
      <c r="CW18" s="1182"/>
      <c r="CX18" s="1182"/>
      <c r="CY18" s="1182"/>
      <c r="CZ18" s="1182"/>
      <c r="DA18" s="1262"/>
      <c r="DB18" s="1255"/>
      <c r="DC18" s="1255"/>
      <c r="DD18" s="1255"/>
      <c r="DE18" s="1255"/>
      <c r="DF18" s="1255"/>
      <c r="DG18" s="1255"/>
      <c r="DH18" s="1255"/>
      <c r="DI18" s="1255"/>
      <c r="DJ18" s="1255"/>
      <c r="DK18" s="1255"/>
      <c r="DL18" s="1255"/>
      <c r="DM18" s="1255"/>
      <c r="DN18" s="1255"/>
      <c r="DO18" s="1255"/>
      <c r="DP18" s="1255"/>
      <c r="DQ18" s="1255"/>
      <c r="DR18" s="1255"/>
      <c r="DS18" s="1255"/>
      <c r="DT18" s="1255"/>
      <c r="DU18" s="1255"/>
      <c r="DV18" s="1255"/>
      <c r="DW18" s="1255"/>
      <c r="DX18" s="1255"/>
      <c r="DY18" s="1255"/>
      <c r="DZ18" s="1255"/>
      <c r="EA18" s="1255"/>
      <c r="EB18" s="1255"/>
      <c r="EC18" s="1255"/>
      <c r="ED18" s="1255"/>
      <c r="EE18" s="1255"/>
      <c r="EF18" s="1255"/>
      <c r="EG18" s="1255"/>
      <c r="EH18" s="1255"/>
      <c r="EI18" s="1255"/>
      <c r="EJ18" s="1255"/>
      <c r="EK18" s="1255"/>
      <c r="EL18" s="1255"/>
      <c r="EM18" s="1263"/>
    </row>
    <row r="19" spans="1:143" ht="15" customHeight="1" x14ac:dyDescent="0.3">
      <c r="A19" s="1182" t="s">
        <v>501</v>
      </c>
      <c r="B19" s="1182"/>
      <c r="C19" s="1182"/>
      <c r="D19" s="1182"/>
      <c r="E19" s="1182"/>
      <c r="F19" s="1182"/>
      <c r="G19" s="1182"/>
      <c r="H19" s="1182"/>
      <c r="I19" s="1183"/>
      <c r="J19" s="1183"/>
      <c r="K19" s="1183"/>
      <c r="L19" s="1183"/>
      <c r="M19" s="1183"/>
      <c r="N19" s="1183"/>
      <c r="O19" s="1183"/>
      <c r="P19" s="1183"/>
      <c r="Q19" s="1183"/>
      <c r="R19" s="1183"/>
      <c r="S19" s="1183"/>
      <c r="T19" s="1183"/>
      <c r="U19" s="1183"/>
      <c r="V19" s="1183"/>
      <c r="W19" s="1183"/>
      <c r="X19" s="1183"/>
      <c r="Y19" s="1183"/>
      <c r="Z19" s="1183"/>
      <c r="AA19" s="1183"/>
      <c r="AB19" s="1183"/>
      <c r="AC19" s="1183"/>
      <c r="AD19" s="1183"/>
      <c r="AE19" s="1183"/>
      <c r="AF19" s="1183"/>
      <c r="AG19" s="1183"/>
      <c r="AH19" s="1183"/>
      <c r="AI19" s="1183"/>
      <c r="AJ19" s="1183"/>
      <c r="AK19" s="1183"/>
      <c r="AL19" s="1183"/>
      <c r="AM19" s="1183"/>
      <c r="AN19" s="1183"/>
      <c r="AO19" s="1183"/>
      <c r="AP19" s="1183"/>
      <c r="AQ19" s="1183"/>
      <c r="AR19" s="1183"/>
      <c r="AS19" s="1183"/>
      <c r="AT19" s="1183"/>
      <c r="AU19" s="1183"/>
      <c r="AV19" s="177"/>
      <c r="AW19" s="1182" t="s">
        <v>501</v>
      </c>
      <c r="AX19" s="1182"/>
      <c r="AY19" s="1182"/>
      <c r="AZ19" s="1182"/>
      <c r="BA19" s="1182"/>
      <c r="BB19" s="1182"/>
      <c r="BC19" s="1182"/>
      <c r="BD19" s="1182"/>
      <c r="BE19" s="1183"/>
      <c r="BF19" s="1183"/>
      <c r="BG19" s="1183"/>
      <c r="BH19" s="1183"/>
      <c r="BI19" s="1183"/>
      <c r="BJ19" s="1183"/>
      <c r="BK19" s="1183"/>
      <c r="BL19" s="1183"/>
      <c r="BM19" s="1183"/>
      <c r="BN19" s="1183"/>
      <c r="BO19" s="1183"/>
      <c r="BP19" s="1183"/>
      <c r="BQ19" s="1183"/>
      <c r="BR19" s="1183"/>
      <c r="BS19" s="1183"/>
      <c r="BT19" s="1183"/>
      <c r="BU19" s="1183"/>
      <c r="BV19" s="1183"/>
      <c r="BW19" s="1183"/>
      <c r="BX19" s="1183"/>
      <c r="BY19" s="1183"/>
      <c r="BZ19" s="1183"/>
      <c r="CA19" s="1183"/>
      <c r="CB19" s="1183"/>
      <c r="CC19" s="1183"/>
      <c r="CD19" s="1183"/>
      <c r="CE19" s="1183"/>
      <c r="CF19" s="1183"/>
      <c r="CG19" s="1183"/>
      <c r="CH19" s="1183"/>
      <c r="CI19" s="1183"/>
      <c r="CJ19" s="1183"/>
      <c r="CK19" s="1183"/>
      <c r="CL19" s="1183"/>
      <c r="CM19" s="1183"/>
      <c r="CN19" s="1183"/>
      <c r="CO19" s="1183"/>
      <c r="CP19" s="1183"/>
      <c r="CQ19" s="1183"/>
      <c r="CS19" s="1182" t="s">
        <v>501</v>
      </c>
      <c r="CT19" s="1182"/>
      <c r="CU19" s="1182"/>
      <c r="CV19" s="1182"/>
      <c r="CW19" s="1182"/>
      <c r="CX19" s="1182"/>
      <c r="CY19" s="1182"/>
      <c r="CZ19" s="1182"/>
      <c r="DA19" s="1183"/>
      <c r="DB19" s="1183"/>
      <c r="DC19" s="1183"/>
      <c r="DD19" s="1183"/>
      <c r="DE19" s="1183"/>
      <c r="DF19" s="1183"/>
      <c r="DG19" s="1183"/>
      <c r="DH19" s="1183"/>
      <c r="DI19" s="1183"/>
      <c r="DJ19" s="1183"/>
      <c r="DK19" s="1183"/>
      <c r="DL19" s="1183"/>
      <c r="DM19" s="1183"/>
      <c r="DN19" s="1183"/>
      <c r="DO19" s="1183"/>
      <c r="DP19" s="1183"/>
      <c r="DQ19" s="1183"/>
      <c r="DR19" s="1183"/>
      <c r="DS19" s="1183"/>
      <c r="DT19" s="1183"/>
      <c r="DU19" s="1183"/>
      <c r="DV19" s="1183"/>
      <c r="DW19" s="1183"/>
      <c r="DX19" s="1183"/>
      <c r="DY19" s="1183"/>
      <c r="DZ19" s="1183"/>
      <c r="EA19" s="1183"/>
      <c r="EB19" s="1183"/>
      <c r="EC19" s="1183"/>
      <c r="ED19" s="1183"/>
      <c r="EE19" s="1183"/>
      <c r="EF19" s="1183"/>
      <c r="EG19" s="1183"/>
      <c r="EH19" s="1183"/>
      <c r="EI19" s="1183"/>
      <c r="EJ19" s="1183"/>
      <c r="EK19" s="1183"/>
      <c r="EL19" s="1183"/>
      <c r="EM19" s="1183"/>
    </row>
    <row r="20" spans="1:143" ht="15" customHeight="1" x14ac:dyDescent="0.3">
      <c r="A20" s="1182" t="s">
        <v>502</v>
      </c>
      <c r="B20" s="1182"/>
      <c r="C20" s="1182"/>
      <c r="D20" s="1182"/>
      <c r="E20" s="1182"/>
      <c r="F20" s="1182"/>
      <c r="G20" s="1182"/>
      <c r="H20" s="1182"/>
      <c r="I20" s="1183"/>
      <c r="J20" s="1183"/>
      <c r="K20" s="1183"/>
      <c r="L20" s="1183"/>
      <c r="M20" s="1183"/>
      <c r="N20" s="1183"/>
      <c r="O20" s="1183"/>
      <c r="P20" s="1183"/>
      <c r="Q20" s="1183"/>
      <c r="R20" s="1183"/>
      <c r="S20" s="1183"/>
      <c r="T20" s="1183"/>
      <c r="U20" s="1183"/>
      <c r="V20" s="1183"/>
      <c r="W20" s="1183"/>
      <c r="X20" s="1183"/>
      <c r="Y20" s="1183"/>
      <c r="Z20" s="1183"/>
      <c r="AA20" s="1183"/>
      <c r="AB20" s="1183"/>
      <c r="AC20" s="1183"/>
      <c r="AD20" s="1183"/>
      <c r="AE20" s="1183"/>
      <c r="AF20" s="1183"/>
      <c r="AG20" s="1183"/>
      <c r="AH20" s="1183"/>
      <c r="AI20" s="1183"/>
      <c r="AJ20" s="1183"/>
      <c r="AK20" s="1183"/>
      <c r="AL20" s="1183"/>
      <c r="AM20" s="1183"/>
      <c r="AN20" s="1183"/>
      <c r="AO20" s="1183"/>
      <c r="AP20" s="1183"/>
      <c r="AQ20" s="1183"/>
      <c r="AR20" s="1183"/>
      <c r="AS20" s="1183"/>
      <c r="AT20" s="1183"/>
      <c r="AU20" s="1183"/>
      <c r="AV20" s="177"/>
      <c r="AW20" s="1182" t="s">
        <v>502</v>
      </c>
      <c r="AX20" s="1182"/>
      <c r="AY20" s="1182"/>
      <c r="AZ20" s="1182"/>
      <c r="BA20" s="1182"/>
      <c r="BB20" s="1182"/>
      <c r="BC20" s="1182"/>
      <c r="BD20" s="1182"/>
      <c r="BE20" s="1183"/>
      <c r="BF20" s="1183"/>
      <c r="BG20" s="1183"/>
      <c r="BH20" s="1183"/>
      <c r="BI20" s="1183"/>
      <c r="BJ20" s="1183"/>
      <c r="BK20" s="1183"/>
      <c r="BL20" s="1183"/>
      <c r="BM20" s="1183"/>
      <c r="BN20" s="1183"/>
      <c r="BO20" s="1183"/>
      <c r="BP20" s="1183"/>
      <c r="BQ20" s="1183"/>
      <c r="BR20" s="1183"/>
      <c r="BS20" s="1183"/>
      <c r="BT20" s="1183"/>
      <c r="BU20" s="1183"/>
      <c r="BV20" s="1183"/>
      <c r="BW20" s="1183"/>
      <c r="BX20" s="1183"/>
      <c r="BY20" s="1183"/>
      <c r="BZ20" s="1183"/>
      <c r="CA20" s="1183"/>
      <c r="CB20" s="1183"/>
      <c r="CC20" s="1183"/>
      <c r="CD20" s="1183"/>
      <c r="CE20" s="1183"/>
      <c r="CF20" s="1183"/>
      <c r="CG20" s="1183"/>
      <c r="CH20" s="1183"/>
      <c r="CI20" s="1183"/>
      <c r="CJ20" s="1183"/>
      <c r="CK20" s="1183"/>
      <c r="CL20" s="1183"/>
      <c r="CM20" s="1183"/>
      <c r="CN20" s="1183"/>
      <c r="CO20" s="1183"/>
      <c r="CP20" s="1183"/>
      <c r="CQ20" s="1183"/>
      <c r="CS20" s="1182" t="s">
        <v>502</v>
      </c>
      <c r="CT20" s="1182"/>
      <c r="CU20" s="1182"/>
      <c r="CV20" s="1182"/>
      <c r="CW20" s="1182"/>
      <c r="CX20" s="1182"/>
      <c r="CY20" s="1182"/>
      <c r="CZ20" s="1182"/>
      <c r="DA20" s="1183"/>
      <c r="DB20" s="1183"/>
      <c r="DC20" s="1183"/>
      <c r="DD20" s="1183"/>
      <c r="DE20" s="1183"/>
      <c r="DF20" s="1183"/>
      <c r="DG20" s="1183"/>
      <c r="DH20" s="1183"/>
      <c r="DI20" s="1183"/>
      <c r="DJ20" s="1183"/>
      <c r="DK20" s="1183"/>
      <c r="DL20" s="1183"/>
      <c r="DM20" s="1183"/>
      <c r="DN20" s="1183"/>
      <c r="DO20" s="1183"/>
      <c r="DP20" s="1183"/>
      <c r="DQ20" s="1183"/>
      <c r="DR20" s="1183"/>
      <c r="DS20" s="1183"/>
      <c r="DT20" s="1183"/>
      <c r="DU20" s="1183"/>
      <c r="DV20" s="1183"/>
      <c r="DW20" s="1183"/>
      <c r="DX20" s="1183"/>
      <c r="DY20" s="1183"/>
      <c r="DZ20" s="1183"/>
      <c r="EA20" s="1183"/>
      <c r="EB20" s="1183"/>
      <c r="EC20" s="1183"/>
      <c r="ED20" s="1183"/>
      <c r="EE20" s="1183"/>
      <c r="EF20" s="1183"/>
      <c r="EG20" s="1183"/>
      <c r="EH20" s="1183"/>
      <c r="EI20" s="1183"/>
      <c r="EJ20" s="1183"/>
      <c r="EK20" s="1183"/>
      <c r="EL20" s="1183"/>
      <c r="EM20" s="1183"/>
    </row>
    <row r="21" spans="1:143" ht="15" customHeight="1" x14ac:dyDescent="0.3">
      <c r="A21" s="1182" t="s">
        <v>503</v>
      </c>
      <c r="B21" s="1182"/>
      <c r="C21" s="1182"/>
      <c r="D21" s="1182"/>
      <c r="E21" s="1182"/>
      <c r="F21" s="1182"/>
      <c r="G21" s="1182"/>
      <c r="H21" s="1182"/>
      <c r="I21" s="1183"/>
      <c r="J21" s="1183"/>
      <c r="K21" s="1183"/>
      <c r="L21" s="1183"/>
      <c r="M21" s="1183"/>
      <c r="N21" s="1183"/>
      <c r="O21" s="1183"/>
      <c r="P21" s="1183"/>
      <c r="Q21" s="1183"/>
      <c r="R21" s="1183"/>
      <c r="S21" s="1183"/>
      <c r="T21" s="1183"/>
      <c r="U21" s="1183"/>
      <c r="V21" s="1183"/>
      <c r="W21" s="1183"/>
      <c r="X21" s="1183"/>
      <c r="Y21" s="1183"/>
      <c r="Z21" s="1183"/>
      <c r="AA21" s="1183"/>
      <c r="AB21" s="1183"/>
      <c r="AC21" s="1183"/>
      <c r="AD21" s="1183"/>
      <c r="AE21" s="1183"/>
      <c r="AF21" s="1183"/>
      <c r="AG21" s="1183"/>
      <c r="AH21" s="1183"/>
      <c r="AI21" s="1183"/>
      <c r="AJ21" s="1183"/>
      <c r="AK21" s="1183"/>
      <c r="AL21" s="1183"/>
      <c r="AM21" s="1183"/>
      <c r="AN21" s="1183"/>
      <c r="AO21" s="1183"/>
      <c r="AP21" s="1183"/>
      <c r="AQ21" s="1183"/>
      <c r="AR21" s="1183"/>
      <c r="AS21" s="1183"/>
      <c r="AT21" s="1183"/>
      <c r="AU21" s="1183"/>
      <c r="AV21" s="177"/>
      <c r="AW21" s="1182" t="s">
        <v>503</v>
      </c>
      <c r="AX21" s="1182"/>
      <c r="AY21" s="1182"/>
      <c r="AZ21" s="1182"/>
      <c r="BA21" s="1182"/>
      <c r="BB21" s="1182"/>
      <c r="BC21" s="1182"/>
      <c r="BD21" s="1182"/>
      <c r="BE21" s="1183"/>
      <c r="BF21" s="1183"/>
      <c r="BG21" s="1183"/>
      <c r="BH21" s="1183"/>
      <c r="BI21" s="1183"/>
      <c r="BJ21" s="1183"/>
      <c r="BK21" s="1183"/>
      <c r="BL21" s="1183"/>
      <c r="BM21" s="1183"/>
      <c r="BN21" s="1183"/>
      <c r="BO21" s="1183"/>
      <c r="BP21" s="1183"/>
      <c r="BQ21" s="1183"/>
      <c r="BR21" s="1183"/>
      <c r="BS21" s="1183"/>
      <c r="BT21" s="1183"/>
      <c r="BU21" s="1183"/>
      <c r="BV21" s="1183"/>
      <c r="BW21" s="1183"/>
      <c r="BX21" s="1183"/>
      <c r="BY21" s="1183"/>
      <c r="BZ21" s="1183"/>
      <c r="CA21" s="1183"/>
      <c r="CB21" s="1183"/>
      <c r="CC21" s="1183"/>
      <c r="CD21" s="1183"/>
      <c r="CE21" s="1183"/>
      <c r="CF21" s="1183"/>
      <c r="CG21" s="1183"/>
      <c r="CH21" s="1183"/>
      <c r="CI21" s="1183"/>
      <c r="CJ21" s="1183"/>
      <c r="CK21" s="1183"/>
      <c r="CL21" s="1183"/>
      <c r="CM21" s="1183"/>
      <c r="CN21" s="1183"/>
      <c r="CO21" s="1183"/>
      <c r="CP21" s="1183"/>
      <c r="CQ21" s="1183"/>
      <c r="CS21" s="1182" t="s">
        <v>503</v>
      </c>
      <c r="CT21" s="1182"/>
      <c r="CU21" s="1182"/>
      <c r="CV21" s="1182"/>
      <c r="CW21" s="1182"/>
      <c r="CX21" s="1182"/>
      <c r="CY21" s="1182"/>
      <c r="CZ21" s="1182"/>
      <c r="DA21" s="1183"/>
      <c r="DB21" s="1183"/>
      <c r="DC21" s="1183"/>
      <c r="DD21" s="1183"/>
      <c r="DE21" s="1183"/>
      <c r="DF21" s="1183"/>
      <c r="DG21" s="1183"/>
      <c r="DH21" s="1183"/>
      <c r="DI21" s="1183"/>
      <c r="DJ21" s="1183"/>
      <c r="DK21" s="1183"/>
      <c r="DL21" s="1183"/>
      <c r="DM21" s="1183"/>
      <c r="DN21" s="1183"/>
      <c r="DO21" s="1183"/>
      <c r="DP21" s="1183"/>
      <c r="DQ21" s="1183"/>
      <c r="DR21" s="1183"/>
      <c r="DS21" s="1183"/>
      <c r="DT21" s="1183"/>
      <c r="DU21" s="1183"/>
      <c r="DV21" s="1183"/>
      <c r="DW21" s="1183"/>
      <c r="DX21" s="1183"/>
      <c r="DY21" s="1183"/>
      <c r="DZ21" s="1183"/>
      <c r="EA21" s="1183"/>
      <c r="EB21" s="1183"/>
      <c r="EC21" s="1183"/>
      <c r="ED21" s="1183"/>
      <c r="EE21" s="1183"/>
      <c r="EF21" s="1183"/>
      <c r="EG21" s="1183"/>
      <c r="EH21" s="1183"/>
      <c r="EI21" s="1183"/>
      <c r="EJ21" s="1183"/>
      <c r="EK21" s="1183"/>
      <c r="EL21" s="1183"/>
      <c r="EM21" s="1183"/>
    </row>
    <row r="22" spans="1:143" ht="15" customHeight="1" x14ac:dyDescent="0.3">
      <c r="A22" s="1182" t="s">
        <v>504</v>
      </c>
      <c r="B22" s="1182"/>
      <c r="C22" s="1182"/>
      <c r="D22" s="1182"/>
      <c r="E22" s="1182"/>
      <c r="F22" s="1182"/>
      <c r="G22" s="1182"/>
      <c r="H22" s="1182"/>
      <c r="I22" s="1183"/>
      <c r="J22" s="1183"/>
      <c r="K22" s="1183"/>
      <c r="L22" s="1183"/>
      <c r="M22" s="1183"/>
      <c r="N22" s="1183"/>
      <c r="O22" s="1183"/>
      <c r="P22" s="1183"/>
      <c r="Q22" s="1183"/>
      <c r="R22" s="1183"/>
      <c r="S22" s="1183"/>
      <c r="T22" s="1183"/>
      <c r="U22" s="1183"/>
      <c r="V22" s="1183"/>
      <c r="W22" s="1183"/>
      <c r="X22" s="1183"/>
      <c r="Y22" s="1183"/>
      <c r="Z22" s="1183"/>
      <c r="AA22" s="1183"/>
      <c r="AB22" s="1183"/>
      <c r="AC22" s="1183"/>
      <c r="AD22" s="1183"/>
      <c r="AE22" s="1183"/>
      <c r="AF22" s="1183"/>
      <c r="AG22" s="1183"/>
      <c r="AH22" s="1183"/>
      <c r="AI22" s="1183"/>
      <c r="AJ22" s="1183"/>
      <c r="AK22" s="1183"/>
      <c r="AL22" s="1183"/>
      <c r="AM22" s="1183"/>
      <c r="AN22" s="1183"/>
      <c r="AO22" s="1183"/>
      <c r="AP22" s="1183"/>
      <c r="AQ22" s="1183"/>
      <c r="AR22" s="1183"/>
      <c r="AS22" s="1183"/>
      <c r="AT22" s="1183"/>
      <c r="AU22" s="1183"/>
      <c r="AV22" s="177"/>
      <c r="AW22" s="1182" t="s">
        <v>504</v>
      </c>
      <c r="AX22" s="1182"/>
      <c r="AY22" s="1182"/>
      <c r="AZ22" s="1182"/>
      <c r="BA22" s="1182"/>
      <c r="BB22" s="1182"/>
      <c r="BC22" s="1182"/>
      <c r="BD22" s="1182"/>
      <c r="BE22" s="1183"/>
      <c r="BF22" s="1183"/>
      <c r="BG22" s="1183"/>
      <c r="BH22" s="1183"/>
      <c r="BI22" s="1183"/>
      <c r="BJ22" s="1183"/>
      <c r="BK22" s="1183"/>
      <c r="BL22" s="1183"/>
      <c r="BM22" s="1183"/>
      <c r="BN22" s="1183"/>
      <c r="BO22" s="1183"/>
      <c r="BP22" s="1183"/>
      <c r="BQ22" s="1183"/>
      <c r="BR22" s="1183"/>
      <c r="BS22" s="1183"/>
      <c r="BT22" s="1183"/>
      <c r="BU22" s="1183"/>
      <c r="BV22" s="1183"/>
      <c r="BW22" s="1183"/>
      <c r="BX22" s="1183"/>
      <c r="BY22" s="1183"/>
      <c r="BZ22" s="1183"/>
      <c r="CA22" s="1183"/>
      <c r="CB22" s="1183"/>
      <c r="CC22" s="1183"/>
      <c r="CD22" s="1183"/>
      <c r="CE22" s="1183"/>
      <c r="CF22" s="1183"/>
      <c r="CG22" s="1183"/>
      <c r="CH22" s="1183"/>
      <c r="CI22" s="1183"/>
      <c r="CJ22" s="1183"/>
      <c r="CK22" s="1183"/>
      <c r="CL22" s="1183"/>
      <c r="CM22" s="1183"/>
      <c r="CN22" s="1183"/>
      <c r="CO22" s="1183"/>
      <c r="CP22" s="1183"/>
      <c r="CQ22" s="1183"/>
      <c r="CS22" s="1182" t="s">
        <v>504</v>
      </c>
      <c r="CT22" s="1182"/>
      <c r="CU22" s="1182"/>
      <c r="CV22" s="1182"/>
      <c r="CW22" s="1182"/>
      <c r="CX22" s="1182"/>
      <c r="CY22" s="1182"/>
      <c r="CZ22" s="1182"/>
      <c r="DA22" s="1183"/>
      <c r="DB22" s="1183"/>
      <c r="DC22" s="1183"/>
      <c r="DD22" s="1183"/>
      <c r="DE22" s="1183"/>
      <c r="DF22" s="1183"/>
      <c r="DG22" s="1183"/>
      <c r="DH22" s="1183"/>
      <c r="DI22" s="1183"/>
      <c r="DJ22" s="1183"/>
      <c r="DK22" s="1183"/>
      <c r="DL22" s="1183"/>
      <c r="DM22" s="1183"/>
      <c r="DN22" s="1183"/>
      <c r="DO22" s="1183"/>
      <c r="DP22" s="1183"/>
      <c r="DQ22" s="1183"/>
      <c r="DR22" s="1183"/>
      <c r="DS22" s="1183"/>
      <c r="DT22" s="1183"/>
      <c r="DU22" s="1183"/>
      <c r="DV22" s="1183"/>
      <c r="DW22" s="1183"/>
      <c r="DX22" s="1183"/>
      <c r="DY22" s="1183"/>
      <c r="DZ22" s="1183"/>
      <c r="EA22" s="1183"/>
      <c r="EB22" s="1183"/>
      <c r="EC22" s="1183"/>
      <c r="ED22" s="1183"/>
      <c r="EE22" s="1183"/>
      <c r="EF22" s="1183"/>
      <c r="EG22" s="1183"/>
      <c r="EH22" s="1183"/>
      <c r="EI22" s="1183"/>
      <c r="EJ22" s="1183"/>
      <c r="EK22" s="1183"/>
      <c r="EL22" s="1183"/>
      <c r="EM22" s="1183"/>
    </row>
    <row r="23" spans="1:143" ht="15" customHeight="1" x14ac:dyDescent="0.3">
      <c r="A23" s="1182" t="s">
        <v>355</v>
      </c>
      <c r="B23" s="1182"/>
      <c r="C23" s="1182"/>
      <c r="D23" s="1182"/>
      <c r="E23" s="1182"/>
      <c r="F23" s="1182"/>
      <c r="G23" s="1182"/>
      <c r="H23" s="1182"/>
      <c r="I23" s="1262"/>
      <c r="J23" s="1255"/>
      <c r="K23" s="1255"/>
      <c r="L23" s="1255"/>
      <c r="M23" s="1255"/>
      <c r="N23" s="1255"/>
      <c r="O23" s="1255"/>
      <c r="P23" s="1255"/>
      <c r="Q23" s="1255"/>
      <c r="R23" s="1255"/>
      <c r="S23" s="1255"/>
      <c r="T23" s="1255"/>
      <c r="U23" s="1255"/>
      <c r="V23" s="1255"/>
      <c r="W23" s="1255"/>
      <c r="X23" s="1255"/>
      <c r="Y23" s="1255"/>
      <c r="Z23" s="1255"/>
      <c r="AA23" s="1255"/>
      <c r="AB23" s="1255"/>
      <c r="AC23" s="1255"/>
      <c r="AD23" s="1255"/>
      <c r="AE23" s="1255"/>
      <c r="AF23" s="1255"/>
      <c r="AG23" s="1255"/>
      <c r="AH23" s="1255"/>
      <c r="AI23" s="1255"/>
      <c r="AJ23" s="1255"/>
      <c r="AK23" s="1255"/>
      <c r="AL23" s="1255"/>
      <c r="AM23" s="1255"/>
      <c r="AN23" s="1255"/>
      <c r="AO23" s="1255"/>
      <c r="AP23" s="1255"/>
      <c r="AQ23" s="1255"/>
      <c r="AR23" s="1255"/>
      <c r="AS23" s="1255"/>
      <c r="AT23" s="1255"/>
      <c r="AU23" s="1263"/>
      <c r="AV23" s="177"/>
      <c r="AW23" s="1182" t="s">
        <v>355</v>
      </c>
      <c r="AX23" s="1182"/>
      <c r="AY23" s="1182"/>
      <c r="AZ23" s="1182"/>
      <c r="BA23" s="1182"/>
      <c r="BB23" s="1182"/>
      <c r="BC23" s="1182"/>
      <c r="BD23" s="1182"/>
      <c r="BE23" s="1262"/>
      <c r="BF23" s="1255"/>
      <c r="BG23" s="1255"/>
      <c r="BH23" s="1255"/>
      <c r="BI23" s="1255"/>
      <c r="BJ23" s="1255"/>
      <c r="BK23" s="1255"/>
      <c r="BL23" s="1255"/>
      <c r="BM23" s="1255"/>
      <c r="BN23" s="1255"/>
      <c r="BO23" s="1255"/>
      <c r="BP23" s="1255"/>
      <c r="BQ23" s="1255"/>
      <c r="BR23" s="1255"/>
      <c r="BS23" s="1255"/>
      <c r="BT23" s="1255"/>
      <c r="BU23" s="1255"/>
      <c r="BV23" s="1255"/>
      <c r="BW23" s="1255"/>
      <c r="BX23" s="1255"/>
      <c r="BY23" s="1255"/>
      <c r="BZ23" s="1255"/>
      <c r="CA23" s="1255"/>
      <c r="CB23" s="1255"/>
      <c r="CC23" s="1255"/>
      <c r="CD23" s="1255"/>
      <c r="CE23" s="1255"/>
      <c r="CF23" s="1255"/>
      <c r="CG23" s="1255"/>
      <c r="CH23" s="1255"/>
      <c r="CI23" s="1255"/>
      <c r="CJ23" s="1255"/>
      <c r="CK23" s="1255"/>
      <c r="CL23" s="1255"/>
      <c r="CM23" s="1255"/>
      <c r="CN23" s="1255"/>
      <c r="CO23" s="1255"/>
      <c r="CP23" s="1255"/>
      <c r="CQ23" s="1263"/>
      <c r="CS23" s="1182" t="s">
        <v>355</v>
      </c>
      <c r="CT23" s="1182"/>
      <c r="CU23" s="1182"/>
      <c r="CV23" s="1182"/>
      <c r="CW23" s="1182"/>
      <c r="CX23" s="1182"/>
      <c r="CY23" s="1182"/>
      <c r="CZ23" s="1182"/>
      <c r="DA23" s="1262"/>
      <c r="DB23" s="1255"/>
      <c r="DC23" s="1255"/>
      <c r="DD23" s="1255"/>
      <c r="DE23" s="1255"/>
      <c r="DF23" s="1255"/>
      <c r="DG23" s="1255"/>
      <c r="DH23" s="1255"/>
      <c r="DI23" s="1255"/>
      <c r="DJ23" s="1255"/>
      <c r="DK23" s="1255"/>
      <c r="DL23" s="1255"/>
      <c r="DM23" s="1255"/>
      <c r="DN23" s="1255"/>
      <c r="DO23" s="1255"/>
      <c r="DP23" s="1255"/>
      <c r="DQ23" s="1255"/>
      <c r="DR23" s="1255"/>
      <c r="DS23" s="1255"/>
      <c r="DT23" s="1255"/>
      <c r="DU23" s="1255"/>
      <c r="DV23" s="1255"/>
      <c r="DW23" s="1255"/>
      <c r="DX23" s="1255"/>
      <c r="DY23" s="1255"/>
      <c r="DZ23" s="1255"/>
      <c r="EA23" s="1255"/>
      <c r="EB23" s="1255"/>
      <c r="EC23" s="1255"/>
      <c r="ED23" s="1255"/>
      <c r="EE23" s="1255"/>
      <c r="EF23" s="1255"/>
      <c r="EG23" s="1255"/>
      <c r="EH23" s="1255"/>
      <c r="EI23" s="1255"/>
      <c r="EJ23" s="1255"/>
      <c r="EK23" s="1255"/>
      <c r="EL23" s="1255"/>
      <c r="EM23" s="1263"/>
    </row>
    <row r="24" spans="1:143" ht="15" customHeight="1" x14ac:dyDescent="0.3">
      <c r="A24" s="1182" t="s">
        <v>505</v>
      </c>
      <c r="B24" s="1182"/>
      <c r="C24" s="1182"/>
      <c r="D24" s="1182"/>
      <c r="E24" s="1182"/>
      <c r="F24" s="1182"/>
      <c r="G24" s="1182"/>
      <c r="H24" s="1182"/>
      <c r="I24" s="1183"/>
      <c r="J24" s="1183"/>
      <c r="K24" s="1183"/>
      <c r="L24" s="1183"/>
      <c r="M24" s="1183"/>
      <c r="N24" s="1183"/>
      <c r="O24" s="1183"/>
      <c r="P24" s="1183"/>
      <c r="Q24" s="1183"/>
      <c r="R24" s="1183"/>
      <c r="S24" s="1183"/>
      <c r="T24" s="1183"/>
      <c r="U24" s="1183"/>
      <c r="V24" s="1183"/>
      <c r="W24" s="1183"/>
      <c r="X24" s="1183"/>
      <c r="Y24" s="1183"/>
      <c r="Z24" s="1183"/>
      <c r="AA24" s="1183"/>
      <c r="AB24" s="1183"/>
      <c r="AC24" s="1183"/>
      <c r="AD24" s="1183"/>
      <c r="AE24" s="1183"/>
      <c r="AF24" s="1183"/>
      <c r="AG24" s="1183"/>
      <c r="AH24" s="1183"/>
      <c r="AI24" s="1183"/>
      <c r="AJ24" s="1183"/>
      <c r="AK24" s="1183"/>
      <c r="AL24" s="1183"/>
      <c r="AM24" s="1183"/>
      <c r="AN24" s="1183"/>
      <c r="AO24" s="1183"/>
      <c r="AP24" s="1183"/>
      <c r="AQ24" s="1183"/>
      <c r="AR24" s="1183"/>
      <c r="AS24" s="1183"/>
      <c r="AT24" s="1183"/>
      <c r="AU24" s="1183"/>
      <c r="AV24" s="177"/>
      <c r="AW24" s="1182" t="s">
        <v>505</v>
      </c>
      <c r="AX24" s="1182"/>
      <c r="AY24" s="1182"/>
      <c r="AZ24" s="1182"/>
      <c r="BA24" s="1182"/>
      <c r="BB24" s="1182"/>
      <c r="BC24" s="1182"/>
      <c r="BD24" s="1182"/>
      <c r="BE24" s="1183"/>
      <c r="BF24" s="1183"/>
      <c r="BG24" s="1183"/>
      <c r="BH24" s="1183"/>
      <c r="BI24" s="1183"/>
      <c r="BJ24" s="1183"/>
      <c r="BK24" s="1183"/>
      <c r="BL24" s="1183"/>
      <c r="BM24" s="1183"/>
      <c r="BN24" s="1183"/>
      <c r="BO24" s="1183"/>
      <c r="BP24" s="1183"/>
      <c r="BQ24" s="1183"/>
      <c r="BR24" s="1183"/>
      <c r="BS24" s="1183"/>
      <c r="BT24" s="1183"/>
      <c r="BU24" s="1183"/>
      <c r="BV24" s="1183"/>
      <c r="BW24" s="1183"/>
      <c r="BX24" s="1183"/>
      <c r="BY24" s="1183"/>
      <c r="BZ24" s="1183"/>
      <c r="CA24" s="1183"/>
      <c r="CB24" s="1183"/>
      <c r="CC24" s="1183"/>
      <c r="CD24" s="1183"/>
      <c r="CE24" s="1183"/>
      <c r="CF24" s="1183"/>
      <c r="CG24" s="1183"/>
      <c r="CH24" s="1183"/>
      <c r="CI24" s="1183"/>
      <c r="CJ24" s="1183"/>
      <c r="CK24" s="1183"/>
      <c r="CL24" s="1183"/>
      <c r="CM24" s="1183"/>
      <c r="CN24" s="1183"/>
      <c r="CO24" s="1183"/>
      <c r="CP24" s="1183"/>
      <c r="CQ24" s="1183"/>
      <c r="CS24" s="1182" t="s">
        <v>505</v>
      </c>
      <c r="CT24" s="1182"/>
      <c r="CU24" s="1182"/>
      <c r="CV24" s="1182"/>
      <c r="CW24" s="1182"/>
      <c r="CX24" s="1182"/>
      <c r="CY24" s="1182"/>
      <c r="CZ24" s="1182"/>
      <c r="DA24" s="1183"/>
      <c r="DB24" s="1183"/>
      <c r="DC24" s="1183"/>
      <c r="DD24" s="1183"/>
      <c r="DE24" s="1183"/>
      <c r="DF24" s="1183"/>
      <c r="DG24" s="1183"/>
      <c r="DH24" s="1183"/>
      <c r="DI24" s="1183"/>
      <c r="DJ24" s="1183"/>
      <c r="DK24" s="1183"/>
      <c r="DL24" s="1183"/>
      <c r="DM24" s="1183"/>
      <c r="DN24" s="1183"/>
      <c r="DO24" s="1183"/>
      <c r="DP24" s="1183"/>
      <c r="DQ24" s="1183"/>
      <c r="DR24" s="1183"/>
      <c r="DS24" s="1183"/>
      <c r="DT24" s="1183"/>
      <c r="DU24" s="1183"/>
      <c r="DV24" s="1183"/>
      <c r="DW24" s="1183"/>
      <c r="DX24" s="1183"/>
      <c r="DY24" s="1183"/>
      <c r="DZ24" s="1183"/>
      <c r="EA24" s="1183"/>
      <c r="EB24" s="1183"/>
      <c r="EC24" s="1183"/>
      <c r="ED24" s="1183"/>
      <c r="EE24" s="1183"/>
      <c r="EF24" s="1183"/>
      <c r="EG24" s="1183"/>
      <c r="EH24" s="1183"/>
      <c r="EI24" s="1183"/>
      <c r="EJ24" s="1183"/>
      <c r="EK24" s="1183"/>
      <c r="EL24" s="1183"/>
      <c r="EM24" s="1183"/>
    </row>
    <row r="25" spans="1:143" ht="33.75" customHeight="1" x14ac:dyDescent="0.3">
      <c r="A25" s="1182" t="s">
        <v>636</v>
      </c>
      <c r="B25" s="1182"/>
      <c r="C25" s="1182"/>
      <c r="D25" s="1182"/>
      <c r="E25" s="1182"/>
      <c r="F25" s="1182"/>
      <c r="G25" s="1182"/>
      <c r="H25" s="1182"/>
      <c r="I25" s="1262"/>
      <c r="J25" s="1255"/>
      <c r="K25" s="1255"/>
      <c r="L25" s="1255"/>
      <c r="M25" s="1255"/>
      <c r="N25" s="1255"/>
      <c r="O25" s="1255"/>
      <c r="P25" s="1255"/>
      <c r="Q25" s="1255"/>
      <c r="R25" s="1255"/>
      <c r="S25" s="1255"/>
      <c r="T25" s="1255"/>
      <c r="U25" s="1255"/>
      <c r="V25" s="1255"/>
      <c r="W25" s="1255"/>
      <c r="X25" s="1255"/>
      <c r="Y25" s="1255"/>
      <c r="Z25" s="1255"/>
      <c r="AA25" s="1255"/>
      <c r="AB25" s="1255"/>
      <c r="AC25" s="1255"/>
      <c r="AD25" s="1255"/>
      <c r="AE25" s="1255"/>
      <c r="AF25" s="1255"/>
      <c r="AG25" s="1255"/>
      <c r="AH25" s="1255"/>
      <c r="AI25" s="1255"/>
      <c r="AJ25" s="1255"/>
      <c r="AK25" s="1255"/>
      <c r="AL25" s="1255"/>
      <c r="AM25" s="1255"/>
      <c r="AN25" s="1255"/>
      <c r="AO25" s="1255"/>
      <c r="AP25" s="1255"/>
      <c r="AQ25" s="1255"/>
      <c r="AR25" s="1255"/>
      <c r="AS25" s="1255"/>
      <c r="AT25" s="1255"/>
      <c r="AU25" s="1263"/>
      <c r="AV25" s="177"/>
      <c r="AW25" s="1182" t="s">
        <v>636</v>
      </c>
      <c r="AX25" s="1182"/>
      <c r="AY25" s="1182"/>
      <c r="AZ25" s="1182"/>
      <c r="BA25" s="1182"/>
      <c r="BB25" s="1182"/>
      <c r="BC25" s="1182"/>
      <c r="BD25" s="1182"/>
      <c r="BE25" s="1262"/>
      <c r="BF25" s="1255"/>
      <c r="BG25" s="1255"/>
      <c r="BH25" s="1255"/>
      <c r="BI25" s="1255"/>
      <c r="BJ25" s="1255"/>
      <c r="BK25" s="1255"/>
      <c r="BL25" s="1255"/>
      <c r="BM25" s="1255"/>
      <c r="BN25" s="1255"/>
      <c r="BO25" s="1255"/>
      <c r="BP25" s="1255"/>
      <c r="BQ25" s="1255"/>
      <c r="BR25" s="1255"/>
      <c r="BS25" s="1255"/>
      <c r="BT25" s="1255"/>
      <c r="BU25" s="1255"/>
      <c r="BV25" s="1255"/>
      <c r="BW25" s="1255"/>
      <c r="BX25" s="1255"/>
      <c r="BY25" s="1255"/>
      <c r="BZ25" s="1255"/>
      <c r="CA25" s="1255"/>
      <c r="CB25" s="1255"/>
      <c r="CC25" s="1255"/>
      <c r="CD25" s="1255"/>
      <c r="CE25" s="1255"/>
      <c r="CF25" s="1255"/>
      <c r="CG25" s="1255"/>
      <c r="CH25" s="1255"/>
      <c r="CI25" s="1255"/>
      <c r="CJ25" s="1255"/>
      <c r="CK25" s="1255"/>
      <c r="CL25" s="1255"/>
      <c r="CM25" s="1255"/>
      <c r="CN25" s="1255"/>
      <c r="CO25" s="1255"/>
      <c r="CP25" s="1255"/>
      <c r="CQ25" s="1263"/>
      <c r="CS25" s="1182" t="s">
        <v>636</v>
      </c>
      <c r="CT25" s="1182"/>
      <c r="CU25" s="1182"/>
      <c r="CV25" s="1182"/>
      <c r="CW25" s="1182"/>
      <c r="CX25" s="1182"/>
      <c r="CY25" s="1182"/>
      <c r="CZ25" s="1182"/>
      <c r="DA25" s="1262"/>
      <c r="DB25" s="1255"/>
      <c r="DC25" s="1255"/>
      <c r="DD25" s="1255"/>
      <c r="DE25" s="1255"/>
      <c r="DF25" s="1255"/>
      <c r="DG25" s="1255"/>
      <c r="DH25" s="1255"/>
      <c r="DI25" s="1255"/>
      <c r="DJ25" s="1255"/>
      <c r="DK25" s="1255"/>
      <c r="DL25" s="1255"/>
      <c r="DM25" s="1255"/>
      <c r="DN25" s="1255"/>
      <c r="DO25" s="1255"/>
      <c r="DP25" s="1255"/>
      <c r="DQ25" s="1255"/>
      <c r="DR25" s="1255"/>
      <c r="DS25" s="1255"/>
      <c r="DT25" s="1255"/>
      <c r="DU25" s="1255"/>
      <c r="DV25" s="1255"/>
      <c r="DW25" s="1255"/>
      <c r="DX25" s="1255"/>
      <c r="DY25" s="1255"/>
      <c r="DZ25" s="1255"/>
      <c r="EA25" s="1255"/>
      <c r="EB25" s="1255"/>
      <c r="EC25" s="1255"/>
      <c r="ED25" s="1255"/>
      <c r="EE25" s="1255"/>
      <c r="EF25" s="1255"/>
      <c r="EG25" s="1255"/>
      <c r="EH25" s="1255"/>
      <c r="EI25" s="1255"/>
      <c r="EJ25" s="1255"/>
      <c r="EK25" s="1255"/>
      <c r="EL25" s="1255"/>
      <c r="EM25" s="1263"/>
    </row>
    <row r="26" spans="1:143" ht="39" customHeight="1" x14ac:dyDescent="0.3">
      <c r="A26" s="1182" t="s">
        <v>637</v>
      </c>
      <c r="B26" s="1182"/>
      <c r="C26" s="1182"/>
      <c r="D26" s="1182"/>
      <c r="E26" s="1182"/>
      <c r="F26" s="1182"/>
      <c r="G26" s="1182"/>
      <c r="H26" s="1182"/>
      <c r="I26" s="499" t="s">
        <v>490</v>
      </c>
      <c r="J26" s="1183"/>
      <c r="K26" s="1183"/>
      <c r="L26" s="1183"/>
      <c r="M26" s="503" t="s">
        <v>491</v>
      </c>
      <c r="N26" s="501"/>
      <c r="O26" s="1183"/>
      <c r="P26" s="1183"/>
      <c r="Q26" s="1183"/>
      <c r="R26" s="1183"/>
      <c r="S26" s="1183"/>
      <c r="T26" s="1183"/>
      <c r="U26" s="1183"/>
      <c r="V26" s="1183"/>
      <c r="W26" s="1183"/>
      <c r="X26" s="1183"/>
      <c r="Y26" s="1183"/>
      <c r="Z26" s="1183"/>
      <c r="AA26" s="1183"/>
      <c r="AB26" s="1183"/>
      <c r="AC26" s="1183"/>
      <c r="AD26" s="1183"/>
      <c r="AE26" s="1183"/>
      <c r="AF26" s="1183"/>
      <c r="AG26" s="1183"/>
      <c r="AH26" s="1183"/>
      <c r="AI26" s="1183"/>
      <c r="AJ26" s="501"/>
      <c r="AK26" s="1183"/>
      <c r="AL26" s="1183"/>
      <c r="AM26" s="1183"/>
      <c r="AN26" s="1183"/>
      <c r="AO26" s="1183"/>
      <c r="AP26" s="1183"/>
      <c r="AQ26" s="1183"/>
      <c r="AR26" s="1183"/>
      <c r="AS26" s="1183"/>
      <c r="AT26" s="501"/>
      <c r="AU26" s="502" t="s">
        <v>348</v>
      </c>
      <c r="AV26" s="177"/>
      <c r="AW26" s="1182" t="s">
        <v>637</v>
      </c>
      <c r="AX26" s="1182"/>
      <c r="AY26" s="1182"/>
      <c r="AZ26" s="1182"/>
      <c r="BA26" s="1182"/>
      <c r="BB26" s="1182"/>
      <c r="BC26" s="1182"/>
      <c r="BD26" s="1182"/>
      <c r="BE26" s="499" t="s">
        <v>490</v>
      </c>
      <c r="BF26" s="1183"/>
      <c r="BG26" s="1183"/>
      <c r="BH26" s="1183"/>
      <c r="BI26" s="503" t="s">
        <v>491</v>
      </c>
      <c r="BJ26" s="501"/>
      <c r="BK26" s="1183"/>
      <c r="BL26" s="1183"/>
      <c r="BM26" s="1183"/>
      <c r="BN26" s="1183"/>
      <c r="BO26" s="1183"/>
      <c r="BP26" s="1183"/>
      <c r="BQ26" s="1183"/>
      <c r="BR26" s="1183"/>
      <c r="BS26" s="1183"/>
      <c r="BT26" s="1183"/>
      <c r="BU26" s="1183"/>
      <c r="BV26" s="1183"/>
      <c r="BW26" s="1183"/>
      <c r="BX26" s="1183"/>
      <c r="BY26" s="1183"/>
      <c r="BZ26" s="1183"/>
      <c r="CA26" s="1183"/>
      <c r="CB26" s="1183"/>
      <c r="CC26" s="1183"/>
      <c r="CD26" s="1183"/>
      <c r="CE26" s="1183"/>
      <c r="CF26" s="501"/>
      <c r="CG26" s="1183"/>
      <c r="CH26" s="1183"/>
      <c r="CI26" s="1183"/>
      <c r="CJ26" s="1183"/>
      <c r="CK26" s="1183"/>
      <c r="CL26" s="1183"/>
      <c r="CM26" s="1183"/>
      <c r="CN26" s="1183"/>
      <c r="CO26" s="1183"/>
      <c r="CP26" s="501"/>
      <c r="CQ26" s="502" t="s">
        <v>348</v>
      </c>
      <c r="CS26" s="1182" t="s">
        <v>637</v>
      </c>
      <c r="CT26" s="1182"/>
      <c r="CU26" s="1182"/>
      <c r="CV26" s="1182"/>
      <c r="CW26" s="1182"/>
      <c r="CX26" s="1182"/>
      <c r="CY26" s="1182"/>
      <c r="CZ26" s="1182"/>
      <c r="DA26" s="499" t="s">
        <v>490</v>
      </c>
      <c r="DB26" s="1183"/>
      <c r="DC26" s="1183"/>
      <c r="DD26" s="1183"/>
      <c r="DE26" s="503" t="s">
        <v>491</v>
      </c>
      <c r="DF26" s="501"/>
      <c r="DG26" s="1183"/>
      <c r="DH26" s="1183"/>
      <c r="DI26" s="1183"/>
      <c r="DJ26" s="1183"/>
      <c r="DK26" s="1183"/>
      <c r="DL26" s="1183"/>
      <c r="DM26" s="1183"/>
      <c r="DN26" s="1183"/>
      <c r="DO26" s="1183"/>
      <c r="DP26" s="1183"/>
      <c r="DQ26" s="1183"/>
      <c r="DR26" s="1183"/>
      <c r="DS26" s="1183"/>
      <c r="DT26" s="1183"/>
      <c r="DU26" s="1183"/>
      <c r="DV26" s="1183"/>
      <c r="DW26" s="1183"/>
      <c r="DX26" s="1183"/>
      <c r="DY26" s="1183"/>
      <c r="DZ26" s="1183"/>
      <c r="EA26" s="1183"/>
      <c r="EB26" s="501"/>
      <c r="EC26" s="1183"/>
      <c r="ED26" s="1183"/>
      <c r="EE26" s="1183"/>
      <c r="EF26" s="1183"/>
      <c r="EG26" s="1183"/>
      <c r="EH26" s="1183"/>
      <c r="EI26" s="1183"/>
      <c r="EJ26" s="1183"/>
      <c r="EK26" s="1183"/>
      <c r="EL26" s="501"/>
      <c r="EM26" s="502" t="s">
        <v>348</v>
      </c>
    </row>
    <row r="27" spans="1:143" ht="80.25" customHeight="1" x14ac:dyDescent="0.3">
      <c r="A27" s="1304" t="s">
        <v>602</v>
      </c>
      <c r="B27" s="1304"/>
      <c r="C27" s="1304"/>
      <c r="D27" s="1304"/>
      <c r="E27" s="1304"/>
      <c r="F27" s="1304"/>
      <c r="G27" s="1304"/>
      <c r="H27" s="1304"/>
      <c r="I27" s="1183" t="s">
        <v>966</v>
      </c>
      <c r="J27" s="1183"/>
      <c r="K27" s="1183"/>
      <c r="L27" s="1183"/>
      <c r="M27" s="1183"/>
      <c r="N27" s="1183"/>
      <c r="O27" s="1183"/>
      <c r="P27" s="1183"/>
      <c r="Q27" s="1183"/>
      <c r="R27" s="1183"/>
      <c r="S27" s="1183"/>
      <c r="T27" s="1183"/>
      <c r="U27" s="1183"/>
      <c r="V27" s="1183"/>
      <c r="W27" s="1183"/>
      <c r="X27" s="1183"/>
      <c r="Y27" s="1183"/>
      <c r="Z27" s="1183"/>
      <c r="AA27" s="1183"/>
      <c r="AB27" s="1183"/>
      <c r="AC27" s="1183"/>
      <c r="AD27" s="1183"/>
      <c r="AE27" s="1183"/>
      <c r="AF27" s="1183"/>
      <c r="AG27" s="1183"/>
      <c r="AH27" s="1183"/>
      <c r="AI27" s="1183"/>
      <c r="AJ27" s="1183"/>
      <c r="AK27" s="1183"/>
      <c r="AL27" s="1183"/>
      <c r="AM27" s="1183"/>
      <c r="AN27" s="1183"/>
      <c r="AO27" s="1183"/>
      <c r="AP27" s="1183"/>
      <c r="AQ27" s="1183"/>
      <c r="AR27" s="1183"/>
      <c r="AS27" s="1183"/>
      <c r="AT27" s="1183"/>
      <c r="AU27" s="1183"/>
      <c r="AV27" s="177"/>
      <c r="AW27" s="1304" t="s">
        <v>602</v>
      </c>
      <c r="AX27" s="1304"/>
      <c r="AY27" s="1304"/>
      <c r="AZ27" s="1304"/>
      <c r="BA27" s="1304"/>
      <c r="BB27" s="1304"/>
      <c r="BC27" s="1304"/>
      <c r="BD27" s="1304"/>
      <c r="BE27" s="1183" t="s">
        <v>965</v>
      </c>
      <c r="BF27" s="1183"/>
      <c r="BG27" s="1183"/>
      <c r="BH27" s="1183"/>
      <c r="BI27" s="1183"/>
      <c r="BJ27" s="1183"/>
      <c r="BK27" s="1183"/>
      <c r="BL27" s="1183"/>
      <c r="BM27" s="1183"/>
      <c r="BN27" s="1183"/>
      <c r="BO27" s="1183"/>
      <c r="BP27" s="1183"/>
      <c r="BQ27" s="1183"/>
      <c r="BR27" s="1183"/>
      <c r="BS27" s="1183"/>
      <c r="BT27" s="1183"/>
      <c r="BU27" s="1183"/>
      <c r="BV27" s="1183"/>
      <c r="BW27" s="1183"/>
      <c r="BX27" s="1183"/>
      <c r="BY27" s="1183"/>
      <c r="BZ27" s="1183"/>
      <c r="CA27" s="1183"/>
      <c r="CB27" s="1183"/>
      <c r="CC27" s="1183"/>
      <c r="CD27" s="1183"/>
      <c r="CE27" s="1183"/>
      <c r="CF27" s="1183"/>
      <c r="CG27" s="1183"/>
      <c r="CH27" s="1183"/>
      <c r="CI27" s="1183"/>
      <c r="CJ27" s="1183"/>
      <c r="CK27" s="1183"/>
      <c r="CL27" s="1183"/>
      <c r="CM27" s="1183"/>
      <c r="CN27" s="1183"/>
      <c r="CO27" s="1183"/>
      <c r="CP27" s="1183"/>
      <c r="CQ27" s="1183"/>
      <c r="CS27" s="1304" t="s">
        <v>602</v>
      </c>
      <c r="CT27" s="1304"/>
      <c r="CU27" s="1304"/>
      <c r="CV27" s="1304"/>
      <c r="CW27" s="1304"/>
      <c r="CX27" s="1304"/>
      <c r="CY27" s="1304"/>
      <c r="CZ27" s="1304"/>
      <c r="DA27" s="1183" t="s">
        <v>965</v>
      </c>
      <c r="DB27" s="1183"/>
      <c r="DC27" s="1183"/>
      <c r="DD27" s="1183"/>
      <c r="DE27" s="1183"/>
      <c r="DF27" s="1183"/>
      <c r="DG27" s="1183"/>
      <c r="DH27" s="1183"/>
      <c r="DI27" s="1183"/>
      <c r="DJ27" s="1183"/>
      <c r="DK27" s="1183"/>
      <c r="DL27" s="1183"/>
      <c r="DM27" s="1183"/>
      <c r="DN27" s="1183"/>
      <c r="DO27" s="1183"/>
      <c r="DP27" s="1183"/>
      <c r="DQ27" s="1183"/>
      <c r="DR27" s="1183"/>
      <c r="DS27" s="1183"/>
      <c r="DT27" s="1183"/>
      <c r="DU27" s="1183"/>
      <c r="DV27" s="1183"/>
      <c r="DW27" s="1183"/>
      <c r="DX27" s="1183"/>
      <c r="DY27" s="1183"/>
      <c r="DZ27" s="1183"/>
      <c r="EA27" s="1183"/>
      <c r="EB27" s="1183"/>
      <c r="EC27" s="1183"/>
      <c r="ED27" s="1183"/>
      <c r="EE27" s="1183"/>
      <c r="EF27" s="1183"/>
      <c r="EG27" s="1183"/>
      <c r="EH27" s="1183"/>
      <c r="EI27" s="1183"/>
      <c r="EJ27" s="1183"/>
      <c r="EK27" s="1183"/>
      <c r="EL27" s="1183"/>
      <c r="EM27" s="1183"/>
    </row>
    <row r="28" spans="1:143" ht="36" customHeight="1" x14ac:dyDescent="0.3">
      <c r="A28" s="1292" t="s">
        <v>818</v>
      </c>
      <c r="B28" s="1293"/>
      <c r="C28" s="1293"/>
      <c r="D28" s="1293"/>
      <c r="E28" s="1293"/>
      <c r="F28" s="1293"/>
      <c r="G28" s="1293"/>
      <c r="H28" s="1294"/>
      <c r="I28" s="1183"/>
      <c r="J28" s="1183"/>
      <c r="K28" s="1183"/>
      <c r="L28" s="1183"/>
      <c r="M28" s="1183"/>
      <c r="N28" s="1183"/>
      <c r="O28" s="1183"/>
      <c r="P28" s="1183"/>
      <c r="Q28" s="1183"/>
      <c r="R28" s="1183"/>
      <c r="S28" s="1183"/>
      <c r="T28" s="1183"/>
      <c r="U28" s="1183"/>
      <c r="V28" s="1183"/>
      <c r="W28" s="1183"/>
      <c r="X28" s="1183"/>
      <c r="Y28" s="1183"/>
      <c r="Z28" s="1183"/>
      <c r="AA28" s="1183"/>
      <c r="AB28" s="1183"/>
      <c r="AC28" s="1183"/>
      <c r="AD28" s="1183"/>
      <c r="AE28" s="1183"/>
      <c r="AF28" s="1183"/>
      <c r="AG28" s="1183"/>
      <c r="AH28" s="1183"/>
      <c r="AI28" s="1183"/>
      <c r="AJ28" s="1183"/>
      <c r="AK28" s="1183"/>
      <c r="AL28" s="1183"/>
      <c r="AM28" s="1183"/>
      <c r="AN28" s="1183"/>
      <c r="AO28" s="1183"/>
      <c r="AP28" s="1183"/>
      <c r="AQ28" s="1183"/>
      <c r="AR28" s="1183"/>
      <c r="AS28" s="1183"/>
      <c r="AT28" s="1183"/>
      <c r="AU28" s="1183"/>
      <c r="AW28" s="1292" t="s">
        <v>818</v>
      </c>
      <c r="AX28" s="1293"/>
      <c r="AY28" s="1293"/>
      <c r="AZ28" s="1293"/>
      <c r="BA28" s="1293"/>
      <c r="BB28" s="1293"/>
      <c r="BC28" s="1293"/>
      <c r="BD28" s="1294"/>
      <c r="BE28" s="1183"/>
      <c r="BF28" s="1183"/>
      <c r="BG28" s="1183"/>
      <c r="BH28" s="1183"/>
      <c r="BI28" s="1183"/>
      <c r="BJ28" s="1183"/>
      <c r="BK28" s="1183"/>
      <c r="BL28" s="1183"/>
      <c r="BM28" s="1183"/>
      <c r="BN28" s="1183"/>
      <c r="BO28" s="1183"/>
      <c r="BP28" s="1183"/>
      <c r="BQ28" s="1183"/>
      <c r="BR28" s="1183"/>
      <c r="BS28" s="1183"/>
      <c r="BT28" s="1183"/>
      <c r="BU28" s="1183"/>
      <c r="BV28" s="1183"/>
      <c r="BW28" s="1183"/>
      <c r="BX28" s="1183"/>
      <c r="BY28" s="1183"/>
      <c r="BZ28" s="1183"/>
      <c r="CA28" s="1183"/>
      <c r="CB28" s="1183"/>
      <c r="CC28" s="1183"/>
      <c r="CD28" s="1183"/>
      <c r="CE28" s="1183"/>
      <c r="CF28" s="1183"/>
      <c r="CG28" s="1183"/>
      <c r="CH28" s="1183"/>
      <c r="CI28" s="1183"/>
      <c r="CJ28" s="1183"/>
      <c r="CK28" s="1183"/>
      <c r="CL28" s="1183"/>
      <c r="CM28" s="1183"/>
      <c r="CN28" s="1183"/>
      <c r="CO28" s="1183"/>
      <c r="CP28" s="1183"/>
      <c r="CQ28" s="1183"/>
      <c r="CS28" s="1292" t="s">
        <v>818</v>
      </c>
      <c r="CT28" s="1293"/>
      <c r="CU28" s="1293"/>
      <c r="CV28" s="1293"/>
      <c r="CW28" s="1293"/>
      <c r="CX28" s="1293"/>
      <c r="CY28" s="1293"/>
      <c r="CZ28" s="1294"/>
      <c r="DA28" s="1183"/>
      <c r="DB28" s="1183"/>
      <c r="DC28" s="1183"/>
      <c r="DD28" s="1183"/>
      <c r="DE28" s="1183"/>
      <c r="DF28" s="1183"/>
      <c r="DG28" s="1183"/>
      <c r="DH28" s="1183"/>
      <c r="DI28" s="1183"/>
      <c r="DJ28" s="1183"/>
      <c r="DK28" s="1183"/>
      <c r="DL28" s="1183"/>
      <c r="DM28" s="1183"/>
      <c r="DN28" s="1183"/>
      <c r="DO28" s="1183"/>
      <c r="DP28" s="1183"/>
      <c r="DQ28" s="1183"/>
      <c r="DR28" s="1183"/>
      <c r="DS28" s="1183"/>
      <c r="DT28" s="1183"/>
      <c r="DU28" s="1183"/>
      <c r="DV28" s="1183"/>
      <c r="DW28" s="1183"/>
      <c r="DX28" s="1183"/>
      <c r="DY28" s="1183"/>
      <c r="DZ28" s="1183"/>
      <c r="EA28" s="1183"/>
      <c r="EB28" s="1183"/>
      <c r="EC28" s="1183"/>
      <c r="ED28" s="1183"/>
      <c r="EE28" s="1183"/>
      <c r="EF28" s="1183"/>
      <c r="EG28" s="1183"/>
      <c r="EH28" s="1183"/>
      <c r="EI28" s="1183"/>
      <c r="EJ28" s="1183"/>
      <c r="EK28" s="1183"/>
      <c r="EL28" s="1183"/>
      <c r="EM28" s="1183"/>
    </row>
    <row r="29" spans="1:143" ht="36" customHeight="1" x14ac:dyDescent="0.3">
      <c r="A29" s="1292" t="s">
        <v>820</v>
      </c>
      <c r="B29" s="1293"/>
      <c r="C29" s="1293"/>
      <c r="D29" s="1293"/>
      <c r="E29" s="1293"/>
      <c r="F29" s="1293"/>
      <c r="G29" s="1293"/>
      <c r="H29" s="1294"/>
      <c r="I29" s="1185"/>
      <c r="J29" s="1185"/>
      <c r="K29" s="1185"/>
      <c r="L29" s="1185"/>
      <c r="M29" s="1185"/>
      <c r="N29" s="1185"/>
      <c r="O29" s="1185"/>
      <c r="P29" s="1185"/>
      <c r="Q29" s="1185"/>
      <c r="R29" s="1185"/>
      <c r="S29" s="1185"/>
      <c r="T29" s="1185"/>
      <c r="U29" s="1185"/>
      <c r="V29" s="1185"/>
      <c r="W29" s="1185"/>
      <c r="X29" s="1185"/>
      <c r="Y29" s="1185"/>
      <c r="Z29" s="1185"/>
      <c r="AA29" s="1185"/>
      <c r="AB29" s="1185"/>
      <c r="AC29" s="1185"/>
      <c r="AD29" s="1185"/>
      <c r="AE29" s="1185"/>
      <c r="AF29" s="1185"/>
      <c r="AG29" s="1185"/>
      <c r="AH29" s="1185"/>
      <c r="AI29" s="1185"/>
      <c r="AJ29" s="1185"/>
      <c r="AK29" s="1185"/>
      <c r="AL29" s="1185"/>
      <c r="AM29" s="1185"/>
      <c r="AN29" s="1185"/>
      <c r="AO29" s="1185"/>
      <c r="AP29" s="1185"/>
      <c r="AQ29" s="1185"/>
      <c r="AR29" s="1185"/>
      <c r="AS29" s="1185"/>
      <c r="AT29" s="1185"/>
      <c r="AU29" s="1185"/>
      <c r="AW29" s="1292" t="s">
        <v>820</v>
      </c>
      <c r="AX29" s="1293"/>
      <c r="AY29" s="1293"/>
      <c r="AZ29" s="1293"/>
      <c r="BA29" s="1293"/>
      <c r="BB29" s="1293"/>
      <c r="BC29" s="1293"/>
      <c r="BD29" s="1294"/>
      <c r="BE29" s="1185"/>
      <c r="BF29" s="1185"/>
      <c r="BG29" s="1185"/>
      <c r="BH29" s="1185"/>
      <c r="BI29" s="1185"/>
      <c r="BJ29" s="1185"/>
      <c r="BK29" s="1185"/>
      <c r="BL29" s="1185"/>
      <c r="BM29" s="1185"/>
      <c r="BN29" s="1185"/>
      <c r="BO29" s="1185"/>
      <c r="BP29" s="1185"/>
      <c r="BQ29" s="1185"/>
      <c r="BR29" s="1185"/>
      <c r="BS29" s="1185"/>
      <c r="BT29" s="1185"/>
      <c r="BU29" s="1185"/>
      <c r="BV29" s="1185"/>
      <c r="BW29" s="1185"/>
      <c r="BX29" s="1185"/>
      <c r="BY29" s="1185"/>
      <c r="BZ29" s="1185"/>
      <c r="CA29" s="1185"/>
      <c r="CB29" s="1185"/>
      <c r="CC29" s="1185"/>
      <c r="CD29" s="1185"/>
      <c r="CE29" s="1185"/>
      <c r="CF29" s="1185"/>
      <c r="CG29" s="1185"/>
      <c r="CH29" s="1185"/>
      <c r="CI29" s="1185"/>
      <c r="CJ29" s="1185"/>
      <c r="CK29" s="1185"/>
      <c r="CL29" s="1185"/>
      <c r="CM29" s="1185"/>
      <c r="CN29" s="1185"/>
      <c r="CO29" s="1185"/>
      <c r="CP29" s="1185"/>
      <c r="CQ29" s="1185"/>
      <c r="CS29" s="1292" t="s">
        <v>820</v>
      </c>
      <c r="CT29" s="1293"/>
      <c r="CU29" s="1293"/>
      <c r="CV29" s="1293"/>
      <c r="CW29" s="1293"/>
      <c r="CX29" s="1293"/>
      <c r="CY29" s="1293"/>
      <c r="CZ29" s="1294"/>
      <c r="DA29" s="1185"/>
      <c r="DB29" s="1185"/>
      <c r="DC29" s="1185"/>
      <c r="DD29" s="1185"/>
      <c r="DE29" s="1185"/>
      <c r="DF29" s="1185"/>
      <c r="DG29" s="1185"/>
      <c r="DH29" s="1185"/>
      <c r="DI29" s="1185"/>
      <c r="DJ29" s="1185"/>
      <c r="DK29" s="1185"/>
      <c r="DL29" s="1185"/>
      <c r="DM29" s="1185"/>
      <c r="DN29" s="1185"/>
      <c r="DO29" s="1185"/>
      <c r="DP29" s="1185"/>
      <c r="DQ29" s="1185"/>
      <c r="DR29" s="1185"/>
      <c r="DS29" s="1185"/>
      <c r="DT29" s="1185"/>
      <c r="DU29" s="1185"/>
      <c r="DV29" s="1185"/>
      <c r="DW29" s="1185"/>
      <c r="DX29" s="1185"/>
      <c r="DY29" s="1185"/>
      <c r="DZ29" s="1185"/>
      <c r="EA29" s="1185"/>
      <c r="EB29" s="1185"/>
      <c r="EC29" s="1185"/>
      <c r="ED29" s="1185"/>
      <c r="EE29" s="1185"/>
      <c r="EF29" s="1185"/>
      <c r="EG29" s="1185"/>
      <c r="EH29" s="1185"/>
      <c r="EI29" s="1185"/>
      <c r="EJ29" s="1185"/>
      <c r="EK29" s="1185"/>
      <c r="EL29" s="1185"/>
      <c r="EM29" s="1185"/>
    </row>
    <row r="30" spans="1:143" s="223" customFormat="1" ht="6" customHeight="1" x14ac:dyDescent="0.25">
      <c r="A30" s="175"/>
      <c r="B30" s="1256"/>
      <c r="C30" s="1256"/>
      <c r="D30" s="1256"/>
      <c r="E30" s="1256"/>
      <c r="F30" s="1256"/>
      <c r="G30" s="1256"/>
      <c r="H30" s="1256"/>
      <c r="I30" s="175"/>
      <c r="J30" s="175"/>
      <c r="K30" s="175"/>
      <c r="L30" s="175"/>
      <c r="M30" s="175"/>
      <c r="N30" s="175"/>
      <c r="O30" s="175"/>
      <c r="P30" s="175"/>
      <c r="Q30" s="175"/>
      <c r="R30" s="175"/>
      <c r="S30" s="175"/>
      <c r="T30" s="175"/>
      <c r="U30" s="175"/>
      <c r="V30" s="175"/>
      <c r="W30" s="175"/>
      <c r="X30" s="175"/>
      <c r="Y30" s="175"/>
      <c r="Z30" s="175"/>
      <c r="AA30" s="175"/>
      <c r="AB30" s="175"/>
      <c r="AC30" s="175"/>
      <c r="AD30" s="175"/>
      <c r="AE30" s="175"/>
      <c r="AF30" s="175"/>
      <c r="AG30" s="175"/>
      <c r="AH30" s="175"/>
      <c r="AI30" s="175"/>
      <c r="AJ30" s="175"/>
      <c r="AK30" s="175"/>
      <c r="AL30" s="175"/>
      <c r="AM30" s="175"/>
      <c r="AN30" s="175"/>
      <c r="AO30" s="175"/>
      <c r="AP30" s="175"/>
      <c r="AQ30" s="175"/>
      <c r="AR30" s="175"/>
      <c r="AS30" s="175"/>
      <c r="AT30" s="175"/>
      <c r="AU30" s="175"/>
      <c r="AW30" s="175"/>
      <c r="AX30" s="1256"/>
      <c r="AY30" s="1256"/>
      <c r="AZ30" s="1256"/>
      <c r="BA30" s="1256"/>
      <c r="BB30" s="1256"/>
      <c r="BC30" s="1256"/>
      <c r="BD30" s="1256"/>
      <c r="BE30" s="175"/>
      <c r="BF30" s="175"/>
      <c r="BG30" s="175"/>
      <c r="BH30" s="175"/>
      <c r="BI30" s="175"/>
      <c r="BJ30" s="175"/>
      <c r="BK30" s="175"/>
      <c r="BL30" s="175"/>
      <c r="BM30" s="175"/>
      <c r="BN30" s="175"/>
      <c r="BO30" s="175"/>
      <c r="BP30" s="175"/>
      <c r="BQ30" s="175"/>
      <c r="BR30" s="175"/>
      <c r="BS30" s="175"/>
      <c r="BT30" s="175"/>
      <c r="BU30" s="175"/>
      <c r="BV30" s="175"/>
      <c r="BW30" s="175"/>
      <c r="BX30" s="175"/>
      <c r="BY30" s="175"/>
      <c r="BZ30" s="175"/>
      <c r="CA30" s="175"/>
      <c r="CB30" s="175"/>
      <c r="CC30" s="175"/>
      <c r="CD30" s="175"/>
      <c r="CE30" s="175"/>
      <c r="CF30" s="175"/>
      <c r="CG30" s="175"/>
      <c r="CH30" s="175"/>
      <c r="CI30" s="175"/>
      <c r="CJ30" s="175"/>
      <c r="CK30" s="175"/>
      <c r="CL30" s="175"/>
      <c r="CM30" s="175"/>
      <c r="CN30" s="175"/>
      <c r="CO30" s="175"/>
      <c r="CP30" s="175"/>
      <c r="CQ30" s="175"/>
      <c r="CS30" s="175"/>
      <c r="CT30" s="1256"/>
      <c r="CU30" s="1256"/>
      <c r="CV30" s="1256"/>
      <c r="CW30" s="1256"/>
      <c r="CX30" s="1256"/>
      <c r="CY30" s="1256"/>
      <c r="CZ30" s="1256"/>
      <c r="DA30" s="175"/>
      <c r="DB30" s="175"/>
      <c r="DC30" s="175"/>
      <c r="DD30" s="175"/>
      <c r="DE30" s="175"/>
      <c r="DF30" s="175"/>
      <c r="DG30" s="175"/>
      <c r="DH30" s="175"/>
      <c r="DI30" s="175"/>
      <c r="DJ30" s="175"/>
      <c r="DK30" s="175"/>
      <c r="DL30" s="175"/>
      <c r="DM30" s="175"/>
      <c r="DN30" s="175"/>
      <c r="DO30" s="175"/>
      <c r="DP30" s="175"/>
      <c r="DQ30" s="175"/>
      <c r="DR30" s="175"/>
      <c r="DS30" s="175"/>
      <c r="DT30" s="175"/>
      <c r="DU30" s="175"/>
      <c r="DV30" s="175"/>
      <c r="DW30" s="175"/>
      <c r="DX30" s="175"/>
      <c r="DY30" s="175"/>
      <c r="DZ30" s="175"/>
      <c r="EA30" s="175"/>
      <c r="EB30" s="175"/>
      <c r="EC30" s="175"/>
      <c r="ED30" s="175"/>
      <c r="EE30" s="175"/>
      <c r="EF30" s="175"/>
      <c r="EG30" s="175"/>
      <c r="EH30" s="175"/>
      <c r="EI30" s="175"/>
      <c r="EJ30" s="175"/>
      <c r="EK30" s="175"/>
      <c r="EL30" s="175"/>
      <c r="EM30" s="175"/>
    </row>
    <row r="31" spans="1:143" s="223" customFormat="1" ht="42.75" customHeight="1" x14ac:dyDescent="0.25">
      <c r="A31" s="175"/>
      <c r="B31" s="175"/>
      <c r="C31" s="178"/>
      <c r="D31" s="178"/>
      <c r="E31" s="1303" t="s">
        <v>603</v>
      </c>
      <c r="F31" s="1303"/>
      <c r="G31" s="1303"/>
      <c r="H31" s="1303"/>
      <c r="I31" s="1303"/>
      <c r="J31" s="1303"/>
      <c r="K31" s="1303"/>
      <c r="L31" s="1303"/>
      <c r="M31" s="1303"/>
      <c r="N31" s="1303"/>
      <c r="O31" s="1303"/>
      <c r="P31" s="1303"/>
      <c r="Q31" s="1303"/>
      <c r="R31" s="1303"/>
      <c r="S31" s="1303"/>
      <c r="T31" s="1303"/>
      <c r="U31" s="1303"/>
      <c r="V31" s="1303"/>
      <c r="W31" s="1303"/>
      <c r="X31" s="1303"/>
      <c r="Y31" s="1303"/>
      <c r="Z31" s="1303"/>
      <c r="AA31" s="1303"/>
      <c r="AB31" s="1257">
        <f>I$4</f>
        <v>0</v>
      </c>
      <c r="AC31" s="1257"/>
      <c r="AD31" s="1257"/>
      <c r="AE31" s="178"/>
      <c r="AF31" s="178"/>
      <c r="AG31" s="178"/>
      <c r="AH31" s="178"/>
      <c r="AI31" s="178"/>
      <c r="AJ31" s="178"/>
      <c r="AK31" s="178"/>
      <c r="AL31" s="178"/>
      <c r="AM31" s="178"/>
      <c r="AN31" s="178"/>
      <c r="AO31" s="178"/>
      <c r="AP31" s="178"/>
      <c r="AT31" s="179"/>
      <c r="AU31" s="179"/>
      <c r="AW31" s="175"/>
      <c r="AX31" s="175"/>
      <c r="AY31" s="178"/>
      <c r="AZ31" s="178"/>
      <c r="BA31" s="1303" t="s">
        <v>603</v>
      </c>
      <c r="BB31" s="1303"/>
      <c r="BC31" s="1303"/>
      <c r="BD31" s="1303"/>
      <c r="BE31" s="1303"/>
      <c r="BF31" s="1303"/>
      <c r="BG31" s="1303"/>
      <c r="BH31" s="1303"/>
      <c r="BI31" s="1303"/>
      <c r="BJ31" s="1303"/>
      <c r="BK31" s="1303"/>
      <c r="BL31" s="1303"/>
      <c r="BM31" s="1303"/>
      <c r="BN31" s="1303"/>
      <c r="BO31" s="1303"/>
      <c r="BP31" s="1303"/>
      <c r="BQ31" s="1303"/>
      <c r="BR31" s="1303"/>
      <c r="BS31" s="1303"/>
      <c r="BT31" s="1303"/>
      <c r="BU31" s="1303"/>
      <c r="BV31" s="1303"/>
      <c r="BW31" s="1303"/>
      <c r="BX31" s="1257">
        <f>BE$4</f>
        <v>0</v>
      </c>
      <c r="BY31" s="1257"/>
      <c r="BZ31" s="1257"/>
      <c r="CA31" s="178"/>
      <c r="CB31" s="178"/>
      <c r="CC31" s="178"/>
      <c r="CD31" s="178"/>
      <c r="CE31" s="178"/>
      <c r="CF31" s="178"/>
      <c r="CG31" s="178"/>
      <c r="CH31" s="178"/>
      <c r="CI31" s="178"/>
      <c r="CJ31" s="178"/>
      <c r="CK31" s="178"/>
      <c r="CL31" s="178"/>
      <c r="CP31" s="179"/>
      <c r="CQ31" s="179"/>
      <c r="CS31" s="175"/>
      <c r="CT31" s="175"/>
      <c r="CU31" s="178"/>
      <c r="CV31" s="178"/>
      <c r="CW31" s="1303" t="s">
        <v>603</v>
      </c>
      <c r="CX31" s="1303"/>
      <c r="CY31" s="1303"/>
      <c r="CZ31" s="1303"/>
      <c r="DA31" s="1303"/>
      <c r="DB31" s="1303"/>
      <c r="DC31" s="1303"/>
      <c r="DD31" s="1303"/>
      <c r="DE31" s="1303"/>
      <c r="DF31" s="1303"/>
      <c r="DG31" s="1303"/>
      <c r="DH31" s="1303"/>
      <c r="DI31" s="1303"/>
      <c r="DJ31" s="1303"/>
      <c r="DK31" s="1303"/>
      <c r="DL31" s="1303"/>
      <c r="DM31" s="1303"/>
      <c r="DN31" s="1303"/>
      <c r="DO31" s="1303"/>
      <c r="DP31" s="1303"/>
      <c r="DQ31" s="1303"/>
      <c r="DR31" s="1303"/>
      <c r="DS31" s="1303"/>
      <c r="DT31" s="1257">
        <f>DA$4</f>
        <v>0</v>
      </c>
      <c r="DU31" s="1257"/>
      <c r="DV31" s="1257"/>
      <c r="DW31" s="178"/>
      <c r="DX31" s="178"/>
      <c r="DY31" s="178"/>
      <c r="DZ31" s="178"/>
      <c r="EA31" s="178"/>
      <c r="EB31" s="178"/>
      <c r="EC31" s="178"/>
      <c r="ED31" s="178"/>
      <c r="EE31" s="178"/>
      <c r="EF31" s="178"/>
      <c r="EG31" s="178"/>
      <c r="EH31" s="178"/>
      <c r="EL31" s="179"/>
      <c r="EM31" s="179"/>
    </row>
    <row r="32" spans="1:143" ht="18.75" x14ac:dyDescent="0.25">
      <c r="A32" s="175"/>
      <c r="B32" s="1301" t="s">
        <v>873</v>
      </c>
      <c r="C32" s="1301"/>
      <c r="D32" s="1301"/>
      <c r="E32" s="1301"/>
      <c r="F32" s="1301"/>
      <c r="G32" s="1301"/>
      <c r="H32" s="1301"/>
      <c r="I32" s="1301"/>
      <c r="J32" s="1301"/>
      <c r="K32" s="1301"/>
      <c r="L32" s="1301"/>
      <c r="M32" s="1301"/>
      <c r="N32" s="1301"/>
      <c r="O32" s="1301"/>
      <c r="P32" s="1301"/>
      <c r="Q32" s="1301"/>
      <c r="R32" s="1301"/>
      <c r="S32" s="1301"/>
      <c r="T32" s="1301"/>
      <c r="U32" s="1301"/>
      <c r="V32" s="1301"/>
      <c r="W32" s="1301"/>
      <c r="X32" s="1301"/>
      <c r="Y32" s="1301"/>
      <c r="Z32" s="1301"/>
      <c r="AA32" s="1301"/>
      <c r="AB32" s="1301"/>
      <c r="AC32" s="1301"/>
      <c r="AD32" s="1301"/>
      <c r="AE32" s="1301"/>
      <c r="AF32" s="1301"/>
      <c r="AG32" s="1301"/>
      <c r="AH32" s="1301"/>
      <c r="AI32" s="1301"/>
      <c r="AJ32" s="1301"/>
      <c r="AK32" s="1301"/>
      <c r="AL32" s="1301"/>
      <c r="AM32" s="1301"/>
      <c r="AN32" s="1301"/>
      <c r="AO32" s="1301"/>
      <c r="AP32" s="1301"/>
      <c r="AQ32" s="1301"/>
      <c r="AR32" s="1301"/>
      <c r="AS32" s="1301"/>
      <c r="AT32" s="1301"/>
      <c r="AU32" s="1301"/>
      <c r="AW32" s="175"/>
      <c r="AX32" s="1301" t="s">
        <v>873</v>
      </c>
      <c r="AY32" s="1301"/>
      <c r="AZ32" s="1301"/>
      <c r="BA32" s="1301"/>
      <c r="BB32" s="1301"/>
      <c r="BC32" s="1301"/>
      <c r="BD32" s="1301"/>
      <c r="BE32" s="1301"/>
      <c r="BF32" s="1301"/>
      <c r="BG32" s="1301"/>
      <c r="BH32" s="1301"/>
      <c r="BI32" s="1301"/>
      <c r="BJ32" s="1301"/>
      <c r="BK32" s="1301"/>
      <c r="BL32" s="1301"/>
      <c r="BM32" s="1301"/>
      <c r="BN32" s="1301"/>
      <c r="BO32" s="1301"/>
      <c r="BP32" s="1301"/>
      <c r="BQ32" s="1301"/>
      <c r="BR32" s="1301"/>
      <c r="BS32" s="1301"/>
      <c r="BT32" s="1301"/>
      <c r="BU32" s="1301"/>
      <c r="BV32" s="1301"/>
      <c r="BW32" s="1301"/>
      <c r="BX32" s="1301"/>
      <c r="BY32" s="1301"/>
      <c r="BZ32" s="1301"/>
      <c r="CA32" s="1301"/>
      <c r="CB32" s="1301"/>
      <c r="CC32" s="1301"/>
      <c r="CD32" s="1301"/>
      <c r="CE32" s="1301"/>
      <c r="CF32" s="1301"/>
      <c r="CG32" s="1301"/>
      <c r="CH32" s="1301"/>
      <c r="CI32" s="1301"/>
      <c r="CJ32" s="1301"/>
      <c r="CK32" s="1301"/>
      <c r="CL32" s="1301"/>
      <c r="CM32" s="1301"/>
      <c r="CN32" s="1301"/>
      <c r="CO32" s="1301"/>
      <c r="CP32" s="1301"/>
      <c r="CQ32" s="1301"/>
      <c r="CS32" s="175"/>
      <c r="CT32" s="1301" t="s">
        <v>873</v>
      </c>
      <c r="CU32" s="1301"/>
      <c r="CV32" s="1301"/>
      <c r="CW32" s="1301"/>
      <c r="CX32" s="1301"/>
      <c r="CY32" s="1301"/>
      <c r="CZ32" s="1301"/>
      <c r="DA32" s="1301"/>
      <c r="DB32" s="1301"/>
      <c r="DC32" s="1301"/>
      <c r="DD32" s="1301"/>
      <c r="DE32" s="1301"/>
      <c r="DF32" s="1301"/>
      <c r="DG32" s="1301"/>
      <c r="DH32" s="1301"/>
      <c r="DI32" s="1301"/>
      <c r="DJ32" s="1301"/>
      <c r="DK32" s="1301"/>
      <c r="DL32" s="1301"/>
      <c r="DM32" s="1301"/>
      <c r="DN32" s="1301"/>
      <c r="DO32" s="1301"/>
      <c r="DP32" s="1301"/>
      <c r="DQ32" s="1301"/>
      <c r="DR32" s="1301"/>
      <c r="DS32" s="1301"/>
      <c r="DT32" s="1301"/>
      <c r="DU32" s="1301"/>
      <c r="DV32" s="1301"/>
      <c r="DW32" s="1301"/>
      <c r="DX32" s="1301"/>
      <c r="DY32" s="1301"/>
      <c r="DZ32" s="1301"/>
      <c r="EA32" s="1301"/>
      <c r="EB32" s="1301"/>
      <c r="EC32" s="1301"/>
      <c r="ED32" s="1301"/>
      <c r="EE32" s="1301"/>
      <c r="EF32" s="1301"/>
      <c r="EG32" s="1301"/>
      <c r="EH32" s="1301"/>
      <c r="EI32" s="1301"/>
      <c r="EJ32" s="1301"/>
      <c r="EK32" s="1301"/>
      <c r="EL32" s="1301"/>
      <c r="EM32" s="1301"/>
    </row>
    <row r="33" spans="1:143" s="289" customFormat="1" ht="18.75" customHeight="1" x14ac:dyDescent="0.3">
      <c r="A33" s="175"/>
      <c r="B33" s="1302">
        <f>'Настройки ТИК'!$B$9</f>
        <v>0</v>
      </c>
      <c r="C33" s="1302"/>
      <c r="D33" s="1302"/>
      <c r="E33" s="1302"/>
      <c r="F33" s="1302"/>
      <c r="G33" s="1302"/>
      <c r="H33" s="1302"/>
      <c r="I33" s="1302"/>
      <c r="J33" s="1302"/>
      <c r="K33" s="1302"/>
      <c r="L33" s="1302"/>
      <c r="M33" s="1302"/>
      <c r="N33" s="1302"/>
      <c r="O33" s="1302"/>
      <c r="P33" s="1302"/>
      <c r="Q33" s="1302"/>
      <c r="R33" s="1302"/>
      <c r="S33" s="1302"/>
      <c r="T33" s="1302"/>
      <c r="U33" s="1302"/>
      <c r="V33" s="1302"/>
      <c r="W33" s="1302"/>
      <c r="X33" s="1302"/>
      <c r="Y33" s="1302"/>
      <c r="Z33" s="1302"/>
      <c r="AA33" s="1302"/>
      <c r="AB33" s="1302"/>
      <c r="AC33" s="1302"/>
      <c r="AD33" s="1302"/>
      <c r="AE33" s="1302"/>
      <c r="AF33" s="1302"/>
      <c r="AG33" s="1302"/>
      <c r="AH33" s="1302"/>
      <c r="AI33" s="1302"/>
      <c r="AJ33" s="1302"/>
      <c r="AK33" s="1302"/>
      <c r="AL33" s="1302"/>
      <c r="AM33" s="1302"/>
      <c r="AN33" s="1302"/>
      <c r="AO33" s="1302"/>
      <c r="AP33" s="1302"/>
      <c r="AQ33" s="1302"/>
      <c r="AR33" s="1302"/>
      <c r="AS33" s="1302"/>
      <c r="AT33" s="1302"/>
      <c r="AU33" s="1302"/>
      <c r="AW33" s="175"/>
      <c r="AX33" s="1302">
        <f>'Настройки ТИК'!$B$9</f>
        <v>0</v>
      </c>
      <c r="AY33" s="1302"/>
      <c r="AZ33" s="1302"/>
      <c r="BA33" s="1302"/>
      <c r="BB33" s="1302"/>
      <c r="BC33" s="1302"/>
      <c r="BD33" s="1302"/>
      <c r="BE33" s="1302"/>
      <c r="BF33" s="1302"/>
      <c r="BG33" s="1302"/>
      <c r="BH33" s="1302"/>
      <c r="BI33" s="1302"/>
      <c r="BJ33" s="1302"/>
      <c r="BK33" s="1302"/>
      <c r="BL33" s="1302"/>
      <c r="BM33" s="1302"/>
      <c r="BN33" s="1302"/>
      <c r="BO33" s="1302"/>
      <c r="BP33" s="1302"/>
      <c r="BQ33" s="1302"/>
      <c r="BR33" s="1302"/>
      <c r="BS33" s="1302"/>
      <c r="BT33" s="1302"/>
      <c r="BU33" s="1302"/>
      <c r="BV33" s="1302"/>
      <c r="BW33" s="1302"/>
      <c r="BX33" s="1302"/>
      <c r="BY33" s="1302"/>
      <c r="BZ33" s="1302"/>
      <c r="CA33" s="1302"/>
      <c r="CB33" s="1302"/>
      <c r="CC33" s="1302"/>
      <c r="CD33" s="1302"/>
      <c r="CE33" s="1302"/>
      <c r="CF33" s="1302"/>
      <c r="CG33" s="1302"/>
      <c r="CH33" s="1302"/>
      <c r="CI33" s="1302"/>
      <c r="CJ33" s="1302"/>
      <c r="CK33" s="1302"/>
      <c r="CL33" s="1302"/>
      <c r="CM33" s="1302"/>
      <c r="CN33" s="1302"/>
      <c r="CO33" s="1302"/>
      <c r="CP33" s="1302"/>
      <c r="CQ33" s="1302"/>
      <c r="CS33" s="175"/>
      <c r="CT33" s="1302">
        <f>'Настройки ТИК'!$B$9</f>
        <v>0</v>
      </c>
      <c r="CU33" s="1302"/>
      <c r="CV33" s="1302"/>
      <c r="CW33" s="1302"/>
      <c r="CX33" s="1302"/>
      <c r="CY33" s="1302"/>
      <c r="CZ33" s="1302"/>
      <c r="DA33" s="1302"/>
      <c r="DB33" s="1302"/>
      <c r="DC33" s="1302"/>
      <c r="DD33" s="1302"/>
      <c r="DE33" s="1302"/>
      <c r="DF33" s="1302"/>
      <c r="DG33" s="1302"/>
      <c r="DH33" s="1302"/>
      <c r="DI33" s="1302"/>
      <c r="DJ33" s="1302"/>
      <c r="DK33" s="1302"/>
      <c r="DL33" s="1302"/>
      <c r="DM33" s="1302"/>
      <c r="DN33" s="1302"/>
      <c r="DO33" s="1302"/>
      <c r="DP33" s="1302"/>
      <c r="DQ33" s="1302"/>
      <c r="DR33" s="1302"/>
      <c r="DS33" s="1302"/>
      <c r="DT33" s="1302"/>
      <c r="DU33" s="1302"/>
      <c r="DV33" s="1302"/>
      <c r="DW33" s="1302"/>
      <c r="DX33" s="1302"/>
      <c r="DY33" s="1302"/>
      <c r="DZ33" s="1302"/>
      <c r="EA33" s="1302"/>
      <c r="EB33" s="1302"/>
      <c r="EC33" s="1302"/>
      <c r="ED33" s="1302"/>
      <c r="EE33" s="1302"/>
      <c r="EF33" s="1302"/>
      <c r="EG33" s="1302"/>
      <c r="EH33" s="1302"/>
      <c r="EI33" s="1302"/>
      <c r="EJ33" s="1302"/>
      <c r="EK33" s="1302"/>
      <c r="EL33" s="1302"/>
      <c r="EM33" s="1302"/>
    </row>
    <row r="34" spans="1:143" ht="6.75" customHeight="1" x14ac:dyDescent="0.25">
      <c r="A34" s="175"/>
      <c r="B34" s="216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W34" s="175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  <c r="BI34" s="216"/>
      <c r="BJ34" s="216"/>
      <c r="BK34" s="216"/>
      <c r="BL34" s="216"/>
      <c r="BM34" s="216"/>
      <c r="BN34" s="216"/>
      <c r="BO34" s="216"/>
      <c r="BP34" s="216"/>
      <c r="BQ34" s="216"/>
      <c r="BR34" s="216"/>
      <c r="BS34" s="216"/>
      <c r="BT34" s="216"/>
      <c r="BU34" s="216"/>
      <c r="BV34" s="216"/>
      <c r="BW34" s="216"/>
      <c r="BX34" s="216"/>
      <c r="BY34" s="216"/>
      <c r="BZ34" s="216"/>
      <c r="CA34" s="216"/>
      <c r="CB34" s="216"/>
      <c r="CC34" s="216"/>
      <c r="CD34" s="216"/>
      <c r="CE34" s="216"/>
      <c r="CF34" s="216"/>
      <c r="CG34" s="216"/>
      <c r="CH34" s="216"/>
      <c r="CI34" s="216"/>
      <c r="CJ34" s="216"/>
      <c r="CK34" s="216"/>
      <c r="CL34" s="216"/>
      <c r="CM34" s="216"/>
      <c r="CN34" s="216"/>
      <c r="CO34" s="216"/>
      <c r="CP34" s="216"/>
      <c r="CQ34" s="216"/>
      <c r="CS34" s="175"/>
      <c r="CT34" s="216"/>
      <c r="CU34" s="216"/>
      <c r="CV34" s="216"/>
      <c r="CW34" s="216"/>
      <c r="CX34" s="216"/>
      <c r="CY34" s="216"/>
      <c r="CZ34" s="216"/>
      <c r="DA34" s="216"/>
      <c r="DB34" s="216"/>
      <c r="DC34" s="216"/>
      <c r="DD34" s="216"/>
      <c r="DE34" s="216"/>
      <c r="DF34" s="216"/>
      <c r="DG34" s="216"/>
      <c r="DH34" s="216"/>
      <c r="DI34" s="216"/>
      <c r="DJ34" s="216"/>
      <c r="DK34" s="216"/>
      <c r="DL34" s="216"/>
      <c r="DM34" s="216"/>
      <c r="DN34" s="216"/>
      <c r="DO34" s="216"/>
      <c r="DP34" s="216"/>
      <c r="DQ34" s="216"/>
      <c r="DR34" s="216"/>
      <c r="DS34" s="216"/>
      <c r="DT34" s="216"/>
      <c r="DU34" s="216"/>
      <c r="DV34" s="216"/>
      <c r="DW34" s="216"/>
      <c r="DX34" s="216"/>
      <c r="DY34" s="216"/>
      <c r="DZ34" s="216"/>
      <c r="EA34" s="216"/>
      <c r="EB34" s="216"/>
      <c r="EC34" s="216"/>
      <c r="ED34" s="216"/>
      <c r="EE34" s="216"/>
      <c r="EF34" s="216"/>
      <c r="EG34" s="216"/>
      <c r="EH34" s="216"/>
      <c r="EI34" s="216"/>
      <c r="EJ34" s="216"/>
      <c r="EK34" s="216"/>
      <c r="EL34" s="216"/>
      <c r="EM34" s="216"/>
    </row>
    <row r="35" spans="1:143" s="723" customFormat="1" ht="34.5" customHeight="1" x14ac:dyDescent="0.3">
      <c r="A35" s="721"/>
      <c r="B35" s="1172">
        <f>I$3</f>
        <v>0</v>
      </c>
      <c r="C35" s="1172"/>
      <c r="D35" s="1172"/>
      <c r="E35" s="1172"/>
      <c r="F35" s="1172"/>
      <c r="G35" s="1172"/>
      <c r="H35" s="1172"/>
      <c r="I35" s="1172"/>
      <c r="J35" s="1172"/>
      <c r="K35" s="1172"/>
      <c r="L35" s="1172"/>
      <c r="M35" s="1172"/>
      <c r="N35" s="1172"/>
      <c r="O35" s="1172"/>
      <c r="P35" s="1172"/>
      <c r="Q35" s="1172"/>
      <c r="R35" s="1172"/>
      <c r="S35" s="1172"/>
      <c r="T35" s="1172"/>
      <c r="U35" s="1172"/>
      <c r="V35" s="1172"/>
      <c r="W35" s="1172"/>
      <c r="X35" s="1172"/>
      <c r="Y35" s="1172"/>
      <c r="Z35" s="721"/>
      <c r="AA35" s="721"/>
      <c r="AB35" s="721"/>
      <c r="AC35" s="1270" t="s">
        <v>514</v>
      </c>
      <c r="AD35" s="1270"/>
      <c r="AE35" s="1270"/>
      <c r="AF35" s="1176">
        <f>J$5</f>
        <v>0</v>
      </c>
      <c r="AG35" s="1176"/>
      <c r="AH35" s="722" t="s">
        <v>491</v>
      </c>
      <c r="AI35" s="1176">
        <f>O$5</f>
        <v>0</v>
      </c>
      <c r="AJ35" s="1176"/>
      <c r="AK35" s="1176"/>
      <c r="AL35" s="1176"/>
      <c r="AM35" s="1176"/>
      <c r="AN35" s="1176"/>
      <c r="AO35" s="1176"/>
      <c r="AP35" s="1290">
        <f>AK$5</f>
        <v>0</v>
      </c>
      <c r="AQ35" s="1290"/>
      <c r="AR35" s="1290"/>
      <c r="AS35" s="1290"/>
      <c r="AT35" s="1291" t="s">
        <v>348</v>
      </c>
      <c r="AU35" s="1291"/>
      <c r="AW35" s="721"/>
      <c r="AX35" s="1172">
        <f>BE$3</f>
        <v>0</v>
      </c>
      <c r="AY35" s="1172"/>
      <c r="AZ35" s="1172"/>
      <c r="BA35" s="1172"/>
      <c r="BB35" s="1172"/>
      <c r="BC35" s="1172"/>
      <c r="BD35" s="1172"/>
      <c r="BE35" s="1172"/>
      <c r="BF35" s="1172"/>
      <c r="BG35" s="1172"/>
      <c r="BH35" s="1172"/>
      <c r="BI35" s="1172"/>
      <c r="BJ35" s="1172"/>
      <c r="BK35" s="1172"/>
      <c r="BL35" s="1172"/>
      <c r="BM35" s="1172"/>
      <c r="BN35" s="1172"/>
      <c r="BO35" s="1172"/>
      <c r="BP35" s="1172"/>
      <c r="BQ35" s="1172"/>
      <c r="BR35" s="1172"/>
      <c r="BS35" s="1172"/>
      <c r="BT35" s="1172"/>
      <c r="BU35" s="1172"/>
      <c r="BV35" s="721"/>
      <c r="BW35" s="721"/>
      <c r="BX35" s="721"/>
      <c r="BY35" s="1270" t="s">
        <v>514</v>
      </c>
      <c r="BZ35" s="1270"/>
      <c r="CA35" s="1270"/>
      <c r="CB35" s="1176">
        <f>BF$5</f>
        <v>0</v>
      </c>
      <c r="CC35" s="1176"/>
      <c r="CD35" s="722" t="s">
        <v>491</v>
      </c>
      <c r="CE35" s="1176">
        <f>BK$5</f>
        <v>0</v>
      </c>
      <c r="CF35" s="1176"/>
      <c r="CG35" s="1176"/>
      <c r="CH35" s="1176"/>
      <c r="CI35" s="1176"/>
      <c r="CJ35" s="1176"/>
      <c r="CK35" s="1176"/>
      <c r="CL35" s="1290">
        <f>CG$5</f>
        <v>0</v>
      </c>
      <c r="CM35" s="1290"/>
      <c r="CN35" s="1290"/>
      <c r="CO35" s="1290"/>
      <c r="CP35" s="1291" t="s">
        <v>348</v>
      </c>
      <c r="CQ35" s="1291"/>
      <c r="CS35" s="721"/>
      <c r="CT35" s="1172">
        <f>DA$3</f>
        <v>0</v>
      </c>
      <c r="CU35" s="1172"/>
      <c r="CV35" s="1172"/>
      <c r="CW35" s="1172"/>
      <c r="CX35" s="1172"/>
      <c r="CY35" s="1172"/>
      <c r="CZ35" s="1172"/>
      <c r="DA35" s="1172"/>
      <c r="DB35" s="1172"/>
      <c r="DC35" s="1172"/>
      <c r="DD35" s="1172"/>
      <c r="DE35" s="1172"/>
      <c r="DF35" s="1172"/>
      <c r="DG35" s="1172"/>
      <c r="DH35" s="1172"/>
      <c r="DI35" s="1172"/>
      <c r="DJ35" s="1172"/>
      <c r="DK35" s="1172"/>
      <c r="DL35" s="1172"/>
      <c r="DM35" s="1172"/>
      <c r="DN35" s="1172"/>
      <c r="DO35" s="1172"/>
      <c r="DP35" s="1172"/>
      <c r="DQ35" s="1172"/>
      <c r="DR35" s="721"/>
      <c r="DS35" s="721"/>
      <c r="DT35" s="721"/>
      <c r="DU35" s="1270" t="s">
        <v>514</v>
      </c>
      <c r="DV35" s="1270"/>
      <c r="DW35" s="1270"/>
      <c r="DX35" s="1176">
        <f>DB$5</f>
        <v>0</v>
      </c>
      <c r="DY35" s="1176"/>
      <c r="DZ35" s="722" t="s">
        <v>491</v>
      </c>
      <c r="EA35" s="1176">
        <f>DG$5</f>
        <v>0</v>
      </c>
      <c r="EB35" s="1176"/>
      <c r="EC35" s="1176"/>
      <c r="ED35" s="1176"/>
      <c r="EE35" s="1176"/>
      <c r="EF35" s="1176"/>
      <c r="EG35" s="1176"/>
      <c r="EH35" s="1290">
        <f>EC$5</f>
        <v>0</v>
      </c>
      <c r="EI35" s="1290"/>
      <c r="EJ35" s="1290"/>
      <c r="EK35" s="1290"/>
      <c r="EL35" s="1291" t="s">
        <v>348</v>
      </c>
      <c r="EM35" s="1291"/>
    </row>
    <row r="36" spans="1:143" x14ac:dyDescent="0.25">
      <c r="A36" s="175"/>
      <c r="B36" s="180"/>
      <c r="C36" s="180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180"/>
      <c r="Q36" s="180"/>
      <c r="R36" s="180"/>
      <c r="S36" s="180"/>
      <c r="T36" s="180"/>
      <c r="U36" s="180"/>
      <c r="V36" s="180"/>
      <c r="W36" s="180"/>
      <c r="X36" s="180"/>
      <c r="Y36" s="180"/>
      <c r="Z36" s="180"/>
      <c r="AA36" s="180"/>
      <c r="AB36" s="180"/>
      <c r="AC36" s="180"/>
      <c r="AD36" s="180"/>
      <c r="AE36" s="180"/>
      <c r="AF36" s="180"/>
      <c r="AG36" s="180"/>
      <c r="AH36" s="180"/>
      <c r="AI36" s="180"/>
      <c r="AJ36" s="180"/>
      <c r="AK36" s="180"/>
      <c r="AL36" s="180"/>
      <c r="AM36" s="180"/>
      <c r="AN36" s="180"/>
      <c r="AO36" s="180"/>
      <c r="AP36" s="180"/>
      <c r="AQ36" s="180"/>
      <c r="AR36" s="222"/>
      <c r="AS36" s="222"/>
      <c r="AT36" s="222"/>
      <c r="AU36" s="222"/>
      <c r="AW36" s="175"/>
      <c r="AX36" s="180"/>
      <c r="AY36" s="180"/>
      <c r="AZ36" s="180"/>
      <c r="BA36" s="180"/>
      <c r="BB36" s="180"/>
      <c r="BC36" s="180"/>
      <c r="BD36" s="180"/>
      <c r="BE36" s="180"/>
      <c r="BF36" s="180"/>
      <c r="BG36" s="180"/>
      <c r="BH36" s="180"/>
      <c r="BI36" s="180"/>
      <c r="BJ36" s="180"/>
      <c r="BK36" s="180"/>
      <c r="BL36" s="180"/>
      <c r="BM36" s="180"/>
      <c r="BN36" s="180"/>
      <c r="BO36" s="180"/>
      <c r="BP36" s="180"/>
      <c r="BQ36" s="180"/>
      <c r="BR36" s="180"/>
      <c r="BS36" s="180"/>
      <c r="BT36" s="180"/>
      <c r="BU36" s="180"/>
      <c r="BV36" s="180"/>
      <c r="BW36" s="180"/>
      <c r="BX36" s="180"/>
      <c r="BY36" s="180"/>
      <c r="BZ36" s="180"/>
      <c r="CA36" s="180"/>
      <c r="CB36" s="180"/>
      <c r="CC36" s="180"/>
      <c r="CD36" s="180"/>
      <c r="CE36" s="180"/>
      <c r="CF36" s="180"/>
      <c r="CG36" s="180"/>
      <c r="CH36" s="180"/>
      <c r="CI36" s="180"/>
      <c r="CJ36" s="180"/>
      <c r="CK36" s="180"/>
      <c r="CL36" s="180"/>
      <c r="CM36" s="180"/>
      <c r="CN36" s="222"/>
      <c r="CO36" s="222"/>
      <c r="CP36" s="222"/>
      <c r="CQ36" s="222"/>
      <c r="CS36" s="175"/>
      <c r="CT36" s="180"/>
      <c r="CU36" s="180"/>
      <c r="CV36" s="180"/>
      <c r="CW36" s="180"/>
      <c r="CX36" s="180"/>
      <c r="CY36" s="180"/>
      <c r="CZ36" s="180"/>
      <c r="DA36" s="180"/>
      <c r="DB36" s="180"/>
      <c r="DC36" s="180"/>
      <c r="DD36" s="180"/>
      <c r="DE36" s="180"/>
      <c r="DF36" s="180"/>
      <c r="DG36" s="180"/>
      <c r="DH36" s="180"/>
      <c r="DI36" s="180"/>
      <c r="DJ36" s="180"/>
      <c r="DK36" s="180"/>
      <c r="DL36" s="180"/>
      <c r="DM36" s="180"/>
      <c r="DN36" s="180"/>
      <c r="DO36" s="180"/>
      <c r="DP36" s="180"/>
      <c r="DQ36" s="180"/>
      <c r="DR36" s="180"/>
      <c r="DS36" s="180"/>
      <c r="DT36" s="180"/>
      <c r="DU36" s="180"/>
      <c r="DV36" s="180"/>
      <c r="DW36" s="180"/>
      <c r="DX36" s="180"/>
      <c r="DY36" s="180"/>
      <c r="DZ36" s="180"/>
      <c r="EA36" s="180"/>
      <c r="EB36" s="180"/>
      <c r="EC36" s="180"/>
      <c r="ED36" s="180"/>
      <c r="EE36" s="180"/>
      <c r="EF36" s="180"/>
      <c r="EG36" s="180"/>
      <c r="EH36" s="180"/>
      <c r="EI36" s="180"/>
      <c r="EJ36" s="222"/>
      <c r="EK36" s="222"/>
      <c r="EL36" s="222"/>
      <c r="EM36" s="222"/>
    </row>
    <row r="37" spans="1:143" ht="18.75" customHeight="1" x14ac:dyDescent="0.3">
      <c r="A37" s="175"/>
      <c r="B37" s="217"/>
      <c r="C37" s="218"/>
      <c r="D37" s="218"/>
      <c r="E37" s="218" t="s">
        <v>604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8"/>
      <c r="AG37" s="218"/>
      <c r="AH37" s="218"/>
      <c r="AI37" s="218"/>
      <c r="AJ37" s="218"/>
      <c r="AK37" s="218"/>
      <c r="AL37" s="218"/>
      <c r="AM37" s="218"/>
      <c r="AN37" s="218"/>
      <c r="AO37" s="219"/>
      <c r="AP37" s="219"/>
      <c r="AQ37" s="219"/>
      <c r="AR37" s="219"/>
      <c r="AS37" s="1311">
        <f>I$6</f>
        <v>0</v>
      </c>
      <c r="AT37" s="1311"/>
      <c r="AU37" s="1311"/>
      <c r="AW37" s="175"/>
      <c r="AX37" s="217"/>
      <c r="AY37" s="218"/>
      <c r="AZ37" s="218"/>
      <c r="BA37" s="218" t="s">
        <v>604</v>
      </c>
      <c r="BB37" s="218"/>
      <c r="BC37" s="218"/>
      <c r="BD37" s="218"/>
      <c r="BE37" s="218"/>
      <c r="BF37" s="218"/>
      <c r="BG37" s="218"/>
      <c r="BH37" s="218"/>
      <c r="BI37" s="218"/>
      <c r="BJ37" s="218"/>
      <c r="BK37" s="218"/>
      <c r="BL37" s="218"/>
      <c r="BM37" s="218"/>
      <c r="BN37" s="218"/>
      <c r="BO37" s="218"/>
      <c r="BP37" s="218"/>
      <c r="BQ37" s="218"/>
      <c r="BR37" s="218"/>
      <c r="BS37" s="218"/>
      <c r="BT37" s="218"/>
      <c r="BU37" s="218"/>
      <c r="BV37" s="218"/>
      <c r="BW37" s="218"/>
      <c r="BX37" s="218"/>
      <c r="BY37" s="218"/>
      <c r="BZ37" s="218"/>
      <c r="CA37" s="218"/>
      <c r="CB37" s="218"/>
      <c r="CC37" s="218"/>
      <c r="CD37" s="218"/>
      <c r="CE37" s="218"/>
      <c r="CF37" s="218"/>
      <c r="CG37" s="218"/>
      <c r="CH37" s="218"/>
      <c r="CI37" s="218"/>
      <c r="CJ37" s="218"/>
      <c r="CK37" s="219"/>
      <c r="CL37" s="219"/>
      <c r="CM37" s="219"/>
      <c r="CN37" s="219"/>
      <c r="CO37" s="1311">
        <f>BE$6</f>
        <v>0</v>
      </c>
      <c r="CP37" s="1311"/>
      <c r="CQ37" s="1311"/>
      <c r="CS37" s="175"/>
      <c r="CT37" s="217"/>
      <c r="CU37" s="218"/>
      <c r="CV37" s="218"/>
      <c r="CW37" s="218" t="s">
        <v>604</v>
      </c>
      <c r="CX37" s="218"/>
      <c r="CY37" s="218"/>
      <c r="CZ37" s="218"/>
      <c r="DA37" s="218"/>
      <c r="DB37" s="218"/>
      <c r="DC37" s="218"/>
      <c r="DD37" s="218"/>
      <c r="DE37" s="218"/>
      <c r="DF37" s="218"/>
      <c r="DG37" s="218"/>
      <c r="DH37" s="218"/>
      <c r="DI37" s="218"/>
      <c r="DJ37" s="218"/>
      <c r="DK37" s="218"/>
      <c r="DL37" s="218"/>
      <c r="DM37" s="218"/>
      <c r="DN37" s="218"/>
      <c r="DO37" s="218"/>
      <c r="DP37" s="218"/>
      <c r="DQ37" s="218"/>
      <c r="DR37" s="218"/>
      <c r="DS37" s="218"/>
      <c r="DT37" s="218"/>
      <c r="DU37" s="218"/>
      <c r="DV37" s="218"/>
      <c r="DW37" s="218"/>
      <c r="DX37" s="218"/>
      <c r="DY37" s="218"/>
      <c r="DZ37" s="218"/>
      <c r="EA37" s="218"/>
      <c r="EB37" s="218"/>
      <c r="EC37" s="218"/>
      <c r="ED37" s="218"/>
      <c r="EE37" s="218"/>
      <c r="EF37" s="218"/>
      <c r="EG37" s="219"/>
      <c r="EH37" s="219"/>
      <c r="EI37" s="219"/>
      <c r="EJ37" s="219"/>
      <c r="EK37" s="1311">
        <f>DA$6</f>
        <v>0</v>
      </c>
      <c r="EL37" s="1311"/>
      <c r="EM37" s="1311"/>
    </row>
    <row r="38" spans="1:143" ht="18.75" x14ac:dyDescent="0.3">
      <c r="A38" s="175"/>
      <c r="B38" s="1329" t="s">
        <v>605</v>
      </c>
      <c r="C38" s="1329"/>
      <c r="D38" s="1329"/>
      <c r="E38" s="1329"/>
      <c r="F38" s="1329"/>
      <c r="G38" s="1329"/>
      <c r="H38" s="1329"/>
      <c r="I38" s="1329"/>
      <c r="J38" s="1329"/>
      <c r="K38" s="1329"/>
      <c r="L38" s="1329"/>
      <c r="M38" s="1329"/>
      <c r="N38" s="1329"/>
      <c r="O38" s="1329"/>
      <c r="P38" s="1329"/>
      <c r="Q38" s="1329"/>
      <c r="R38" s="1329"/>
      <c r="S38" s="1329"/>
      <c r="T38" s="1329"/>
      <c r="U38" s="1329"/>
      <c r="V38" s="1329"/>
      <c r="W38" s="1329"/>
      <c r="X38" s="1329"/>
      <c r="Y38" s="1329"/>
      <c r="Z38" s="1329"/>
      <c r="AA38" s="1329"/>
      <c r="AB38" s="1329"/>
      <c r="AC38" s="1329"/>
      <c r="AD38" s="1329"/>
      <c r="AE38" s="1329"/>
      <c r="AF38" s="1329"/>
      <c r="AG38" s="1329"/>
      <c r="AH38" s="1329"/>
      <c r="AI38" s="1329"/>
      <c r="AJ38" s="1329"/>
      <c r="AK38" s="1329"/>
      <c r="AL38" s="1329"/>
      <c r="AM38" s="1329"/>
      <c r="AN38" s="1329"/>
      <c r="AO38" s="1329"/>
      <c r="AP38" s="1329"/>
      <c r="AQ38" s="1329"/>
      <c r="AR38" s="1329"/>
      <c r="AS38" s="1329"/>
      <c r="AT38" s="1329"/>
      <c r="AU38" s="1329"/>
      <c r="AW38" s="175"/>
      <c r="AX38" s="1329" t="s">
        <v>605</v>
      </c>
      <c r="AY38" s="1329"/>
      <c r="AZ38" s="1329"/>
      <c r="BA38" s="1329"/>
      <c r="BB38" s="1329"/>
      <c r="BC38" s="1329"/>
      <c r="BD38" s="1329"/>
      <c r="BE38" s="1329"/>
      <c r="BF38" s="1329"/>
      <c r="BG38" s="1329"/>
      <c r="BH38" s="1329"/>
      <c r="BI38" s="1329"/>
      <c r="BJ38" s="1329"/>
      <c r="BK38" s="1329"/>
      <c r="BL38" s="1329"/>
      <c r="BM38" s="1329"/>
      <c r="BN38" s="1329"/>
      <c r="BO38" s="1329"/>
      <c r="BP38" s="1329"/>
      <c r="BQ38" s="1329"/>
      <c r="BR38" s="1329"/>
      <c r="BS38" s="1329"/>
      <c r="BT38" s="1329"/>
      <c r="BU38" s="1329"/>
      <c r="BV38" s="1329"/>
      <c r="BW38" s="1329"/>
      <c r="BX38" s="1329"/>
      <c r="BY38" s="1329"/>
      <c r="BZ38" s="1329"/>
      <c r="CA38" s="1329"/>
      <c r="CB38" s="1329"/>
      <c r="CC38" s="1329"/>
      <c r="CD38" s="1329"/>
      <c r="CE38" s="1329"/>
      <c r="CF38" s="1329"/>
      <c r="CG38" s="1329"/>
      <c r="CH38" s="1329"/>
      <c r="CI38" s="1329"/>
      <c r="CJ38" s="1329"/>
      <c r="CK38" s="1329"/>
      <c r="CL38" s="1329"/>
      <c r="CM38" s="1329"/>
      <c r="CN38" s="1329"/>
      <c r="CO38" s="1329"/>
      <c r="CP38" s="1329"/>
      <c r="CQ38" s="1329"/>
      <c r="CS38" s="175"/>
      <c r="CT38" s="1329" t="s">
        <v>605</v>
      </c>
      <c r="CU38" s="1329"/>
      <c r="CV38" s="1329"/>
      <c r="CW38" s="1329"/>
      <c r="CX38" s="1329"/>
      <c r="CY38" s="1329"/>
      <c r="CZ38" s="1329"/>
      <c r="DA38" s="1329"/>
      <c r="DB38" s="1329"/>
      <c r="DC38" s="1329"/>
      <c r="DD38" s="1329"/>
      <c r="DE38" s="1329"/>
      <c r="DF38" s="1329"/>
      <c r="DG38" s="1329"/>
      <c r="DH38" s="1329"/>
      <c r="DI38" s="1329"/>
      <c r="DJ38" s="1329"/>
      <c r="DK38" s="1329"/>
      <c r="DL38" s="1329"/>
      <c r="DM38" s="1329"/>
      <c r="DN38" s="1329"/>
      <c r="DO38" s="1329"/>
      <c r="DP38" s="1329"/>
      <c r="DQ38" s="1329"/>
      <c r="DR38" s="1329"/>
      <c r="DS38" s="1329"/>
      <c r="DT38" s="1329"/>
      <c r="DU38" s="1329"/>
      <c r="DV38" s="1329"/>
      <c r="DW38" s="1329"/>
      <c r="DX38" s="1329"/>
      <c r="DY38" s="1329"/>
      <c r="DZ38" s="1329"/>
      <c r="EA38" s="1329"/>
      <c r="EB38" s="1329"/>
      <c r="EC38" s="1329"/>
      <c r="ED38" s="1329"/>
      <c r="EE38" s="1329"/>
      <c r="EF38" s="1329"/>
      <c r="EG38" s="1329"/>
      <c r="EH38" s="1329"/>
      <c r="EI38" s="1329"/>
      <c r="EJ38" s="1329"/>
      <c r="EK38" s="1329"/>
      <c r="EL38" s="1329"/>
      <c r="EM38" s="1329"/>
    </row>
    <row r="39" spans="1:143" ht="18.75" x14ac:dyDescent="0.25">
      <c r="A39" s="175"/>
      <c r="B39" s="1331">
        <f>I$10</f>
        <v>0</v>
      </c>
      <c r="C39" s="1331"/>
      <c r="D39" s="1331"/>
      <c r="E39" s="1331"/>
      <c r="F39" s="1331"/>
      <c r="G39" s="1331"/>
      <c r="H39" s="1331"/>
      <c r="I39" s="1331"/>
      <c r="J39" s="1331"/>
      <c r="K39" s="1331"/>
      <c r="L39" s="1331"/>
      <c r="M39" s="1331"/>
      <c r="N39" s="1331"/>
      <c r="O39" s="1331"/>
      <c r="P39" s="1331"/>
      <c r="Q39" s="1331"/>
      <c r="R39" s="1331"/>
      <c r="S39" s="1331"/>
      <c r="T39" s="1331"/>
      <c r="U39" s="1331"/>
      <c r="V39" s="1331"/>
      <c r="W39" s="1331"/>
      <c r="X39" s="1331"/>
      <c r="Y39" s="1331"/>
      <c r="Z39" s="1331"/>
      <c r="AA39" s="1331"/>
      <c r="AB39" s="1331"/>
      <c r="AC39" s="1331"/>
      <c r="AD39" s="1331"/>
      <c r="AE39" s="1331"/>
      <c r="AF39" s="1331"/>
      <c r="AG39" s="1331"/>
      <c r="AH39" s="1331"/>
      <c r="AI39" s="1331"/>
      <c r="AJ39" s="1332" t="s">
        <v>606</v>
      </c>
      <c r="AK39" s="1332"/>
      <c r="AL39" s="1332"/>
      <c r="AM39" s="1332"/>
      <c r="AN39" s="1332"/>
      <c r="AO39" s="1332"/>
      <c r="AP39" s="1332"/>
      <c r="AQ39" s="1332"/>
      <c r="AR39" s="1332"/>
      <c r="AS39" s="1332"/>
      <c r="AT39" s="1332"/>
      <c r="AU39" s="1332"/>
      <c r="AW39" s="175"/>
      <c r="AX39" s="1331">
        <f>BE$10</f>
        <v>0</v>
      </c>
      <c r="AY39" s="1331"/>
      <c r="AZ39" s="1331"/>
      <c r="BA39" s="1331"/>
      <c r="BB39" s="1331"/>
      <c r="BC39" s="1331"/>
      <c r="BD39" s="1331"/>
      <c r="BE39" s="1331"/>
      <c r="BF39" s="1331"/>
      <c r="BG39" s="1331"/>
      <c r="BH39" s="1331"/>
      <c r="BI39" s="1331"/>
      <c r="BJ39" s="1331"/>
      <c r="BK39" s="1331"/>
      <c r="BL39" s="1331"/>
      <c r="BM39" s="1331"/>
      <c r="BN39" s="1331"/>
      <c r="BO39" s="1331"/>
      <c r="BP39" s="1331"/>
      <c r="BQ39" s="1331"/>
      <c r="BR39" s="1331"/>
      <c r="BS39" s="1331"/>
      <c r="BT39" s="1331"/>
      <c r="BU39" s="1331"/>
      <c r="BV39" s="1331"/>
      <c r="BW39" s="1331"/>
      <c r="BX39" s="1331"/>
      <c r="BY39" s="1331"/>
      <c r="BZ39" s="1331"/>
      <c r="CA39" s="1331"/>
      <c r="CB39" s="1331"/>
      <c r="CC39" s="1331"/>
      <c r="CD39" s="1331"/>
      <c r="CE39" s="1331"/>
      <c r="CF39" s="1332" t="s">
        <v>606</v>
      </c>
      <c r="CG39" s="1332"/>
      <c r="CH39" s="1332"/>
      <c r="CI39" s="1332"/>
      <c r="CJ39" s="1332"/>
      <c r="CK39" s="1332"/>
      <c r="CL39" s="1332"/>
      <c r="CM39" s="1332"/>
      <c r="CN39" s="1332"/>
      <c r="CO39" s="1332"/>
      <c r="CP39" s="1332"/>
      <c r="CQ39" s="1332"/>
      <c r="CS39" s="175"/>
      <c r="CT39" s="1331">
        <f>DA$10</f>
        <v>0</v>
      </c>
      <c r="CU39" s="1331"/>
      <c r="CV39" s="1331"/>
      <c r="CW39" s="1331"/>
      <c r="CX39" s="1331"/>
      <c r="CY39" s="1331"/>
      <c r="CZ39" s="1331"/>
      <c r="DA39" s="1331"/>
      <c r="DB39" s="1331"/>
      <c r="DC39" s="1331"/>
      <c r="DD39" s="1331"/>
      <c r="DE39" s="1331"/>
      <c r="DF39" s="1331"/>
      <c r="DG39" s="1331"/>
      <c r="DH39" s="1331"/>
      <c r="DI39" s="1331"/>
      <c r="DJ39" s="1331"/>
      <c r="DK39" s="1331"/>
      <c r="DL39" s="1331"/>
      <c r="DM39" s="1331"/>
      <c r="DN39" s="1331"/>
      <c r="DO39" s="1331"/>
      <c r="DP39" s="1331"/>
      <c r="DQ39" s="1331"/>
      <c r="DR39" s="1331"/>
      <c r="DS39" s="1331"/>
      <c r="DT39" s="1331"/>
      <c r="DU39" s="1331"/>
      <c r="DV39" s="1331"/>
      <c r="DW39" s="1331"/>
      <c r="DX39" s="1331"/>
      <c r="DY39" s="1331"/>
      <c r="DZ39" s="1331"/>
      <c r="EA39" s="1331"/>
      <c r="EB39" s="1332" t="s">
        <v>606</v>
      </c>
      <c r="EC39" s="1332"/>
      <c r="ED39" s="1332"/>
      <c r="EE39" s="1332"/>
      <c r="EF39" s="1332"/>
      <c r="EG39" s="1332"/>
      <c r="EH39" s="1332"/>
      <c r="EI39" s="1332"/>
      <c r="EJ39" s="1332"/>
      <c r="EK39" s="1332"/>
      <c r="EL39" s="1332"/>
      <c r="EM39" s="1332"/>
    </row>
    <row r="40" spans="1:143" ht="60.75" customHeight="1" x14ac:dyDescent="0.25">
      <c r="A40" s="175"/>
      <c r="B40" s="1164" t="s">
        <v>874</v>
      </c>
      <c r="C40" s="1164"/>
      <c r="D40" s="1164"/>
      <c r="E40" s="1164"/>
      <c r="F40" s="1164"/>
      <c r="G40" s="1164"/>
      <c r="H40" s="1164"/>
      <c r="I40" s="1164"/>
      <c r="J40" s="1164"/>
      <c r="K40" s="1164"/>
      <c r="L40" s="1164"/>
      <c r="M40" s="1164"/>
      <c r="N40" s="1164"/>
      <c r="O40" s="1164"/>
      <c r="P40" s="1164"/>
      <c r="Q40" s="1164"/>
      <c r="R40" s="1164"/>
      <c r="S40" s="1164"/>
      <c r="T40" s="1164"/>
      <c r="U40" s="1164"/>
      <c r="V40" s="1164"/>
      <c r="W40" s="1164"/>
      <c r="X40" s="1164"/>
      <c r="Y40" s="1164"/>
      <c r="Z40" s="1164"/>
      <c r="AA40" s="1164"/>
      <c r="AB40" s="1164"/>
      <c r="AC40" s="1164"/>
      <c r="AD40" s="1164"/>
      <c r="AE40" s="1164"/>
      <c r="AF40" s="1164"/>
      <c r="AG40" s="1164"/>
      <c r="AH40" s="1164"/>
      <c r="AI40" s="1164"/>
      <c r="AJ40" s="1164"/>
      <c r="AK40" s="1164"/>
      <c r="AL40" s="1164"/>
      <c r="AM40" s="1164"/>
      <c r="AN40" s="1164"/>
      <c r="AO40" s="1164"/>
      <c r="AP40" s="1164"/>
      <c r="AQ40" s="1164"/>
      <c r="AR40" s="1164"/>
      <c r="AS40" s="1164"/>
      <c r="AT40" s="1164"/>
      <c r="AU40" s="1164"/>
      <c r="AW40" s="175"/>
      <c r="AX40" s="1164" t="s">
        <v>874</v>
      </c>
      <c r="AY40" s="1164"/>
      <c r="AZ40" s="1164"/>
      <c r="BA40" s="1164"/>
      <c r="BB40" s="1164"/>
      <c r="BC40" s="1164"/>
      <c r="BD40" s="1164"/>
      <c r="BE40" s="1164"/>
      <c r="BF40" s="1164"/>
      <c r="BG40" s="1164"/>
      <c r="BH40" s="1164"/>
      <c r="BI40" s="1164"/>
      <c r="BJ40" s="1164"/>
      <c r="BK40" s="1164"/>
      <c r="BL40" s="1164"/>
      <c r="BM40" s="1164"/>
      <c r="BN40" s="1164"/>
      <c r="BO40" s="1164"/>
      <c r="BP40" s="1164"/>
      <c r="BQ40" s="1164"/>
      <c r="BR40" s="1164"/>
      <c r="BS40" s="1164"/>
      <c r="BT40" s="1164"/>
      <c r="BU40" s="1164"/>
      <c r="BV40" s="1164"/>
      <c r="BW40" s="1164"/>
      <c r="BX40" s="1164"/>
      <c r="BY40" s="1164"/>
      <c r="BZ40" s="1164"/>
      <c r="CA40" s="1164"/>
      <c r="CB40" s="1164"/>
      <c r="CC40" s="1164"/>
      <c r="CD40" s="1164"/>
      <c r="CE40" s="1164"/>
      <c r="CF40" s="1164"/>
      <c r="CG40" s="1164"/>
      <c r="CH40" s="1164"/>
      <c r="CI40" s="1164"/>
      <c r="CJ40" s="1164"/>
      <c r="CK40" s="1164"/>
      <c r="CL40" s="1164"/>
      <c r="CM40" s="1164"/>
      <c r="CN40" s="1164"/>
      <c r="CO40" s="1164"/>
      <c r="CP40" s="1164"/>
      <c r="CQ40" s="1164"/>
      <c r="CS40" s="175"/>
      <c r="CT40" s="1164" t="s">
        <v>874</v>
      </c>
      <c r="CU40" s="1164"/>
      <c r="CV40" s="1164"/>
      <c r="CW40" s="1164"/>
      <c r="CX40" s="1164"/>
      <c r="CY40" s="1164"/>
      <c r="CZ40" s="1164"/>
      <c r="DA40" s="1164"/>
      <c r="DB40" s="1164"/>
      <c r="DC40" s="1164"/>
      <c r="DD40" s="1164"/>
      <c r="DE40" s="1164"/>
      <c r="DF40" s="1164"/>
      <c r="DG40" s="1164"/>
      <c r="DH40" s="1164"/>
      <c r="DI40" s="1164"/>
      <c r="DJ40" s="1164"/>
      <c r="DK40" s="1164"/>
      <c r="DL40" s="1164"/>
      <c r="DM40" s="1164"/>
      <c r="DN40" s="1164"/>
      <c r="DO40" s="1164"/>
      <c r="DP40" s="1164"/>
      <c r="DQ40" s="1164"/>
      <c r="DR40" s="1164"/>
      <c r="DS40" s="1164"/>
      <c r="DT40" s="1164"/>
      <c r="DU40" s="1164"/>
      <c r="DV40" s="1164"/>
      <c r="DW40" s="1164"/>
      <c r="DX40" s="1164"/>
      <c r="DY40" s="1164"/>
      <c r="DZ40" s="1164"/>
      <c r="EA40" s="1164"/>
      <c r="EB40" s="1164"/>
      <c r="EC40" s="1164"/>
      <c r="ED40" s="1164"/>
      <c r="EE40" s="1164"/>
      <c r="EF40" s="1164"/>
      <c r="EG40" s="1164"/>
      <c r="EH40" s="1164"/>
      <c r="EI40" s="1164"/>
      <c r="EJ40" s="1164"/>
      <c r="EK40" s="1164"/>
      <c r="EL40" s="1164"/>
      <c r="EM40" s="1164"/>
    </row>
    <row r="41" spans="1:143" ht="18.75" x14ac:dyDescent="0.3">
      <c r="A41" s="175"/>
      <c r="B41" s="1330">
        <f>I$16</f>
        <v>0</v>
      </c>
      <c r="C41" s="1330"/>
      <c r="D41" s="1330"/>
      <c r="E41" s="1330"/>
      <c r="F41" s="1330"/>
      <c r="G41" s="1330"/>
      <c r="H41" s="1330"/>
      <c r="I41" s="1330"/>
      <c r="J41" s="1330"/>
      <c r="K41" s="1330"/>
      <c r="L41" s="1330"/>
      <c r="M41" s="1330"/>
      <c r="N41" s="1330"/>
      <c r="O41" s="1330"/>
      <c r="P41" s="1330"/>
      <c r="Q41" s="1330"/>
      <c r="R41" s="1330"/>
      <c r="S41" s="1330"/>
      <c r="T41" s="1330"/>
      <c r="U41" s="1330"/>
      <c r="V41" s="1330"/>
      <c r="W41" s="1330"/>
      <c r="X41" s="1330"/>
      <c r="Y41" s="1330"/>
      <c r="Z41" s="1330"/>
      <c r="AA41" s="1330"/>
      <c r="AB41" s="1330"/>
      <c r="AC41" s="1330"/>
      <c r="AD41" s="1330"/>
      <c r="AE41" s="1330"/>
      <c r="AF41" s="1330"/>
      <c r="AG41" s="1330"/>
      <c r="AH41" s="1330"/>
      <c r="AI41" s="1330"/>
      <c r="AJ41" s="1330"/>
      <c r="AK41" s="1330"/>
      <c r="AL41" s="1330"/>
      <c r="AM41" s="1330"/>
      <c r="AN41" s="1330"/>
      <c r="AO41" s="1330"/>
      <c r="AP41" s="1330"/>
      <c r="AQ41" s="1330"/>
      <c r="AR41" s="1330"/>
      <c r="AS41" s="1330"/>
      <c r="AT41" s="1330"/>
      <c r="AU41" s="696" t="s">
        <v>875</v>
      </c>
      <c r="AW41" s="175"/>
      <c r="AX41" s="1330">
        <f>BE$16</f>
        <v>0</v>
      </c>
      <c r="AY41" s="1330"/>
      <c r="AZ41" s="1330"/>
      <c r="BA41" s="1330"/>
      <c r="BB41" s="1330"/>
      <c r="BC41" s="1330"/>
      <c r="BD41" s="1330"/>
      <c r="BE41" s="1330"/>
      <c r="BF41" s="1330"/>
      <c r="BG41" s="1330"/>
      <c r="BH41" s="1330"/>
      <c r="BI41" s="1330"/>
      <c r="BJ41" s="1330"/>
      <c r="BK41" s="1330"/>
      <c r="BL41" s="1330"/>
      <c r="BM41" s="1330"/>
      <c r="BN41" s="1330"/>
      <c r="BO41" s="1330"/>
      <c r="BP41" s="1330"/>
      <c r="BQ41" s="1330"/>
      <c r="BR41" s="1330"/>
      <c r="BS41" s="1330"/>
      <c r="BT41" s="1330"/>
      <c r="BU41" s="1330"/>
      <c r="BV41" s="1330"/>
      <c r="BW41" s="1330"/>
      <c r="BX41" s="1330"/>
      <c r="BY41" s="1330"/>
      <c r="BZ41" s="1330"/>
      <c r="CA41" s="1330"/>
      <c r="CB41" s="1330"/>
      <c r="CC41" s="1330"/>
      <c r="CD41" s="1330"/>
      <c r="CE41" s="1330"/>
      <c r="CF41" s="1330"/>
      <c r="CG41" s="1330"/>
      <c r="CH41" s="1330"/>
      <c r="CI41" s="1330"/>
      <c r="CJ41" s="1330"/>
      <c r="CK41" s="1330"/>
      <c r="CL41" s="1330"/>
      <c r="CM41" s="1330"/>
      <c r="CN41" s="1330"/>
      <c r="CO41" s="1330"/>
      <c r="CP41" s="1330"/>
      <c r="CQ41" s="696" t="s">
        <v>875</v>
      </c>
      <c r="CS41" s="175"/>
      <c r="CT41" s="1330">
        <f>DA$16</f>
        <v>0</v>
      </c>
      <c r="CU41" s="1330"/>
      <c r="CV41" s="1330"/>
      <c r="CW41" s="1330"/>
      <c r="CX41" s="1330"/>
      <c r="CY41" s="1330"/>
      <c r="CZ41" s="1330"/>
      <c r="DA41" s="1330"/>
      <c r="DB41" s="1330"/>
      <c r="DC41" s="1330"/>
      <c r="DD41" s="1330"/>
      <c r="DE41" s="1330"/>
      <c r="DF41" s="1330"/>
      <c r="DG41" s="1330"/>
      <c r="DH41" s="1330"/>
      <c r="DI41" s="1330"/>
      <c r="DJ41" s="1330"/>
      <c r="DK41" s="1330"/>
      <c r="DL41" s="1330"/>
      <c r="DM41" s="1330"/>
      <c r="DN41" s="1330"/>
      <c r="DO41" s="1330"/>
      <c r="DP41" s="1330"/>
      <c r="DQ41" s="1330"/>
      <c r="DR41" s="1330"/>
      <c r="DS41" s="1330"/>
      <c r="DT41" s="1330"/>
      <c r="DU41" s="1330"/>
      <c r="DV41" s="1330"/>
      <c r="DW41" s="1330"/>
      <c r="DX41" s="1330"/>
      <c r="DY41" s="1330"/>
      <c r="DZ41" s="1330"/>
      <c r="EA41" s="1330"/>
      <c r="EB41" s="1330"/>
      <c r="EC41" s="1330"/>
      <c r="ED41" s="1330"/>
      <c r="EE41" s="1330"/>
      <c r="EF41" s="1330"/>
      <c r="EG41" s="1330"/>
      <c r="EH41" s="1330"/>
      <c r="EI41" s="1330"/>
      <c r="EJ41" s="1330"/>
      <c r="EK41" s="1330"/>
      <c r="EL41" s="1330"/>
      <c r="EM41" s="696" t="s">
        <v>875</v>
      </c>
    </row>
    <row r="42" spans="1:143" ht="37.5" customHeight="1" x14ac:dyDescent="0.25">
      <c r="B42" s="1164" t="s">
        <v>607</v>
      </c>
      <c r="C42" s="1164"/>
      <c r="D42" s="1164"/>
      <c r="E42" s="1164"/>
      <c r="F42" s="1164"/>
      <c r="G42" s="1164"/>
      <c r="H42" s="1164"/>
      <c r="I42" s="1164"/>
      <c r="J42" s="1164"/>
      <c r="K42" s="1164"/>
      <c r="L42" s="1164"/>
      <c r="M42" s="1164"/>
      <c r="N42" s="1164"/>
      <c r="O42" s="1164"/>
      <c r="P42" s="1164"/>
      <c r="Q42" s="1164"/>
      <c r="R42" s="1164"/>
      <c r="S42" s="1164"/>
      <c r="T42" s="1164"/>
      <c r="U42" s="1164"/>
      <c r="V42" s="1164"/>
      <c r="W42" s="1164"/>
      <c r="X42" s="1164"/>
      <c r="Y42" s="1164"/>
      <c r="Z42" s="1164"/>
      <c r="AA42" s="1164"/>
      <c r="AB42" s="1164"/>
      <c r="AC42" s="1164"/>
      <c r="AD42" s="1164"/>
      <c r="AE42" s="1164"/>
      <c r="AF42" s="1164"/>
      <c r="AG42" s="1164"/>
      <c r="AH42" s="1164"/>
      <c r="AI42" s="1164"/>
      <c r="AJ42" s="1164"/>
      <c r="AK42" s="1164"/>
      <c r="AL42" s="1164"/>
      <c r="AM42" s="1164"/>
      <c r="AN42" s="1164"/>
      <c r="AO42" s="1164"/>
      <c r="AP42" s="1164"/>
      <c r="AQ42" s="1164"/>
      <c r="AR42" s="1164"/>
      <c r="AS42" s="1164"/>
      <c r="AT42" s="1164"/>
      <c r="AU42" s="1164"/>
      <c r="AX42" s="1164" t="s">
        <v>607</v>
      </c>
      <c r="AY42" s="1164"/>
      <c r="AZ42" s="1164"/>
      <c r="BA42" s="1164"/>
      <c r="BB42" s="1164"/>
      <c r="BC42" s="1164"/>
      <c r="BD42" s="1164"/>
      <c r="BE42" s="1164"/>
      <c r="BF42" s="1164"/>
      <c r="BG42" s="1164"/>
      <c r="BH42" s="1164"/>
      <c r="BI42" s="1164"/>
      <c r="BJ42" s="1164"/>
      <c r="BK42" s="1164"/>
      <c r="BL42" s="1164"/>
      <c r="BM42" s="1164"/>
      <c r="BN42" s="1164"/>
      <c r="BO42" s="1164"/>
      <c r="BP42" s="1164"/>
      <c r="BQ42" s="1164"/>
      <c r="BR42" s="1164"/>
      <c r="BS42" s="1164"/>
      <c r="BT42" s="1164"/>
      <c r="BU42" s="1164"/>
      <c r="BV42" s="1164"/>
      <c r="BW42" s="1164"/>
      <c r="BX42" s="1164"/>
      <c r="BY42" s="1164"/>
      <c r="BZ42" s="1164"/>
      <c r="CA42" s="1164"/>
      <c r="CB42" s="1164"/>
      <c r="CC42" s="1164"/>
      <c r="CD42" s="1164"/>
      <c r="CE42" s="1164"/>
      <c r="CF42" s="1164"/>
      <c r="CG42" s="1164"/>
      <c r="CH42" s="1164"/>
      <c r="CI42" s="1164"/>
      <c r="CJ42" s="1164"/>
      <c r="CK42" s="1164"/>
      <c r="CL42" s="1164"/>
      <c r="CM42" s="1164"/>
      <c r="CN42" s="1164"/>
      <c r="CO42" s="1164"/>
      <c r="CP42" s="1164"/>
      <c r="CQ42" s="1164"/>
      <c r="CT42" s="1164" t="s">
        <v>607</v>
      </c>
      <c r="CU42" s="1164"/>
      <c r="CV42" s="1164"/>
      <c r="CW42" s="1164"/>
      <c r="CX42" s="1164"/>
      <c r="CY42" s="1164"/>
      <c r="CZ42" s="1164"/>
      <c r="DA42" s="1164"/>
      <c r="DB42" s="1164"/>
      <c r="DC42" s="1164"/>
      <c r="DD42" s="1164"/>
      <c r="DE42" s="1164"/>
      <c r="DF42" s="1164"/>
      <c r="DG42" s="1164"/>
      <c r="DH42" s="1164"/>
      <c r="DI42" s="1164"/>
      <c r="DJ42" s="1164"/>
      <c r="DK42" s="1164"/>
      <c r="DL42" s="1164"/>
      <c r="DM42" s="1164"/>
      <c r="DN42" s="1164"/>
      <c r="DO42" s="1164"/>
      <c r="DP42" s="1164"/>
      <c r="DQ42" s="1164"/>
      <c r="DR42" s="1164"/>
      <c r="DS42" s="1164"/>
      <c r="DT42" s="1164"/>
      <c r="DU42" s="1164"/>
      <c r="DV42" s="1164"/>
      <c r="DW42" s="1164"/>
      <c r="DX42" s="1164"/>
      <c r="DY42" s="1164"/>
      <c r="DZ42" s="1164"/>
      <c r="EA42" s="1164"/>
      <c r="EB42" s="1164"/>
      <c r="EC42" s="1164"/>
      <c r="ED42" s="1164"/>
      <c r="EE42" s="1164"/>
      <c r="EF42" s="1164"/>
      <c r="EG42" s="1164"/>
      <c r="EH42" s="1164"/>
      <c r="EI42" s="1164"/>
      <c r="EJ42" s="1164"/>
      <c r="EK42" s="1164"/>
      <c r="EL42" s="1164"/>
      <c r="EM42" s="1164"/>
    </row>
    <row r="43" spans="1:143" ht="16.5" customHeight="1" x14ac:dyDescent="0.25">
      <c r="A43" s="175"/>
      <c r="B43" s="1207" t="s">
        <v>515</v>
      </c>
      <c r="C43" s="1207"/>
      <c r="D43" s="1207"/>
      <c r="E43" s="1207"/>
      <c r="F43" s="1207"/>
      <c r="G43" s="1207"/>
      <c r="H43" s="1207"/>
      <c r="I43" s="1207"/>
      <c r="J43" s="1207"/>
      <c r="K43" s="1207"/>
      <c r="L43" s="1207"/>
      <c r="M43" s="1207"/>
      <c r="N43" s="1207"/>
      <c r="O43" s="1207"/>
      <c r="P43" s="1207"/>
      <c r="Q43" s="1207"/>
      <c r="R43" s="1207"/>
      <c r="S43" s="1207"/>
      <c r="T43" s="1207"/>
      <c r="U43" s="1207"/>
      <c r="V43" s="1207"/>
      <c r="W43" s="1207"/>
      <c r="X43" s="1207"/>
      <c r="Y43" s="1207"/>
      <c r="Z43" s="1207"/>
      <c r="AA43" s="1207"/>
      <c r="AB43" s="1207"/>
      <c r="AC43" s="1207"/>
      <c r="AD43" s="1207"/>
      <c r="AE43" s="1207"/>
      <c r="AF43" s="1207"/>
      <c r="AG43" s="1207"/>
      <c r="AH43" s="1207"/>
      <c r="AI43" s="1207"/>
      <c r="AJ43" s="1207"/>
      <c r="AK43" s="1207"/>
      <c r="AL43" s="1207"/>
      <c r="AM43" s="1207"/>
      <c r="AN43" s="1207"/>
      <c r="AO43" s="1207"/>
      <c r="AP43" s="1207"/>
      <c r="AQ43" s="1207"/>
      <c r="AR43" s="1207"/>
      <c r="AS43" s="1207"/>
      <c r="AT43" s="1207"/>
      <c r="AU43" s="1207"/>
      <c r="AW43" s="175"/>
      <c r="AX43" s="1207" t="s">
        <v>515</v>
      </c>
      <c r="AY43" s="1207"/>
      <c r="AZ43" s="1207"/>
      <c r="BA43" s="1207"/>
      <c r="BB43" s="1207"/>
      <c r="BC43" s="1207"/>
      <c r="BD43" s="1207"/>
      <c r="BE43" s="1207"/>
      <c r="BF43" s="1207"/>
      <c r="BG43" s="1207"/>
      <c r="BH43" s="1207"/>
      <c r="BI43" s="1207"/>
      <c r="BJ43" s="1207"/>
      <c r="BK43" s="1207"/>
      <c r="BL43" s="1207"/>
      <c r="BM43" s="1207"/>
      <c r="BN43" s="1207"/>
      <c r="BO43" s="1207"/>
      <c r="BP43" s="1207"/>
      <c r="BQ43" s="1207"/>
      <c r="BR43" s="1207"/>
      <c r="BS43" s="1207"/>
      <c r="BT43" s="1207"/>
      <c r="BU43" s="1207"/>
      <c r="BV43" s="1207"/>
      <c r="BW43" s="1207"/>
      <c r="BX43" s="1207"/>
      <c r="BY43" s="1207"/>
      <c r="BZ43" s="1207"/>
      <c r="CA43" s="1207"/>
      <c r="CB43" s="1207"/>
      <c r="CC43" s="1207"/>
      <c r="CD43" s="1207"/>
      <c r="CE43" s="1207"/>
      <c r="CF43" s="1207"/>
      <c r="CG43" s="1207"/>
      <c r="CH43" s="1207"/>
      <c r="CI43" s="1207"/>
      <c r="CJ43" s="1207"/>
      <c r="CK43" s="1207"/>
      <c r="CL43" s="1207"/>
      <c r="CM43" s="1207"/>
      <c r="CN43" s="1207"/>
      <c r="CO43" s="1207"/>
      <c r="CP43" s="1207"/>
      <c r="CQ43" s="1207"/>
      <c r="CS43" s="175"/>
      <c r="CT43" s="1207" t="s">
        <v>515</v>
      </c>
      <c r="CU43" s="1207"/>
      <c r="CV43" s="1207"/>
      <c r="CW43" s="1207"/>
      <c r="CX43" s="1207"/>
      <c r="CY43" s="1207"/>
      <c r="CZ43" s="1207"/>
      <c r="DA43" s="1207"/>
      <c r="DB43" s="1207"/>
      <c r="DC43" s="1207"/>
      <c r="DD43" s="1207"/>
      <c r="DE43" s="1207"/>
      <c r="DF43" s="1207"/>
      <c r="DG43" s="1207"/>
      <c r="DH43" s="1207"/>
      <c r="DI43" s="1207"/>
      <c r="DJ43" s="1207"/>
      <c r="DK43" s="1207"/>
      <c r="DL43" s="1207"/>
      <c r="DM43" s="1207"/>
      <c r="DN43" s="1207"/>
      <c r="DO43" s="1207"/>
      <c r="DP43" s="1207"/>
      <c r="DQ43" s="1207"/>
      <c r="DR43" s="1207"/>
      <c r="DS43" s="1207"/>
      <c r="DT43" s="1207"/>
      <c r="DU43" s="1207"/>
      <c r="DV43" s="1207"/>
      <c r="DW43" s="1207"/>
      <c r="DX43" s="1207"/>
      <c r="DY43" s="1207"/>
      <c r="DZ43" s="1207"/>
      <c r="EA43" s="1207"/>
      <c r="EB43" s="1207"/>
      <c r="EC43" s="1207"/>
      <c r="ED43" s="1207"/>
      <c r="EE43" s="1207"/>
      <c r="EF43" s="1207"/>
      <c r="EG43" s="1207"/>
      <c r="EH43" s="1207"/>
      <c r="EI43" s="1207"/>
      <c r="EJ43" s="1207"/>
      <c r="EK43" s="1207"/>
      <c r="EL43" s="1207"/>
      <c r="EM43" s="1207"/>
    </row>
    <row r="44" spans="1:143" ht="18.75" customHeight="1" x14ac:dyDescent="0.25">
      <c r="A44" s="175"/>
      <c r="B44" s="182"/>
      <c r="C44" s="182"/>
      <c r="D44" s="1211" t="s">
        <v>516</v>
      </c>
      <c r="E44" s="1211"/>
      <c r="F44" s="1289" t="s">
        <v>876</v>
      </c>
      <c r="G44" s="1289"/>
      <c r="H44" s="1289"/>
      <c r="I44" s="1289"/>
      <c r="J44" s="1289"/>
      <c r="K44" s="1289"/>
      <c r="L44" s="1289"/>
      <c r="M44" s="1289"/>
      <c r="N44" s="1289"/>
      <c r="O44" s="1289"/>
      <c r="P44" s="1289"/>
      <c r="Q44" s="1289"/>
      <c r="R44" s="1289"/>
      <c r="S44" s="1289"/>
      <c r="T44" s="1289"/>
      <c r="U44" s="1289"/>
      <c r="V44" s="1289"/>
      <c r="W44" s="1289"/>
      <c r="X44" s="1289"/>
      <c r="Y44" s="1289"/>
      <c r="Z44" s="1289"/>
      <c r="AA44" s="1289"/>
      <c r="AB44" s="1289"/>
      <c r="AC44" s="1289"/>
      <c r="AD44" s="1289"/>
      <c r="AE44" s="1289"/>
      <c r="AF44" s="1289"/>
      <c r="AG44" s="1289"/>
      <c r="AH44" s="1289"/>
      <c r="AI44" s="1289"/>
      <c r="AJ44" s="1289"/>
      <c r="AK44" s="1289"/>
      <c r="AL44" s="1289"/>
      <c r="AM44" s="1289"/>
      <c r="AN44" s="1289"/>
      <c r="AO44" s="1289"/>
      <c r="AP44" s="1289"/>
      <c r="AQ44" s="1289"/>
      <c r="AR44" s="1289"/>
      <c r="AS44" s="1289"/>
      <c r="AT44" s="1289"/>
      <c r="AU44" s="1289"/>
      <c r="AW44" s="175"/>
      <c r="AX44" s="182"/>
      <c r="AY44" s="182"/>
      <c r="AZ44" s="1211" t="s">
        <v>516</v>
      </c>
      <c r="BA44" s="1211"/>
      <c r="BB44" s="1289" t="s">
        <v>876</v>
      </c>
      <c r="BC44" s="1289"/>
      <c r="BD44" s="1289"/>
      <c r="BE44" s="1289"/>
      <c r="BF44" s="1289"/>
      <c r="BG44" s="1289"/>
      <c r="BH44" s="1289"/>
      <c r="BI44" s="1289"/>
      <c r="BJ44" s="1289"/>
      <c r="BK44" s="1289"/>
      <c r="BL44" s="1289"/>
      <c r="BM44" s="1289"/>
      <c r="BN44" s="1289"/>
      <c r="BO44" s="1289"/>
      <c r="BP44" s="1289"/>
      <c r="BQ44" s="1289"/>
      <c r="BR44" s="1289"/>
      <c r="BS44" s="1289"/>
      <c r="BT44" s="1289"/>
      <c r="BU44" s="1289"/>
      <c r="BV44" s="1289"/>
      <c r="BW44" s="1289"/>
      <c r="BX44" s="1289"/>
      <c r="BY44" s="1289"/>
      <c r="BZ44" s="1289"/>
      <c r="CA44" s="1289"/>
      <c r="CB44" s="1289"/>
      <c r="CC44" s="1289"/>
      <c r="CD44" s="1289"/>
      <c r="CE44" s="1289"/>
      <c r="CF44" s="1289"/>
      <c r="CG44" s="1289"/>
      <c r="CH44" s="1289"/>
      <c r="CI44" s="1289"/>
      <c r="CJ44" s="1289"/>
      <c r="CK44" s="1289"/>
      <c r="CL44" s="1289"/>
      <c r="CM44" s="1289"/>
      <c r="CN44" s="1289"/>
      <c r="CO44" s="1289"/>
      <c r="CP44" s="1289"/>
      <c r="CQ44" s="1289"/>
      <c r="CS44" s="175"/>
      <c r="CT44" s="182"/>
      <c r="CU44" s="182"/>
      <c r="CV44" s="1211" t="s">
        <v>516</v>
      </c>
      <c r="CW44" s="1211"/>
      <c r="CX44" s="1289" t="s">
        <v>876</v>
      </c>
      <c r="CY44" s="1289"/>
      <c r="CZ44" s="1289"/>
      <c r="DA44" s="1289"/>
      <c r="DB44" s="1289"/>
      <c r="DC44" s="1289"/>
      <c r="DD44" s="1289"/>
      <c r="DE44" s="1289"/>
      <c r="DF44" s="1289"/>
      <c r="DG44" s="1289"/>
      <c r="DH44" s="1289"/>
      <c r="DI44" s="1289"/>
      <c r="DJ44" s="1289"/>
      <c r="DK44" s="1289"/>
      <c r="DL44" s="1289"/>
      <c r="DM44" s="1289"/>
      <c r="DN44" s="1289"/>
      <c r="DO44" s="1289"/>
      <c r="DP44" s="1289"/>
      <c r="DQ44" s="1289"/>
      <c r="DR44" s="1289"/>
      <c r="DS44" s="1289"/>
      <c r="DT44" s="1289"/>
      <c r="DU44" s="1289"/>
      <c r="DV44" s="1289"/>
      <c r="DW44" s="1289"/>
      <c r="DX44" s="1289"/>
      <c r="DY44" s="1289"/>
      <c r="DZ44" s="1289"/>
      <c r="EA44" s="1289"/>
      <c r="EB44" s="1289"/>
      <c r="EC44" s="1289"/>
      <c r="ED44" s="1289"/>
      <c r="EE44" s="1289"/>
      <c r="EF44" s="1289"/>
      <c r="EG44" s="1289"/>
      <c r="EH44" s="1289"/>
      <c r="EI44" s="1289"/>
      <c r="EJ44" s="1289"/>
      <c r="EK44" s="1289"/>
      <c r="EL44" s="1289"/>
      <c r="EM44" s="1289"/>
    </row>
    <row r="45" spans="1:143" ht="40.5" customHeight="1" x14ac:dyDescent="0.25">
      <c r="A45" s="175"/>
      <c r="B45" s="1179" t="s">
        <v>877</v>
      </c>
      <c r="C45" s="1179"/>
      <c r="D45" s="1179"/>
      <c r="E45" s="1179"/>
      <c r="F45" s="1179"/>
      <c r="G45" s="1179"/>
      <c r="H45" s="1179"/>
      <c r="I45" s="1179"/>
      <c r="J45" s="1179"/>
      <c r="K45" s="1179"/>
      <c r="L45" s="1179"/>
      <c r="M45" s="1179"/>
      <c r="N45" s="1179"/>
      <c r="O45" s="1179"/>
      <c r="P45" s="1179"/>
      <c r="Q45" s="1179"/>
      <c r="R45" s="1179"/>
      <c r="S45" s="1179"/>
      <c r="T45" s="1179"/>
      <c r="U45" s="1179"/>
      <c r="V45" s="1179"/>
      <c r="W45" s="1179"/>
      <c r="X45" s="1179"/>
      <c r="Y45" s="1179"/>
      <c r="Z45" s="1179"/>
      <c r="AA45" s="1179"/>
      <c r="AB45" s="1179"/>
      <c r="AC45" s="1179"/>
      <c r="AD45" s="1179"/>
      <c r="AE45" s="1179"/>
      <c r="AF45" s="1179"/>
      <c r="AG45" s="1179"/>
      <c r="AH45" s="1179"/>
      <c r="AI45" s="1179"/>
      <c r="AJ45" s="1179"/>
      <c r="AK45" s="1179"/>
      <c r="AL45" s="1179"/>
      <c r="AM45" s="1179"/>
      <c r="AN45" s="1179"/>
      <c r="AO45" s="1179"/>
      <c r="AP45" s="1179"/>
      <c r="AQ45" s="1179"/>
      <c r="AR45" s="1179"/>
      <c r="AS45" s="1179"/>
      <c r="AT45" s="1179"/>
      <c r="AU45" s="1179"/>
      <c r="AW45" s="175"/>
      <c r="AX45" s="1179" t="s">
        <v>877</v>
      </c>
      <c r="AY45" s="1179"/>
      <c r="AZ45" s="1179"/>
      <c r="BA45" s="1179"/>
      <c r="BB45" s="1179"/>
      <c r="BC45" s="1179"/>
      <c r="BD45" s="1179"/>
      <c r="BE45" s="1179"/>
      <c r="BF45" s="1179"/>
      <c r="BG45" s="1179"/>
      <c r="BH45" s="1179"/>
      <c r="BI45" s="1179"/>
      <c r="BJ45" s="1179"/>
      <c r="BK45" s="1179"/>
      <c r="BL45" s="1179"/>
      <c r="BM45" s="1179"/>
      <c r="BN45" s="1179"/>
      <c r="BO45" s="1179"/>
      <c r="BP45" s="1179"/>
      <c r="BQ45" s="1179"/>
      <c r="BR45" s="1179"/>
      <c r="BS45" s="1179"/>
      <c r="BT45" s="1179"/>
      <c r="BU45" s="1179"/>
      <c r="BV45" s="1179"/>
      <c r="BW45" s="1179"/>
      <c r="BX45" s="1179"/>
      <c r="BY45" s="1179"/>
      <c r="BZ45" s="1179"/>
      <c r="CA45" s="1179"/>
      <c r="CB45" s="1179"/>
      <c r="CC45" s="1179"/>
      <c r="CD45" s="1179"/>
      <c r="CE45" s="1179"/>
      <c r="CF45" s="1179"/>
      <c r="CG45" s="1179"/>
      <c r="CH45" s="1179"/>
      <c r="CI45" s="1179"/>
      <c r="CJ45" s="1179"/>
      <c r="CK45" s="1179"/>
      <c r="CL45" s="1179"/>
      <c r="CM45" s="1179"/>
      <c r="CN45" s="1179"/>
      <c r="CO45" s="1179"/>
      <c r="CP45" s="1179"/>
      <c r="CQ45" s="1179"/>
      <c r="CS45" s="175"/>
      <c r="CT45" s="1179" t="s">
        <v>877</v>
      </c>
      <c r="CU45" s="1179"/>
      <c r="CV45" s="1179"/>
      <c r="CW45" s="1179"/>
      <c r="CX45" s="1179"/>
      <c r="CY45" s="1179"/>
      <c r="CZ45" s="1179"/>
      <c r="DA45" s="1179"/>
      <c r="DB45" s="1179"/>
      <c r="DC45" s="1179"/>
      <c r="DD45" s="1179"/>
      <c r="DE45" s="1179"/>
      <c r="DF45" s="1179"/>
      <c r="DG45" s="1179"/>
      <c r="DH45" s="1179"/>
      <c r="DI45" s="1179"/>
      <c r="DJ45" s="1179"/>
      <c r="DK45" s="1179"/>
      <c r="DL45" s="1179"/>
      <c r="DM45" s="1179"/>
      <c r="DN45" s="1179"/>
      <c r="DO45" s="1179"/>
      <c r="DP45" s="1179"/>
      <c r="DQ45" s="1179"/>
      <c r="DR45" s="1179"/>
      <c r="DS45" s="1179"/>
      <c r="DT45" s="1179"/>
      <c r="DU45" s="1179"/>
      <c r="DV45" s="1179"/>
      <c r="DW45" s="1179"/>
      <c r="DX45" s="1179"/>
      <c r="DY45" s="1179"/>
      <c r="DZ45" s="1179"/>
      <c r="EA45" s="1179"/>
      <c r="EB45" s="1179"/>
      <c r="EC45" s="1179"/>
      <c r="ED45" s="1179"/>
      <c r="EE45" s="1179"/>
      <c r="EF45" s="1179"/>
      <c r="EG45" s="1179"/>
      <c r="EH45" s="1179"/>
      <c r="EI45" s="1179"/>
      <c r="EJ45" s="1179"/>
      <c r="EK45" s="1179"/>
      <c r="EL45" s="1179"/>
      <c r="EM45" s="1179"/>
    </row>
    <row r="46" spans="1:143" ht="18.75" customHeight="1" x14ac:dyDescent="0.3">
      <c r="A46" s="175"/>
      <c r="B46" s="182"/>
      <c r="C46" s="182"/>
      <c r="D46" s="1211" t="s">
        <v>517</v>
      </c>
      <c r="E46" s="1211"/>
      <c r="F46" s="167" t="s">
        <v>624</v>
      </c>
      <c r="G46" s="185"/>
      <c r="H46" s="693"/>
      <c r="I46" s="693"/>
      <c r="J46" s="693"/>
      <c r="K46" s="693"/>
      <c r="L46" s="693"/>
      <c r="M46" s="693"/>
      <c r="N46" s="693"/>
      <c r="O46" s="693"/>
      <c r="P46" s="693"/>
      <c r="Q46" s="693"/>
      <c r="R46" s="693"/>
      <c r="S46" s="693"/>
      <c r="T46" s="693"/>
      <c r="U46" s="693"/>
      <c r="V46" s="693"/>
      <c r="W46" s="693"/>
      <c r="X46" s="693"/>
      <c r="Y46" s="693"/>
      <c r="Z46" s="693"/>
      <c r="AA46" s="693"/>
      <c r="AB46" s="693"/>
      <c r="AC46" s="693"/>
      <c r="AD46" s="693"/>
      <c r="AE46" s="693"/>
      <c r="AF46" s="693"/>
      <c r="AG46" s="693"/>
      <c r="AH46" s="693"/>
      <c r="AI46" s="693"/>
      <c r="AJ46" s="693"/>
      <c r="AK46" s="693"/>
      <c r="AL46" s="693"/>
      <c r="AM46" s="693"/>
      <c r="AN46" s="693"/>
      <c r="AO46" s="693"/>
      <c r="AP46" s="693"/>
      <c r="AQ46" s="693"/>
      <c r="AR46" s="693"/>
      <c r="AS46" s="693"/>
      <c r="AT46" s="693"/>
      <c r="AU46" s="693"/>
      <c r="AW46" s="175"/>
      <c r="AX46" s="182"/>
      <c r="AY46" s="182"/>
      <c r="AZ46" s="1211" t="s">
        <v>517</v>
      </c>
      <c r="BA46" s="1211"/>
      <c r="BB46" s="167" t="s">
        <v>624</v>
      </c>
      <c r="BC46" s="185"/>
      <c r="BD46" s="693"/>
      <c r="BE46" s="693"/>
      <c r="BF46" s="693"/>
      <c r="BG46" s="693"/>
      <c r="BH46" s="693"/>
      <c r="BI46" s="693"/>
      <c r="BJ46" s="693"/>
      <c r="BK46" s="693"/>
      <c r="BL46" s="693"/>
      <c r="BM46" s="693"/>
      <c r="BN46" s="693"/>
      <c r="BO46" s="693"/>
      <c r="BP46" s="693"/>
      <c r="BQ46" s="693"/>
      <c r="BR46" s="693"/>
      <c r="BS46" s="693"/>
      <c r="BT46" s="693"/>
      <c r="BU46" s="693"/>
      <c r="BV46" s="693"/>
      <c r="BW46" s="693"/>
      <c r="BX46" s="693"/>
      <c r="BY46" s="693"/>
      <c r="BZ46" s="693"/>
      <c r="CA46" s="693"/>
      <c r="CB46" s="693"/>
      <c r="CC46" s="693"/>
      <c r="CD46" s="693"/>
      <c r="CE46" s="693"/>
      <c r="CF46" s="693"/>
      <c r="CG46" s="693"/>
      <c r="CH46" s="693"/>
      <c r="CI46" s="693"/>
      <c r="CJ46" s="693"/>
      <c r="CK46" s="693"/>
      <c r="CL46" s="693"/>
      <c r="CM46" s="693"/>
      <c r="CN46" s="693"/>
      <c r="CO46" s="693"/>
      <c r="CP46" s="693"/>
      <c r="CQ46" s="693"/>
      <c r="CS46" s="175"/>
      <c r="CT46" s="182"/>
      <c r="CU46" s="182"/>
      <c r="CV46" s="1211" t="s">
        <v>517</v>
      </c>
      <c r="CW46" s="1211"/>
      <c r="CX46" s="167" t="s">
        <v>624</v>
      </c>
      <c r="CY46" s="185"/>
      <c r="CZ46" s="693"/>
      <c r="DA46" s="693"/>
      <c r="DB46" s="693"/>
      <c r="DC46" s="693"/>
      <c r="DD46" s="693"/>
      <c r="DE46" s="693"/>
      <c r="DF46" s="693"/>
      <c r="DG46" s="693"/>
      <c r="DH46" s="693"/>
      <c r="DI46" s="693"/>
      <c r="DJ46" s="693"/>
      <c r="DK46" s="693"/>
      <c r="DL46" s="693"/>
      <c r="DM46" s="693"/>
      <c r="DN46" s="693"/>
      <c r="DO46" s="693"/>
      <c r="DP46" s="693"/>
      <c r="DQ46" s="693"/>
      <c r="DR46" s="693"/>
      <c r="DS46" s="693"/>
      <c r="DT46" s="693"/>
      <c r="DU46" s="693"/>
      <c r="DV46" s="693"/>
      <c r="DW46" s="693"/>
      <c r="DX46" s="693"/>
      <c r="DY46" s="693"/>
      <c r="DZ46" s="693"/>
      <c r="EA46" s="693"/>
      <c r="EB46" s="693"/>
      <c r="EC46" s="693"/>
      <c r="ED46" s="693"/>
      <c r="EE46" s="693"/>
      <c r="EF46" s="693"/>
      <c r="EG46" s="693"/>
      <c r="EH46" s="693"/>
      <c r="EI46" s="693"/>
      <c r="EJ46" s="693"/>
      <c r="EK46" s="693"/>
      <c r="EL46" s="693"/>
      <c r="EM46" s="693"/>
    </row>
    <row r="47" spans="1:143" ht="79.5" customHeight="1" x14ac:dyDescent="0.25">
      <c r="A47" s="175"/>
      <c r="B47" s="1167" t="str">
        <f>I$27</f>
        <v xml:space="preserve">уборка помещения площадью __ кв. м. в течение __ дней (указать вид и периодичность уборки) </v>
      </c>
      <c r="C47" s="1167"/>
      <c r="D47" s="1167"/>
      <c r="E47" s="1167"/>
      <c r="F47" s="1167"/>
      <c r="G47" s="1167"/>
      <c r="H47" s="1167"/>
      <c r="I47" s="1167"/>
      <c r="J47" s="1167"/>
      <c r="K47" s="1167"/>
      <c r="L47" s="1167"/>
      <c r="M47" s="1167"/>
      <c r="N47" s="1167"/>
      <c r="O47" s="1167"/>
      <c r="P47" s="1167"/>
      <c r="Q47" s="1167"/>
      <c r="R47" s="1167"/>
      <c r="S47" s="1167"/>
      <c r="T47" s="1167"/>
      <c r="U47" s="1167"/>
      <c r="V47" s="1167"/>
      <c r="W47" s="1167"/>
      <c r="X47" s="1167"/>
      <c r="Y47" s="1167"/>
      <c r="Z47" s="1167"/>
      <c r="AA47" s="1167"/>
      <c r="AB47" s="1167"/>
      <c r="AC47" s="1167"/>
      <c r="AD47" s="1167"/>
      <c r="AE47" s="1167"/>
      <c r="AF47" s="1167"/>
      <c r="AG47" s="1167"/>
      <c r="AH47" s="1167"/>
      <c r="AI47" s="1167"/>
      <c r="AJ47" s="1167"/>
      <c r="AK47" s="1167"/>
      <c r="AL47" s="1167"/>
      <c r="AM47" s="1167"/>
      <c r="AN47" s="1167"/>
      <c r="AO47" s="1167"/>
      <c r="AP47" s="1167"/>
      <c r="AQ47" s="1167"/>
      <c r="AR47" s="1167"/>
      <c r="AS47" s="1167"/>
      <c r="AT47" s="1167"/>
      <c r="AU47" s="1167"/>
      <c r="AW47" s="175"/>
      <c r="AX47" s="1167" t="str">
        <f>BE$27</f>
        <v>уборка помещения площадью __ кв. м. в течение __ дней (указать вид и периодичность уборки)</v>
      </c>
      <c r="AY47" s="1167"/>
      <c r="AZ47" s="1167"/>
      <c r="BA47" s="1167"/>
      <c r="BB47" s="1167"/>
      <c r="BC47" s="1167"/>
      <c r="BD47" s="1167"/>
      <c r="BE47" s="1167"/>
      <c r="BF47" s="1167"/>
      <c r="BG47" s="1167"/>
      <c r="BH47" s="1167"/>
      <c r="BI47" s="1167"/>
      <c r="BJ47" s="1167"/>
      <c r="BK47" s="1167"/>
      <c r="BL47" s="1167"/>
      <c r="BM47" s="1167"/>
      <c r="BN47" s="1167"/>
      <c r="BO47" s="1167"/>
      <c r="BP47" s="1167"/>
      <c r="BQ47" s="1167"/>
      <c r="BR47" s="1167"/>
      <c r="BS47" s="1167"/>
      <c r="BT47" s="1167"/>
      <c r="BU47" s="1167"/>
      <c r="BV47" s="1167"/>
      <c r="BW47" s="1167"/>
      <c r="BX47" s="1167"/>
      <c r="BY47" s="1167"/>
      <c r="BZ47" s="1167"/>
      <c r="CA47" s="1167"/>
      <c r="CB47" s="1167"/>
      <c r="CC47" s="1167"/>
      <c r="CD47" s="1167"/>
      <c r="CE47" s="1167"/>
      <c r="CF47" s="1167"/>
      <c r="CG47" s="1167"/>
      <c r="CH47" s="1167"/>
      <c r="CI47" s="1167"/>
      <c r="CJ47" s="1167"/>
      <c r="CK47" s="1167"/>
      <c r="CL47" s="1167"/>
      <c r="CM47" s="1167"/>
      <c r="CN47" s="1167"/>
      <c r="CO47" s="1167"/>
      <c r="CP47" s="1167"/>
      <c r="CQ47" s="1167"/>
      <c r="CS47" s="175"/>
      <c r="CT47" s="1167" t="str">
        <f>DA$27</f>
        <v>уборка помещения площадью __ кв. м. в течение __ дней (указать вид и периодичность уборки)</v>
      </c>
      <c r="CU47" s="1167"/>
      <c r="CV47" s="1167"/>
      <c r="CW47" s="1167"/>
      <c r="CX47" s="1167"/>
      <c r="CY47" s="1167"/>
      <c r="CZ47" s="1167"/>
      <c r="DA47" s="1167"/>
      <c r="DB47" s="1167"/>
      <c r="DC47" s="1167"/>
      <c r="DD47" s="1167"/>
      <c r="DE47" s="1167"/>
      <c r="DF47" s="1167"/>
      <c r="DG47" s="1167"/>
      <c r="DH47" s="1167"/>
      <c r="DI47" s="1167"/>
      <c r="DJ47" s="1167"/>
      <c r="DK47" s="1167"/>
      <c r="DL47" s="1167"/>
      <c r="DM47" s="1167"/>
      <c r="DN47" s="1167"/>
      <c r="DO47" s="1167"/>
      <c r="DP47" s="1167"/>
      <c r="DQ47" s="1167"/>
      <c r="DR47" s="1167"/>
      <c r="DS47" s="1167"/>
      <c r="DT47" s="1167"/>
      <c r="DU47" s="1167"/>
      <c r="DV47" s="1167"/>
      <c r="DW47" s="1167"/>
      <c r="DX47" s="1167"/>
      <c r="DY47" s="1167"/>
      <c r="DZ47" s="1167"/>
      <c r="EA47" s="1167"/>
      <c r="EB47" s="1167"/>
      <c r="EC47" s="1167"/>
      <c r="ED47" s="1167"/>
      <c r="EE47" s="1167"/>
      <c r="EF47" s="1167"/>
      <c r="EG47" s="1167"/>
      <c r="EH47" s="1167"/>
      <c r="EI47" s="1167"/>
      <c r="EJ47" s="1167"/>
      <c r="EK47" s="1167"/>
      <c r="EL47" s="1167"/>
      <c r="EM47" s="1167"/>
    </row>
    <row r="48" spans="1:143" ht="18.75" customHeight="1" x14ac:dyDescent="0.3">
      <c r="A48" s="175"/>
      <c r="B48" s="182"/>
      <c r="C48" s="182"/>
      <c r="D48" s="1211" t="s">
        <v>518</v>
      </c>
      <c r="E48" s="1211"/>
      <c r="F48" s="1201" t="s">
        <v>878</v>
      </c>
      <c r="G48" s="1201"/>
      <c r="H48" s="1201"/>
      <c r="I48" s="1201"/>
      <c r="J48" s="1201"/>
      <c r="K48" s="1201"/>
      <c r="L48" s="1201"/>
      <c r="M48" s="1201"/>
      <c r="N48" s="1201"/>
      <c r="O48" s="1201"/>
      <c r="P48" s="1201"/>
      <c r="Q48" s="1201"/>
      <c r="R48" s="1201"/>
      <c r="S48" s="1201"/>
      <c r="T48" s="1201"/>
      <c r="U48" s="1201"/>
      <c r="V48" s="1201"/>
      <c r="W48" s="1201"/>
      <c r="X48" s="1201"/>
      <c r="Y48" s="1201"/>
      <c r="Z48" s="1201"/>
      <c r="AA48" s="1201"/>
      <c r="AB48" s="1201"/>
      <c r="AC48" s="1201"/>
      <c r="AD48" s="1201"/>
      <c r="AE48" s="1201"/>
      <c r="AF48" s="1201"/>
      <c r="AG48" s="1201"/>
      <c r="AH48" s="1201"/>
      <c r="AI48" s="1201"/>
      <c r="AJ48" s="1201"/>
      <c r="AK48" s="1201"/>
      <c r="AL48" s="1201"/>
      <c r="AM48" s="1201"/>
      <c r="AN48" s="1201"/>
      <c r="AO48" s="1201"/>
      <c r="AP48" s="1201"/>
      <c r="AQ48" s="1201"/>
      <c r="AR48" s="1201"/>
      <c r="AS48" s="1201"/>
      <c r="AT48" s="1201"/>
      <c r="AU48" s="1201"/>
      <c r="AW48" s="175"/>
      <c r="AX48" s="182"/>
      <c r="AY48" s="182"/>
      <c r="AZ48" s="1211" t="s">
        <v>518</v>
      </c>
      <c r="BA48" s="1211"/>
      <c r="BB48" s="1201" t="s">
        <v>878</v>
      </c>
      <c r="BC48" s="1201"/>
      <c r="BD48" s="1201"/>
      <c r="BE48" s="1201"/>
      <c r="BF48" s="1201"/>
      <c r="BG48" s="1201"/>
      <c r="BH48" s="1201"/>
      <c r="BI48" s="1201"/>
      <c r="BJ48" s="1201"/>
      <c r="BK48" s="1201"/>
      <c r="BL48" s="1201"/>
      <c r="BM48" s="1201"/>
      <c r="BN48" s="1201"/>
      <c r="BO48" s="1201"/>
      <c r="BP48" s="1201"/>
      <c r="BQ48" s="1201"/>
      <c r="BR48" s="1201"/>
      <c r="BS48" s="1201"/>
      <c r="BT48" s="1201"/>
      <c r="BU48" s="1201"/>
      <c r="BV48" s="1201"/>
      <c r="BW48" s="1201"/>
      <c r="BX48" s="1201"/>
      <c r="BY48" s="1201"/>
      <c r="BZ48" s="1201"/>
      <c r="CA48" s="1201"/>
      <c r="CB48" s="1201"/>
      <c r="CC48" s="1201"/>
      <c r="CD48" s="1201"/>
      <c r="CE48" s="1201"/>
      <c r="CF48" s="1201"/>
      <c r="CG48" s="1201"/>
      <c r="CH48" s="1201"/>
      <c r="CI48" s="1201"/>
      <c r="CJ48" s="1201"/>
      <c r="CK48" s="1201"/>
      <c r="CL48" s="1201"/>
      <c r="CM48" s="1201"/>
      <c r="CN48" s="1201"/>
      <c r="CO48" s="1201"/>
      <c r="CP48" s="1201"/>
      <c r="CQ48" s="1201"/>
      <c r="CS48" s="175"/>
      <c r="CT48" s="182"/>
      <c r="CU48" s="182"/>
      <c r="CV48" s="1211" t="s">
        <v>518</v>
      </c>
      <c r="CW48" s="1211"/>
      <c r="CX48" s="1201" t="s">
        <v>878</v>
      </c>
      <c r="CY48" s="1201"/>
      <c r="CZ48" s="1201"/>
      <c r="DA48" s="1201"/>
      <c r="DB48" s="1201"/>
      <c r="DC48" s="1201"/>
      <c r="DD48" s="1201"/>
      <c r="DE48" s="1201"/>
      <c r="DF48" s="1201"/>
      <c r="DG48" s="1201"/>
      <c r="DH48" s="1201"/>
      <c r="DI48" s="1201"/>
      <c r="DJ48" s="1201"/>
      <c r="DK48" s="1201"/>
      <c r="DL48" s="1201"/>
      <c r="DM48" s="1201"/>
      <c r="DN48" s="1201"/>
      <c r="DO48" s="1201"/>
      <c r="DP48" s="1201"/>
      <c r="DQ48" s="1201"/>
      <c r="DR48" s="1201"/>
      <c r="DS48" s="1201"/>
      <c r="DT48" s="1201"/>
      <c r="DU48" s="1201"/>
      <c r="DV48" s="1201"/>
      <c r="DW48" s="1201"/>
      <c r="DX48" s="1201"/>
      <c r="DY48" s="1201"/>
      <c r="DZ48" s="1201"/>
      <c r="EA48" s="1201"/>
      <c r="EB48" s="1201"/>
      <c r="EC48" s="1201"/>
      <c r="ED48" s="1201"/>
      <c r="EE48" s="1201"/>
      <c r="EF48" s="1201"/>
      <c r="EG48" s="1201"/>
      <c r="EH48" s="1201"/>
      <c r="EI48" s="1201"/>
      <c r="EJ48" s="1201"/>
      <c r="EK48" s="1201"/>
      <c r="EL48" s="1201"/>
      <c r="EM48" s="1201"/>
    </row>
    <row r="49" spans="1:143" ht="18.75" x14ac:dyDescent="0.25">
      <c r="A49" s="175"/>
      <c r="B49" s="1278">
        <f>I$7</f>
        <v>0</v>
      </c>
      <c r="C49" s="1278"/>
      <c r="D49" s="1278"/>
      <c r="E49" s="1278"/>
      <c r="F49" s="1278"/>
      <c r="G49" s="1278"/>
      <c r="H49" s="1278"/>
      <c r="I49" s="1278"/>
      <c r="J49" s="1278"/>
      <c r="K49" s="1278"/>
      <c r="L49" s="1278"/>
      <c r="M49" s="1278"/>
      <c r="N49" s="1278"/>
      <c r="O49" s="1278"/>
      <c r="P49" s="1278"/>
      <c r="Q49" s="1278"/>
      <c r="R49" s="1278"/>
      <c r="S49" s="1278"/>
      <c r="T49" s="1278"/>
      <c r="U49" s="1278"/>
      <c r="V49" s="1278"/>
      <c r="W49" s="1278"/>
      <c r="X49" s="1278"/>
      <c r="Y49" s="1278"/>
      <c r="Z49" s="1278"/>
      <c r="AA49" s="1278"/>
      <c r="AB49" s="1278"/>
      <c r="AC49" s="1278"/>
      <c r="AD49" s="1278"/>
      <c r="AE49" s="1278"/>
      <c r="AF49" s="1278"/>
      <c r="AG49" s="1278"/>
      <c r="AH49" s="1278"/>
      <c r="AI49" s="1278"/>
      <c r="AJ49" s="1278"/>
      <c r="AK49" s="1278"/>
      <c r="AL49" s="1278"/>
      <c r="AM49" s="1278"/>
      <c r="AN49" s="1278"/>
      <c r="AO49" s="1278"/>
      <c r="AP49" s="1278"/>
      <c r="AQ49" s="1278"/>
      <c r="AR49" s="1278"/>
      <c r="AS49" s="1278"/>
      <c r="AT49" s="1278"/>
      <c r="AU49" s="1278"/>
      <c r="AW49" s="175"/>
      <c r="AX49" s="1278">
        <f>BE$7</f>
        <v>0</v>
      </c>
      <c r="AY49" s="1278"/>
      <c r="AZ49" s="1278"/>
      <c r="BA49" s="1278"/>
      <c r="BB49" s="1278"/>
      <c r="BC49" s="1278"/>
      <c r="BD49" s="1278"/>
      <c r="BE49" s="1278"/>
      <c r="BF49" s="1278"/>
      <c r="BG49" s="1278"/>
      <c r="BH49" s="1278"/>
      <c r="BI49" s="1278"/>
      <c r="BJ49" s="1278"/>
      <c r="BK49" s="1278"/>
      <c r="BL49" s="1278"/>
      <c r="BM49" s="1278"/>
      <c r="BN49" s="1278"/>
      <c r="BO49" s="1278"/>
      <c r="BP49" s="1278"/>
      <c r="BQ49" s="1278"/>
      <c r="BR49" s="1278"/>
      <c r="BS49" s="1278"/>
      <c r="BT49" s="1278"/>
      <c r="BU49" s="1278"/>
      <c r="BV49" s="1278"/>
      <c r="BW49" s="1278"/>
      <c r="BX49" s="1278"/>
      <c r="BY49" s="1278"/>
      <c r="BZ49" s="1278"/>
      <c r="CA49" s="1278"/>
      <c r="CB49" s="1278"/>
      <c r="CC49" s="1278"/>
      <c r="CD49" s="1278"/>
      <c r="CE49" s="1278"/>
      <c r="CF49" s="1278"/>
      <c r="CG49" s="1278"/>
      <c r="CH49" s="1278"/>
      <c r="CI49" s="1278"/>
      <c r="CJ49" s="1278"/>
      <c r="CK49" s="1278"/>
      <c r="CL49" s="1278"/>
      <c r="CM49" s="1278"/>
      <c r="CN49" s="1278"/>
      <c r="CO49" s="1278"/>
      <c r="CP49" s="1278"/>
      <c r="CQ49" s="1278"/>
      <c r="CS49" s="175"/>
      <c r="CT49" s="1278">
        <f>DA$7</f>
        <v>0</v>
      </c>
      <c r="CU49" s="1278"/>
      <c r="CV49" s="1278"/>
      <c r="CW49" s="1278"/>
      <c r="CX49" s="1278"/>
      <c r="CY49" s="1278"/>
      <c r="CZ49" s="1278"/>
      <c r="DA49" s="1278"/>
      <c r="DB49" s="1278"/>
      <c r="DC49" s="1278"/>
      <c r="DD49" s="1278"/>
      <c r="DE49" s="1278"/>
      <c r="DF49" s="1278"/>
      <c r="DG49" s="1278"/>
      <c r="DH49" s="1278"/>
      <c r="DI49" s="1278"/>
      <c r="DJ49" s="1278"/>
      <c r="DK49" s="1278"/>
      <c r="DL49" s="1278"/>
      <c r="DM49" s="1278"/>
      <c r="DN49" s="1278"/>
      <c r="DO49" s="1278"/>
      <c r="DP49" s="1278"/>
      <c r="DQ49" s="1278"/>
      <c r="DR49" s="1278"/>
      <c r="DS49" s="1278"/>
      <c r="DT49" s="1278"/>
      <c r="DU49" s="1278"/>
      <c r="DV49" s="1278"/>
      <c r="DW49" s="1278"/>
      <c r="DX49" s="1278"/>
      <c r="DY49" s="1278"/>
      <c r="DZ49" s="1278"/>
      <c r="EA49" s="1278"/>
      <c r="EB49" s="1278"/>
      <c r="EC49" s="1278"/>
      <c r="ED49" s="1278"/>
      <c r="EE49" s="1278"/>
      <c r="EF49" s="1278"/>
      <c r="EG49" s="1278"/>
      <c r="EH49" s="1278"/>
      <c r="EI49" s="1278"/>
      <c r="EJ49" s="1278"/>
      <c r="EK49" s="1278"/>
      <c r="EL49" s="1278"/>
      <c r="EM49" s="1278"/>
    </row>
    <row r="50" spans="1:143" ht="18.75" customHeight="1" x14ac:dyDescent="0.3">
      <c r="A50" s="175"/>
      <c r="B50" s="182"/>
      <c r="C50" s="182"/>
      <c r="D50" s="1211" t="s">
        <v>519</v>
      </c>
      <c r="E50" s="1211"/>
      <c r="F50" s="181" t="s">
        <v>879</v>
      </c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  <c r="V50" s="181"/>
      <c r="W50" s="181"/>
      <c r="X50" s="181"/>
      <c r="Y50" s="181"/>
      <c r="Z50" s="181"/>
      <c r="AA50" s="181"/>
      <c r="AB50" s="181"/>
      <c r="AC50" s="1318">
        <f>J$11</f>
        <v>0</v>
      </c>
      <c r="AD50" s="1326"/>
      <c r="AE50" s="187" t="s">
        <v>491</v>
      </c>
      <c r="AF50" s="1318">
        <f>O$11</f>
        <v>0</v>
      </c>
      <c r="AG50" s="1326"/>
      <c r="AH50" s="1326"/>
      <c r="AI50" s="1326"/>
      <c r="AJ50" s="1326"/>
      <c r="AK50" s="1326"/>
      <c r="AL50" s="1326"/>
      <c r="AM50" s="1326"/>
      <c r="AN50" s="167"/>
      <c r="AO50" s="1327">
        <f>AK$11</f>
        <v>0</v>
      </c>
      <c r="AP50" s="1328"/>
      <c r="AQ50" s="1328"/>
      <c r="AR50" s="1328"/>
      <c r="AS50" s="181" t="s">
        <v>880</v>
      </c>
      <c r="AT50" s="181"/>
      <c r="AU50" s="693"/>
      <c r="AW50" s="175"/>
      <c r="AX50" s="182"/>
      <c r="AY50" s="182"/>
      <c r="AZ50" s="1211" t="s">
        <v>519</v>
      </c>
      <c r="BA50" s="1211"/>
      <c r="BB50" s="181" t="s">
        <v>879</v>
      </c>
      <c r="BC50" s="181"/>
      <c r="BD50" s="181"/>
      <c r="BE50" s="181"/>
      <c r="BF50" s="181"/>
      <c r="BG50" s="181"/>
      <c r="BH50" s="181"/>
      <c r="BI50" s="181"/>
      <c r="BJ50" s="181"/>
      <c r="BK50" s="181"/>
      <c r="BL50" s="181"/>
      <c r="BM50" s="181"/>
      <c r="BN50" s="181"/>
      <c r="BO50" s="181"/>
      <c r="BP50" s="181"/>
      <c r="BQ50" s="181"/>
      <c r="BR50" s="181"/>
      <c r="BS50" s="181"/>
      <c r="BT50" s="181"/>
      <c r="BU50" s="181"/>
      <c r="BV50" s="181"/>
      <c r="BW50" s="181"/>
      <c r="BX50" s="181"/>
      <c r="BY50" s="1318">
        <f>BF$11</f>
        <v>0</v>
      </c>
      <c r="BZ50" s="1326"/>
      <c r="CA50" s="187" t="s">
        <v>491</v>
      </c>
      <c r="CB50" s="1318">
        <f>BK$11</f>
        <v>0</v>
      </c>
      <c r="CC50" s="1326"/>
      <c r="CD50" s="1326"/>
      <c r="CE50" s="1326"/>
      <c r="CF50" s="1326"/>
      <c r="CG50" s="1326"/>
      <c r="CH50" s="1326"/>
      <c r="CI50" s="1326"/>
      <c r="CJ50" s="167"/>
      <c r="CK50" s="1327">
        <f>CG$11</f>
        <v>0</v>
      </c>
      <c r="CL50" s="1328"/>
      <c r="CM50" s="1328"/>
      <c r="CN50" s="1328"/>
      <c r="CO50" s="181" t="s">
        <v>880</v>
      </c>
      <c r="CP50" s="181"/>
      <c r="CQ50" s="693"/>
      <c r="CS50" s="175"/>
      <c r="CT50" s="182"/>
      <c r="CU50" s="182"/>
      <c r="CV50" s="1211" t="s">
        <v>519</v>
      </c>
      <c r="CW50" s="1211"/>
      <c r="CX50" s="181" t="s">
        <v>879</v>
      </c>
      <c r="CY50" s="181"/>
      <c r="CZ50" s="181"/>
      <c r="DA50" s="181"/>
      <c r="DB50" s="181"/>
      <c r="DC50" s="181"/>
      <c r="DD50" s="181"/>
      <c r="DE50" s="181"/>
      <c r="DF50" s="181"/>
      <c r="DG50" s="181"/>
      <c r="DH50" s="181"/>
      <c r="DI50" s="181"/>
      <c r="DJ50" s="181"/>
      <c r="DK50" s="181"/>
      <c r="DL50" s="181"/>
      <c r="DM50" s="181"/>
      <c r="DN50" s="181"/>
      <c r="DO50" s="181"/>
      <c r="DP50" s="181"/>
      <c r="DQ50" s="181"/>
      <c r="DR50" s="181"/>
      <c r="DS50" s="181"/>
      <c r="DT50" s="181"/>
      <c r="DU50" s="1318">
        <f>DB$11</f>
        <v>0</v>
      </c>
      <c r="DV50" s="1326"/>
      <c r="DW50" s="187" t="s">
        <v>491</v>
      </c>
      <c r="DX50" s="1318">
        <f>DG$11</f>
        <v>0</v>
      </c>
      <c r="DY50" s="1326"/>
      <c r="DZ50" s="1326"/>
      <c r="EA50" s="1326"/>
      <c r="EB50" s="1326"/>
      <c r="EC50" s="1326"/>
      <c r="ED50" s="1326"/>
      <c r="EE50" s="1326"/>
      <c r="EF50" s="167"/>
      <c r="EG50" s="1327">
        <f>EC$11</f>
        <v>0</v>
      </c>
      <c r="EH50" s="1328"/>
      <c r="EI50" s="1328"/>
      <c r="EJ50" s="1328"/>
      <c r="EK50" s="181" t="s">
        <v>880</v>
      </c>
      <c r="EL50" s="181"/>
      <c r="EM50" s="693"/>
    </row>
    <row r="51" spans="1:143" ht="18.75" customHeight="1" x14ac:dyDescent="0.3">
      <c r="A51" s="175"/>
      <c r="B51" s="191" t="s">
        <v>490</v>
      </c>
      <c r="C51" s="1326">
        <f>J$12</f>
        <v>0</v>
      </c>
      <c r="D51" s="1326"/>
      <c r="E51" s="187" t="s">
        <v>491</v>
      </c>
      <c r="F51" s="1326">
        <f>O$12</f>
        <v>0</v>
      </c>
      <c r="G51" s="1326"/>
      <c r="H51" s="1326"/>
      <c r="I51" s="1326"/>
      <c r="J51" s="1326"/>
      <c r="K51" s="1326"/>
      <c r="L51" s="1326"/>
      <c r="M51" s="1326"/>
      <c r="N51" s="167"/>
      <c r="O51" s="1328">
        <f>AK$12</f>
        <v>0</v>
      </c>
      <c r="P51" s="1328"/>
      <c r="Q51" s="1328"/>
      <c r="R51" s="1328"/>
      <c r="S51" s="167"/>
      <c r="T51" s="167" t="s">
        <v>348</v>
      </c>
      <c r="U51" s="188"/>
      <c r="V51" s="692"/>
      <c r="W51" s="692"/>
      <c r="X51" s="692"/>
      <c r="AR51" s="182"/>
      <c r="AS51" s="182"/>
      <c r="AT51" s="182"/>
      <c r="AU51" s="182"/>
      <c r="AW51" s="175"/>
      <c r="AX51" s="191" t="s">
        <v>490</v>
      </c>
      <c r="AY51" s="1326">
        <f>BF$12</f>
        <v>0</v>
      </c>
      <c r="AZ51" s="1326"/>
      <c r="BA51" s="187" t="s">
        <v>491</v>
      </c>
      <c r="BB51" s="1326">
        <f>BK$12</f>
        <v>0</v>
      </c>
      <c r="BC51" s="1326"/>
      <c r="BD51" s="1326"/>
      <c r="BE51" s="1326"/>
      <c r="BF51" s="1326"/>
      <c r="BG51" s="1326"/>
      <c r="BH51" s="1326"/>
      <c r="BI51" s="1326"/>
      <c r="BJ51" s="167"/>
      <c r="BK51" s="1328">
        <f>CG$12</f>
        <v>0</v>
      </c>
      <c r="BL51" s="1328"/>
      <c r="BM51" s="1328"/>
      <c r="BN51" s="1328"/>
      <c r="BO51" s="167"/>
      <c r="BP51" s="167" t="s">
        <v>348</v>
      </c>
      <c r="BQ51" s="188"/>
      <c r="BR51" s="692"/>
      <c r="BS51" s="692"/>
      <c r="BT51" s="692"/>
      <c r="CN51" s="182"/>
      <c r="CO51" s="182"/>
      <c r="CP51" s="182"/>
      <c r="CQ51" s="182"/>
      <c r="CS51" s="175"/>
      <c r="CT51" s="191" t="s">
        <v>490</v>
      </c>
      <c r="CU51" s="1326">
        <f>DB$12</f>
        <v>0</v>
      </c>
      <c r="CV51" s="1326"/>
      <c r="CW51" s="187" t="s">
        <v>491</v>
      </c>
      <c r="CX51" s="1326">
        <f>DG$12</f>
        <v>0</v>
      </c>
      <c r="CY51" s="1326"/>
      <c r="CZ51" s="1326"/>
      <c r="DA51" s="1326"/>
      <c r="DB51" s="1326"/>
      <c r="DC51" s="1326"/>
      <c r="DD51" s="1326"/>
      <c r="DE51" s="1326"/>
      <c r="DF51" s="167"/>
      <c r="DG51" s="1328">
        <f>EC$12</f>
        <v>0</v>
      </c>
      <c r="DH51" s="1328"/>
      <c r="DI51" s="1328"/>
      <c r="DJ51" s="1328"/>
      <c r="DK51" s="167"/>
      <c r="DL51" s="167" t="s">
        <v>348</v>
      </c>
      <c r="DM51" s="188"/>
      <c r="DN51" s="692"/>
      <c r="DO51" s="692"/>
      <c r="DP51" s="692"/>
      <c r="EJ51" s="182"/>
      <c r="EK51" s="182"/>
      <c r="EL51" s="182"/>
      <c r="EM51" s="182"/>
    </row>
    <row r="52" spans="1:143" ht="16.5" customHeight="1" x14ac:dyDescent="0.25">
      <c r="A52" s="175"/>
      <c r="B52" s="1207" t="s">
        <v>881</v>
      </c>
      <c r="C52" s="1207"/>
      <c r="D52" s="1207"/>
      <c r="E52" s="1207"/>
      <c r="F52" s="1207"/>
      <c r="G52" s="1207"/>
      <c r="H52" s="1207"/>
      <c r="I52" s="1207"/>
      <c r="J52" s="1207"/>
      <c r="K52" s="1207"/>
      <c r="L52" s="1207"/>
      <c r="M52" s="1207"/>
      <c r="N52" s="1207"/>
      <c r="O52" s="1207"/>
      <c r="P52" s="1207"/>
      <c r="Q52" s="1207"/>
      <c r="R52" s="1207"/>
      <c r="S52" s="1207"/>
      <c r="T52" s="1207"/>
      <c r="U52" s="1207"/>
      <c r="V52" s="1207"/>
      <c r="W52" s="1207"/>
      <c r="X52" s="1207"/>
      <c r="Y52" s="1207"/>
      <c r="Z52" s="1207"/>
      <c r="AA52" s="1207"/>
      <c r="AB52" s="1207"/>
      <c r="AC52" s="1207"/>
      <c r="AD52" s="1207"/>
      <c r="AE52" s="1207"/>
      <c r="AF52" s="1207"/>
      <c r="AG52" s="1207"/>
      <c r="AH52" s="1207"/>
      <c r="AI52" s="1207"/>
      <c r="AJ52" s="1207"/>
      <c r="AK52" s="1207"/>
      <c r="AL52" s="1207"/>
      <c r="AM52" s="1207"/>
      <c r="AN52" s="1207"/>
      <c r="AO52" s="1207"/>
      <c r="AP52" s="1207"/>
      <c r="AQ52" s="1207"/>
      <c r="AR52" s="1207"/>
      <c r="AS52" s="1207"/>
      <c r="AT52" s="1207"/>
      <c r="AU52" s="1207"/>
      <c r="AW52" s="175"/>
      <c r="AX52" s="1207" t="s">
        <v>881</v>
      </c>
      <c r="AY52" s="1207"/>
      <c r="AZ52" s="1207"/>
      <c r="BA52" s="1207"/>
      <c r="BB52" s="1207"/>
      <c r="BC52" s="1207"/>
      <c r="BD52" s="1207"/>
      <c r="BE52" s="1207"/>
      <c r="BF52" s="1207"/>
      <c r="BG52" s="1207"/>
      <c r="BH52" s="1207"/>
      <c r="BI52" s="1207"/>
      <c r="BJ52" s="1207"/>
      <c r="BK52" s="1207"/>
      <c r="BL52" s="1207"/>
      <c r="BM52" s="1207"/>
      <c r="BN52" s="1207"/>
      <c r="BO52" s="1207"/>
      <c r="BP52" s="1207"/>
      <c r="BQ52" s="1207"/>
      <c r="BR52" s="1207"/>
      <c r="BS52" s="1207"/>
      <c r="BT52" s="1207"/>
      <c r="BU52" s="1207"/>
      <c r="BV52" s="1207"/>
      <c r="BW52" s="1207"/>
      <c r="BX52" s="1207"/>
      <c r="BY52" s="1207"/>
      <c r="BZ52" s="1207"/>
      <c r="CA52" s="1207"/>
      <c r="CB52" s="1207"/>
      <c r="CC52" s="1207"/>
      <c r="CD52" s="1207"/>
      <c r="CE52" s="1207"/>
      <c r="CF52" s="1207"/>
      <c r="CG52" s="1207"/>
      <c r="CH52" s="1207"/>
      <c r="CI52" s="1207"/>
      <c r="CJ52" s="1207"/>
      <c r="CK52" s="1207"/>
      <c r="CL52" s="1207"/>
      <c r="CM52" s="1207"/>
      <c r="CN52" s="1207"/>
      <c r="CO52" s="1207"/>
      <c r="CP52" s="1207"/>
      <c r="CQ52" s="1207"/>
      <c r="CS52" s="175"/>
      <c r="CT52" s="1207" t="s">
        <v>881</v>
      </c>
      <c r="CU52" s="1207"/>
      <c r="CV52" s="1207"/>
      <c r="CW52" s="1207"/>
      <c r="CX52" s="1207"/>
      <c r="CY52" s="1207"/>
      <c r="CZ52" s="1207"/>
      <c r="DA52" s="1207"/>
      <c r="DB52" s="1207"/>
      <c r="DC52" s="1207"/>
      <c r="DD52" s="1207"/>
      <c r="DE52" s="1207"/>
      <c r="DF52" s="1207"/>
      <c r="DG52" s="1207"/>
      <c r="DH52" s="1207"/>
      <c r="DI52" s="1207"/>
      <c r="DJ52" s="1207"/>
      <c r="DK52" s="1207"/>
      <c r="DL52" s="1207"/>
      <c r="DM52" s="1207"/>
      <c r="DN52" s="1207"/>
      <c r="DO52" s="1207"/>
      <c r="DP52" s="1207"/>
      <c r="DQ52" s="1207"/>
      <c r="DR52" s="1207"/>
      <c r="DS52" s="1207"/>
      <c r="DT52" s="1207"/>
      <c r="DU52" s="1207"/>
      <c r="DV52" s="1207"/>
      <c r="DW52" s="1207"/>
      <c r="DX52" s="1207"/>
      <c r="DY52" s="1207"/>
      <c r="DZ52" s="1207"/>
      <c r="EA52" s="1207"/>
      <c r="EB52" s="1207"/>
      <c r="EC52" s="1207"/>
      <c r="ED52" s="1207"/>
      <c r="EE52" s="1207"/>
      <c r="EF52" s="1207"/>
      <c r="EG52" s="1207"/>
      <c r="EH52" s="1207"/>
      <c r="EI52" s="1207"/>
      <c r="EJ52" s="1207"/>
      <c r="EK52" s="1207"/>
      <c r="EL52" s="1207"/>
      <c r="EM52" s="1207"/>
    </row>
    <row r="53" spans="1:143" ht="18.75" customHeight="1" x14ac:dyDescent="0.25">
      <c r="A53" s="175"/>
      <c r="B53" s="687"/>
      <c r="C53" s="687"/>
      <c r="D53" s="1165" t="s">
        <v>524</v>
      </c>
      <c r="E53" s="1165"/>
      <c r="F53" s="695" t="s">
        <v>882</v>
      </c>
      <c r="G53" s="295"/>
      <c r="H53" s="687"/>
      <c r="I53" s="687"/>
      <c r="J53" s="687"/>
      <c r="K53" s="687"/>
      <c r="L53" s="687"/>
      <c r="M53" s="687"/>
      <c r="N53" s="687"/>
      <c r="O53" s="687"/>
      <c r="P53" s="687"/>
      <c r="Q53" s="687"/>
      <c r="R53" s="687"/>
      <c r="S53" s="687"/>
      <c r="T53" s="687"/>
      <c r="U53" s="687"/>
      <c r="V53" s="687"/>
      <c r="W53" s="687"/>
      <c r="X53" s="687"/>
      <c r="Y53" s="687"/>
      <c r="Z53" s="687"/>
      <c r="AA53" s="687"/>
      <c r="AB53" s="687"/>
      <c r="AC53" s="687"/>
      <c r="AD53" s="687"/>
      <c r="AE53" s="687"/>
      <c r="AF53" s="687"/>
      <c r="AG53" s="687"/>
      <c r="AH53" s="687"/>
      <c r="AI53" s="687"/>
      <c r="AJ53" s="687"/>
      <c r="AK53" s="687"/>
      <c r="AL53" s="687"/>
      <c r="AM53" s="687"/>
      <c r="AN53" s="687"/>
      <c r="AO53" s="687"/>
      <c r="AP53" s="687"/>
      <c r="AQ53" s="687"/>
      <c r="AR53" s="687"/>
      <c r="AS53" s="687"/>
      <c r="AT53" s="687"/>
      <c r="AU53" s="687"/>
      <c r="AW53" s="175"/>
      <c r="AX53" s="687"/>
      <c r="AY53" s="687"/>
      <c r="AZ53" s="1165" t="s">
        <v>524</v>
      </c>
      <c r="BA53" s="1165"/>
      <c r="BB53" s="695" t="s">
        <v>882</v>
      </c>
      <c r="BC53" s="295"/>
      <c r="BD53" s="687"/>
      <c r="BE53" s="687"/>
      <c r="BF53" s="687"/>
      <c r="BG53" s="687"/>
      <c r="BH53" s="687"/>
      <c r="BI53" s="687"/>
      <c r="BJ53" s="687"/>
      <c r="BK53" s="687"/>
      <c r="BL53" s="687"/>
      <c r="BM53" s="687"/>
      <c r="BN53" s="687"/>
      <c r="BO53" s="687"/>
      <c r="BP53" s="687"/>
      <c r="BQ53" s="687"/>
      <c r="BR53" s="687"/>
      <c r="BS53" s="687"/>
      <c r="BT53" s="687"/>
      <c r="BU53" s="687"/>
      <c r="BV53" s="687"/>
      <c r="BW53" s="687"/>
      <c r="BX53" s="687"/>
      <c r="BY53" s="687"/>
      <c r="BZ53" s="687"/>
      <c r="CA53" s="687"/>
      <c r="CB53" s="687"/>
      <c r="CC53" s="687"/>
      <c r="CD53" s="687"/>
      <c r="CE53" s="687"/>
      <c r="CF53" s="687"/>
      <c r="CG53" s="687"/>
      <c r="CH53" s="687"/>
      <c r="CI53" s="687"/>
      <c r="CJ53" s="687"/>
      <c r="CK53" s="687"/>
      <c r="CL53" s="687"/>
      <c r="CM53" s="687"/>
      <c r="CN53" s="687"/>
      <c r="CO53" s="687"/>
      <c r="CP53" s="687"/>
      <c r="CQ53" s="687"/>
      <c r="CS53" s="175"/>
      <c r="CT53" s="687"/>
      <c r="CU53" s="687"/>
      <c r="CV53" s="1165" t="s">
        <v>524</v>
      </c>
      <c r="CW53" s="1165"/>
      <c r="CX53" s="695" t="s">
        <v>882</v>
      </c>
      <c r="CY53" s="295"/>
      <c r="CZ53" s="687"/>
      <c r="DA53" s="687"/>
      <c r="DB53" s="687"/>
      <c r="DC53" s="687"/>
      <c r="DD53" s="687"/>
      <c r="DE53" s="687"/>
      <c r="DF53" s="687"/>
      <c r="DG53" s="687"/>
      <c r="DH53" s="687"/>
      <c r="DI53" s="687"/>
      <c r="DJ53" s="687"/>
      <c r="DK53" s="687"/>
      <c r="DL53" s="687"/>
      <c r="DM53" s="687"/>
      <c r="DN53" s="687"/>
      <c r="DO53" s="687"/>
      <c r="DP53" s="687"/>
      <c r="DQ53" s="687"/>
      <c r="DR53" s="687"/>
      <c r="DS53" s="687"/>
      <c r="DT53" s="687"/>
      <c r="DU53" s="687"/>
      <c r="DV53" s="687"/>
      <c r="DW53" s="687"/>
      <c r="DX53" s="687"/>
      <c r="DY53" s="687"/>
      <c r="DZ53" s="687"/>
      <c r="EA53" s="687"/>
      <c r="EB53" s="687"/>
      <c r="EC53" s="687"/>
      <c r="ED53" s="687"/>
      <c r="EE53" s="687"/>
      <c r="EF53" s="687"/>
      <c r="EG53" s="687"/>
      <c r="EH53" s="687"/>
      <c r="EI53" s="687"/>
      <c r="EJ53" s="687"/>
      <c r="EK53" s="687"/>
      <c r="EL53" s="687"/>
      <c r="EM53" s="687"/>
    </row>
    <row r="54" spans="1:143" ht="57" customHeight="1" x14ac:dyDescent="0.25">
      <c r="A54" s="175"/>
      <c r="B54" s="1179" t="s">
        <v>883</v>
      </c>
      <c r="C54" s="1179"/>
      <c r="D54" s="1179"/>
      <c r="E54" s="1179"/>
      <c r="F54" s="1179"/>
      <c r="G54" s="1179"/>
      <c r="H54" s="1179"/>
      <c r="I54" s="1179"/>
      <c r="J54" s="1179"/>
      <c r="K54" s="1179"/>
      <c r="L54" s="1179"/>
      <c r="M54" s="1179"/>
      <c r="N54" s="1179"/>
      <c r="O54" s="1179"/>
      <c r="P54" s="1179"/>
      <c r="Q54" s="1179"/>
      <c r="R54" s="1179"/>
      <c r="S54" s="1179"/>
      <c r="T54" s="1179"/>
      <c r="U54" s="1179"/>
      <c r="V54" s="1179"/>
      <c r="W54" s="1179"/>
      <c r="X54" s="1179"/>
      <c r="Y54" s="1179"/>
      <c r="Z54" s="1179"/>
      <c r="AA54" s="1179"/>
      <c r="AB54" s="1179"/>
      <c r="AC54" s="1179"/>
      <c r="AD54" s="1179"/>
      <c r="AE54" s="1179"/>
      <c r="AF54" s="1179"/>
      <c r="AG54" s="1179"/>
      <c r="AH54" s="1179"/>
      <c r="AI54" s="1179"/>
      <c r="AJ54" s="1179"/>
      <c r="AK54" s="1179"/>
      <c r="AL54" s="1179"/>
      <c r="AM54" s="1179"/>
      <c r="AN54" s="1179"/>
      <c r="AO54" s="1179"/>
      <c r="AP54" s="1179"/>
      <c r="AQ54" s="1179"/>
      <c r="AR54" s="1179"/>
      <c r="AS54" s="1179"/>
      <c r="AT54" s="1179"/>
      <c r="AU54" s="1179"/>
      <c r="AW54" s="175"/>
      <c r="AX54" s="1179" t="s">
        <v>883</v>
      </c>
      <c r="AY54" s="1179"/>
      <c r="AZ54" s="1179"/>
      <c r="BA54" s="1179"/>
      <c r="BB54" s="1179"/>
      <c r="BC54" s="1179"/>
      <c r="BD54" s="1179"/>
      <c r="BE54" s="1179"/>
      <c r="BF54" s="1179"/>
      <c r="BG54" s="1179"/>
      <c r="BH54" s="1179"/>
      <c r="BI54" s="1179"/>
      <c r="BJ54" s="1179"/>
      <c r="BK54" s="1179"/>
      <c r="BL54" s="1179"/>
      <c r="BM54" s="1179"/>
      <c r="BN54" s="1179"/>
      <c r="BO54" s="1179"/>
      <c r="BP54" s="1179"/>
      <c r="BQ54" s="1179"/>
      <c r="BR54" s="1179"/>
      <c r="BS54" s="1179"/>
      <c r="BT54" s="1179"/>
      <c r="BU54" s="1179"/>
      <c r="BV54" s="1179"/>
      <c r="BW54" s="1179"/>
      <c r="BX54" s="1179"/>
      <c r="BY54" s="1179"/>
      <c r="BZ54" s="1179"/>
      <c r="CA54" s="1179"/>
      <c r="CB54" s="1179"/>
      <c r="CC54" s="1179"/>
      <c r="CD54" s="1179"/>
      <c r="CE54" s="1179"/>
      <c r="CF54" s="1179"/>
      <c r="CG54" s="1179"/>
      <c r="CH54" s="1179"/>
      <c r="CI54" s="1179"/>
      <c r="CJ54" s="1179"/>
      <c r="CK54" s="1179"/>
      <c r="CL54" s="1179"/>
      <c r="CM54" s="1179"/>
      <c r="CN54" s="1179"/>
      <c r="CO54" s="1179"/>
      <c r="CP54" s="1179"/>
      <c r="CQ54" s="1179"/>
      <c r="CS54" s="175"/>
      <c r="CT54" s="1179" t="s">
        <v>883</v>
      </c>
      <c r="CU54" s="1179"/>
      <c r="CV54" s="1179"/>
      <c r="CW54" s="1179"/>
      <c r="CX54" s="1179"/>
      <c r="CY54" s="1179"/>
      <c r="CZ54" s="1179"/>
      <c r="DA54" s="1179"/>
      <c r="DB54" s="1179"/>
      <c r="DC54" s="1179"/>
      <c r="DD54" s="1179"/>
      <c r="DE54" s="1179"/>
      <c r="DF54" s="1179"/>
      <c r="DG54" s="1179"/>
      <c r="DH54" s="1179"/>
      <c r="DI54" s="1179"/>
      <c r="DJ54" s="1179"/>
      <c r="DK54" s="1179"/>
      <c r="DL54" s="1179"/>
      <c r="DM54" s="1179"/>
      <c r="DN54" s="1179"/>
      <c r="DO54" s="1179"/>
      <c r="DP54" s="1179"/>
      <c r="DQ54" s="1179"/>
      <c r="DR54" s="1179"/>
      <c r="DS54" s="1179"/>
      <c r="DT54" s="1179"/>
      <c r="DU54" s="1179"/>
      <c r="DV54" s="1179"/>
      <c r="DW54" s="1179"/>
      <c r="DX54" s="1179"/>
      <c r="DY54" s="1179"/>
      <c r="DZ54" s="1179"/>
      <c r="EA54" s="1179"/>
      <c r="EB54" s="1179"/>
      <c r="EC54" s="1179"/>
      <c r="ED54" s="1179"/>
      <c r="EE54" s="1179"/>
      <c r="EF54" s="1179"/>
      <c r="EG54" s="1179"/>
      <c r="EH54" s="1179"/>
      <c r="EI54" s="1179"/>
      <c r="EJ54" s="1179"/>
      <c r="EK54" s="1179"/>
      <c r="EL54" s="1179"/>
      <c r="EM54" s="1179"/>
    </row>
    <row r="55" spans="1:143" ht="40.5" customHeight="1" x14ac:dyDescent="0.25">
      <c r="A55" s="175"/>
      <c r="B55" s="1179" t="s">
        <v>884</v>
      </c>
      <c r="C55" s="1179"/>
      <c r="D55" s="1179"/>
      <c r="E55" s="1179"/>
      <c r="F55" s="1179"/>
      <c r="G55" s="1179"/>
      <c r="H55" s="1179"/>
      <c r="I55" s="1179"/>
      <c r="J55" s="1179"/>
      <c r="K55" s="1179"/>
      <c r="L55" s="1179"/>
      <c r="M55" s="1179"/>
      <c r="N55" s="1179"/>
      <c r="O55" s="1179"/>
      <c r="P55" s="1179"/>
      <c r="Q55" s="1179"/>
      <c r="R55" s="1179"/>
      <c r="S55" s="1179"/>
      <c r="T55" s="1179"/>
      <c r="U55" s="1179"/>
      <c r="V55" s="1179"/>
      <c r="W55" s="1179"/>
      <c r="X55" s="1179"/>
      <c r="Y55" s="1179"/>
      <c r="Z55" s="1179"/>
      <c r="AA55" s="1179"/>
      <c r="AB55" s="1179"/>
      <c r="AC55" s="1179"/>
      <c r="AD55" s="1179"/>
      <c r="AE55" s="1179"/>
      <c r="AF55" s="1179"/>
      <c r="AG55" s="1179"/>
      <c r="AH55" s="1179"/>
      <c r="AI55" s="1179"/>
      <c r="AJ55" s="1179"/>
      <c r="AK55" s="1179"/>
      <c r="AL55" s="1179"/>
      <c r="AM55" s="1179"/>
      <c r="AN55" s="1179"/>
      <c r="AO55" s="1179"/>
      <c r="AP55" s="1179"/>
      <c r="AQ55" s="1179"/>
      <c r="AR55" s="1179"/>
      <c r="AS55" s="1179"/>
      <c r="AT55" s="1179"/>
      <c r="AU55" s="1179"/>
      <c r="AW55" s="175"/>
      <c r="AX55" s="1179" t="s">
        <v>884</v>
      </c>
      <c r="AY55" s="1179"/>
      <c r="AZ55" s="1179"/>
      <c r="BA55" s="1179"/>
      <c r="BB55" s="1179"/>
      <c r="BC55" s="1179"/>
      <c r="BD55" s="1179"/>
      <c r="BE55" s="1179"/>
      <c r="BF55" s="1179"/>
      <c r="BG55" s="1179"/>
      <c r="BH55" s="1179"/>
      <c r="BI55" s="1179"/>
      <c r="BJ55" s="1179"/>
      <c r="BK55" s="1179"/>
      <c r="BL55" s="1179"/>
      <c r="BM55" s="1179"/>
      <c r="BN55" s="1179"/>
      <c r="BO55" s="1179"/>
      <c r="BP55" s="1179"/>
      <c r="BQ55" s="1179"/>
      <c r="BR55" s="1179"/>
      <c r="BS55" s="1179"/>
      <c r="BT55" s="1179"/>
      <c r="BU55" s="1179"/>
      <c r="BV55" s="1179"/>
      <c r="BW55" s="1179"/>
      <c r="BX55" s="1179"/>
      <c r="BY55" s="1179"/>
      <c r="BZ55" s="1179"/>
      <c r="CA55" s="1179"/>
      <c r="CB55" s="1179"/>
      <c r="CC55" s="1179"/>
      <c r="CD55" s="1179"/>
      <c r="CE55" s="1179"/>
      <c r="CF55" s="1179"/>
      <c r="CG55" s="1179"/>
      <c r="CH55" s="1179"/>
      <c r="CI55" s="1179"/>
      <c r="CJ55" s="1179"/>
      <c r="CK55" s="1179"/>
      <c r="CL55" s="1179"/>
      <c r="CM55" s="1179"/>
      <c r="CN55" s="1179"/>
      <c r="CO55" s="1179"/>
      <c r="CP55" s="1179"/>
      <c r="CQ55" s="1179"/>
      <c r="CS55" s="175"/>
      <c r="CT55" s="1179" t="s">
        <v>884</v>
      </c>
      <c r="CU55" s="1179"/>
      <c r="CV55" s="1179"/>
      <c r="CW55" s="1179"/>
      <c r="CX55" s="1179"/>
      <c r="CY55" s="1179"/>
      <c r="CZ55" s="1179"/>
      <c r="DA55" s="1179"/>
      <c r="DB55" s="1179"/>
      <c r="DC55" s="1179"/>
      <c r="DD55" s="1179"/>
      <c r="DE55" s="1179"/>
      <c r="DF55" s="1179"/>
      <c r="DG55" s="1179"/>
      <c r="DH55" s="1179"/>
      <c r="DI55" s="1179"/>
      <c r="DJ55" s="1179"/>
      <c r="DK55" s="1179"/>
      <c r="DL55" s="1179"/>
      <c r="DM55" s="1179"/>
      <c r="DN55" s="1179"/>
      <c r="DO55" s="1179"/>
      <c r="DP55" s="1179"/>
      <c r="DQ55" s="1179"/>
      <c r="DR55" s="1179"/>
      <c r="DS55" s="1179"/>
      <c r="DT55" s="1179"/>
      <c r="DU55" s="1179"/>
      <c r="DV55" s="1179"/>
      <c r="DW55" s="1179"/>
      <c r="DX55" s="1179"/>
      <c r="DY55" s="1179"/>
      <c r="DZ55" s="1179"/>
      <c r="EA55" s="1179"/>
      <c r="EB55" s="1179"/>
      <c r="EC55" s="1179"/>
      <c r="ED55" s="1179"/>
      <c r="EE55" s="1179"/>
      <c r="EF55" s="1179"/>
      <c r="EG55" s="1179"/>
      <c r="EH55" s="1179"/>
      <c r="EI55" s="1179"/>
      <c r="EJ55" s="1179"/>
      <c r="EK55" s="1179"/>
      <c r="EL55" s="1179"/>
      <c r="EM55" s="1179"/>
    </row>
    <row r="56" spans="1:143" ht="18" customHeight="1" x14ac:dyDescent="0.25">
      <c r="A56" s="175"/>
      <c r="B56" s="687"/>
      <c r="C56" s="687"/>
      <c r="D56" s="1165" t="s">
        <v>527</v>
      </c>
      <c r="E56" s="1165"/>
      <c r="F56" s="695" t="s">
        <v>886</v>
      </c>
      <c r="G56" s="295"/>
      <c r="H56" s="687"/>
      <c r="I56" s="687"/>
      <c r="J56" s="687"/>
      <c r="K56" s="687"/>
      <c r="L56" s="687"/>
      <c r="M56" s="687"/>
      <c r="N56" s="687"/>
      <c r="O56" s="687"/>
      <c r="P56" s="687"/>
      <c r="Q56" s="687"/>
      <c r="R56" s="687"/>
      <c r="S56" s="687"/>
      <c r="T56" s="687"/>
      <c r="U56" s="687"/>
      <c r="V56" s="687"/>
      <c r="W56" s="687"/>
      <c r="X56" s="687"/>
      <c r="Y56" s="687"/>
      <c r="Z56" s="687"/>
      <c r="AA56" s="687"/>
      <c r="AB56" s="687"/>
      <c r="AC56" s="687"/>
      <c r="AD56" s="687"/>
      <c r="AE56" s="687"/>
      <c r="AF56" s="687"/>
      <c r="AG56" s="687"/>
      <c r="AH56" s="687"/>
      <c r="AI56" s="687"/>
      <c r="AJ56" s="687"/>
      <c r="AK56" s="687"/>
      <c r="AL56" s="687"/>
      <c r="AM56" s="687"/>
      <c r="AN56" s="687"/>
      <c r="AO56" s="687"/>
      <c r="AP56" s="687"/>
      <c r="AQ56" s="687"/>
      <c r="AR56" s="687"/>
      <c r="AS56" s="687"/>
      <c r="AT56" s="687"/>
      <c r="AU56" s="687"/>
      <c r="AW56" s="175"/>
      <c r="AX56" s="687"/>
      <c r="AY56" s="687"/>
      <c r="AZ56" s="1165" t="s">
        <v>527</v>
      </c>
      <c r="BA56" s="1165"/>
      <c r="BB56" s="695" t="s">
        <v>886</v>
      </c>
      <c r="BC56" s="295"/>
      <c r="BD56" s="687"/>
      <c r="BE56" s="687"/>
      <c r="BF56" s="687"/>
      <c r="BG56" s="687"/>
      <c r="BH56" s="687"/>
      <c r="BI56" s="687"/>
      <c r="BJ56" s="687"/>
      <c r="BK56" s="687"/>
      <c r="BL56" s="687"/>
      <c r="BM56" s="687"/>
      <c r="BN56" s="687"/>
      <c r="BO56" s="687"/>
      <c r="BP56" s="687"/>
      <c r="BQ56" s="687"/>
      <c r="BR56" s="687"/>
      <c r="BS56" s="687"/>
      <c r="BT56" s="687"/>
      <c r="BU56" s="687"/>
      <c r="BV56" s="687"/>
      <c r="BW56" s="687"/>
      <c r="BX56" s="687"/>
      <c r="BY56" s="687"/>
      <c r="BZ56" s="687"/>
      <c r="CA56" s="687"/>
      <c r="CB56" s="687"/>
      <c r="CC56" s="687"/>
      <c r="CD56" s="687"/>
      <c r="CE56" s="687"/>
      <c r="CF56" s="687"/>
      <c r="CG56" s="687"/>
      <c r="CH56" s="687"/>
      <c r="CI56" s="687"/>
      <c r="CJ56" s="687"/>
      <c r="CK56" s="687"/>
      <c r="CL56" s="687"/>
      <c r="CM56" s="687"/>
      <c r="CN56" s="687"/>
      <c r="CO56" s="687"/>
      <c r="CP56" s="687"/>
      <c r="CQ56" s="687"/>
      <c r="CS56" s="175"/>
      <c r="CT56" s="687"/>
      <c r="CU56" s="687"/>
      <c r="CV56" s="1165" t="s">
        <v>527</v>
      </c>
      <c r="CW56" s="1165"/>
      <c r="CX56" s="695" t="s">
        <v>886</v>
      </c>
      <c r="CY56" s="295"/>
      <c r="CZ56" s="687"/>
      <c r="DA56" s="687"/>
      <c r="DB56" s="687"/>
      <c r="DC56" s="687"/>
      <c r="DD56" s="687"/>
      <c r="DE56" s="687"/>
      <c r="DF56" s="687"/>
      <c r="DG56" s="687"/>
      <c r="DH56" s="687"/>
      <c r="DI56" s="687"/>
      <c r="DJ56" s="687"/>
      <c r="DK56" s="687"/>
      <c r="DL56" s="687"/>
      <c r="DM56" s="687"/>
      <c r="DN56" s="687"/>
      <c r="DO56" s="687"/>
      <c r="DP56" s="687"/>
      <c r="DQ56" s="687"/>
      <c r="DR56" s="687"/>
      <c r="DS56" s="687"/>
      <c r="DT56" s="687"/>
      <c r="DU56" s="687"/>
      <c r="DV56" s="687"/>
      <c r="DW56" s="687"/>
      <c r="DX56" s="687"/>
      <c r="DY56" s="687"/>
      <c r="DZ56" s="687"/>
      <c r="EA56" s="687"/>
      <c r="EB56" s="687"/>
      <c r="EC56" s="687"/>
      <c r="ED56" s="687"/>
      <c r="EE56" s="687"/>
      <c r="EF56" s="687"/>
      <c r="EG56" s="687"/>
      <c r="EH56" s="687"/>
      <c r="EI56" s="687"/>
      <c r="EJ56" s="687"/>
      <c r="EK56" s="687"/>
      <c r="EL56" s="687"/>
      <c r="EM56" s="687"/>
    </row>
    <row r="57" spans="1:143" ht="18.75" customHeight="1" x14ac:dyDescent="0.25">
      <c r="A57" s="175"/>
      <c r="B57" s="687"/>
      <c r="C57" s="687"/>
      <c r="D57" s="1165" t="s">
        <v>887</v>
      </c>
      <c r="E57" s="1165"/>
      <c r="F57" s="1165"/>
      <c r="G57" s="695" t="s">
        <v>888</v>
      </c>
      <c r="H57" s="687"/>
      <c r="I57" s="687"/>
      <c r="J57" s="687"/>
      <c r="K57" s="687"/>
      <c r="L57" s="687"/>
      <c r="M57" s="687"/>
      <c r="N57" s="687"/>
      <c r="O57" s="687"/>
      <c r="P57" s="687"/>
      <c r="Q57" s="687"/>
      <c r="R57" s="687"/>
      <c r="S57" s="687"/>
      <c r="T57" s="687"/>
      <c r="U57" s="687"/>
      <c r="V57" s="687"/>
      <c r="W57" s="687"/>
      <c r="X57" s="687"/>
      <c r="Y57" s="687"/>
      <c r="Z57" s="687"/>
      <c r="AA57" s="687"/>
      <c r="AB57" s="687"/>
      <c r="AC57" s="687"/>
      <c r="AD57" s="687"/>
      <c r="AE57" s="687"/>
      <c r="AF57" s="687"/>
      <c r="AG57" s="687"/>
      <c r="AH57" s="687"/>
      <c r="AI57" s="687"/>
      <c r="AJ57" s="687"/>
      <c r="AK57" s="687"/>
      <c r="AL57" s="687"/>
      <c r="AM57" s="687"/>
      <c r="AN57" s="687"/>
      <c r="AO57" s="687"/>
      <c r="AP57" s="687"/>
      <c r="AQ57" s="687"/>
      <c r="AR57" s="687"/>
      <c r="AS57" s="687"/>
      <c r="AT57" s="687"/>
      <c r="AU57" s="687"/>
      <c r="AW57" s="175"/>
      <c r="AX57" s="687"/>
      <c r="AY57" s="687"/>
      <c r="AZ57" s="1165" t="s">
        <v>887</v>
      </c>
      <c r="BA57" s="1165"/>
      <c r="BB57" s="1165"/>
      <c r="BC57" s="695" t="s">
        <v>888</v>
      </c>
      <c r="BD57" s="687"/>
      <c r="BE57" s="687"/>
      <c r="BF57" s="687"/>
      <c r="BG57" s="687"/>
      <c r="BH57" s="687"/>
      <c r="BI57" s="687"/>
      <c r="BJ57" s="687"/>
      <c r="BK57" s="687"/>
      <c r="BL57" s="687"/>
      <c r="BM57" s="687"/>
      <c r="BN57" s="687"/>
      <c r="BO57" s="687"/>
      <c r="BP57" s="687"/>
      <c r="BQ57" s="687"/>
      <c r="BR57" s="687"/>
      <c r="BS57" s="687"/>
      <c r="BT57" s="687"/>
      <c r="BU57" s="687"/>
      <c r="BV57" s="687"/>
      <c r="BW57" s="687"/>
      <c r="BX57" s="687"/>
      <c r="BY57" s="687"/>
      <c r="BZ57" s="687"/>
      <c r="CA57" s="687"/>
      <c r="CB57" s="687"/>
      <c r="CC57" s="687"/>
      <c r="CD57" s="687"/>
      <c r="CE57" s="687"/>
      <c r="CF57" s="687"/>
      <c r="CG57" s="687"/>
      <c r="CH57" s="687"/>
      <c r="CI57" s="687"/>
      <c r="CJ57" s="687"/>
      <c r="CK57" s="687"/>
      <c r="CL57" s="687"/>
      <c r="CM57" s="687"/>
      <c r="CN57" s="687"/>
      <c r="CO57" s="687"/>
      <c r="CP57" s="687"/>
      <c r="CQ57" s="687"/>
      <c r="CS57" s="175"/>
      <c r="CT57" s="687"/>
      <c r="CU57" s="687"/>
      <c r="CV57" s="1165" t="s">
        <v>887</v>
      </c>
      <c r="CW57" s="1165"/>
      <c r="CX57" s="1165"/>
      <c r="CY57" s="695" t="s">
        <v>888</v>
      </c>
      <c r="CZ57" s="687"/>
      <c r="DA57" s="687"/>
      <c r="DB57" s="687"/>
      <c r="DC57" s="687"/>
      <c r="DD57" s="687"/>
      <c r="DE57" s="687"/>
      <c r="DF57" s="687"/>
      <c r="DG57" s="687"/>
      <c r="DH57" s="687"/>
      <c r="DI57" s="687"/>
      <c r="DJ57" s="687"/>
      <c r="DK57" s="687"/>
      <c r="DL57" s="687"/>
      <c r="DM57" s="687"/>
      <c r="DN57" s="687"/>
      <c r="DO57" s="687"/>
      <c r="DP57" s="687"/>
      <c r="DQ57" s="687"/>
      <c r="DR57" s="687"/>
      <c r="DS57" s="687"/>
      <c r="DT57" s="687"/>
      <c r="DU57" s="687"/>
      <c r="DV57" s="687"/>
      <c r="DW57" s="687"/>
      <c r="DX57" s="687"/>
      <c r="DY57" s="687"/>
      <c r="DZ57" s="687"/>
      <c r="EA57" s="687"/>
      <c r="EB57" s="687"/>
      <c r="EC57" s="687"/>
      <c r="ED57" s="687"/>
      <c r="EE57" s="687"/>
      <c r="EF57" s="687"/>
      <c r="EG57" s="687"/>
      <c r="EH57" s="687"/>
      <c r="EI57" s="687"/>
      <c r="EJ57" s="687"/>
      <c r="EK57" s="687"/>
      <c r="EL57" s="687"/>
      <c r="EM57" s="687"/>
    </row>
    <row r="58" spans="1:143" ht="38.25" customHeight="1" x14ac:dyDescent="0.25">
      <c r="A58" s="175"/>
      <c r="B58" s="1179" t="s">
        <v>889</v>
      </c>
      <c r="C58" s="1179"/>
      <c r="D58" s="1179"/>
      <c r="E58" s="1179"/>
      <c r="F58" s="1179"/>
      <c r="G58" s="1179"/>
      <c r="H58" s="1179"/>
      <c r="I58" s="1179"/>
      <c r="J58" s="1179"/>
      <c r="K58" s="1179"/>
      <c r="L58" s="1179"/>
      <c r="M58" s="1179"/>
      <c r="N58" s="1179"/>
      <c r="O58" s="1179"/>
      <c r="P58" s="1179"/>
      <c r="Q58" s="1179"/>
      <c r="R58" s="1179"/>
      <c r="S58" s="1179"/>
      <c r="T58" s="1179"/>
      <c r="U58" s="1179"/>
      <c r="V58" s="1179"/>
      <c r="W58" s="1179"/>
      <c r="X58" s="1179"/>
      <c r="Y58" s="1179"/>
      <c r="Z58" s="1179"/>
      <c r="AA58" s="1179"/>
      <c r="AB58" s="1179"/>
      <c r="AC58" s="1179"/>
      <c r="AD58" s="1179"/>
      <c r="AE58" s="1179"/>
      <c r="AF58" s="1179"/>
      <c r="AG58" s="1179"/>
      <c r="AH58" s="1179"/>
      <c r="AI58" s="1179"/>
      <c r="AJ58" s="1179"/>
      <c r="AK58" s="1179"/>
      <c r="AL58" s="1179"/>
      <c r="AM58" s="1179"/>
      <c r="AN58" s="1179"/>
      <c r="AO58" s="1179"/>
      <c r="AP58" s="1179"/>
      <c r="AQ58" s="1179"/>
      <c r="AR58" s="1179"/>
      <c r="AS58" s="1179"/>
      <c r="AT58" s="1179"/>
      <c r="AU58" s="1179"/>
      <c r="AW58" s="175"/>
      <c r="AX58" s="1179" t="s">
        <v>889</v>
      </c>
      <c r="AY58" s="1179"/>
      <c r="AZ58" s="1179"/>
      <c r="BA58" s="1179"/>
      <c r="BB58" s="1179"/>
      <c r="BC58" s="1179"/>
      <c r="BD58" s="1179"/>
      <c r="BE58" s="1179"/>
      <c r="BF58" s="1179"/>
      <c r="BG58" s="1179"/>
      <c r="BH58" s="1179"/>
      <c r="BI58" s="1179"/>
      <c r="BJ58" s="1179"/>
      <c r="BK58" s="1179"/>
      <c r="BL58" s="1179"/>
      <c r="BM58" s="1179"/>
      <c r="BN58" s="1179"/>
      <c r="BO58" s="1179"/>
      <c r="BP58" s="1179"/>
      <c r="BQ58" s="1179"/>
      <c r="BR58" s="1179"/>
      <c r="BS58" s="1179"/>
      <c r="BT58" s="1179"/>
      <c r="BU58" s="1179"/>
      <c r="BV58" s="1179"/>
      <c r="BW58" s="1179"/>
      <c r="BX58" s="1179"/>
      <c r="BY58" s="1179"/>
      <c r="BZ58" s="1179"/>
      <c r="CA58" s="1179"/>
      <c r="CB58" s="1179"/>
      <c r="CC58" s="1179"/>
      <c r="CD58" s="1179"/>
      <c r="CE58" s="1179"/>
      <c r="CF58" s="1179"/>
      <c r="CG58" s="1179"/>
      <c r="CH58" s="1179"/>
      <c r="CI58" s="1179"/>
      <c r="CJ58" s="1179"/>
      <c r="CK58" s="1179"/>
      <c r="CL58" s="1179"/>
      <c r="CM58" s="1179"/>
      <c r="CN58" s="1179"/>
      <c r="CO58" s="1179"/>
      <c r="CP58" s="1179"/>
      <c r="CQ58" s="1179"/>
      <c r="CS58" s="175"/>
      <c r="CT58" s="1179" t="s">
        <v>889</v>
      </c>
      <c r="CU58" s="1179"/>
      <c r="CV58" s="1179"/>
      <c r="CW58" s="1179"/>
      <c r="CX58" s="1179"/>
      <c r="CY58" s="1179"/>
      <c r="CZ58" s="1179"/>
      <c r="DA58" s="1179"/>
      <c r="DB58" s="1179"/>
      <c r="DC58" s="1179"/>
      <c r="DD58" s="1179"/>
      <c r="DE58" s="1179"/>
      <c r="DF58" s="1179"/>
      <c r="DG58" s="1179"/>
      <c r="DH58" s="1179"/>
      <c r="DI58" s="1179"/>
      <c r="DJ58" s="1179"/>
      <c r="DK58" s="1179"/>
      <c r="DL58" s="1179"/>
      <c r="DM58" s="1179"/>
      <c r="DN58" s="1179"/>
      <c r="DO58" s="1179"/>
      <c r="DP58" s="1179"/>
      <c r="DQ58" s="1179"/>
      <c r="DR58" s="1179"/>
      <c r="DS58" s="1179"/>
      <c r="DT58" s="1179"/>
      <c r="DU58" s="1179"/>
      <c r="DV58" s="1179"/>
      <c r="DW58" s="1179"/>
      <c r="DX58" s="1179"/>
      <c r="DY58" s="1179"/>
      <c r="DZ58" s="1179"/>
      <c r="EA58" s="1179"/>
      <c r="EB58" s="1179"/>
      <c r="EC58" s="1179"/>
      <c r="ED58" s="1179"/>
      <c r="EE58" s="1179"/>
      <c r="EF58" s="1179"/>
      <c r="EG58" s="1179"/>
      <c r="EH58" s="1179"/>
      <c r="EI58" s="1179"/>
      <c r="EJ58" s="1179"/>
      <c r="EK58" s="1179"/>
      <c r="EL58" s="1179"/>
      <c r="EM58" s="1179"/>
    </row>
    <row r="59" spans="1:143" ht="18.75" x14ac:dyDescent="0.25">
      <c r="A59" s="175"/>
      <c r="B59" s="687"/>
      <c r="C59" s="687"/>
      <c r="D59" s="1165" t="s">
        <v>890</v>
      </c>
      <c r="E59" s="1165"/>
      <c r="F59" s="1165"/>
      <c r="G59" s="695" t="s">
        <v>892</v>
      </c>
      <c r="H59" s="687"/>
      <c r="I59" s="687"/>
      <c r="J59" s="687"/>
      <c r="K59" s="687"/>
      <c r="L59" s="687"/>
      <c r="M59" s="687"/>
      <c r="N59" s="687"/>
      <c r="O59" s="687"/>
      <c r="P59" s="687"/>
      <c r="Q59" s="687"/>
      <c r="R59" s="687"/>
      <c r="S59" s="687"/>
      <c r="T59" s="687"/>
      <c r="U59" s="687"/>
      <c r="V59" s="687"/>
      <c r="W59" s="687"/>
      <c r="X59" s="687"/>
      <c r="Y59" s="687"/>
      <c r="Z59" s="687"/>
      <c r="AA59" s="687"/>
      <c r="AB59" s="687"/>
      <c r="AC59" s="687"/>
      <c r="AD59" s="687"/>
      <c r="AE59" s="687"/>
      <c r="AF59" s="687"/>
      <c r="AG59" s="687"/>
      <c r="AH59" s="687"/>
      <c r="AI59" s="687"/>
      <c r="AJ59" s="687"/>
      <c r="AK59" s="687"/>
      <c r="AL59" s="687"/>
      <c r="AM59" s="687"/>
      <c r="AN59" s="687"/>
      <c r="AO59" s="687"/>
      <c r="AP59" s="687"/>
      <c r="AQ59" s="687"/>
      <c r="AR59" s="687"/>
      <c r="AS59" s="687"/>
      <c r="AT59" s="687"/>
      <c r="AU59" s="687"/>
      <c r="AW59" s="175"/>
      <c r="AX59" s="687"/>
      <c r="AY59" s="687"/>
      <c r="AZ59" s="1165" t="s">
        <v>890</v>
      </c>
      <c r="BA59" s="1165"/>
      <c r="BB59" s="1165"/>
      <c r="BC59" s="695" t="s">
        <v>892</v>
      </c>
      <c r="BD59" s="687"/>
      <c r="BE59" s="687"/>
      <c r="BF59" s="687"/>
      <c r="BG59" s="687"/>
      <c r="BH59" s="687"/>
      <c r="BI59" s="687"/>
      <c r="BJ59" s="687"/>
      <c r="BK59" s="687"/>
      <c r="BL59" s="687"/>
      <c r="BM59" s="687"/>
      <c r="BN59" s="687"/>
      <c r="BO59" s="687"/>
      <c r="BP59" s="687"/>
      <c r="BQ59" s="687"/>
      <c r="BR59" s="687"/>
      <c r="BS59" s="687"/>
      <c r="BT59" s="687"/>
      <c r="BU59" s="687"/>
      <c r="BV59" s="687"/>
      <c r="BW59" s="687"/>
      <c r="BX59" s="687"/>
      <c r="BY59" s="687"/>
      <c r="BZ59" s="687"/>
      <c r="CA59" s="687"/>
      <c r="CB59" s="687"/>
      <c r="CC59" s="687"/>
      <c r="CD59" s="687"/>
      <c r="CE59" s="687"/>
      <c r="CF59" s="687"/>
      <c r="CG59" s="687"/>
      <c r="CH59" s="687"/>
      <c r="CI59" s="687"/>
      <c r="CJ59" s="687"/>
      <c r="CK59" s="687"/>
      <c r="CL59" s="687"/>
      <c r="CM59" s="687"/>
      <c r="CN59" s="687"/>
      <c r="CO59" s="687"/>
      <c r="CP59" s="687"/>
      <c r="CQ59" s="687"/>
      <c r="CS59" s="175"/>
      <c r="CT59" s="687"/>
      <c r="CU59" s="687"/>
      <c r="CV59" s="1165" t="s">
        <v>890</v>
      </c>
      <c r="CW59" s="1165"/>
      <c r="CX59" s="1165"/>
      <c r="CY59" s="695" t="s">
        <v>892</v>
      </c>
      <c r="CZ59" s="687"/>
      <c r="DA59" s="687"/>
      <c r="DB59" s="687"/>
      <c r="DC59" s="687"/>
      <c r="DD59" s="687"/>
      <c r="DE59" s="687"/>
      <c r="DF59" s="687"/>
      <c r="DG59" s="687"/>
      <c r="DH59" s="687"/>
      <c r="DI59" s="687"/>
      <c r="DJ59" s="687"/>
      <c r="DK59" s="687"/>
      <c r="DL59" s="687"/>
      <c r="DM59" s="687"/>
      <c r="DN59" s="687"/>
      <c r="DO59" s="687"/>
      <c r="DP59" s="687"/>
      <c r="DQ59" s="687"/>
      <c r="DR59" s="687"/>
      <c r="DS59" s="687"/>
      <c r="DT59" s="687"/>
      <c r="DU59" s="687"/>
      <c r="DV59" s="687"/>
      <c r="DW59" s="687"/>
      <c r="DX59" s="687"/>
      <c r="DY59" s="687"/>
      <c r="DZ59" s="687"/>
      <c r="EA59" s="687"/>
      <c r="EB59" s="687"/>
      <c r="EC59" s="687"/>
      <c r="ED59" s="687"/>
      <c r="EE59" s="687"/>
      <c r="EF59" s="687"/>
      <c r="EG59" s="687"/>
      <c r="EH59" s="687"/>
      <c r="EI59" s="687"/>
      <c r="EJ59" s="687"/>
      <c r="EK59" s="687"/>
      <c r="EL59" s="687"/>
      <c r="EM59" s="687"/>
    </row>
    <row r="60" spans="1:143" ht="42.75" customHeight="1" x14ac:dyDescent="0.25">
      <c r="A60" s="175"/>
      <c r="B60" s="1179" t="s">
        <v>891</v>
      </c>
      <c r="C60" s="1179"/>
      <c r="D60" s="1179"/>
      <c r="E60" s="1179"/>
      <c r="F60" s="1179"/>
      <c r="G60" s="1179"/>
      <c r="H60" s="1179"/>
      <c r="I60" s="1179"/>
      <c r="J60" s="1179"/>
      <c r="K60" s="1179"/>
      <c r="L60" s="1179"/>
      <c r="M60" s="1179"/>
      <c r="N60" s="1179"/>
      <c r="O60" s="1179"/>
      <c r="P60" s="1179"/>
      <c r="Q60" s="1179"/>
      <c r="R60" s="1179"/>
      <c r="S60" s="1179"/>
      <c r="T60" s="1179"/>
      <c r="U60" s="1179"/>
      <c r="V60" s="1179"/>
      <c r="W60" s="1179"/>
      <c r="X60" s="1179"/>
      <c r="Y60" s="1179"/>
      <c r="Z60" s="1179"/>
      <c r="AA60" s="1179"/>
      <c r="AB60" s="1179"/>
      <c r="AC60" s="1179"/>
      <c r="AD60" s="1179"/>
      <c r="AE60" s="1179"/>
      <c r="AF60" s="1179"/>
      <c r="AG60" s="1179"/>
      <c r="AH60" s="1179"/>
      <c r="AI60" s="1179"/>
      <c r="AJ60" s="1179"/>
      <c r="AK60" s="1179"/>
      <c r="AL60" s="1179"/>
      <c r="AM60" s="1179"/>
      <c r="AN60" s="1179"/>
      <c r="AO60" s="1179"/>
      <c r="AP60" s="1179"/>
      <c r="AQ60" s="1179"/>
      <c r="AR60" s="1179"/>
      <c r="AS60" s="1179"/>
      <c r="AT60" s="1179"/>
      <c r="AU60" s="1179"/>
      <c r="AW60" s="175"/>
      <c r="AX60" s="1179" t="s">
        <v>891</v>
      </c>
      <c r="AY60" s="1179"/>
      <c r="AZ60" s="1179"/>
      <c r="BA60" s="1179"/>
      <c r="BB60" s="1179"/>
      <c r="BC60" s="1179"/>
      <c r="BD60" s="1179"/>
      <c r="BE60" s="1179"/>
      <c r="BF60" s="1179"/>
      <c r="BG60" s="1179"/>
      <c r="BH60" s="1179"/>
      <c r="BI60" s="1179"/>
      <c r="BJ60" s="1179"/>
      <c r="BK60" s="1179"/>
      <c r="BL60" s="1179"/>
      <c r="BM60" s="1179"/>
      <c r="BN60" s="1179"/>
      <c r="BO60" s="1179"/>
      <c r="BP60" s="1179"/>
      <c r="BQ60" s="1179"/>
      <c r="BR60" s="1179"/>
      <c r="BS60" s="1179"/>
      <c r="BT60" s="1179"/>
      <c r="BU60" s="1179"/>
      <c r="BV60" s="1179"/>
      <c r="BW60" s="1179"/>
      <c r="BX60" s="1179"/>
      <c r="BY60" s="1179"/>
      <c r="BZ60" s="1179"/>
      <c r="CA60" s="1179"/>
      <c r="CB60" s="1179"/>
      <c r="CC60" s="1179"/>
      <c r="CD60" s="1179"/>
      <c r="CE60" s="1179"/>
      <c r="CF60" s="1179"/>
      <c r="CG60" s="1179"/>
      <c r="CH60" s="1179"/>
      <c r="CI60" s="1179"/>
      <c r="CJ60" s="1179"/>
      <c r="CK60" s="1179"/>
      <c r="CL60" s="1179"/>
      <c r="CM60" s="1179"/>
      <c r="CN60" s="1179"/>
      <c r="CO60" s="1179"/>
      <c r="CP60" s="1179"/>
      <c r="CQ60" s="1179"/>
      <c r="CS60" s="175"/>
      <c r="CT60" s="1179" t="s">
        <v>891</v>
      </c>
      <c r="CU60" s="1179"/>
      <c r="CV60" s="1179"/>
      <c r="CW60" s="1179"/>
      <c r="CX60" s="1179"/>
      <c r="CY60" s="1179"/>
      <c r="CZ60" s="1179"/>
      <c r="DA60" s="1179"/>
      <c r="DB60" s="1179"/>
      <c r="DC60" s="1179"/>
      <c r="DD60" s="1179"/>
      <c r="DE60" s="1179"/>
      <c r="DF60" s="1179"/>
      <c r="DG60" s="1179"/>
      <c r="DH60" s="1179"/>
      <c r="DI60" s="1179"/>
      <c r="DJ60" s="1179"/>
      <c r="DK60" s="1179"/>
      <c r="DL60" s="1179"/>
      <c r="DM60" s="1179"/>
      <c r="DN60" s="1179"/>
      <c r="DO60" s="1179"/>
      <c r="DP60" s="1179"/>
      <c r="DQ60" s="1179"/>
      <c r="DR60" s="1179"/>
      <c r="DS60" s="1179"/>
      <c r="DT60" s="1179"/>
      <c r="DU60" s="1179"/>
      <c r="DV60" s="1179"/>
      <c r="DW60" s="1179"/>
      <c r="DX60" s="1179"/>
      <c r="DY60" s="1179"/>
      <c r="DZ60" s="1179"/>
      <c r="EA60" s="1179"/>
      <c r="EB60" s="1179"/>
      <c r="EC60" s="1179"/>
      <c r="ED60" s="1179"/>
      <c r="EE60" s="1179"/>
      <c r="EF60" s="1179"/>
      <c r="EG60" s="1179"/>
      <c r="EH60" s="1179"/>
      <c r="EI60" s="1179"/>
      <c r="EJ60" s="1179"/>
      <c r="EK60" s="1179"/>
      <c r="EL60" s="1179"/>
      <c r="EM60" s="1179"/>
    </row>
    <row r="61" spans="1:143" ht="18.75" x14ac:dyDescent="0.25">
      <c r="A61" s="175"/>
      <c r="B61" s="687"/>
      <c r="C61" s="687"/>
      <c r="D61" s="1165" t="s">
        <v>893</v>
      </c>
      <c r="E61" s="1165"/>
      <c r="F61" s="1165"/>
      <c r="G61" s="695" t="s">
        <v>894</v>
      </c>
      <c r="H61" s="687"/>
      <c r="I61" s="687"/>
      <c r="J61" s="687"/>
      <c r="K61" s="687"/>
      <c r="L61" s="687"/>
      <c r="M61" s="687"/>
      <c r="N61" s="687"/>
      <c r="O61" s="687"/>
      <c r="P61" s="687"/>
      <c r="Q61" s="687"/>
      <c r="R61" s="687"/>
      <c r="S61" s="687"/>
      <c r="T61" s="687"/>
      <c r="U61" s="687"/>
      <c r="V61" s="687"/>
      <c r="W61" s="687"/>
      <c r="X61" s="687"/>
      <c r="Y61" s="687"/>
      <c r="Z61" s="687"/>
      <c r="AA61" s="687"/>
      <c r="AB61" s="687"/>
      <c r="AC61" s="687"/>
      <c r="AD61" s="687"/>
      <c r="AE61" s="687"/>
      <c r="AF61" s="687"/>
      <c r="AG61" s="687"/>
      <c r="AH61" s="687"/>
      <c r="AI61" s="687"/>
      <c r="AJ61" s="687"/>
      <c r="AK61" s="687"/>
      <c r="AL61" s="687"/>
      <c r="AM61" s="687"/>
      <c r="AN61" s="687"/>
      <c r="AO61" s="687"/>
      <c r="AP61" s="687"/>
      <c r="AQ61" s="687"/>
      <c r="AR61" s="687"/>
      <c r="AS61" s="687"/>
      <c r="AT61" s="687"/>
      <c r="AU61" s="687"/>
      <c r="AW61" s="175"/>
      <c r="AX61" s="687"/>
      <c r="AY61" s="687"/>
      <c r="AZ61" s="1165" t="s">
        <v>893</v>
      </c>
      <c r="BA61" s="1165"/>
      <c r="BB61" s="1165"/>
      <c r="BC61" s="695" t="s">
        <v>894</v>
      </c>
      <c r="BD61" s="687"/>
      <c r="BE61" s="687"/>
      <c r="BF61" s="687"/>
      <c r="BG61" s="687"/>
      <c r="BH61" s="687"/>
      <c r="BI61" s="687"/>
      <c r="BJ61" s="687"/>
      <c r="BK61" s="687"/>
      <c r="BL61" s="687"/>
      <c r="BM61" s="687"/>
      <c r="BN61" s="687"/>
      <c r="BO61" s="687"/>
      <c r="BP61" s="687"/>
      <c r="BQ61" s="687"/>
      <c r="BR61" s="687"/>
      <c r="BS61" s="687"/>
      <c r="BT61" s="687"/>
      <c r="BU61" s="687"/>
      <c r="BV61" s="687"/>
      <c r="BW61" s="687"/>
      <c r="BX61" s="687"/>
      <c r="BY61" s="687"/>
      <c r="BZ61" s="687"/>
      <c r="CA61" s="687"/>
      <c r="CB61" s="687"/>
      <c r="CC61" s="687"/>
      <c r="CD61" s="687"/>
      <c r="CE61" s="687"/>
      <c r="CF61" s="687"/>
      <c r="CG61" s="687"/>
      <c r="CH61" s="687"/>
      <c r="CI61" s="687"/>
      <c r="CJ61" s="687"/>
      <c r="CK61" s="687"/>
      <c r="CL61" s="687"/>
      <c r="CM61" s="687"/>
      <c r="CN61" s="687"/>
      <c r="CO61" s="687"/>
      <c r="CP61" s="687"/>
      <c r="CQ61" s="687"/>
      <c r="CS61" s="175"/>
      <c r="CT61" s="687"/>
      <c r="CU61" s="687"/>
      <c r="CV61" s="1165" t="s">
        <v>893</v>
      </c>
      <c r="CW61" s="1165"/>
      <c r="CX61" s="1165"/>
      <c r="CY61" s="695" t="s">
        <v>894</v>
      </c>
      <c r="CZ61" s="687"/>
      <c r="DA61" s="687"/>
      <c r="DB61" s="687"/>
      <c r="DC61" s="687"/>
      <c r="DD61" s="687"/>
      <c r="DE61" s="687"/>
      <c r="DF61" s="687"/>
      <c r="DG61" s="687"/>
      <c r="DH61" s="687"/>
      <c r="DI61" s="687"/>
      <c r="DJ61" s="687"/>
      <c r="DK61" s="687"/>
      <c r="DL61" s="687"/>
      <c r="DM61" s="687"/>
      <c r="DN61" s="687"/>
      <c r="DO61" s="687"/>
      <c r="DP61" s="687"/>
      <c r="DQ61" s="687"/>
      <c r="DR61" s="687"/>
      <c r="DS61" s="687"/>
      <c r="DT61" s="687"/>
      <c r="DU61" s="687"/>
      <c r="DV61" s="687"/>
      <c r="DW61" s="687"/>
      <c r="DX61" s="687"/>
      <c r="DY61" s="687"/>
      <c r="DZ61" s="687"/>
      <c r="EA61" s="687"/>
      <c r="EB61" s="687"/>
      <c r="EC61" s="687"/>
      <c r="ED61" s="687"/>
      <c r="EE61" s="687"/>
      <c r="EF61" s="687"/>
      <c r="EG61" s="687"/>
      <c r="EH61" s="687"/>
      <c r="EI61" s="687"/>
      <c r="EJ61" s="687"/>
      <c r="EK61" s="687"/>
      <c r="EL61" s="687"/>
      <c r="EM61" s="687"/>
    </row>
    <row r="62" spans="1:143" ht="38.25" customHeight="1" x14ac:dyDescent="0.25">
      <c r="A62" s="175"/>
      <c r="B62" s="1179" t="s">
        <v>895</v>
      </c>
      <c r="C62" s="1179"/>
      <c r="D62" s="1179"/>
      <c r="E62" s="1179"/>
      <c r="F62" s="1179"/>
      <c r="G62" s="1179"/>
      <c r="H62" s="1179"/>
      <c r="I62" s="1179"/>
      <c r="J62" s="1179"/>
      <c r="K62" s="1179"/>
      <c r="L62" s="1179"/>
      <c r="M62" s="1179"/>
      <c r="N62" s="1179"/>
      <c r="O62" s="1179"/>
      <c r="P62" s="1179"/>
      <c r="Q62" s="1179"/>
      <c r="R62" s="1179"/>
      <c r="S62" s="1179"/>
      <c r="T62" s="1179"/>
      <c r="U62" s="1179"/>
      <c r="V62" s="1179"/>
      <c r="W62" s="1179"/>
      <c r="X62" s="1179"/>
      <c r="Y62" s="1179"/>
      <c r="Z62" s="1179"/>
      <c r="AA62" s="1179"/>
      <c r="AB62" s="1179"/>
      <c r="AC62" s="1179"/>
      <c r="AD62" s="1179"/>
      <c r="AE62" s="1179"/>
      <c r="AF62" s="1179"/>
      <c r="AG62" s="1179"/>
      <c r="AH62" s="1179"/>
      <c r="AI62" s="1179"/>
      <c r="AJ62" s="1179"/>
      <c r="AK62" s="1179"/>
      <c r="AL62" s="1179"/>
      <c r="AM62" s="1179"/>
      <c r="AN62" s="1179"/>
      <c r="AO62" s="1179"/>
      <c r="AP62" s="1179"/>
      <c r="AQ62" s="1179"/>
      <c r="AR62" s="1179"/>
      <c r="AS62" s="1179"/>
      <c r="AT62" s="1179"/>
      <c r="AU62" s="1179"/>
      <c r="AW62" s="175"/>
      <c r="AX62" s="1179" t="s">
        <v>895</v>
      </c>
      <c r="AY62" s="1179"/>
      <c r="AZ62" s="1179"/>
      <c r="BA62" s="1179"/>
      <c r="BB62" s="1179"/>
      <c r="BC62" s="1179"/>
      <c r="BD62" s="1179"/>
      <c r="BE62" s="1179"/>
      <c r="BF62" s="1179"/>
      <c r="BG62" s="1179"/>
      <c r="BH62" s="1179"/>
      <c r="BI62" s="1179"/>
      <c r="BJ62" s="1179"/>
      <c r="BK62" s="1179"/>
      <c r="BL62" s="1179"/>
      <c r="BM62" s="1179"/>
      <c r="BN62" s="1179"/>
      <c r="BO62" s="1179"/>
      <c r="BP62" s="1179"/>
      <c r="BQ62" s="1179"/>
      <c r="BR62" s="1179"/>
      <c r="BS62" s="1179"/>
      <c r="BT62" s="1179"/>
      <c r="BU62" s="1179"/>
      <c r="BV62" s="1179"/>
      <c r="BW62" s="1179"/>
      <c r="BX62" s="1179"/>
      <c r="BY62" s="1179"/>
      <c r="BZ62" s="1179"/>
      <c r="CA62" s="1179"/>
      <c r="CB62" s="1179"/>
      <c r="CC62" s="1179"/>
      <c r="CD62" s="1179"/>
      <c r="CE62" s="1179"/>
      <c r="CF62" s="1179"/>
      <c r="CG62" s="1179"/>
      <c r="CH62" s="1179"/>
      <c r="CI62" s="1179"/>
      <c r="CJ62" s="1179"/>
      <c r="CK62" s="1179"/>
      <c r="CL62" s="1179"/>
      <c r="CM62" s="1179"/>
      <c r="CN62" s="1179"/>
      <c r="CO62" s="1179"/>
      <c r="CP62" s="1179"/>
      <c r="CQ62" s="1179"/>
      <c r="CS62" s="175"/>
      <c r="CT62" s="1179" t="s">
        <v>895</v>
      </c>
      <c r="CU62" s="1179"/>
      <c r="CV62" s="1179"/>
      <c r="CW62" s="1179"/>
      <c r="CX62" s="1179"/>
      <c r="CY62" s="1179"/>
      <c r="CZ62" s="1179"/>
      <c r="DA62" s="1179"/>
      <c r="DB62" s="1179"/>
      <c r="DC62" s="1179"/>
      <c r="DD62" s="1179"/>
      <c r="DE62" s="1179"/>
      <c r="DF62" s="1179"/>
      <c r="DG62" s="1179"/>
      <c r="DH62" s="1179"/>
      <c r="DI62" s="1179"/>
      <c r="DJ62" s="1179"/>
      <c r="DK62" s="1179"/>
      <c r="DL62" s="1179"/>
      <c r="DM62" s="1179"/>
      <c r="DN62" s="1179"/>
      <c r="DO62" s="1179"/>
      <c r="DP62" s="1179"/>
      <c r="DQ62" s="1179"/>
      <c r="DR62" s="1179"/>
      <c r="DS62" s="1179"/>
      <c r="DT62" s="1179"/>
      <c r="DU62" s="1179"/>
      <c r="DV62" s="1179"/>
      <c r="DW62" s="1179"/>
      <c r="DX62" s="1179"/>
      <c r="DY62" s="1179"/>
      <c r="DZ62" s="1179"/>
      <c r="EA62" s="1179"/>
      <c r="EB62" s="1179"/>
      <c r="EC62" s="1179"/>
      <c r="ED62" s="1179"/>
      <c r="EE62" s="1179"/>
      <c r="EF62" s="1179"/>
      <c r="EG62" s="1179"/>
      <c r="EH62" s="1179"/>
      <c r="EI62" s="1179"/>
      <c r="EJ62" s="1179"/>
      <c r="EK62" s="1179"/>
      <c r="EL62" s="1179"/>
      <c r="EM62" s="1179"/>
    </row>
    <row r="63" spans="1:143" ht="18.75" customHeight="1" x14ac:dyDescent="0.25">
      <c r="A63" s="175"/>
      <c r="B63" s="687"/>
      <c r="C63" s="687"/>
      <c r="D63" s="1165" t="s">
        <v>896</v>
      </c>
      <c r="E63" s="1165"/>
      <c r="F63" s="1165"/>
      <c r="G63" s="695" t="s">
        <v>897</v>
      </c>
      <c r="H63" s="687"/>
      <c r="I63" s="687"/>
      <c r="J63" s="687"/>
      <c r="K63" s="687"/>
      <c r="L63" s="687"/>
      <c r="M63" s="687"/>
      <c r="N63" s="687"/>
      <c r="O63" s="687"/>
      <c r="P63" s="687"/>
      <c r="Q63" s="687"/>
      <c r="R63" s="687"/>
      <c r="S63" s="687"/>
      <c r="T63" s="687"/>
      <c r="U63" s="687"/>
      <c r="V63" s="687"/>
      <c r="W63" s="687"/>
      <c r="X63" s="687"/>
      <c r="Y63" s="687"/>
      <c r="Z63" s="687"/>
      <c r="AA63" s="687"/>
      <c r="AB63" s="687"/>
      <c r="AC63" s="687"/>
      <c r="AD63" s="687"/>
      <c r="AE63" s="687"/>
      <c r="AF63" s="687"/>
      <c r="AG63" s="687"/>
      <c r="AH63" s="687"/>
      <c r="AI63" s="687"/>
      <c r="AJ63" s="687"/>
      <c r="AK63" s="687"/>
      <c r="AL63" s="687"/>
      <c r="AM63" s="687"/>
      <c r="AN63" s="687"/>
      <c r="AO63" s="687"/>
      <c r="AP63" s="687"/>
      <c r="AQ63" s="687"/>
      <c r="AR63" s="687"/>
      <c r="AS63" s="687"/>
      <c r="AT63" s="687"/>
      <c r="AU63" s="687"/>
      <c r="AW63" s="175"/>
      <c r="AX63" s="687"/>
      <c r="AY63" s="687"/>
      <c r="AZ63" s="1165" t="s">
        <v>896</v>
      </c>
      <c r="BA63" s="1165"/>
      <c r="BB63" s="1165"/>
      <c r="BC63" s="695" t="s">
        <v>897</v>
      </c>
      <c r="BD63" s="687"/>
      <c r="BE63" s="687"/>
      <c r="BF63" s="687"/>
      <c r="BG63" s="687"/>
      <c r="BH63" s="687"/>
      <c r="BI63" s="687"/>
      <c r="BJ63" s="687"/>
      <c r="BK63" s="687"/>
      <c r="BL63" s="687"/>
      <c r="BM63" s="687"/>
      <c r="BN63" s="687"/>
      <c r="BO63" s="687"/>
      <c r="BP63" s="687"/>
      <c r="BQ63" s="687"/>
      <c r="BR63" s="687"/>
      <c r="BS63" s="687"/>
      <c r="BT63" s="687"/>
      <c r="BU63" s="687"/>
      <c r="BV63" s="687"/>
      <c r="BW63" s="687"/>
      <c r="BX63" s="687"/>
      <c r="BY63" s="687"/>
      <c r="BZ63" s="687"/>
      <c r="CA63" s="687"/>
      <c r="CB63" s="687"/>
      <c r="CC63" s="687"/>
      <c r="CD63" s="687"/>
      <c r="CE63" s="687"/>
      <c r="CF63" s="687"/>
      <c r="CG63" s="687"/>
      <c r="CH63" s="687"/>
      <c r="CI63" s="687"/>
      <c r="CJ63" s="687"/>
      <c r="CK63" s="687"/>
      <c r="CL63" s="687"/>
      <c r="CM63" s="687"/>
      <c r="CN63" s="687"/>
      <c r="CO63" s="687"/>
      <c r="CP63" s="687"/>
      <c r="CQ63" s="687"/>
      <c r="CS63" s="175"/>
      <c r="CT63" s="687"/>
      <c r="CU63" s="687"/>
      <c r="CV63" s="1165" t="s">
        <v>896</v>
      </c>
      <c r="CW63" s="1165"/>
      <c r="CX63" s="1165"/>
      <c r="CY63" s="695" t="s">
        <v>897</v>
      </c>
      <c r="CZ63" s="687"/>
      <c r="DA63" s="687"/>
      <c r="DB63" s="687"/>
      <c r="DC63" s="687"/>
      <c r="DD63" s="687"/>
      <c r="DE63" s="687"/>
      <c r="DF63" s="687"/>
      <c r="DG63" s="687"/>
      <c r="DH63" s="687"/>
      <c r="DI63" s="687"/>
      <c r="DJ63" s="687"/>
      <c r="DK63" s="687"/>
      <c r="DL63" s="687"/>
      <c r="DM63" s="687"/>
      <c r="DN63" s="687"/>
      <c r="DO63" s="687"/>
      <c r="DP63" s="687"/>
      <c r="DQ63" s="687"/>
      <c r="DR63" s="687"/>
      <c r="DS63" s="687"/>
      <c r="DT63" s="687"/>
      <c r="DU63" s="687"/>
      <c r="DV63" s="687"/>
      <c r="DW63" s="687"/>
      <c r="DX63" s="687"/>
      <c r="DY63" s="687"/>
      <c r="DZ63" s="687"/>
      <c r="EA63" s="687"/>
      <c r="EB63" s="687"/>
      <c r="EC63" s="687"/>
      <c r="ED63" s="687"/>
      <c r="EE63" s="687"/>
      <c r="EF63" s="687"/>
      <c r="EG63" s="687"/>
      <c r="EH63" s="687"/>
      <c r="EI63" s="687"/>
      <c r="EJ63" s="687"/>
      <c r="EK63" s="687"/>
      <c r="EL63" s="687"/>
      <c r="EM63" s="687"/>
    </row>
    <row r="64" spans="1:143" ht="19.5" customHeight="1" x14ac:dyDescent="0.25">
      <c r="A64" s="175"/>
      <c r="B64" s="1179" t="s">
        <v>898</v>
      </c>
      <c r="C64" s="1179"/>
      <c r="D64" s="1179"/>
      <c r="E64" s="1179"/>
      <c r="F64" s="1179"/>
      <c r="G64" s="1179"/>
      <c r="H64" s="1179"/>
      <c r="I64" s="1179"/>
      <c r="J64" s="1179"/>
      <c r="K64" s="1179"/>
      <c r="L64" s="1179"/>
      <c r="M64" s="1179"/>
      <c r="N64" s="1179"/>
      <c r="O64" s="1179"/>
      <c r="P64" s="1179"/>
      <c r="Q64" s="1179"/>
      <c r="R64" s="1179"/>
      <c r="S64" s="1179"/>
      <c r="T64" s="1179"/>
      <c r="U64" s="1179"/>
      <c r="V64" s="1179"/>
      <c r="W64" s="1179"/>
      <c r="X64" s="1179"/>
      <c r="Y64" s="1179"/>
      <c r="Z64" s="1179"/>
      <c r="AA64" s="1179"/>
      <c r="AB64" s="1179"/>
      <c r="AC64" s="1179"/>
      <c r="AD64" s="1179"/>
      <c r="AE64" s="1179"/>
      <c r="AF64" s="1179"/>
      <c r="AG64" s="1179"/>
      <c r="AH64" s="1179"/>
      <c r="AI64" s="1179"/>
      <c r="AJ64" s="1179"/>
      <c r="AK64" s="1179"/>
      <c r="AL64" s="1179"/>
      <c r="AM64" s="1179"/>
      <c r="AN64" s="1179"/>
      <c r="AO64" s="1179"/>
      <c r="AP64" s="1179"/>
      <c r="AQ64" s="1179"/>
      <c r="AR64" s="1179"/>
      <c r="AS64" s="1179"/>
      <c r="AT64" s="1179"/>
      <c r="AU64" s="1179"/>
      <c r="AW64" s="175"/>
      <c r="AX64" s="1179" t="s">
        <v>898</v>
      </c>
      <c r="AY64" s="1179"/>
      <c r="AZ64" s="1179"/>
      <c r="BA64" s="1179"/>
      <c r="BB64" s="1179"/>
      <c r="BC64" s="1179"/>
      <c r="BD64" s="1179"/>
      <c r="BE64" s="1179"/>
      <c r="BF64" s="1179"/>
      <c r="BG64" s="1179"/>
      <c r="BH64" s="1179"/>
      <c r="BI64" s="1179"/>
      <c r="BJ64" s="1179"/>
      <c r="BK64" s="1179"/>
      <c r="BL64" s="1179"/>
      <c r="BM64" s="1179"/>
      <c r="BN64" s="1179"/>
      <c r="BO64" s="1179"/>
      <c r="BP64" s="1179"/>
      <c r="BQ64" s="1179"/>
      <c r="BR64" s="1179"/>
      <c r="BS64" s="1179"/>
      <c r="BT64" s="1179"/>
      <c r="BU64" s="1179"/>
      <c r="BV64" s="1179"/>
      <c r="BW64" s="1179"/>
      <c r="BX64" s="1179"/>
      <c r="BY64" s="1179"/>
      <c r="BZ64" s="1179"/>
      <c r="CA64" s="1179"/>
      <c r="CB64" s="1179"/>
      <c r="CC64" s="1179"/>
      <c r="CD64" s="1179"/>
      <c r="CE64" s="1179"/>
      <c r="CF64" s="1179"/>
      <c r="CG64" s="1179"/>
      <c r="CH64" s="1179"/>
      <c r="CI64" s="1179"/>
      <c r="CJ64" s="1179"/>
      <c r="CK64" s="1179"/>
      <c r="CL64" s="1179"/>
      <c r="CM64" s="1179"/>
      <c r="CN64" s="1179"/>
      <c r="CO64" s="1179"/>
      <c r="CP64" s="1179"/>
      <c r="CQ64" s="1179"/>
      <c r="CS64" s="175"/>
      <c r="CT64" s="1179" t="s">
        <v>898</v>
      </c>
      <c r="CU64" s="1179"/>
      <c r="CV64" s="1179"/>
      <c r="CW64" s="1179"/>
      <c r="CX64" s="1179"/>
      <c r="CY64" s="1179"/>
      <c r="CZ64" s="1179"/>
      <c r="DA64" s="1179"/>
      <c r="DB64" s="1179"/>
      <c r="DC64" s="1179"/>
      <c r="DD64" s="1179"/>
      <c r="DE64" s="1179"/>
      <c r="DF64" s="1179"/>
      <c r="DG64" s="1179"/>
      <c r="DH64" s="1179"/>
      <c r="DI64" s="1179"/>
      <c r="DJ64" s="1179"/>
      <c r="DK64" s="1179"/>
      <c r="DL64" s="1179"/>
      <c r="DM64" s="1179"/>
      <c r="DN64" s="1179"/>
      <c r="DO64" s="1179"/>
      <c r="DP64" s="1179"/>
      <c r="DQ64" s="1179"/>
      <c r="DR64" s="1179"/>
      <c r="DS64" s="1179"/>
      <c r="DT64" s="1179"/>
      <c r="DU64" s="1179"/>
      <c r="DV64" s="1179"/>
      <c r="DW64" s="1179"/>
      <c r="DX64" s="1179"/>
      <c r="DY64" s="1179"/>
      <c r="DZ64" s="1179"/>
      <c r="EA64" s="1179"/>
      <c r="EB64" s="1179"/>
      <c r="EC64" s="1179"/>
      <c r="ED64" s="1179"/>
      <c r="EE64" s="1179"/>
      <c r="EF64" s="1179"/>
      <c r="EG64" s="1179"/>
      <c r="EH64" s="1179"/>
      <c r="EI64" s="1179"/>
      <c r="EJ64" s="1179"/>
      <c r="EK64" s="1179"/>
      <c r="EL64" s="1179"/>
      <c r="EM64" s="1179"/>
    </row>
    <row r="65" spans="1:143" ht="18.75" customHeight="1" x14ac:dyDescent="0.25">
      <c r="A65" s="175"/>
      <c r="B65" s="687"/>
      <c r="C65" s="687"/>
      <c r="D65" s="1165" t="s">
        <v>899</v>
      </c>
      <c r="E65" s="1165"/>
      <c r="F65" s="1165"/>
      <c r="G65" s="695" t="s">
        <v>901</v>
      </c>
      <c r="H65" s="687"/>
      <c r="I65" s="687"/>
      <c r="J65" s="687"/>
      <c r="K65" s="687"/>
      <c r="L65" s="687"/>
      <c r="M65" s="687"/>
      <c r="N65" s="687"/>
      <c r="O65" s="687"/>
      <c r="P65" s="687"/>
      <c r="Q65" s="687"/>
      <c r="R65" s="687"/>
      <c r="S65" s="687"/>
      <c r="T65" s="687"/>
      <c r="U65" s="687"/>
      <c r="V65" s="687"/>
      <c r="W65" s="687"/>
      <c r="X65" s="687"/>
      <c r="Y65" s="687"/>
      <c r="Z65" s="687"/>
      <c r="AA65" s="687"/>
      <c r="AB65" s="687"/>
      <c r="AC65" s="687"/>
      <c r="AD65" s="687"/>
      <c r="AE65" s="687"/>
      <c r="AF65" s="687"/>
      <c r="AG65" s="687"/>
      <c r="AH65" s="687"/>
      <c r="AI65" s="687"/>
      <c r="AJ65" s="687"/>
      <c r="AK65" s="687"/>
      <c r="AL65" s="687"/>
      <c r="AM65" s="687"/>
      <c r="AN65" s="687"/>
      <c r="AO65" s="687"/>
      <c r="AP65" s="687"/>
      <c r="AQ65" s="687"/>
      <c r="AR65" s="687"/>
      <c r="AS65" s="687"/>
      <c r="AT65" s="687"/>
      <c r="AU65" s="687"/>
      <c r="AW65" s="175"/>
      <c r="AX65" s="687"/>
      <c r="AY65" s="687"/>
      <c r="AZ65" s="1165" t="s">
        <v>899</v>
      </c>
      <c r="BA65" s="1165"/>
      <c r="BB65" s="1165"/>
      <c r="BC65" s="695" t="s">
        <v>901</v>
      </c>
      <c r="BD65" s="687"/>
      <c r="BE65" s="687"/>
      <c r="BF65" s="687"/>
      <c r="BG65" s="687"/>
      <c r="BH65" s="687"/>
      <c r="BI65" s="687"/>
      <c r="BJ65" s="687"/>
      <c r="BK65" s="687"/>
      <c r="BL65" s="687"/>
      <c r="BM65" s="687"/>
      <c r="BN65" s="687"/>
      <c r="BO65" s="687"/>
      <c r="BP65" s="687"/>
      <c r="BQ65" s="687"/>
      <c r="BR65" s="687"/>
      <c r="BS65" s="687"/>
      <c r="BT65" s="687"/>
      <c r="BU65" s="687"/>
      <c r="BV65" s="687"/>
      <c r="BW65" s="687"/>
      <c r="BX65" s="687"/>
      <c r="BY65" s="687"/>
      <c r="BZ65" s="687"/>
      <c r="CA65" s="687"/>
      <c r="CB65" s="687"/>
      <c r="CC65" s="687"/>
      <c r="CD65" s="687"/>
      <c r="CE65" s="687"/>
      <c r="CF65" s="687"/>
      <c r="CG65" s="687"/>
      <c r="CH65" s="687"/>
      <c r="CI65" s="687"/>
      <c r="CJ65" s="687"/>
      <c r="CK65" s="687"/>
      <c r="CL65" s="687"/>
      <c r="CM65" s="687"/>
      <c r="CN65" s="687"/>
      <c r="CO65" s="687"/>
      <c r="CP65" s="687"/>
      <c r="CQ65" s="687"/>
      <c r="CS65" s="175"/>
      <c r="CT65" s="687"/>
      <c r="CU65" s="687"/>
      <c r="CV65" s="1165" t="s">
        <v>899</v>
      </c>
      <c r="CW65" s="1165"/>
      <c r="CX65" s="1165"/>
      <c r="CY65" s="695" t="s">
        <v>901</v>
      </c>
      <c r="CZ65" s="687"/>
      <c r="DA65" s="687"/>
      <c r="DB65" s="687"/>
      <c r="DC65" s="687"/>
      <c r="DD65" s="687"/>
      <c r="DE65" s="687"/>
      <c r="DF65" s="687"/>
      <c r="DG65" s="687"/>
      <c r="DH65" s="687"/>
      <c r="DI65" s="687"/>
      <c r="DJ65" s="687"/>
      <c r="DK65" s="687"/>
      <c r="DL65" s="687"/>
      <c r="DM65" s="687"/>
      <c r="DN65" s="687"/>
      <c r="DO65" s="687"/>
      <c r="DP65" s="687"/>
      <c r="DQ65" s="687"/>
      <c r="DR65" s="687"/>
      <c r="DS65" s="687"/>
      <c r="DT65" s="687"/>
      <c r="DU65" s="687"/>
      <c r="DV65" s="687"/>
      <c r="DW65" s="687"/>
      <c r="DX65" s="687"/>
      <c r="DY65" s="687"/>
      <c r="DZ65" s="687"/>
      <c r="EA65" s="687"/>
      <c r="EB65" s="687"/>
      <c r="EC65" s="687"/>
      <c r="ED65" s="687"/>
      <c r="EE65" s="687"/>
      <c r="EF65" s="687"/>
      <c r="EG65" s="687"/>
      <c r="EH65" s="687"/>
      <c r="EI65" s="687"/>
      <c r="EJ65" s="687"/>
      <c r="EK65" s="687"/>
      <c r="EL65" s="687"/>
      <c r="EM65" s="687"/>
    </row>
    <row r="66" spans="1:143" ht="38.25" customHeight="1" x14ac:dyDescent="0.25">
      <c r="A66" s="175"/>
      <c r="B66" s="1179" t="s">
        <v>900</v>
      </c>
      <c r="C66" s="1179"/>
      <c r="D66" s="1179"/>
      <c r="E66" s="1179"/>
      <c r="F66" s="1179"/>
      <c r="G66" s="1179"/>
      <c r="H66" s="1179"/>
      <c r="I66" s="1179"/>
      <c r="J66" s="1179"/>
      <c r="K66" s="1179"/>
      <c r="L66" s="1179"/>
      <c r="M66" s="1179"/>
      <c r="N66" s="1179"/>
      <c r="O66" s="1179"/>
      <c r="P66" s="1179"/>
      <c r="Q66" s="1179"/>
      <c r="R66" s="1179"/>
      <c r="S66" s="1179"/>
      <c r="T66" s="1179"/>
      <c r="U66" s="1179"/>
      <c r="V66" s="1179"/>
      <c r="W66" s="1179"/>
      <c r="X66" s="1179"/>
      <c r="Y66" s="1179"/>
      <c r="Z66" s="1179"/>
      <c r="AA66" s="1179"/>
      <c r="AB66" s="1179"/>
      <c r="AC66" s="1179"/>
      <c r="AD66" s="1179"/>
      <c r="AE66" s="1179"/>
      <c r="AF66" s="1179"/>
      <c r="AG66" s="1179"/>
      <c r="AH66" s="1179"/>
      <c r="AI66" s="1179"/>
      <c r="AJ66" s="1179"/>
      <c r="AK66" s="1179"/>
      <c r="AL66" s="1179"/>
      <c r="AM66" s="1179"/>
      <c r="AN66" s="1179"/>
      <c r="AO66" s="1179"/>
      <c r="AP66" s="1179"/>
      <c r="AQ66" s="1179"/>
      <c r="AR66" s="1179"/>
      <c r="AS66" s="1179"/>
      <c r="AT66" s="1179"/>
      <c r="AU66" s="1179"/>
      <c r="AW66" s="175"/>
      <c r="AX66" s="1179" t="s">
        <v>900</v>
      </c>
      <c r="AY66" s="1179"/>
      <c r="AZ66" s="1179"/>
      <c r="BA66" s="1179"/>
      <c r="BB66" s="1179"/>
      <c r="BC66" s="1179"/>
      <c r="BD66" s="1179"/>
      <c r="BE66" s="1179"/>
      <c r="BF66" s="1179"/>
      <c r="BG66" s="1179"/>
      <c r="BH66" s="1179"/>
      <c r="BI66" s="1179"/>
      <c r="BJ66" s="1179"/>
      <c r="BK66" s="1179"/>
      <c r="BL66" s="1179"/>
      <c r="BM66" s="1179"/>
      <c r="BN66" s="1179"/>
      <c r="BO66" s="1179"/>
      <c r="BP66" s="1179"/>
      <c r="BQ66" s="1179"/>
      <c r="BR66" s="1179"/>
      <c r="BS66" s="1179"/>
      <c r="BT66" s="1179"/>
      <c r="BU66" s="1179"/>
      <c r="BV66" s="1179"/>
      <c r="BW66" s="1179"/>
      <c r="BX66" s="1179"/>
      <c r="BY66" s="1179"/>
      <c r="BZ66" s="1179"/>
      <c r="CA66" s="1179"/>
      <c r="CB66" s="1179"/>
      <c r="CC66" s="1179"/>
      <c r="CD66" s="1179"/>
      <c r="CE66" s="1179"/>
      <c r="CF66" s="1179"/>
      <c r="CG66" s="1179"/>
      <c r="CH66" s="1179"/>
      <c r="CI66" s="1179"/>
      <c r="CJ66" s="1179"/>
      <c r="CK66" s="1179"/>
      <c r="CL66" s="1179"/>
      <c r="CM66" s="1179"/>
      <c r="CN66" s="1179"/>
      <c r="CO66" s="1179"/>
      <c r="CP66" s="1179"/>
      <c r="CQ66" s="1179"/>
      <c r="CS66" s="175"/>
      <c r="CT66" s="1179" t="s">
        <v>900</v>
      </c>
      <c r="CU66" s="1179"/>
      <c r="CV66" s="1179"/>
      <c r="CW66" s="1179"/>
      <c r="CX66" s="1179"/>
      <c r="CY66" s="1179"/>
      <c r="CZ66" s="1179"/>
      <c r="DA66" s="1179"/>
      <c r="DB66" s="1179"/>
      <c r="DC66" s="1179"/>
      <c r="DD66" s="1179"/>
      <c r="DE66" s="1179"/>
      <c r="DF66" s="1179"/>
      <c r="DG66" s="1179"/>
      <c r="DH66" s="1179"/>
      <c r="DI66" s="1179"/>
      <c r="DJ66" s="1179"/>
      <c r="DK66" s="1179"/>
      <c r="DL66" s="1179"/>
      <c r="DM66" s="1179"/>
      <c r="DN66" s="1179"/>
      <c r="DO66" s="1179"/>
      <c r="DP66" s="1179"/>
      <c r="DQ66" s="1179"/>
      <c r="DR66" s="1179"/>
      <c r="DS66" s="1179"/>
      <c r="DT66" s="1179"/>
      <c r="DU66" s="1179"/>
      <c r="DV66" s="1179"/>
      <c r="DW66" s="1179"/>
      <c r="DX66" s="1179"/>
      <c r="DY66" s="1179"/>
      <c r="DZ66" s="1179"/>
      <c r="EA66" s="1179"/>
      <c r="EB66" s="1179"/>
      <c r="EC66" s="1179"/>
      <c r="ED66" s="1179"/>
      <c r="EE66" s="1179"/>
      <c r="EF66" s="1179"/>
      <c r="EG66" s="1179"/>
      <c r="EH66" s="1179"/>
      <c r="EI66" s="1179"/>
      <c r="EJ66" s="1179"/>
      <c r="EK66" s="1179"/>
      <c r="EL66" s="1179"/>
      <c r="EM66" s="1179"/>
    </row>
    <row r="67" spans="1:143" ht="18.75" customHeight="1" x14ac:dyDescent="0.25">
      <c r="A67" s="175"/>
      <c r="B67" s="687"/>
      <c r="C67" s="687"/>
      <c r="D67" s="1165" t="s">
        <v>902</v>
      </c>
      <c r="E67" s="1165"/>
      <c r="F67" s="1165"/>
      <c r="G67" s="695" t="s">
        <v>903</v>
      </c>
      <c r="H67" s="687"/>
      <c r="I67" s="687"/>
      <c r="J67" s="687"/>
      <c r="K67" s="687"/>
      <c r="L67" s="687"/>
      <c r="M67" s="687"/>
      <c r="N67" s="687"/>
      <c r="O67" s="687"/>
      <c r="P67" s="687"/>
      <c r="Q67" s="687"/>
      <c r="R67" s="687"/>
      <c r="S67" s="687"/>
      <c r="T67" s="687"/>
      <c r="U67" s="687"/>
      <c r="V67" s="687"/>
      <c r="W67" s="687"/>
      <c r="X67" s="687"/>
      <c r="Y67" s="687"/>
      <c r="Z67" s="687"/>
      <c r="AA67" s="687"/>
      <c r="AB67" s="687"/>
      <c r="AC67" s="687"/>
      <c r="AD67" s="687"/>
      <c r="AE67" s="687"/>
      <c r="AF67" s="687"/>
      <c r="AG67" s="687"/>
      <c r="AH67" s="687"/>
      <c r="AI67" s="687"/>
      <c r="AJ67" s="687"/>
      <c r="AK67" s="687"/>
      <c r="AL67" s="687"/>
      <c r="AM67" s="687"/>
      <c r="AN67" s="687"/>
      <c r="AO67" s="687"/>
      <c r="AP67" s="687"/>
      <c r="AQ67" s="687"/>
      <c r="AR67" s="687"/>
      <c r="AS67" s="687"/>
      <c r="AT67" s="687"/>
      <c r="AU67" s="687"/>
      <c r="AW67" s="175"/>
      <c r="AX67" s="687"/>
      <c r="AY67" s="687"/>
      <c r="AZ67" s="1165" t="s">
        <v>902</v>
      </c>
      <c r="BA67" s="1165"/>
      <c r="BB67" s="1165"/>
      <c r="BC67" s="695" t="s">
        <v>903</v>
      </c>
      <c r="BD67" s="687"/>
      <c r="BE67" s="687"/>
      <c r="BF67" s="687"/>
      <c r="BG67" s="687"/>
      <c r="BH67" s="687"/>
      <c r="BI67" s="687"/>
      <c r="BJ67" s="687"/>
      <c r="BK67" s="687"/>
      <c r="BL67" s="687"/>
      <c r="BM67" s="687"/>
      <c r="BN67" s="687"/>
      <c r="BO67" s="687"/>
      <c r="BP67" s="687"/>
      <c r="BQ67" s="687"/>
      <c r="BR67" s="687"/>
      <c r="BS67" s="687"/>
      <c r="BT67" s="687"/>
      <c r="BU67" s="687"/>
      <c r="BV67" s="687"/>
      <c r="BW67" s="687"/>
      <c r="BX67" s="687"/>
      <c r="BY67" s="687"/>
      <c r="BZ67" s="687"/>
      <c r="CA67" s="687"/>
      <c r="CB67" s="687"/>
      <c r="CC67" s="687"/>
      <c r="CD67" s="687"/>
      <c r="CE67" s="687"/>
      <c r="CF67" s="687"/>
      <c r="CG67" s="687"/>
      <c r="CH67" s="687"/>
      <c r="CI67" s="687"/>
      <c r="CJ67" s="687"/>
      <c r="CK67" s="687"/>
      <c r="CL67" s="687"/>
      <c r="CM67" s="687"/>
      <c r="CN67" s="687"/>
      <c r="CO67" s="687"/>
      <c r="CP67" s="687"/>
      <c r="CQ67" s="687"/>
      <c r="CS67" s="175"/>
      <c r="CT67" s="687"/>
      <c r="CU67" s="687"/>
      <c r="CV67" s="1165" t="s">
        <v>902</v>
      </c>
      <c r="CW67" s="1165"/>
      <c r="CX67" s="1165"/>
      <c r="CY67" s="695" t="s">
        <v>903</v>
      </c>
      <c r="CZ67" s="687"/>
      <c r="DA67" s="687"/>
      <c r="DB67" s="687"/>
      <c r="DC67" s="687"/>
      <c r="DD67" s="687"/>
      <c r="DE67" s="687"/>
      <c r="DF67" s="687"/>
      <c r="DG67" s="687"/>
      <c r="DH67" s="687"/>
      <c r="DI67" s="687"/>
      <c r="DJ67" s="687"/>
      <c r="DK67" s="687"/>
      <c r="DL67" s="687"/>
      <c r="DM67" s="687"/>
      <c r="DN67" s="687"/>
      <c r="DO67" s="687"/>
      <c r="DP67" s="687"/>
      <c r="DQ67" s="687"/>
      <c r="DR67" s="687"/>
      <c r="DS67" s="687"/>
      <c r="DT67" s="687"/>
      <c r="DU67" s="687"/>
      <c r="DV67" s="687"/>
      <c r="DW67" s="687"/>
      <c r="DX67" s="687"/>
      <c r="DY67" s="687"/>
      <c r="DZ67" s="687"/>
      <c r="EA67" s="687"/>
      <c r="EB67" s="687"/>
      <c r="EC67" s="687"/>
      <c r="ED67" s="687"/>
      <c r="EE67" s="687"/>
      <c r="EF67" s="687"/>
      <c r="EG67" s="687"/>
      <c r="EH67" s="687"/>
      <c r="EI67" s="687"/>
      <c r="EJ67" s="687"/>
      <c r="EK67" s="687"/>
      <c r="EL67" s="687"/>
      <c r="EM67" s="687"/>
    </row>
    <row r="68" spans="1:143" s="223" customFormat="1" ht="22.5" customHeight="1" x14ac:dyDescent="0.25">
      <c r="A68" s="175"/>
      <c r="B68" s="687"/>
      <c r="C68" s="687"/>
      <c r="D68" s="1165" t="s">
        <v>528</v>
      </c>
      <c r="E68" s="1165"/>
      <c r="F68" s="695" t="s">
        <v>885</v>
      </c>
      <c r="G68" s="295"/>
      <c r="H68" s="687"/>
      <c r="I68" s="687"/>
      <c r="J68" s="687"/>
      <c r="K68" s="687"/>
      <c r="L68" s="687"/>
      <c r="M68" s="687"/>
      <c r="N68" s="687"/>
      <c r="O68" s="687"/>
      <c r="P68" s="687"/>
      <c r="Q68" s="687"/>
      <c r="R68" s="687"/>
      <c r="S68" s="687"/>
      <c r="T68" s="687"/>
      <c r="U68" s="687"/>
      <c r="V68" s="687"/>
      <c r="W68" s="687"/>
      <c r="X68" s="687"/>
      <c r="Y68" s="687"/>
      <c r="Z68" s="687"/>
      <c r="AA68" s="687"/>
      <c r="AB68" s="687"/>
      <c r="AC68" s="687"/>
      <c r="AD68" s="687"/>
      <c r="AE68" s="687"/>
      <c r="AF68" s="687"/>
      <c r="AG68" s="687"/>
      <c r="AH68" s="687"/>
      <c r="AI68" s="687"/>
      <c r="AJ68" s="687"/>
      <c r="AK68" s="687"/>
      <c r="AL68" s="687"/>
      <c r="AM68" s="687"/>
      <c r="AN68" s="687"/>
      <c r="AO68" s="687"/>
      <c r="AP68" s="687"/>
      <c r="AQ68" s="687"/>
      <c r="AR68" s="687"/>
      <c r="AS68" s="687"/>
      <c r="AT68" s="687"/>
      <c r="AU68" s="687"/>
      <c r="AW68" s="175"/>
      <c r="AX68" s="687"/>
      <c r="AY68" s="687"/>
      <c r="AZ68" s="1165" t="s">
        <v>528</v>
      </c>
      <c r="BA68" s="1165"/>
      <c r="BB68" s="695" t="s">
        <v>885</v>
      </c>
      <c r="BC68" s="295"/>
      <c r="BD68" s="687"/>
      <c r="BE68" s="687"/>
      <c r="BF68" s="687"/>
      <c r="BG68" s="687"/>
      <c r="BH68" s="687"/>
      <c r="BI68" s="687"/>
      <c r="BJ68" s="687"/>
      <c r="BK68" s="687"/>
      <c r="BL68" s="687"/>
      <c r="BM68" s="687"/>
      <c r="BN68" s="687"/>
      <c r="BO68" s="687"/>
      <c r="BP68" s="687"/>
      <c r="BQ68" s="687"/>
      <c r="BR68" s="687"/>
      <c r="BS68" s="687"/>
      <c r="BT68" s="687"/>
      <c r="BU68" s="687"/>
      <c r="BV68" s="687"/>
      <c r="BW68" s="687"/>
      <c r="BX68" s="687"/>
      <c r="BY68" s="687"/>
      <c r="BZ68" s="687"/>
      <c r="CA68" s="687"/>
      <c r="CB68" s="687"/>
      <c r="CC68" s="687"/>
      <c r="CD68" s="687"/>
      <c r="CE68" s="687"/>
      <c r="CF68" s="687"/>
      <c r="CG68" s="687"/>
      <c r="CH68" s="687"/>
      <c r="CI68" s="687"/>
      <c r="CJ68" s="687"/>
      <c r="CK68" s="687"/>
      <c r="CL68" s="687"/>
      <c r="CM68" s="687"/>
      <c r="CN68" s="687"/>
      <c r="CO68" s="687"/>
      <c r="CP68" s="687"/>
      <c r="CQ68" s="687"/>
      <c r="CS68" s="175"/>
      <c r="CT68" s="687"/>
      <c r="CU68" s="687"/>
      <c r="CV68" s="1165" t="s">
        <v>528</v>
      </c>
      <c r="CW68" s="1165"/>
      <c r="CX68" s="695" t="s">
        <v>885</v>
      </c>
      <c r="CY68" s="295"/>
      <c r="CZ68" s="687"/>
      <c r="DA68" s="687"/>
      <c r="DB68" s="687"/>
      <c r="DC68" s="687"/>
      <c r="DD68" s="687"/>
      <c r="DE68" s="687"/>
      <c r="DF68" s="687"/>
      <c r="DG68" s="687"/>
      <c r="DH68" s="687"/>
      <c r="DI68" s="687"/>
      <c r="DJ68" s="687"/>
      <c r="DK68" s="687"/>
      <c r="DL68" s="687"/>
      <c r="DM68" s="687"/>
      <c r="DN68" s="687"/>
      <c r="DO68" s="687"/>
      <c r="DP68" s="687"/>
      <c r="DQ68" s="687"/>
      <c r="DR68" s="687"/>
      <c r="DS68" s="687"/>
      <c r="DT68" s="687"/>
      <c r="DU68" s="687"/>
      <c r="DV68" s="687"/>
      <c r="DW68" s="687"/>
      <c r="DX68" s="687"/>
      <c r="DY68" s="687"/>
      <c r="DZ68" s="687"/>
      <c r="EA68" s="687"/>
      <c r="EB68" s="687"/>
      <c r="EC68" s="687"/>
      <c r="ED68" s="687"/>
      <c r="EE68" s="687"/>
      <c r="EF68" s="687"/>
      <c r="EG68" s="687"/>
      <c r="EH68" s="687"/>
      <c r="EI68" s="687"/>
      <c r="EJ68" s="687"/>
      <c r="EK68" s="687"/>
      <c r="EL68" s="687"/>
      <c r="EM68" s="687"/>
    </row>
    <row r="69" spans="1:143" s="223" customFormat="1" ht="18.75" x14ac:dyDescent="0.25">
      <c r="A69" s="175"/>
      <c r="B69" s="687"/>
      <c r="C69" s="687"/>
      <c r="D69" s="1165" t="s">
        <v>904</v>
      </c>
      <c r="E69" s="1165"/>
      <c r="F69" s="1165"/>
      <c r="G69" s="695" t="s">
        <v>905</v>
      </c>
      <c r="H69" s="687"/>
      <c r="I69" s="687"/>
      <c r="J69" s="687"/>
      <c r="K69" s="687"/>
      <c r="L69" s="687"/>
      <c r="M69" s="687"/>
      <c r="N69" s="687"/>
      <c r="O69" s="687"/>
      <c r="P69" s="687"/>
      <c r="Q69" s="687"/>
      <c r="R69" s="687"/>
      <c r="S69" s="687"/>
      <c r="T69" s="687"/>
      <c r="U69" s="687"/>
      <c r="V69" s="687"/>
      <c r="W69" s="687"/>
      <c r="X69" s="687"/>
      <c r="Y69" s="687"/>
      <c r="Z69" s="687"/>
      <c r="AA69" s="687"/>
      <c r="AB69" s="687"/>
      <c r="AC69" s="687"/>
      <c r="AD69" s="687"/>
      <c r="AE69" s="687"/>
      <c r="AF69" s="687"/>
      <c r="AG69" s="687"/>
      <c r="AH69" s="687"/>
      <c r="AI69" s="687"/>
      <c r="AJ69" s="687"/>
      <c r="AK69" s="687"/>
      <c r="AL69" s="687"/>
      <c r="AM69" s="687"/>
      <c r="AN69" s="687"/>
      <c r="AO69" s="687"/>
      <c r="AP69" s="687"/>
      <c r="AQ69" s="687"/>
      <c r="AR69" s="687"/>
      <c r="AS69" s="687"/>
      <c r="AT69" s="687"/>
      <c r="AU69" s="687"/>
      <c r="AW69" s="175"/>
      <c r="AX69" s="687"/>
      <c r="AY69" s="687"/>
      <c r="AZ69" s="1165" t="s">
        <v>904</v>
      </c>
      <c r="BA69" s="1165"/>
      <c r="BB69" s="1165"/>
      <c r="BC69" s="695" t="s">
        <v>905</v>
      </c>
      <c r="BD69" s="687"/>
      <c r="BE69" s="687"/>
      <c r="BF69" s="687"/>
      <c r="BG69" s="687"/>
      <c r="BH69" s="687"/>
      <c r="BI69" s="687"/>
      <c r="BJ69" s="687"/>
      <c r="BK69" s="687"/>
      <c r="BL69" s="687"/>
      <c r="BM69" s="687"/>
      <c r="BN69" s="687"/>
      <c r="BO69" s="687"/>
      <c r="BP69" s="687"/>
      <c r="BQ69" s="687"/>
      <c r="BR69" s="687"/>
      <c r="BS69" s="687"/>
      <c r="BT69" s="687"/>
      <c r="BU69" s="687"/>
      <c r="BV69" s="687"/>
      <c r="BW69" s="687"/>
      <c r="BX69" s="687"/>
      <c r="BY69" s="687"/>
      <c r="BZ69" s="687"/>
      <c r="CA69" s="687"/>
      <c r="CB69" s="687"/>
      <c r="CC69" s="687"/>
      <c r="CD69" s="687"/>
      <c r="CE69" s="687"/>
      <c r="CF69" s="687"/>
      <c r="CG69" s="687"/>
      <c r="CH69" s="687"/>
      <c r="CI69" s="687"/>
      <c r="CJ69" s="687"/>
      <c r="CK69" s="687"/>
      <c r="CL69" s="687"/>
      <c r="CM69" s="687"/>
      <c r="CN69" s="687"/>
      <c r="CO69" s="687"/>
      <c r="CP69" s="687"/>
      <c r="CQ69" s="687"/>
      <c r="CS69" s="175"/>
      <c r="CT69" s="687"/>
      <c r="CU69" s="687"/>
      <c r="CV69" s="1165" t="s">
        <v>904</v>
      </c>
      <c r="CW69" s="1165"/>
      <c r="CX69" s="1165"/>
      <c r="CY69" s="695" t="s">
        <v>905</v>
      </c>
      <c r="CZ69" s="687"/>
      <c r="DA69" s="687"/>
      <c r="DB69" s="687"/>
      <c r="DC69" s="687"/>
      <c r="DD69" s="687"/>
      <c r="DE69" s="687"/>
      <c r="DF69" s="687"/>
      <c r="DG69" s="687"/>
      <c r="DH69" s="687"/>
      <c r="DI69" s="687"/>
      <c r="DJ69" s="687"/>
      <c r="DK69" s="687"/>
      <c r="DL69" s="687"/>
      <c r="DM69" s="687"/>
      <c r="DN69" s="687"/>
      <c r="DO69" s="687"/>
      <c r="DP69" s="687"/>
      <c r="DQ69" s="687"/>
      <c r="DR69" s="687"/>
      <c r="DS69" s="687"/>
      <c r="DT69" s="687"/>
      <c r="DU69" s="687"/>
      <c r="DV69" s="687"/>
      <c r="DW69" s="687"/>
      <c r="DX69" s="687"/>
      <c r="DY69" s="687"/>
      <c r="DZ69" s="687"/>
      <c r="EA69" s="687"/>
      <c r="EB69" s="687"/>
      <c r="EC69" s="687"/>
      <c r="ED69" s="687"/>
      <c r="EE69" s="687"/>
      <c r="EF69" s="687"/>
      <c r="EG69" s="687"/>
      <c r="EH69" s="687"/>
      <c r="EI69" s="687"/>
      <c r="EJ69" s="687"/>
      <c r="EK69" s="687"/>
      <c r="EL69" s="687"/>
      <c r="EM69" s="687"/>
    </row>
    <row r="70" spans="1:143" ht="18.75" customHeight="1" x14ac:dyDescent="0.25">
      <c r="A70" s="175"/>
      <c r="B70" s="1179" t="s">
        <v>906</v>
      </c>
      <c r="C70" s="1179"/>
      <c r="D70" s="1179"/>
      <c r="E70" s="1179"/>
      <c r="F70" s="1179"/>
      <c r="G70" s="1179"/>
      <c r="H70" s="1179"/>
      <c r="I70" s="1179"/>
      <c r="J70" s="1179"/>
      <c r="K70" s="1179"/>
      <c r="L70" s="1179"/>
      <c r="M70" s="1179"/>
      <c r="N70" s="1179"/>
      <c r="O70" s="1179"/>
      <c r="P70" s="1179"/>
      <c r="Q70" s="1179"/>
      <c r="R70" s="1179"/>
      <c r="S70" s="1179"/>
      <c r="T70" s="1179"/>
      <c r="U70" s="1179"/>
      <c r="V70" s="1179"/>
      <c r="W70" s="1179"/>
      <c r="X70" s="1179"/>
      <c r="Y70" s="1179"/>
      <c r="Z70" s="1179"/>
      <c r="AA70" s="1179"/>
      <c r="AB70" s="1179"/>
      <c r="AC70" s="1179"/>
      <c r="AD70" s="1179"/>
      <c r="AE70" s="1179"/>
      <c r="AF70" s="1179"/>
      <c r="AG70" s="1179"/>
      <c r="AH70" s="1179"/>
      <c r="AI70" s="1179"/>
      <c r="AJ70" s="1179"/>
      <c r="AK70" s="1179"/>
      <c r="AL70" s="1179"/>
      <c r="AM70" s="1179"/>
      <c r="AN70" s="1179"/>
      <c r="AO70" s="1179"/>
      <c r="AP70" s="1179"/>
      <c r="AQ70" s="1179"/>
      <c r="AR70" s="1179"/>
      <c r="AS70" s="1179"/>
      <c r="AT70" s="1179"/>
      <c r="AU70" s="1179"/>
      <c r="AW70" s="175"/>
      <c r="AX70" s="1179" t="s">
        <v>906</v>
      </c>
      <c r="AY70" s="1179"/>
      <c r="AZ70" s="1179"/>
      <c r="BA70" s="1179"/>
      <c r="BB70" s="1179"/>
      <c r="BC70" s="1179"/>
      <c r="BD70" s="1179"/>
      <c r="BE70" s="1179"/>
      <c r="BF70" s="1179"/>
      <c r="BG70" s="1179"/>
      <c r="BH70" s="1179"/>
      <c r="BI70" s="1179"/>
      <c r="BJ70" s="1179"/>
      <c r="BK70" s="1179"/>
      <c r="BL70" s="1179"/>
      <c r="BM70" s="1179"/>
      <c r="BN70" s="1179"/>
      <c r="BO70" s="1179"/>
      <c r="BP70" s="1179"/>
      <c r="BQ70" s="1179"/>
      <c r="BR70" s="1179"/>
      <c r="BS70" s="1179"/>
      <c r="BT70" s="1179"/>
      <c r="BU70" s="1179"/>
      <c r="BV70" s="1179"/>
      <c r="BW70" s="1179"/>
      <c r="BX70" s="1179"/>
      <c r="BY70" s="1179"/>
      <c r="BZ70" s="1179"/>
      <c r="CA70" s="1179"/>
      <c r="CB70" s="1179"/>
      <c r="CC70" s="1179"/>
      <c r="CD70" s="1179"/>
      <c r="CE70" s="1179"/>
      <c r="CF70" s="1179"/>
      <c r="CG70" s="1179"/>
      <c r="CH70" s="1179"/>
      <c r="CI70" s="1179"/>
      <c r="CJ70" s="1179"/>
      <c r="CK70" s="1179"/>
      <c r="CL70" s="1179"/>
      <c r="CM70" s="1179"/>
      <c r="CN70" s="1179"/>
      <c r="CO70" s="1179"/>
      <c r="CP70" s="1179"/>
      <c r="CQ70" s="1179"/>
      <c r="CS70" s="175"/>
      <c r="CT70" s="1179" t="s">
        <v>906</v>
      </c>
      <c r="CU70" s="1179"/>
      <c r="CV70" s="1179"/>
      <c r="CW70" s="1179"/>
      <c r="CX70" s="1179"/>
      <c r="CY70" s="1179"/>
      <c r="CZ70" s="1179"/>
      <c r="DA70" s="1179"/>
      <c r="DB70" s="1179"/>
      <c r="DC70" s="1179"/>
      <c r="DD70" s="1179"/>
      <c r="DE70" s="1179"/>
      <c r="DF70" s="1179"/>
      <c r="DG70" s="1179"/>
      <c r="DH70" s="1179"/>
      <c r="DI70" s="1179"/>
      <c r="DJ70" s="1179"/>
      <c r="DK70" s="1179"/>
      <c r="DL70" s="1179"/>
      <c r="DM70" s="1179"/>
      <c r="DN70" s="1179"/>
      <c r="DO70" s="1179"/>
      <c r="DP70" s="1179"/>
      <c r="DQ70" s="1179"/>
      <c r="DR70" s="1179"/>
      <c r="DS70" s="1179"/>
      <c r="DT70" s="1179"/>
      <c r="DU70" s="1179"/>
      <c r="DV70" s="1179"/>
      <c r="DW70" s="1179"/>
      <c r="DX70" s="1179"/>
      <c r="DY70" s="1179"/>
      <c r="DZ70" s="1179"/>
      <c r="EA70" s="1179"/>
      <c r="EB70" s="1179"/>
      <c r="EC70" s="1179"/>
      <c r="ED70" s="1179"/>
      <c r="EE70" s="1179"/>
      <c r="EF70" s="1179"/>
      <c r="EG70" s="1179"/>
      <c r="EH70" s="1179"/>
      <c r="EI70" s="1179"/>
      <c r="EJ70" s="1179"/>
      <c r="EK70" s="1179"/>
      <c r="EL70" s="1179"/>
      <c r="EM70" s="1179"/>
    </row>
    <row r="71" spans="1:143" ht="18.75" x14ac:dyDescent="0.25">
      <c r="A71" s="175"/>
      <c r="B71" s="687"/>
      <c r="C71" s="687"/>
      <c r="D71" s="1165" t="s">
        <v>907</v>
      </c>
      <c r="E71" s="1165"/>
      <c r="F71" s="1165"/>
      <c r="G71" s="695" t="s">
        <v>908</v>
      </c>
      <c r="H71" s="687"/>
      <c r="I71" s="687"/>
      <c r="J71" s="687"/>
      <c r="K71" s="687"/>
      <c r="L71" s="687"/>
      <c r="M71" s="687"/>
      <c r="N71" s="687"/>
      <c r="O71" s="687"/>
      <c r="P71" s="687"/>
      <c r="Q71" s="687"/>
      <c r="R71" s="687"/>
      <c r="S71" s="687"/>
      <c r="T71" s="687"/>
      <c r="U71" s="687"/>
      <c r="V71" s="687"/>
      <c r="W71" s="687"/>
      <c r="X71" s="687"/>
      <c r="Y71" s="687"/>
      <c r="Z71" s="687"/>
      <c r="AA71" s="687"/>
      <c r="AB71" s="687"/>
      <c r="AC71" s="687"/>
      <c r="AD71" s="687"/>
      <c r="AE71" s="687"/>
      <c r="AF71" s="687"/>
      <c r="AG71" s="687"/>
      <c r="AH71" s="687"/>
      <c r="AI71" s="687"/>
      <c r="AJ71" s="687"/>
      <c r="AK71" s="687"/>
      <c r="AL71" s="687"/>
      <c r="AM71" s="687"/>
      <c r="AN71" s="687"/>
      <c r="AO71" s="687"/>
      <c r="AP71" s="687"/>
      <c r="AQ71" s="687"/>
      <c r="AR71" s="687"/>
      <c r="AS71" s="687"/>
      <c r="AT71" s="687"/>
      <c r="AU71" s="687"/>
      <c r="AW71" s="175"/>
      <c r="AX71" s="687"/>
      <c r="AY71" s="687"/>
      <c r="AZ71" s="1165" t="s">
        <v>907</v>
      </c>
      <c r="BA71" s="1165"/>
      <c r="BB71" s="1165"/>
      <c r="BC71" s="695" t="s">
        <v>908</v>
      </c>
      <c r="BD71" s="687"/>
      <c r="BE71" s="687"/>
      <c r="BF71" s="687"/>
      <c r="BG71" s="687"/>
      <c r="BH71" s="687"/>
      <c r="BI71" s="687"/>
      <c r="BJ71" s="687"/>
      <c r="BK71" s="687"/>
      <c r="BL71" s="687"/>
      <c r="BM71" s="687"/>
      <c r="BN71" s="687"/>
      <c r="BO71" s="687"/>
      <c r="BP71" s="687"/>
      <c r="BQ71" s="687"/>
      <c r="BR71" s="687"/>
      <c r="BS71" s="687"/>
      <c r="BT71" s="687"/>
      <c r="BU71" s="687"/>
      <c r="BV71" s="687"/>
      <c r="BW71" s="687"/>
      <c r="BX71" s="687"/>
      <c r="BY71" s="687"/>
      <c r="BZ71" s="687"/>
      <c r="CA71" s="687"/>
      <c r="CB71" s="687"/>
      <c r="CC71" s="687"/>
      <c r="CD71" s="687"/>
      <c r="CE71" s="687"/>
      <c r="CF71" s="687"/>
      <c r="CG71" s="687"/>
      <c r="CH71" s="687"/>
      <c r="CI71" s="687"/>
      <c r="CJ71" s="687"/>
      <c r="CK71" s="687"/>
      <c r="CL71" s="687"/>
      <c r="CM71" s="687"/>
      <c r="CN71" s="687"/>
      <c r="CO71" s="687"/>
      <c r="CP71" s="687"/>
      <c r="CQ71" s="687"/>
      <c r="CS71" s="175"/>
      <c r="CT71" s="687"/>
      <c r="CU71" s="687"/>
      <c r="CV71" s="1165" t="s">
        <v>907</v>
      </c>
      <c r="CW71" s="1165"/>
      <c r="CX71" s="1165"/>
      <c r="CY71" s="695" t="s">
        <v>908</v>
      </c>
      <c r="CZ71" s="687"/>
      <c r="DA71" s="687"/>
      <c r="DB71" s="687"/>
      <c r="DC71" s="687"/>
      <c r="DD71" s="687"/>
      <c r="DE71" s="687"/>
      <c r="DF71" s="687"/>
      <c r="DG71" s="687"/>
      <c r="DH71" s="687"/>
      <c r="DI71" s="687"/>
      <c r="DJ71" s="687"/>
      <c r="DK71" s="687"/>
      <c r="DL71" s="687"/>
      <c r="DM71" s="687"/>
      <c r="DN71" s="687"/>
      <c r="DO71" s="687"/>
      <c r="DP71" s="687"/>
      <c r="DQ71" s="687"/>
      <c r="DR71" s="687"/>
      <c r="DS71" s="687"/>
      <c r="DT71" s="687"/>
      <c r="DU71" s="687"/>
      <c r="DV71" s="687"/>
      <c r="DW71" s="687"/>
      <c r="DX71" s="687"/>
      <c r="DY71" s="687"/>
      <c r="DZ71" s="687"/>
      <c r="EA71" s="687"/>
      <c r="EB71" s="687"/>
      <c r="EC71" s="687"/>
      <c r="ED71" s="687"/>
      <c r="EE71" s="687"/>
      <c r="EF71" s="687"/>
      <c r="EG71" s="687"/>
      <c r="EH71" s="687"/>
      <c r="EI71" s="687"/>
      <c r="EJ71" s="687"/>
      <c r="EK71" s="687"/>
      <c r="EL71" s="687"/>
      <c r="EM71" s="687"/>
    </row>
    <row r="72" spans="1:143" ht="39" customHeight="1" x14ac:dyDescent="0.25">
      <c r="A72" s="175"/>
      <c r="B72" s="1179" t="s">
        <v>909</v>
      </c>
      <c r="C72" s="1179"/>
      <c r="D72" s="1179"/>
      <c r="E72" s="1179"/>
      <c r="F72" s="1179"/>
      <c r="G72" s="1179"/>
      <c r="H72" s="1179"/>
      <c r="I72" s="1179"/>
      <c r="J72" s="1179"/>
      <c r="K72" s="1179"/>
      <c r="L72" s="1179"/>
      <c r="M72" s="1179"/>
      <c r="N72" s="1179"/>
      <c r="O72" s="1179"/>
      <c r="P72" s="1179"/>
      <c r="Q72" s="1179"/>
      <c r="R72" s="1179"/>
      <c r="S72" s="1179"/>
      <c r="T72" s="1179"/>
      <c r="U72" s="1179"/>
      <c r="V72" s="1179"/>
      <c r="W72" s="1179"/>
      <c r="X72" s="1179"/>
      <c r="Y72" s="1179"/>
      <c r="Z72" s="1179"/>
      <c r="AA72" s="1179"/>
      <c r="AB72" s="1179"/>
      <c r="AC72" s="1179"/>
      <c r="AD72" s="1179"/>
      <c r="AE72" s="1179"/>
      <c r="AF72" s="1179"/>
      <c r="AG72" s="1179"/>
      <c r="AH72" s="1179"/>
      <c r="AI72" s="1179"/>
      <c r="AJ72" s="1179"/>
      <c r="AK72" s="1179"/>
      <c r="AL72" s="1179"/>
      <c r="AM72" s="1179"/>
      <c r="AN72" s="1179"/>
      <c r="AO72" s="1179"/>
      <c r="AP72" s="1179"/>
      <c r="AQ72" s="1179"/>
      <c r="AR72" s="1179"/>
      <c r="AS72" s="1179"/>
      <c r="AT72" s="1179"/>
      <c r="AU72" s="1179"/>
      <c r="AW72" s="175"/>
      <c r="AX72" s="1179" t="s">
        <v>909</v>
      </c>
      <c r="AY72" s="1179"/>
      <c r="AZ72" s="1179"/>
      <c r="BA72" s="1179"/>
      <c r="BB72" s="1179"/>
      <c r="BC72" s="1179"/>
      <c r="BD72" s="1179"/>
      <c r="BE72" s="1179"/>
      <c r="BF72" s="1179"/>
      <c r="BG72" s="1179"/>
      <c r="BH72" s="1179"/>
      <c r="BI72" s="1179"/>
      <c r="BJ72" s="1179"/>
      <c r="BK72" s="1179"/>
      <c r="BL72" s="1179"/>
      <c r="BM72" s="1179"/>
      <c r="BN72" s="1179"/>
      <c r="BO72" s="1179"/>
      <c r="BP72" s="1179"/>
      <c r="BQ72" s="1179"/>
      <c r="BR72" s="1179"/>
      <c r="BS72" s="1179"/>
      <c r="BT72" s="1179"/>
      <c r="BU72" s="1179"/>
      <c r="BV72" s="1179"/>
      <c r="BW72" s="1179"/>
      <c r="BX72" s="1179"/>
      <c r="BY72" s="1179"/>
      <c r="BZ72" s="1179"/>
      <c r="CA72" s="1179"/>
      <c r="CB72" s="1179"/>
      <c r="CC72" s="1179"/>
      <c r="CD72" s="1179"/>
      <c r="CE72" s="1179"/>
      <c r="CF72" s="1179"/>
      <c r="CG72" s="1179"/>
      <c r="CH72" s="1179"/>
      <c r="CI72" s="1179"/>
      <c r="CJ72" s="1179"/>
      <c r="CK72" s="1179"/>
      <c r="CL72" s="1179"/>
      <c r="CM72" s="1179"/>
      <c r="CN72" s="1179"/>
      <c r="CO72" s="1179"/>
      <c r="CP72" s="1179"/>
      <c r="CQ72" s="1179"/>
      <c r="CS72" s="175"/>
      <c r="CT72" s="1179" t="s">
        <v>909</v>
      </c>
      <c r="CU72" s="1179"/>
      <c r="CV72" s="1179"/>
      <c r="CW72" s="1179"/>
      <c r="CX72" s="1179"/>
      <c r="CY72" s="1179"/>
      <c r="CZ72" s="1179"/>
      <c r="DA72" s="1179"/>
      <c r="DB72" s="1179"/>
      <c r="DC72" s="1179"/>
      <c r="DD72" s="1179"/>
      <c r="DE72" s="1179"/>
      <c r="DF72" s="1179"/>
      <c r="DG72" s="1179"/>
      <c r="DH72" s="1179"/>
      <c r="DI72" s="1179"/>
      <c r="DJ72" s="1179"/>
      <c r="DK72" s="1179"/>
      <c r="DL72" s="1179"/>
      <c r="DM72" s="1179"/>
      <c r="DN72" s="1179"/>
      <c r="DO72" s="1179"/>
      <c r="DP72" s="1179"/>
      <c r="DQ72" s="1179"/>
      <c r="DR72" s="1179"/>
      <c r="DS72" s="1179"/>
      <c r="DT72" s="1179"/>
      <c r="DU72" s="1179"/>
      <c r="DV72" s="1179"/>
      <c r="DW72" s="1179"/>
      <c r="DX72" s="1179"/>
      <c r="DY72" s="1179"/>
      <c r="DZ72" s="1179"/>
      <c r="EA72" s="1179"/>
      <c r="EB72" s="1179"/>
      <c r="EC72" s="1179"/>
      <c r="ED72" s="1179"/>
      <c r="EE72" s="1179"/>
      <c r="EF72" s="1179"/>
      <c r="EG72" s="1179"/>
      <c r="EH72" s="1179"/>
      <c r="EI72" s="1179"/>
      <c r="EJ72" s="1179"/>
      <c r="EK72" s="1179"/>
      <c r="EL72" s="1179"/>
      <c r="EM72" s="1179"/>
    </row>
    <row r="73" spans="1:143" ht="18.75" x14ac:dyDescent="0.25">
      <c r="A73" s="175"/>
      <c r="B73" s="687"/>
      <c r="C73" s="687"/>
      <c r="D73" s="1165" t="s">
        <v>910</v>
      </c>
      <c r="E73" s="1165"/>
      <c r="F73" s="1165"/>
      <c r="G73" s="695" t="s">
        <v>837</v>
      </c>
      <c r="H73" s="687"/>
      <c r="I73" s="687"/>
      <c r="J73" s="687"/>
      <c r="K73" s="687"/>
      <c r="L73" s="687"/>
      <c r="M73" s="687"/>
      <c r="N73" s="687"/>
      <c r="O73" s="687"/>
      <c r="P73" s="687"/>
      <c r="Q73" s="687"/>
      <c r="R73" s="687"/>
      <c r="S73" s="687"/>
      <c r="T73" s="687"/>
      <c r="U73" s="687"/>
      <c r="V73" s="687"/>
      <c r="W73" s="687"/>
      <c r="X73" s="687"/>
      <c r="Y73" s="687"/>
      <c r="Z73" s="687"/>
      <c r="AA73" s="687"/>
      <c r="AB73" s="687"/>
      <c r="AC73" s="687"/>
      <c r="AD73" s="687"/>
      <c r="AE73" s="687"/>
      <c r="AF73" s="687"/>
      <c r="AG73" s="687"/>
      <c r="AH73" s="687"/>
      <c r="AI73" s="687"/>
      <c r="AJ73" s="687"/>
      <c r="AK73" s="687"/>
      <c r="AL73" s="687"/>
      <c r="AM73" s="687"/>
      <c r="AN73" s="687"/>
      <c r="AO73" s="687"/>
      <c r="AP73" s="687"/>
      <c r="AQ73" s="687"/>
      <c r="AR73" s="687"/>
      <c r="AS73" s="687"/>
      <c r="AT73" s="687"/>
      <c r="AU73" s="687"/>
      <c r="AW73" s="175"/>
      <c r="AX73" s="687"/>
      <c r="AY73" s="687"/>
      <c r="AZ73" s="1165" t="s">
        <v>910</v>
      </c>
      <c r="BA73" s="1165"/>
      <c r="BB73" s="1165"/>
      <c r="BC73" s="695" t="s">
        <v>837</v>
      </c>
      <c r="BD73" s="687"/>
      <c r="BE73" s="687"/>
      <c r="BF73" s="687"/>
      <c r="BG73" s="687"/>
      <c r="BH73" s="687"/>
      <c r="BI73" s="687"/>
      <c r="BJ73" s="687"/>
      <c r="BK73" s="687"/>
      <c r="BL73" s="687"/>
      <c r="BM73" s="687"/>
      <c r="BN73" s="687"/>
      <c r="BO73" s="687"/>
      <c r="BP73" s="687"/>
      <c r="BQ73" s="687"/>
      <c r="BR73" s="687"/>
      <c r="BS73" s="687"/>
      <c r="BT73" s="687"/>
      <c r="BU73" s="687"/>
      <c r="BV73" s="687"/>
      <c r="BW73" s="687"/>
      <c r="BX73" s="687"/>
      <c r="BY73" s="687"/>
      <c r="BZ73" s="687"/>
      <c r="CA73" s="687"/>
      <c r="CB73" s="687"/>
      <c r="CC73" s="687"/>
      <c r="CD73" s="687"/>
      <c r="CE73" s="687"/>
      <c r="CF73" s="687"/>
      <c r="CG73" s="687"/>
      <c r="CH73" s="687"/>
      <c r="CI73" s="687"/>
      <c r="CJ73" s="687"/>
      <c r="CK73" s="687"/>
      <c r="CL73" s="687"/>
      <c r="CM73" s="687"/>
      <c r="CN73" s="687"/>
      <c r="CO73" s="687"/>
      <c r="CP73" s="687"/>
      <c r="CQ73" s="687"/>
      <c r="CS73" s="175"/>
      <c r="CT73" s="687"/>
      <c r="CU73" s="687"/>
      <c r="CV73" s="1165" t="s">
        <v>910</v>
      </c>
      <c r="CW73" s="1165"/>
      <c r="CX73" s="1165"/>
      <c r="CY73" s="695" t="s">
        <v>837</v>
      </c>
      <c r="CZ73" s="687"/>
      <c r="DA73" s="687"/>
      <c r="DB73" s="687"/>
      <c r="DC73" s="687"/>
      <c r="DD73" s="687"/>
      <c r="DE73" s="687"/>
      <c r="DF73" s="687"/>
      <c r="DG73" s="687"/>
      <c r="DH73" s="687"/>
      <c r="DI73" s="687"/>
      <c r="DJ73" s="687"/>
      <c r="DK73" s="687"/>
      <c r="DL73" s="687"/>
      <c r="DM73" s="687"/>
      <c r="DN73" s="687"/>
      <c r="DO73" s="687"/>
      <c r="DP73" s="687"/>
      <c r="DQ73" s="687"/>
      <c r="DR73" s="687"/>
      <c r="DS73" s="687"/>
      <c r="DT73" s="687"/>
      <c r="DU73" s="687"/>
      <c r="DV73" s="687"/>
      <c r="DW73" s="687"/>
      <c r="DX73" s="687"/>
      <c r="DY73" s="687"/>
      <c r="DZ73" s="687"/>
      <c r="EA73" s="687"/>
      <c r="EB73" s="687"/>
      <c r="EC73" s="687"/>
      <c r="ED73" s="687"/>
      <c r="EE73" s="687"/>
      <c r="EF73" s="687"/>
      <c r="EG73" s="687"/>
      <c r="EH73" s="687"/>
      <c r="EI73" s="687"/>
      <c r="EJ73" s="687"/>
      <c r="EK73" s="687"/>
      <c r="EL73" s="687"/>
      <c r="EM73" s="687"/>
    </row>
    <row r="74" spans="1:143" ht="18.75" x14ac:dyDescent="0.25">
      <c r="A74" s="175"/>
      <c r="B74" s="687"/>
      <c r="C74" s="687"/>
      <c r="D74" s="1165" t="s">
        <v>530</v>
      </c>
      <c r="E74" s="1165"/>
      <c r="F74" s="695" t="s">
        <v>885</v>
      </c>
      <c r="G74" s="295"/>
      <c r="H74" s="687"/>
      <c r="I74" s="687"/>
      <c r="J74" s="687"/>
      <c r="K74" s="687"/>
      <c r="L74" s="687"/>
      <c r="M74" s="687"/>
      <c r="N74" s="687"/>
      <c r="O74" s="687"/>
      <c r="P74" s="687"/>
      <c r="Q74" s="687"/>
      <c r="R74" s="687"/>
      <c r="S74" s="687"/>
      <c r="T74" s="687"/>
      <c r="U74" s="687"/>
      <c r="V74" s="687"/>
      <c r="W74" s="687"/>
      <c r="X74" s="687"/>
      <c r="Y74" s="687"/>
      <c r="Z74" s="687"/>
      <c r="AA74" s="687"/>
      <c r="AB74" s="687"/>
      <c r="AC74" s="687"/>
      <c r="AD74" s="687"/>
      <c r="AE74" s="687"/>
      <c r="AF74" s="687"/>
      <c r="AG74" s="687"/>
      <c r="AH74" s="687"/>
      <c r="AI74" s="687"/>
      <c r="AJ74" s="687"/>
      <c r="AK74" s="687"/>
      <c r="AL74" s="687"/>
      <c r="AM74" s="687"/>
      <c r="AN74" s="687"/>
      <c r="AO74" s="687"/>
      <c r="AP74" s="687"/>
      <c r="AQ74" s="687"/>
      <c r="AR74" s="687"/>
      <c r="AS74" s="687"/>
      <c r="AT74" s="687"/>
      <c r="AU74" s="687"/>
      <c r="AW74" s="175"/>
      <c r="AX74" s="687"/>
      <c r="AY74" s="687"/>
      <c r="AZ74" s="1165" t="s">
        <v>530</v>
      </c>
      <c r="BA74" s="1165"/>
      <c r="BB74" s="695" t="s">
        <v>885</v>
      </c>
      <c r="BC74" s="295"/>
      <c r="BD74" s="687"/>
      <c r="BE74" s="687"/>
      <c r="BF74" s="687"/>
      <c r="BG74" s="687"/>
      <c r="BH74" s="687"/>
      <c r="BI74" s="687"/>
      <c r="BJ74" s="687"/>
      <c r="BK74" s="687"/>
      <c r="BL74" s="687"/>
      <c r="BM74" s="687"/>
      <c r="BN74" s="687"/>
      <c r="BO74" s="687"/>
      <c r="BP74" s="687"/>
      <c r="BQ74" s="687"/>
      <c r="BR74" s="687"/>
      <c r="BS74" s="687"/>
      <c r="BT74" s="687"/>
      <c r="BU74" s="687"/>
      <c r="BV74" s="687"/>
      <c r="BW74" s="687"/>
      <c r="BX74" s="687"/>
      <c r="BY74" s="687"/>
      <c r="BZ74" s="687"/>
      <c r="CA74" s="687"/>
      <c r="CB74" s="687"/>
      <c r="CC74" s="687"/>
      <c r="CD74" s="687"/>
      <c r="CE74" s="687"/>
      <c r="CF74" s="687"/>
      <c r="CG74" s="687"/>
      <c r="CH74" s="687"/>
      <c r="CI74" s="687"/>
      <c r="CJ74" s="687"/>
      <c r="CK74" s="687"/>
      <c r="CL74" s="687"/>
      <c r="CM74" s="687"/>
      <c r="CN74" s="687"/>
      <c r="CO74" s="687"/>
      <c r="CP74" s="687"/>
      <c r="CQ74" s="687"/>
      <c r="CS74" s="175"/>
      <c r="CT74" s="687"/>
      <c r="CU74" s="687"/>
      <c r="CV74" s="1165" t="s">
        <v>530</v>
      </c>
      <c r="CW74" s="1165"/>
      <c r="CX74" s="695" t="s">
        <v>885</v>
      </c>
      <c r="CY74" s="295"/>
      <c r="CZ74" s="687"/>
      <c r="DA74" s="687"/>
      <c r="DB74" s="687"/>
      <c r="DC74" s="687"/>
      <c r="DD74" s="687"/>
      <c r="DE74" s="687"/>
      <c r="DF74" s="687"/>
      <c r="DG74" s="687"/>
      <c r="DH74" s="687"/>
      <c r="DI74" s="687"/>
      <c r="DJ74" s="687"/>
      <c r="DK74" s="687"/>
      <c r="DL74" s="687"/>
      <c r="DM74" s="687"/>
      <c r="DN74" s="687"/>
      <c r="DO74" s="687"/>
      <c r="DP74" s="687"/>
      <c r="DQ74" s="687"/>
      <c r="DR74" s="687"/>
      <c r="DS74" s="687"/>
      <c r="DT74" s="687"/>
      <c r="DU74" s="687"/>
      <c r="DV74" s="687"/>
      <c r="DW74" s="687"/>
      <c r="DX74" s="687"/>
      <c r="DY74" s="687"/>
      <c r="DZ74" s="687"/>
      <c r="EA74" s="687"/>
      <c r="EB74" s="687"/>
      <c r="EC74" s="687"/>
      <c r="ED74" s="687"/>
      <c r="EE74" s="687"/>
      <c r="EF74" s="687"/>
      <c r="EG74" s="687"/>
      <c r="EH74" s="687"/>
      <c r="EI74" s="687"/>
      <c r="EJ74" s="687"/>
      <c r="EK74" s="687"/>
      <c r="EL74" s="687"/>
      <c r="EM74" s="687"/>
    </row>
    <row r="75" spans="1:143" ht="18.75" customHeight="1" x14ac:dyDescent="0.25">
      <c r="A75" s="175"/>
      <c r="B75" s="687"/>
      <c r="C75" s="687"/>
      <c r="D75" s="1165" t="s">
        <v>911</v>
      </c>
      <c r="E75" s="1165"/>
      <c r="F75" s="1165"/>
      <c r="G75" s="695" t="s">
        <v>912</v>
      </c>
      <c r="H75" s="687"/>
      <c r="I75" s="687"/>
      <c r="J75" s="687"/>
      <c r="K75" s="687"/>
      <c r="L75" s="687"/>
      <c r="M75" s="687"/>
      <c r="N75" s="687"/>
      <c r="O75" s="687"/>
      <c r="P75" s="687"/>
      <c r="Q75" s="687"/>
      <c r="R75" s="687"/>
      <c r="S75" s="687"/>
      <c r="T75" s="687"/>
      <c r="U75" s="687"/>
      <c r="V75" s="687"/>
      <c r="W75" s="687"/>
      <c r="X75" s="687"/>
      <c r="Y75" s="687"/>
      <c r="Z75" s="687"/>
      <c r="AA75" s="687"/>
      <c r="AB75" s="687"/>
      <c r="AC75" s="687"/>
      <c r="AD75" s="687"/>
      <c r="AE75" s="687"/>
      <c r="AF75" s="687"/>
      <c r="AG75" s="687"/>
      <c r="AH75" s="687"/>
      <c r="AI75" s="687"/>
      <c r="AJ75" s="687"/>
      <c r="AK75" s="687"/>
      <c r="AL75" s="687"/>
      <c r="AM75" s="687"/>
      <c r="AN75" s="687"/>
      <c r="AO75" s="687"/>
      <c r="AP75" s="687"/>
      <c r="AQ75" s="687"/>
      <c r="AR75" s="687"/>
      <c r="AS75" s="687"/>
      <c r="AT75" s="687"/>
      <c r="AU75" s="687"/>
      <c r="AW75" s="175"/>
      <c r="AX75" s="687"/>
      <c r="AY75" s="687"/>
      <c r="AZ75" s="1165" t="s">
        <v>911</v>
      </c>
      <c r="BA75" s="1165"/>
      <c r="BB75" s="1165"/>
      <c r="BC75" s="695" t="s">
        <v>912</v>
      </c>
      <c r="BD75" s="687"/>
      <c r="BE75" s="687"/>
      <c r="BF75" s="687"/>
      <c r="BG75" s="687"/>
      <c r="BH75" s="687"/>
      <c r="BI75" s="687"/>
      <c r="BJ75" s="687"/>
      <c r="BK75" s="687"/>
      <c r="BL75" s="687"/>
      <c r="BM75" s="687"/>
      <c r="BN75" s="687"/>
      <c r="BO75" s="687"/>
      <c r="BP75" s="687"/>
      <c r="BQ75" s="687"/>
      <c r="BR75" s="687"/>
      <c r="BS75" s="687"/>
      <c r="BT75" s="687"/>
      <c r="BU75" s="687"/>
      <c r="BV75" s="687"/>
      <c r="BW75" s="687"/>
      <c r="BX75" s="687"/>
      <c r="BY75" s="687"/>
      <c r="BZ75" s="687"/>
      <c r="CA75" s="687"/>
      <c r="CB75" s="687"/>
      <c r="CC75" s="687"/>
      <c r="CD75" s="687"/>
      <c r="CE75" s="687"/>
      <c r="CF75" s="687"/>
      <c r="CG75" s="687"/>
      <c r="CH75" s="687"/>
      <c r="CI75" s="687"/>
      <c r="CJ75" s="687"/>
      <c r="CK75" s="687"/>
      <c r="CL75" s="687"/>
      <c r="CM75" s="687"/>
      <c r="CN75" s="687"/>
      <c r="CO75" s="687"/>
      <c r="CP75" s="687"/>
      <c r="CQ75" s="687"/>
      <c r="CS75" s="175"/>
      <c r="CT75" s="687"/>
      <c r="CU75" s="687"/>
      <c r="CV75" s="1165" t="s">
        <v>911</v>
      </c>
      <c r="CW75" s="1165"/>
      <c r="CX75" s="1165"/>
      <c r="CY75" s="695" t="s">
        <v>912</v>
      </c>
      <c r="CZ75" s="687"/>
      <c r="DA75" s="687"/>
      <c r="DB75" s="687"/>
      <c r="DC75" s="687"/>
      <c r="DD75" s="687"/>
      <c r="DE75" s="687"/>
      <c r="DF75" s="687"/>
      <c r="DG75" s="687"/>
      <c r="DH75" s="687"/>
      <c r="DI75" s="687"/>
      <c r="DJ75" s="687"/>
      <c r="DK75" s="687"/>
      <c r="DL75" s="687"/>
      <c r="DM75" s="687"/>
      <c r="DN75" s="687"/>
      <c r="DO75" s="687"/>
      <c r="DP75" s="687"/>
      <c r="DQ75" s="687"/>
      <c r="DR75" s="687"/>
      <c r="DS75" s="687"/>
      <c r="DT75" s="687"/>
      <c r="DU75" s="687"/>
      <c r="DV75" s="687"/>
      <c r="DW75" s="687"/>
      <c r="DX75" s="687"/>
      <c r="DY75" s="687"/>
      <c r="DZ75" s="687"/>
      <c r="EA75" s="687"/>
      <c r="EB75" s="687"/>
      <c r="EC75" s="687"/>
      <c r="ED75" s="687"/>
      <c r="EE75" s="687"/>
      <c r="EF75" s="687"/>
      <c r="EG75" s="687"/>
      <c r="EH75" s="687"/>
      <c r="EI75" s="687"/>
      <c r="EJ75" s="687"/>
      <c r="EK75" s="687"/>
      <c r="EL75" s="687"/>
      <c r="EM75" s="687"/>
    </row>
    <row r="76" spans="1:143" ht="57" customHeight="1" x14ac:dyDescent="0.25">
      <c r="A76" s="175"/>
      <c r="B76" s="1179" t="s">
        <v>913</v>
      </c>
      <c r="C76" s="1179"/>
      <c r="D76" s="1179"/>
      <c r="E76" s="1179"/>
      <c r="F76" s="1179"/>
      <c r="G76" s="1179"/>
      <c r="H76" s="1179"/>
      <c r="I76" s="1179"/>
      <c r="J76" s="1179"/>
      <c r="K76" s="1179"/>
      <c r="L76" s="1179"/>
      <c r="M76" s="1179"/>
      <c r="N76" s="1179"/>
      <c r="O76" s="1179"/>
      <c r="P76" s="1179"/>
      <c r="Q76" s="1179"/>
      <c r="R76" s="1179"/>
      <c r="S76" s="1179"/>
      <c r="T76" s="1179"/>
      <c r="U76" s="1179"/>
      <c r="V76" s="1179"/>
      <c r="W76" s="1179"/>
      <c r="X76" s="1179"/>
      <c r="Y76" s="1179"/>
      <c r="Z76" s="1179"/>
      <c r="AA76" s="1179"/>
      <c r="AB76" s="1179"/>
      <c r="AC76" s="1179"/>
      <c r="AD76" s="1179"/>
      <c r="AE76" s="1179"/>
      <c r="AF76" s="1179"/>
      <c r="AG76" s="1179"/>
      <c r="AH76" s="1179"/>
      <c r="AI76" s="1179"/>
      <c r="AJ76" s="1179"/>
      <c r="AK76" s="1179"/>
      <c r="AL76" s="1179"/>
      <c r="AM76" s="1179"/>
      <c r="AN76" s="1179"/>
      <c r="AO76" s="1179"/>
      <c r="AP76" s="1179"/>
      <c r="AQ76" s="1179"/>
      <c r="AR76" s="1179"/>
      <c r="AS76" s="1179"/>
      <c r="AT76" s="1179"/>
      <c r="AU76" s="1179"/>
      <c r="AW76" s="175"/>
      <c r="AX76" s="1179" t="s">
        <v>913</v>
      </c>
      <c r="AY76" s="1179"/>
      <c r="AZ76" s="1179"/>
      <c r="BA76" s="1179"/>
      <c r="BB76" s="1179"/>
      <c r="BC76" s="1179"/>
      <c r="BD76" s="1179"/>
      <c r="BE76" s="1179"/>
      <c r="BF76" s="1179"/>
      <c r="BG76" s="1179"/>
      <c r="BH76" s="1179"/>
      <c r="BI76" s="1179"/>
      <c r="BJ76" s="1179"/>
      <c r="BK76" s="1179"/>
      <c r="BL76" s="1179"/>
      <c r="BM76" s="1179"/>
      <c r="BN76" s="1179"/>
      <c r="BO76" s="1179"/>
      <c r="BP76" s="1179"/>
      <c r="BQ76" s="1179"/>
      <c r="BR76" s="1179"/>
      <c r="BS76" s="1179"/>
      <c r="BT76" s="1179"/>
      <c r="BU76" s="1179"/>
      <c r="BV76" s="1179"/>
      <c r="BW76" s="1179"/>
      <c r="BX76" s="1179"/>
      <c r="BY76" s="1179"/>
      <c r="BZ76" s="1179"/>
      <c r="CA76" s="1179"/>
      <c r="CB76" s="1179"/>
      <c r="CC76" s="1179"/>
      <c r="CD76" s="1179"/>
      <c r="CE76" s="1179"/>
      <c r="CF76" s="1179"/>
      <c r="CG76" s="1179"/>
      <c r="CH76" s="1179"/>
      <c r="CI76" s="1179"/>
      <c r="CJ76" s="1179"/>
      <c r="CK76" s="1179"/>
      <c r="CL76" s="1179"/>
      <c r="CM76" s="1179"/>
      <c r="CN76" s="1179"/>
      <c r="CO76" s="1179"/>
      <c r="CP76" s="1179"/>
      <c r="CQ76" s="1179"/>
      <c r="CS76" s="175"/>
      <c r="CT76" s="1179" t="s">
        <v>913</v>
      </c>
      <c r="CU76" s="1179"/>
      <c r="CV76" s="1179"/>
      <c r="CW76" s="1179"/>
      <c r="CX76" s="1179"/>
      <c r="CY76" s="1179"/>
      <c r="CZ76" s="1179"/>
      <c r="DA76" s="1179"/>
      <c r="DB76" s="1179"/>
      <c r="DC76" s="1179"/>
      <c r="DD76" s="1179"/>
      <c r="DE76" s="1179"/>
      <c r="DF76" s="1179"/>
      <c r="DG76" s="1179"/>
      <c r="DH76" s="1179"/>
      <c r="DI76" s="1179"/>
      <c r="DJ76" s="1179"/>
      <c r="DK76" s="1179"/>
      <c r="DL76" s="1179"/>
      <c r="DM76" s="1179"/>
      <c r="DN76" s="1179"/>
      <c r="DO76" s="1179"/>
      <c r="DP76" s="1179"/>
      <c r="DQ76" s="1179"/>
      <c r="DR76" s="1179"/>
      <c r="DS76" s="1179"/>
      <c r="DT76" s="1179"/>
      <c r="DU76" s="1179"/>
      <c r="DV76" s="1179"/>
      <c r="DW76" s="1179"/>
      <c r="DX76" s="1179"/>
      <c r="DY76" s="1179"/>
      <c r="DZ76" s="1179"/>
      <c r="EA76" s="1179"/>
      <c r="EB76" s="1179"/>
      <c r="EC76" s="1179"/>
      <c r="ED76" s="1179"/>
      <c r="EE76" s="1179"/>
      <c r="EF76" s="1179"/>
      <c r="EG76" s="1179"/>
      <c r="EH76" s="1179"/>
      <c r="EI76" s="1179"/>
      <c r="EJ76" s="1179"/>
      <c r="EK76" s="1179"/>
      <c r="EL76" s="1179"/>
      <c r="EM76" s="1179"/>
    </row>
    <row r="77" spans="1:143" ht="15.75" customHeight="1" x14ac:dyDescent="0.25">
      <c r="A77" s="175"/>
      <c r="B77" s="1207" t="s">
        <v>914</v>
      </c>
      <c r="C77" s="1207"/>
      <c r="D77" s="1207"/>
      <c r="E77" s="1207"/>
      <c r="F77" s="1207"/>
      <c r="G77" s="1207"/>
      <c r="H77" s="1207"/>
      <c r="I77" s="1207"/>
      <c r="J77" s="1207"/>
      <c r="K77" s="1207"/>
      <c r="L77" s="1207"/>
      <c r="M77" s="1207"/>
      <c r="N77" s="1207"/>
      <c r="O77" s="1207"/>
      <c r="P77" s="1207"/>
      <c r="Q77" s="1207"/>
      <c r="R77" s="1207"/>
      <c r="S77" s="1207"/>
      <c r="T77" s="1207"/>
      <c r="U77" s="1207"/>
      <c r="V77" s="1207"/>
      <c r="W77" s="1207"/>
      <c r="X77" s="1207"/>
      <c r="Y77" s="1207"/>
      <c r="Z77" s="1207"/>
      <c r="AA77" s="1207"/>
      <c r="AB77" s="1207"/>
      <c r="AC77" s="1207"/>
      <c r="AD77" s="1207"/>
      <c r="AE77" s="1207"/>
      <c r="AF77" s="1207"/>
      <c r="AG77" s="1207"/>
      <c r="AH77" s="1207"/>
      <c r="AI77" s="1207"/>
      <c r="AJ77" s="1207"/>
      <c r="AK77" s="1207"/>
      <c r="AL77" s="1207"/>
      <c r="AM77" s="1207"/>
      <c r="AN77" s="1207"/>
      <c r="AO77" s="1207"/>
      <c r="AP77" s="1207"/>
      <c r="AQ77" s="1207"/>
      <c r="AR77" s="1207"/>
      <c r="AS77" s="1207"/>
      <c r="AT77" s="1207"/>
      <c r="AU77" s="1207"/>
      <c r="AW77" s="175"/>
      <c r="AX77" s="1207" t="s">
        <v>914</v>
      </c>
      <c r="AY77" s="1207"/>
      <c r="AZ77" s="1207"/>
      <c r="BA77" s="1207"/>
      <c r="BB77" s="1207"/>
      <c r="BC77" s="1207"/>
      <c r="BD77" s="1207"/>
      <c r="BE77" s="1207"/>
      <c r="BF77" s="1207"/>
      <c r="BG77" s="1207"/>
      <c r="BH77" s="1207"/>
      <c r="BI77" s="1207"/>
      <c r="BJ77" s="1207"/>
      <c r="BK77" s="1207"/>
      <c r="BL77" s="1207"/>
      <c r="BM77" s="1207"/>
      <c r="BN77" s="1207"/>
      <c r="BO77" s="1207"/>
      <c r="BP77" s="1207"/>
      <c r="BQ77" s="1207"/>
      <c r="BR77" s="1207"/>
      <c r="BS77" s="1207"/>
      <c r="BT77" s="1207"/>
      <c r="BU77" s="1207"/>
      <c r="BV77" s="1207"/>
      <c r="BW77" s="1207"/>
      <c r="BX77" s="1207"/>
      <c r="BY77" s="1207"/>
      <c r="BZ77" s="1207"/>
      <c r="CA77" s="1207"/>
      <c r="CB77" s="1207"/>
      <c r="CC77" s="1207"/>
      <c r="CD77" s="1207"/>
      <c r="CE77" s="1207"/>
      <c r="CF77" s="1207"/>
      <c r="CG77" s="1207"/>
      <c r="CH77" s="1207"/>
      <c r="CI77" s="1207"/>
      <c r="CJ77" s="1207"/>
      <c r="CK77" s="1207"/>
      <c r="CL77" s="1207"/>
      <c r="CM77" s="1207"/>
      <c r="CN77" s="1207"/>
      <c r="CO77" s="1207"/>
      <c r="CP77" s="1207"/>
      <c r="CQ77" s="1207"/>
      <c r="CS77" s="175"/>
      <c r="CT77" s="1207" t="s">
        <v>914</v>
      </c>
      <c r="CU77" s="1207"/>
      <c r="CV77" s="1207"/>
      <c r="CW77" s="1207"/>
      <c r="CX77" s="1207"/>
      <c r="CY77" s="1207"/>
      <c r="CZ77" s="1207"/>
      <c r="DA77" s="1207"/>
      <c r="DB77" s="1207"/>
      <c r="DC77" s="1207"/>
      <c r="DD77" s="1207"/>
      <c r="DE77" s="1207"/>
      <c r="DF77" s="1207"/>
      <c r="DG77" s="1207"/>
      <c r="DH77" s="1207"/>
      <c r="DI77" s="1207"/>
      <c r="DJ77" s="1207"/>
      <c r="DK77" s="1207"/>
      <c r="DL77" s="1207"/>
      <c r="DM77" s="1207"/>
      <c r="DN77" s="1207"/>
      <c r="DO77" s="1207"/>
      <c r="DP77" s="1207"/>
      <c r="DQ77" s="1207"/>
      <c r="DR77" s="1207"/>
      <c r="DS77" s="1207"/>
      <c r="DT77" s="1207"/>
      <c r="DU77" s="1207"/>
      <c r="DV77" s="1207"/>
      <c r="DW77" s="1207"/>
      <c r="DX77" s="1207"/>
      <c r="DY77" s="1207"/>
      <c r="DZ77" s="1207"/>
      <c r="EA77" s="1207"/>
      <c r="EB77" s="1207"/>
      <c r="EC77" s="1207"/>
      <c r="ED77" s="1207"/>
      <c r="EE77" s="1207"/>
      <c r="EF77" s="1207"/>
      <c r="EG77" s="1207"/>
      <c r="EH77" s="1207"/>
      <c r="EI77" s="1207"/>
      <c r="EJ77" s="1207"/>
      <c r="EK77" s="1207"/>
      <c r="EL77" s="1207"/>
      <c r="EM77" s="1207"/>
    </row>
    <row r="78" spans="1:143" ht="18.75" customHeight="1" x14ac:dyDescent="0.25">
      <c r="A78" s="175"/>
      <c r="B78" s="687"/>
      <c r="C78" s="687"/>
      <c r="D78" s="1165" t="s">
        <v>534</v>
      </c>
      <c r="E78" s="1165"/>
      <c r="F78" s="1320" t="s">
        <v>915</v>
      </c>
      <c r="G78" s="1320"/>
      <c r="H78" s="1320"/>
      <c r="I78" s="1320"/>
      <c r="J78" s="1320"/>
      <c r="K78" s="1320"/>
      <c r="L78" s="1320"/>
      <c r="M78" s="1320"/>
      <c r="N78" s="1320"/>
      <c r="O78" s="1320"/>
      <c r="P78" s="1320"/>
      <c r="Q78" s="1320"/>
      <c r="R78" s="1320"/>
      <c r="S78" s="1320"/>
      <c r="T78" s="1320"/>
      <c r="U78" s="1320"/>
      <c r="V78" s="1320"/>
      <c r="W78" s="1320"/>
      <c r="X78" s="1320"/>
      <c r="Y78" s="1320"/>
      <c r="Z78" s="1320"/>
      <c r="AA78" s="1320"/>
      <c r="AB78" s="1320"/>
      <c r="AC78" s="1320"/>
      <c r="AD78" s="1320"/>
      <c r="AE78" s="1320"/>
      <c r="AF78" s="1320"/>
      <c r="AG78" s="1320"/>
      <c r="AH78" s="1320"/>
      <c r="AI78" s="1320"/>
      <c r="AJ78" s="1320"/>
      <c r="AK78" s="1320"/>
      <c r="AL78" s="1320"/>
      <c r="AM78" s="1321">
        <f>I$28</f>
        <v>0</v>
      </c>
      <c r="AN78" s="1321"/>
      <c r="AO78" s="1321"/>
      <c r="AP78" s="1321"/>
      <c r="AQ78" s="1322">
        <f>I$29</f>
        <v>0</v>
      </c>
      <c r="AR78" s="1323"/>
      <c r="AS78" s="1323"/>
      <c r="AT78" s="1323"/>
      <c r="AU78" s="1323"/>
      <c r="AW78" s="175"/>
      <c r="AX78" s="687"/>
      <c r="AY78" s="687"/>
      <c r="AZ78" s="1165" t="s">
        <v>534</v>
      </c>
      <c r="BA78" s="1165"/>
      <c r="BB78" s="1320" t="s">
        <v>915</v>
      </c>
      <c r="BC78" s="1320"/>
      <c r="BD78" s="1320"/>
      <c r="BE78" s="1320"/>
      <c r="BF78" s="1320"/>
      <c r="BG78" s="1320"/>
      <c r="BH78" s="1320"/>
      <c r="BI78" s="1320"/>
      <c r="BJ78" s="1320"/>
      <c r="BK78" s="1320"/>
      <c r="BL78" s="1320"/>
      <c r="BM78" s="1320"/>
      <c r="BN78" s="1320"/>
      <c r="BO78" s="1320"/>
      <c r="BP78" s="1320"/>
      <c r="BQ78" s="1320"/>
      <c r="BR78" s="1320"/>
      <c r="BS78" s="1320"/>
      <c r="BT78" s="1320"/>
      <c r="BU78" s="1320"/>
      <c r="BV78" s="1320"/>
      <c r="BW78" s="1320"/>
      <c r="BX78" s="1320"/>
      <c r="BY78" s="1320"/>
      <c r="BZ78" s="1320"/>
      <c r="CA78" s="1320"/>
      <c r="CB78" s="1320"/>
      <c r="CC78" s="1320"/>
      <c r="CD78" s="1320"/>
      <c r="CE78" s="1320"/>
      <c r="CF78" s="1320"/>
      <c r="CG78" s="1320"/>
      <c r="CH78" s="1320"/>
      <c r="CI78" s="1321">
        <f>BE$28</f>
        <v>0</v>
      </c>
      <c r="CJ78" s="1321"/>
      <c r="CK78" s="1321"/>
      <c r="CL78" s="1321"/>
      <c r="CM78" s="1322">
        <f>BE$29</f>
        <v>0</v>
      </c>
      <c r="CN78" s="1323"/>
      <c r="CO78" s="1323"/>
      <c r="CP78" s="1323"/>
      <c r="CQ78" s="1323"/>
      <c r="CS78" s="175"/>
      <c r="CT78" s="687"/>
      <c r="CU78" s="687"/>
      <c r="CV78" s="1165" t="s">
        <v>534</v>
      </c>
      <c r="CW78" s="1165"/>
      <c r="CX78" s="1320" t="s">
        <v>915</v>
      </c>
      <c r="CY78" s="1320"/>
      <c r="CZ78" s="1320"/>
      <c r="DA78" s="1320"/>
      <c r="DB78" s="1320"/>
      <c r="DC78" s="1320"/>
      <c r="DD78" s="1320"/>
      <c r="DE78" s="1320"/>
      <c r="DF78" s="1320"/>
      <c r="DG78" s="1320"/>
      <c r="DH78" s="1320"/>
      <c r="DI78" s="1320"/>
      <c r="DJ78" s="1320"/>
      <c r="DK78" s="1320"/>
      <c r="DL78" s="1320"/>
      <c r="DM78" s="1320"/>
      <c r="DN78" s="1320"/>
      <c r="DO78" s="1320"/>
      <c r="DP78" s="1320"/>
      <c r="DQ78" s="1320"/>
      <c r="DR78" s="1320"/>
      <c r="DS78" s="1320"/>
      <c r="DT78" s="1320"/>
      <c r="DU78" s="1320"/>
      <c r="DV78" s="1320"/>
      <c r="DW78" s="1320"/>
      <c r="DX78" s="1320"/>
      <c r="DY78" s="1320"/>
      <c r="DZ78" s="1320"/>
      <c r="EA78" s="1320"/>
      <c r="EB78" s="1320"/>
      <c r="EC78" s="1320"/>
      <c r="ED78" s="1320"/>
      <c r="EE78" s="1321">
        <f>DA$28</f>
        <v>0</v>
      </c>
      <c r="EF78" s="1321"/>
      <c r="EG78" s="1321"/>
      <c r="EH78" s="1321"/>
      <c r="EI78" s="1322">
        <f>DA$29</f>
        <v>0</v>
      </c>
      <c r="EJ78" s="1323"/>
      <c r="EK78" s="1323"/>
      <c r="EL78" s="1323"/>
      <c r="EM78" s="1323"/>
    </row>
    <row r="79" spans="1:143" ht="18.75" x14ac:dyDescent="0.25">
      <c r="A79" s="175"/>
      <c r="B79" s="1316" t="s">
        <v>916</v>
      </c>
      <c r="C79" s="1316"/>
      <c r="D79" s="1316"/>
      <c r="E79" s="1316"/>
      <c r="F79" s="1316"/>
      <c r="G79" s="1316"/>
      <c r="H79" s="1316"/>
      <c r="I79" s="1316"/>
      <c r="J79" s="1316"/>
      <c r="K79" s="1316"/>
      <c r="L79" s="1316"/>
      <c r="M79" s="1317">
        <f>I$13</f>
        <v>0</v>
      </c>
      <c r="N79" s="1317"/>
      <c r="O79" s="1317"/>
      <c r="P79" s="1317"/>
      <c r="Q79" s="1317"/>
      <c r="R79" s="1317"/>
      <c r="S79" s="191" t="s">
        <v>525</v>
      </c>
      <c r="T79" s="1318">
        <f>I$14</f>
        <v>0</v>
      </c>
      <c r="U79" s="1318"/>
      <c r="V79" s="1318"/>
      <c r="W79" s="1318"/>
      <c r="X79" s="1318"/>
      <c r="Y79" s="1318"/>
      <c r="Z79" s="1318"/>
      <c r="AA79" s="1318"/>
      <c r="AB79" s="1318"/>
      <c r="AC79" s="1318"/>
      <c r="AD79" s="1318"/>
      <c r="AE79" s="1318"/>
      <c r="AF79" s="1318"/>
      <c r="AG79" s="1318"/>
      <c r="AH79" s="1318"/>
      <c r="AI79" s="1318"/>
      <c r="AJ79" s="1318"/>
      <c r="AK79" s="1318"/>
      <c r="AL79" s="1318"/>
      <c r="AM79" s="1318"/>
      <c r="AN79" s="1318"/>
      <c r="AO79" s="1318"/>
      <c r="AP79" s="1319" t="s">
        <v>608</v>
      </c>
      <c r="AQ79" s="1319"/>
      <c r="AR79" s="1319"/>
      <c r="AS79" s="1319"/>
      <c r="AT79" s="1319"/>
      <c r="AU79" s="1319"/>
      <c r="AW79" s="175"/>
      <c r="AX79" s="1316" t="s">
        <v>916</v>
      </c>
      <c r="AY79" s="1316"/>
      <c r="AZ79" s="1316"/>
      <c r="BA79" s="1316"/>
      <c r="BB79" s="1316"/>
      <c r="BC79" s="1316"/>
      <c r="BD79" s="1316"/>
      <c r="BE79" s="1316"/>
      <c r="BF79" s="1316"/>
      <c r="BG79" s="1316"/>
      <c r="BH79" s="1316"/>
      <c r="BI79" s="1317">
        <f>BE$13</f>
        <v>0</v>
      </c>
      <c r="BJ79" s="1317"/>
      <c r="BK79" s="1317"/>
      <c r="BL79" s="1317"/>
      <c r="BM79" s="1317"/>
      <c r="BN79" s="1317"/>
      <c r="BO79" s="191" t="s">
        <v>525</v>
      </c>
      <c r="BP79" s="1318">
        <f>BE$14</f>
        <v>0</v>
      </c>
      <c r="BQ79" s="1318"/>
      <c r="BR79" s="1318"/>
      <c r="BS79" s="1318"/>
      <c r="BT79" s="1318"/>
      <c r="BU79" s="1318"/>
      <c r="BV79" s="1318"/>
      <c r="BW79" s="1318"/>
      <c r="BX79" s="1318"/>
      <c r="BY79" s="1318"/>
      <c r="BZ79" s="1318"/>
      <c r="CA79" s="1318"/>
      <c r="CB79" s="1318"/>
      <c r="CC79" s="1318"/>
      <c r="CD79" s="1318"/>
      <c r="CE79" s="1318"/>
      <c r="CF79" s="1318"/>
      <c r="CG79" s="1318"/>
      <c r="CH79" s="1318"/>
      <c r="CI79" s="1318"/>
      <c r="CJ79" s="1318"/>
      <c r="CK79" s="1318"/>
      <c r="CL79" s="1319" t="s">
        <v>608</v>
      </c>
      <c r="CM79" s="1319"/>
      <c r="CN79" s="1319"/>
      <c r="CO79" s="1319"/>
      <c r="CP79" s="1319"/>
      <c r="CQ79" s="1319"/>
      <c r="CS79" s="175"/>
      <c r="CT79" s="1316" t="s">
        <v>916</v>
      </c>
      <c r="CU79" s="1316"/>
      <c r="CV79" s="1316"/>
      <c r="CW79" s="1316"/>
      <c r="CX79" s="1316"/>
      <c r="CY79" s="1316"/>
      <c r="CZ79" s="1316"/>
      <c r="DA79" s="1316"/>
      <c r="DB79" s="1316"/>
      <c r="DC79" s="1316"/>
      <c r="DD79" s="1316"/>
      <c r="DE79" s="1317">
        <f>DA$13</f>
        <v>0</v>
      </c>
      <c r="DF79" s="1317"/>
      <c r="DG79" s="1317"/>
      <c r="DH79" s="1317"/>
      <c r="DI79" s="1317"/>
      <c r="DJ79" s="1317"/>
      <c r="DK79" s="191" t="s">
        <v>525</v>
      </c>
      <c r="DL79" s="1318">
        <f>DA$14</f>
        <v>0</v>
      </c>
      <c r="DM79" s="1318"/>
      <c r="DN79" s="1318"/>
      <c r="DO79" s="1318"/>
      <c r="DP79" s="1318"/>
      <c r="DQ79" s="1318"/>
      <c r="DR79" s="1318"/>
      <c r="DS79" s="1318"/>
      <c r="DT79" s="1318"/>
      <c r="DU79" s="1318"/>
      <c r="DV79" s="1318"/>
      <c r="DW79" s="1318"/>
      <c r="DX79" s="1318"/>
      <c r="DY79" s="1318"/>
      <c r="DZ79" s="1318"/>
      <c r="EA79" s="1318"/>
      <c r="EB79" s="1318"/>
      <c r="EC79" s="1318"/>
      <c r="ED79" s="1318"/>
      <c r="EE79" s="1318"/>
      <c r="EF79" s="1318"/>
      <c r="EG79" s="1318"/>
      <c r="EH79" s="1319" t="s">
        <v>608</v>
      </c>
      <c r="EI79" s="1319"/>
      <c r="EJ79" s="1319"/>
      <c r="EK79" s="1319"/>
      <c r="EL79" s="1319"/>
      <c r="EM79" s="1319"/>
    </row>
    <row r="80" spans="1:143" ht="18.75" customHeight="1" x14ac:dyDescent="0.3">
      <c r="A80" s="175"/>
      <c r="B80" s="687"/>
      <c r="C80" s="687"/>
      <c r="D80" s="1165" t="s">
        <v>538</v>
      </c>
      <c r="E80" s="1165"/>
      <c r="F80" s="1201" t="s">
        <v>917</v>
      </c>
      <c r="G80" s="1201"/>
      <c r="H80" s="1201"/>
      <c r="I80" s="1201"/>
      <c r="J80" s="1201"/>
      <c r="K80" s="1201"/>
      <c r="L80" s="1201"/>
      <c r="M80" s="1201"/>
      <c r="N80" s="1201"/>
      <c r="O80" s="1201"/>
      <c r="P80" s="1201"/>
      <c r="Q80" s="1201"/>
      <c r="R80" s="1201"/>
      <c r="S80" s="1201"/>
      <c r="T80" s="1201"/>
      <c r="U80" s="1201"/>
      <c r="V80" s="1201"/>
      <c r="W80" s="1201"/>
      <c r="X80" s="1201"/>
      <c r="Y80" s="1201"/>
      <c r="Z80" s="1201"/>
      <c r="AA80" s="1201"/>
      <c r="AB80" s="1201"/>
      <c r="AC80" s="1201"/>
      <c r="AD80" s="1201"/>
      <c r="AE80" s="1201"/>
      <c r="AF80" s="1201"/>
      <c r="AG80" s="1201"/>
      <c r="AH80" s="1201"/>
      <c r="AI80" s="1201"/>
      <c r="AJ80" s="1201"/>
      <c r="AK80" s="1201"/>
      <c r="AL80" s="1201"/>
      <c r="AM80" s="1201"/>
      <c r="AN80" s="1201"/>
      <c r="AO80" s="1201"/>
      <c r="AP80" s="1201"/>
      <c r="AQ80" s="1201"/>
      <c r="AR80" s="1201"/>
      <c r="AS80" s="1201"/>
      <c r="AT80" s="1201"/>
      <c r="AU80" s="1201"/>
      <c r="AW80" s="175"/>
      <c r="AX80" s="687"/>
      <c r="AY80" s="687"/>
      <c r="AZ80" s="1165" t="s">
        <v>538</v>
      </c>
      <c r="BA80" s="1165"/>
      <c r="BB80" s="1201" t="s">
        <v>917</v>
      </c>
      <c r="BC80" s="1201"/>
      <c r="BD80" s="1201"/>
      <c r="BE80" s="1201"/>
      <c r="BF80" s="1201"/>
      <c r="BG80" s="1201"/>
      <c r="BH80" s="1201"/>
      <c r="BI80" s="1201"/>
      <c r="BJ80" s="1201"/>
      <c r="BK80" s="1201"/>
      <c r="BL80" s="1201"/>
      <c r="BM80" s="1201"/>
      <c r="BN80" s="1201"/>
      <c r="BO80" s="1201"/>
      <c r="BP80" s="1201"/>
      <c r="BQ80" s="1201"/>
      <c r="BR80" s="1201"/>
      <c r="BS80" s="1201"/>
      <c r="BT80" s="1201"/>
      <c r="BU80" s="1201"/>
      <c r="BV80" s="1201"/>
      <c r="BW80" s="1201"/>
      <c r="BX80" s="1201"/>
      <c r="BY80" s="1201"/>
      <c r="BZ80" s="1201"/>
      <c r="CA80" s="1201"/>
      <c r="CB80" s="1201"/>
      <c r="CC80" s="1201"/>
      <c r="CD80" s="1201"/>
      <c r="CE80" s="1201"/>
      <c r="CF80" s="1201"/>
      <c r="CG80" s="1201"/>
      <c r="CH80" s="1201"/>
      <c r="CI80" s="1201"/>
      <c r="CJ80" s="1201"/>
      <c r="CK80" s="1201"/>
      <c r="CL80" s="1201"/>
      <c r="CM80" s="1201"/>
      <c r="CN80" s="1201"/>
      <c r="CO80" s="1201"/>
      <c r="CP80" s="1201"/>
      <c r="CQ80" s="1201"/>
      <c r="CS80" s="175"/>
      <c r="CT80" s="687"/>
      <c r="CU80" s="687"/>
      <c r="CV80" s="1165" t="s">
        <v>538</v>
      </c>
      <c r="CW80" s="1165"/>
      <c r="CX80" s="1201" t="s">
        <v>917</v>
      </c>
      <c r="CY80" s="1201"/>
      <c r="CZ80" s="1201"/>
      <c r="DA80" s="1201"/>
      <c r="DB80" s="1201"/>
      <c r="DC80" s="1201"/>
      <c r="DD80" s="1201"/>
      <c r="DE80" s="1201"/>
      <c r="DF80" s="1201"/>
      <c r="DG80" s="1201"/>
      <c r="DH80" s="1201"/>
      <c r="DI80" s="1201"/>
      <c r="DJ80" s="1201"/>
      <c r="DK80" s="1201"/>
      <c r="DL80" s="1201"/>
      <c r="DM80" s="1201"/>
      <c r="DN80" s="1201"/>
      <c r="DO80" s="1201"/>
      <c r="DP80" s="1201"/>
      <c r="DQ80" s="1201"/>
      <c r="DR80" s="1201"/>
      <c r="DS80" s="1201"/>
      <c r="DT80" s="1201"/>
      <c r="DU80" s="1201"/>
      <c r="DV80" s="1201"/>
      <c r="DW80" s="1201"/>
      <c r="DX80" s="1201"/>
      <c r="DY80" s="1201"/>
      <c r="DZ80" s="1201"/>
      <c r="EA80" s="1201"/>
      <c r="EB80" s="1201"/>
      <c r="EC80" s="1201"/>
      <c r="ED80" s="1201"/>
      <c r="EE80" s="1201"/>
      <c r="EF80" s="1201"/>
      <c r="EG80" s="1201"/>
      <c r="EH80" s="1201"/>
      <c r="EI80" s="1201"/>
      <c r="EJ80" s="1201"/>
      <c r="EK80" s="1201"/>
      <c r="EL80" s="1201"/>
      <c r="EM80" s="1201"/>
    </row>
    <row r="81" spans="1:143" ht="56.25" customHeight="1" x14ac:dyDescent="0.25">
      <c r="A81" s="175"/>
      <c r="B81" s="1179" t="s">
        <v>918</v>
      </c>
      <c r="C81" s="1179"/>
      <c r="D81" s="1179"/>
      <c r="E81" s="1179"/>
      <c r="F81" s="1179"/>
      <c r="G81" s="1179"/>
      <c r="H81" s="1179"/>
      <c r="I81" s="1179"/>
      <c r="J81" s="1179"/>
      <c r="K81" s="1179"/>
      <c r="L81" s="1179"/>
      <c r="M81" s="1179"/>
      <c r="N81" s="1179"/>
      <c r="O81" s="1179"/>
      <c r="P81" s="1179"/>
      <c r="Q81" s="1179"/>
      <c r="R81" s="1179"/>
      <c r="S81" s="1179"/>
      <c r="T81" s="1179"/>
      <c r="U81" s="1179"/>
      <c r="V81" s="1179"/>
      <c r="W81" s="1179"/>
      <c r="X81" s="1179"/>
      <c r="Y81" s="1179"/>
      <c r="Z81" s="1179"/>
      <c r="AA81" s="1179"/>
      <c r="AB81" s="1179"/>
      <c r="AC81" s="1179"/>
      <c r="AD81" s="1179"/>
      <c r="AE81" s="1179"/>
      <c r="AF81" s="1179"/>
      <c r="AG81" s="1179"/>
      <c r="AH81" s="1179"/>
      <c r="AI81" s="1179"/>
      <c r="AJ81" s="1179"/>
      <c r="AK81" s="1179"/>
      <c r="AL81" s="1179"/>
      <c r="AM81" s="1179"/>
      <c r="AN81" s="1179"/>
      <c r="AO81" s="1179"/>
      <c r="AP81" s="1179"/>
      <c r="AQ81" s="1179"/>
      <c r="AR81" s="1179"/>
      <c r="AS81" s="1179"/>
      <c r="AT81" s="1179"/>
      <c r="AU81" s="1179"/>
      <c r="AV81" s="465"/>
      <c r="AW81" s="175"/>
      <c r="AX81" s="1179" t="s">
        <v>918</v>
      </c>
      <c r="AY81" s="1179"/>
      <c r="AZ81" s="1179"/>
      <c r="BA81" s="1179"/>
      <c r="BB81" s="1179"/>
      <c r="BC81" s="1179"/>
      <c r="BD81" s="1179"/>
      <c r="BE81" s="1179"/>
      <c r="BF81" s="1179"/>
      <c r="BG81" s="1179"/>
      <c r="BH81" s="1179"/>
      <c r="BI81" s="1179"/>
      <c r="BJ81" s="1179"/>
      <c r="BK81" s="1179"/>
      <c r="BL81" s="1179"/>
      <c r="BM81" s="1179"/>
      <c r="BN81" s="1179"/>
      <c r="BO81" s="1179"/>
      <c r="BP81" s="1179"/>
      <c r="BQ81" s="1179"/>
      <c r="BR81" s="1179"/>
      <c r="BS81" s="1179"/>
      <c r="BT81" s="1179"/>
      <c r="BU81" s="1179"/>
      <c r="BV81" s="1179"/>
      <c r="BW81" s="1179"/>
      <c r="BX81" s="1179"/>
      <c r="BY81" s="1179"/>
      <c r="BZ81" s="1179"/>
      <c r="CA81" s="1179"/>
      <c r="CB81" s="1179"/>
      <c r="CC81" s="1179"/>
      <c r="CD81" s="1179"/>
      <c r="CE81" s="1179"/>
      <c r="CF81" s="1179"/>
      <c r="CG81" s="1179"/>
      <c r="CH81" s="1179"/>
      <c r="CI81" s="1179"/>
      <c r="CJ81" s="1179"/>
      <c r="CK81" s="1179"/>
      <c r="CL81" s="1179"/>
      <c r="CM81" s="1179"/>
      <c r="CN81" s="1179"/>
      <c r="CO81" s="1179"/>
      <c r="CP81" s="1179"/>
      <c r="CQ81" s="1179"/>
      <c r="CR81" s="465"/>
      <c r="CS81" s="175"/>
      <c r="CT81" s="1179" t="s">
        <v>918</v>
      </c>
      <c r="CU81" s="1179"/>
      <c r="CV81" s="1179"/>
      <c r="CW81" s="1179"/>
      <c r="CX81" s="1179"/>
      <c r="CY81" s="1179"/>
      <c r="CZ81" s="1179"/>
      <c r="DA81" s="1179"/>
      <c r="DB81" s="1179"/>
      <c r="DC81" s="1179"/>
      <c r="DD81" s="1179"/>
      <c r="DE81" s="1179"/>
      <c r="DF81" s="1179"/>
      <c r="DG81" s="1179"/>
      <c r="DH81" s="1179"/>
      <c r="DI81" s="1179"/>
      <c r="DJ81" s="1179"/>
      <c r="DK81" s="1179"/>
      <c r="DL81" s="1179"/>
      <c r="DM81" s="1179"/>
      <c r="DN81" s="1179"/>
      <c r="DO81" s="1179"/>
      <c r="DP81" s="1179"/>
      <c r="DQ81" s="1179"/>
      <c r="DR81" s="1179"/>
      <c r="DS81" s="1179"/>
      <c r="DT81" s="1179"/>
      <c r="DU81" s="1179"/>
      <c r="DV81" s="1179"/>
      <c r="DW81" s="1179"/>
      <c r="DX81" s="1179"/>
      <c r="DY81" s="1179"/>
      <c r="DZ81" s="1179"/>
      <c r="EA81" s="1179"/>
      <c r="EB81" s="1179"/>
      <c r="EC81" s="1179"/>
      <c r="ED81" s="1179"/>
      <c r="EE81" s="1179"/>
      <c r="EF81" s="1179"/>
      <c r="EG81" s="1179"/>
      <c r="EH81" s="1179"/>
      <c r="EI81" s="1179"/>
      <c r="EJ81" s="1179"/>
      <c r="EK81" s="1179"/>
      <c r="EL81" s="1179"/>
      <c r="EM81" s="1179"/>
    </row>
    <row r="82" spans="1:143" ht="18.75" x14ac:dyDescent="0.3">
      <c r="A82" s="175"/>
      <c r="B82" s="687"/>
      <c r="C82" s="687"/>
      <c r="D82" s="1165" t="s">
        <v>545</v>
      </c>
      <c r="E82" s="1165"/>
      <c r="F82" s="1201" t="s">
        <v>609</v>
      </c>
      <c r="G82" s="1201" t="s">
        <v>609</v>
      </c>
      <c r="H82" s="1201"/>
      <c r="I82" s="1201"/>
      <c r="J82" s="1201"/>
      <c r="K82" s="1201"/>
      <c r="L82" s="1201"/>
      <c r="M82" s="1201"/>
      <c r="N82" s="1201"/>
      <c r="O82" s="1201"/>
      <c r="P82" s="1201"/>
      <c r="Q82" s="1201"/>
      <c r="R82" s="1201"/>
      <c r="S82" s="1201"/>
      <c r="T82" s="1201"/>
      <c r="U82" s="1201"/>
      <c r="V82" s="1201"/>
      <c r="W82" s="1201"/>
      <c r="X82" s="1201"/>
      <c r="Y82" s="1201"/>
      <c r="Z82" s="1201"/>
      <c r="AA82" s="1201"/>
      <c r="AB82" s="1201"/>
      <c r="AC82" s="1201"/>
      <c r="AD82" s="1201"/>
      <c r="AE82" s="1201"/>
      <c r="AF82" s="1201"/>
      <c r="AG82" s="1201"/>
      <c r="AH82" s="1201"/>
      <c r="AI82" s="1201"/>
      <c r="AJ82" s="1201"/>
      <c r="AK82" s="1201"/>
      <c r="AL82" s="1201"/>
      <c r="AM82" s="1201"/>
      <c r="AN82" s="1201"/>
      <c r="AO82" s="1201"/>
      <c r="AP82" s="1201"/>
      <c r="AQ82" s="1201"/>
      <c r="AR82" s="1201"/>
      <c r="AS82" s="1201"/>
      <c r="AT82" s="1201"/>
      <c r="AU82" s="1201"/>
      <c r="AW82" s="175"/>
      <c r="AX82" s="687"/>
      <c r="AY82" s="687"/>
      <c r="AZ82" s="1165" t="s">
        <v>545</v>
      </c>
      <c r="BA82" s="1165"/>
      <c r="BB82" s="1201" t="s">
        <v>609</v>
      </c>
      <c r="BC82" s="1201" t="s">
        <v>609</v>
      </c>
      <c r="BD82" s="1201"/>
      <c r="BE82" s="1201"/>
      <c r="BF82" s="1201"/>
      <c r="BG82" s="1201"/>
      <c r="BH82" s="1201"/>
      <c r="BI82" s="1201"/>
      <c r="BJ82" s="1201"/>
      <c r="BK82" s="1201"/>
      <c r="BL82" s="1201"/>
      <c r="BM82" s="1201"/>
      <c r="BN82" s="1201"/>
      <c r="BO82" s="1201"/>
      <c r="BP82" s="1201"/>
      <c r="BQ82" s="1201"/>
      <c r="BR82" s="1201"/>
      <c r="BS82" s="1201"/>
      <c r="BT82" s="1201"/>
      <c r="BU82" s="1201"/>
      <c r="BV82" s="1201"/>
      <c r="BW82" s="1201"/>
      <c r="BX82" s="1201"/>
      <c r="BY82" s="1201"/>
      <c r="BZ82" s="1201"/>
      <c r="CA82" s="1201"/>
      <c r="CB82" s="1201"/>
      <c r="CC82" s="1201"/>
      <c r="CD82" s="1201"/>
      <c r="CE82" s="1201"/>
      <c r="CF82" s="1201"/>
      <c r="CG82" s="1201"/>
      <c r="CH82" s="1201"/>
      <c r="CI82" s="1201"/>
      <c r="CJ82" s="1201"/>
      <c r="CK82" s="1201"/>
      <c r="CL82" s="1201"/>
      <c r="CM82" s="1201"/>
      <c r="CN82" s="1201"/>
      <c r="CO82" s="1201"/>
      <c r="CP82" s="1201"/>
      <c r="CQ82" s="1201"/>
      <c r="CS82" s="175"/>
      <c r="CT82" s="687"/>
      <c r="CU82" s="687"/>
      <c r="CV82" s="1165" t="s">
        <v>545</v>
      </c>
      <c r="CW82" s="1165"/>
      <c r="CX82" s="1201" t="s">
        <v>609</v>
      </c>
      <c r="CY82" s="1201" t="s">
        <v>609</v>
      </c>
      <c r="CZ82" s="1201"/>
      <c r="DA82" s="1201"/>
      <c r="DB82" s="1201"/>
      <c r="DC82" s="1201"/>
      <c r="DD82" s="1201"/>
      <c r="DE82" s="1201"/>
      <c r="DF82" s="1201"/>
      <c r="DG82" s="1201"/>
      <c r="DH82" s="1201"/>
      <c r="DI82" s="1201"/>
      <c r="DJ82" s="1201"/>
      <c r="DK82" s="1201"/>
      <c r="DL82" s="1201"/>
      <c r="DM82" s="1201"/>
      <c r="DN82" s="1201"/>
      <c r="DO82" s="1201"/>
      <c r="DP82" s="1201"/>
      <c r="DQ82" s="1201"/>
      <c r="DR82" s="1201"/>
      <c r="DS82" s="1201"/>
      <c r="DT82" s="1201"/>
      <c r="DU82" s="1201"/>
      <c r="DV82" s="1201"/>
      <c r="DW82" s="1201"/>
      <c r="DX82" s="1201"/>
      <c r="DY82" s="1201"/>
      <c r="DZ82" s="1201"/>
      <c r="EA82" s="1201"/>
      <c r="EB82" s="1201"/>
      <c r="EC82" s="1201"/>
      <c r="ED82" s="1201"/>
      <c r="EE82" s="1201"/>
      <c r="EF82" s="1201"/>
      <c r="EG82" s="1201"/>
      <c r="EH82" s="1201"/>
      <c r="EI82" s="1201"/>
      <c r="EJ82" s="1201"/>
      <c r="EK82" s="1201"/>
      <c r="EL82" s="1201"/>
      <c r="EM82" s="1201"/>
    </row>
    <row r="83" spans="1:143" s="726" customFormat="1" ht="48.75" customHeight="1" x14ac:dyDescent="0.25">
      <c r="A83" s="725"/>
      <c r="B83" s="1259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C83" s="1259"/>
      <c r="D83" s="1259"/>
      <c r="E83" s="1259"/>
      <c r="F83" s="1259"/>
      <c r="G83" s="1259"/>
      <c r="H83" s="1259"/>
      <c r="I83" s="1259"/>
      <c r="J83" s="1259"/>
      <c r="K83" s="1259"/>
      <c r="L83" s="1259"/>
      <c r="M83" s="1259"/>
      <c r="N83" s="1259"/>
      <c r="O83" s="1259"/>
      <c r="P83" s="1259"/>
      <c r="Q83" s="1259"/>
      <c r="R83" s="1259"/>
      <c r="S83" s="1259"/>
      <c r="T83" s="1259"/>
      <c r="U83" s="1259"/>
      <c r="V83" s="1259"/>
      <c r="W83" s="1259"/>
      <c r="X83" s="1259"/>
      <c r="Y83" s="1259"/>
      <c r="Z83" s="1259"/>
      <c r="AA83" s="1259"/>
      <c r="AB83" s="1259"/>
      <c r="AC83" s="1259"/>
      <c r="AD83" s="1259"/>
      <c r="AE83" s="1259"/>
      <c r="AF83" s="1259"/>
      <c r="AG83" s="1259"/>
      <c r="AH83" s="1259"/>
      <c r="AI83" s="1259"/>
      <c r="AJ83" s="1259"/>
      <c r="AK83" s="1259"/>
      <c r="AL83" s="1259"/>
      <c r="AM83" s="1259"/>
      <c r="AN83" s="1259"/>
      <c r="AO83" s="1259"/>
      <c r="AP83" s="1259"/>
      <c r="AQ83" s="1259"/>
      <c r="AR83" s="1259"/>
      <c r="AS83" s="1259"/>
      <c r="AT83" s="1259"/>
      <c r="AU83" s="1259"/>
      <c r="AW83" s="725"/>
      <c r="AX83" s="1259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AY83" s="1259"/>
      <c r="AZ83" s="1259"/>
      <c r="BA83" s="1259"/>
      <c r="BB83" s="1259"/>
      <c r="BC83" s="1259"/>
      <c r="BD83" s="1259"/>
      <c r="BE83" s="1259"/>
      <c r="BF83" s="1259"/>
      <c r="BG83" s="1259"/>
      <c r="BH83" s="1259"/>
      <c r="BI83" s="1259"/>
      <c r="BJ83" s="1259"/>
      <c r="BK83" s="1259"/>
      <c r="BL83" s="1259"/>
      <c r="BM83" s="1259"/>
      <c r="BN83" s="1259"/>
      <c r="BO83" s="1259"/>
      <c r="BP83" s="1259"/>
      <c r="BQ83" s="1259"/>
      <c r="BR83" s="1259"/>
      <c r="BS83" s="1259"/>
      <c r="BT83" s="1259"/>
      <c r="BU83" s="1259"/>
      <c r="BV83" s="1259"/>
      <c r="BW83" s="1259"/>
      <c r="BX83" s="1259"/>
      <c r="BY83" s="1259"/>
      <c r="BZ83" s="1259"/>
      <c r="CA83" s="1259"/>
      <c r="CB83" s="1259"/>
      <c r="CC83" s="1259"/>
      <c r="CD83" s="1259"/>
      <c r="CE83" s="1259"/>
      <c r="CF83" s="1259"/>
      <c r="CG83" s="1259"/>
      <c r="CH83" s="1259"/>
      <c r="CI83" s="1259"/>
      <c r="CJ83" s="1259"/>
      <c r="CK83" s="1259"/>
      <c r="CL83" s="1259"/>
      <c r="CM83" s="1259"/>
      <c r="CN83" s="1259"/>
      <c r="CO83" s="1259"/>
      <c r="CP83" s="1259"/>
      <c r="CQ83" s="1259"/>
      <c r="CS83" s="725"/>
      <c r="CT83" s="1259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CU83" s="1259"/>
      <c r="CV83" s="1259"/>
      <c r="CW83" s="1259"/>
      <c r="CX83" s="1259"/>
      <c r="CY83" s="1259"/>
      <c r="CZ83" s="1259"/>
      <c r="DA83" s="1259"/>
      <c r="DB83" s="1259"/>
      <c r="DC83" s="1259"/>
      <c r="DD83" s="1259"/>
      <c r="DE83" s="1259"/>
      <c r="DF83" s="1259"/>
      <c r="DG83" s="1259"/>
      <c r="DH83" s="1259"/>
      <c r="DI83" s="1259"/>
      <c r="DJ83" s="1259"/>
      <c r="DK83" s="1259"/>
      <c r="DL83" s="1259"/>
      <c r="DM83" s="1259"/>
      <c r="DN83" s="1259"/>
      <c r="DO83" s="1259"/>
      <c r="DP83" s="1259"/>
      <c r="DQ83" s="1259"/>
      <c r="DR83" s="1259"/>
      <c r="DS83" s="1259"/>
      <c r="DT83" s="1259"/>
      <c r="DU83" s="1259"/>
      <c r="DV83" s="1259"/>
      <c r="DW83" s="1259"/>
      <c r="DX83" s="1259"/>
      <c r="DY83" s="1259"/>
      <c r="DZ83" s="1259"/>
      <c r="EA83" s="1259"/>
      <c r="EB83" s="1259"/>
      <c r="EC83" s="1259"/>
      <c r="ED83" s="1259"/>
      <c r="EE83" s="1259"/>
      <c r="EF83" s="1259"/>
      <c r="EG83" s="1259"/>
      <c r="EH83" s="1259"/>
      <c r="EI83" s="1259"/>
      <c r="EJ83" s="1259"/>
      <c r="EK83" s="1259"/>
      <c r="EL83" s="1259"/>
      <c r="EM83" s="1259"/>
    </row>
    <row r="84" spans="1:143" ht="18.75" customHeight="1" x14ac:dyDescent="0.25">
      <c r="A84" s="175"/>
      <c r="B84" s="1324" t="s">
        <v>919</v>
      </c>
      <c r="C84" s="1324"/>
      <c r="D84" s="1324"/>
      <c r="E84" s="1324"/>
      <c r="F84" s="1324"/>
      <c r="G84" s="1324"/>
      <c r="H84" s="1324"/>
      <c r="I84" s="1324"/>
      <c r="J84" s="1324"/>
      <c r="K84" s="1324"/>
      <c r="L84" s="1324"/>
      <c r="M84" s="1324"/>
      <c r="N84" s="1324"/>
      <c r="O84" s="1324"/>
      <c r="P84" s="1324"/>
      <c r="Q84" s="1324"/>
      <c r="R84" s="1324"/>
      <c r="S84" s="1324"/>
      <c r="T84" s="1324"/>
      <c r="U84" s="1324"/>
      <c r="V84" s="1324"/>
      <c r="W84" s="1324"/>
      <c r="X84" s="1324"/>
      <c r="Y84" s="1324"/>
      <c r="Z84" s="1324"/>
      <c r="AA84" s="1324"/>
      <c r="AB84" s="1324"/>
      <c r="AC84" s="1324"/>
      <c r="AD84" s="1324"/>
      <c r="AE84" s="1324"/>
      <c r="AF84" s="1324"/>
      <c r="AG84" s="1324"/>
      <c r="AH84" s="1324"/>
      <c r="AI84" s="1324"/>
      <c r="AJ84" s="1324"/>
      <c r="AK84" s="1324"/>
      <c r="AL84" s="1324"/>
      <c r="AM84" s="1324"/>
      <c r="AN84" s="1324"/>
      <c r="AO84" s="1325">
        <f>I$6</f>
        <v>0</v>
      </c>
      <c r="AP84" s="1325"/>
      <c r="AQ84" s="1325"/>
      <c r="AR84" s="1325"/>
      <c r="AS84" s="1325"/>
      <c r="AT84" s="1325"/>
      <c r="AU84" s="223" t="s">
        <v>875</v>
      </c>
      <c r="AW84" s="175"/>
      <c r="AX84" s="1324" t="s">
        <v>919</v>
      </c>
      <c r="AY84" s="1324"/>
      <c r="AZ84" s="1324"/>
      <c r="BA84" s="1324"/>
      <c r="BB84" s="1324"/>
      <c r="BC84" s="1324"/>
      <c r="BD84" s="1324"/>
      <c r="BE84" s="1324"/>
      <c r="BF84" s="1324"/>
      <c r="BG84" s="1324"/>
      <c r="BH84" s="1324"/>
      <c r="BI84" s="1324"/>
      <c r="BJ84" s="1324"/>
      <c r="BK84" s="1324"/>
      <c r="BL84" s="1324"/>
      <c r="BM84" s="1324"/>
      <c r="BN84" s="1324"/>
      <c r="BO84" s="1324"/>
      <c r="BP84" s="1324"/>
      <c r="BQ84" s="1324"/>
      <c r="BR84" s="1324"/>
      <c r="BS84" s="1324"/>
      <c r="BT84" s="1324"/>
      <c r="BU84" s="1324"/>
      <c r="BV84" s="1324"/>
      <c r="BW84" s="1324"/>
      <c r="BX84" s="1324"/>
      <c r="BY84" s="1324"/>
      <c r="BZ84" s="1324"/>
      <c r="CA84" s="1324"/>
      <c r="CB84" s="1324"/>
      <c r="CC84" s="1324"/>
      <c r="CD84" s="1324"/>
      <c r="CE84" s="1324"/>
      <c r="CF84" s="1324"/>
      <c r="CG84" s="1324"/>
      <c r="CH84" s="1324"/>
      <c r="CI84" s="1324"/>
      <c r="CJ84" s="1324"/>
      <c r="CK84" s="1325">
        <f>BE$6</f>
        <v>0</v>
      </c>
      <c r="CL84" s="1325"/>
      <c r="CM84" s="1325"/>
      <c r="CN84" s="1325"/>
      <c r="CO84" s="1325"/>
      <c r="CP84" s="1325"/>
      <c r="CQ84" s="223" t="s">
        <v>875</v>
      </c>
      <c r="CS84" s="175"/>
      <c r="CT84" s="1324" t="s">
        <v>919</v>
      </c>
      <c r="CU84" s="1324"/>
      <c r="CV84" s="1324"/>
      <c r="CW84" s="1324"/>
      <c r="CX84" s="1324"/>
      <c r="CY84" s="1324"/>
      <c r="CZ84" s="1324"/>
      <c r="DA84" s="1324"/>
      <c r="DB84" s="1324"/>
      <c r="DC84" s="1324"/>
      <c r="DD84" s="1324"/>
      <c r="DE84" s="1324"/>
      <c r="DF84" s="1324"/>
      <c r="DG84" s="1324"/>
      <c r="DH84" s="1324"/>
      <c r="DI84" s="1324"/>
      <c r="DJ84" s="1324"/>
      <c r="DK84" s="1324"/>
      <c r="DL84" s="1324"/>
      <c r="DM84" s="1324"/>
      <c r="DN84" s="1324"/>
      <c r="DO84" s="1324"/>
      <c r="DP84" s="1324"/>
      <c r="DQ84" s="1324"/>
      <c r="DR84" s="1324"/>
      <c r="DS84" s="1324"/>
      <c r="DT84" s="1324"/>
      <c r="DU84" s="1324"/>
      <c r="DV84" s="1324"/>
      <c r="DW84" s="1324"/>
      <c r="DX84" s="1324"/>
      <c r="DY84" s="1324"/>
      <c r="DZ84" s="1324"/>
      <c r="EA84" s="1324"/>
      <c r="EB84" s="1324"/>
      <c r="EC84" s="1324"/>
      <c r="ED84" s="1324"/>
      <c r="EE84" s="1324"/>
      <c r="EF84" s="1324"/>
      <c r="EG84" s="1325">
        <f>DA$6</f>
        <v>0</v>
      </c>
      <c r="EH84" s="1325"/>
      <c r="EI84" s="1325"/>
      <c r="EJ84" s="1325"/>
      <c r="EK84" s="1325"/>
      <c r="EL84" s="1325"/>
      <c r="EM84" s="223" t="s">
        <v>875</v>
      </c>
    </row>
    <row r="85" spans="1:143" ht="59.25" customHeight="1" x14ac:dyDescent="0.25">
      <c r="A85" s="175"/>
      <c r="B85" s="1179" t="s">
        <v>920</v>
      </c>
      <c r="C85" s="1179"/>
      <c r="D85" s="1179"/>
      <c r="E85" s="1179"/>
      <c r="F85" s="1179"/>
      <c r="G85" s="1179"/>
      <c r="H85" s="1179"/>
      <c r="I85" s="1179"/>
      <c r="J85" s="1179"/>
      <c r="K85" s="1179"/>
      <c r="L85" s="1179"/>
      <c r="M85" s="1179"/>
      <c r="N85" s="1179"/>
      <c r="O85" s="1179"/>
      <c r="P85" s="1179"/>
      <c r="Q85" s="1179"/>
      <c r="R85" s="1179"/>
      <c r="S85" s="1179"/>
      <c r="T85" s="1179"/>
      <c r="U85" s="1179"/>
      <c r="V85" s="1179"/>
      <c r="W85" s="1179"/>
      <c r="X85" s="1179"/>
      <c r="Y85" s="1179"/>
      <c r="Z85" s="1179"/>
      <c r="AA85" s="1179"/>
      <c r="AB85" s="1179"/>
      <c r="AC85" s="1179"/>
      <c r="AD85" s="1179"/>
      <c r="AE85" s="1179"/>
      <c r="AF85" s="1179"/>
      <c r="AG85" s="1179"/>
      <c r="AH85" s="1179"/>
      <c r="AI85" s="1179"/>
      <c r="AJ85" s="1179"/>
      <c r="AK85" s="1179"/>
      <c r="AL85" s="1179"/>
      <c r="AM85" s="1179"/>
      <c r="AN85" s="1179"/>
      <c r="AO85" s="1179"/>
      <c r="AP85" s="1179"/>
      <c r="AQ85" s="1179"/>
      <c r="AR85" s="1179"/>
      <c r="AS85" s="1179"/>
      <c r="AT85" s="1179"/>
      <c r="AU85" s="1179"/>
      <c r="AW85" s="175"/>
      <c r="AX85" s="1179" t="s">
        <v>920</v>
      </c>
      <c r="AY85" s="1179"/>
      <c r="AZ85" s="1179"/>
      <c r="BA85" s="1179"/>
      <c r="BB85" s="1179"/>
      <c r="BC85" s="1179"/>
      <c r="BD85" s="1179"/>
      <c r="BE85" s="1179"/>
      <c r="BF85" s="1179"/>
      <c r="BG85" s="1179"/>
      <c r="BH85" s="1179"/>
      <c r="BI85" s="1179"/>
      <c r="BJ85" s="1179"/>
      <c r="BK85" s="1179"/>
      <c r="BL85" s="1179"/>
      <c r="BM85" s="1179"/>
      <c r="BN85" s="1179"/>
      <c r="BO85" s="1179"/>
      <c r="BP85" s="1179"/>
      <c r="BQ85" s="1179"/>
      <c r="BR85" s="1179"/>
      <c r="BS85" s="1179"/>
      <c r="BT85" s="1179"/>
      <c r="BU85" s="1179"/>
      <c r="BV85" s="1179"/>
      <c r="BW85" s="1179"/>
      <c r="BX85" s="1179"/>
      <c r="BY85" s="1179"/>
      <c r="BZ85" s="1179"/>
      <c r="CA85" s="1179"/>
      <c r="CB85" s="1179"/>
      <c r="CC85" s="1179"/>
      <c r="CD85" s="1179"/>
      <c r="CE85" s="1179"/>
      <c r="CF85" s="1179"/>
      <c r="CG85" s="1179"/>
      <c r="CH85" s="1179"/>
      <c r="CI85" s="1179"/>
      <c r="CJ85" s="1179"/>
      <c r="CK85" s="1179"/>
      <c r="CL85" s="1179"/>
      <c r="CM85" s="1179"/>
      <c r="CN85" s="1179"/>
      <c r="CO85" s="1179"/>
      <c r="CP85" s="1179"/>
      <c r="CQ85" s="1179"/>
      <c r="CS85" s="175"/>
      <c r="CT85" s="1179" t="s">
        <v>920</v>
      </c>
      <c r="CU85" s="1179"/>
      <c r="CV85" s="1179"/>
      <c r="CW85" s="1179"/>
      <c r="CX85" s="1179"/>
      <c r="CY85" s="1179"/>
      <c r="CZ85" s="1179"/>
      <c r="DA85" s="1179"/>
      <c r="DB85" s="1179"/>
      <c r="DC85" s="1179"/>
      <c r="DD85" s="1179"/>
      <c r="DE85" s="1179"/>
      <c r="DF85" s="1179"/>
      <c r="DG85" s="1179"/>
      <c r="DH85" s="1179"/>
      <c r="DI85" s="1179"/>
      <c r="DJ85" s="1179"/>
      <c r="DK85" s="1179"/>
      <c r="DL85" s="1179"/>
      <c r="DM85" s="1179"/>
      <c r="DN85" s="1179"/>
      <c r="DO85" s="1179"/>
      <c r="DP85" s="1179"/>
      <c r="DQ85" s="1179"/>
      <c r="DR85" s="1179"/>
      <c r="DS85" s="1179"/>
      <c r="DT85" s="1179"/>
      <c r="DU85" s="1179"/>
      <c r="DV85" s="1179"/>
      <c r="DW85" s="1179"/>
      <c r="DX85" s="1179"/>
      <c r="DY85" s="1179"/>
      <c r="DZ85" s="1179"/>
      <c r="EA85" s="1179"/>
      <c r="EB85" s="1179"/>
      <c r="EC85" s="1179"/>
      <c r="ED85" s="1179"/>
      <c r="EE85" s="1179"/>
      <c r="EF85" s="1179"/>
      <c r="EG85" s="1179"/>
      <c r="EH85" s="1179"/>
      <c r="EI85" s="1179"/>
      <c r="EJ85" s="1179"/>
      <c r="EK85" s="1179"/>
      <c r="EL85" s="1179"/>
      <c r="EM85" s="1179"/>
    </row>
    <row r="86" spans="1:143" ht="18.75" x14ac:dyDescent="0.3">
      <c r="A86" s="175"/>
      <c r="B86" s="687"/>
      <c r="C86" s="687"/>
      <c r="D86" s="1165" t="s">
        <v>548</v>
      </c>
      <c r="E86" s="1165"/>
      <c r="F86" s="695"/>
      <c r="G86" s="1201" t="s">
        <v>921</v>
      </c>
      <c r="H86" s="1201"/>
      <c r="I86" s="1201"/>
      <c r="J86" s="1201"/>
      <c r="K86" s="1201"/>
      <c r="L86" s="1201"/>
      <c r="M86" s="1201"/>
      <c r="N86" s="1201"/>
      <c r="O86" s="1201"/>
      <c r="P86" s="1201"/>
      <c r="Q86" s="1201"/>
      <c r="R86" s="1201"/>
      <c r="S86" s="1201"/>
      <c r="T86" s="1201"/>
      <c r="U86" s="1201"/>
      <c r="V86" s="1201"/>
      <c r="W86" s="1201"/>
      <c r="X86" s="1201"/>
      <c r="Y86" s="1201"/>
      <c r="Z86" s="1201"/>
      <c r="AA86" s="1201"/>
      <c r="AB86" s="1201"/>
      <c r="AC86" s="1201"/>
      <c r="AD86" s="1201"/>
      <c r="AE86" s="1201"/>
      <c r="AF86" s="1201"/>
      <c r="AG86" s="1201"/>
      <c r="AH86" s="1201"/>
      <c r="AI86" s="1201"/>
      <c r="AJ86" s="1201"/>
      <c r="AK86" s="1201"/>
      <c r="AL86" s="1201"/>
      <c r="AM86" s="1201"/>
      <c r="AN86" s="1201"/>
      <c r="AO86" s="1201"/>
      <c r="AP86" s="1201"/>
      <c r="AQ86" s="1201"/>
      <c r="AR86" s="1201"/>
      <c r="AS86" s="1201"/>
      <c r="AT86" s="1201"/>
      <c r="AU86" s="1201"/>
      <c r="AW86" s="175"/>
      <c r="AX86" s="687"/>
      <c r="AY86" s="687"/>
      <c r="AZ86" s="1165" t="s">
        <v>548</v>
      </c>
      <c r="BA86" s="1165"/>
      <c r="BB86" s="695"/>
      <c r="BC86" s="1201" t="s">
        <v>921</v>
      </c>
      <c r="BD86" s="1201"/>
      <c r="BE86" s="1201"/>
      <c r="BF86" s="1201"/>
      <c r="BG86" s="1201"/>
      <c r="BH86" s="1201"/>
      <c r="BI86" s="1201"/>
      <c r="BJ86" s="1201"/>
      <c r="BK86" s="1201"/>
      <c r="BL86" s="1201"/>
      <c r="BM86" s="1201"/>
      <c r="BN86" s="1201"/>
      <c r="BO86" s="1201"/>
      <c r="BP86" s="1201"/>
      <c r="BQ86" s="1201"/>
      <c r="BR86" s="1201"/>
      <c r="BS86" s="1201"/>
      <c r="BT86" s="1201"/>
      <c r="BU86" s="1201"/>
      <c r="BV86" s="1201"/>
      <c r="BW86" s="1201"/>
      <c r="BX86" s="1201"/>
      <c r="BY86" s="1201"/>
      <c r="BZ86" s="1201"/>
      <c r="CA86" s="1201"/>
      <c r="CB86" s="1201"/>
      <c r="CC86" s="1201"/>
      <c r="CD86" s="1201"/>
      <c r="CE86" s="1201"/>
      <c r="CF86" s="1201"/>
      <c r="CG86" s="1201"/>
      <c r="CH86" s="1201"/>
      <c r="CI86" s="1201"/>
      <c r="CJ86" s="1201"/>
      <c r="CK86" s="1201"/>
      <c r="CL86" s="1201"/>
      <c r="CM86" s="1201"/>
      <c r="CN86" s="1201"/>
      <c r="CO86" s="1201"/>
      <c r="CP86" s="1201"/>
      <c r="CQ86" s="1201"/>
      <c r="CS86" s="175"/>
      <c r="CT86" s="687"/>
      <c r="CU86" s="687"/>
      <c r="CV86" s="1165" t="s">
        <v>548</v>
      </c>
      <c r="CW86" s="1165"/>
      <c r="CX86" s="695"/>
      <c r="CY86" s="1201" t="s">
        <v>921</v>
      </c>
      <c r="CZ86" s="1201"/>
      <c r="DA86" s="1201"/>
      <c r="DB86" s="1201"/>
      <c r="DC86" s="1201"/>
      <c r="DD86" s="1201"/>
      <c r="DE86" s="1201"/>
      <c r="DF86" s="1201"/>
      <c r="DG86" s="1201"/>
      <c r="DH86" s="1201"/>
      <c r="DI86" s="1201"/>
      <c r="DJ86" s="1201"/>
      <c r="DK86" s="1201"/>
      <c r="DL86" s="1201"/>
      <c r="DM86" s="1201"/>
      <c r="DN86" s="1201"/>
      <c r="DO86" s="1201"/>
      <c r="DP86" s="1201"/>
      <c r="DQ86" s="1201"/>
      <c r="DR86" s="1201"/>
      <c r="DS86" s="1201"/>
      <c r="DT86" s="1201"/>
      <c r="DU86" s="1201"/>
      <c r="DV86" s="1201"/>
      <c r="DW86" s="1201"/>
      <c r="DX86" s="1201"/>
      <c r="DY86" s="1201"/>
      <c r="DZ86" s="1201"/>
      <c r="EA86" s="1201"/>
      <c r="EB86" s="1201"/>
      <c r="EC86" s="1201"/>
      <c r="ED86" s="1201"/>
      <c r="EE86" s="1201"/>
      <c r="EF86" s="1201"/>
      <c r="EG86" s="1201"/>
      <c r="EH86" s="1201"/>
      <c r="EI86" s="1201"/>
      <c r="EJ86" s="1201"/>
      <c r="EK86" s="1201"/>
      <c r="EL86" s="1201"/>
      <c r="EM86" s="1201"/>
    </row>
    <row r="87" spans="1:143" ht="18.75" customHeight="1" x14ac:dyDescent="0.25">
      <c r="A87" s="175"/>
      <c r="B87" s="1179" t="s">
        <v>922</v>
      </c>
      <c r="C87" s="1179"/>
      <c r="D87" s="1179"/>
      <c r="E87" s="1179"/>
      <c r="F87" s="1179"/>
      <c r="G87" s="1179"/>
      <c r="H87" s="1179"/>
      <c r="I87" s="1179"/>
      <c r="J87" s="1179"/>
      <c r="K87" s="1179"/>
      <c r="L87" s="1179"/>
      <c r="M87" s="1179"/>
      <c r="N87" s="1179"/>
      <c r="O87" s="1179"/>
      <c r="P87" s="1179"/>
      <c r="Q87" s="1179"/>
      <c r="R87" s="1179"/>
      <c r="S87" s="1179"/>
      <c r="T87" s="1179"/>
      <c r="U87" s="1179"/>
      <c r="V87" s="1179"/>
      <c r="W87" s="1179"/>
      <c r="X87" s="1179"/>
      <c r="Y87" s="1179"/>
      <c r="Z87" s="1179"/>
      <c r="AA87" s="1179"/>
      <c r="AB87" s="1179"/>
      <c r="AC87" s="1179"/>
      <c r="AD87" s="1179"/>
      <c r="AE87" s="1179"/>
      <c r="AF87" s="1179"/>
      <c r="AG87" s="1179"/>
      <c r="AH87" s="1179"/>
      <c r="AI87" s="1179"/>
      <c r="AJ87" s="1179"/>
      <c r="AK87" s="1179"/>
      <c r="AL87" s="1179"/>
      <c r="AM87" s="1179"/>
      <c r="AN87" s="1179"/>
      <c r="AO87" s="1179"/>
      <c r="AP87" s="1179"/>
      <c r="AQ87" s="1179"/>
      <c r="AR87" s="1179"/>
      <c r="AS87" s="1179"/>
      <c r="AT87" s="1179"/>
      <c r="AU87" s="1179"/>
      <c r="AW87" s="175"/>
      <c r="AX87" s="1179" t="s">
        <v>922</v>
      </c>
      <c r="AY87" s="1179"/>
      <c r="AZ87" s="1179"/>
      <c r="BA87" s="1179"/>
      <c r="BB87" s="1179"/>
      <c r="BC87" s="1179"/>
      <c r="BD87" s="1179"/>
      <c r="BE87" s="1179"/>
      <c r="BF87" s="1179"/>
      <c r="BG87" s="1179"/>
      <c r="BH87" s="1179"/>
      <c r="BI87" s="1179"/>
      <c r="BJ87" s="1179"/>
      <c r="BK87" s="1179"/>
      <c r="BL87" s="1179"/>
      <c r="BM87" s="1179"/>
      <c r="BN87" s="1179"/>
      <c r="BO87" s="1179"/>
      <c r="BP87" s="1179"/>
      <c r="BQ87" s="1179"/>
      <c r="BR87" s="1179"/>
      <c r="BS87" s="1179"/>
      <c r="BT87" s="1179"/>
      <c r="BU87" s="1179"/>
      <c r="BV87" s="1179"/>
      <c r="BW87" s="1179"/>
      <c r="BX87" s="1179"/>
      <c r="BY87" s="1179"/>
      <c r="BZ87" s="1179"/>
      <c r="CA87" s="1179"/>
      <c r="CB87" s="1179"/>
      <c r="CC87" s="1179"/>
      <c r="CD87" s="1179"/>
      <c r="CE87" s="1179"/>
      <c r="CF87" s="1179"/>
      <c r="CG87" s="1179"/>
      <c r="CH87" s="1179"/>
      <c r="CI87" s="1179"/>
      <c r="CJ87" s="1179"/>
      <c r="CK87" s="1179"/>
      <c r="CL87" s="1179"/>
      <c r="CM87" s="1179"/>
      <c r="CN87" s="1179"/>
      <c r="CO87" s="1179"/>
      <c r="CP87" s="1179"/>
      <c r="CQ87" s="1179"/>
      <c r="CS87" s="175"/>
      <c r="CT87" s="1179" t="s">
        <v>922</v>
      </c>
      <c r="CU87" s="1179"/>
      <c r="CV87" s="1179"/>
      <c r="CW87" s="1179"/>
      <c r="CX87" s="1179"/>
      <c r="CY87" s="1179"/>
      <c r="CZ87" s="1179"/>
      <c r="DA87" s="1179"/>
      <c r="DB87" s="1179"/>
      <c r="DC87" s="1179"/>
      <c r="DD87" s="1179"/>
      <c r="DE87" s="1179"/>
      <c r="DF87" s="1179"/>
      <c r="DG87" s="1179"/>
      <c r="DH87" s="1179"/>
      <c r="DI87" s="1179"/>
      <c r="DJ87" s="1179"/>
      <c r="DK87" s="1179"/>
      <c r="DL87" s="1179"/>
      <c r="DM87" s="1179"/>
      <c r="DN87" s="1179"/>
      <c r="DO87" s="1179"/>
      <c r="DP87" s="1179"/>
      <c r="DQ87" s="1179"/>
      <c r="DR87" s="1179"/>
      <c r="DS87" s="1179"/>
      <c r="DT87" s="1179"/>
      <c r="DU87" s="1179"/>
      <c r="DV87" s="1179"/>
      <c r="DW87" s="1179"/>
      <c r="DX87" s="1179"/>
      <c r="DY87" s="1179"/>
      <c r="DZ87" s="1179"/>
      <c r="EA87" s="1179"/>
      <c r="EB87" s="1179"/>
      <c r="EC87" s="1179"/>
      <c r="ED87" s="1179"/>
      <c r="EE87" s="1179"/>
      <c r="EF87" s="1179"/>
      <c r="EG87" s="1179"/>
      <c r="EH87" s="1179"/>
      <c r="EI87" s="1179"/>
      <c r="EJ87" s="1179"/>
      <c r="EK87" s="1179"/>
      <c r="EL87" s="1179"/>
      <c r="EM87" s="1179"/>
    </row>
    <row r="88" spans="1:143" ht="18.75" x14ac:dyDescent="0.3">
      <c r="A88" s="175"/>
      <c r="B88" s="687"/>
      <c r="C88" s="687"/>
      <c r="D88" s="1165" t="s">
        <v>923</v>
      </c>
      <c r="E88" s="1165"/>
      <c r="F88" s="695"/>
      <c r="G88" s="1201" t="s">
        <v>610</v>
      </c>
      <c r="H88" s="1201"/>
      <c r="I88" s="1201"/>
      <c r="J88" s="1201"/>
      <c r="K88" s="1201"/>
      <c r="L88" s="1201"/>
      <c r="M88" s="1201"/>
      <c r="N88" s="1201"/>
      <c r="O88" s="1201"/>
      <c r="P88" s="1201"/>
      <c r="Q88" s="1201"/>
      <c r="R88" s="1201"/>
      <c r="S88" s="1201"/>
      <c r="T88" s="1201"/>
      <c r="U88" s="1201"/>
      <c r="V88" s="1201"/>
      <c r="W88" s="1201"/>
      <c r="X88" s="1201"/>
      <c r="Y88" s="1201"/>
      <c r="Z88" s="1201"/>
      <c r="AA88" s="1201"/>
      <c r="AB88" s="1201"/>
      <c r="AC88" s="1201"/>
      <c r="AD88" s="1201"/>
      <c r="AE88" s="1201"/>
      <c r="AF88" s="1201"/>
      <c r="AG88" s="1201"/>
      <c r="AH88" s="1201"/>
      <c r="AI88" s="1201"/>
      <c r="AJ88" s="1201"/>
      <c r="AK88" s="1201"/>
      <c r="AL88" s="1201"/>
      <c r="AM88" s="1201"/>
      <c r="AN88" s="1201"/>
      <c r="AO88" s="1201"/>
      <c r="AP88" s="1201"/>
      <c r="AQ88" s="1201"/>
      <c r="AR88" s="1201"/>
      <c r="AS88" s="1201"/>
      <c r="AT88" s="1201"/>
      <c r="AU88" s="1201"/>
      <c r="AW88" s="175"/>
      <c r="AX88" s="687"/>
      <c r="AY88" s="687"/>
      <c r="AZ88" s="1165" t="s">
        <v>923</v>
      </c>
      <c r="BA88" s="1165"/>
      <c r="BB88" s="695"/>
      <c r="BC88" s="1201" t="s">
        <v>610</v>
      </c>
      <c r="BD88" s="1201"/>
      <c r="BE88" s="1201"/>
      <c r="BF88" s="1201"/>
      <c r="BG88" s="1201"/>
      <c r="BH88" s="1201"/>
      <c r="BI88" s="1201"/>
      <c r="BJ88" s="1201"/>
      <c r="BK88" s="1201"/>
      <c r="BL88" s="1201"/>
      <c r="BM88" s="1201"/>
      <c r="BN88" s="1201"/>
      <c r="BO88" s="1201"/>
      <c r="BP88" s="1201"/>
      <c r="BQ88" s="1201"/>
      <c r="BR88" s="1201"/>
      <c r="BS88" s="1201"/>
      <c r="BT88" s="1201"/>
      <c r="BU88" s="1201"/>
      <c r="BV88" s="1201"/>
      <c r="BW88" s="1201"/>
      <c r="BX88" s="1201"/>
      <c r="BY88" s="1201"/>
      <c r="BZ88" s="1201"/>
      <c r="CA88" s="1201"/>
      <c r="CB88" s="1201"/>
      <c r="CC88" s="1201"/>
      <c r="CD88" s="1201"/>
      <c r="CE88" s="1201"/>
      <c r="CF88" s="1201"/>
      <c r="CG88" s="1201"/>
      <c r="CH88" s="1201"/>
      <c r="CI88" s="1201"/>
      <c r="CJ88" s="1201"/>
      <c r="CK88" s="1201"/>
      <c r="CL88" s="1201"/>
      <c r="CM88" s="1201"/>
      <c r="CN88" s="1201"/>
      <c r="CO88" s="1201"/>
      <c r="CP88" s="1201"/>
      <c r="CQ88" s="1201"/>
      <c r="CS88" s="175"/>
      <c r="CT88" s="687"/>
      <c r="CU88" s="687"/>
      <c r="CV88" s="1165" t="s">
        <v>923</v>
      </c>
      <c r="CW88" s="1165"/>
      <c r="CX88" s="695"/>
      <c r="CY88" s="1201" t="s">
        <v>610</v>
      </c>
      <c r="CZ88" s="1201"/>
      <c r="DA88" s="1201"/>
      <c r="DB88" s="1201"/>
      <c r="DC88" s="1201"/>
      <c r="DD88" s="1201"/>
      <c r="DE88" s="1201"/>
      <c r="DF88" s="1201"/>
      <c r="DG88" s="1201"/>
      <c r="DH88" s="1201"/>
      <c r="DI88" s="1201"/>
      <c r="DJ88" s="1201"/>
      <c r="DK88" s="1201"/>
      <c r="DL88" s="1201"/>
      <c r="DM88" s="1201"/>
      <c r="DN88" s="1201"/>
      <c r="DO88" s="1201"/>
      <c r="DP88" s="1201"/>
      <c r="DQ88" s="1201"/>
      <c r="DR88" s="1201"/>
      <c r="DS88" s="1201"/>
      <c r="DT88" s="1201"/>
      <c r="DU88" s="1201"/>
      <c r="DV88" s="1201"/>
      <c r="DW88" s="1201"/>
      <c r="DX88" s="1201"/>
      <c r="DY88" s="1201"/>
      <c r="DZ88" s="1201"/>
      <c r="EA88" s="1201"/>
      <c r="EB88" s="1201"/>
      <c r="EC88" s="1201"/>
      <c r="ED88" s="1201"/>
      <c r="EE88" s="1201"/>
      <c r="EF88" s="1201"/>
      <c r="EG88" s="1201"/>
      <c r="EH88" s="1201"/>
      <c r="EI88" s="1201"/>
      <c r="EJ88" s="1201"/>
      <c r="EK88" s="1201"/>
      <c r="EL88" s="1201"/>
      <c r="EM88" s="1201"/>
    </row>
    <row r="89" spans="1:143" ht="37.5" customHeight="1" x14ac:dyDescent="0.25">
      <c r="A89" s="175"/>
      <c r="B89" s="1179" t="s">
        <v>924</v>
      </c>
      <c r="C89" s="1179"/>
      <c r="D89" s="1179"/>
      <c r="E89" s="1179"/>
      <c r="F89" s="1179"/>
      <c r="G89" s="1179"/>
      <c r="H89" s="1179"/>
      <c r="I89" s="1179"/>
      <c r="J89" s="1179"/>
      <c r="K89" s="1179"/>
      <c r="L89" s="1179"/>
      <c r="M89" s="1179"/>
      <c r="N89" s="1179"/>
      <c r="O89" s="1179"/>
      <c r="P89" s="1179"/>
      <c r="Q89" s="1179"/>
      <c r="R89" s="1179"/>
      <c r="S89" s="1179"/>
      <c r="T89" s="1179"/>
      <c r="U89" s="1179"/>
      <c r="V89" s="1179"/>
      <c r="W89" s="1179"/>
      <c r="X89" s="1179"/>
      <c r="Y89" s="1179"/>
      <c r="Z89" s="1179"/>
      <c r="AA89" s="1179"/>
      <c r="AB89" s="1179"/>
      <c r="AC89" s="1179"/>
      <c r="AD89" s="1179"/>
      <c r="AE89" s="1179"/>
      <c r="AF89" s="1179"/>
      <c r="AG89" s="1179"/>
      <c r="AH89" s="1179"/>
      <c r="AI89" s="1179"/>
      <c r="AJ89" s="1179"/>
      <c r="AK89" s="1179"/>
      <c r="AL89" s="1179"/>
      <c r="AM89" s="1179"/>
      <c r="AN89" s="1179"/>
      <c r="AO89" s="1179"/>
      <c r="AP89" s="1179"/>
      <c r="AQ89" s="1179"/>
      <c r="AR89" s="1179"/>
      <c r="AS89" s="1179"/>
      <c r="AT89" s="1179"/>
      <c r="AU89" s="1179"/>
      <c r="AW89" s="175"/>
      <c r="AX89" s="1179" t="s">
        <v>924</v>
      </c>
      <c r="AY89" s="1179"/>
      <c r="AZ89" s="1179"/>
      <c r="BA89" s="1179"/>
      <c r="BB89" s="1179"/>
      <c r="BC89" s="1179"/>
      <c r="BD89" s="1179"/>
      <c r="BE89" s="1179"/>
      <c r="BF89" s="1179"/>
      <c r="BG89" s="1179"/>
      <c r="BH89" s="1179"/>
      <c r="BI89" s="1179"/>
      <c r="BJ89" s="1179"/>
      <c r="BK89" s="1179"/>
      <c r="BL89" s="1179"/>
      <c r="BM89" s="1179"/>
      <c r="BN89" s="1179"/>
      <c r="BO89" s="1179"/>
      <c r="BP89" s="1179"/>
      <c r="BQ89" s="1179"/>
      <c r="BR89" s="1179"/>
      <c r="BS89" s="1179"/>
      <c r="BT89" s="1179"/>
      <c r="BU89" s="1179"/>
      <c r="BV89" s="1179"/>
      <c r="BW89" s="1179"/>
      <c r="BX89" s="1179"/>
      <c r="BY89" s="1179"/>
      <c r="BZ89" s="1179"/>
      <c r="CA89" s="1179"/>
      <c r="CB89" s="1179"/>
      <c r="CC89" s="1179"/>
      <c r="CD89" s="1179"/>
      <c r="CE89" s="1179"/>
      <c r="CF89" s="1179"/>
      <c r="CG89" s="1179"/>
      <c r="CH89" s="1179"/>
      <c r="CI89" s="1179"/>
      <c r="CJ89" s="1179"/>
      <c r="CK89" s="1179"/>
      <c r="CL89" s="1179"/>
      <c r="CM89" s="1179"/>
      <c r="CN89" s="1179"/>
      <c r="CO89" s="1179"/>
      <c r="CP89" s="1179"/>
      <c r="CQ89" s="1179"/>
      <c r="CS89" s="175"/>
      <c r="CT89" s="1179" t="s">
        <v>924</v>
      </c>
      <c r="CU89" s="1179"/>
      <c r="CV89" s="1179"/>
      <c r="CW89" s="1179"/>
      <c r="CX89" s="1179"/>
      <c r="CY89" s="1179"/>
      <c r="CZ89" s="1179"/>
      <c r="DA89" s="1179"/>
      <c r="DB89" s="1179"/>
      <c r="DC89" s="1179"/>
      <c r="DD89" s="1179"/>
      <c r="DE89" s="1179"/>
      <c r="DF89" s="1179"/>
      <c r="DG89" s="1179"/>
      <c r="DH89" s="1179"/>
      <c r="DI89" s="1179"/>
      <c r="DJ89" s="1179"/>
      <c r="DK89" s="1179"/>
      <c r="DL89" s="1179"/>
      <c r="DM89" s="1179"/>
      <c r="DN89" s="1179"/>
      <c r="DO89" s="1179"/>
      <c r="DP89" s="1179"/>
      <c r="DQ89" s="1179"/>
      <c r="DR89" s="1179"/>
      <c r="DS89" s="1179"/>
      <c r="DT89" s="1179"/>
      <c r="DU89" s="1179"/>
      <c r="DV89" s="1179"/>
      <c r="DW89" s="1179"/>
      <c r="DX89" s="1179"/>
      <c r="DY89" s="1179"/>
      <c r="DZ89" s="1179"/>
      <c r="EA89" s="1179"/>
      <c r="EB89" s="1179"/>
      <c r="EC89" s="1179"/>
      <c r="ED89" s="1179"/>
      <c r="EE89" s="1179"/>
      <c r="EF89" s="1179"/>
      <c r="EG89" s="1179"/>
      <c r="EH89" s="1179"/>
      <c r="EI89" s="1179"/>
      <c r="EJ89" s="1179"/>
      <c r="EK89" s="1179"/>
      <c r="EL89" s="1179"/>
      <c r="EM89" s="1179"/>
    </row>
    <row r="90" spans="1:143" ht="22.5" customHeight="1" x14ac:dyDescent="0.25">
      <c r="A90" s="175"/>
      <c r="B90" s="1207" t="s">
        <v>841</v>
      </c>
      <c r="C90" s="1207"/>
      <c r="D90" s="1207"/>
      <c r="E90" s="1207"/>
      <c r="F90" s="1207"/>
      <c r="G90" s="1207"/>
      <c r="H90" s="1207"/>
      <c r="I90" s="1207"/>
      <c r="J90" s="1207"/>
      <c r="K90" s="1207"/>
      <c r="L90" s="1207"/>
      <c r="M90" s="1207"/>
      <c r="N90" s="1207"/>
      <c r="O90" s="1207"/>
      <c r="P90" s="1207"/>
      <c r="Q90" s="1207"/>
      <c r="R90" s="1207"/>
      <c r="S90" s="1207"/>
      <c r="T90" s="1207"/>
      <c r="U90" s="1207"/>
      <c r="V90" s="1207"/>
      <c r="W90" s="1207"/>
      <c r="X90" s="1207"/>
      <c r="Y90" s="1207"/>
      <c r="Z90" s="1207"/>
      <c r="AA90" s="1207"/>
      <c r="AB90" s="1207"/>
      <c r="AC90" s="1207"/>
      <c r="AD90" s="1207"/>
      <c r="AE90" s="1207"/>
      <c r="AF90" s="1207"/>
      <c r="AG90" s="1207"/>
      <c r="AH90" s="1207"/>
      <c r="AI90" s="1207"/>
      <c r="AJ90" s="1207"/>
      <c r="AK90" s="1207"/>
      <c r="AL90" s="1207"/>
      <c r="AM90" s="1207"/>
      <c r="AN90" s="1207"/>
      <c r="AO90" s="1207"/>
      <c r="AP90" s="1207"/>
      <c r="AQ90" s="1207"/>
      <c r="AR90" s="1207"/>
      <c r="AS90" s="1207"/>
      <c r="AT90" s="1207"/>
      <c r="AU90" s="1207"/>
      <c r="AW90" s="175"/>
      <c r="AX90" s="1207" t="s">
        <v>841</v>
      </c>
      <c r="AY90" s="1207"/>
      <c r="AZ90" s="1207"/>
      <c r="BA90" s="1207"/>
      <c r="BB90" s="1207"/>
      <c r="BC90" s="1207"/>
      <c r="BD90" s="1207"/>
      <c r="BE90" s="1207"/>
      <c r="BF90" s="1207"/>
      <c r="BG90" s="1207"/>
      <c r="BH90" s="1207"/>
      <c r="BI90" s="1207"/>
      <c r="BJ90" s="1207"/>
      <c r="BK90" s="1207"/>
      <c r="BL90" s="1207"/>
      <c r="BM90" s="1207"/>
      <c r="BN90" s="1207"/>
      <c r="BO90" s="1207"/>
      <c r="BP90" s="1207"/>
      <c r="BQ90" s="1207"/>
      <c r="BR90" s="1207"/>
      <c r="BS90" s="1207"/>
      <c r="BT90" s="1207"/>
      <c r="BU90" s="1207"/>
      <c r="BV90" s="1207"/>
      <c r="BW90" s="1207"/>
      <c r="BX90" s="1207"/>
      <c r="BY90" s="1207"/>
      <c r="BZ90" s="1207"/>
      <c r="CA90" s="1207"/>
      <c r="CB90" s="1207"/>
      <c r="CC90" s="1207"/>
      <c r="CD90" s="1207"/>
      <c r="CE90" s="1207"/>
      <c r="CF90" s="1207"/>
      <c r="CG90" s="1207"/>
      <c r="CH90" s="1207"/>
      <c r="CI90" s="1207"/>
      <c r="CJ90" s="1207"/>
      <c r="CK90" s="1207"/>
      <c r="CL90" s="1207"/>
      <c r="CM90" s="1207"/>
      <c r="CN90" s="1207"/>
      <c r="CO90" s="1207"/>
      <c r="CP90" s="1207"/>
      <c r="CQ90" s="1207"/>
      <c r="CS90" s="175"/>
      <c r="CT90" s="1207" t="s">
        <v>841</v>
      </c>
      <c r="CU90" s="1207"/>
      <c r="CV90" s="1207"/>
      <c r="CW90" s="1207"/>
      <c r="CX90" s="1207"/>
      <c r="CY90" s="1207"/>
      <c r="CZ90" s="1207"/>
      <c r="DA90" s="1207"/>
      <c r="DB90" s="1207"/>
      <c r="DC90" s="1207"/>
      <c r="DD90" s="1207"/>
      <c r="DE90" s="1207"/>
      <c r="DF90" s="1207"/>
      <c r="DG90" s="1207"/>
      <c r="DH90" s="1207"/>
      <c r="DI90" s="1207"/>
      <c r="DJ90" s="1207"/>
      <c r="DK90" s="1207"/>
      <c r="DL90" s="1207"/>
      <c r="DM90" s="1207"/>
      <c r="DN90" s="1207"/>
      <c r="DO90" s="1207"/>
      <c r="DP90" s="1207"/>
      <c r="DQ90" s="1207"/>
      <c r="DR90" s="1207"/>
      <c r="DS90" s="1207"/>
      <c r="DT90" s="1207"/>
      <c r="DU90" s="1207"/>
      <c r="DV90" s="1207"/>
      <c r="DW90" s="1207"/>
      <c r="DX90" s="1207"/>
      <c r="DY90" s="1207"/>
      <c r="DZ90" s="1207"/>
      <c r="EA90" s="1207"/>
      <c r="EB90" s="1207"/>
      <c r="EC90" s="1207"/>
      <c r="ED90" s="1207"/>
      <c r="EE90" s="1207"/>
      <c r="EF90" s="1207"/>
      <c r="EG90" s="1207"/>
      <c r="EH90" s="1207"/>
      <c r="EI90" s="1207"/>
      <c r="EJ90" s="1207"/>
      <c r="EK90" s="1207"/>
      <c r="EL90" s="1207"/>
      <c r="EM90" s="1207"/>
    </row>
    <row r="91" spans="1:143" ht="18.75" customHeight="1" x14ac:dyDescent="0.3">
      <c r="A91" s="175"/>
      <c r="B91" s="687"/>
      <c r="C91" s="687"/>
      <c r="D91" s="1165" t="s">
        <v>263</v>
      </c>
      <c r="E91" s="1165"/>
      <c r="F91" s="1201" t="s">
        <v>925</v>
      </c>
      <c r="G91" s="1201"/>
      <c r="H91" s="1201"/>
      <c r="I91" s="1201"/>
      <c r="J91" s="1201"/>
      <c r="K91" s="1201"/>
      <c r="L91" s="1201"/>
      <c r="M91" s="1201"/>
      <c r="N91" s="1201"/>
      <c r="O91" s="1201"/>
      <c r="P91" s="1201"/>
      <c r="Q91" s="1201"/>
      <c r="R91" s="1201"/>
      <c r="S91" s="1201"/>
      <c r="T91" s="1201"/>
      <c r="U91" s="1201"/>
      <c r="V91" s="1201"/>
      <c r="W91" s="1201"/>
      <c r="X91" s="1201"/>
      <c r="Y91" s="1201"/>
      <c r="Z91" s="1201"/>
      <c r="AA91" s="1201"/>
      <c r="AB91" s="1201"/>
      <c r="AC91" s="1201"/>
      <c r="AD91" s="1201"/>
      <c r="AE91" s="1201"/>
      <c r="AF91" s="1201"/>
      <c r="AG91" s="1201"/>
      <c r="AH91" s="1201"/>
      <c r="AI91" s="1201"/>
      <c r="AJ91" s="1201"/>
      <c r="AK91" s="1201"/>
      <c r="AL91" s="1201"/>
      <c r="AM91" s="1201"/>
      <c r="AN91" s="1201"/>
      <c r="AO91" s="1201"/>
      <c r="AP91" s="1201"/>
      <c r="AQ91" s="1201"/>
      <c r="AR91" s="1201"/>
      <c r="AS91" s="1201"/>
      <c r="AT91" s="1201"/>
      <c r="AU91" s="1201"/>
      <c r="AW91" s="175"/>
      <c r="AX91" s="687"/>
      <c r="AY91" s="687"/>
      <c r="AZ91" s="1165" t="s">
        <v>263</v>
      </c>
      <c r="BA91" s="1165"/>
      <c r="BB91" s="1201" t="s">
        <v>925</v>
      </c>
      <c r="BC91" s="1201"/>
      <c r="BD91" s="1201"/>
      <c r="BE91" s="1201"/>
      <c r="BF91" s="1201"/>
      <c r="BG91" s="1201"/>
      <c r="BH91" s="1201"/>
      <c r="BI91" s="1201"/>
      <c r="BJ91" s="1201"/>
      <c r="BK91" s="1201"/>
      <c r="BL91" s="1201"/>
      <c r="BM91" s="1201"/>
      <c r="BN91" s="1201"/>
      <c r="BO91" s="1201"/>
      <c r="BP91" s="1201"/>
      <c r="BQ91" s="1201"/>
      <c r="BR91" s="1201"/>
      <c r="BS91" s="1201"/>
      <c r="BT91" s="1201"/>
      <c r="BU91" s="1201"/>
      <c r="BV91" s="1201"/>
      <c r="BW91" s="1201"/>
      <c r="BX91" s="1201"/>
      <c r="BY91" s="1201"/>
      <c r="BZ91" s="1201"/>
      <c r="CA91" s="1201"/>
      <c r="CB91" s="1201"/>
      <c r="CC91" s="1201"/>
      <c r="CD91" s="1201"/>
      <c r="CE91" s="1201"/>
      <c r="CF91" s="1201"/>
      <c r="CG91" s="1201"/>
      <c r="CH91" s="1201"/>
      <c r="CI91" s="1201"/>
      <c r="CJ91" s="1201"/>
      <c r="CK91" s="1201"/>
      <c r="CL91" s="1201"/>
      <c r="CM91" s="1201"/>
      <c r="CN91" s="1201"/>
      <c r="CO91" s="1201"/>
      <c r="CP91" s="1201"/>
      <c r="CQ91" s="1201"/>
      <c r="CS91" s="175"/>
      <c r="CT91" s="687"/>
      <c r="CU91" s="687"/>
      <c r="CV91" s="1165" t="s">
        <v>263</v>
      </c>
      <c r="CW91" s="1165"/>
      <c r="CX91" s="1201" t="s">
        <v>925</v>
      </c>
      <c r="CY91" s="1201"/>
      <c r="CZ91" s="1201"/>
      <c r="DA91" s="1201"/>
      <c r="DB91" s="1201"/>
      <c r="DC91" s="1201"/>
      <c r="DD91" s="1201"/>
      <c r="DE91" s="1201"/>
      <c r="DF91" s="1201"/>
      <c r="DG91" s="1201"/>
      <c r="DH91" s="1201"/>
      <c r="DI91" s="1201"/>
      <c r="DJ91" s="1201"/>
      <c r="DK91" s="1201"/>
      <c r="DL91" s="1201"/>
      <c r="DM91" s="1201"/>
      <c r="DN91" s="1201"/>
      <c r="DO91" s="1201"/>
      <c r="DP91" s="1201"/>
      <c r="DQ91" s="1201"/>
      <c r="DR91" s="1201"/>
      <c r="DS91" s="1201"/>
      <c r="DT91" s="1201"/>
      <c r="DU91" s="1201"/>
      <c r="DV91" s="1201"/>
      <c r="DW91" s="1201"/>
      <c r="DX91" s="1201"/>
      <c r="DY91" s="1201"/>
      <c r="DZ91" s="1201"/>
      <c r="EA91" s="1201"/>
      <c r="EB91" s="1201"/>
      <c r="EC91" s="1201"/>
      <c r="ED91" s="1201"/>
      <c r="EE91" s="1201"/>
      <c r="EF91" s="1201"/>
      <c r="EG91" s="1201"/>
      <c r="EH91" s="1201"/>
      <c r="EI91" s="1201"/>
      <c r="EJ91" s="1201"/>
      <c r="EK91" s="1201"/>
      <c r="EL91" s="1201"/>
      <c r="EM91" s="1201"/>
    </row>
    <row r="92" spans="1:143" ht="57.75" customHeight="1" x14ac:dyDescent="0.25">
      <c r="A92" s="175"/>
      <c r="B92" s="1179" t="s">
        <v>926</v>
      </c>
      <c r="C92" s="1179"/>
      <c r="D92" s="1179"/>
      <c r="E92" s="1179"/>
      <c r="F92" s="1179"/>
      <c r="G92" s="1179"/>
      <c r="H92" s="1179"/>
      <c r="I92" s="1179"/>
      <c r="J92" s="1179"/>
      <c r="K92" s="1179"/>
      <c r="L92" s="1179"/>
      <c r="M92" s="1179"/>
      <c r="N92" s="1179"/>
      <c r="O92" s="1179"/>
      <c r="P92" s="1179"/>
      <c r="Q92" s="1179"/>
      <c r="R92" s="1179"/>
      <c r="S92" s="1179"/>
      <c r="T92" s="1179"/>
      <c r="U92" s="1179"/>
      <c r="V92" s="1179"/>
      <c r="W92" s="1179"/>
      <c r="X92" s="1179"/>
      <c r="Y92" s="1179"/>
      <c r="Z92" s="1179"/>
      <c r="AA92" s="1179"/>
      <c r="AB92" s="1179"/>
      <c r="AC92" s="1179"/>
      <c r="AD92" s="1179"/>
      <c r="AE92" s="1179"/>
      <c r="AF92" s="1179"/>
      <c r="AG92" s="1179"/>
      <c r="AH92" s="1179"/>
      <c r="AI92" s="1179"/>
      <c r="AJ92" s="1179"/>
      <c r="AK92" s="1179"/>
      <c r="AL92" s="1179"/>
      <c r="AM92" s="1179"/>
      <c r="AN92" s="1179"/>
      <c r="AO92" s="1179"/>
      <c r="AP92" s="1179"/>
      <c r="AQ92" s="1179"/>
      <c r="AR92" s="1179"/>
      <c r="AS92" s="1179"/>
      <c r="AT92" s="1179"/>
      <c r="AU92" s="1179"/>
      <c r="AW92" s="175"/>
      <c r="AX92" s="1179" t="s">
        <v>926</v>
      </c>
      <c r="AY92" s="1179"/>
      <c r="AZ92" s="1179"/>
      <c r="BA92" s="1179"/>
      <c r="BB92" s="1179"/>
      <c r="BC92" s="1179"/>
      <c r="BD92" s="1179"/>
      <c r="BE92" s="1179"/>
      <c r="BF92" s="1179"/>
      <c r="BG92" s="1179"/>
      <c r="BH92" s="1179"/>
      <c r="BI92" s="1179"/>
      <c r="BJ92" s="1179"/>
      <c r="BK92" s="1179"/>
      <c r="BL92" s="1179"/>
      <c r="BM92" s="1179"/>
      <c r="BN92" s="1179"/>
      <c r="BO92" s="1179"/>
      <c r="BP92" s="1179"/>
      <c r="BQ92" s="1179"/>
      <c r="BR92" s="1179"/>
      <c r="BS92" s="1179"/>
      <c r="BT92" s="1179"/>
      <c r="BU92" s="1179"/>
      <c r="BV92" s="1179"/>
      <c r="BW92" s="1179"/>
      <c r="BX92" s="1179"/>
      <c r="BY92" s="1179"/>
      <c r="BZ92" s="1179"/>
      <c r="CA92" s="1179"/>
      <c r="CB92" s="1179"/>
      <c r="CC92" s="1179"/>
      <c r="CD92" s="1179"/>
      <c r="CE92" s="1179"/>
      <c r="CF92" s="1179"/>
      <c r="CG92" s="1179"/>
      <c r="CH92" s="1179"/>
      <c r="CI92" s="1179"/>
      <c r="CJ92" s="1179"/>
      <c r="CK92" s="1179"/>
      <c r="CL92" s="1179"/>
      <c r="CM92" s="1179"/>
      <c r="CN92" s="1179"/>
      <c r="CO92" s="1179"/>
      <c r="CP92" s="1179"/>
      <c r="CQ92" s="1179"/>
      <c r="CS92" s="175"/>
      <c r="CT92" s="1179" t="s">
        <v>926</v>
      </c>
      <c r="CU92" s="1179"/>
      <c r="CV92" s="1179"/>
      <c r="CW92" s="1179"/>
      <c r="CX92" s="1179"/>
      <c r="CY92" s="1179"/>
      <c r="CZ92" s="1179"/>
      <c r="DA92" s="1179"/>
      <c r="DB92" s="1179"/>
      <c r="DC92" s="1179"/>
      <c r="DD92" s="1179"/>
      <c r="DE92" s="1179"/>
      <c r="DF92" s="1179"/>
      <c r="DG92" s="1179"/>
      <c r="DH92" s="1179"/>
      <c r="DI92" s="1179"/>
      <c r="DJ92" s="1179"/>
      <c r="DK92" s="1179"/>
      <c r="DL92" s="1179"/>
      <c r="DM92" s="1179"/>
      <c r="DN92" s="1179"/>
      <c r="DO92" s="1179"/>
      <c r="DP92" s="1179"/>
      <c r="DQ92" s="1179"/>
      <c r="DR92" s="1179"/>
      <c r="DS92" s="1179"/>
      <c r="DT92" s="1179"/>
      <c r="DU92" s="1179"/>
      <c r="DV92" s="1179"/>
      <c r="DW92" s="1179"/>
      <c r="DX92" s="1179"/>
      <c r="DY92" s="1179"/>
      <c r="DZ92" s="1179"/>
      <c r="EA92" s="1179"/>
      <c r="EB92" s="1179"/>
      <c r="EC92" s="1179"/>
      <c r="ED92" s="1179"/>
      <c r="EE92" s="1179"/>
      <c r="EF92" s="1179"/>
      <c r="EG92" s="1179"/>
      <c r="EH92" s="1179"/>
      <c r="EI92" s="1179"/>
      <c r="EJ92" s="1179"/>
      <c r="EK92" s="1179"/>
      <c r="EL92" s="1179"/>
      <c r="EM92" s="1179"/>
    </row>
    <row r="93" spans="1:143" ht="16.5" x14ac:dyDescent="0.25">
      <c r="A93" s="175"/>
      <c r="B93" s="1207" t="s">
        <v>611</v>
      </c>
      <c r="C93" s="1207"/>
      <c r="D93" s="1207"/>
      <c r="E93" s="1207"/>
      <c r="F93" s="1207"/>
      <c r="G93" s="1207"/>
      <c r="H93" s="1207"/>
      <c r="I93" s="1207"/>
      <c r="J93" s="1207"/>
      <c r="K93" s="1207"/>
      <c r="L93" s="1207"/>
      <c r="M93" s="1207"/>
      <c r="N93" s="1207"/>
      <c r="O93" s="1207"/>
      <c r="P93" s="1207"/>
      <c r="Q93" s="1207"/>
      <c r="R93" s="1207"/>
      <c r="S93" s="1207"/>
      <c r="T93" s="1207"/>
      <c r="U93" s="1207"/>
      <c r="V93" s="1207"/>
      <c r="W93" s="1207"/>
      <c r="X93" s="1207"/>
      <c r="Y93" s="1207"/>
      <c r="Z93" s="1207"/>
      <c r="AA93" s="1207"/>
      <c r="AB93" s="1207"/>
      <c r="AC93" s="1207"/>
      <c r="AD93" s="1207"/>
      <c r="AE93" s="1207"/>
      <c r="AF93" s="1207"/>
      <c r="AG93" s="1207"/>
      <c r="AH93" s="1207"/>
      <c r="AI93" s="1207"/>
      <c r="AJ93" s="1207"/>
      <c r="AK93" s="1207"/>
      <c r="AL93" s="1207"/>
      <c r="AM93" s="1207"/>
      <c r="AN93" s="1207"/>
      <c r="AO93" s="1207"/>
      <c r="AP93" s="1207"/>
      <c r="AQ93" s="1207"/>
      <c r="AR93" s="1207"/>
      <c r="AS93" s="1207"/>
      <c r="AT93" s="1207"/>
      <c r="AU93" s="1207"/>
      <c r="AW93" s="175"/>
      <c r="AX93" s="1207" t="s">
        <v>611</v>
      </c>
      <c r="AY93" s="1207"/>
      <c r="AZ93" s="1207"/>
      <c r="BA93" s="1207"/>
      <c r="BB93" s="1207"/>
      <c r="BC93" s="1207"/>
      <c r="BD93" s="1207"/>
      <c r="BE93" s="1207"/>
      <c r="BF93" s="1207"/>
      <c r="BG93" s="1207"/>
      <c r="BH93" s="1207"/>
      <c r="BI93" s="1207"/>
      <c r="BJ93" s="1207"/>
      <c r="BK93" s="1207"/>
      <c r="BL93" s="1207"/>
      <c r="BM93" s="1207"/>
      <c r="BN93" s="1207"/>
      <c r="BO93" s="1207"/>
      <c r="BP93" s="1207"/>
      <c r="BQ93" s="1207"/>
      <c r="BR93" s="1207"/>
      <c r="BS93" s="1207"/>
      <c r="BT93" s="1207"/>
      <c r="BU93" s="1207"/>
      <c r="BV93" s="1207"/>
      <c r="BW93" s="1207"/>
      <c r="BX93" s="1207"/>
      <c r="BY93" s="1207"/>
      <c r="BZ93" s="1207"/>
      <c r="CA93" s="1207"/>
      <c r="CB93" s="1207"/>
      <c r="CC93" s="1207"/>
      <c r="CD93" s="1207"/>
      <c r="CE93" s="1207"/>
      <c r="CF93" s="1207"/>
      <c r="CG93" s="1207"/>
      <c r="CH93" s="1207"/>
      <c r="CI93" s="1207"/>
      <c r="CJ93" s="1207"/>
      <c r="CK93" s="1207"/>
      <c r="CL93" s="1207"/>
      <c r="CM93" s="1207"/>
      <c r="CN93" s="1207"/>
      <c r="CO93" s="1207"/>
      <c r="CP93" s="1207"/>
      <c r="CQ93" s="1207"/>
      <c r="CS93" s="175"/>
      <c r="CT93" s="1207" t="s">
        <v>611</v>
      </c>
      <c r="CU93" s="1207"/>
      <c r="CV93" s="1207"/>
      <c r="CW93" s="1207"/>
      <c r="CX93" s="1207"/>
      <c r="CY93" s="1207"/>
      <c r="CZ93" s="1207"/>
      <c r="DA93" s="1207"/>
      <c r="DB93" s="1207"/>
      <c r="DC93" s="1207"/>
      <c r="DD93" s="1207"/>
      <c r="DE93" s="1207"/>
      <c r="DF93" s="1207"/>
      <c r="DG93" s="1207"/>
      <c r="DH93" s="1207"/>
      <c r="DI93" s="1207"/>
      <c r="DJ93" s="1207"/>
      <c r="DK93" s="1207"/>
      <c r="DL93" s="1207"/>
      <c r="DM93" s="1207"/>
      <c r="DN93" s="1207"/>
      <c r="DO93" s="1207"/>
      <c r="DP93" s="1207"/>
      <c r="DQ93" s="1207"/>
      <c r="DR93" s="1207"/>
      <c r="DS93" s="1207"/>
      <c r="DT93" s="1207"/>
      <c r="DU93" s="1207"/>
      <c r="DV93" s="1207"/>
      <c r="DW93" s="1207"/>
      <c r="DX93" s="1207"/>
      <c r="DY93" s="1207"/>
      <c r="DZ93" s="1207"/>
      <c r="EA93" s="1207"/>
      <c r="EB93" s="1207"/>
      <c r="EC93" s="1207"/>
      <c r="ED93" s="1207"/>
      <c r="EE93" s="1207"/>
      <c r="EF93" s="1207"/>
      <c r="EG93" s="1207"/>
      <c r="EH93" s="1207"/>
      <c r="EI93" s="1207"/>
      <c r="EJ93" s="1207"/>
      <c r="EK93" s="1207"/>
      <c r="EL93" s="1207"/>
      <c r="EM93" s="1207"/>
    </row>
    <row r="94" spans="1:143" ht="18.75" x14ac:dyDescent="0.3">
      <c r="A94" s="175"/>
      <c r="B94" s="687"/>
      <c r="C94" s="687"/>
      <c r="D94" s="1165" t="s">
        <v>556</v>
      </c>
      <c r="E94" s="1165"/>
      <c r="F94" s="1201" t="s">
        <v>552</v>
      </c>
      <c r="G94" s="1201"/>
      <c r="H94" s="1201"/>
      <c r="I94" s="1201"/>
      <c r="J94" s="1201"/>
      <c r="K94" s="1201"/>
      <c r="L94" s="1201"/>
      <c r="M94" s="1201"/>
      <c r="N94" s="1201"/>
      <c r="O94" s="1201"/>
      <c r="P94" s="1201"/>
      <c r="Q94" s="1201"/>
      <c r="R94" s="1201"/>
      <c r="S94" s="1201"/>
      <c r="T94" s="1201"/>
      <c r="U94" s="1201"/>
      <c r="V94" s="1201"/>
      <c r="W94" s="1201"/>
      <c r="X94" s="1201"/>
      <c r="Y94" s="1201"/>
      <c r="Z94" s="1201"/>
      <c r="AA94" s="1201"/>
      <c r="AB94" s="1201"/>
      <c r="AC94" s="1201"/>
      <c r="AD94" s="1201"/>
      <c r="AE94" s="1201"/>
      <c r="AF94" s="1201"/>
      <c r="AG94" s="1201"/>
      <c r="AH94" s="1201"/>
      <c r="AI94" s="1201"/>
      <c r="AJ94" s="1201"/>
      <c r="AK94" s="1201"/>
      <c r="AL94" s="1201"/>
      <c r="AM94" s="1201"/>
      <c r="AN94" s="1201"/>
      <c r="AO94" s="1201"/>
      <c r="AP94" s="1201"/>
      <c r="AQ94" s="1201"/>
      <c r="AR94" s="1201"/>
      <c r="AS94" s="1201"/>
      <c r="AT94" s="1201"/>
      <c r="AU94" s="1201"/>
      <c r="AW94" s="175"/>
      <c r="AX94" s="687"/>
      <c r="AY94" s="687"/>
      <c r="AZ94" s="1165" t="s">
        <v>556</v>
      </c>
      <c r="BA94" s="1165"/>
      <c r="BB94" s="1201" t="s">
        <v>552</v>
      </c>
      <c r="BC94" s="1201"/>
      <c r="BD94" s="1201"/>
      <c r="BE94" s="1201"/>
      <c r="BF94" s="1201"/>
      <c r="BG94" s="1201"/>
      <c r="BH94" s="1201"/>
      <c r="BI94" s="1201"/>
      <c r="BJ94" s="1201"/>
      <c r="BK94" s="1201"/>
      <c r="BL94" s="1201"/>
      <c r="BM94" s="1201"/>
      <c r="BN94" s="1201"/>
      <c r="BO94" s="1201"/>
      <c r="BP94" s="1201"/>
      <c r="BQ94" s="1201"/>
      <c r="BR94" s="1201"/>
      <c r="BS94" s="1201"/>
      <c r="BT94" s="1201"/>
      <c r="BU94" s="1201"/>
      <c r="BV94" s="1201"/>
      <c r="BW94" s="1201"/>
      <c r="BX94" s="1201"/>
      <c r="BY94" s="1201"/>
      <c r="BZ94" s="1201"/>
      <c r="CA94" s="1201"/>
      <c r="CB94" s="1201"/>
      <c r="CC94" s="1201"/>
      <c r="CD94" s="1201"/>
      <c r="CE94" s="1201"/>
      <c r="CF94" s="1201"/>
      <c r="CG94" s="1201"/>
      <c r="CH94" s="1201"/>
      <c r="CI94" s="1201"/>
      <c r="CJ94" s="1201"/>
      <c r="CK94" s="1201"/>
      <c r="CL94" s="1201"/>
      <c r="CM94" s="1201"/>
      <c r="CN94" s="1201"/>
      <c r="CO94" s="1201"/>
      <c r="CP94" s="1201"/>
      <c r="CQ94" s="1201"/>
      <c r="CS94" s="175"/>
      <c r="CT94" s="687"/>
      <c r="CU94" s="687"/>
      <c r="CV94" s="1165" t="s">
        <v>556</v>
      </c>
      <c r="CW94" s="1165"/>
      <c r="CX94" s="1201" t="s">
        <v>552</v>
      </c>
      <c r="CY94" s="1201"/>
      <c r="CZ94" s="1201"/>
      <c r="DA94" s="1201"/>
      <c r="DB94" s="1201"/>
      <c r="DC94" s="1201"/>
      <c r="DD94" s="1201"/>
      <c r="DE94" s="1201"/>
      <c r="DF94" s="1201"/>
      <c r="DG94" s="1201"/>
      <c r="DH94" s="1201"/>
      <c r="DI94" s="1201"/>
      <c r="DJ94" s="1201"/>
      <c r="DK94" s="1201"/>
      <c r="DL94" s="1201"/>
      <c r="DM94" s="1201"/>
      <c r="DN94" s="1201"/>
      <c r="DO94" s="1201"/>
      <c r="DP94" s="1201"/>
      <c r="DQ94" s="1201"/>
      <c r="DR94" s="1201"/>
      <c r="DS94" s="1201"/>
      <c r="DT94" s="1201"/>
      <c r="DU94" s="1201"/>
      <c r="DV94" s="1201"/>
      <c r="DW94" s="1201"/>
      <c r="DX94" s="1201"/>
      <c r="DY94" s="1201"/>
      <c r="DZ94" s="1201"/>
      <c r="EA94" s="1201"/>
      <c r="EB94" s="1201"/>
      <c r="EC94" s="1201"/>
      <c r="ED94" s="1201"/>
      <c r="EE94" s="1201"/>
      <c r="EF94" s="1201"/>
      <c r="EG94" s="1201"/>
      <c r="EH94" s="1201"/>
      <c r="EI94" s="1201"/>
      <c r="EJ94" s="1201"/>
      <c r="EK94" s="1201"/>
      <c r="EL94" s="1201"/>
      <c r="EM94" s="1201"/>
    </row>
    <row r="95" spans="1:143" ht="39" customHeight="1" x14ac:dyDescent="0.25">
      <c r="A95" s="175"/>
      <c r="B95" s="1179" t="s">
        <v>553</v>
      </c>
      <c r="C95" s="1179"/>
      <c r="D95" s="1179"/>
      <c r="E95" s="1179"/>
      <c r="F95" s="1179"/>
      <c r="G95" s="1179"/>
      <c r="H95" s="1179"/>
      <c r="I95" s="1179"/>
      <c r="J95" s="1179"/>
      <c r="K95" s="1179"/>
      <c r="L95" s="1179"/>
      <c r="M95" s="1179"/>
      <c r="N95" s="1179"/>
      <c r="O95" s="1179"/>
      <c r="P95" s="1179"/>
      <c r="Q95" s="1179"/>
      <c r="R95" s="1179"/>
      <c r="S95" s="1179"/>
      <c r="T95" s="1179"/>
      <c r="U95" s="1179"/>
      <c r="V95" s="1179"/>
      <c r="W95" s="1179"/>
      <c r="X95" s="1179"/>
      <c r="Y95" s="1179"/>
      <c r="Z95" s="1179"/>
      <c r="AA95" s="1179"/>
      <c r="AB95" s="1179"/>
      <c r="AC95" s="1179"/>
      <c r="AD95" s="1179"/>
      <c r="AE95" s="1179"/>
      <c r="AF95" s="1179"/>
      <c r="AG95" s="1179"/>
      <c r="AH95" s="1179"/>
      <c r="AI95" s="1179"/>
      <c r="AJ95" s="1179"/>
      <c r="AK95" s="1179"/>
      <c r="AL95" s="1179"/>
      <c r="AM95" s="1179"/>
      <c r="AN95" s="1179"/>
      <c r="AO95" s="1179"/>
      <c r="AP95" s="1179"/>
      <c r="AQ95" s="1179"/>
      <c r="AR95" s="1179"/>
      <c r="AS95" s="1179"/>
      <c r="AT95" s="1179"/>
      <c r="AU95" s="1179"/>
      <c r="AW95" s="175"/>
      <c r="AX95" s="1179" t="s">
        <v>553</v>
      </c>
      <c r="AY95" s="1179"/>
      <c r="AZ95" s="1179"/>
      <c r="BA95" s="1179"/>
      <c r="BB95" s="1179"/>
      <c r="BC95" s="1179"/>
      <c r="BD95" s="1179"/>
      <c r="BE95" s="1179"/>
      <c r="BF95" s="1179"/>
      <c r="BG95" s="1179"/>
      <c r="BH95" s="1179"/>
      <c r="BI95" s="1179"/>
      <c r="BJ95" s="1179"/>
      <c r="BK95" s="1179"/>
      <c r="BL95" s="1179"/>
      <c r="BM95" s="1179"/>
      <c r="BN95" s="1179"/>
      <c r="BO95" s="1179"/>
      <c r="BP95" s="1179"/>
      <c r="BQ95" s="1179"/>
      <c r="BR95" s="1179"/>
      <c r="BS95" s="1179"/>
      <c r="BT95" s="1179"/>
      <c r="BU95" s="1179"/>
      <c r="BV95" s="1179"/>
      <c r="BW95" s="1179"/>
      <c r="BX95" s="1179"/>
      <c r="BY95" s="1179"/>
      <c r="BZ95" s="1179"/>
      <c r="CA95" s="1179"/>
      <c r="CB95" s="1179"/>
      <c r="CC95" s="1179"/>
      <c r="CD95" s="1179"/>
      <c r="CE95" s="1179"/>
      <c r="CF95" s="1179"/>
      <c r="CG95" s="1179"/>
      <c r="CH95" s="1179"/>
      <c r="CI95" s="1179"/>
      <c r="CJ95" s="1179"/>
      <c r="CK95" s="1179"/>
      <c r="CL95" s="1179"/>
      <c r="CM95" s="1179"/>
      <c r="CN95" s="1179"/>
      <c r="CO95" s="1179"/>
      <c r="CP95" s="1179"/>
      <c r="CQ95" s="1179"/>
      <c r="CS95" s="175"/>
      <c r="CT95" s="1179" t="s">
        <v>553</v>
      </c>
      <c r="CU95" s="1179"/>
      <c r="CV95" s="1179"/>
      <c r="CW95" s="1179"/>
      <c r="CX95" s="1179"/>
      <c r="CY95" s="1179"/>
      <c r="CZ95" s="1179"/>
      <c r="DA95" s="1179"/>
      <c r="DB95" s="1179"/>
      <c r="DC95" s="1179"/>
      <c r="DD95" s="1179"/>
      <c r="DE95" s="1179"/>
      <c r="DF95" s="1179"/>
      <c r="DG95" s="1179"/>
      <c r="DH95" s="1179"/>
      <c r="DI95" s="1179"/>
      <c r="DJ95" s="1179"/>
      <c r="DK95" s="1179"/>
      <c r="DL95" s="1179"/>
      <c r="DM95" s="1179"/>
      <c r="DN95" s="1179"/>
      <c r="DO95" s="1179"/>
      <c r="DP95" s="1179"/>
      <c r="DQ95" s="1179"/>
      <c r="DR95" s="1179"/>
      <c r="DS95" s="1179"/>
      <c r="DT95" s="1179"/>
      <c r="DU95" s="1179"/>
      <c r="DV95" s="1179"/>
      <c r="DW95" s="1179"/>
      <c r="DX95" s="1179"/>
      <c r="DY95" s="1179"/>
      <c r="DZ95" s="1179"/>
      <c r="EA95" s="1179"/>
      <c r="EB95" s="1179"/>
      <c r="EC95" s="1179"/>
      <c r="ED95" s="1179"/>
      <c r="EE95" s="1179"/>
      <c r="EF95" s="1179"/>
      <c r="EG95" s="1179"/>
      <c r="EH95" s="1179"/>
      <c r="EI95" s="1179"/>
      <c r="EJ95" s="1179"/>
      <c r="EK95" s="1179"/>
      <c r="EL95" s="1179"/>
      <c r="EM95" s="1179"/>
    </row>
    <row r="96" spans="1:143" ht="18.75" x14ac:dyDescent="0.3">
      <c r="A96" s="175"/>
      <c r="B96" s="687"/>
      <c r="C96" s="687"/>
      <c r="D96" s="1165" t="s">
        <v>557</v>
      </c>
      <c r="E96" s="1165"/>
      <c r="F96" s="1201" t="s">
        <v>554</v>
      </c>
      <c r="G96" s="1201"/>
      <c r="H96" s="1201"/>
      <c r="I96" s="1201"/>
      <c r="J96" s="1201"/>
      <c r="K96" s="1201"/>
      <c r="L96" s="1201"/>
      <c r="M96" s="1201"/>
      <c r="N96" s="1201"/>
      <c r="O96" s="1201"/>
      <c r="P96" s="1201"/>
      <c r="Q96" s="1201"/>
      <c r="R96" s="1201"/>
      <c r="S96" s="1201"/>
      <c r="T96" s="1201"/>
      <c r="U96" s="1201"/>
      <c r="V96" s="1201"/>
      <c r="W96" s="1201"/>
      <c r="X96" s="1201"/>
      <c r="Y96" s="1201"/>
      <c r="Z96" s="1201"/>
      <c r="AA96" s="1201"/>
      <c r="AB96" s="1201"/>
      <c r="AC96" s="1201"/>
      <c r="AD96" s="1201"/>
      <c r="AE96" s="1201"/>
      <c r="AF96" s="1201"/>
      <c r="AG96" s="1201"/>
      <c r="AH96" s="1201"/>
      <c r="AI96" s="1201"/>
      <c r="AJ96" s="1201"/>
      <c r="AK96" s="1201"/>
      <c r="AL96" s="1201"/>
      <c r="AM96" s="1201"/>
      <c r="AN96" s="1201"/>
      <c r="AO96" s="1201"/>
      <c r="AP96" s="1201"/>
      <c r="AQ96" s="1201"/>
      <c r="AR96" s="1201"/>
      <c r="AS96" s="1201"/>
      <c r="AT96" s="1201"/>
      <c r="AU96" s="1201"/>
      <c r="AW96" s="175"/>
      <c r="AX96" s="687"/>
      <c r="AY96" s="687"/>
      <c r="AZ96" s="1165" t="s">
        <v>557</v>
      </c>
      <c r="BA96" s="1165"/>
      <c r="BB96" s="1201" t="s">
        <v>554</v>
      </c>
      <c r="BC96" s="1201"/>
      <c r="BD96" s="1201"/>
      <c r="BE96" s="1201"/>
      <c r="BF96" s="1201"/>
      <c r="BG96" s="1201"/>
      <c r="BH96" s="1201"/>
      <c r="BI96" s="1201"/>
      <c r="BJ96" s="1201"/>
      <c r="BK96" s="1201"/>
      <c r="BL96" s="1201"/>
      <c r="BM96" s="1201"/>
      <c r="BN96" s="1201"/>
      <c r="BO96" s="1201"/>
      <c r="BP96" s="1201"/>
      <c r="BQ96" s="1201"/>
      <c r="BR96" s="1201"/>
      <c r="BS96" s="1201"/>
      <c r="BT96" s="1201"/>
      <c r="BU96" s="1201"/>
      <c r="BV96" s="1201"/>
      <c r="BW96" s="1201"/>
      <c r="BX96" s="1201"/>
      <c r="BY96" s="1201"/>
      <c r="BZ96" s="1201"/>
      <c r="CA96" s="1201"/>
      <c r="CB96" s="1201"/>
      <c r="CC96" s="1201"/>
      <c r="CD96" s="1201"/>
      <c r="CE96" s="1201"/>
      <c r="CF96" s="1201"/>
      <c r="CG96" s="1201"/>
      <c r="CH96" s="1201"/>
      <c r="CI96" s="1201"/>
      <c r="CJ96" s="1201"/>
      <c r="CK96" s="1201"/>
      <c r="CL96" s="1201"/>
      <c r="CM96" s="1201"/>
      <c r="CN96" s="1201"/>
      <c r="CO96" s="1201"/>
      <c r="CP96" s="1201"/>
      <c r="CQ96" s="1201"/>
      <c r="CS96" s="175"/>
      <c r="CT96" s="687"/>
      <c r="CU96" s="687"/>
      <c r="CV96" s="1165" t="s">
        <v>557</v>
      </c>
      <c r="CW96" s="1165"/>
      <c r="CX96" s="1201" t="s">
        <v>554</v>
      </c>
      <c r="CY96" s="1201"/>
      <c r="CZ96" s="1201"/>
      <c r="DA96" s="1201"/>
      <c r="DB96" s="1201"/>
      <c r="DC96" s="1201"/>
      <c r="DD96" s="1201"/>
      <c r="DE96" s="1201"/>
      <c r="DF96" s="1201"/>
      <c r="DG96" s="1201"/>
      <c r="DH96" s="1201"/>
      <c r="DI96" s="1201"/>
      <c r="DJ96" s="1201"/>
      <c r="DK96" s="1201"/>
      <c r="DL96" s="1201"/>
      <c r="DM96" s="1201"/>
      <c r="DN96" s="1201"/>
      <c r="DO96" s="1201"/>
      <c r="DP96" s="1201"/>
      <c r="DQ96" s="1201"/>
      <c r="DR96" s="1201"/>
      <c r="DS96" s="1201"/>
      <c r="DT96" s="1201"/>
      <c r="DU96" s="1201"/>
      <c r="DV96" s="1201"/>
      <c r="DW96" s="1201"/>
      <c r="DX96" s="1201"/>
      <c r="DY96" s="1201"/>
      <c r="DZ96" s="1201"/>
      <c r="EA96" s="1201"/>
      <c r="EB96" s="1201"/>
      <c r="EC96" s="1201"/>
      <c r="ED96" s="1201"/>
      <c r="EE96" s="1201"/>
      <c r="EF96" s="1201"/>
      <c r="EG96" s="1201"/>
      <c r="EH96" s="1201"/>
      <c r="EI96" s="1201"/>
      <c r="EJ96" s="1201"/>
      <c r="EK96" s="1201"/>
      <c r="EL96" s="1201"/>
      <c r="EM96" s="1201"/>
    </row>
    <row r="97" spans="1:143" ht="39" customHeight="1" x14ac:dyDescent="0.25">
      <c r="A97" s="175"/>
      <c r="B97" s="1179" t="s">
        <v>927</v>
      </c>
      <c r="C97" s="1179"/>
      <c r="D97" s="1179"/>
      <c r="E97" s="1179"/>
      <c r="F97" s="1179"/>
      <c r="G97" s="1179"/>
      <c r="H97" s="1179"/>
      <c r="I97" s="1179"/>
      <c r="J97" s="1179"/>
      <c r="K97" s="1179"/>
      <c r="L97" s="1179"/>
      <c r="M97" s="1179"/>
      <c r="N97" s="1179"/>
      <c r="O97" s="1179"/>
      <c r="P97" s="1179"/>
      <c r="Q97" s="1179"/>
      <c r="R97" s="1179"/>
      <c r="S97" s="1179"/>
      <c r="T97" s="1179"/>
      <c r="U97" s="1179"/>
      <c r="V97" s="1179"/>
      <c r="W97" s="1179"/>
      <c r="X97" s="1179"/>
      <c r="Y97" s="1179"/>
      <c r="Z97" s="1179"/>
      <c r="AA97" s="1179"/>
      <c r="AB97" s="1179"/>
      <c r="AC97" s="1179"/>
      <c r="AD97" s="1179"/>
      <c r="AE97" s="1179"/>
      <c r="AF97" s="1179"/>
      <c r="AG97" s="1179"/>
      <c r="AH97" s="1179"/>
      <c r="AI97" s="1179"/>
      <c r="AJ97" s="1179"/>
      <c r="AK97" s="1179"/>
      <c r="AL97" s="1179"/>
      <c r="AM97" s="1179"/>
      <c r="AN97" s="1179"/>
      <c r="AO97" s="1179"/>
      <c r="AP97" s="1179"/>
      <c r="AQ97" s="1179"/>
      <c r="AR97" s="1179"/>
      <c r="AS97" s="1179"/>
      <c r="AT97" s="1179"/>
      <c r="AU97" s="1179"/>
      <c r="AW97" s="175"/>
      <c r="AX97" s="1179" t="s">
        <v>927</v>
      </c>
      <c r="AY97" s="1179"/>
      <c r="AZ97" s="1179"/>
      <c r="BA97" s="1179"/>
      <c r="BB97" s="1179"/>
      <c r="BC97" s="1179"/>
      <c r="BD97" s="1179"/>
      <c r="BE97" s="1179"/>
      <c r="BF97" s="1179"/>
      <c r="BG97" s="1179"/>
      <c r="BH97" s="1179"/>
      <c r="BI97" s="1179"/>
      <c r="BJ97" s="1179"/>
      <c r="BK97" s="1179"/>
      <c r="BL97" s="1179"/>
      <c r="BM97" s="1179"/>
      <c r="BN97" s="1179"/>
      <c r="BO97" s="1179"/>
      <c r="BP97" s="1179"/>
      <c r="BQ97" s="1179"/>
      <c r="BR97" s="1179"/>
      <c r="BS97" s="1179"/>
      <c r="BT97" s="1179"/>
      <c r="BU97" s="1179"/>
      <c r="BV97" s="1179"/>
      <c r="BW97" s="1179"/>
      <c r="BX97" s="1179"/>
      <c r="BY97" s="1179"/>
      <c r="BZ97" s="1179"/>
      <c r="CA97" s="1179"/>
      <c r="CB97" s="1179"/>
      <c r="CC97" s="1179"/>
      <c r="CD97" s="1179"/>
      <c r="CE97" s="1179"/>
      <c r="CF97" s="1179"/>
      <c r="CG97" s="1179"/>
      <c r="CH97" s="1179"/>
      <c r="CI97" s="1179"/>
      <c r="CJ97" s="1179"/>
      <c r="CK97" s="1179"/>
      <c r="CL97" s="1179"/>
      <c r="CM97" s="1179"/>
      <c r="CN97" s="1179"/>
      <c r="CO97" s="1179"/>
      <c r="CP97" s="1179"/>
      <c r="CQ97" s="1179"/>
      <c r="CS97" s="175"/>
      <c r="CT97" s="1179" t="s">
        <v>927</v>
      </c>
      <c r="CU97" s="1179"/>
      <c r="CV97" s="1179"/>
      <c r="CW97" s="1179"/>
      <c r="CX97" s="1179"/>
      <c r="CY97" s="1179"/>
      <c r="CZ97" s="1179"/>
      <c r="DA97" s="1179"/>
      <c r="DB97" s="1179"/>
      <c r="DC97" s="1179"/>
      <c r="DD97" s="1179"/>
      <c r="DE97" s="1179"/>
      <c r="DF97" s="1179"/>
      <c r="DG97" s="1179"/>
      <c r="DH97" s="1179"/>
      <c r="DI97" s="1179"/>
      <c r="DJ97" s="1179"/>
      <c r="DK97" s="1179"/>
      <c r="DL97" s="1179"/>
      <c r="DM97" s="1179"/>
      <c r="DN97" s="1179"/>
      <c r="DO97" s="1179"/>
      <c r="DP97" s="1179"/>
      <c r="DQ97" s="1179"/>
      <c r="DR97" s="1179"/>
      <c r="DS97" s="1179"/>
      <c r="DT97" s="1179"/>
      <c r="DU97" s="1179"/>
      <c r="DV97" s="1179"/>
      <c r="DW97" s="1179"/>
      <c r="DX97" s="1179"/>
      <c r="DY97" s="1179"/>
      <c r="DZ97" s="1179"/>
      <c r="EA97" s="1179"/>
      <c r="EB97" s="1179"/>
      <c r="EC97" s="1179"/>
      <c r="ED97" s="1179"/>
      <c r="EE97" s="1179"/>
      <c r="EF97" s="1179"/>
      <c r="EG97" s="1179"/>
      <c r="EH97" s="1179"/>
      <c r="EI97" s="1179"/>
      <c r="EJ97" s="1179"/>
      <c r="EK97" s="1179"/>
      <c r="EL97" s="1179"/>
      <c r="EM97" s="1179"/>
    </row>
    <row r="98" spans="1:143" ht="16.5" customHeight="1" x14ac:dyDescent="0.25">
      <c r="A98" s="175"/>
      <c r="B98" s="1207" t="s">
        <v>928</v>
      </c>
      <c r="C98" s="1207"/>
      <c r="D98" s="1207"/>
      <c r="E98" s="1207"/>
      <c r="F98" s="1207"/>
      <c r="G98" s="1207"/>
      <c r="H98" s="1207"/>
      <c r="I98" s="1207"/>
      <c r="J98" s="1207"/>
      <c r="K98" s="1207"/>
      <c r="L98" s="1207"/>
      <c r="M98" s="1207"/>
      <c r="N98" s="1207"/>
      <c r="O98" s="1207"/>
      <c r="P98" s="1207"/>
      <c r="Q98" s="1207"/>
      <c r="R98" s="1207"/>
      <c r="S98" s="1207"/>
      <c r="T98" s="1207"/>
      <c r="U98" s="1207"/>
      <c r="V98" s="1207"/>
      <c r="W98" s="1207"/>
      <c r="X98" s="1207"/>
      <c r="Y98" s="1207"/>
      <c r="Z98" s="1207"/>
      <c r="AA98" s="1207"/>
      <c r="AB98" s="1207"/>
      <c r="AC98" s="1207"/>
      <c r="AD98" s="1207"/>
      <c r="AE98" s="1207"/>
      <c r="AF98" s="1207"/>
      <c r="AG98" s="1207"/>
      <c r="AH98" s="1207"/>
      <c r="AI98" s="1207"/>
      <c r="AJ98" s="1207"/>
      <c r="AK98" s="1207"/>
      <c r="AL98" s="1207"/>
      <c r="AM98" s="1207"/>
      <c r="AN98" s="1207"/>
      <c r="AO98" s="1207"/>
      <c r="AP98" s="1207"/>
      <c r="AQ98" s="1207"/>
      <c r="AR98" s="1207"/>
      <c r="AS98" s="1207"/>
      <c r="AT98" s="1207"/>
      <c r="AU98" s="1207"/>
      <c r="AW98" s="175"/>
      <c r="AX98" s="1207" t="s">
        <v>928</v>
      </c>
      <c r="AY98" s="1207"/>
      <c r="AZ98" s="1207"/>
      <c r="BA98" s="1207"/>
      <c r="BB98" s="1207"/>
      <c r="BC98" s="1207"/>
      <c r="BD98" s="1207"/>
      <c r="BE98" s="1207"/>
      <c r="BF98" s="1207"/>
      <c r="BG98" s="1207"/>
      <c r="BH98" s="1207"/>
      <c r="BI98" s="1207"/>
      <c r="BJ98" s="1207"/>
      <c r="BK98" s="1207"/>
      <c r="BL98" s="1207"/>
      <c r="BM98" s="1207"/>
      <c r="BN98" s="1207"/>
      <c r="BO98" s="1207"/>
      <c r="BP98" s="1207"/>
      <c r="BQ98" s="1207"/>
      <c r="BR98" s="1207"/>
      <c r="BS98" s="1207"/>
      <c r="BT98" s="1207"/>
      <c r="BU98" s="1207"/>
      <c r="BV98" s="1207"/>
      <c r="BW98" s="1207"/>
      <c r="BX98" s="1207"/>
      <c r="BY98" s="1207"/>
      <c r="BZ98" s="1207"/>
      <c r="CA98" s="1207"/>
      <c r="CB98" s="1207"/>
      <c r="CC98" s="1207"/>
      <c r="CD98" s="1207"/>
      <c r="CE98" s="1207"/>
      <c r="CF98" s="1207"/>
      <c r="CG98" s="1207"/>
      <c r="CH98" s="1207"/>
      <c r="CI98" s="1207"/>
      <c r="CJ98" s="1207"/>
      <c r="CK98" s="1207"/>
      <c r="CL98" s="1207"/>
      <c r="CM98" s="1207"/>
      <c r="CN98" s="1207"/>
      <c r="CO98" s="1207"/>
      <c r="CP98" s="1207"/>
      <c r="CQ98" s="1207"/>
      <c r="CS98" s="175"/>
      <c r="CT98" s="1207" t="s">
        <v>928</v>
      </c>
      <c r="CU98" s="1207"/>
      <c r="CV98" s="1207"/>
      <c r="CW98" s="1207"/>
      <c r="CX98" s="1207"/>
      <c r="CY98" s="1207"/>
      <c r="CZ98" s="1207"/>
      <c r="DA98" s="1207"/>
      <c r="DB98" s="1207"/>
      <c r="DC98" s="1207"/>
      <c r="DD98" s="1207"/>
      <c r="DE98" s="1207"/>
      <c r="DF98" s="1207"/>
      <c r="DG98" s="1207"/>
      <c r="DH98" s="1207"/>
      <c r="DI98" s="1207"/>
      <c r="DJ98" s="1207"/>
      <c r="DK98" s="1207"/>
      <c r="DL98" s="1207"/>
      <c r="DM98" s="1207"/>
      <c r="DN98" s="1207"/>
      <c r="DO98" s="1207"/>
      <c r="DP98" s="1207"/>
      <c r="DQ98" s="1207"/>
      <c r="DR98" s="1207"/>
      <c r="DS98" s="1207"/>
      <c r="DT98" s="1207"/>
      <c r="DU98" s="1207"/>
      <c r="DV98" s="1207"/>
      <c r="DW98" s="1207"/>
      <c r="DX98" s="1207"/>
      <c r="DY98" s="1207"/>
      <c r="DZ98" s="1207"/>
      <c r="EA98" s="1207"/>
      <c r="EB98" s="1207"/>
      <c r="EC98" s="1207"/>
      <c r="ED98" s="1207"/>
      <c r="EE98" s="1207"/>
      <c r="EF98" s="1207"/>
      <c r="EG98" s="1207"/>
      <c r="EH98" s="1207"/>
      <c r="EI98" s="1207"/>
      <c r="EJ98" s="1207"/>
      <c r="EK98" s="1207"/>
      <c r="EL98" s="1207"/>
      <c r="EM98" s="1207"/>
    </row>
    <row r="99" spans="1:143" ht="16.5" customHeight="1" x14ac:dyDescent="0.3">
      <c r="A99" s="175"/>
      <c r="B99" s="687"/>
      <c r="C99" s="687"/>
      <c r="D99" s="1205" t="s">
        <v>560</v>
      </c>
      <c r="E99" s="1205"/>
      <c r="F99" s="1201" t="s">
        <v>929</v>
      </c>
      <c r="G99" s="1201"/>
      <c r="H99" s="1201"/>
      <c r="I99" s="1201"/>
      <c r="J99" s="1201"/>
      <c r="K99" s="1201"/>
      <c r="L99" s="1201"/>
      <c r="M99" s="1201"/>
      <c r="N99" s="1201"/>
      <c r="O99" s="1201"/>
      <c r="P99" s="1201"/>
      <c r="Q99" s="1201"/>
      <c r="R99" s="1201"/>
      <c r="S99" s="1201"/>
      <c r="T99" s="1201"/>
      <c r="U99" s="1201"/>
      <c r="V99" s="1201"/>
      <c r="W99" s="1201"/>
      <c r="X99" s="1201"/>
      <c r="Y99" s="1201"/>
      <c r="Z99" s="1201"/>
      <c r="AA99" s="1201"/>
      <c r="AB99" s="1201"/>
      <c r="AC99" s="1201"/>
      <c r="AD99" s="1201"/>
      <c r="AE99" s="1201"/>
      <c r="AF99" s="1201"/>
      <c r="AG99" s="1201"/>
      <c r="AH99" s="1201"/>
      <c r="AI99" s="1201"/>
      <c r="AJ99" s="1201"/>
      <c r="AK99" s="1201"/>
      <c r="AL99" s="1201"/>
      <c r="AM99" s="1201"/>
      <c r="AN99" s="1201"/>
      <c r="AO99" s="1201"/>
      <c r="AP99" s="1201"/>
      <c r="AQ99" s="1201"/>
      <c r="AR99" s="1201"/>
      <c r="AS99" s="1201"/>
      <c r="AT99" s="1201"/>
      <c r="AU99" s="1201"/>
      <c r="AW99" s="175"/>
      <c r="AX99" s="687"/>
      <c r="AY99" s="687"/>
      <c r="AZ99" s="1205" t="s">
        <v>560</v>
      </c>
      <c r="BA99" s="1205"/>
      <c r="BB99" s="1201" t="s">
        <v>929</v>
      </c>
      <c r="BC99" s="1201"/>
      <c r="BD99" s="1201"/>
      <c r="BE99" s="1201"/>
      <c r="BF99" s="1201"/>
      <c r="BG99" s="1201"/>
      <c r="BH99" s="1201"/>
      <c r="BI99" s="1201"/>
      <c r="BJ99" s="1201"/>
      <c r="BK99" s="1201"/>
      <c r="BL99" s="1201"/>
      <c r="BM99" s="1201"/>
      <c r="BN99" s="1201"/>
      <c r="BO99" s="1201"/>
      <c r="BP99" s="1201"/>
      <c r="BQ99" s="1201"/>
      <c r="BR99" s="1201"/>
      <c r="BS99" s="1201"/>
      <c r="BT99" s="1201"/>
      <c r="BU99" s="1201"/>
      <c r="BV99" s="1201"/>
      <c r="BW99" s="1201"/>
      <c r="BX99" s="1201"/>
      <c r="BY99" s="1201"/>
      <c r="BZ99" s="1201"/>
      <c r="CA99" s="1201"/>
      <c r="CB99" s="1201"/>
      <c r="CC99" s="1201"/>
      <c r="CD99" s="1201"/>
      <c r="CE99" s="1201"/>
      <c r="CF99" s="1201"/>
      <c r="CG99" s="1201"/>
      <c r="CH99" s="1201"/>
      <c r="CI99" s="1201"/>
      <c r="CJ99" s="1201"/>
      <c r="CK99" s="1201"/>
      <c r="CL99" s="1201"/>
      <c r="CM99" s="1201"/>
      <c r="CN99" s="1201"/>
      <c r="CO99" s="1201"/>
      <c r="CP99" s="1201"/>
      <c r="CQ99" s="1201"/>
      <c r="CS99" s="175"/>
      <c r="CT99" s="687"/>
      <c r="CU99" s="687"/>
      <c r="CV99" s="1205" t="s">
        <v>560</v>
      </c>
      <c r="CW99" s="1205"/>
      <c r="CX99" s="1201" t="s">
        <v>929</v>
      </c>
      <c r="CY99" s="1201"/>
      <c r="CZ99" s="1201"/>
      <c r="DA99" s="1201"/>
      <c r="DB99" s="1201"/>
      <c r="DC99" s="1201"/>
      <c r="DD99" s="1201"/>
      <c r="DE99" s="1201"/>
      <c r="DF99" s="1201"/>
      <c r="DG99" s="1201"/>
      <c r="DH99" s="1201"/>
      <c r="DI99" s="1201"/>
      <c r="DJ99" s="1201"/>
      <c r="DK99" s="1201"/>
      <c r="DL99" s="1201"/>
      <c r="DM99" s="1201"/>
      <c r="DN99" s="1201"/>
      <c r="DO99" s="1201"/>
      <c r="DP99" s="1201"/>
      <c r="DQ99" s="1201"/>
      <c r="DR99" s="1201"/>
      <c r="DS99" s="1201"/>
      <c r="DT99" s="1201"/>
      <c r="DU99" s="1201"/>
      <c r="DV99" s="1201"/>
      <c r="DW99" s="1201"/>
      <c r="DX99" s="1201"/>
      <c r="DY99" s="1201"/>
      <c r="DZ99" s="1201"/>
      <c r="EA99" s="1201"/>
      <c r="EB99" s="1201"/>
      <c r="EC99" s="1201"/>
      <c r="ED99" s="1201"/>
      <c r="EE99" s="1201"/>
      <c r="EF99" s="1201"/>
      <c r="EG99" s="1201"/>
      <c r="EH99" s="1201"/>
      <c r="EI99" s="1201"/>
      <c r="EJ99" s="1201"/>
      <c r="EK99" s="1201"/>
      <c r="EL99" s="1201"/>
      <c r="EM99" s="1201"/>
    </row>
    <row r="100" spans="1:143" ht="21.75" customHeight="1" x14ac:dyDescent="0.25">
      <c r="A100" s="175"/>
      <c r="B100" s="1179" t="s">
        <v>930</v>
      </c>
      <c r="C100" s="1179"/>
      <c r="D100" s="1179"/>
      <c r="E100" s="1179"/>
      <c r="F100" s="1179"/>
      <c r="G100" s="1179"/>
      <c r="H100" s="1179"/>
      <c r="I100" s="1179"/>
      <c r="J100" s="1179"/>
      <c r="K100" s="1179"/>
      <c r="L100" s="1179"/>
      <c r="M100" s="1179"/>
      <c r="N100" s="1179"/>
      <c r="O100" s="1179"/>
      <c r="P100" s="1179"/>
      <c r="Q100" s="1179"/>
      <c r="R100" s="1179"/>
      <c r="S100" s="1179"/>
      <c r="T100" s="1179"/>
      <c r="U100" s="1179"/>
      <c r="V100" s="1179"/>
      <c r="W100" s="1179"/>
      <c r="X100" s="1179"/>
      <c r="Y100" s="1179"/>
      <c r="Z100" s="1179"/>
      <c r="AA100" s="1179"/>
      <c r="AB100" s="1179"/>
      <c r="AC100" s="1179"/>
      <c r="AD100" s="1179"/>
      <c r="AE100" s="1179"/>
      <c r="AF100" s="1179"/>
      <c r="AG100" s="1179"/>
      <c r="AH100" s="1179"/>
      <c r="AI100" s="1179"/>
      <c r="AJ100" s="1179"/>
      <c r="AK100" s="1179"/>
      <c r="AL100" s="1179"/>
      <c r="AM100" s="1179"/>
      <c r="AN100" s="1179"/>
      <c r="AO100" s="1179"/>
      <c r="AP100" s="1179"/>
      <c r="AQ100" s="1179"/>
      <c r="AR100" s="1179"/>
      <c r="AS100" s="1179"/>
      <c r="AT100" s="1179"/>
      <c r="AU100" s="1179"/>
      <c r="AW100" s="175"/>
      <c r="AX100" s="1179" t="s">
        <v>930</v>
      </c>
      <c r="AY100" s="1179"/>
      <c r="AZ100" s="1179"/>
      <c r="BA100" s="1179"/>
      <c r="BB100" s="1179"/>
      <c r="BC100" s="1179"/>
      <c r="BD100" s="1179"/>
      <c r="BE100" s="1179"/>
      <c r="BF100" s="1179"/>
      <c r="BG100" s="1179"/>
      <c r="BH100" s="1179"/>
      <c r="BI100" s="1179"/>
      <c r="BJ100" s="1179"/>
      <c r="BK100" s="1179"/>
      <c r="BL100" s="1179"/>
      <c r="BM100" s="1179"/>
      <c r="BN100" s="1179"/>
      <c r="BO100" s="1179"/>
      <c r="BP100" s="1179"/>
      <c r="BQ100" s="1179"/>
      <c r="BR100" s="1179"/>
      <c r="BS100" s="1179"/>
      <c r="BT100" s="1179"/>
      <c r="BU100" s="1179"/>
      <c r="BV100" s="1179"/>
      <c r="BW100" s="1179"/>
      <c r="BX100" s="1179"/>
      <c r="BY100" s="1179"/>
      <c r="BZ100" s="1179"/>
      <c r="CA100" s="1179"/>
      <c r="CB100" s="1179"/>
      <c r="CC100" s="1179"/>
      <c r="CD100" s="1179"/>
      <c r="CE100" s="1179"/>
      <c r="CF100" s="1179"/>
      <c r="CG100" s="1179"/>
      <c r="CH100" s="1179"/>
      <c r="CI100" s="1179"/>
      <c r="CJ100" s="1179"/>
      <c r="CK100" s="1179"/>
      <c r="CL100" s="1179"/>
      <c r="CM100" s="1179"/>
      <c r="CN100" s="1179"/>
      <c r="CO100" s="1179"/>
      <c r="CP100" s="1179"/>
      <c r="CQ100" s="1179"/>
      <c r="CS100" s="175"/>
      <c r="CT100" s="1179" t="s">
        <v>930</v>
      </c>
      <c r="CU100" s="1179"/>
      <c r="CV100" s="1179"/>
      <c r="CW100" s="1179"/>
      <c r="CX100" s="1179"/>
      <c r="CY100" s="1179"/>
      <c r="CZ100" s="1179"/>
      <c r="DA100" s="1179"/>
      <c r="DB100" s="1179"/>
      <c r="DC100" s="1179"/>
      <c r="DD100" s="1179"/>
      <c r="DE100" s="1179"/>
      <c r="DF100" s="1179"/>
      <c r="DG100" s="1179"/>
      <c r="DH100" s="1179"/>
      <c r="DI100" s="1179"/>
      <c r="DJ100" s="1179"/>
      <c r="DK100" s="1179"/>
      <c r="DL100" s="1179"/>
      <c r="DM100" s="1179"/>
      <c r="DN100" s="1179"/>
      <c r="DO100" s="1179"/>
      <c r="DP100" s="1179"/>
      <c r="DQ100" s="1179"/>
      <c r="DR100" s="1179"/>
      <c r="DS100" s="1179"/>
      <c r="DT100" s="1179"/>
      <c r="DU100" s="1179"/>
      <c r="DV100" s="1179"/>
      <c r="DW100" s="1179"/>
      <c r="DX100" s="1179"/>
      <c r="DY100" s="1179"/>
      <c r="DZ100" s="1179"/>
      <c r="EA100" s="1179"/>
      <c r="EB100" s="1179"/>
      <c r="EC100" s="1179"/>
      <c r="ED100" s="1179"/>
      <c r="EE100" s="1179"/>
      <c r="EF100" s="1179"/>
      <c r="EG100" s="1179"/>
      <c r="EH100" s="1179"/>
      <c r="EI100" s="1179"/>
      <c r="EJ100" s="1179"/>
      <c r="EK100" s="1179"/>
      <c r="EL100" s="1179"/>
      <c r="EM100" s="1179"/>
    </row>
    <row r="101" spans="1:143" ht="20.25" customHeight="1" x14ac:dyDescent="0.25">
      <c r="A101" s="175"/>
      <c r="B101" s="1324" t="s">
        <v>931</v>
      </c>
      <c r="C101" s="1324"/>
      <c r="D101" s="1324"/>
      <c r="E101" s="1324"/>
      <c r="F101" s="1324"/>
      <c r="G101" s="1324"/>
      <c r="H101" s="1324"/>
      <c r="I101" s="1324"/>
      <c r="J101" s="1324"/>
      <c r="K101" s="1324"/>
      <c r="L101" s="1324"/>
      <c r="M101" s="1324"/>
      <c r="N101" s="1324"/>
      <c r="O101" s="1324"/>
      <c r="P101" s="1324"/>
      <c r="Q101" s="1324"/>
      <c r="R101" s="1324"/>
      <c r="S101" s="1324"/>
      <c r="T101" s="1324"/>
      <c r="U101" s="1324"/>
      <c r="V101" s="1324"/>
      <c r="W101" s="1324"/>
      <c r="X101" s="1324"/>
      <c r="Y101" s="1324"/>
      <c r="Z101" s="1324"/>
      <c r="AA101" s="1324"/>
      <c r="AB101" s="1315">
        <f>J$12</f>
        <v>0</v>
      </c>
      <c r="AC101" s="1325"/>
      <c r="AD101" s="1325"/>
      <c r="AE101" s="707" t="s">
        <v>491</v>
      </c>
      <c r="AF101" s="1315">
        <f>O$12</f>
        <v>0</v>
      </c>
      <c r="AG101" s="1325"/>
      <c r="AH101" s="1325"/>
      <c r="AI101" s="1325"/>
      <c r="AJ101" s="1325"/>
      <c r="AK101" s="1325"/>
      <c r="AL101" s="1325"/>
      <c r="AM101" s="1325"/>
      <c r="AN101" s="1325"/>
      <c r="AO101" s="1325"/>
      <c r="AP101" s="1315">
        <f>AK$12</f>
        <v>0</v>
      </c>
      <c r="AQ101" s="1325"/>
      <c r="AR101" s="1325"/>
      <c r="AS101" s="1325"/>
      <c r="AT101" s="1325"/>
      <c r="AU101" s="182" t="s">
        <v>348</v>
      </c>
      <c r="AW101" s="175"/>
      <c r="AX101" s="1324" t="s">
        <v>931</v>
      </c>
      <c r="AY101" s="1324"/>
      <c r="AZ101" s="1324"/>
      <c r="BA101" s="1324"/>
      <c r="BB101" s="1324"/>
      <c r="BC101" s="1324"/>
      <c r="BD101" s="1324"/>
      <c r="BE101" s="1324"/>
      <c r="BF101" s="1324"/>
      <c r="BG101" s="1324"/>
      <c r="BH101" s="1324"/>
      <c r="BI101" s="1324"/>
      <c r="BJ101" s="1324"/>
      <c r="BK101" s="1324"/>
      <c r="BL101" s="1324"/>
      <c r="BM101" s="1324"/>
      <c r="BN101" s="1324"/>
      <c r="BO101" s="1324"/>
      <c r="BP101" s="1324"/>
      <c r="BQ101" s="1324"/>
      <c r="BR101" s="1324"/>
      <c r="BS101" s="1324"/>
      <c r="BT101" s="1324"/>
      <c r="BU101" s="1324"/>
      <c r="BV101" s="1324"/>
      <c r="BW101" s="1324"/>
      <c r="BX101" s="1315">
        <f>BF$12</f>
        <v>0</v>
      </c>
      <c r="BY101" s="1325"/>
      <c r="BZ101" s="1325"/>
      <c r="CA101" s="707" t="s">
        <v>491</v>
      </c>
      <c r="CB101" s="1315">
        <f>BK$12</f>
        <v>0</v>
      </c>
      <c r="CC101" s="1325"/>
      <c r="CD101" s="1325"/>
      <c r="CE101" s="1325"/>
      <c r="CF101" s="1325"/>
      <c r="CG101" s="1325"/>
      <c r="CH101" s="1325"/>
      <c r="CI101" s="1325"/>
      <c r="CJ101" s="1325"/>
      <c r="CK101" s="1325"/>
      <c r="CL101" s="1315">
        <f>CG$12</f>
        <v>0</v>
      </c>
      <c r="CM101" s="1325"/>
      <c r="CN101" s="1325"/>
      <c r="CO101" s="1325"/>
      <c r="CP101" s="1325"/>
      <c r="CQ101" s="182" t="s">
        <v>348</v>
      </c>
      <c r="CS101" s="175"/>
      <c r="CT101" s="1324" t="s">
        <v>931</v>
      </c>
      <c r="CU101" s="1324"/>
      <c r="CV101" s="1324"/>
      <c r="CW101" s="1324"/>
      <c r="CX101" s="1324"/>
      <c r="CY101" s="1324"/>
      <c r="CZ101" s="1324"/>
      <c r="DA101" s="1324"/>
      <c r="DB101" s="1324"/>
      <c r="DC101" s="1324"/>
      <c r="DD101" s="1324"/>
      <c r="DE101" s="1324"/>
      <c r="DF101" s="1324"/>
      <c r="DG101" s="1324"/>
      <c r="DH101" s="1324"/>
      <c r="DI101" s="1324"/>
      <c r="DJ101" s="1324"/>
      <c r="DK101" s="1324"/>
      <c r="DL101" s="1324"/>
      <c r="DM101" s="1324"/>
      <c r="DN101" s="1324"/>
      <c r="DO101" s="1324"/>
      <c r="DP101" s="1324"/>
      <c r="DQ101" s="1324"/>
      <c r="DR101" s="1324"/>
      <c r="DS101" s="1324"/>
      <c r="DT101" s="1315">
        <f>DB$12</f>
        <v>0</v>
      </c>
      <c r="DU101" s="1325"/>
      <c r="DV101" s="1325"/>
      <c r="DW101" s="707" t="s">
        <v>491</v>
      </c>
      <c r="DX101" s="1315">
        <f>DG$12</f>
        <v>0</v>
      </c>
      <c r="DY101" s="1325"/>
      <c r="DZ101" s="1325"/>
      <c r="EA101" s="1325"/>
      <c r="EB101" s="1325"/>
      <c r="EC101" s="1325"/>
      <c r="ED101" s="1325"/>
      <c r="EE101" s="1325"/>
      <c r="EF101" s="1325"/>
      <c r="EG101" s="1325"/>
      <c r="EH101" s="1315">
        <f>EC$12</f>
        <v>0</v>
      </c>
      <c r="EI101" s="1325"/>
      <c r="EJ101" s="1325"/>
      <c r="EK101" s="1325"/>
      <c r="EL101" s="1325"/>
      <c r="EM101" s="182" t="s">
        <v>348</v>
      </c>
    </row>
    <row r="102" spans="1:143" ht="16.5" customHeight="1" x14ac:dyDescent="0.3">
      <c r="A102" s="175"/>
      <c r="B102" s="687"/>
      <c r="C102" s="687"/>
      <c r="D102" s="1165" t="s">
        <v>562</v>
      </c>
      <c r="E102" s="1165"/>
      <c r="F102" s="1201" t="s">
        <v>932</v>
      </c>
      <c r="G102" s="1201"/>
      <c r="H102" s="1201"/>
      <c r="I102" s="1201"/>
      <c r="J102" s="1201"/>
      <c r="K102" s="1201"/>
      <c r="L102" s="1201"/>
      <c r="M102" s="1201"/>
      <c r="N102" s="1201"/>
      <c r="O102" s="1201"/>
      <c r="P102" s="1201"/>
      <c r="Q102" s="1201"/>
      <c r="R102" s="1201"/>
      <c r="S102" s="1201"/>
      <c r="T102" s="1201"/>
      <c r="U102" s="1201"/>
      <c r="V102" s="1201"/>
      <c r="W102" s="1201"/>
      <c r="X102" s="1201"/>
      <c r="Y102" s="1201"/>
      <c r="Z102" s="1201"/>
      <c r="AA102" s="1201"/>
      <c r="AB102" s="1201"/>
      <c r="AC102" s="1201"/>
      <c r="AD102" s="1201"/>
      <c r="AE102" s="1201"/>
      <c r="AF102" s="1201"/>
      <c r="AG102" s="1201"/>
      <c r="AH102" s="1201"/>
      <c r="AI102" s="1201"/>
      <c r="AJ102" s="1201"/>
      <c r="AK102" s="1201"/>
      <c r="AL102" s="1201"/>
      <c r="AM102" s="1201"/>
      <c r="AN102" s="1201"/>
      <c r="AO102" s="1201"/>
      <c r="AP102" s="1201"/>
      <c r="AQ102" s="1201"/>
      <c r="AR102" s="1201"/>
      <c r="AS102" s="1201"/>
      <c r="AT102" s="1201"/>
      <c r="AU102" s="1201"/>
      <c r="AW102" s="175"/>
      <c r="AX102" s="687"/>
      <c r="AY102" s="687"/>
      <c r="AZ102" s="1165" t="s">
        <v>562</v>
      </c>
      <c r="BA102" s="1165"/>
      <c r="BB102" s="1201" t="s">
        <v>932</v>
      </c>
      <c r="BC102" s="1201"/>
      <c r="BD102" s="1201"/>
      <c r="BE102" s="1201"/>
      <c r="BF102" s="1201"/>
      <c r="BG102" s="1201"/>
      <c r="BH102" s="1201"/>
      <c r="BI102" s="1201"/>
      <c r="BJ102" s="1201"/>
      <c r="BK102" s="1201"/>
      <c r="BL102" s="1201"/>
      <c r="BM102" s="1201"/>
      <c r="BN102" s="1201"/>
      <c r="BO102" s="1201"/>
      <c r="BP102" s="1201"/>
      <c r="BQ102" s="1201"/>
      <c r="BR102" s="1201"/>
      <c r="BS102" s="1201"/>
      <c r="BT102" s="1201"/>
      <c r="BU102" s="1201"/>
      <c r="BV102" s="1201"/>
      <c r="BW102" s="1201"/>
      <c r="BX102" s="1201"/>
      <c r="BY102" s="1201"/>
      <c r="BZ102" s="1201"/>
      <c r="CA102" s="1201"/>
      <c r="CB102" s="1201"/>
      <c r="CC102" s="1201"/>
      <c r="CD102" s="1201"/>
      <c r="CE102" s="1201"/>
      <c r="CF102" s="1201"/>
      <c r="CG102" s="1201"/>
      <c r="CH102" s="1201"/>
      <c r="CI102" s="1201"/>
      <c r="CJ102" s="1201"/>
      <c r="CK102" s="1201"/>
      <c r="CL102" s="1201"/>
      <c r="CM102" s="1201"/>
      <c r="CN102" s="1201"/>
      <c r="CO102" s="1201"/>
      <c r="CP102" s="1201"/>
      <c r="CQ102" s="1201"/>
      <c r="CS102" s="175"/>
      <c r="CT102" s="687"/>
      <c r="CU102" s="687"/>
      <c r="CV102" s="1165" t="s">
        <v>562</v>
      </c>
      <c r="CW102" s="1165"/>
      <c r="CX102" s="1201" t="s">
        <v>932</v>
      </c>
      <c r="CY102" s="1201"/>
      <c r="CZ102" s="1201"/>
      <c r="DA102" s="1201"/>
      <c r="DB102" s="1201"/>
      <c r="DC102" s="1201"/>
      <c r="DD102" s="1201"/>
      <c r="DE102" s="1201"/>
      <c r="DF102" s="1201"/>
      <c r="DG102" s="1201"/>
      <c r="DH102" s="1201"/>
      <c r="DI102" s="1201"/>
      <c r="DJ102" s="1201"/>
      <c r="DK102" s="1201"/>
      <c r="DL102" s="1201"/>
      <c r="DM102" s="1201"/>
      <c r="DN102" s="1201"/>
      <c r="DO102" s="1201"/>
      <c r="DP102" s="1201"/>
      <c r="DQ102" s="1201"/>
      <c r="DR102" s="1201"/>
      <c r="DS102" s="1201"/>
      <c r="DT102" s="1201"/>
      <c r="DU102" s="1201"/>
      <c r="DV102" s="1201"/>
      <c r="DW102" s="1201"/>
      <c r="DX102" s="1201"/>
      <c r="DY102" s="1201"/>
      <c r="DZ102" s="1201"/>
      <c r="EA102" s="1201"/>
      <c r="EB102" s="1201"/>
      <c r="EC102" s="1201"/>
      <c r="ED102" s="1201"/>
      <c r="EE102" s="1201"/>
      <c r="EF102" s="1201"/>
      <c r="EG102" s="1201"/>
      <c r="EH102" s="1201"/>
      <c r="EI102" s="1201"/>
      <c r="EJ102" s="1201"/>
      <c r="EK102" s="1201"/>
      <c r="EL102" s="1201"/>
      <c r="EM102" s="1201"/>
    </row>
    <row r="103" spans="1:143" ht="40.5" customHeight="1" x14ac:dyDescent="0.25">
      <c r="A103" s="175"/>
      <c r="B103" s="1179" t="s">
        <v>558</v>
      </c>
      <c r="C103" s="1179"/>
      <c r="D103" s="1179"/>
      <c r="E103" s="1179"/>
      <c r="F103" s="1179"/>
      <c r="G103" s="1179"/>
      <c r="H103" s="1179"/>
      <c r="I103" s="1179"/>
      <c r="J103" s="1179"/>
      <c r="K103" s="1179"/>
      <c r="L103" s="1179"/>
      <c r="M103" s="1179"/>
      <c r="N103" s="1179"/>
      <c r="O103" s="1179"/>
      <c r="P103" s="1179"/>
      <c r="Q103" s="1179"/>
      <c r="R103" s="1179"/>
      <c r="S103" s="1179"/>
      <c r="T103" s="1179"/>
      <c r="U103" s="1179"/>
      <c r="V103" s="1179"/>
      <c r="W103" s="1179"/>
      <c r="X103" s="1179"/>
      <c r="Y103" s="1179"/>
      <c r="Z103" s="1179"/>
      <c r="AA103" s="1179"/>
      <c r="AB103" s="1179"/>
      <c r="AC103" s="1179"/>
      <c r="AD103" s="1179"/>
      <c r="AE103" s="1179"/>
      <c r="AF103" s="1179"/>
      <c r="AG103" s="1179"/>
      <c r="AH103" s="1179"/>
      <c r="AI103" s="1179"/>
      <c r="AJ103" s="1179"/>
      <c r="AK103" s="1179"/>
      <c r="AL103" s="1179"/>
      <c r="AM103" s="1179"/>
      <c r="AN103" s="1179"/>
      <c r="AO103" s="1179"/>
      <c r="AP103" s="1179"/>
      <c r="AQ103" s="1179"/>
      <c r="AR103" s="1179"/>
      <c r="AS103" s="1179"/>
      <c r="AT103" s="1179"/>
      <c r="AU103" s="1179"/>
      <c r="AW103" s="175"/>
      <c r="AX103" s="1179" t="s">
        <v>558</v>
      </c>
      <c r="AY103" s="1179"/>
      <c r="AZ103" s="1179"/>
      <c r="BA103" s="1179"/>
      <c r="BB103" s="1179"/>
      <c r="BC103" s="1179"/>
      <c r="BD103" s="1179"/>
      <c r="BE103" s="1179"/>
      <c r="BF103" s="1179"/>
      <c r="BG103" s="1179"/>
      <c r="BH103" s="1179"/>
      <c r="BI103" s="1179"/>
      <c r="BJ103" s="1179"/>
      <c r="BK103" s="1179"/>
      <c r="BL103" s="1179"/>
      <c r="BM103" s="1179"/>
      <c r="BN103" s="1179"/>
      <c r="BO103" s="1179"/>
      <c r="BP103" s="1179"/>
      <c r="BQ103" s="1179"/>
      <c r="BR103" s="1179"/>
      <c r="BS103" s="1179"/>
      <c r="BT103" s="1179"/>
      <c r="BU103" s="1179"/>
      <c r="BV103" s="1179"/>
      <c r="BW103" s="1179"/>
      <c r="BX103" s="1179"/>
      <c r="BY103" s="1179"/>
      <c r="BZ103" s="1179"/>
      <c r="CA103" s="1179"/>
      <c r="CB103" s="1179"/>
      <c r="CC103" s="1179"/>
      <c r="CD103" s="1179"/>
      <c r="CE103" s="1179"/>
      <c r="CF103" s="1179"/>
      <c r="CG103" s="1179"/>
      <c r="CH103" s="1179"/>
      <c r="CI103" s="1179"/>
      <c r="CJ103" s="1179"/>
      <c r="CK103" s="1179"/>
      <c r="CL103" s="1179"/>
      <c r="CM103" s="1179"/>
      <c r="CN103" s="1179"/>
      <c r="CO103" s="1179"/>
      <c r="CP103" s="1179"/>
      <c r="CQ103" s="1179"/>
      <c r="CS103" s="175"/>
      <c r="CT103" s="1179" t="s">
        <v>558</v>
      </c>
      <c r="CU103" s="1179"/>
      <c r="CV103" s="1179"/>
      <c r="CW103" s="1179"/>
      <c r="CX103" s="1179"/>
      <c r="CY103" s="1179"/>
      <c r="CZ103" s="1179"/>
      <c r="DA103" s="1179"/>
      <c r="DB103" s="1179"/>
      <c r="DC103" s="1179"/>
      <c r="DD103" s="1179"/>
      <c r="DE103" s="1179"/>
      <c r="DF103" s="1179"/>
      <c r="DG103" s="1179"/>
      <c r="DH103" s="1179"/>
      <c r="DI103" s="1179"/>
      <c r="DJ103" s="1179"/>
      <c r="DK103" s="1179"/>
      <c r="DL103" s="1179"/>
      <c r="DM103" s="1179"/>
      <c r="DN103" s="1179"/>
      <c r="DO103" s="1179"/>
      <c r="DP103" s="1179"/>
      <c r="DQ103" s="1179"/>
      <c r="DR103" s="1179"/>
      <c r="DS103" s="1179"/>
      <c r="DT103" s="1179"/>
      <c r="DU103" s="1179"/>
      <c r="DV103" s="1179"/>
      <c r="DW103" s="1179"/>
      <c r="DX103" s="1179"/>
      <c r="DY103" s="1179"/>
      <c r="DZ103" s="1179"/>
      <c r="EA103" s="1179"/>
      <c r="EB103" s="1179"/>
      <c r="EC103" s="1179"/>
      <c r="ED103" s="1179"/>
      <c r="EE103" s="1179"/>
      <c r="EF103" s="1179"/>
      <c r="EG103" s="1179"/>
      <c r="EH103" s="1179"/>
      <c r="EI103" s="1179"/>
      <c r="EJ103" s="1179"/>
      <c r="EK103" s="1179"/>
      <c r="EL103" s="1179"/>
      <c r="EM103" s="1179"/>
    </row>
    <row r="104" spans="1:143" ht="18.75" x14ac:dyDescent="0.3">
      <c r="A104" s="175"/>
      <c r="B104" s="687"/>
      <c r="C104" s="687"/>
      <c r="D104" s="1165" t="s">
        <v>564</v>
      </c>
      <c r="E104" s="1165"/>
      <c r="F104" s="1201" t="s">
        <v>933</v>
      </c>
      <c r="G104" s="1201"/>
      <c r="H104" s="1201"/>
      <c r="I104" s="1201"/>
      <c r="J104" s="1201"/>
      <c r="K104" s="1201"/>
      <c r="L104" s="1201"/>
      <c r="M104" s="1201"/>
      <c r="N104" s="1201"/>
      <c r="O104" s="1201"/>
      <c r="P104" s="1201"/>
      <c r="Q104" s="1201"/>
      <c r="R104" s="1201"/>
      <c r="S104" s="1201"/>
      <c r="T104" s="1201"/>
      <c r="U104" s="1201"/>
      <c r="V104" s="1201"/>
      <c r="W104" s="1201"/>
      <c r="X104" s="1201"/>
      <c r="Y104" s="1201"/>
      <c r="Z104" s="1201"/>
      <c r="AA104" s="1201"/>
      <c r="AB104" s="1201"/>
      <c r="AC104" s="1201"/>
      <c r="AD104" s="1201"/>
      <c r="AE104" s="1201"/>
      <c r="AF104" s="1201"/>
      <c r="AG104" s="1201"/>
      <c r="AH104" s="1201"/>
      <c r="AI104" s="1201"/>
      <c r="AJ104" s="1201"/>
      <c r="AK104" s="1201"/>
      <c r="AL104" s="1201"/>
      <c r="AM104" s="1201"/>
      <c r="AN104" s="1201"/>
      <c r="AO104" s="1201"/>
      <c r="AP104" s="1201"/>
      <c r="AQ104" s="1201"/>
      <c r="AR104" s="1201"/>
      <c r="AS104" s="1201"/>
      <c r="AT104" s="1201"/>
      <c r="AU104" s="1201"/>
      <c r="AW104" s="175"/>
      <c r="AX104" s="687"/>
      <c r="AY104" s="687"/>
      <c r="AZ104" s="1165" t="s">
        <v>564</v>
      </c>
      <c r="BA104" s="1165"/>
      <c r="BB104" s="1201" t="s">
        <v>933</v>
      </c>
      <c r="BC104" s="1201"/>
      <c r="BD104" s="1201"/>
      <c r="BE104" s="1201"/>
      <c r="BF104" s="1201"/>
      <c r="BG104" s="1201"/>
      <c r="BH104" s="1201"/>
      <c r="BI104" s="1201"/>
      <c r="BJ104" s="1201"/>
      <c r="BK104" s="1201"/>
      <c r="BL104" s="1201"/>
      <c r="BM104" s="1201"/>
      <c r="BN104" s="1201"/>
      <c r="BO104" s="1201"/>
      <c r="BP104" s="1201"/>
      <c r="BQ104" s="1201"/>
      <c r="BR104" s="1201"/>
      <c r="BS104" s="1201"/>
      <c r="BT104" s="1201"/>
      <c r="BU104" s="1201"/>
      <c r="BV104" s="1201"/>
      <c r="BW104" s="1201"/>
      <c r="BX104" s="1201"/>
      <c r="BY104" s="1201"/>
      <c r="BZ104" s="1201"/>
      <c r="CA104" s="1201"/>
      <c r="CB104" s="1201"/>
      <c r="CC104" s="1201"/>
      <c r="CD104" s="1201"/>
      <c r="CE104" s="1201"/>
      <c r="CF104" s="1201"/>
      <c r="CG104" s="1201"/>
      <c r="CH104" s="1201"/>
      <c r="CI104" s="1201"/>
      <c r="CJ104" s="1201"/>
      <c r="CK104" s="1201"/>
      <c r="CL104" s="1201"/>
      <c r="CM104" s="1201"/>
      <c r="CN104" s="1201"/>
      <c r="CO104" s="1201"/>
      <c r="CP104" s="1201"/>
      <c r="CQ104" s="1201"/>
      <c r="CS104" s="175"/>
      <c r="CT104" s="687"/>
      <c r="CU104" s="687"/>
      <c r="CV104" s="1165" t="s">
        <v>564</v>
      </c>
      <c r="CW104" s="1165"/>
      <c r="CX104" s="1201" t="s">
        <v>933</v>
      </c>
      <c r="CY104" s="1201"/>
      <c r="CZ104" s="1201"/>
      <c r="DA104" s="1201"/>
      <c r="DB104" s="1201"/>
      <c r="DC104" s="1201"/>
      <c r="DD104" s="1201"/>
      <c r="DE104" s="1201"/>
      <c r="DF104" s="1201"/>
      <c r="DG104" s="1201"/>
      <c r="DH104" s="1201"/>
      <c r="DI104" s="1201"/>
      <c r="DJ104" s="1201"/>
      <c r="DK104" s="1201"/>
      <c r="DL104" s="1201"/>
      <c r="DM104" s="1201"/>
      <c r="DN104" s="1201"/>
      <c r="DO104" s="1201"/>
      <c r="DP104" s="1201"/>
      <c r="DQ104" s="1201"/>
      <c r="DR104" s="1201"/>
      <c r="DS104" s="1201"/>
      <c r="DT104" s="1201"/>
      <c r="DU104" s="1201"/>
      <c r="DV104" s="1201"/>
      <c r="DW104" s="1201"/>
      <c r="DX104" s="1201"/>
      <c r="DY104" s="1201"/>
      <c r="DZ104" s="1201"/>
      <c r="EA104" s="1201"/>
      <c r="EB104" s="1201"/>
      <c r="EC104" s="1201"/>
      <c r="ED104" s="1201"/>
      <c r="EE104" s="1201"/>
      <c r="EF104" s="1201"/>
      <c r="EG104" s="1201"/>
      <c r="EH104" s="1201"/>
      <c r="EI104" s="1201"/>
      <c r="EJ104" s="1201"/>
      <c r="EK104" s="1201"/>
      <c r="EL104" s="1201"/>
      <c r="EM104" s="1201"/>
    </row>
    <row r="105" spans="1:143" ht="96.75" customHeight="1" x14ac:dyDescent="0.25">
      <c r="A105" s="175"/>
      <c r="B105" s="1137" t="s">
        <v>559</v>
      </c>
      <c r="C105" s="1137"/>
      <c r="D105" s="1137"/>
      <c r="E105" s="1137"/>
      <c r="F105" s="1137"/>
      <c r="G105" s="1137"/>
      <c r="H105" s="1137"/>
      <c r="I105" s="1137"/>
      <c r="J105" s="1137"/>
      <c r="K105" s="1137"/>
      <c r="L105" s="1137"/>
      <c r="M105" s="1137"/>
      <c r="N105" s="1137"/>
      <c r="O105" s="1137"/>
      <c r="P105" s="1137"/>
      <c r="Q105" s="1137"/>
      <c r="R105" s="1137"/>
      <c r="S105" s="1137"/>
      <c r="T105" s="1137"/>
      <c r="U105" s="1137"/>
      <c r="V105" s="1137"/>
      <c r="W105" s="1137"/>
      <c r="X105" s="1137"/>
      <c r="Y105" s="1137"/>
      <c r="Z105" s="1137"/>
      <c r="AA105" s="1137"/>
      <c r="AB105" s="1137"/>
      <c r="AC105" s="1137"/>
      <c r="AD105" s="1137"/>
      <c r="AE105" s="1137"/>
      <c r="AF105" s="1137"/>
      <c r="AG105" s="1137"/>
      <c r="AH105" s="1137"/>
      <c r="AI105" s="1137"/>
      <c r="AJ105" s="1137"/>
      <c r="AK105" s="1137"/>
      <c r="AL105" s="1137"/>
      <c r="AM105" s="1137"/>
      <c r="AN105" s="1137"/>
      <c r="AO105" s="1137"/>
      <c r="AP105" s="1137"/>
      <c r="AQ105" s="1137"/>
      <c r="AR105" s="1137"/>
      <c r="AS105" s="1137"/>
      <c r="AT105" s="1137"/>
      <c r="AU105" s="1137"/>
      <c r="AW105" s="175"/>
      <c r="AX105" s="1137" t="s">
        <v>559</v>
      </c>
      <c r="AY105" s="1137"/>
      <c r="AZ105" s="1137"/>
      <c r="BA105" s="1137"/>
      <c r="BB105" s="1137"/>
      <c r="BC105" s="1137"/>
      <c r="BD105" s="1137"/>
      <c r="BE105" s="1137"/>
      <c r="BF105" s="1137"/>
      <c r="BG105" s="1137"/>
      <c r="BH105" s="1137"/>
      <c r="BI105" s="1137"/>
      <c r="BJ105" s="1137"/>
      <c r="BK105" s="1137"/>
      <c r="BL105" s="1137"/>
      <c r="BM105" s="1137"/>
      <c r="BN105" s="1137"/>
      <c r="BO105" s="1137"/>
      <c r="BP105" s="1137"/>
      <c r="BQ105" s="1137"/>
      <c r="BR105" s="1137"/>
      <c r="BS105" s="1137"/>
      <c r="BT105" s="1137"/>
      <c r="BU105" s="1137"/>
      <c r="BV105" s="1137"/>
      <c r="BW105" s="1137"/>
      <c r="BX105" s="1137"/>
      <c r="BY105" s="1137"/>
      <c r="BZ105" s="1137"/>
      <c r="CA105" s="1137"/>
      <c r="CB105" s="1137"/>
      <c r="CC105" s="1137"/>
      <c r="CD105" s="1137"/>
      <c r="CE105" s="1137"/>
      <c r="CF105" s="1137"/>
      <c r="CG105" s="1137"/>
      <c r="CH105" s="1137"/>
      <c r="CI105" s="1137"/>
      <c r="CJ105" s="1137"/>
      <c r="CK105" s="1137"/>
      <c r="CL105" s="1137"/>
      <c r="CM105" s="1137"/>
      <c r="CN105" s="1137"/>
      <c r="CO105" s="1137"/>
      <c r="CP105" s="1137"/>
      <c r="CQ105" s="1137"/>
      <c r="CS105" s="175"/>
      <c r="CT105" s="1137" t="s">
        <v>559</v>
      </c>
      <c r="CU105" s="1137"/>
      <c r="CV105" s="1137"/>
      <c r="CW105" s="1137"/>
      <c r="CX105" s="1137"/>
      <c r="CY105" s="1137"/>
      <c r="CZ105" s="1137"/>
      <c r="DA105" s="1137"/>
      <c r="DB105" s="1137"/>
      <c r="DC105" s="1137"/>
      <c r="DD105" s="1137"/>
      <c r="DE105" s="1137"/>
      <c r="DF105" s="1137"/>
      <c r="DG105" s="1137"/>
      <c r="DH105" s="1137"/>
      <c r="DI105" s="1137"/>
      <c r="DJ105" s="1137"/>
      <c r="DK105" s="1137"/>
      <c r="DL105" s="1137"/>
      <c r="DM105" s="1137"/>
      <c r="DN105" s="1137"/>
      <c r="DO105" s="1137"/>
      <c r="DP105" s="1137"/>
      <c r="DQ105" s="1137"/>
      <c r="DR105" s="1137"/>
      <c r="DS105" s="1137"/>
      <c r="DT105" s="1137"/>
      <c r="DU105" s="1137"/>
      <c r="DV105" s="1137"/>
      <c r="DW105" s="1137"/>
      <c r="DX105" s="1137"/>
      <c r="DY105" s="1137"/>
      <c r="DZ105" s="1137"/>
      <c r="EA105" s="1137"/>
      <c r="EB105" s="1137"/>
      <c r="EC105" s="1137"/>
      <c r="ED105" s="1137"/>
      <c r="EE105" s="1137"/>
      <c r="EF105" s="1137"/>
      <c r="EG105" s="1137"/>
      <c r="EH105" s="1137"/>
      <c r="EI105" s="1137"/>
      <c r="EJ105" s="1137"/>
      <c r="EK105" s="1137"/>
      <c r="EL105" s="1137"/>
      <c r="EM105" s="1137"/>
    </row>
    <row r="106" spans="1:143" ht="16.5" customHeight="1" x14ac:dyDescent="0.3">
      <c r="A106" s="175"/>
      <c r="B106" s="687"/>
      <c r="C106" s="687"/>
      <c r="D106" s="1165" t="s">
        <v>844</v>
      </c>
      <c r="E106" s="1165"/>
      <c r="F106" s="1201" t="s">
        <v>934</v>
      </c>
      <c r="G106" s="1201"/>
      <c r="H106" s="1201"/>
      <c r="I106" s="1201"/>
      <c r="J106" s="1201"/>
      <c r="K106" s="1201"/>
      <c r="L106" s="1201"/>
      <c r="M106" s="1201"/>
      <c r="N106" s="1201"/>
      <c r="O106" s="1201"/>
      <c r="P106" s="1201"/>
      <c r="Q106" s="1201"/>
      <c r="R106" s="1201"/>
      <c r="S106" s="1201"/>
      <c r="T106" s="1201"/>
      <c r="U106" s="1201"/>
      <c r="V106" s="1201"/>
      <c r="W106" s="1201"/>
      <c r="X106" s="1201"/>
      <c r="Y106" s="1201"/>
      <c r="Z106" s="1201"/>
      <c r="AA106" s="1201"/>
      <c r="AB106" s="1201"/>
      <c r="AC106" s="1201"/>
      <c r="AD106" s="1201"/>
      <c r="AE106" s="1201"/>
      <c r="AF106" s="1201"/>
      <c r="AG106" s="1201"/>
      <c r="AH106" s="1201"/>
      <c r="AI106" s="1201"/>
      <c r="AJ106" s="1201"/>
      <c r="AK106" s="1201"/>
      <c r="AL106" s="1201"/>
      <c r="AM106" s="1201"/>
      <c r="AN106" s="1201"/>
      <c r="AO106" s="1201"/>
      <c r="AP106" s="1201"/>
      <c r="AQ106" s="1201"/>
      <c r="AR106" s="1201"/>
      <c r="AS106" s="1201"/>
      <c r="AT106" s="1201"/>
      <c r="AU106" s="1201"/>
      <c r="AW106" s="175"/>
      <c r="AX106" s="687"/>
      <c r="AY106" s="687"/>
      <c r="AZ106" s="1165" t="s">
        <v>844</v>
      </c>
      <c r="BA106" s="1165"/>
      <c r="BB106" s="1201" t="s">
        <v>934</v>
      </c>
      <c r="BC106" s="1201"/>
      <c r="BD106" s="1201"/>
      <c r="BE106" s="1201"/>
      <c r="BF106" s="1201"/>
      <c r="BG106" s="1201"/>
      <c r="BH106" s="1201"/>
      <c r="BI106" s="1201"/>
      <c r="BJ106" s="1201"/>
      <c r="BK106" s="1201"/>
      <c r="BL106" s="1201"/>
      <c r="BM106" s="1201"/>
      <c r="BN106" s="1201"/>
      <c r="BO106" s="1201"/>
      <c r="BP106" s="1201"/>
      <c r="BQ106" s="1201"/>
      <c r="BR106" s="1201"/>
      <c r="BS106" s="1201"/>
      <c r="BT106" s="1201"/>
      <c r="BU106" s="1201"/>
      <c r="BV106" s="1201"/>
      <c r="BW106" s="1201"/>
      <c r="BX106" s="1201"/>
      <c r="BY106" s="1201"/>
      <c r="BZ106" s="1201"/>
      <c r="CA106" s="1201"/>
      <c r="CB106" s="1201"/>
      <c r="CC106" s="1201"/>
      <c r="CD106" s="1201"/>
      <c r="CE106" s="1201"/>
      <c r="CF106" s="1201"/>
      <c r="CG106" s="1201"/>
      <c r="CH106" s="1201"/>
      <c r="CI106" s="1201"/>
      <c r="CJ106" s="1201"/>
      <c r="CK106" s="1201"/>
      <c r="CL106" s="1201"/>
      <c r="CM106" s="1201"/>
      <c r="CN106" s="1201"/>
      <c r="CO106" s="1201"/>
      <c r="CP106" s="1201"/>
      <c r="CQ106" s="1201"/>
      <c r="CS106" s="175"/>
      <c r="CT106" s="687"/>
      <c r="CU106" s="687"/>
      <c r="CV106" s="1165" t="s">
        <v>844</v>
      </c>
      <c r="CW106" s="1165"/>
      <c r="CX106" s="1201" t="s">
        <v>934</v>
      </c>
      <c r="CY106" s="1201"/>
      <c r="CZ106" s="1201"/>
      <c r="DA106" s="1201"/>
      <c r="DB106" s="1201"/>
      <c r="DC106" s="1201"/>
      <c r="DD106" s="1201"/>
      <c r="DE106" s="1201"/>
      <c r="DF106" s="1201"/>
      <c r="DG106" s="1201"/>
      <c r="DH106" s="1201"/>
      <c r="DI106" s="1201"/>
      <c r="DJ106" s="1201"/>
      <c r="DK106" s="1201"/>
      <c r="DL106" s="1201"/>
      <c r="DM106" s="1201"/>
      <c r="DN106" s="1201"/>
      <c r="DO106" s="1201"/>
      <c r="DP106" s="1201"/>
      <c r="DQ106" s="1201"/>
      <c r="DR106" s="1201"/>
      <c r="DS106" s="1201"/>
      <c r="DT106" s="1201"/>
      <c r="DU106" s="1201"/>
      <c r="DV106" s="1201"/>
      <c r="DW106" s="1201"/>
      <c r="DX106" s="1201"/>
      <c r="DY106" s="1201"/>
      <c r="DZ106" s="1201"/>
      <c r="EA106" s="1201"/>
      <c r="EB106" s="1201"/>
      <c r="EC106" s="1201"/>
      <c r="ED106" s="1201"/>
      <c r="EE106" s="1201"/>
      <c r="EF106" s="1201"/>
      <c r="EG106" s="1201"/>
      <c r="EH106" s="1201"/>
      <c r="EI106" s="1201"/>
      <c r="EJ106" s="1201"/>
      <c r="EK106" s="1201"/>
      <c r="EL106" s="1201"/>
      <c r="EM106" s="1201"/>
    </row>
    <row r="107" spans="1:143" ht="39" customHeight="1" x14ac:dyDescent="0.25">
      <c r="A107" s="175"/>
      <c r="B107" s="1179" t="s">
        <v>563</v>
      </c>
      <c r="C107" s="1179"/>
      <c r="D107" s="1179"/>
      <c r="E107" s="1179"/>
      <c r="F107" s="1179"/>
      <c r="G107" s="1179"/>
      <c r="H107" s="1179"/>
      <c r="I107" s="1179"/>
      <c r="J107" s="1179"/>
      <c r="K107" s="1179"/>
      <c r="L107" s="1179"/>
      <c r="M107" s="1179"/>
      <c r="N107" s="1179"/>
      <c r="O107" s="1179"/>
      <c r="P107" s="1179"/>
      <c r="Q107" s="1179"/>
      <c r="R107" s="1179"/>
      <c r="S107" s="1179"/>
      <c r="T107" s="1179"/>
      <c r="U107" s="1179"/>
      <c r="V107" s="1179"/>
      <c r="W107" s="1179"/>
      <c r="X107" s="1179"/>
      <c r="Y107" s="1179"/>
      <c r="Z107" s="1179"/>
      <c r="AA107" s="1179"/>
      <c r="AB107" s="1179"/>
      <c r="AC107" s="1179"/>
      <c r="AD107" s="1179"/>
      <c r="AE107" s="1179"/>
      <c r="AF107" s="1179"/>
      <c r="AG107" s="1179"/>
      <c r="AH107" s="1179"/>
      <c r="AI107" s="1179"/>
      <c r="AJ107" s="1179"/>
      <c r="AK107" s="1179"/>
      <c r="AL107" s="1179"/>
      <c r="AM107" s="1179"/>
      <c r="AN107" s="1179"/>
      <c r="AO107" s="1179"/>
      <c r="AP107" s="1179"/>
      <c r="AQ107" s="1179"/>
      <c r="AR107" s="1179"/>
      <c r="AS107" s="1179"/>
      <c r="AT107" s="1179"/>
      <c r="AU107" s="1179"/>
      <c r="AW107" s="175"/>
      <c r="AX107" s="1179" t="s">
        <v>563</v>
      </c>
      <c r="AY107" s="1179"/>
      <c r="AZ107" s="1179"/>
      <c r="BA107" s="1179"/>
      <c r="BB107" s="1179"/>
      <c r="BC107" s="1179"/>
      <c r="BD107" s="1179"/>
      <c r="BE107" s="1179"/>
      <c r="BF107" s="1179"/>
      <c r="BG107" s="1179"/>
      <c r="BH107" s="1179"/>
      <c r="BI107" s="1179"/>
      <c r="BJ107" s="1179"/>
      <c r="BK107" s="1179"/>
      <c r="BL107" s="1179"/>
      <c r="BM107" s="1179"/>
      <c r="BN107" s="1179"/>
      <c r="BO107" s="1179"/>
      <c r="BP107" s="1179"/>
      <c r="BQ107" s="1179"/>
      <c r="BR107" s="1179"/>
      <c r="BS107" s="1179"/>
      <c r="BT107" s="1179"/>
      <c r="BU107" s="1179"/>
      <c r="BV107" s="1179"/>
      <c r="BW107" s="1179"/>
      <c r="BX107" s="1179"/>
      <c r="BY107" s="1179"/>
      <c r="BZ107" s="1179"/>
      <c r="CA107" s="1179"/>
      <c r="CB107" s="1179"/>
      <c r="CC107" s="1179"/>
      <c r="CD107" s="1179"/>
      <c r="CE107" s="1179"/>
      <c r="CF107" s="1179"/>
      <c r="CG107" s="1179"/>
      <c r="CH107" s="1179"/>
      <c r="CI107" s="1179"/>
      <c r="CJ107" s="1179"/>
      <c r="CK107" s="1179"/>
      <c r="CL107" s="1179"/>
      <c r="CM107" s="1179"/>
      <c r="CN107" s="1179"/>
      <c r="CO107" s="1179"/>
      <c r="CP107" s="1179"/>
      <c r="CQ107" s="1179"/>
      <c r="CS107" s="175"/>
      <c r="CT107" s="1179" t="s">
        <v>563</v>
      </c>
      <c r="CU107" s="1179"/>
      <c r="CV107" s="1179"/>
      <c r="CW107" s="1179"/>
      <c r="CX107" s="1179"/>
      <c r="CY107" s="1179"/>
      <c r="CZ107" s="1179"/>
      <c r="DA107" s="1179"/>
      <c r="DB107" s="1179"/>
      <c r="DC107" s="1179"/>
      <c r="DD107" s="1179"/>
      <c r="DE107" s="1179"/>
      <c r="DF107" s="1179"/>
      <c r="DG107" s="1179"/>
      <c r="DH107" s="1179"/>
      <c r="DI107" s="1179"/>
      <c r="DJ107" s="1179"/>
      <c r="DK107" s="1179"/>
      <c r="DL107" s="1179"/>
      <c r="DM107" s="1179"/>
      <c r="DN107" s="1179"/>
      <c r="DO107" s="1179"/>
      <c r="DP107" s="1179"/>
      <c r="DQ107" s="1179"/>
      <c r="DR107" s="1179"/>
      <c r="DS107" s="1179"/>
      <c r="DT107" s="1179"/>
      <c r="DU107" s="1179"/>
      <c r="DV107" s="1179"/>
      <c r="DW107" s="1179"/>
      <c r="DX107" s="1179"/>
      <c r="DY107" s="1179"/>
      <c r="DZ107" s="1179"/>
      <c r="EA107" s="1179"/>
      <c r="EB107" s="1179"/>
      <c r="EC107" s="1179"/>
      <c r="ED107" s="1179"/>
      <c r="EE107" s="1179"/>
      <c r="EF107" s="1179"/>
      <c r="EG107" s="1179"/>
      <c r="EH107" s="1179"/>
      <c r="EI107" s="1179"/>
      <c r="EJ107" s="1179"/>
      <c r="EK107" s="1179"/>
      <c r="EL107" s="1179"/>
      <c r="EM107" s="1179"/>
    </row>
    <row r="108" spans="1:143" ht="20.25" customHeight="1" x14ac:dyDescent="0.3">
      <c r="A108" s="175"/>
      <c r="B108" s="687"/>
      <c r="C108" s="687"/>
      <c r="D108" s="1165" t="s">
        <v>935</v>
      </c>
      <c r="E108" s="1165"/>
      <c r="F108" s="1201" t="s">
        <v>936</v>
      </c>
      <c r="G108" s="1201"/>
      <c r="H108" s="1201"/>
      <c r="I108" s="1201"/>
      <c r="J108" s="1201"/>
      <c r="K108" s="1201"/>
      <c r="L108" s="1201"/>
      <c r="M108" s="1201"/>
      <c r="N108" s="1201"/>
      <c r="O108" s="1201"/>
      <c r="P108" s="1201"/>
      <c r="Q108" s="1201"/>
      <c r="R108" s="1201"/>
      <c r="S108" s="1201"/>
      <c r="T108" s="1201"/>
      <c r="U108" s="1201"/>
      <c r="V108" s="1201"/>
      <c r="W108" s="1201"/>
      <c r="X108" s="1201"/>
      <c r="Y108" s="1201"/>
      <c r="Z108" s="1201"/>
      <c r="AA108" s="1201"/>
      <c r="AB108" s="1201"/>
      <c r="AC108" s="1201"/>
      <c r="AD108" s="1201"/>
      <c r="AE108" s="1201"/>
      <c r="AF108" s="1201"/>
      <c r="AG108" s="1201"/>
      <c r="AH108" s="1201"/>
      <c r="AI108" s="1201"/>
      <c r="AJ108" s="1201"/>
      <c r="AK108" s="1201"/>
      <c r="AL108" s="1201"/>
      <c r="AM108" s="1201"/>
      <c r="AN108" s="1201"/>
      <c r="AO108" s="1201"/>
      <c r="AP108" s="1201"/>
      <c r="AQ108" s="1201"/>
      <c r="AR108" s="1201"/>
      <c r="AS108" s="1201"/>
      <c r="AT108" s="1201"/>
      <c r="AU108" s="1201"/>
      <c r="AW108" s="175"/>
      <c r="AX108" s="687"/>
      <c r="AY108" s="687"/>
      <c r="AZ108" s="1165" t="s">
        <v>935</v>
      </c>
      <c r="BA108" s="1165"/>
      <c r="BB108" s="1201" t="s">
        <v>936</v>
      </c>
      <c r="BC108" s="1201"/>
      <c r="BD108" s="1201"/>
      <c r="BE108" s="1201"/>
      <c r="BF108" s="1201"/>
      <c r="BG108" s="1201"/>
      <c r="BH108" s="1201"/>
      <c r="BI108" s="1201"/>
      <c r="BJ108" s="1201"/>
      <c r="BK108" s="1201"/>
      <c r="BL108" s="1201"/>
      <c r="BM108" s="1201"/>
      <c r="BN108" s="1201"/>
      <c r="BO108" s="1201"/>
      <c r="BP108" s="1201"/>
      <c r="BQ108" s="1201"/>
      <c r="BR108" s="1201"/>
      <c r="BS108" s="1201"/>
      <c r="BT108" s="1201"/>
      <c r="BU108" s="1201"/>
      <c r="BV108" s="1201"/>
      <c r="BW108" s="1201"/>
      <c r="BX108" s="1201"/>
      <c r="BY108" s="1201"/>
      <c r="BZ108" s="1201"/>
      <c r="CA108" s="1201"/>
      <c r="CB108" s="1201"/>
      <c r="CC108" s="1201"/>
      <c r="CD108" s="1201"/>
      <c r="CE108" s="1201"/>
      <c r="CF108" s="1201"/>
      <c r="CG108" s="1201"/>
      <c r="CH108" s="1201"/>
      <c r="CI108" s="1201"/>
      <c r="CJ108" s="1201"/>
      <c r="CK108" s="1201"/>
      <c r="CL108" s="1201"/>
      <c r="CM108" s="1201"/>
      <c r="CN108" s="1201"/>
      <c r="CO108" s="1201"/>
      <c r="CP108" s="1201"/>
      <c r="CQ108" s="1201"/>
      <c r="CS108" s="175"/>
      <c r="CT108" s="687"/>
      <c r="CU108" s="687"/>
      <c r="CV108" s="1165" t="s">
        <v>935</v>
      </c>
      <c r="CW108" s="1165"/>
      <c r="CX108" s="1201" t="s">
        <v>936</v>
      </c>
      <c r="CY108" s="1201"/>
      <c r="CZ108" s="1201"/>
      <c r="DA108" s="1201"/>
      <c r="DB108" s="1201"/>
      <c r="DC108" s="1201"/>
      <c r="DD108" s="1201"/>
      <c r="DE108" s="1201"/>
      <c r="DF108" s="1201"/>
      <c r="DG108" s="1201"/>
      <c r="DH108" s="1201"/>
      <c r="DI108" s="1201"/>
      <c r="DJ108" s="1201"/>
      <c r="DK108" s="1201"/>
      <c r="DL108" s="1201"/>
      <c r="DM108" s="1201"/>
      <c r="DN108" s="1201"/>
      <c r="DO108" s="1201"/>
      <c r="DP108" s="1201"/>
      <c r="DQ108" s="1201"/>
      <c r="DR108" s="1201"/>
      <c r="DS108" s="1201"/>
      <c r="DT108" s="1201"/>
      <c r="DU108" s="1201"/>
      <c r="DV108" s="1201"/>
      <c r="DW108" s="1201"/>
      <c r="DX108" s="1201"/>
      <c r="DY108" s="1201"/>
      <c r="DZ108" s="1201"/>
      <c r="EA108" s="1201"/>
      <c r="EB108" s="1201"/>
      <c r="EC108" s="1201"/>
      <c r="ED108" s="1201"/>
      <c r="EE108" s="1201"/>
      <c r="EF108" s="1201"/>
      <c r="EG108" s="1201"/>
      <c r="EH108" s="1201"/>
      <c r="EI108" s="1201"/>
      <c r="EJ108" s="1201"/>
      <c r="EK108" s="1201"/>
      <c r="EL108" s="1201"/>
      <c r="EM108" s="1201"/>
    </row>
    <row r="109" spans="1:143" ht="21.75" customHeight="1" x14ac:dyDescent="0.25">
      <c r="A109" s="175"/>
      <c r="B109" s="1179" t="s">
        <v>612</v>
      </c>
      <c r="C109" s="1179"/>
      <c r="D109" s="1179"/>
      <c r="E109" s="1179"/>
      <c r="F109" s="1179"/>
      <c r="G109" s="1179"/>
      <c r="H109" s="1179"/>
      <c r="I109" s="1179"/>
      <c r="J109" s="1179"/>
      <c r="K109" s="1179"/>
      <c r="L109" s="1179"/>
      <c r="M109" s="1179"/>
      <c r="N109" s="1179"/>
      <c r="O109" s="1179"/>
      <c r="P109" s="1179"/>
      <c r="Q109" s="1179"/>
      <c r="R109" s="1179"/>
      <c r="S109" s="1179"/>
      <c r="T109" s="1179"/>
      <c r="U109" s="1179"/>
      <c r="V109" s="1179"/>
      <c r="W109" s="1179"/>
      <c r="X109" s="1179"/>
      <c r="Y109" s="1179"/>
      <c r="Z109" s="1179"/>
      <c r="AA109" s="1179"/>
      <c r="AB109" s="1179"/>
      <c r="AC109" s="1179"/>
      <c r="AD109" s="1179"/>
      <c r="AE109" s="1179"/>
      <c r="AF109" s="1179"/>
      <c r="AG109" s="1179"/>
      <c r="AH109" s="1179"/>
      <c r="AI109" s="1179"/>
      <c r="AJ109" s="1179"/>
      <c r="AK109" s="1179"/>
      <c r="AL109" s="1179"/>
      <c r="AM109" s="1179"/>
      <c r="AN109" s="1179"/>
      <c r="AO109" s="1179"/>
      <c r="AP109" s="1179"/>
      <c r="AQ109" s="1179"/>
      <c r="AR109" s="1179"/>
      <c r="AS109" s="1179"/>
      <c r="AT109" s="1179"/>
      <c r="AU109" s="1179"/>
      <c r="AW109" s="175"/>
      <c r="AX109" s="1179" t="s">
        <v>612</v>
      </c>
      <c r="AY109" s="1179"/>
      <c r="AZ109" s="1179"/>
      <c r="BA109" s="1179"/>
      <c r="BB109" s="1179"/>
      <c r="BC109" s="1179"/>
      <c r="BD109" s="1179"/>
      <c r="BE109" s="1179"/>
      <c r="BF109" s="1179"/>
      <c r="BG109" s="1179"/>
      <c r="BH109" s="1179"/>
      <c r="BI109" s="1179"/>
      <c r="BJ109" s="1179"/>
      <c r="BK109" s="1179"/>
      <c r="BL109" s="1179"/>
      <c r="BM109" s="1179"/>
      <c r="BN109" s="1179"/>
      <c r="BO109" s="1179"/>
      <c r="BP109" s="1179"/>
      <c r="BQ109" s="1179"/>
      <c r="BR109" s="1179"/>
      <c r="BS109" s="1179"/>
      <c r="BT109" s="1179"/>
      <c r="BU109" s="1179"/>
      <c r="BV109" s="1179"/>
      <c r="BW109" s="1179"/>
      <c r="BX109" s="1179"/>
      <c r="BY109" s="1179"/>
      <c r="BZ109" s="1179"/>
      <c r="CA109" s="1179"/>
      <c r="CB109" s="1179"/>
      <c r="CC109" s="1179"/>
      <c r="CD109" s="1179"/>
      <c r="CE109" s="1179"/>
      <c r="CF109" s="1179"/>
      <c r="CG109" s="1179"/>
      <c r="CH109" s="1179"/>
      <c r="CI109" s="1179"/>
      <c r="CJ109" s="1179"/>
      <c r="CK109" s="1179"/>
      <c r="CL109" s="1179"/>
      <c r="CM109" s="1179"/>
      <c r="CN109" s="1179"/>
      <c r="CO109" s="1179"/>
      <c r="CP109" s="1179"/>
      <c r="CQ109" s="1179"/>
      <c r="CS109" s="175"/>
      <c r="CT109" s="1179" t="s">
        <v>612</v>
      </c>
      <c r="CU109" s="1179"/>
      <c r="CV109" s="1179"/>
      <c r="CW109" s="1179"/>
      <c r="CX109" s="1179"/>
      <c r="CY109" s="1179"/>
      <c r="CZ109" s="1179"/>
      <c r="DA109" s="1179"/>
      <c r="DB109" s="1179"/>
      <c r="DC109" s="1179"/>
      <c r="DD109" s="1179"/>
      <c r="DE109" s="1179"/>
      <c r="DF109" s="1179"/>
      <c r="DG109" s="1179"/>
      <c r="DH109" s="1179"/>
      <c r="DI109" s="1179"/>
      <c r="DJ109" s="1179"/>
      <c r="DK109" s="1179"/>
      <c r="DL109" s="1179"/>
      <c r="DM109" s="1179"/>
      <c r="DN109" s="1179"/>
      <c r="DO109" s="1179"/>
      <c r="DP109" s="1179"/>
      <c r="DQ109" s="1179"/>
      <c r="DR109" s="1179"/>
      <c r="DS109" s="1179"/>
      <c r="DT109" s="1179"/>
      <c r="DU109" s="1179"/>
      <c r="DV109" s="1179"/>
      <c r="DW109" s="1179"/>
      <c r="DX109" s="1179"/>
      <c r="DY109" s="1179"/>
      <c r="DZ109" s="1179"/>
      <c r="EA109" s="1179"/>
      <c r="EB109" s="1179"/>
      <c r="EC109" s="1179"/>
      <c r="ED109" s="1179"/>
      <c r="EE109" s="1179"/>
      <c r="EF109" s="1179"/>
      <c r="EG109" s="1179"/>
      <c r="EH109" s="1179"/>
      <c r="EI109" s="1179"/>
      <c r="EJ109" s="1179"/>
      <c r="EK109" s="1179"/>
      <c r="EL109" s="1179"/>
      <c r="EM109" s="1179"/>
    </row>
    <row r="110" spans="1:143" ht="18.75" x14ac:dyDescent="0.3">
      <c r="A110" s="175"/>
      <c r="B110" s="687"/>
      <c r="C110" s="687"/>
      <c r="D110" s="1165" t="s">
        <v>937</v>
      </c>
      <c r="E110" s="1165"/>
      <c r="F110" s="1201" t="s">
        <v>938</v>
      </c>
      <c r="G110" s="1201"/>
      <c r="H110" s="1201"/>
      <c r="I110" s="1201"/>
      <c r="J110" s="1201"/>
      <c r="K110" s="1201"/>
      <c r="L110" s="1201"/>
      <c r="M110" s="1201"/>
      <c r="N110" s="1201"/>
      <c r="O110" s="1201"/>
      <c r="P110" s="1201"/>
      <c r="Q110" s="1201"/>
      <c r="R110" s="1201"/>
      <c r="S110" s="1201"/>
      <c r="T110" s="1201"/>
      <c r="U110" s="1201"/>
      <c r="V110" s="1201"/>
      <c r="W110" s="1201"/>
      <c r="X110" s="1201"/>
      <c r="Y110" s="1201"/>
      <c r="Z110" s="1201"/>
      <c r="AA110" s="1201"/>
      <c r="AB110" s="1201"/>
      <c r="AC110" s="1201"/>
      <c r="AD110" s="1201"/>
      <c r="AE110" s="1201"/>
      <c r="AF110" s="1201"/>
      <c r="AG110" s="1201"/>
      <c r="AH110" s="1201"/>
      <c r="AI110" s="1201"/>
      <c r="AJ110" s="1201"/>
      <c r="AK110" s="1201"/>
      <c r="AL110" s="1201"/>
      <c r="AM110" s="1201"/>
      <c r="AN110" s="1201"/>
      <c r="AO110" s="1201"/>
      <c r="AP110" s="1201"/>
      <c r="AQ110" s="1201"/>
      <c r="AR110" s="1201"/>
      <c r="AS110" s="1201"/>
      <c r="AT110" s="1201"/>
      <c r="AU110" s="1201"/>
      <c r="AW110" s="175"/>
      <c r="AX110" s="687"/>
      <c r="AY110" s="687"/>
      <c r="AZ110" s="1165" t="s">
        <v>937</v>
      </c>
      <c r="BA110" s="1165"/>
      <c r="BB110" s="1201" t="s">
        <v>938</v>
      </c>
      <c r="BC110" s="1201"/>
      <c r="BD110" s="1201"/>
      <c r="BE110" s="1201"/>
      <c r="BF110" s="1201"/>
      <c r="BG110" s="1201"/>
      <c r="BH110" s="1201"/>
      <c r="BI110" s="1201"/>
      <c r="BJ110" s="1201"/>
      <c r="BK110" s="1201"/>
      <c r="BL110" s="1201"/>
      <c r="BM110" s="1201"/>
      <c r="BN110" s="1201"/>
      <c r="BO110" s="1201"/>
      <c r="BP110" s="1201"/>
      <c r="BQ110" s="1201"/>
      <c r="BR110" s="1201"/>
      <c r="BS110" s="1201"/>
      <c r="BT110" s="1201"/>
      <c r="BU110" s="1201"/>
      <c r="BV110" s="1201"/>
      <c r="BW110" s="1201"/>
      <c r="BX110" s="1201"/>
      <c r="BY110" s="1201"/>
      <c r="BZ110" s="1201"/>
      <c r="CA110" s="1201"/>
      <c r="CB110" s="1201"/>
      <c r="CC110" s="1201"/>
      <c r="CD110" s="1201"/>
      <c r="CE110" s="1201"/>
      <c r="CF110" s="1201"/>
      <c r="CG110" s="1201"/>
      <c r="CH110" s="1201"/>
      <c r="CI110" s="1201"/>
      <c r="CJ110" s="1201"/>
      <c r="CK110" s="1201"/>
      <c r="CL110" s="1201"/>
      <c r="CM110" s="1201"/>
      <c r="CN110" s="1201"/>
      <c r="CO110" s="1201"/>
      <c r="CP110" s="1201"/>
      <c r="CQ110" s="1201"/>
      <c r="CS110" s="175"/>
      <c r="CT110" s="687"/>
      <c r="CU110" s="687"/>
      <c r="CV110" s="1165" t="s">
        <v>937</v>
      </c>
      <c r="CW110" s="1165"/>
      <c r="CX110" s="1201" t="s">
        <v>938</v>
      </c>
      <c r="CY110" s="1201"/>
      <c r="CZ110" s="1201"/>
      <c r="DA110" s="1201"/>
      <c r="DB110" s="1201"/>
      <c r="DC110" s="1201"/>
      <c r="DD110" s="1201"/>
      <c r="DE110" s="1201"/>
      <c r="DF110" s="1201"/>
      <c r="DG110" s="1201"/>
      <c r="DH110" s="1201"/>
      <c r="DI110" s="1201"/>
      <c r="DJ110" s="1201"/>
      <c r="DK110" s="1201"/>
      <c r="DL110" s="1201"/>
      <c r="DM110" s="1201"/>
      <c r="DN110" s="1201"/>
      <c r="DO110" s="1201"/>
      <c r="DP110" s="1201"/>
      <c r="DQ110" s="1201"/>
      <c r="DR110" s="1201"/>
      <c r="DS110" s="1201"/>
      <c r="DT110" s="1201"/>
      <c r="DU110" s="1201"/>
      <c r="DV110" s="1201"/>
      <c r="DW110" s="1201"/>
      <c r="DX110" s="1201"/>
      <c r="DY110" s="1201"/>
      <c r="DZ110" s="1201"/>
      <c r="EA110" s="1201"/>
      <c r="EB110" s="1201"/>
      <c r="EC110" s="1201"/>
      <c r="ED110" s="1201"/>
      <c r="EE110" s="1201"/>
      <c r="EF110" s="1201"/>
      <c r="EG110" s="1201"/>
      <c r="EH110" s="1201"/>
      <c r="EI110" s="1201"/>
      <c r="EJ110" s="1201"/>
      <c r="EK110" s="1201"/>
      <c r="EL110" s="1201"/>
      <c r="EM110" s="1201"/>
    </row>
    <row r="111" spans="1:143" ht="57" customHeight="1" x14ac:dyDescent="0.25">
      <c r="A111" s="175"/>
      <c r="B111" s="1179" t="s">
        <v>939</v>
      </c>
      <c r="C111" s="1179"/>
      <c r="D111" s="1179"/>
      <c r="E111" s="1179"/>
      <c r="F111" s="1179"/>
      <c r="G111" s="1179"/>
      <c r="H111" s="1179"/>
      <c r="I111" s="1179"/>
      <c r="J111" s="1179"/>
      <c r="K111" s="1179"/>
      <c r="L111" s="1179"/>
      <c r="M111" s="1179"/>
      <c r="N111" s="1179"/>
      <c r="O111" s="1179"/>
      <c r="P111" s="1179"/>
      <c r="Q111" s="1179"/>
      <c r="R111" s="1179"/>
      <c r="S111" s="1179"/>
      <c r="T111" s="1179"/>
      <c r="U111" s="1179"/>
      <c r="V111" s="1179"/>
      <c r="W111" s="1179"/>
      <c r="X111" s="1179"/>
      <c r="Y111" s="1179"/>
      <c r="Z111" s="1179"/>
      <c r="AA111" s="1179"/>
      <c r="AB111" s="1179"/>
      <c r="AC111" s="1179"/>
      <c r="AD111" s="1179"/>
      <c r="AE111" s="1179"/>
      <c r="AF111" s="1179"/>
      <c r="AG111" s="1179"/>
      <c r="AH111" s="1179"/>
      <c r="AI111" s="1179"/>
      <c r="AJ111" s="1179"/>
      <c r="AK111" s="1179"/>
      <c r="AL111" s="1179"/>
      <c r="AM111" s="1179"/>
      <c r="AN111" s="1179"/>
      <c r="AO111" s="1179"/>
      <c r="AP111" s="1179"/>
      <c r="AQ111" s="1179"/>
      <c r="AR111" s="1179"/>
      <c r="AS111" s="1179"/>
      <c r="AT111" s="1179"/>
      <c r="AU111" s="1179"/>
      <c r="AW111" s="175"/>
      <c r="AX111" s="1179" t="s">
        <v>939</v>
      </c>
      <c r="AY111" s="1179"/>
      <c r="AZ111" s="1179"/>
      <c r="BA111" s="1179"/>
      <c r="BB111" s="1179"/>
      <c r="BC111" s="1179"/>
      <c r="BD111" s="1179"/>
      <c r="BE111" s="1179"/>
      <c r="BF111" s="1179"/>
      <c r="BG111" s="1179"/>
      <c r="BH111" s="1179"/>
      <c r="BI111" s="1179"/>
      <c r="BJ111" s="1179"/>
      <c r="BK111" s="1179"/>
      <c r="BL111" s="1179"/>
      <c r="BM111" s="1179"/>
      <c r="BN111" s="1179"/>
      <c r="BO111" s="1179"/>
      <c r="BP111" s="1179"/>
      <c r="BQ111" s="1179"/>
      <c r="BR111" s="1179"/>
      <c r="BS111" s="1179"/>
      <c r="BT111" s="1179"/>
      <c r="BU111" s="1179"/>
      <c r="BV111" s="1179"/>
      <c r="BW111" s="1179"/>
      <c r="BX111" s="1179"/>
      <c r="BY111" s="1179"/>
      <c r="BZ111" s="1179"/>
      <c r="CA111" s="1179"/>
      <c r="CB111" s="1179"/>
      <c r="CC111" s="1179"/>
      <c r="CD111" s="1179"/>
      <c r="CE111" s="1179"/>
      <c r="CF111" s="1179"/>
      <c r="CG111" s="1179"/>
      <c r="CH111" s="1179"/>
      <c r="CI111" s="1179"/>
      <c r="CJ111" s="1179"/>
      <c r="CK111" s="1179"/>
      <c r="CL111" s="1179"/>
      <c r="CM111" s="1179"/>
      <c r="CN111" s="1179"/>
      <c r="CO111" s="1179"/>
      <c r="CP111" s="1179"/>
      <c r="CQ111" s="1179"/>
      <c r="CS111" s="175"/>
      <c r="CT111" s="1179" t="s">
        <v>939</v>
      </c>
      <c r="CU111" s="1179"/>
      <c r="CV111" s="1179"/>
      <c r="CW111" s="1179"/>
      <c r="CX111" s="1179"/>
      <c r="CY111" s="1179"/>
      <c r="CZ111" s="1179"/>
      <c r="DA111" s="1179"/>
      <c r="DB111" s="1179"/>
      <c r="DC111" s="1179"/>
      <c r="DD111" s="1179"/>
      <c r="DE111" s="1179"/>
      <c r="DF111" s="1179"/>
      <c r="DG111" s="1179"/>
      <c r="DH111" s="1179"/>
      <c r="DI111" s="1179"/>
      <c r="DJ111" s="1179"/>
      <c r="DK111" s="1179"/>
      <c r="DL111" s="1179"/>
      <c r="DM111" s="1179"/>
      <c r="DN111" s="1179"/>
      <c r="DO111" s="1179"/>
      <c r="DP111" s="1179"/>
      <c r="DQ111" s="1179"/>
      <c r="DR111" s="1179"/>
      <c r="DS111" s="1179"/>
      <c r="DT111" s="1179"/>
      <c r="DU111" s="1179"/>
      <c r="DV111" s="1179"/>
      <c r="DW111" s="1179"/>
      <c r="DX111" s="1179"/>
      <c r="DY111" s="1179"/>
      <c r="DZ111" s="1179"/>
      <c r="EA111" s="1179"/>
      <c r="EB111" s="1179"/>
      <c r="EC111" s="1179"/>
      <c r="ED111" s="1179"/>
      <c r="EE111" s="1179"/>
      <c r="EF111" s="1179"/>
      <c r="EG111" s="1179"/>
      <c r="EH111" s="1179"/>
      <c r="EI111" s="1179"/>
      <c r="EJ111" s="1179"/>
      <c r="EK111" s="1179"/>
      <c r="EL111" s="1179"/>
      <c r="EM111" s="1179"/>
    </row>
    <row r="112" spans="1:143" ht="18.75" x14ac:dyDescent="0.3">
      <c r="A112" s="175"/>
      <c r="B112" s="687"/>
      <c r="C112" s="687"/>
      <c r="D112" s="1165" t="s">
        <v>940</v>
      </c>
      <c r="E112" s="1165"/>
      <c r="F112" s="1201" t="s">
        <v>941</v>
      </c>
      <c r="G112" s="1201"/>
      <c r="H112" s="1201"/>
      <c r="I112" s="1201"/>
      <c r="J112" s="1201"/>
      <c r="K112" s="1201"/>
      <c r="L112" s="1201"/>
      <c r="M112" s="1201"/>
      <c r="N112" s="1201"/>
      <c r="O112" s="1201"/>
      <c r="P112" s="1201"/>
      <c r="Q112" s="1201"/>
      <c r="R112" s="1201"/>
      <c r="S112" s="1201"/>
      <c r="T112" s="1201"/>
      <c r="U112" s="1201"/>
      <c r="V112" s="1201"/>
      <c r="W112" s="1201"/>
      <c r="X112" s="1201"/>
      <c r="Y112" s="1201"/>
      <c r="Z112" s="1201"/>
      <c r="AA112" s="1201"/>
      <c r="AB112" s="1201"/>
      <c r="AC112" s="1201"/>
      <c r="AD112" s="1201"/>
      <c r="AE112" s="1201"/>
      <c r="AF112" s="1201"/>
      <c r="AG112" s="1201"/>
      <c r="AH112" s="1201"/>
      <c r="AI112" s="1201"/>
      <c r="AJ112" s="1201"/>
      <c r="AK112" s="1201"/>
      <c r="AL112" s="1201"/>
      <c r="AM112" s="1201"/>
      <c r="AN112" s="1201"/>
      <c r="AO112" s="1201"/>
      <c r="AP112" s="1201"/>
      <c r="AQ112" s="1201"/>
      <c r="AR112" s="1201"/>
      <c r="AS112" s="1201"/>
      <c r="AT112" s="1201"/>
      <c r="AU112" s="1201"/>
      <c r="AW112" s="175"/>
      <c r="AX112" s="687"/>
      <c r="AY112" s="687"/>
      <c r="AZ112" s="1165" t="s">
        <v>940</v>
      </c>
      <c r="BA112" s="1165"/>
      <c r="BB112" s="1201" t="s">
        <v>941</v>
      </c>
      <c r="BC112" s="1201"/>
      <c r="BD112" s="1201"/>
      <c r="BE112" s="1201"/>
      <c r="BF112" s="1201"/>
      <c r="BG112" s="1201"/>
      <c r="BH112" s="1201"/>
      <c r="BI112" s="1201"/>
      <c r="BJ112" s="1201"/>
      <c r="BK112" s="1201"/>
      <c r="BL112" s="1201"/>
      <c r="BM112" s="1201"/>
      <c r="BN112" s="1201"/>
      <c r="BO112" s="1201"/>
      <c r="BP112" s="1201"/>
      <c r="BQ112" s="1201"/>
      <c r="BR112" s="1201"/>
      <c r="BS112" s="1201"/>
      <c r="BT112" s="1201"/>
      <c r="BU112" s="1201"/>
      <c r="BV112" s="1201"/>
      <c r="BW112" s="1201"/>
      <c r="BX112" s="1201"/>
      <c r="BY112" s="1201"/>
      <c r="BZ112" s="1201"/>
      <c r="CA112" s="1201"/>
      <c r="CB112" s="1201"/>
      <c r="CC112" s="1201"/>
      <c r="CD112" s="1201"/>
      <c r="CE112" s="1201"/>
      <c r="CF112" s="1201"/>
      <c r="CG112" s="1201"/>
      <c r="CH112" s="1201"/>
      <c r="CI112" s="1201"/>
      <c r="CJ112" s="1201"/>
      <c r="CK112" s="1201"/>
      <c r="CL112" s="1201"/>
      <c r="CM112" s="1201"/>
      <c r="CN112" s="1201"/>
      <c r="CO112" s="1201"/>
      <c r="CP112" s="1201"/>
      <c r="CQ112" s="1201"/>
      <c r="CS112" s="175"/>
      <c r="CT112" s="687"/>
      <c r="CU112" s="687"/>
      <c r="CV112" s="1165" t="s">
        <v>940</v>
      </c>
      <c r="CW112" s="1165"/>
      <c r="CX112" s="1201" t="s">
        <v>941</v>
      </c>
      <c r="CY112" s="1201"/>
      <c r="CZ112" s="1201"/>
      <c r="DA112" s="1201"/>
      <c r="DB112" s="1201"/>
      <c r="DC112" s="1201"/>
      <c r="DD112" s="1201"/>
      <c r="DE112" s="1201"/>
      <c r="DF112" s="1201"/>
      <c r="DG112" s="1201"/>
      <c r="DH112" s="1201"/>
      <c r="DI112" s="1201"/>
      <c r="DJ112" s="1201"/>
      <c r="DK112" s="1201"/>
      <c r="DL112" s="1201"/>
      <c r="DM112" s="1201"/>
      <c r="DN112" s="1201"/>
      <c r="DO112" s="1201"/>
      <c r="DP112" s="1201"/>
      <c r="DQ112" s="1201"/>
      <c r="DR112" s="1201"/>
      <c r="DS112" s="1201"/>
      <c r="DT112" s="1201"/>
      <c r="DU112" s="1201"/>
      <c r="DV112" s="1201"/>
      <c r="DW112" s="1201"/>
      <c r="DX112" s="1201"/>
      <c r="DY112" s="1201"/>
      <c r="DZ112" s="1201"/>
      <c r="EA112" s="1201"/>
      <c r="EB112" s="1201"/>
      <c r="EC112" s="1201"/>
      <c r="ED112" s="1201"/>
      <c r="EE112" s="1201"/>
      <c r="EF112" s="1201"/>
      <c r="EG112" s="1201"/>
      <c r="EH112" s="1201"/>
      <c r="EI112" s="1201"/>
      <c r="EJ112" s="1201"/>
      <c r="EK112" s="1201"/>
      <c r="EL112" s="1201"/>
      <c r="EM112" s="1201"/>
    </row>
    <row r="113" spans="1:143" ht="18.75" x14ac:dyDescent="0.25">
      <c r="A113" s="175"/>
      <c r="B113" s="1179" t="s">
        <v>942</v>
      </c>
      <c r="C113" s="1179"/>
      <c r="D113" s="1179"/>
      <c r="E113" s="1179"/>
      <c r="F113" s="1179"/>
      <c r="G113" s="1179"/>
      <c r="H113" s="1179"/>
      <c r="I113" s="1179"/>
      <c r="J113" s="1179"/>
      <c r="K113" s="1179"/>
      <c r="L113" s="1179"/>
      <c r="M113" s="1179"/>
      <c r="N113" s="1179"/>
      <c r="O113" s="1179"/>
      <c r="P113" s="1179"/>
      <c r="Q113" s="1179"/>
      <c r="R113" s="1179"/>
      <c r="S113" s="1179"/>
      <c r="T113" s="1179"/>
      <c r="U113" s="1179"/>
      <c r="V113" s="1179"/>
      <c r="W113" s="1179"/>
      <c r="X113" s="1179"/>
      <c r="Y113" s="1179"/>
      <c r="Z113" s="1179"/>
      <c r="AA113" s="1179"/>
      <c r="AB113" s="1179"/>
      <c r="AC113" s="1179"/>
      <c r="AD113" s="1179"/>
      <c r="AE113" s="1179"/>
      <c r="AF113" s="1179"/>
      <c r="AG113" s="1179"/>
      <c r="AH113" s="1179"/>
      <c r="AI113" s="1179"/>
      <c r="AJ113" s="1179"/>
      <c r="AK113" s="1179"/>
      <c r="AL113" s="1179"/>
      <c r="AM113" s="1179"/>
      <c r="AN113" s="1179"/>
      <c r="AO113" s="1179"/>
      <c r="AP113" s="1179"/>
      <c r="AQ113" s="1179"/>
      <c r="AR113" s="1179"/>
      <c r="AS113" s="1179"/>
      <c r="AT113" s="1179"/>
      <c r="AU113" s="1179"/>
      <c r="AW113" s="175"/>
      <c r="AX113" s="1179" t="s">
        <v>942</v>
      </c>
      <c r="AY113" s="1179"/>
      <c r="AZ113" s="1179"/>
      <c r="BA113" s="1179"/>
      <c r="BB113" s="1179"/>
      <c r="BC113" s="1179"/>
      <c r="BD113" s="1179"/>
      <c r="BE113" s="1179"/>
      <c r="BF113" s="1179"/>
      <c r="BG113" s="1179"/>
      <c r="BH113" s="1179"/>
      <c r="BI113" s="1179"/>
      <c r="BJ113" s="1179"/>
      <c r="BK113" s="1179"/>
      <c r="BL113" s="1179"/>
      <c r="BM113" s="1179"/>
      <c r="BN113" s="1179"/>
      <c r="BO113" s="1179"/>
      <c r="BP113" s="1179"/>
      <c r="BQ113" s="1179"/>
      <c r="BR113" s="1179"/>
      <c r="BS113" s="1179"/>
      <c r="BT113" s="1179"/>
      <c r="BU113" s="1179"/>
      <c r="BV113" s="1179"/>
      <c r="BW113" s="1179"/>
      <c r="BX113" s="1179"/>
      <c r="BY113" s="1179"/>
      <c r="BZ113" s="1179"/>
      <c r="CA113" s="1179"/>
      <c r="CB113" s="1179"/>
      <c r="CC113" s="1179"/>
      <c r="CD113" s="1179"/>
      <c r="CE113" s="1179"/>
      <c r="CF113" s="1179"/>
      <c r="CG113" s="1179"/>
      <c r="CH113" s="1179"/>
      <c r="CI113" s="1179"/>
      <c r="CJ113" s="1179"/>
      <c r="CK113" s="1179"/>
      <c r="CL113" s="1179"/>
      <c r="CM113" s="1179"/>
      <c r="CN113" s="1179"/>
      <c r="CO113" s="1179"/>
      <c r="CP113" s="1179"/>
      <c r="CQ113" s="1179"/>
      <c r="CS113" s="175"/>
      <c r="CT113" s="1179" t="s">
        <v>942</v>
      </c>
      <c r="CU113" s="1179"/>
      <c r="CV113" s="1179"/>
      <c r="CW113" s="1179"/>
      <c r="CX113" s="1179"/>
      <c r="CY113" s="1179"/>
      <c r="CZ113" s="1179"/>
      <c r="DA113" s="1179"/>
      <c r="DB113" s="1179"/>
      <c r="DC113" s="1179"/>
      <c r="DD113" s="1179"/>
      <c r="DE113" s="1179"/>
      <c r="DF113" s="1179"/>
      <c r="DG113" s="1179"/>
      <c r="DH113" s="1179"/>
      <c r="DI113" s="1179"/>
      <c r="DJ113" s="1179"/>
      <c r="DK113" s="1179"/>
      <c r="DL113" s="1179"/>
      <c r="DM113" s="1179"/>
      <c r="DN113" s="1179"/>
      <c r="DO113" s="1179"/>
      <c r="DP113" s="1179"/>
      <c r="DQ113" s="1179"/>
      <c r="DR113" s="1179"/>
      <c r="DS113" s="1179"/>
      <c r="DT113" s="1179"/>
      <c r="DU113" s="1179"/>
      <c r="DV113" s="1179"/>
      <c r="DW113" s="1179"/>
      <c r="DX113" s="1179"/>
      <c r="DY113" s="1179"/>
      <c r="DZ113" s="1179"/>
      <c r="EA113" s="1179"/>
      <c r="EB113" s="1179"/>
      <c r="EC113" s="1179"/>
      <c r="ED113" s="1179"/>
      <c r="EE113" s="1179"/>
      <c r="EF113" s="1179"/>
      <c r="EG113" s="1179"/>
      <c r="EH113" s="1179"/>
      <c r="EI113" s="1179"/>
      <c r="EJ113" s="1179"/>
      <c r="EK113" s="1179"/>
      <c r="EL113" s="1179"/>
      <c r="EM113" s="1179"/>
    </row>
    <row r="114" spans="1:143" ht="19.5" customHeight="1" x14ac:dyDescent="0.25">
      <c r="A114" s="175"/>
      <c r="B114" s="1207" t="s">
        <v>565</v>
      </c>
      <c r="C114" s="1207"/>
      <c r="D114" s="1207"/>
      <c r="E114" s="1207"/>
      <c r="F114" s="1207"/>
      <c r="G114" s="1207"/>
      <c r="H114" s="1207"/>
      <c r="I114" s="1207"/>
      <c r="J114" s="1207"/>
      <c r="K114" s="1207"/>
      <c r="L114" s="1207"/>
      <c r="M114" s="1207"/>
      <c r="N114" s="1207"/>
      <c r="O114" s="1207"/>
      <c r="P114" s="1207"/>
      <c r="Q114" s="1207"/>
      <c r="R114" s="1207"/>
      <c r="S114" s="1207"/>
      <c r="T114" s="1207"/>
      <c r="U114" s="1207"/>
      <c r="V114" s="1207"/>
      <c r="W114" s="1207"/>
      <c r="X114" s="1207"/>
      <c r="Y114" s="1207"/>
      <c r="Z114" s="1207"/>
      <c r="AA114" s="1207"/>
      <c r="AB114" s="1207"/>
      <c r="AC114" s="1207"/>
      <c r="AD114" s="1207"/>
      <c r="AE114" s="1207"/>
      <c r="AF114" s="1207"/>
      <c r="AG114" s="1207"/>
      <c r="AH114" s="1207"/>
      <c r="AI114" s="1207"/>
      <c r="AJ114" s="1207"/>
      <c r="AK114" s="1207"/>
      <c r="AL114" s="1207"/>
      <c r="AM114" s="1207"/>
      <c r="AN114" s="1207"/>
      <c r="AO114" s="1207"/>
      <c r="AP114" s="1207"/>
      <c r="AQ114" s="1207"/>
      <c r="AR114" s="1207"/>
      <c r="AS114" s="1207"/>
      <c r="AT114" s="1207"/>
      <c r="AU114" s="1207"/>
      <c r="AW114" s="175"/>
      <c r="AX114" s="1207" t="s">
        <v>565</v>
      </c>
      <c r="AY114" s="1207"/>
      <c r="AZ114" s="1207"/>
      <c r="BA114" s="1207"/>
      <c r="BB114" s="1207"/>
      <c r="BC114" s="1207"/>
      <c r="BD114" s="1207"/>
      <c r="BE114" s="1207"/>
      <c r="BF114" s="1207"/>
      <c r="BG114" s="1207"/>
      <c r="BH114" s="1207"/>
      <c r="BI114" s="1207"/>
      <c r="BJ114" s="1207"/>
      <c r="BK114" s="1207"/>
      <c r="BL114" s="1207"/>
      <c r="BM114" s="1207"/>
      <c r="BN114" s="1207"/>
      <c r="BO114" s="1207"/>
      <c r="BP114" s="1207"/>
      <c r="BQ114" s="1207"/>
      <c r="BR114" s="1207"/>
      <c r="BS114" s="1207"/>
      <c r="BT114" s="1207"/>
      <c r="BU114" s="1207"/>
      <c r="BV114" s="1207"/>
      <c r="BW114" s="1207"/>
      <c r="BX114" s="1207"/>
      <c r="BY114" s="1207"/>
      <c r="BZ114" s="1207"/>
      <c r="CA114" s="1207"/>
      <c r="CB114" s="1207"/>
      <c r="CC114" s="1207"/>
      <c r="CD114" s="1207"/>
      <c r="CE114" s="1207"/>
      <c r="CF114" s="1207"/>
      <c r="CG114" s="1207"/>
      <c r="CH114" s="1207"/>
      <c r="CI114" s="1207"/>
      <c r="CJ114" s="1207"/>
      <c r="CK114" s="1207"/>
      <c r="CL114" s="1207"/>
      <c r="CM114" s="1207"/>
      <c r="CN114" s="1207"/>
      <c r="CO114" s="1207"/>
      <c r="CP114" s="1207"/>
      <c r="CQ114" s="1207"/>
      <c r="CS114" s="175"/>
      <c r="CT114" s="1207" t="s">
        <v>565</v>
      </c>
      <c r="CU114" s="1207"/>
      <c r="CV114" s="1207"/>
      <c r="CW114" s="1207"/>
      <c r="CX114" s="1207"/>
      <c r="CY114" s="1207"/>
      <c r="CZ114" s="1207"/>
      <c r="DA114" s="1207"/>
      <c r="DB114" s="1207"/>
      <c r="DC114" s="1207"/>
      <c r="DD114" s="1207"/>
      <c r="DE114" s="1207"/>
      <c r="DF114" s="1207"/>
      <c r="DG114" s="1207"/>
      <c r="DH114" s="1207"/>
      <c r="DI114" s="1207"/>
      <c r="DJ114" s="1207"/>
      <c r="DK114" s="1207"/>
      <c r="DL114" s="1207"/>
      <c r="DM114" s="1207"/>
      <c r="DN114" s="1207"/>
      <c r="DO114" s="1207"/>
      <c r="DP114" s="1207"/>
      <c r="DQ114" s="1207"/>
      <c r="DR114" s="1207"/>
      <c r="DS114" s="1207"/>
      <c r="DT114" s="1207"/>
      <c r="DU114" s="1207"/>
      <c r="DV114" s="1207"/>
      <c r="DW114" s="1207"/>
      <c r="DX114" s="1207"/>
      <c r="DY114" s="1207"/>
      <c r="DZ114" s="1207"/>
      <c r="EA114" s="1207"/>
      <c r="EB114" s="1207"/>
      <c r="EC114" s="1207"/>
      <c r="ED114" s="1207"/>
      <c r="EE114" s="1207"/>
      <c r="EF114" s="1207"/>
      <c r="EG114" s="1207"/>
      <c r="EH114" s="1207"/>
      <c r="EI114" s="1207"/>
      <c r="EJ114" s="1207"/>
      <c r="EK114" s="1207"/>
      <c r="EL114" s="1207"/>
      <c r="EM114" s="1207"/>
    </row>
    <row r="115" spans="1:143" ht="16.5" x14ac:dyDescent="0.25">
      <c r="A115" s="175"/>
      <c r="B115" s="195"/>
      <c r="C115" s="195"/>
      <c r="D115" s="195"/>
      <c r="E115" s="195"/>
      <c r="F115" s="195"/>
      <c r="G115" s="195"/>
      <c r="H115" s="195"/>
      <c r="I115" s="195"/>
      <c r="J115" s="195"/>
      <c r="K115" s="195"/>
      <c r="L115" s="195"/>
      <c r="M115" s="195"/>
      <c r="N115" s="195"/>
      <c r="O115" s="195"/>
      <c r="P115" s="195"/>
      <c r="Q115" s="195"/>
      <c r="R115" s="195"/>
      <c r="S115" s="195"/>
      <c r="T115" s="195"/>
      <c r="U115" s="195"/>
      <c r="V115" s="195"/>
      <c r="W115" s="195"/>
      <c r="X115" s="195"/>
      <c r="Y115" s="195"/>
      <c r="Z115" s="195"/>
      <c r="AA115" s="195"/>
      <c r="AB115" s="195"/>
      <c r="AC115" s="195"/>
      <c r="AD115" s="195"/>
      <c r="AE115" s="195"/>
      <c r="AF115" s="195"/>
      <c r="AG115" s="195"/>
      <c r="AH115" s="195"/>
      <c r="AI115" s="195"/>
      <c r="AJ115" s="195"/>
      <c r="AK115" s="195"/>
      <c r="AL115" s="195"/>
      <c r="AM115" s="195"/>
      <c r="AN115" s="195"/>
      <c r="AO115" s="195"/>
      <c r="AP115" s="195"/>
      <c r="AQ115" s="195"/>
      <c r="AR115" s="195"/>
      <c r="AS115" s="195"/>
      <c r="AT115" s="195"/>
      <c r="AU115" s="195"/>
      <c r="AW115" s="175"/>
      <c r="AX115" s="195"/>
      <c r="AY115" s="195"/>
      <c r="AZ115" s="195"/>
      <c r="BA115" s="195"/>
      <c r="BB115" s="195"/>
      <c r="BC115" s="195"/>
      <c r="BD115" s="195"/>
      <c r="BE115" s="195"/>
      <c r="BF115" s="195"/>
      <c r="BG115" s="195"/>
      <c r="BH115" s="195"/>
      <c r="BI115" s="195"/>
      <c r="BJ115" s="195"/>
      <c r="BK115" s="195"/>
      <c r="BL115" s="195"/>
      <c r="BM115" s="195"/>
      <c r="BN115" s="195"/>
      <c r="BO115" s="195"/>
      <c r="BP115" s="195"/>
      <c r="BQ115" s="195"/>
      <c r="BR115" s="195"/>
      <c r="BS115" s="195"/>
      <c r="BT115" s="195"/>
      <c r="BU115" s="195"/>
      <c r="BV115" s="195"/>
      <c r="BW115" s="195"/>
      <c r="BX115" s="195"/>
      <c r="BY115" s="195"/>
      <c r="BZ115" s="195"/>
      <c r="CA115" s="195"/>
      <c r="CB115" s="195"/>
      <c r="CC115" s="195"/>
      <c r="CD115" s="195"/>
      <c r="CE115" s="195"/>
      <c r="CF115" s="195"/>
      <c r="CG115" s="195"/>
      <c r="CH115" s="195"/>
      <c r="CI115" s="195"/>
      <c r="CJ115" s="195"/>
      <c r="CK115" s="195"/>
      <c r="CL115" s="195"/>
      <c r="CM115" s="195"/>
      <c r="CN115" s="195"/>
      <c r="CO115" s="195"/>
      <c r="CP115" s="195"/>
      <c r="CQ115" s="195"/>
      <c r="CS115" s="175"/>
      <c r="CT115" s="195"/>
      <c r="CU115" s="195"/>
      <c r="CV115" s="195"/>
      <c r="CW115" s="195"/>
      <c r="CX115" s="195"/>
      <c r="CY115" s="195"/>
      <c r="CZ115" s="195"/>
      <c r="DA115" s="195"/>
      <c r="DB115" s="195"/>
      <c r="DC115" s="195"/>
      <c r="DD115" s="195"/>
      <c r="DE115" s="195"/>
      <c r="DF115" s="195"/>
      <c r="DG115" s="195"/>
      <c r="DH115" s="195"/>
      <c r="DI115" s="195"/>
      <c r="DJ115" s="195"/>
      <c r="DK115" s="195"/>
      <c r="DL115" s="195"/>
      <c r="DM115" s="195"/>
      <c r="DN115" s="195"/>
      <c r="DO115" s="195"/>
      <c r="DP115" s="195"/>
      <c r="DQ115" s="195"/>
      <c r="DR115" s="195"/>
      <c r="DS115" s="195"/>
      <c r="DT115" s="195"/>
      <c r="DU115" s="195"/>
      <c r="DV115" s="195"/>
      <c r="DW115" s="195"/>
      <c r="DX115" s="195"/>
      <c r="DY115" s="195"/>
      <c r="DZ115" s="195"/>
      <c r="EA115" s="195"/>
      <c r="EB115" s="195"/>
      <c r="EC115" s="195"/>
      <c r="ED115" s="195"/>
      <c r="EE115" s="195"/>
      <c r="EF115" s="195"/>
      <c r="EG115" s="195"/>
      <c r="EH115" s="195"/>
      <c r="EI115" s="195"/>
      <c r="EJ115" s="195"/>
      <c r="EK115" s="195"/>
      <c r="EL115" s="195"/>
      <c r="EM115" s="195"/>
    </row>
    <row r="116" spans="1:143" ht="15.75" x14ac:dyDescent="0.25">
      <c r="A116" s="175"/>
      <c r="B116" s="1159" t="s">
        <v>613</v>
      </c>
      <c r="C116" s="1159"/>
      <c r="D116" s="1159"/>
      <c r="E116" s="1159"/>
      <c r="F116" s="1159"/>
      <c r="G116" s="1159"/>
      <c r="H116" s="1159"/>
      <c r="I116" s="1159"/>
      <c r="J116" s="1159"/>
      <c r="K116" s="1159"/>
      <c r="L116" s="1159"/>
      <c r="M116" s="1159"/>
      <c r="N116" s="1159"/>
      <c r="O116" s="1159"/>
      <c r="P116" s="1159"/>
      <c r="Q116" s="1159"/>
      <c r="R116" s="1159"/>
      <c r="S116" s="1159"/>
      <c r="T116" s="1159"/>
      <c r="U116" s="1159"/>
      <c r="V116" s="1159"/>
      <c r="W116" s="1159"/>
      <c r="X116" s="1159"/>
      <c r="Y116" s="1159" t="s">
        <v>614</v>
      </c>
      <c r="Z116" s="1159"/>
      <c r="AA116" s="1159"/>
      <c r="AB116" s="1159"/>
      <c r="AC116" s="1159"/>
      <c r="AD116" s="1159"/>
      <c r="AE116" s="1159"/>
      <c r="AF116" s="1159"/>
      <c r="AG116" s="1159"/>
      <c r="AH116" s="1159"/>
      <c r="AI116" s="1159"/>
      <c r="AJ116" s="1159"/>
      <c r="AK116" s="1159"/>
      <c r="AL116" s="1159"/>
      <c r="AM116" s="1159"/>
      <c r="AN116" s="1159"/>
      <c r="AO116" s="1159"/>
      <c r="AP116" s="1159"/>
      <c r="AQ116" s="1159"/>
      <c r="AR116" s="1159"/>
      <c r="AS116" s="1159"/>
      <c r="AT116" s="1159"/>
      <c r="AU116" s="1159"/>
      <c r="AW116" s="175"/>
      <c r="AX116" s="1159" t="s">
        <v>613</v>
      </c>
      <c r="AY116" s="1159"/>
      <c r="AZ116" s="1159"/>
      <c r="BA116" s="1159"/>
      <c r="BB116" s="1159"/>
      <c r="BC116" s="1159"/>
      <c r="BD116" s="1159"/>
      <c r="BE116" s="1159"/>
      <c r="BF116" s="1159"/>
      <c r="BG116" s="1159"/>
      <c r="BH116" s="1159"/>
      <c r="BI116" s="1159"/>
      <c r="BJ116" s="1159"/>
      <c r="BK116" s="1159"/>
      <c r="BL116" s="1159"/>
      <c r="BM116" s="1159"/>
      <c r="BN116" s="1159"/>
      <c r="BO116" s="1159"/>
      <c r="BP116" s="1159"/>
      <c r="BQ116" s="1159"/>
      <c r="BR116" s="1159"/>
      <c r="BS116" s="1159"/>
      <c r="BT116" s="1159"/>
      <c r="BU116" s="1159" t="s">
        <v>614</v>
      </c>
      <c r="BV116" s="1159"/>
      <c r="BW116" s="1159"/>
      <c r="BX116" s="1159"/>
      <c r="BY116" s="1159"/>
      <c r="BZ116" s="1159"/>
      <c r="CA116" s="1159"/>
      <c r="CB116" s="1159"/>
      <c r="CC116" s="1159"/>
      <c r="CD116" s="1159"/>
      <c r="CE116" s="1159"/>
      <c r="CF116" s="1159"/>
      <c r="CG116" s="1159"/>
      <c r="CH116" s="1159"/>
      <c r="CI116" s="1159"/>
      <c r="CJ116" s="1159"/>
      <c r="CK116" s="1159"/>
      <c r="CL116" s="1159"/>
      <c r="CM116" s="1159"/>
      <c r="CN116" s="1159"/>
      <c r="CO116" s="1159"/>
      <c r="CP116" s="1159"/>
      <c r="CQ116" s="1159"/>
      <c r="CS116" s="175"/>
      <c r="CT116" s="1159" t="s">
        <v>613</v>
      </c>
      <c r="CU116" s="1159"/>
      <c r="CV116" s="1159"/>
      <c r="CW116" s="1159"/>
      <c r="CX116" s="1159"/>
      <c r="CY116" s="1159"/>
      <c r="CZ116" s="1159"/>
      <c r="DA116" s="1159"/>
      <c r="DB116" s="1159"/>
      <c r="DC116" s="1159"/>
      <c r="DD116" s="1159"/>
      <c r="DE116" s="1159"/>
      <c r="DF116" s="1159"/>
      <c r="DG116" s="1159"/>
      <c r="DH116" s="1159"/>
      <c r="DI116" s="1159"/>
      <c r="DJ116" s="1159"/>
      <c r="DK116" s="1159"/>
      <c r="DL116" s="1159"/>
      <c r="DM116" s="1159"/>
      <c r="DN116" s="1159"/>
      <c r="DO116" s="1159"/>
      <c r="DP116" s="1159"/>
      <c r="DQ116" s="1159" t="s">
        <v>614</v>
      </c>
      <c r="DR116" s="1159"/>
      <c r="DS116" s="1159"/>
      <c r="DT116" s="1159"/>
      <c r="DU116" s="1159"/>
      <c r="DV116" s="1159"/>
      <c r="DW116" s="1159"/>
      <c r="DX116" s="1159"/>
      <c r="DY116" s="1159"/>
      <c r="DZ116" s="1159"/>
      <c r="EA116" s="1159"/>
      <c r="EB116" s="1159"/>
      <c r="EC116" s="1159"/>
      <c r="ED116" s="1159"/>
      <c r="EE116" s="1159"/>
      <c r="EF116" s="1159"/>
      <c r="EG116" s="1159"/>
      <c r="EH116" s="1159"/>
      <c r="EI116" s="1159"/>
      <c r="EJ116" s="1159"/>
      <c r="EK116" s="1159"/>
      <c r="EL116" s="1159"/>
      <c r="EM116" s="1159"/>
    </row>
    <row r="117" spans="1:143" ht="15.75" x14ac:dyDescent="0.25">
      <c r="A117" s="175"/>
      <c r="B117" s="691"/>
      <c r="C117" s="691"/>
      <c r="D117" s="691"/>
      <c r="E117" s="691"/>
      <c r="F117" s="691"/>
      <c r="G117" s="691"/>
      <c r="H117" s="691"/>
      <c r="I117" s="691"/>
      <c r="J117" s="691"/>
      <c r="K117" s="691"/>
      <c r="L117" s="691"/>
      <c r="M117" s="691"/>
      <c r="N117" s="691"/>
      <c r="O117" s="691"/>
      <c r="P117" s="691"/>
      <c r="Q117" s="691"/>
      <c r="R117" s="691"/>
      <c r="S117" s="691"/>
      <c r="T117" s="691"/>
      <c r="U117" s="691"/>
      <c r="V117" s="691"/>
      <c r="W117" s="691"/>
      <c r="X117" s="691"/>
      <c r="Y117" s="691"/>
      <c r="Z117" s="691"/>
      <c r="AA117" s="691"/>
      <c r="AB117" s="691"/>
      <c r="AC117" s="691"/>
      <c r="AD117" s="691"/>
      <c r="AE117" s="691"/>
      <c r="AF117" s="691"/>
      <c r="AG117" s="691"/>
      <c r="AH117" s="691"/>
      <c r="AI117" s="691"/>
      <c r="AJ117" s="691"/>
      <c r="AK117" s="691"/>
      <c r="AL117" s="691"/>
      <c r="AM117" s="691"/>
      <c r="AN117" s="691"/>
      <c r="AO117" s="691"/>
      <c r="AP117" s="691"/>
      <c r="AQ117" s="691"/>
      <c r="AR117" s="691"/>
      <c r="AS117" s="691"/>
      <c r="AT117" s="691"/>
      <c r="AU117" s="691"/>
      <c r="AW117" s="175"/>
      <c r="AX117" s="691"/>
      <c r="AY117" s="691"/>
      <c r="AZ117" s="691"/>
      <c r="BA117" s="691"/>
      <c r="BB117" s="691"/>
      <c r="BC117" s="691"/>
      <c r="BD117" s="691"/>
      <c r="BE117" s="691"/>
      <c r="BF117" s="691"/>
      <c r="BG117" s="691"/>
      <c r="BH117" s="691"/>
      <c r="BI117" s="691"/>
      <c r="BJ117" s="691"/>
      <c r="BK117" s="691"/>
      <c r="BL117" s="691"/>
      <c r="BM117" s="691"/>
      <c r="BN117" s="691"/>
      <c r="BO117" s="691"/>
      <c r="BP117" s="691"/>
      <c r="BQ117" s="691"/>
      <c r="BR117" s="691"/>
      <c r="BS117" s="691"/>
      <c r="BT117" s="691"/>
      <c r="BU117" s="691"/>
      <c r="BV117" s="691"/>
      <c r="BW117" s="691"/>
      <c r="BX117" s="691"/>
      <c r="BY117" s="691"/>
      <c r="BZ117" s="691"/>
      <c r="CA117" s="691"/>
      <c r="CB117" s="691"/>
      <c r="CC117" s="691"/>
      <c r="CD117" s="691"/>
      <c r="CE117" s="691"/>
      <c r="CF117" s="691"/>
      <c r="CG117" s="691"/>
      <c r="CH117" s="691"/>
      <c r="CI117" s="691"/>
      <c r="CJ117" s="691"/>
      <c r="CK117" s="691"/>
      <c r="CL117" s="691"/>
      <c r="CM117" s="691"/>
      <c r="CN117" s="691"/>
      <c r="CO117" s="691"/>
      <c r="CP117" s="691"/>
      <c r="CQ117" s="691"/>
      <c r="CS117" s="175"/>
      <c r="CT117" s="691"/>
      <c r="CU117" s="691"/>
      <c r="CV117" s="691"/>
      <c r="CW117" s="691"/>
      <c r="CX117" s="691"/>
      <c r="CY117" s="691"/>
      <c r="CZ117" s="691"/>
      <c r="DA117" s="691"/>
      <c r="DB117" s="691"/>
      <c r="DC117" s="691"/>
      <c r="DD117" s="691"/>
      <c r="DE117" s="691"/>
      <c r="DF117" s="691"/>
      <c r="DG117" s="691"/>
      <c r="DH117" s="691"/>
      <c r="DI117" s="691"/>
      <c r="DJ117" s="691"/>
      <c r="DK117" s="691"/>
      <c r="DL117" s="691"/>
      <c r="DM117" s="691"/>
      <c r="DN117" s="691"/>
      <c r="DO117" s="691"/>
      <c r="DP117" s="691"/>
      <c r="DQ117" s="691"/>
      <c r="DR117" s="691"/>
      <c r="DS117" s="691"/>
      <c r="DT117" s="691"/>
      <c r="DU117" s="691"/>
      <c r="DV117" s="691"/>
      <c r="DW117" s="691"/>
      <c r="DX117" s="691"/>
      <c r="DY117" s="691"/>
      <c r="DZ117" s="691"/>
      <c r="EA117" s="691"/>
      <c r="EB117" s="691"/>
      <c r="EC117" s="691"/>
      <c r="ED117" s="691"/>
      <c r="EE117" s="691"/>
      <c r="EF117" s="691"/>
      <c r="EG117" s="691"/>
      <c r="EH117" s="691"/>
      <c r="EI117" s="691"/>
      <c r="EJ117" s="691"/>
      <c r="EK117" s="691"/>
      <c r="EL117" s="691"/>
      <c r="EM117" s="691"/>
    </row>
    <row r="118" spans="1:143" ht="16.5" x14ac:dyDescent="0.25">
      <c r="A118" s="175"/>
      <c r="B118" s="1160" t="s">
        <v>615</v>
      </c>
      <c r="C118" s="1160"/>
      <c r="D118" s="1160"/>
      <c r="E118" s="1160"/>
      <c r="F118" s="1160"/>
      <c r="G118" s="1160"/>
      <c r="H118" s="1160"/>
      <c r="I118" s="1160"/>
      <c r="J118" s="1160"/>
      <c r="K118" s="1160"/>
      <c r="L118" s="1160"/>
      <c r="M118" s="1160"/>
      <c r="N118" s="1160"/>
      <c r="O118" s="1160"/>
      <c r="P118" s="1160"/>
      <c r="Q118" s="1160"/>
      <c r="R118" s="1160"/>
      <c r="S118" s="1160"/>
      <c r="T118" s="1160"/>
      <c r="U118" s="1160"/>
      <c r="V118" s="1160"/>
      <c r="W118" s="1160"/>
      <c r="X118" s="200"/>
      <c r="Y118" s="1174" t="s">
        <v>568</v>
      </c>
      <c r="Z118" s="1174"/>
      <c r="AA118" s="1174"/>
      <c r="AB118" s="1174"/>
      <c r="AC118" s="1162">
        <f>B$41</f>
        <v>0</v>
      </c>
      <c r="AD118" s="1162"/>
      <c r="AE118" s="1162"/>
      <c r="AF118" s="1162"/>
      <c r="AG118" s="1162"/>
      <c r="AH118" s="1162"/>
      <c r="AI118" s="1162"/>
      <c r="AJ118" s="1162"/>
      <c r="AK118" s="1162"/>
      <c r="AL118" s="1162"/>
      <c r="AM118" s="1162"/>
      <c r="AN118" s="1162"/>
      <c r="AO118" s="1162"/>
      <c r="AP118" s="1162"/>
      <c r="AQ118" s="1162"/>
      <c r="AR118" s="1162"/>
      <c r="AS118" s="1162"/>
      <c r="AT118" s="1162"/>
      <c r="AU118" s="1162"/>
      <c r="AW118" s="175"/>
      <c r="AX118" s="1160" t="s">
        <v>615</v>
      </c>
      <c r="AY118" s="1160"/>
      <c r="AZ118" s="1160"/>
      <c r="BA118" s="1160"/>
      <c r="BB118" s="1160"/>
      <c r="BC118" s="1160"/>
      <c r="BD118" s="1160"/>
      <c r="BE118" s="1160"/>
      <c r="BF118" s="1160"/>
      <c r="BG118" s="1160"/>
      <c r="BH118" s="1160"/>
      <c r="BI118" s="1160"/>
      <c r="BJ118" s="1160"/>
      <c r="BK118" s="1160"/>
      <c r="BL118" s="1160"/>
      <c r="BM118" s="1160"/>
      <c r="BN118" s="1160"/>
      <c r="BO118" s="1160"/>
      <c r="BP118" s="1160"/>
      <c r="BQ118" s="1160"/>
      <c r="BR118" s="1160"/>
      <c r="BS118" s="1160"/>
      <c r="BT118" s="200"/>
      <c r="BU118" s="1174" t="s">
        <v>568</v>
      </c>
      <c r="BV118" s="1174"/>
      <c r="BW118" s="1174"/>
      <c r="BX118" s="1174"/>
      <c r="BY118" s="1162">
        <f>AX$41</f>
        <v>0</v>
      </c>
      <c r="BZ118" s="1162"/>
      <c r="CA118" s="1162"/>
      <c r="CB118" s="1162"/>
      <c r="CC118" s="1162"/>
      <c r="CD118" s="1162"/>
      <c r="CE118" s="1162"/>
      <c r="CF118" s="1162"/>
      <c r="CG118" s="1162"/>
      <c r="CH118" s="1162"/>
      <c r="CI118" s="1162"/>
      <c r="CJ118" s="1162"/>
      <c r="CK118" s="1162"/>
      <c r="CL118" s="1162"/>
      <c r="CM118" s="1162"/>
      <c r="CN118" s="1162"/>
      <c r="CO118" s="1162"/>
      <c r="CP118" s="1162"/>
      <c r="CQ118" s="1162"/>
      <c r="CS118" s="175"/>
      <c r="CT118" s="1160" t="s">
        <v>615</v>
      </c>
      <c r="CU118" s="1160"/>
      <c r="CV118" s="1160"/>
      <c r="CW118" s="1160"/>
      <c r="CX118" s="1160"/>
      <c r="CY118" s="1160"/>
      <c r="CZ118" s="1160"/>
      <c r="DA118" s="1160"/>
      <c r="DB118" s="1160"/>
      <c r="DC118" s="1160"/>
      <c r="DD118" s="1160"/>
      <c r="DE118" s="1160"/>
      <c r="DF118" s="1160"/>
      <c r="DG118" s="1160"/>
      <c r="DH118" s="1160"/>
      <c r="DI118" s="1160"/>
      <c r="DJ118" s="1160"/>
      <c r="DK118" s="1160"/>
      <c r="DL118" s="1160"/>
      <c r="DM118" s="1160"/>
      <c r="DN118" s="1160"/>
      <c r="DO118" s="1160"/>
      <c r="DP118" s="200"/>
      <c r="DQ118" s="1174" t="s">
        <v>568</v>
      </c>
      <c r="DR118" s="1174"/>
      <c r="DS118" s="1174"/>
      <c r="DT118" s="1174"/>
      <c r="DU118" s="1162">
        <f>CT$41</f>
        <v>0</v>
      </c>
      <c r="DV118" s="1162"/>
      <c r="DW118" s="1162"/>
      <c r="DX118" s="1162"/>
      <c r="DY118" s="1162"/>
      <c r="DZ118" s="1162"/>
      <c r="EA118" s="1162"/>
      <c r="EB118" s="1162"/>
      <c r="EC118" s="1162"/>
      <c r="ED118" s="1162"/>
      <c r="EE118" s="1162"/>
      <c r="EF118" s="1162"/>
      <c r="EG118" s="1162"/>
      <c r="EH118" s="1162"/>
      <c r="EI118" s="1162"/>
      <c r="EJ118" s="1162"/>
      <c r="EK118" s="1162"/>
      <c r="EL118" s="1162"/>
      <c r="EM118" s="1162"/>
    </row>
    <row r="119" spans="1:143" ht="16.5" customHeight="1" x14ac:dyDescent="0.25">
      <c r="A119" s="175"/>
      <c r="B119" s="1288" t="s">
        <v>616</v>
      </c>
      <c r="C119" s="1288"/>
      <c r="D119" s="1288"/>
      <c r="E119" s="1288"/>
      <c r="F119" s="1288"/>
      <c r="G119" s="1288"/>
      <c r="H119" s="1288"/>
      <c r="I119" s="1288"/>
      <c r="J119" s="1288"/>
      <c r="K119" s="1288"/>
      <c r="L119" s="1288"/>
      <c r="M119" s="1288"/>
      <c r="N119" s="1288"/>
      <c r="O119" s="1186">
        <f>I$6</f>
        <v>0</v>
      </c>
      <c r="P119" s="1186"/>
      <c r="Q119" s="1186"/>
      <c r="R119" s="1186"/>
      <c r="S119" s="1186"/>
      <c r="T119" s="1186"/>
      <c r="U119" s="1186"/>
      <c r="V119" s="1186"/>
      <c r="W119" s="1186"/>
      <c r="X119" s="201"/>
      <c r="Y119" s="1174" t="s">
        <v>574</v>
      </c>
      <c r="Z119" s="1174"/>
      <c r="AA119" s="1174"/>
      <c r="AB119" s="1174"/>
      <c r="AC119" s="1174"/>
      <c r="AD119" s="1174"/>
      <c r="AE119" s="1174"/>
      <c r="AF119" s="1174"/>
      <c r="AG119" s="1174"/>
      <c r="AH119" s="1161">
        <f>I$22</f>
        <v>0</v>
      </c>
      <c r="AI119" s="1162"/>
      <c r="AJ119" s="1162"/>
      <c r="AK119" s="1162"/>
      <c r="AL119" s="1162"/>
      <c r="AM119" s="1162"/>
      <c r="AN119" s="1162"/>
      <c r="AO119" s="1162"/>
      <c r="AP119" s="1162"/>
      <c r="AQ119" s="1162"/>
      <c r="AR119" s="1162"/>
      <c r="AS119" s="1162"/>
      <c r="AT119" s="1162"/>
      <c r="AU119" s="1162"/>
      <c r="AW119" s="175"/>
      <c r="AX119" s="1288" t="s">
        <v>616</v>
      </c>
      <c r="AY119" s="1288"/>
      <c r="AZ119" s="1288"/>
      <c r="BA119" s="1288"/>
      <c r="BB119" s="1288"/>
      <c r="BC119" s="1288"/>
      <c r="BD119" s="1288"/>
      <c r="BE119" s="1288"/>
      <c r="BF119" s="1288"/>
      <c r="BG119" s="1288"/>
      <c r="BH119" s="1288"/>
      <c r="BI119" s="1288"/>
      <c r="BJ119" s="1288"/>
      <c r="BK119" s="1186">
        <f>BE$6</f>
        <v>0</v>
      </c>
      <c r="BL119" s="1186"/>
      <c r="BM119" s="1186"/>
      <c r="BN119" s="1186"/>
      <c r="BO119" s="1186"/>
      <c r="BP119" s="1186"/>
      <c r="BQ119" s="1186"/>
      <c r="BR119" s="1186"/>
      <c r="BS119" s="1186"/>
      <c r="BT119" s="201"/>
      <c r="BU119" s="1174" t="s">
        <v>574</v>
      </c>
      <c r="BV119" s="1174"/>
      <c r="BW119" s="1174"/>
      <c r="BX119" s="1174"/>
      <c r="BY119" s="1174"/>
      <c r="BZ119" s="1174"/>
      <c r="CA119" s="1174"/>
      <c r="CB119" s="1174"/>
      <c r="CC119" s="1174"/>
      <c r="CD119" s="1161">
        <f>BE$22</f>
        <v>0</v>
      </c>
      <c r="CE119" s="1162"/>
      <c r="CF119" s="1162"/>
      <c r="CG119" s="1162"/>
      <c r="CH119" s="1162"/>
      <c r="CI119" s="1162"/>
      <c r="CJ119" s="1162"/>
      <c r="CK119" s="1162"/>
      <c r="CL119" s="1162"/>
      <c r="CM119" s="1162"/>
      <c r="CN119" s="1162"/>
      <c r="CO119" s="1162"/>
      <c r="CP119" s="1162"/>
      <c r="CQ119" s="1162"/>
      <c r="CS119" s="175"/>
      <c r="CT119" s="1288" t="s">
        <v>616</v>
      </c>
      <c r="CU119" s="1288"/>
      <c r="CV119" s="1288"/>
      <c r="CW119" s="1288"/>
      <c r="CX119" s="1288"/>
      <c r="CY119" s="1288"/>
      <c r="CZ119" s="1288"/>
      <c r="DA119" s="1288"/>
      <c r="DB119" s="1288"/>
      <c r="DC119" s="1288"/>
      <c r="DD119" s="1288"/>
      <c r="DE119" s="1288"/>
      <c r="DF119" s="1288"/>
      <c r="DG119" s="1186">
        <f>DA$6</f>
        <v>0</v>
      </c>
      <c r="DH119" s="1186"/>
      <c r="DI119" s="1186"/>
      <c r="DJ119" s="1186"/>
      <c r="DK119" s="1186"/>
      <c r="DL119" s="1186"/>
      <c r="DM119" s="1186"/>
      <c r="DN119" s="1186"/>
      <c r="DO119" s="1186"/>
      <c r="DP119" s="201"/>
      <c r="DQ119" s="1174" t="s">
        <v>574</v>
      </c>
      <c r="DR119" s="1174"/>
      <c r="DS119" s="1174"/>
      <c r="DT119" s="1174"/>
      <c r="DU119" s="1174"/>
      <c r="DV119" s="1174"/>
      <c r="DW119" s="1174"/>
      <c r="DX119" s="1174"/>
      <c r="DY119" s="1174"/>
      <c r="DZ119" s="1161">
        <f>DA$22</f>
        <v>0</v>
      </c>
      <c r="EA119" s="1162"/>
      <c r="EB119" s="1162"/>
      <c r="EC119" s="1162"/>
      <c r="ED119" s="1162"/>
      <c r="EE119" s="1162"/>
      <c r="EF119" s="1162"/>
      <c r="EG119" s="1162"/>
      <c r="EH119" s="1162"/>
      <c r="EI119" s="1162"/>
      <c r="EJ119" s="1162"/>
      <c r="EK119" s="1162"/>
      <c r="EL119" s="1162"/>
      <c r="EM119" s="1162"/>
    </row>
    <row r="120" spans="1:143" ht="16.5" customHeight="1" x14ac:dyDescent="0.25">
      <c r="A120" s="175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690"/>
      <c r="X120" s="200"/>
      <c r="Y120" s="1174" t="s">
        <v>573</v>
      </c>
      <c r="Z120" s="1174"/>
      <c r="AA120" s="1174"/>
      <c r="AB120" s="1174"/>
      <c r="AC120" s="1186">
        <f>I$21</f>
        <v>0</v>
      </c>
      <c r="AD120" s="1186"/>
      <c r="AE120" s="1186"/>
      <c r="AF120" s="1186"/>
      <c r="AG120" s="1186"/>
      <c r="AH120" s="1186"/>
      <c r="AI120" s="1186"/>
      <c r="AJ120" s="1186"/>
      <c r="AK120" s="1186"/>
      <c r="AL120" s="1186"/>
      <c r="AM120" s="1186"/>
      <c r="AN120" s="1186"/>
      <c r="AO120" s="1186"/>
      <c r="AP120" s="1186"/>
      <c r="AQ120" s="1186"/>
      <c r="AR120" s="1186"/>
      <c r="AS120" s="1186"/>
      <c r="AT120" s="1186"/>
      <c r="AU120" s="1186"/>
      <c r="AW120" s="175"/>
      <c r="AX120" s="201"/>
      <c r="AY120" s="201"/>
      <c r="AZ120" s="201"/>
      <c r="BA120" s="201"/>
      <c r="BB120" s="201"/>
      <c r="BC120" s="201"/>
      <c r="BD120" s="201"/>
      <c r="BE120" s="201"/>
      <c r="BF120" s="201"/>
      <c r="BG120" s="201"/>
      <c r="BH120" s="201"/>
      <c r="BI120" s="201"/>
      <c r="BJ120" s="201"/>
      <c r="BK120" s="201"/>
      <c r="BL120" s="201"/>
      <c r="BM120" s="201"/>
      <c r="BN120" s="201"/>
      <c r="BO120" s="201"/>
      <c r="BP120" s="201"/>
      <c r="BQ120" s="201"/>
      <c r="BR120" s="201"/>
      <c r="BS120" s="690"/>
      <c r="BT120" s="200"/>
      <c r="BU120" s="1174" t="s">
        <v>573</v>
      </c>
      <c r="BV120" s="1174"/>
      <c r="BW120" s="1174"/>
      <c r="BX120" s="1174"/>
      <c r="BY120" s="1186">
        <f>BE$21</f>
        <v>0</v>
      </c>
      <c r="BZ120" s="1186"/>
      <c r="CA120" s="1186"/>
      <c r="CB120" s="1186"/>
      <c r="CC120" s="1186"/>
      <c r="CD120" s="1186"/>
      <c r="CE120" s="1186"/>
      <c r="CF120" s="1186"/>
      <c r="CG120" s="1186"/>
      <c r="CH120" s="1186"/>
      <c r="CI120" s="1186"/>
      <c r="CJ120" s="1186"/>
      <c r="CK120" s="1186"/>
      <c r="CL120" s="1186"/>
      <c r="CM120" s="1186"/>
      <c r="CN120" s="1186"/>
      <c r="CO120" s="1186"/>
      <c r="CP120" s="1186"/>
      <c r="CQ120" s="1186"/>
      <c r="CS120" s="175"/>
      <c r="CT120" s="201"/>
      <c r="CU120" s="201"/>
      <c r="CV120" s="201"/>
      <c r="CW120" s="201"/>
      <c r="CX120" s="201"/>
      <c r="CY120" s="201"/>
      <c r="CZ120" s="201"/>
      <c r="DA120" s="201"/>
      <c r="DB120" s="201"/>
      <c r="DC120" s="201"/>
      <c r="DD120" s="201"/>
      <c r="DE120" s="201"/>
      <c r="DF120" s="201"/>
      <c r="DG120" s="201"/>
      <c r="DH120" s="201"/>
      <c r="DI120" s="201"/>
      <c r="DJ120" s="201"/>
      <c r="DK120" s="201"/>
      <c r="DL120" s="201"/>
      <c r="DM120" s="201"/>
      <c r="DN120" s="201"/>
      <c r="DO120" s="690"/>
      <c r="DP120" s="200"/>
      <c r="DQ120" s="1174" t="s">
        <v>573</v>
      </c>
      <c r="DR120" s="1174"/>
      <c r="DS120" s="1174"/>
      <c r="DT120" s="1174"/>
      <c r="DU120" s="1186">
        <f>DA$21</f>
        <v>0</v>
      </c>
      <c r="DV120" s="1186"/>
      <c r="DW120" s="1186"/>
      <c r="DX120" s="1186"/>
      <c r="DY120" s="1186"/>
      <c r="DZ120" s="1186"/>
      <c r="EA120" s="1186"/>
      <c r="EB120" s="1186"/>
      <c r="EC120" s="1186"/>
      <c r="ED120" s="1186"/>
      <c r="EE120" s="1186"/>
      <c r="EF120" s="1186"/>
      <c r="EG120" s="1186"/>
      <c r="EH120" s="1186"/>
      <c r="EI120" s="1186"/>
      <c r="EJ120" s="1186"/>
      <c r="EK120" s="1186"/>
      <c r="EL120" s="1186"/>
      <c r="EM120" s="1186"/>
    </row>
    <row r="121" spans="1:143" ht="16.5" x14ac:dyDescent="0.25">
      <c r="A121" s="175"/>
      <c r="B121" s="1191" t="s">
        <v>943</v>
      </c>
      <c r="C121" s="1191"/>
      <c r="D121" s="1191"/>
      <c r="E121" s="1191"/>
      <c r="F121" s="1191"/>
      <c r="G121" s="1191"/>
      <c r="H121" s="1191"/>
      <c r="I121" s="1191"/>
      <c r="J121" s="1191"/>
      <c r="K121" s="1191"/>
      <c r="L121" s="1191"/>
      <c r="M121" s="1191"/>
      <c r="N121" s="1191"/>
      <c r="O121" s="1191"/>
      <c r="P121" s="1191"/>
      <c r="Q121" s="1191"/>
      <c r="R121" s="1191"/>
      <c r="S121" s="1191"/>
      <c r="T121" s="1191"/>
      <c r="U121" s="1191"/>
      <c r="V121" s="1191"/>
      <c r="W121" s="1191"/>
      <c r="X121" s="1191"/>
      <c r="Y121" s="201"/>
      <c r="Z121" s="201"/>
      <c r="AA121" s="201"/>
      <c r="AB121" s="201"/>
      <c r="AC121" s="1186"/>
      <c r="AD121" s="1186"/>
      <c r="AE121" s="1186"/>
      <c r="AF121" s="1186"/>
      <c r="AG121" s="1186"/>
      <c r="AH121" s="1186"/>
      <c r="AI121" s="1186"/>
      <c r="AJ121" s="1186"/>
      <c r="AK121" s="1186"/>
      <c r="AL121" s="1186"/>
      <c r="AM121" s="1186"/>
      <c r="AN121" s="1186"/>
      <c r="AO121" s="1186"/>
      <c r="AP121" s="1186"/>
      <c r="AQ121" s="1186"/>
      <c r="AR121" s="1186"/>
      <c r="AS121" s="1186"/>
      <c r="AT121" s="1186"/>
      <c r="AU121" s="1186"/>
      <c r="AW121" s="175"/>
      <c r="AX121" s="1191" t="s">
        <v>943</v>
      </c>
      <c r="AY121" s="1191"/>
      <c r="AZ121" s="1191"/>
      <c r="BA121" s="1191"/>
      <c r="BB121" s="1191"/>
      <c r="BC121" s="1191"/>
      <c r="BD121" s="1191"/>
      <c r="BE121" s="1191"/>
      <c r="BF121" s="1191"/>
      <c r="BG121" s="1191"/>
      <c r="BH121" s="1191"/>
      <c r="BI121" s="1191"/>
      <c r="BJ121" s="1191"/>
      <c r="BK121" s="1191"/>
      <c r="BL121" s="1191"/>
      <c r="BM121" s="1191"/>
      <c r="BN121" s="1191"/>
      <c r="BO121" s="1191"/>
      <c r="BP121" s="1191"/>
      <c r="BQ121" s="1191"/>
      <c r="BR121" s="1191"/>
      <c r="BS121" s="1191"/>
      <c r="BT121" s="1191"/>
      <c r="BU121" s="201"/>
      <c r="BV121" s="201"/>
      <c r="BW121" s="201"/>
      <c r="BX121" s="201"/>
      <c r="BY121" s="1186"/>
      <c r="BZ121" s="1186"/>
      <c r="CA121" s="1186"/>
      <c r="CB121" s="1186"/>
      <c r="CC121" s="1186"/>
      <c r="CD121" s="1186"/>
      <c r="CE121" s="1186"/>
      <c r="CF121" s="1186"/>
      <c r="CG121" s="1186"/>
      <c r="CH121" s="1186"/>
      <c r="CI121" s="1186"/>
      <c r="CJ121" s="1186"/>
      <c r="CK121" s="1186"/>
      <c r="CL121" s="1186"/>
      <c r="CM121" s="1186"/>
      <c r="CN121" s="1186"/>
      <c r="CO121" s="1186"/>
      <c r="CP121" s="1186"/>
      <c r="CQ121" s="1186"/>
      <c r="CS121" s="175"/>
      <c r="CT121" s="1191" t="s">
        <v>943</v>
      </c>
      <c r="CU121" s="1191"/>
      <c r="CV121" s="1191"/>
      <c r="CW121" s="1191"/>
      <c r="CX121" s="1191"/>
      <c r="CY121" s="1191"/>
      <c r="CZ121" s="1191"/>
      <c r="DA121" s="1191"/>
      <c r="DB121" s="1191"/>
      <c r="DC121" s="1191"/>
      <c r="DD121" s="1191"/>
      <c r="DE121" s="1191"/>
      <c r="DF121" s="1191"/>
      <c r="DG121" s="1191"/>
      <c r="DH121" s="1191"/>
      <c r="DI121" s="1191"/>
      <c r="DJ121" s="1191"/>
      <c r="DK121" s="1191"/>
      <c r="DL121" s="1191"/>
      <c r="DM121" s="1191"/>
      <c r="DN121" s="1191"/>
      <c r="DO121" s="1191"/>
      <c r="DP121" s="1191"/>
      <c r="DQ121" s="201"/>
      <c r="DR121" s="201"/>
      <c r="DS121" s="201"/>
      <c r="DT121" s="201"/>
      <c r="DU121" s="1186"/>
      <c r="DV121" s="1186"/>
      <c r="DW121" s="1186"/>
      <c r="DX121" s="1186"/>
      <c r="DY121" s="1186"/>
      <c r="DZ121" s="1186"/>
      <c r="EA121" s="1186"/>
      <c r="EB121" s="1186"/>
      <c r="EC121" s="1186"/>
      <c r="ED121" s="1186"/>
      <c r="EE121" s="1186"/>
      <c r="EF121" s="1186"/>
      <c r="EG121" s="1186"/>
      <c r="EH121" s="1186"/>
      <c r="EI121" s="1186"/>
      <c r="EJ121" s="1186"/>
      <c r="EK121" s="1186"/>
      <c r="EL121" s="1186"/>
      <c r="EM121" s="1186"/>
    </row>
    <row r="122" spans="1:143" s="289" customFormat="1" ht="18.75" customHeight="1" x14ac:dyDescent="0.3">
      <c r="A122" s="175"/>
      <c r="B122" s="1305">
        <f>I$7</f>
        <v>0</v>
      </c>
      <c r="C122" s="1306"/>
      <c r="D122" s="1306"/>
      <c r="E122" s="1306"/>
      <c r="F122" s="1306"/>
      <c r="G122" s="1306"/>
      <c r="H122" s="1306"/>
      <c r="I122" s="1306"/>
      <c r="J122" s="1306"/>
      <c r="K122" s="1306"/>
      <c r="L122" s="1306"/>
      <c r="M122" s="1306"/>
      <c r="N122" s="1306"/>
      <c r="O122" s="1306"/>
      <c r="P122" s="1306"/>
      <c r="Q122" s="1306"/>
      <c r="R122" s="1306"/>
      <c r="S122" s="1306"/>
      <c r="T122" s="1306"/>
      <c r="U122" s="1306"/>
      <c r="V122" s="1306"/>
      <c r="W122" s="1306"/>
      <c r="X122" s="223"/>
      <c r="Y122" s="1174" t="s">
        <v>569</v>
      </c>
      <c r="Z122" s="1174"/>
      <c r="AA122" s="1174"/>
      <c r="AB122" s="1174"/>
      <c r="AC122" s="1174"/>
      <c r="AD122" s="1174"/>
      <c r="AE122" s="1174"/>
      <c r="AF122" s="1174"/>
      <c r="AG122" s="1174"/>
      <c r="AH122" s="1162">
        <f>I$17</f>
        <v>0</v>
      </c>
      <c r="AI122" s="1162"/>
      <c r="AJ122" s="1162"/>
      <c r="AK122" s="1162"/>
      <c r="AL122" s="1162"/>
      <c r="AM122" s="1160" t="s">
        <v>570</v>
      </c>
      <c r="AN122" s="1160"/>
      <c r="AO122" s="1162">
        <f>I$18</f>
        <v>0</v>
      </c>
      <c r="AP122" s="1162"/>
      <c r="AQ122" s="1162"/>
      <c r="AR122" s="1162"/>
      <c r="AS122" s="1162"/>
      <c r="AT122" s="1162"/>
      <c r="AU122" s="1162"/>
      <c r="AW122" s="175"/>
      <c r="AX122" s="1305">
        <f>BE$7</f>
        <v>0</v>
      </c>
      <c r="AY122" s="1306"/>
      <c r="AZ122" s="1306"/>
      <c r="BA122" s="1306"/>
      <c r="BB122" s="1306"/>
      <c r="BC122" s="1306"/>
      <c r="BD122" s="1306"/>
      <c r="BE122" s="1306"/>
      <c r="BF122" s="1306"/>
      <c r="BG122" s="1306"/>
      <c r="BH122" s="1306"/>
      <c r="BI122" s="1306"/>
      <c r="BJ122" s="1306"/>
      <c r="BK122" s="1306"/>
      <c r="BL122" s="1306"/>
      <c r="BM122" s="1306"/>
      <c r="BN122" s="1306"/>
      <c r="BO122" s="1306"/>
      <c r="BP122" s="1306"/>
      <c r="BQ122" s="1306"/>
      <c r="BR122" s="1306"/>
      <c r="BS122" s="1306"/>
      <c r="BT122" s="223"/>
      <c r="BU122" s="1174" t="s">
        <v>569</v>
      </c>
      <c r="BV122" s="1174"/>
      <c r="BW122" s="1174"/>
      <c r="BX122" s="1174"/>
      <c r="BY122" s="1174"/>
      <c r="BZ122" s="1174"/>
      <c r="CA122" s="1174"/>
      <c r="CB122" s="1174"/>
      <c r="CC122" s="1174"/>
      <c r="CD122" s="1162">
        <f>BE$17</f>
        <v>0</v>
      </c>
      <c r="CE122" s="1162"/>
      <c r="CF122" s="1162"/>
      <c r="CG122" s="1162"/>
      <c r="CH122" s="1162"/>
      <c r="CI122" s="1160" t="s">
        <v>570</v>
      </c>
      <c r="CJ122" s="1160"/>
      <c r="CK122" s="1162">
        <f>BE$18</f>
        <v>0</v>
      </c>
      <c r="CL122" s="1162"/>
      <c r="CM122" s="1162"/>
      <c r="CN122" s="1162"/>
      <c r="CO122" s="1162"/>
      <c r="CP122" s="1162"/>
      <c r="CQ122" s="1162"/>
      <c r="CS122" s="175"/>
      <c r="CT122" s="1305">
        <f>DA$7</f>
        <v>0</v>
      </c>
      <c r="CU122" s="1306"/>
      <c r="CV122" s="1306"/>
      <c r="CW122" s="1306"/>
      <c r="CX122" s="1306"/>
      <c r="CY122" s="1306"/>
      <c r="CZ122" s="1306"/>
      <c r="DA122" s="1306"/>
      <c r="DB122" s="1306"/>
      <c r="DC122" s="1306"/>
      <c r="DD122" s="1306"/>
      <c r="DE122" s="1306"/>
      <c r="DF122" s="1306"/>
      <c r="DG122" s="1306"/>
      <c r="DH122" s="1306"/>
      <c r="DI122" s="1306"/>
      <c r="DJ122" s="1306"/>
      <c r="DK122" s="1306"/>
      <c r="DL122" s="1306"/>
      <c r="DM122" s="1306"/>
      <c r="DN122" s="1306"/>
      <c r="DO122" s="1306"/>
      <c r="DP122" s="223"/>
      <c r="DQ122" s="1174" t="s">
        <v>569</v>
      </c>
      <c r="DR122" s="1174"/>
      <c r="DS122" s="1174"/>
      <c r="DT122" s="1174"/>
      <c r="DU122" s="1174"/>
      <c r="DV122" s="1174"/>
      <c r="DW122" s="1174"/>
      <c r="DX122" s="1174"/>
      <c r="DY122" s="1174"/>
      <c r="DZ122" s="1162">
        <f>DA$17</f>
        <v>0</v>
      </c>
      <c r="EA122" s="1162"/>
      <c r="EB122" s="1162"/>
      <c r="EC122" s="1162"/>
      <c r="ED122" s="1162"/>
      <c r="EE122" s="1160" t="s">
        <v>570</v>
      </c>
      <c r="EF122" s="1160"/>
      <c r="EG122" s="1162">
        <f>DA$18</f>
        <v>0</v>
      </c>
      <c r="EH122" s="1162"/>
      <c r="EI122" s="1162"/>
      <c r="EJ122" s="1162"/>
      <c r="EK122" s="1162"/>
      <c r="EL122" s="1162"/>
      <c r="EM122" s="1162"/>
    </row>
    <row r="123" spans="1:143" ht="16.5" x14ac:dyDescent="0.25">
      <c r="A123" s="175"/>
      <c r="B123" s="1306"/>
      <c r="C123" s="1306"/>
      <c r="D123" s="1306"/>
      <c r="E123" s="1306"/>
      <c r="F123" s="1306"/>
      <c r="G123" s="1306"/>
      <c r="H123" s="1306"/>
      <c r="I123" s="1306"/>
      <c r="J123" s="1306"/>
      <c r="K123" s="1306"/>
      <c r="L123" s="1306"/>
      <c r="M123" s="1306"/>
      <c r="N123" s="1306"/>
      <c r="O123" s="1306"/>
      <c r="P123" s="1306"/>
      <c r="Q123" s="1306"/>
      <c r="R123" s="1306"/>
      <c r="S123" s="1306"/>
      <c r="T123" s="1306"/>
      <c r="U123" s="1306"/>
      <c r="V123" s="1306"/>
      <c r="W123" s="1306"/>
      <c r="Y123" s="1174" t="s">
        <v>571</v>
      </c>
      <c r="Z123" s="1174"/>
      <c r="AA123" s="1174"/>
      <c r="AB123" s="1174"/>
      <c r="AC123" s="1174"/>
      <c r="AD123" s="1186">
        <f>I$19</f>
        <v>0</v>
      </c>
      <c r="AE123" s="1186"/>
      <c r="AF123" s="1186"/>
      <c r="AG123" s="1186"/>
      <c r="AH123" s="1186"/>
      <c r="AI123" s="1186"/>
      <c r="AJ123" s="1186"/>
      <c r="AK123" s="1186"/>
      <c r="AL123" s="1186"/>
      <c r="AM123" s="1186"/>
      <c r="AN123" s="1186"/>
      <c r="AO123" s="1186"/>
      <c r="AP123" s="1186"/>
      <c r="AQ123" s="1186"/>
      <c r="AR123" s="1186"/>
      <c r="AS123" s="1186"/>
      <c r="AT123" s="1186"/>
      <c r="AU123" s="1186"/>
      <c r="AW123" s="175"/>
      <c r="AX123" s="1306"/>
      <c r="AY123" s="1306"/>
      <c r="AZ123" s="1306"/>
      <c r="BA123" s="1306"/>
      <c r="BB123" s="1306"/>
      <c r="BC123" s="1306"/>
      <c r="BD123" s="1306"/>
      <c r="BE123" s="1306"/>
      <c r="BF123" s="1306"/>
      <c r="BG123" s="1306"/>
      <c r="BH123" s="1306"/>
      <c r="BI123" s="1306"/>
      <c r="BJ123" s="1306"/>
      <c r="BK123" s="1306"/>
      <c r="BL123" s="1306"/>
      <c r="BM123" s="1306"/>
      <c r="BN123" s="1306"/>
      <c r="BO123" s="1306"/>
      <c r="BP123" s="1306"/>
      <c r="BQ123" s="1306"/>
      <c r="BR123" s="1306"/>
      <c r="BS123" s="1306"/>
      <c r="BU123" s="1174" t="s">
        <v>571</v>
      </c>
      <c r="BV123" s="1174"/>
      <c r="BW123" s="1174"/>
      <c r="BX123" s="1174"/>
      <c r="BY123" s="1174"/>
      <c r="BZ123" s="1186">
        <f>BE$19</f>
        <v>0</v>
      </c>
      <c r="CA123" s="1186"/>
      <c r="CB123" s="1186"/>
      <c r="CC123" s="1186"/>
      <c r="CD123" s="1186"/>
      <c r="CE123" s="1186"/>
      <c r="CF123" s="1186"/>
      <c r="CG123" s="1186"/>
      <c r="CH123" s="1186"/>
      <c r="CI123" s="1186"/>
      <c r="CJ123" s="1186"/>
      <c r="CK123" s="1186"/>
      <c r="CL123" s="1186"/>
      <c r="CM123" s="1186"/>
      <c r="CN123" s="1186"/>
      <c r="CO123" s="1186"/>
      <c r="CP123" s="1186"/>
      <c r="CQ123" s="1186"/>
      <c r="CS123" s="175"/>
      <c r="CT123" s="1306"/>
      <c r="CU123" s="1306"/>
      <c r="CV123" s="1306"/>
      <c r="CW123" s="1306"/>
      <c r="CX123" s="1306"/>
      <c r="CY123" s="1306"/>
      <c r="CZ123" s="1306"/>
      <c r="DA123" s="1306"/>
      <c r="DB123" s="1306"/>
      <c r="DC123" s="1306"/>
      <c r="DD123" s="1306"/>
      <c r="DE123" s="1306"/>
      <c r="DF123" s="1306"/>
      <c r="DG123" s="1306"/>
      <c r="DH123" s="1306"/>
      <c r="DI123" s="1306"/>
      <c r="DJ123" s="1306"/>
      <c r="DK123" s="1306"/>
      <c r="DL123" s="1306"/>
      <c r="DM123" s="1306"/>
      <c r="DN123" s="1306"/>
      <c r="DO123" s="1306"/>
      <c r="DQ123" s="1174" t="s">
        <v>571</v>
      </c>
      <c r="DR123" s="1174"/>
      <c r="DS123" s="1174"/>
      <c r="DT123" s="1174"/>
      <c r="DU123" s="1174"/>
      <c r="DV123" s="1186">
        <f>DA$19</f>
        <v>0</v>
      </c>
      <c r="DW123" s="1186"/>
      <c r="DX123" s="1186"/>
      <c r="DY123" s="1186"/>
      <c r="DZ123" s="1186"/>
      <c r="EA123" s="1186"/>
      <c r="EB123" s="1186"/>
      <c r="EC123" s="1186"/>
      <c r="ED123" s="1186"/>
      <c r="EE123" s="1186"/>
      <c r="EF123" s="1186"/>
      <c r="EG123" s="1186"/>
      <c r="EH123" s="1186"/>
      <c r="EI123" s="1186"/>
      <c r="EJ123" s="1186"/>
      <c r="EK123" s="1186"/>
      <c r="EL123" s="1186"/>
      <c r="EM123" s="1186"/>
    </row>
    <row r="124" spans="1:143" ht="16.5" x14ac:dyDescent="0.25">
      <c r="A124" s="175"/>
      <c r="B124" s="1306"/>
      <c r="C124" s="1306"/>
      <c r="D124" s="1306"/>
      <c r="E124" s="1306"/>
      <c r="F124" s="1306"/>
      <c r="G124" s="1306"/>
      <c r="H124" s="1306"/>
      <c r="I124" s="1306"/>
      <c r="J124" s="1306"/>
      <c r="K124" s="1306"/>
      <c r="L124" s="1306"/>
      <c r="M124" s="1306"/>
      <c r="N124" s="1306"/>
      <c r="O124" s="1306"/>
      <c r="P124" s="1306"/>
      <c r="Q124" s="1306"/>
      <c r="R124" s="1306"/>
      <c r="S124" s="1306"/>
      <c r="T124" s="1306"/>
      <c r="U124" s="1306"/>
      <c r="V124" s="1306"/>
      <c r="W124" s="1306"/>
      <c r="Y124" s="201"/>
      <c r="Z124" s="201"/>
      <c r="AA124" s="201"/>
      <c r="AB124" s="201"/>
      <c r="AC124" s="201"/>
      <c r="AD124" s="1186"/>
      <c r="AE124" s="1186"/>
      <c r="AF124" s="1186"/>
      <c r="AG124" s="1186"/>
      <c r="AH124" s="1186"/>
      <c r="AI124" s="1186"/>
      <c r="AJ124" s="1186"/>
      <c r="AK124" s="1186"/>
      <c r="AL124" s="1186"/>
      <c r="AM124" s="1186"/>
      <c r="AN124" s="1186"/>
      <c r="AO124" s="1186"/>
      <c r="AP124" s="1186"/>
      <c r="AQ124" s="1186"/>
      <c r="AR124" s="1186"/>
      <c r="AS124" s="1186"/>
      <c r="AT124" s="1186"/>
      <c r="AU124" s="1186"/>
      <c r="AW124" s="175"/>
      <c r="AX124" s="1306"/>
      <c r="AY124" s="1306"/>
      <c r="AZ124" s="1306"/>
      <c r="BA124" s="1306"/>
      <c r="BB124" s="1306"/>
      <c r="BC124" s="1306"/>
      <c r="BD124" s="1306"/>
      <c r="BE124" s="1306"/>
      <c r="BF124" s="1306"/>
      <c r="BG124" s="1306"/>
      <c r="BH124" s="1306"/>
      <c r="BI124" s="1306"/>
      <c r="BJ124" s="1306"/>
      <c r="BK124" s="1306"/>
      <c r="BL124" s="1306"/>
      <c r="BM124" s="1306"/>
      <c r="BN124" s="1306"/>
      <c r="BO124" s="1306"/>
      <c r="BP124" s="1306"/>
      <c r="BQ124" s="1306"/>
      <c r="BR124" s="1306"/>
      <c r="BS124" s="1306"/>
      <c r="BU124" s="201"/>
      <c r="BV124" s="201"/>
      <c r="BW124" s="201"/>
      <c r="BX124" s="201"/>
      <c r="BY124" s="201"/>
      <c r="BZ124" s="1186"/>
      <c r="CA124" s="1186"/>
      <c r="CB124" s="1186"/>
      <c r="CC124" s="1186"/>
      <c r="CD124" s="1186"/>
      <c r="CE124" s="1186"/>
      <c r="CF124" s="1186"/>
      <c r="CG124" s="1186"/>
      <c r="CH124" s="1186"/>
      <c r="CI124" s="1186"/>
      <c r="CJ124" s="1186"/>
      <c r="CK124" s="1186"/>
      <c r="CL124" s="1186"/>
      <c r="CM124" s="1186"/>
      <c r="CN124" s="1186"/>
      <c r="CO124" s="1186"/>
      <c r="CP124" s="1186"/>
      <c r="CQ124" s="1186"/>
      <c r="CS124" s="175"/>
      <c r="CT124" s="1306"/>
      <c r="CU124" s="1306"/>
      <c r="CV124" s="1306"/>
      <c r="CW124" s="1306"/>
      <c r="CX124" s="1306"/>
      <c r="CY124" s="1306"/>
      <c r="CZ124" s="1306"/>
      <c r="DA124" s="1306"/>
      <c r="DB124" s="1306"/>
      <c r="DC124" s="1306"/>
      <c r="DD124" s="1306"/>
      <c r="DE124" s="1306"/>
      <c r="DF124" s="1306"/>
      <c r="DG124" s="1306"/>
      <c r="DH124" s="1306"/>
      <c r="DI124" s="1306"/>
      <c r="DJ124" s="1306"/>
      <c r="DK124" s="1306"/>
      <c r="DL124" s="1306"/>
      <c r="DM124" s="1306"/>
      <c r="DN124" s="1306"/>
      <c r="DO124" s="1306"/>
      <c r="DQ124" s="201"/>
      <c r="DR124" s="201"/>
      <c r="DS124" s="201"/>
      <c r="DT124" s="201"/>
      <c r="DU124" s="201"/>
      <c r="DV124" s="1186"/>
      <c r="DW124" s="1186"/>
      <c r="DX124" s="1186"/>
      <c r="DY124" s="1186"/>
      <c r="DZ124" s="1186"/>
      <c r="EA124" s="1186"/>
      <c r="EB124" s="1186"/>
      <c r="EC124" s="1186"/>
      <c r="ED124" s="1186"/>
      <c r="EE124" s="1186"/>
      <c r="EF124" s="1186"/>
      <c r="EG124" s="1186"/>
      <c r="EH124" s="1186"/>
      <c r="EI124" s="1186"/>
      <c r="EJ124" s="1186"/>
      <c r="EK124" s="1186"/>
      <c r="EL124" s="1186"/>
      <c r="EM124" s="1186"/>
    </row>
    <row r="125" spans="1:143" ht="16.5" x14ac:dyDescent="0.25">
      <c r="A125" s="175"/>
      <c r="B125" s="1306"/>
      <c r="C125" s="1306"/>
      <c r="D125" s="1306"/>
      <c r="E125" s="1306"/>
      <c r="F125" s="1306"/>
      <c r="G125" s="1306"/>
      <c r="H125" s="1306"/>
      <c r="I125" s="1306"/>
      <c r="J125" s="1306"/>
      <c r="K125" s="1306"/>
      <c r="L125" s="1306"/>
      <c r="M125" s="1306"/>
      <c r="N125" s="1306"/>
      <c r="O125" s="1306"/>
      <c r="P125" s="1306"/>
      <c r="Q125" s="1306"/>
      <c r="R125" s="1306"/>
      <c r="S125" s="1306"/>
      <c r="T125" s="1306"/>
      <c r="U125" s="1306"/>
      <c r="V125" s="1306"/>
      <c r="W125" s="1306"/>
      <c r="Y125" s="201"/>
      <c r="Z125" s="201"/>
      <c r="AA125" s="201"/>
      <c r="AB125" s="201"/>
      <c r="AC125" s="201"/>
      <c r="AD125" s="1186"/>
      <c r="AE125" s="1186"/>
      <c r="AF125" s="1186"/>
      <c r="AG125" s="1186"/>
      <c r="AH125" s="1186"/>
      <c r="AI125" s="1186"/>
      <c r="AJ125" s="1186"/>
      <c r="AK125" s="1186"/>
      <c r="AL125" s="1186"/>
      <c r="AM125" s="1186"/>
      <c r="AN125" s="1186"/>
      <c r="AO125" s="1186"/>
      <c r="AP125" s="1186"/>
      <c r="AQ125" s="1186"/>
      <c r="AR125" s="1186"/>
      <c r="AS125" s="1186"/>
      <c r="AT125" s="1186"/>
      <c r="AU125" s="1186"/>
      <c r="AW125" s="175"/>
      <c r="AX125" s="1306"/>
      <c r="AY125" s="1306"/>
      <c r="AZ125" s="1306"/>
      <c r="BA125" s="1306"/>
      <c r="BB125" s="1306"/>
      <c r="BC125" s="1306"/>
      <c r="BD125" s="1306"/>
      <c r="BE125" s="1306"/>
      <c r="BF125" s="1306"/>
      <c r="BG125" s="1306"/>
      <c r="BH125" s="1306"/>
      <c r="BI125" s="1306"/>
      <c r="BJ125" s="1306"/>
      <c r="BK125" s="1306"/>
      <c r="BL125" s="1306"/>
      <c r="BM125" s="1306"/>
      <c r="BN125" s="1306"/>
      <c r="BO125" s="1306"/>
      <c r="BP125" s="1306"/>
      <c r="BQ125" s="1306"/>
      <c r="BR125" s="1306"/>
      <c r="BS125" s="1306"/>
      <c r="BU125" s="201"/>
      <c r="BV125" s="201"/>
      <c r="BW125" s="201"/>
      <c r="BX125" s="201"/>
      <c r="BY125" s="201"/>
      <c r="BZ125" s="1186"/>
      <c r="CA125" s="1186"/>
      <c r="CB125" s="1186"/>
      <c r="CC125" s="1186"/>
      <c r="CD125" s="1186"/>
      <c r="CE125" s="1186"/>
      <c r="CF125" s="1186"/>
      <c r="CG125" s="1186"/>
      <c r="CH125" s="1186"/>
      <c r="CI125" s="1186"/>
      <c r="CJ125" s="1186"/>
      <c r="CK125" s="1186"/>
      <c r="CL125" s="1186"/>
      <c r="CM125" s="1186"/>
      <c r="CN125" s="1186"/>
      <c r="CO125" s="1186"/>
      <c r="CP125" s="1186"/>
      <c r="CQ125" s="1186"/>
      <c r="CS125" s="175"/>
      <c r="CT125" s="1306"/>
      <c r="CU125" s="1306"/>
      <c r="CV125" s="1306"/>
      <c r="CW125" s="1306"/>
      <c r="CX125" s="1306"/>
      <c r="CY125" s="1306"/>
      <c r="CZ125" s="1306"/>
      <c r="DA125" s="1306"/>
      <c r="DB125" s="1306"/>
      <c r="DC125" s="1306"/>
      <c r="DD125" s="1306"/>
      <c r="DE125" s="1306"/>
      <c r="DF125" s="1306"/>
      <c r="DG125" s="1306"/>
      <c r="DH125" s="1306"/>
      <c r="DI125" s="1306"/>
      <c r="DJ125" s="1306"/>
      <c r="DK125" s="1306"/>
      <c r="DL125" s="1306"/>
      <c r="DM125" s="1306"/>
      <c r="DN125" s="1306"/>
      <c r="DO125" s="1306"/>
      <c r="DQ125" s="201"/>
      <c r="DR125" s="201"/>
      <c r="DS125" s="201"/>
      <c r="DT125" s="201"/>
      <c r="DU125" s="201"/>
      <c r="DV125" s="1186"/>
      <c r="DW125" s="1186"/>
      <c r="DX125" s="1186"/>
      <c r="DY125" s="1186"/>
      <c r="DZ125" s="1186"/>
      <c r="EA125" s="1186"/>
      <c r="EB125" s="1186"/>
      <c r="EC125" s="1186"/>
      <c r="ED125" s="1186"/>
      <c r="EE125" s="1186"/>
      <c r="EF125" s="1186"/>
      <c r="EG125" s="1186"/>
      <c r="EH125" s="1186"/>
      <c r="EI125" s="1186"/>
      <c r="EJ125" s="1186"/>
      <c r="EK125" s="1186"/>
      <c r="EL125" s="1186"/>
      <c r="EM125" s="1186"/>
    </row>
    <row r="126" spans="1:143" ht="16.5" customHeight="1" x14ac:dyDescent="0.25">
      <c r="A126" s="175"/>
      <c r="Y126" s="1174" t="s">
        <v>575</v>
      </c>
      <c r="Z126" s="1174"/>
      <c r="AA126" s="1174"/>
      <c r="AB126" s="1174"/>
      <c r="AC126" s="1162">
        <f>I$23</f>
        <v>0</v>
      </c>
      <c r="AD126" s="1162"/>
      <c r="AE126" s="1162"/>
      <c r="AF126" s="1162"/>
      <c r="AG126" s="1162"/>
      <c r="AH126" s="1162"/>
      <c r="AI126" s="1162"/>
      <c r="AJ126" s="1162"/>
      <c r="AK126" s="1162"/>
      <c r="AL126" s="1162"/>
      <c r="AM126" s="1162"/>
      <c r="AN126" s="1162"/>
      <c r="AO126" s="1162"/>
      <c r="AP126" s="1162"/>
      <c r="AQ126" s="1162"/>
      <c r="AR126" s="1162"/>
      <c r="AS126" s="1162"/>
      <c r="AT126" s="1162"/>
      <c r="AU126" s="1162"/>
      <c r="AW126" s="175"/>
      <c r="BU126" s="1174" t="s">
        <v>575</v>
      </c>
      <c r="BV126" s="1174"/>
      <c r="BW126" s="1174"/>
      <c r="BX126" s="1174"/>
      <c r="BY126" s="1162">
        <f>BE$23</f>
        <v>0</v>
      </c>
      <c r="BZ126" s="1162"/>
      <c r="CA126" s="1162"/>
      <c r="CB126" s="1162"/>
      <c r="CC126" s="1162"/>
      <c r="CD126" s="1162"/>
      <c r="CE126" s="1162"/>
      <c r="CF126" s="1162"/>
      <c r="CG126" s="1162"/>
      <c r="CH126" s="1162"/>
      <c r="CI126" s="1162"/>
      <c r="CJ126" s="1162"/>
      <c r="CK126" s="1162"/>
      <c r="CL126" s="1162"/>
      <c r="CM126" s="1162"/>
      <c r="CN126" s="1162"/>
      <c r="CO126" s="1162"/>
      <c r="CP126" s="1162"/>
      <c r="CQ126" s="1162"/>
      <c r="CS126" s="175"/>
      <c r="DQ126" s="1174" t="s">
        <v>575</v>
      </c>
      <c r="DR126" s="1174"/>
      <c r="DS126" s="1174"/>
      <c r="DT126" s="1174"/>
      <c r="DU126" s="1162">
        <f>DA$23</f>
        <v>0</v>
      </c>
      <c r="DV126" s="1162"/>
      <c r="DW126" s="1162"/>
      <c r="DX126" s="1162"/>
      <c r="DY126" s="1162"/>
      <c r="DZ126" s="1162"/>
      <c r="EA126" s="1162"/>
      <c r="EB126" s="1162"/>
      <c r="EC126" s="1162"/>
      <c r="ED126" s="1162"/>
      <c r="EE126" s="1162"/>
      <c r="EF126" s="1162"/>
      <c r="EG126" s="1162"/>
      <c r="EH126" s="1162"/>
      <c r="EI126" s="1162"/>
      <c r="EJ126" s="1162"/>
      <c r="EK126" s="1162"/>
      <c r="EL126" s="1162"/>
      <c r="EM126" s="1162"/>
    </row>
    <row r="127" spans="1:143" ht="16.5" customHeight="1" x14ac:dyDescent="0.25">
      <c r="A127" s="175"/>
      <c r="B127" s="1191" t="s">
        <v>145</v>
      </c>
      <c r="C127" s="1191"/>
      <c r="D127" s="1191"/>
      <c r="E127" s="1191"/>
      <c r="F127" s="1191"/>
      <c r="G127" s="1191"/>
      <c r="H127" s="1191"/>
      <c r="I127" s="1191"/>
      <c r="J127" s="1191"/>
      <c r="K127" s="1191"/>
      <c r="L127" s="1191"/>
      <c r="M127" s="1191"/>
      <c r="N127" s="1191"/>
      <c r="O127" s="1191"/>
      <c r="P127" s="1191"/>
      <c r="Q127" s="1191"/>
      <c r="R127" s="1191"/>
      <c r="S127" s="1191"/>
      <c r="T127" s="1191"/>
      <c r="U127" s="1191"/>
      <c r="V127" s="1191"/>
      <c r="W127" s="1191"/>
      <c r="X127" s="1191"/>
      <c r="Y127" s="1174" t="s">
        <v>576</v>
      </c>
      <c r="Z127" s="1174"/>
      <c r="AA127" s="1174"/>
      <c r="AB127" s="1174"/>
      <c r="AC127" s="1174"/>
      <c r="AD127" s="1174"/>
      <c r="AE127" s="1162">
        <f>I$24</f>
        <v>0</v>
      </c>
      <c r="AF127" s="1162"/>
      <c r="AG127" s="1162"/>
      <c r="AH127" s="1162"/>
      <c r="AI127" s="1162"/>
      <c r="AJ127" s="1162"/>
      <c r="AK127" s="1162"/>
      <c r="AL127" s="1162"/>
      <c r="AM127" s="1162"/>
      <c r="AN127" s="1162"/>
      <c r="AO127" s="1162"/>
      <c r="AP127" s="1162"/>
      <c r="AQ127" s="1162"/>
      <c r="AR127" s="1162"/>
      <c r="AS127" s="1162"/>
      <c r="AT127" s="1162"/>
      <c r="AU127" s="1162"/>
      <c r="AW127" s="175"/>
      <c r="AX127" s="1191" t="s">
        <v>145</v>
      </c>
      <c r="AY127" s="1191"/>
      <c r="AZ127" s="1191"/>
      <c r="BA127" s="1191"/>
      <c r="BB127" s="1191"/>
      <c r="BC127" s="1191"/>
      <c r="BD127" s="1191"/>
      <c r="BE127" s="1191"/>
      <c r="BF127" s="1191"/>
      <c r="BG127" s="1191"/>
      <c r="BH127" s="1191"/>
      <c r="BI127" s="1191"/>
      <c r="BJ127" s="1191"/>
      <c r="BK127" s="1191"/>
      <c r="BL127" s="1191"/>
      <c r="BM127" s="1191"/>
      <c r="BN127" s="1191"/>
      <c r="BO127" s="1191"/>
      <c r="BP127" s="1191"/>
      <c r="BQ127" s="1191"/>
      <c r="BR127" s="1191"/>
      <c r="BS127" s="1191"/>
      <c r="BT127" s="1191"/>
      <c r="BU127" s="1174" t="s">
        <v>576</v>
      </c>
      <c r="BV127" s="1174"/>
      <c r="BW127" s="1174"/>
      <c r="BX127" s="1174"/>
      <c r="BY127" s="1174"/>
      <c r="BZ127" s="1174"/>
      <c r="CA127" s="1162">
        <f>BE$24</f>
        <v>0</v>
      </c>
      <c r="CB127" s="1162"/>
      <c r="CC127" s="1162"/>
      <c r="CD127" s="1162"/>
      <c r="CE127" s="1162"/>
      <c r="CF127" s="1162"/>
      <c r="CG127" s="1162"/>
      <c r="CH127" s="1162"/>
      <c r="CI127" s="1162"/>
      <c r="CJ127" s="1162"/>
      <c r="CK127" s="1162"/>
      <c r="CL127" s="1162"/>
      <c r="CM127" s="1162"/>
      <c r="CN127" s="1162"/>
      <c r="CO127" s="1162"/>
      <c r="CP127" s="1162"/>
      <c r="CQ127" s="1162"/>
      <c r="CS127" s="175"/>
      <c r="CT127" s="1191" t="s">
        <v>145</v>
      </c>
      <c r="CU127" s="1191"/>
      <c r="CV127" s="1191"/>
      <c r="CW127" s="1191"/>
      <c r="CX127" s="1191"/>
      <c r="CY127" s="1191"/>
      <c r="CZ127" s="1191"/>
      <c r="DA127" s="1191"/>
      <c r="DB127" s="1191"/>
      <c r="DC127" s="1191"/>
      <c r="DD127" s="1191"/>
      <c r="DE127" s="1191"/>
      <c r="DF127" s="1191"/>
      <c r="DG127" s="1191"/>
      <c r="DH127" s="1191"/>
      <c r="DI127" s="1191"/>
      <c r="DJ127" s="1191"/>
      <c r="DK127" s="1191"/>
      <c r="DL127" s="1191"/>
      <c r="DM127" s="1191"/>
      <c r="DN127" s="1191"/>
      <c r="DO127" s="1191"/>
      <c r="DP127" s="1191"/>
      <c r="DQ127" s="1174" t="s">
        <v>576</v>
      </c>
      <c r="DR127" s="1174"/>
      <c r="DS127" s="1174"/>
      <c r="DT127" s="1174"/>
      <c r="DU127" s="1174"/>
      <c r="DV127" s="1174"/>
      <c r="DW127" s="1162">
        <f>DA$24</f>
        <v>0</v>
      </c>
      <c r="DX127" s="1162"/>
      <c r="DY127" s="1162"/>
      <c r="DZ127" s="1162"/>
      <c r="EA127" s="1162"/>
      <c r="EB127" s="1162"/>
      <c r="EC127" s="1162"/>
      <c r="ED127" s="1162"/>
      <c r="EE127" s="1162"/>
      <c r="EF127" s="1162"/>
      <c r="EG127" s="1162"/>
      <c r="EH127" s="1162"/>
      <c r="EI127" s="1162"/>
      <c r="EJ127" s="1162"/>
      <c r="EK127" s="1162"/>
      <c r="EL127" s="1162"/>
      <c r="EM127" s="1162"/>
    </row>
    <row r="128" spans="1:143" ht="16.5" x14ac:dyDescent="0.25">
      <c r="A128" s="175"/>
      <c r="Y128" s="221"/>
      <c r="Z128" s="221"/>
      <c r="AA128" s="221"/>
      <c r="AB128" s="221"/>
      <c r="AC128" s="221"/>
      <c r="AD128" s="221"/>
      <c r="AE128" s="221"/>
      <c r="AF128" s="221"/>
      <c r="AG128" s="221"/>
      <c r="AH128" s="221"/>
      <c r="AI128" s="221"/>
      <c r="AJ128" s="221"/>
      <c r="AK128" s="221"/>
      <c r="AL128" s="221"/>
      <c r="AM128" s="201"/>
      <c r="AN128" s="201"/>
      <c r="AO128" s="201"/>
      <c r="AP128" s="201"/>
      <c r="AQ128" s="201"/>
      <c r="AR128" s="201"/>
      <c r="AS128" s="201"/>
      <c r="AT128" s="201"/>
      <c r="AU128" s="201"/>
      <c r="AW128" s="175"/>
      <c r="BU128" s="221"/>
      <c r="BV128" s="221"/>
      <c r="BW128" s="221"/>
      <c r="BX128" s="221"/>
      <c r="BY128" s="221"/>
      <c r="BZ128" s="221"/>
      <c r="CA128" s="221"/>
      <c r="CB128" s="221"/>
      <c r="CC128" s="221"/>
      <c r="CD128" s="221"/>
      <c r="CE128" s="221"/>
      <c r="CF128" s="221"/>
      <c r="CG128" s="221"/>
      <c r="CH128" s="221"/>
      <c r="CI128" s="201"/>
      <c r="CJ128" s="201"/>
      <c r="CK128" s="201"/>
      <c r="CL128" s="201"/>
      <c r="CM128" s="201"/>
      <c r="CN128" s="201"/>
      <c r="CO128" s="201"/>
      <c r="CP128" s="201"/>
      <c r="CQ128" s="201"/>
      <c r="CS128" s="175"/>
      <c r="DQ128" s="221"/>
      <c r="DR128" s="221"/>
      <c r="DS128" s="221"/>
      <c r="DT128" s="221"/>
      <c r="DU128" s="221"/>
      <c r="DV128" s="221"/>
      <c r="DW128" s="221"/>
      <c r="DX128" s="221"/>
      <c r="DY128" s="221"/>
      <c r="DZ128" s="221"/>
      <c r="EA128" s="221"/>
      <c r="EB128" s="221"/>
      <c r="EC128" s="221"/>
      <c r="ED128" s="221"/>
      <c r="EE128" s="201"/>
      <c r="EF128" s="201"/>
      <c r="EG128" s="201"/>
      <c r="EH128" s="201"/>
      <c r="EI128" s="201"/>
      <c r="EJ128" s="201"/>
      <c r="EK128" s="201"/>
      <c r="EL128" s="201"/>
      <c r="EM128" s="201"/>
    </row>
    <row r="129" spans="1:143" ht="60" customHeight="1" x14ac:dyDescent="0.25">
      <c r="A129" s="175"/>
      <c r="B129" s="1307"/>
      <c r="C129" s="1307"/>
      <c r="D129" s="1307"/>
      <c r="E129" s="1307"/>
      <c r="F129" s="1307"/>
      <c r="G129" s="1307"/>
      <c r="H129" s="1307"/>
      <c r="I129" s="1307"/>
      <c r="J129" s="1307"/>
      <c r="K129" s="1307"/>
      <c r="L129" s="1307"/>
      <c r="M129" s="1307"/>
      <c r="N129" s="1308" t="str">
        <f ca="1">I$9</f>
        <v/>
      </c>
      <c r="O129" s="1308"/>
      <c r="P129" s="1308"/>
      <c r="Q129" s="1308"/>
      <c r="R129" s="1308"/>
      <c r="S129" s="1308"/>
      <c r="T129" s="1308"/>
      <c r="U129" s="1308"/>
      <c r="V129" s="1308"/>
      <c r="W129" s="1308"/>
      <c r="X129" s="201"/>
      <c r="Y129" s="1192"/>
      <c r="Z129" s="1192"/>
      <c r="AA129" s="1192"/>
      <c r="AB129" s="1192"/>
      <c r="AC129" s="1192"/>
      <c r="AD129" s="1192"/>
      <c r="AE129" s="1192"/>
      <c r="AF129" s="1192"/>
      <c r="AG129" s="1192"/>
      <c r="AH129" s="1192"/>
      <c r="AI129" s="1192"/>
      <c r="AJ129" s="1192"/>
      <c r="AK129" s="1192"/>
      <c r="AL129" s="1287">
        <f>B$41</f>
        <v>0</v>
      </c>
      <c r="AM129" s="1287"/>
      <c r="AN129" s="1287"/>
      <c r="AO129" s="1287"/>
      <c r="AP129" s="1287"/>
      <c r="AQ129" s="1287"/>
      <c r="AR129" s="1287"/>
      <c r="AS129" s="1287"/>
      <c r="AT129" s="1287"/>
      <c r="AU129" s="205"/>
      <c r="AW129" s="175"/>
      <c r="AX129" s="1307"/>
      <c r="AY129" s="1307"/>
      <c r="AZ129" s="1307"/>
      <c r="BA129" s="1307"/>
      <c r="BB129" s="1307"/>
      <c r="BC129" s="1307"/>
      <c r="BD129" s="1307"/>
      <c r="BE129" s="1307"/>
      <c r="BF129" s="1307"/>
      <c r="BG129" s="1307"/>
      <c r="BH129" s="1307"/>
      <c r="BI129" s="1307"/>
      <c r="BJ129" s="1308" t="str">
        <f ca="1">BE$9</f>
        <v/>
      </c>
      <c r="BK129" s="1308"/>
      <c r="BL129" s="1308"/>
      <c r="BM129" s="1308"/>
      <c r="BN129" s="1308"/>
      <c r="BO129" s="1308"/>
      <c r="BP129" s="1308"/>
      <c r="BQ129" s="1308"/>
      <c r="BR129" s="1308"/>
      <c r="BS129" s="1308"/>
      <c r="BT129" s="201"/>
      <c r="BU129" s="1192"/>
      <c r="BV129" s="1192"/>
      <c r="BW129" s="1192"/>
      <c r="BX129" s="1192"/>
      <c r="BY129" s="1192"/>
      <c r="BZ129" s="1192"/>
      <c r="CA129" s="1192"/>
      <c r="CB129" s="1192"/>
      <c r="CC129" s="1192"/>
      <c r="CD129" s="1192"/>
      <c r="CE129" s="1192"/>
      <c r="CF129" s="1192"/>
      <c r="CG129" s="1192"/>
      <c r="CH129" s="1287">
        <f>AX$41</f>
        <v>0</v>
      </c>
      <c r="CI129" s="1287"/>
      <c r="CJ129" s="1287"/>
      <c r="CK129" s="1287"/>
      <c r="CL129" s="1287"/>
      <c r="CM129" s="1287"/>
      <c r="CN129" s="1287"/>
      <c r="CO129" s="1287"/>
      <c r="CP129" s="1287"/>
      <c r="CQ129" s="205"/>
      <c r="CS129" s="175"/>
      <c r="CT129" s="1307"/>
      <c r="CU129" s="1307"/>
      <c r="CV129" s="1307"/>
      <c r="CW129" s="1307"/>
      <c r="CX129" s="1307"/>
      <c r="CY129" s="1307"/>
      <c r="CZ129" s="1307"/>
      <c r="DA129" s="1307"/>
      <c r="DB129" s="1307"/>
      <c r="DC129" s="1307"/>
      <c r="DD129" s="1307"/>
      <c r="DE129" s="1307"/>
      <c r="DF129" s="1308" t="str">
        <f ca="1">DA$9</f>
        <v/>
      </c>
      <c r="DG129" s="1308"/>
      <c r="DH129" s="1308"/>
      <c r="DI129" s="1308"/>
      <c r="DJ129" s="1308"/>
      <c r="DK129" s="1308"/>
      <c r="DL129" s="1308"/>
      <c r="DM129" s="1308"/>
      <c r="DN129" s="1308"/>
      <c r="DO129" s="1308"/>
      <c r="DP129" s="201"/>
      <c r="DQ129" s="1192"/>
      <c r="DR129" s="1192"/>
      <c r="DS129" s="1192"/>
      <c r="DT129" s="1192"/>
      <c r="DU129" s="1192"/>
      <c r="DV129" s="1192"/>
      <c r="DW129" s="1192"/>
      <c r="DX129" s="1192"/>
      <c r="DY129" s="1192"/>
      <c r="DZ129" s="1192"/>
      <c r="EA129" s="1192"/>
      <c r="EB129" s="1192"/>
      <c r="EC129" s="1192"/>
      <c r="ED129" s="1287">
        <f>CT$41</f>
        <v>0</v>
      </c>
      <c r="EE129" s="1287"/>
      <c r="EF129" s="1287"/>
      <c r="EG129" s="1287"/>
      <c r="EH129" s="1287"/>
      <c r="EI129" s="1287"/>
      <c r="EJ129" s="1287"/>
      <c r="EK129" s="1287"/>
      <c r="EL129" s="1287"/>
      <c r="EM129" s="205"/>
    </row>
    <row r="130" spans="1:143" ht="18.75" customHeight="1" x14ac:dyDescent="0.25">
      <c r="A130" s="175"/>
      <c r="B130" s="1145" t="s">
        <v>5</v>
      </c>
      <c r="C130" s="1145"/>
      <c r="D130" s="1145"/>
      <c r="E130" s="1145"/>
      <c r="F130" s="1145"/>
      <c r="G130" s="1145"/>
      <c r="H130" s="1145"/>
      <c r="I130" s="1145"/>
      <c r="J130" s="1145"/>
      <c r="K130" s="1145"/>
      <c r="L130" s="1145"/>
      <c r="M130" s="1145"/>
      <c r="N130" s="1309" t="s">
        <v>578</v>
      </c>
      <c r="O130" s="1309"/>
      <c r="P130" s="1309"/>
      <c r="Q130" s="1309"/>
      <c r="R130" s="1309"/>
      <c r="S130" s="1309"/>
      <c r="T130" s="1309"/>
      <c r="U130" s="1309"/>
      <c r="V130" s="1309"/>
      <c r="W130" s="1309"/>
      <c r="X130" s="198"/>
      <c r="Y130" s="1144" t="s">
        <v>5</v>
      </c>
      <c r="Z130" s="1144"/>
      <c r="AA130" s="1144"/>
      <c r="AB130" s="1144"/>
      <c r="AC130" s="1144"/>
      <c r="AD130" s="1144"/>
      <c r="AE130" s="1144"/>
      <c r="AF130" s="1144"/>
      <c r="AG130" s="1144"/>
      <c r="AH130" s="1144"/>
      <c r="AI130" s="1144"/>
      <c r="AJ130" s="1144"/>
      <c r="AK130" s="1144"/>
      <c r="AL130" s="1144" t="s">
        <v>578</v>
      </c>
      <c r="AM130" s="1144"/>
      <c r="AN130" s="1144"/>
      <c r="AO130" s="1144"/>
      <c r="AP130" s="1144"/>
      <c r="AQ130" s="1144"/>
      <c r="AR130" s="1144"/>
      <c r="AS130" s="1144"/>
      <c r="AT130" s="1144"/>
      <c r="AU130" s="206"/>
      <c r="AW130" s="175"/>
      <c r="AX130" s="1145" t="s">
        <v>5</v>
      </c>
      <c r="AY130" s="1145"/>
      <c r="AZ130" s="1145"/>
      <c r="BA130" s="1145"/>
      <c r="BB130" s="1145"/>
      <c r="BC130" s="1145"/>
      <c r="BD130" s="1145"/>
      <c r="BE130" s="1145"/>
      <c r="BF130" s="1145"/>
      <c r="BG130" s="1145"/>
      <c r="BH130" s="1145"/>
      <c r="BI130" s="1145"/>
      <c r="BJ130" s="1309" t="s">
        <v>578</v>
      </c>
      <c r="BK130" s="1309"/>
      <c r="BL130" s="1309"/>
      <c r="BM130" s="1309"/>
      <c r="BN130" s="1309"/>
      <c r="BO130" s="1309"/>
      <c r="BP130" s="1309"/>
      <c r="BQ130" s="1309"/>
      <c r="BR130" s="1309"/>
      <c r="BS130" s="1309"/>
      <c r="BT130" s="198"/>
      <c r="BU130" s="1144" t="s">
        <v>5</v>
      </c>
      <c r="BV130" s="1144"/>
      <c r="BW130" s="1144"/>
      <c r="BX130" s="1144"/>
      <c r="BY130" s="1144"/>
      <c r="BZ130" s="1144"/>
      <c r="CA130" s="1144"/>
      <c r="CB130" s="1144"/>
      <c r="CC130" s="1144"/>
      <c r="CD130" s="1144"/>
      <c r="CE130" s="1144"/>
      <c r="CF130" s="1144"/>
      <c r="CG130" s="1144"/>
      <c r="CH130" s="1144" t="s">
        <v>578</v>
      </c>
      <c r="CI130" s="1144"/>
      <c r="CJ130" s="1144"/>
      <c r="CK130" s="1144"/>
      <c r="CL130" s="1144"/>
      <c r="CM130" s="1144"/>
      <c r="CN130" s="1144"/>
      <c r="CO130" s="1144"/>
      <c r="CP130" s="1144"/>
      <c r="CQ130" s="206"/>
      <c r="CS130" s="175"/>
      <c r="CT130" s="1145" t="s">
        <v>5</v>
      </c>
      <c r="CU130" s="1145"/>
      <c r="CV130" s="1145"/>
      <c r="CW130" s="1145"/>
      <c r="CX130" s="1145"/>
      <c r="CY130" s="1145"/>
      <c r="CZ130" s="1145"/>
      <c r="DA130" s="1145"/>
      <c r="DB130" s="1145"/>
      <c r="DC130" s="1145"/>
      <c r="DD130" s="1145"/>
      <c r="DE130" s="1145"/>
      <c r="DF130" s="1309" t="s">
        <v>578</v>
      </c>
      <c r="DG130" s="1309"/>
      <c r="DH130" s="1309"/>
      <c r="DI130" s="1309"/>
      <c r="DJ130" s="1309"/>
      <c r="DK130" s="1309"/>
      <c r="DL130" s="1309"/>
      <c r="DM130" s="1309"/>
      <c r="DN130" s="1309"/>
      <c r="DO130" s="1309"/>
      <c r="DP130" s="198"/>
      <c r="DQ130" s="1144" t="s">
        <v>5</v>
      </c>
      <c r="DR130" s="1144"/>
      <c r="DS130" s="1144"/>
      <c r="DT130" s="1144"/>
      <c r="DU130" s="1144"/>
      <c r="DV130" s="1144"/>
      <c r="DW130" s="1144"/>
      <c r="DX130" s="1144"/>
      <c r="DY130" s="1144"/>
      <c r="DZ130" s="1144"/>
      <c r="EA130" s="1144"/>
      <c r="EB130" s="1144"/>
      <c r="EC130" s="1144"/>
      <c r="ED130" s="1144" t="s">
        <v>578</v>
      </c>
      <c r="EE130" s="1144"/>
      <c r="EF130" s="1144"/>
      <c r="EG130" s="1144"/>
      <c r="EH130" s="1144"/>
      <c r="EI130" s="1144"/>
      <c r="EJ130" s="1144"/>
      <c r="EK130" s="1144"/>
      <c r="EL130" s="1144"/>
      <c r="EM130" s="206"/>
    </row>
    <row r="131" spans="1:143" ht="18.75" customHeight="1" x14ac:dyDescent="0.25">
      <c r="A131" s="175"/>
      <c r="B131" s="1148"/>
      <c r="C131" s="1148"/>
      <c r="D131" s="1148"/>
      <c r="E131" s="1148"/>
      <c r="F131" s="1148"/>
      <c r="G131" s="1148"/>
      <c r="H131" s="1148"/>
      <c r="I131" s="1148"/>
      <c r="J131" s="1148"/>
      <c r="K131" s="1148"/>
      <c r="L131" s="1148"/>
      <c r="M131" s="1148"/>
      <c r="N131" s="1148"/>
      <c r="O131" s="1148"/>
      <c r="P131" s="1148"/>
      <c r="Q131" s="1148"/>
      <c r="R131" s="1148"/>
      <c r="S131" s="1148"/>
      <c r="T131" s="1148"/>
      <c r="U131" s="1148"/>
      <c r="V131" s="1148"/>
      <c r="W131" s="1148"/>
      <c r="X131" s="1148"/>
      <c r="Y131" s="1194"/>
      <c r="Z131" s="1194"/>
      <c r="AA131" s="1194"/>
      <c r="AB131" s="1194"/>
      <c r="AC131" s="1194"/>
      <c r="AD131" s="1194"/>
      <c r="AE131" s="1194"/>
      <c r="AF131" s="1194"/>
      <c r="AG131" s="1194"/>
      <c r="AH131" s="1194"/>
      <c r="AI131" s="1194"/>
      <c r="AJ131" s="1194"/>
      <c r="AK131" s="1194"/>
      <c r="AL131" s="1194"/>
      <c r="AM131" s="1194"/>
      <c r="AN131" s="1194"/>
      <c r="AO131" s="1194"/>
      <c r="AP131" s="1194"/>
      <c r="AQ131" s="1194"/>
      <c r="AR131" s="1194"/>
      <c r="AS131" s="1194"/>
      <c r="AT131" s="1194"/>
      <c r="AU131" s="1194"/>
      <c r="AW131" s="175"/>
      <c r="AX131" s="1148"/>
      <c r="AY131" s="1148"/>
      <c r="AZ131" s="1148"/>
      <c r="BA131" s="1148"/>
      <c r="BB131" s="1148"/>
      <c r="BC131" s="1148"/>
      <c r="BD131" s="1148"/>
      <c r="BE131" s="1148"/>
      <c r="BF131" s="1148"/>
      <c r="BG131" s="1148"/>
      <c r="BH131" s="1148"/>
      <c r="BI131" s="1148"/>
      <c r="BJ131" s="1148"/>
      <c r="BK131" s="1148"/>
      <c r="BL131" s="1148"/>
      <c r="BM131" s="1148"/>
      <c r="BN131" s="1148"/>
      <c r="BO131" s="1148"/>
      <c r="BP131" s="1148"/>
      <c r="BQ131" s="1148"/>
      <c r="BR131" s="1148"/>
      <c r="BS131" s="1148"/>
      <c r="BT131" s="1148"/>
      <c r="BU131" s="1194"/>
      <c r="BV131" s="1194"/>
      <c r="BW131" s="1194"/>
      <c r="BX131" s="1194"/>
      <c r="BY131" s="1194"/>
      <c r="BZ131" s="1194"/>
      <c r="CA131" s="1194"/>
      <c r="CB131" s="1194"/>
      <c r="CC131" s="1194"/>
      <c r="CD131" s="1194"/>
      <c r="CE131" s="1194"/>
      <c r="CF131" s="1194"/>
      <c r="CG131" s="1194"/>
      <c r="CH131" s="1194"/>
      <c r="CI131" s="1194"/>
      <c r="CJ131" s="1194"/>
      <c r="CK131" s="1194"/>
      <c r="CL131" s="1194"/>
      <c r="CM131" s="1194"/>
      <c r="CN131" s="1194"/>
      <c r="CO131" s="1194"/>
      <c r="CP131" s="1194"/>
      <c r="CQ131" s="1194"/>
      <c r="CS131" s="175"/>
      <c r="CT131" s="1148"/>
      <c r="CU131" s="1148"/>
      <c r="CV131" s="1148"/>
      <c r="CW131" s="1148"/>
      <c r="CX131" s="1148"/>
      <c r="CY131" s="1148"/>
      <c r="CZ131" s="1148"/>
      <c r="DA131" s="1148"/>
      <c r="DB131" s="1148"/>
      <c r="DC131" s="1148"/>
      <c r="DD131" s="1148"/>
      <c r="DE131" s="1148"/>
      <c r="DF131" s="1148"/>
      <c r="DG131" s="1148"/>
      <c r="DH131" s="1148"/>
      <c r="DI131" s="1148"/>
      <c r="DJ131" s="1148"/>
      <c r="DK131" s="1148"/>
      <c r="DL131" s="1148"/>
      <c r="DM131" s="1148"/>
      <c r="DN131" s="1148"/>
      <c r="DO131" s="1148"/>
      <c r="DP131" s="1148"/>
      <c r="DQ131" s="1194"/>
      <c r="DR131" s="1194"/>
      <c r="DS131" s="1194"/>
      <c r="DT131" s="1194"/>
      <c r="DU131" s="1194"/>
      <c r="DV131" s="1194"/>
      <c r="DW131" s="1194"/>
      <c r="DX131" s="1194"/>
      <c r="DY131" s="1194"/>
      <c r="DZ131" s="1194"/>
      <c r="EA131" s="1194"/>
      <c r="EB131" s="1194"/>
      <c r="EC131" s="1194"/>
      <c r="ED131" s="1194"/>
      <c r="EE131" s="1194"/>
      <c r="EF131" s="1194"/>
      <c r="EG131" s="1194"/>
      <c r="EH131" s="1194"/>
      <c r="EI131" s="1194"/>
      <c r="EJ131" s="1194"/>
      <c r="EK131" s="1194"/>
      <c r="EL131" s="1194"/>
      <c r="EM131" s="1194"/>
    </row>
    <row r="132" spans="1:143" ht="49.5" customHeight="1" x14ac:dyDescent="0.25">
      <c r="A132" s="175"/>
      <c r="B132" s="1195" t="s">
        <v>747</v>
      </c>
      <c r="C132" s="1196"/>
      <c r="D132" s="1196"/>
      <c r="E132" s="1196"/>
      <c r="F132" s="1196"/>
      <c r="G132" s="1196"/>
      <c r="H132" s="1196"/>
      <c r="I132" s="1196"/>
      <c r="J132" s="1196"/>
      <c r="K132" s="1196"/>
      <c r="L132" s="1196"/>
      <c r="M132" s="1196"/>
      <c r="N132" s="1196"/>
      <c r="O132" s="1196"/>
      <c r="P132" s="1196"/>
      <c r="Q132" s="1196"/>
      <c r="R132" s="1196"/>
      <c r="S132" s="1196"/>
      <c r="T132" s="1196"/>
      <c r="U132" s="1196"/>
      <c r="V132" s="1196"/>
      <c r="W132" s="1196"/>
      <c r="X132" s="1196"/>
      <c r="Y132" s="1195" t="s">
        <v>747</v>
      </c>
      <c r="Z132" s="1195"/>
      <c r="AA132" s="1195"/>
      <c r="AB132" s="1195"/>
      <c r="AC132" s="1195"/>
      <c r="AD132" s="1195"/>
      <c r="AE132" s="1195"/>
      <c r="AF132" s="1195"/>
      <c r="AG132" s="1195"/>
      <c r="AH132" s="1195"/>
      <c r="AI132" s="1195"/>
      <c r="AJ132" s="1195"/>
      <c r="AK132" s="1195"/>
      <c r="AL132" s="1195"/>
      <c r="AM132" s="1195"/>
      <c r="AN132" s="1195"/>
      <c r="AO132" s="1195"/>
      <c r="AP132" s="1195"/>
      <c r="AQ132" s="1195"/>
      <c r="AR132" s="1195"/>
      <c r="AS132" s="1195"/>
      <c r="AT132" s="1195"/>
      <c r="AU132" s="1195"/>
      <c r="AW132" s="175"/>
      <c r="AX132" s="1195" t="s">
        <v>747</v>
      </c>
      <c r="AY132" s="1196"/>
      <c r="AZ132" s="1196"/>
      <c r="BA132" s="1196"/>
      <c r="BB132" s="1196"/>
      <c r="BC132" s="1196"/>
      <c r="BD132" s="1196"/>
      <c r="BE132" s="1196"/>
      <c r="BF132" s="1196"/>
      <c r="BG132" s="1196"/>
      <c r="BH132" s="1196"/>
      <c r="BI132" s="1196"/>
      <c r="BJ132" s="1196"/>
      <c r="BK132" s="1196"/>
      <c r="BL132" s="1196"/>
      <c r="BM132" s="1196"/>
      <c r="BN132" s="1196"/>
      <c r="BO132" s="1196"/>
      <c r="BP132" s="1196"/>
      <c r="BQ132" s="1196"/>
      <c r="BR132" s="1196"/>
      <c r="BS132" s="1196"/>
      <c r="BT132" s="1196"/>
      <c r="BU132" s="1195" t="s">
        <v>747</v>
      </c>
      <c r="BV132" s="1195"/>
      <c r="BW132" s="1195"/>
      <c r="BX132" s="1195"/>
      <c r="BY132" s="1195"/>
      <c r="BZ132" s="1195"/>
      <c r="CA132" s="1195"/>
      <c r="CB132" s="1195"/>
      <c r="CC132" s="1195"/>
      <c r="CD132" s="1195"/>
      <c r="CE132" s="1195"/>
      <c r="CF132" s="1195"/>
      <c r="CG132" s="1195"/>
      <c r="CH132" s="1195"/>
      <c r="CI132" s="1195"/>
      <c r="CJ132" s="1195"/>
      <c r="CK132" s="1195"/>
      <c r="CL132" s="1195"/>
      <c r="CM132" s="1195"/>
      <c r="CN132" s="1195"/>
      <c r="CO132" s="1195"/>
      <c r="CP132" s="1195"/>
      <c r="CQ132" s="1195"/>
      <c r="CS132" s="175"/>
      <c r="CT132" s="1195" t="s">
        <v>747</v>
      </c>
      <c r="CU132" s="1196"/>
      <c r="CV132" s="1196"/>
      <c r="CW132" s="1196"/>
      <c r="CX132" s="1196"/>
      <c r="CY132" s="1196"/>
      <c r="CZ132" s="1196"/>
      <c r="DA132" s="1196"/>
      <c r="DB132" s="1196"/>
      <c r="DC132" s="1196"/>
      <c r="DD132" s="1196"/>
      <c r="DE132" s="1196"/>
      <c r="DF132" s="1196"/>
      <c r="DG132" s="1196"/>
      <c r="DH132" s="1196"/>
      <c r="DI132" s="1196"/>
      <c r="DJ132" s="1196"/>
      <c r="DK132" s="1196"/>
      <c r="DL132" s="1196"/>
      <c r="DM132" s="1196"/>
      <c r="DN132" s="1196"/>
      <c r="DO132" s="1196"/>
      <c r="DP132" s="1196"/>
      <c r="DQ132" s="1195" t="s">
        <v>747</v>
      </c>
      <c r="DR132" s="1195"/>
      <c r="DS132" s="1195"/>
      <c r="DT132" s="1195"/>
      <c r="DU132" s="1195"/>
      <c r="DV132" s="1195"/>
      <c r="DW132" s="1195"/>
      <c r="DX132" s="1195"/>
      <c r="DY132" s="1195"/>
      <c r="DZ132" s="1195"/>
      <c r="EA132" s="1195"/>
      <c r="EB132" s="1195"/>
      <c r="EC132" s="1195"/>
      <c r="ED132" s="1195"/>
      <c r="EE132" s="1195"/>
      <c r="EF132" s="1195"/>
      <c r="EG132" s="1195"/>
      <c r="EH132" s="1195"/>
      <c r="EI132" s="1195"/>
      <c r="EJ132" s="1195"/>
      <c r="EK132" s="1195"/>
      <c r="EL132" s="1195"/>
      <c r="EM132" s="1195"/>
    </row>
    <row r="133" spans="1:143" ht="16.5" x14ac:dyDescent="0.25">
      <c r="A133" s="175"/>
      <c r="B133" s="220"/>
      <c r="C133" s="220"/>
      <c r="D133" s="220"/>
      <c r="E133" s="220"/>
      <c r="F133" s="220"/>
      <c r="G133" s="220"/>
      <c r="H133" s="220"/>
      <c r="I133" s="220"/>
      <c r="J133" s="220"/>
      <c r="K133" s="220"/>
      <c r="L133" s="220"/>
      <c r="M133" s="220"/>
      <c r="N133" s="220"/>
      <c r="O133" s="220"/>
      <c r="P133" s="220"/>
      <c r="Q133" s="220"/>
      <c r="R133" s="220"/>
      <c r="S133" s="220"/>
      <c r="T133" s="1147" t="s">
        <v>342</v>
      </c>
      <c r="U133" s="1147"/>
      <c r="V133" s="1147"/>
      <c r="W133" s="202"/>
      <c r="X133" s="203"/>
      <c r="Y133" s="208"/>
      <c r="Z133" s="208"/>
      <c r="AA133" s="208"/>
      <c r="AB133" s="208"/>
      <c r="AC133" s="208"/>
      <c r="AD133" s="208"/>
      <c r="AE133" s="208"/>
      <c r="AF133" s="208"/>
      <c r="AG133" s="208"/>
      <c r="AH133" s="1147"/>
      <c r="AI133" s="1147"/>
      <c r="AJ133" s="1147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W133" s="175"/>
      <c r="AX133" s="220"/>
      <c r="AY133" s="220"/>
      <c r="AZ133" s="220"/>
      <c r="BA133" s="220"/>
      <c r="BB133" s="220"/>
      <c r="BC133" s="220"/>
      <c r="BD133" s="220"/>
      <c r="BE133" s="220"/>
      <c r="BF133" s="220"/>
      <c r="BG133" s="220"/>
      <c r="BH133" s="220"/>
      <c r="BI133" s="220"/>
      <c r="BJ133" s="220"/>
      <c r="BK133" s="220"/>
      <c r="BL133" s="220"/>
      <c r="BM133" s="220"/>
      <c r="BN133" s="220"/>
      <c r="BO133" s="220"/>
      <c r="BP133" s="1147" t="s">
        <v>342</v>
      </c>
      <c r="BQ133" s="1147"/>
      <c r="BR133" s="1147"/>
      <c r="BS133" s="202"/>
      <c r="BT133" s="203"/>
      <c r="BU133" s="208"/>
      <c r="BV133" s="208"/>
      <c r="BW133" s="208"/>
      <c r="BX133" s="208"/>
      <c r="BY133" s="208"/>
      <c r="BZ133" s="208"/>
      <c r="CA133" s="208"/>
      <c r="CB133" s="208"/>
      <c r="CC133" s="208"/>
      <c r="CD133" s="1147"/>
      <c r="CE133" s="1147"/>
      <c r="CF133" s="1147"/>
      <c r="CG133" s="208"/>
      <c r="CH133" s="208"/>
      <c r="CI133" s="208"/>
      <c r="CJ133" s="208"/>
      <c r="CK133" s="208"/>
      <c r="CL133" s="208"/>
      <c r="CM133" s="208"/>
      <c r="CN133" s="208"/>
      <c r="CO133" s="208"/>
      <c r="CP133" s="208"/>
      <c r="CQ133" s="208"/>
      <c r="CS133" s="175"/>
      <c r="CT133" s="220"/>
      <c r="CU133" s="220"/>
      <c r="CV133" s="220"/>
      <c r="CW133" s="220"/>
      <c r="CX133" s="220"/>
      <c r="CY133" s="220"/>
      <c r="CZ133" s="220"/>
      <c r="DA133" s="220"/>
      <c r="DB133" s="220"/>
      <c r="DC133" s="220"/>
      <c r="DD133" s="220"/>
      <c r="DE133" s="220"/>
      <c r="DF133" s="220"/>
      <c r="DG133" s="220"/>
      <c r="DH133" s="220"/>
      <c r="DI133" s="220"/>
      <c r="DJ133" s="220"/>
      <c r="DK133" s="220"/>
      <c r="DL133" s="1147" t="s">
        <v>342</v>
      </c>
      <c r="DM133" s="1147"/>
      <c r="DN133" s="1147"/>
      <c r="DO133" s="202"/>
      <c r="DP133" s="203"/>
      <c r="DQ133" s="208"/>
      <c r="DR133" s="208"/>
      <c r="DS133" s="208"/>
      <c r="DT133" s="208"/>
      <c r="DU133" s="208"/>
      <c r="DV133" s="208"/>
      <c r="DW133" s="208"/>
      <c r="DX133" s="208"/>
      <c r="DY133" s="208"/>
      <c r="DZ133" s="1147"/>
      <c r="EA133" s="1147"/>
      <c r="EB133" s="1147"/>
      <c r="EC133" s="208"/>
      <c r="ED133" s="208"/>
      <c r="EE133" s="208"/>
      <c r="EF133" s="208"/>
      <c r="EG133" s="208"/>
      <c r="EH133" s="208"/>
      <c r="EI133" s="208"/>
      <c r="EJ133" s="208"/>
      <c r="EK133" s="208"/>
      <c r="EL133" s="208"/>
      <c r="EM133" s="208"/>
    </row>
    <row r="134" spans="1:143" ht="18.75" customHeight="1" x14ac:dyDescent="0.25">
      <c r="A134" s="175"/>
      <c r="B134" s="208"/>
      <c r="C134" s="208"/>
      <c r="D134" s="208"/>
      <c r="E134" s="208"/>
      <c r="F134" s="208"/>
      <c r="G134" s="208"/>
      <c r="H134" s="208"/>
      <c r="I134" s="208"/>
      <c r="J134" s="208"/>
      <c r="K134" s="208"/>
      <c r="L134" s="208"/>
      <c r="M134" s="208"/>
      <c r="N134" s="208"/>
      <c r="O134" s="208"/>
      <c r="P134" s="208"/>
      <c r="Q134" s="208"/>
      <c r="R134" s="208"/>
      <c r="S134" s="208"/>
      <c r="T134" s="208"/>
      <c r="U134" s="208"/>
      <c r="V134" s="208"/>
      <c r="W134" s="20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/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W134" s="175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  <c r="BI134" s="208"/>
      <c r="BJ134" s="208"/>
      <c r="BK134" s="208"/>
      <c r="BL134" s="208"/>
      <c r="BM134" s="208"/>
      <c r="BN134" s="208"/>
      <c r="BO134" s="208"/>
      <c r="BP134" s="208"/>
      <c r="BQ134" s="208"/>
      <c r="BR134" s="208"/>
      <c r="BS134" s="208"/>
      <c r="BT134" s="208"/>
      <c r="BU134" s="208"/>
      <c r="BV134" s="208"/>
      <c r="BW134" s="208"/>
      <c r="BX134" s="208"/>
      <c r="BY134" s="208"/>
      <c r="BZ134" s="208"/>
      <c r="CA134" s="208"/>
      <c r="CB134" s="208"/>
      <c r="CC134" s="208"/>
      <c r="CD134" s="208"/>
      <c r="CE134" s="208"/>
      <c r="CF134" s="208"/>
      <c r="CG134" s="208"/>
      <c r="CH134" s="208"/>
      <c r="CI134" s="208"/>
      <c r="CJ134" s="208"/>
      <c r="CK134" s="208"/>
      <c r="CL134" s="208"/>
      <c r="CM134" s="208"/>
      <c r="CN134" s="208"/>
      <c r="CO134" s="208"/>
      <c r="CP134" s="208"/>
      <c r="CQ134" s="208"/>
      <c r="CS134" s="175"/>
      <c r="CT134" s="208"/>
      <c r="CU134" s="208"/>
      <c r="CV134" s="208"/>
      <c r="CW134" s="208"/>
      <c r="CX134" s="208"/>
      <c r="CY134" s="208"/>
      <c r="CZ134" s="208"/>
      <c r="DA134" s="208"/>
      <c r="DB134" s="208"/>
      <c r="DC134" s="208"/>
      <c r="DD134" s="208"/>
      <c r="DE134" s="208"/>
      <c r="DF134" s="208"/>
      <c r="DG134" s="208"/>
      <c r="DH134" s="208"/>
      <c r="DI134" s="208"/>
      <c r="DJ134" s="208"/>
      <c r="DK134" s="208"/>
      <c r="DL134" s="208"/>
      <c r="DM134" s="208"/>
      <c r="DN134" s="208"/>
      <c r="DO134" s="208"/>
      <c r="DP134" s="208"/>
      <c r="DQ134" s="208"/>
      <c r="DR134" s="208"/>
      <c r="DS134" s="208"/>
      <c r="DT134" s="208"/>
      <c r="DU134" s="208"/>
      <c r="DV134" s="208"/>
      <c r="DW134" s="208"/>
      <c r="DX134" s="208"/>
      <c r="DY134" s="208"/>
      <c r="DZ134" s="208"/>
      <c r="EA134" s="208"/>
      <c r="EB134" s="208"/>
      <c r="EC134" s="208"/>
      <c r="ED134" s="208"/>
      <c r="EE134" s="208"/>
      <c r="EF134" s="208"/>
      <c r="EG134" s="208"/>
      <c r="EH134" s="208"/>
      <c r="EI134" s="208"/>
      <c r="EJ134" s="208"/>
      <c r="EK134" s="208"/>
      <c r="EL134" s="208"/>
      <c r="EM134" s="208"/>
    </row>
    <row r="135" spans="1:143" ht="30.75" customHeight="1" x14ac:dyDescent="0.25">
      <c r="A135" s="175"/>
      <c r="B135" s="208"/>
      <c r="C135" s="208"/>
      <c r="D135" s="208"/>
      <c r="E135" s="208"/>
      <c r="F135" s="208"/>
      <c r="G135" s="208"/>
      <c r="H135" s="208"/>
      <c r="I135" s="208"/>
      <c r="J135" s="208"/>
      <c r="K135" s="175"/>
      <c r="L135" s="175"/>
      <c r="M135" s="175"/>
      <c r="N135" s="208"/>
      <c r="O135" s="208"/>
      <c r="P135" s="208"/>
      <c r="Q135" s="208"/>
      <c r="R135" s="208"/>
      <c r="S135" s="208"/>
      <c r="T135" s="208"/>
      <c r="U135" s="208"/>
      <c r="V135" s="208"/>
      <c r="W135" s="1177" t="s">
        <v>617</v>
      </c>
      <c r="X135" s="1177"/>
      <c r="Y135" s="1177"/>
      <c r="Z135" s="1177"/>
      <c r="AA135" s="1177"/>
      <c r="AB135" s="1177"/>
      <c r="AC135" s="1177"/>
      <c r="AD135" s="1177"/>
      <c r="AE135" s="1177"/>
      <c r="AF135" s="1177"/>
      <c r="AG135" s="1177"/>
      <c r="AH135" s="1177"/>
      <c r="AI135" s="1177"/>
      <c r="AJ135" s="1177"/>
      <c r="AK135" s="1177"/>
      <c r="AL135" s="1177"/>
      <c r="AM135" s="1177"/>
      <c r="AN135" s="1177"/>
      <c r="AO135" s="1177"/>
      <c r="AP135" s="1177"/>
      <c r="AQ135" s="1177"/>
      <c r="AR135" s="1177"/>
      <c r="AS135" s="1177"/>
      <c r="AT135" s="1177"/>
      <c r="AU135" s="1177"/>
      <c r="AW135" s="175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175"/>
      <c r="BH135" s="175"/>
      <c r="BI135" s="175"/>
      <c r="BJ135" s="208"/>
      <c r="BK135" s="208"/>
      <c r="BL135" s="208"/>
      <c r="BM135" s="208"/>
      <c r="BN135" s="208"/>
      <c r="BO135" s="208"/>
      <c r="BP135" s="208"/>
      <c r="BQ135" s="208"/>
      <c r="BR135" s="208"/>
      <c r="BS135" s="1177" t="s">
        <v>617</v>
      </c>
      <c r="BT135" s="1177"/>
      <c r="BU135" s="1177"/>
      <c r="BV135" s="1177"/>
      <c r="BW135" s="1177"/>
      <c r="BX135" s="1177"/>
      <c r="BY135" s="1177"/>
      <c r="BZ135" s="1177"/>
      <c r="CA135" s="1177"/>
      <c r="CB135" s="1177"/>
      <c r="CC135" s="1177"/>
      <c r="CD135" s="1177"/>
      <c r="CE135" s="1177"/>
      <c r="CF135" s="1177"/>
      <c r="CG135" s="1177"/>
      <c r="CH135" s="1177"/>
      <c r="CI135" s="1177"/>
      <c r="CJ135" s="1177"/>
      <c r="CK135" s="1177"/>
      <c r="CL135" s="1177"/>
      <c r="CM135" s="1177"/>
      <c r="CN135" s="1177"/>
      <c r="CO135" s="1177"/>
      <c r="CP135" s="1177"/>
      <c r="CQ135" s="1177"/>
      <c r="CS135" s="175"/>
      <c r="CT135" s="208"/>
      <c r="CU135" s="208"/>
      <c r="CV135" s="208"/>
      <c r="CW135" s="208"/>
      <c r="CX135" s="208"/>
      <c r="CY135" s="208"/>
      <c r="CZ135" s="208"/>
      <c r="DA135" s="208"/>
      <c r="DB135" s="208"/>
      <c r="DC135" s="175"/>
      <c r="DD135" s="175"/>
      <c r="DE135" s="175"/>
      <c r="DF135" s="208"/>
      <c r="DG135" s="208"/>
      <c r="DH135" s="208"/>
      <c r="DI135" s="208"/>
      <c r="DJ135" s="208"/>
      <c r="DK135" s="208"/>
      <c r="DL135" s="208"/>
      <c r="DM135" s="208"/>
      <c r="DN135" s="208"/>
      <c r="DO135" s="1177" t="s">
        <v>617</v>
      </c>
      <c r="DP135" s="1177"/>
      <c r="DQ135" s="1177"/>
      <c r="DR135" s="1177"/>
      <c r="DS135" s="1177"/>
      <c r="DT135" s="1177"/>
      <c r="DU135" s="1177"/>
      <c r="DV135" s="1177"/>
      <c r="DW135" s="1177"/>
      <c r="DX135" s="1177"/>
      <c r="DY135" s="1177"/>
      <c r="DZ135" s="1177"/>
      <c r="EA135" s="1177"/>
      <c r="EB135" s="1177"/>
      <c r="EC135" s="1177"/>
      <c r="ED135" s="1177"/>
      <c r="EE135" s="1177"/>
      <c r="EF135" s="1177"/>
      <c r="EG135" s="1177"/>
      <c r="EH135" s="1177"/>
      <c r="EI135" s="1177"/>
      <c r="EJ135" s="1177"/>
      <c r="EK135" s="1177"/>
      <c r="EL135" s="1177"/>
      <c r="EM135" s="1177"/>
    </row>
    <row r="136" spans="1:143" ht="18.75" customHeight="1" x14ac:dyDescent="0.25">
      <c r="A136" s="175"/>
      <c r="B136" s="208"/>
      <c r="C136" s="208"/>
      <c r="D136" s="208"/>
      <c r="E136" s="208"/>
      <c r="F136" s="208"/>
      <c r="G136" s="208"/>
      <c r="H136" s="208"/>
      <c r="I136" s="208"/>
      <c r="J136" s="208"/>
      <c r="K136" s="208"/>
      <c r="L136" s="208"/>
      <c r="M136" s="208"/>
      <c r="N136" s="208"/>
      <c r="O136" s="208"/>
      <c r="P136" s="208"/>
      <c r="Q136" s="208"/>
      <c r="R136" s="208"/>
      <c r="S136" s="208"/>
      <c r="T136" s="208"/>
      <c r="U136" s="208"/>
      <c r="V136" s="208"/>
      <c r="W136" s="1156" t="s">
        <v>514</v>
      </c>
      <c r="X136" s="1156"/>
      <c r="Y136" s="1156"/>
      <c r="Z136" s="1155">
        <f>$AF$35</f>
        <v>0</v>
      </c>
      <c r="AA136" s="1155"/>
      <c r="AB136" s="209" t="s">
        <v>491</v>
      </c>
      <c r="AC136" s="1155">
        <f>$AI$35</f>
        <v>0</v>
      </c>
      <c r="AD136" s="1155"/>
      <c r="AE136" s="1155"/>
      <c r="AF136" s="1155"/>
      <c r="AG136" s="1155"/>
      <c r="AH136" s="1155"/>
      <c r="AI136" s="1155"/>
      <c r="AJ136" s="1155">
        <f>$AP$35</f>
        <v>0</v>
      </c>
      <c r="AK136" s="1155"/>
      <c r="AL136" s="1155"/>
      <c r="AM136" s="1155"/>
      <c r="AN136" s="1163" t="s">
        <v>348</v>
      </c>
      <c r="AO136" s="1163"/>
      <c r="AP136" s="1158" t="s">
        <v>570</v>
      </c>
      <c r="AQ136" s="1158"/>
      <c r="AR136" s="1155">
        <f>$AB$31</f>
        <v>0</v>
      </c>
      <c r="AS136" s="1155"/>
      <c r="AT136" s="1155"/>
      <c r="AU136" s="1155"/>
      <c r="AW136" s="175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  <c r="BI136" s="208"/>
      <c r="BJ136" s="208"/>
      <c r="BK136" s="208"/>
      <c r="BL136" s="208"/>
      <c r="BM136" s="208"/>
      <c r="BN136" s="208"/>
      <c r="BO136" s="208"/>
      <c r="BP136" s="208"/>
      <c r="BQ136" s="208"/>
      <c r="BR136" s="208"/>
      <c r="BS136" s="1156" t="s">
        <v>514</v>
      </c>
      <c r="BT136" s="1156"/>
      <c r="BU136" s="1156"/>
      <c r="BV136" s="1155">
        <f>$AF$35</f>
        <v>0</v>
      </c>
      <c r="BW136" s="1155"/>
      <c r="BX136" s="209" t="s">
        <v>491</v>
      </c>
      <c r="BY136" s="1155">
        <f>$AI$35</f>
        <v>0</v>
      </c>
      <c r="BZ136" s="1155"/>
      <c r="CA136" s="1155"/>
      <c r="CB136" s="1155"/>
      <c r="CC136" s="1155"/>
      <c r="CD136" s="1155"/>
      <c r="CE136" s="1155"/>
      <c r="CF136" s="1155">
        <f>$AP$35</f>
        <v>0</v>
      </c>
      <c r="CG136" s="1155"/>
      <c r="CH136" s="1155"/>
      <c r="CI136" s="1155"/>
      <c r="CJ136" s="1163" t="s">
        <v>348</v>
      </c>
      <c r="CK136" s="1163"/>
      <c r="CL136" s="1158" t="s">
        <v>570</v>
      </c>
      <c r="CM136" s="1158"/>
      <c r="CN136" s="1155">
        <f>$AB$31</f>
        <v>0</v>
      </c>
      <c r="CO136" s="1155"/>
      <c r="CP136" s="1155"/>
      <c r="CQ136" s="1155"/>
      <c r="CS136" s="175"/>
      <c r="CT136" s="208"/>
      <c r="CU136" s="208"/>
      <c r="CV136" s="208"/>
      <c r="CW136" s="208"/>
      <c r="CX136" s="208"/>
      <c r="CY136" s="208"/>
      <c r="CZ136" s="208"/>
      <c r="DA136" s="208"/>
      <c r="DB136" s="208"/>
      <c r="DC136" s="208"/>
      <c r="DD136" s="208"/>
      <c r="DE136" s="208"/>
      <c r="DF136" s="208"/>
      <c r="DG136" s="208"/>
      <c r="DH136" s="208"/>
      <c r="DI136" s="208"/>
      <c r="DJ136" s="208"/>
      <c r="DK136" s="208"/>
      <c r="DL136" s="208"/>
      <c r="DM136" s="208"/>
      <c r="DN136" s="208"/>
      <c r="DO136" s="1156" t="s">
        <v>514</v>
      </c>
      <c r="DP136" s="1156"/>
      <c r="DQ136" s="1156"/>
      <c r="DR136" s="1155">
        <f>$AF$35</f>
        <v>0</v>
      </c>
      <c r="DS136" s="1155"/>
      <c r="DT136" s="209" t="s">
        <v>491</v>
      </c>
      <c r="DU136" s="1155">
        <f>$AI$35</f>
        <v>0</v>
      </c>
      <c r="DV136" s="1155"/>
      <c r="DW136" s="1155"/>
      <c r="DX136" s="1155"/>
      <c r="DY136" s="1155"/>
      <c r="DZ136" s="1155"/>
      <c r="EA136" s="1155"/>
      <c r="EB136" s="1155">
        <f>$AP$35</f>
        <v>0</v>
      </c>
      <c r="EC136" s="1155"/>
      <c r="ED136" s="1155"/>
      <c r="EE136" s="1155"/>
      <c r="EF136" s="1163" t="s">
        <v>348</v>
      </c>
      <c r="EG136" s="1163"/>
      <c r="EH136" s="1158" t="s">
        <v>570</v>
      </c>
      <c r="EI136" s="1158"/>
      <c r="EJ136" s="1155">
        <f>$AB$31</f>
        <v>0</v>
      </c>
      <c r="EK136" s="1155"/>
      <c r="EL136" s="1155"/>
      <c r="EM136" s="1155"/>
    </row>
    <row r="137" spans="1:143" ht="16.5" x14ac:dyDescent="0.25">
      <c r="A137" s="175"/>
      <c r="B137" s="208"/>
      <c r="C137" s="208"/>
      <c r="D137" s="208"/>
      <c r="E137" s="208"/>
      <c r="F137" s="208"/>
      <c r="G137" s="208"/>
      <c r="H137" s="208"/>
      <c r="I137" s="208"/>
      <c r="J137" s="208"/>
      <c r="K137" s="208"/>
      <c r="L137" s="208"/>
      <c r="M137" s="208"/>
      <c r="N137" s="208"/>
      <c r="O137" s="208"/>
      <c r="P137" s="208"/>
      <c r="Q137" s="208"/>
      <c r="R137" s="208"/>
      <c r="S137" s="208"/>
      <c r="T137" s="208"/>
      <c r="U137" s="208"/>
      <c r="V137" s="208"/>
      <c r="W137" s="20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/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W137" s="175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  <c r="BI137" s="208"/>
      <c r="BJ137" s="208"/>
      <c r="BK137" s="208"/>
      <c r="BL137" s="208"/>
      <c r="BM137" s="208"/>
      <c r="BN137" s="208"/>
      <c r="BO137" s="208"/>
      <c r="BP137" s="208"/>
      <c r="BQ137" s="208"/>
      <c r="BR137" s="208"/>
      <c r="BS137" s="208"/>
      <c r="BT137" s="208"/>
      <c r="BU137" s="208"/>
      <c r="BV137" s="208"/>
      <c r="BW137" s="208"/>
      <c r="BX137" s="208"/>
      <c r="BY137" s="208"/>
      <c r="BZ137" s="208"/>
      <c r="CA137" s="208"/>
      <c r="CB137" s="208"/>
      <c r="CC137" s="208"/>
      <c r="CD137" s="208"/>
      <c r="CE137" s="208"/>
      <c r="CF137" s="208"/>
      <c r="CG137" s="208"/>
      <c r="CH137" s="208"/>
      <c r="CI137" s="208"/>
      <c r="CJ137" s="208"/>
      <c r="CK137" s="208"/>
      <c r="CL137" s="208"/>
      <c r="CM137" s="208"/>
      <c r="CN137" s="208"/>
      <c r="CO137" s="208"/>
      <c r="CP137" s="208"/>
      <c r="CQ137" s="208"/>
      <c r="CS137" s="175"/>
      <c r="CT137" s="208"/>
      <c r="CU137" s="208"/>
      <c r="CV137" s="208"/>
      <c r="CW137" s="208"/>
      <c r="CX137" s="208"/>
      <c r="CY137" s="208"/>
      <c r="CZ137" s="208"/>
      <c r="DA137" s="208"/>
      <c r="DB137" s="208"/>
      <c r="DC137" s="208"/>
      <c r="DD137" s="208"/>
      <c r="DE137" s="208"/>
      <c r="DF137" s="208"/>
      <c r="DG137" s="208"/>
      <c r="DH137" s="208"/>
      <c r="DI137" s="208"/>
      <c r="DJ137" s="208"/>
      <c r="DK137" s="208"/>
      <c r="DL137" s="208"/>
      <c r="DM137" s="208"/>
      <c r="DN137" s="208"/>
      <c r="DO137" s="208"/>
      <c r="DP137" s="208"/>
      <c r="DQ137" s="208"/>
      <c r="DR137" s="208"/>
      <c r="DS137" s="208"/>
      <c r="DT137" s="208"/>
      <c r="DU137" s="208"/>
      <c r="DV137" s="208"/>
      <c r="DW137" s="208"/>
      <c r="DX137" s="208"/>
      <c r="DY137" s="208"/>
      <c r="DZ137" s="208"/>
      <c r="EA137" s="208"/>
      <c r="EB137" s="208"/>
      <c r="EC137" s="208"/>
      <c r="ED137" s="208"/>
      <c r="EE137" s="208"/>
      <c r="EF137" s="208"/>
      <c r="EG137" s="208"/>
      <c r="EH137" s="208"/>
      <c r="EI137" s="208"/>
      <c r="EJ137" s="208"/>
      <c r="EK137" s="208"/>
      <c r="EL137" s="208"/>
      <c r="EM137" s="208"/>
    </row>
    <row r="138" spans="1:143" ht="16.5" x14ac:dyDescent="0.25">
      <c r="A138" s="175"/>
      <c r="B138" s="208"/>
      <c r="C138" s="208"/>
      <c r="D138" s="208"/>
      <c r="E138" s="208"/>
      <c r="F138" s="208"/>
      <c r="G138" s="208"/>
      <c r="H138" s="208"/>
      <c r="I138" s="208"/>
      <c r="J138" s="208"/>
      <c r="K138" s="175"/>
      <c r="L138" s="175"/>
      <c r="M138" s="175"/>
      <c r="N138" s="208"/>
      <c r="O138" s="208"/>
      <c r="P138" s="208"/>
      <c r="Q138" s="208"/>
      <c r="R138" s="208"/>
      <c r="S138" s="208"/>
      <c r="T138" s="208"/>
      <c r="U138" s="208"/>
      <c r="V138" s="208"/>
      <c r="W138" s="20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/>
      <c r="AH138" s="1147"/>
      <c r="AI138" s="1147"/>
      <c r="AJ138" s="1147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W138" s="175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175"/>
      <c r="BH138" s="175"/>
      <c r="BI138" s="175"/>
      <c r="BJ138" s="208"/>
      <c r="BK138" s="208"/>
      <c r="BL138" s="208"/>
      <c r="BM138" s="208"/>
      <c r="BN138" s="208"/>
      <c r="BO138" s="208"/>
      <c r="BP138" s="208"/>
      <c r="BQ138" s="208"/>
      <c r="BR138" s="208"/>
      <c r="BS138" s="208"/>
      <c r="BT138" s="208"/>
      <c r="BU138" s="208"/>
      <c r="BV138" s="208"/>
      <c r="BW138" s="208"/>
      <c r="BX138" s="208"/>
      <c r="BY138" s="208"/>
      <c r="BZ138" s="208"/>
      <c r="CA138" s="208"/>
      <c r="CB138" s="208"/>
      <c r="CC138" s="208"/>
      <c r="CD138" s="1147"/>
      <c r="CE138" s="1147"/>
      <c r="CF138" s="1147"/>
      <c r="CG138" s="208"/>
      <c r="CH138" s="208"/>
      <c r="CI138" s="208"/>
      <c r="CJ138" s="208"/>
      <c r="CK138" s="208"/>
      <c r="CL138" s="208"/>
      <c r="CM138" s="208"/>
      <c r="CN138" s="208"/>
      <c r="CO138" s="208"/>
      <c r="CP138" s="208"/>
      <c r="CQ138" s="208"/>
      <c r="CS138" s="175"/>
      <c r="CT138" s="208"/>
      <c r="CU138" s="208"/>
      <c r="CV138" s="208"/>
      <c r="CW138" s="208"/>
      <c r="CX138" s="208"/>
      <c r="CY138" s="208"/>
      <c r="CZ138" s="208"/>
      <c r="DA138" s="208"/>
      <c r="DB138" s="208"/>
      <c r="DC138" s="175"/>
      <c r="DD138" s="175"/>
      <c r="DE138" s="175"/>
      <c r="DF138" s="208"/>
      <c r="DG138" s="208"/>
      <c r="DH138" s="208"/>
      <c r="DI138" s="208"/>
      <c r="DJ138" s="208"/>
      <c r="DK138" s="208"/>
      <c r="DL138" s="208"/>
      <c r="DM138" s="208"/>
      <c r="DN138" s="208"/>
      <c r="DO138" s="208"/>
      <c r="DP138" s="208"/>
      <c r="DQ138" s="208"/>
      <c r="DR138" s="208"/>
      <c r="DS138" s="208"/>
      <c r="DT138" s="208"/>
      <c r="DU138" s="208"/>
      <c r="DV138" s="208"/>
      <c r="DW138" s="208"/>
      <c r="DX138" s="208"/>
      <c r="DY138" s="208"/>
      <c r="DZ138" s="1147"/>
      <c r="EA138" s="1147"/>
      <c r="EB138" s="1147"/>
      <c r="EC138" s="208"/>
      <c r="ED138" s="208"/>
      <c r="EE138" s="208"/>
      <c r="EF138" s="208"/>
      <c r="EG138" s="208"/>
      <c r="EH138" s="208"/>
      <c r="EI138" s="208"/>
      <c r="EJ138" s="208"/>
      <c r="EK138" s="208"/>
      <c r="EL138" s="208"/>
      <c r="EM138" s="208"/>
    </row>
    <row r="139" spans="1:143" ht="15.75" customHeight="1" x14ac:dyDescent="0.25">
      <c r="A139" s="175"/>
      <c r="B139" s="208"/>
      <c r="C139" s="208"/>
      <c r="D139" s="208"/>
      <c r="E139" s="208"/>
      <c r="F139" s="208"/>
      <c r="G139" s="208"/>
      <c r="H139" s="208"/>
      <c r="I139" s="208"/>
      <c r="J139" s="208"/>
      <c r="K139" s="208"/>
      <c r="L139" s="208"/>
      <c r="M139" s="208"/>
      <c r="N139" s="208"/>
      <c r="O139" s="208"/>
      <c r="P139" s="208"/>
      <c r="Q139" s="208"/>
      <c r="R139" s="208"/>
      <c r="S139" s="208"/>
      <c r="T139" s="208"/>
      <c r="U139" s="208"/>
      <c r="V139" s="208"/>
      <c r="W139" s="20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/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W139" s="175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  <c r="BI139" s="208"/>
      <c r="BJ139" s="208"/>
      <c r="BK139" s="208"/>
      <c r="BL139" s="208"/>
      <c r="BM139" s="208"/>
      <c r="BN139" s="208"/>
      <c r="BO139" s="208"/>
      <c r="BP139" s="208"/>
      <c r="BQ139" s="208"/>
      <c r="BR139" s="208"/>
      <c r="BS139" s="208"/>
      <c r="BT139" s="208"/>
      <c r="BU139" s="208"/>
      <c r="BV139" s="208"/>
      <c r="BW139" s="208"/>
      <c r="BX139" s="208"/>
      <c r="BY139" s="208"/>
      <c r="BZ139" s="208"/>
      <c r="CA139" s="208"/>
      <c r="CB139" s="208"/>
      <c r="CC139" s="208"/>
      <c r="CD139" s="208"/>
      <c r="CE139" s="208"/>
      <c r="CF139" s="208"/>
      <c r="CG139" s="208"/>
      <c r="CH139" s="208"/>
      <c r="CI139" s="208"/>
      <c r="CJ139" s="208"/>
      <c r="CK139" s="208"/>
      <c r="CL139" s="208"/>
      <c r="CM139" s="208"/>
      <c r="CN139" s="208"/>
      <c r="CO139" s="208"/>
      <c r="CP139" s="208"/>
      <c r="CQ139" s="208"/>
      <c r="CS139" s="175"/>
      <c r="CT139" s="208"/>
      <c r="CU139" s="208"/>
      <c r="CV139" s="208"/>
      <c r="CW139" s="208"/>
      <c r="CX139" s="208"/>
      <c r="CY139" s="208"/>
      <c r="CZ139" s="208"/>
      <c r="DA139" s="208"/>
      <c r="DB139" s="208"/>
      <c r="DC139" s="208"/>
      <c r="DD139" s="208"/>
      <c r="DE139" s="208"/>
      <c r="DF139" s="208"/>
      <c r="DG139" s="208"/>
      <c r="DH139" s="208"/>
      <c r="DI139" s="208"/>
      <c r="DJ139" s="208"/>
      <c r="DK139" s="208"/>
      <c r="DL139" s="208"/>
      <c r="DM139" s="208"/>
      <c r="DN139" s="208"/>
      <c r="DO139" s="208"/>
      <c r="DP139" s="208"/>
      <c r="DQ139" s="208"/>
      <c r="DR139" s="208"/>
      <c r="DS139" s="208"/>
      <c r="DT139" s="208"/>
      <c r="DU139" s="208"/>
      <c r="DV139" s="208"/>
      <c r="DW139" s="208"/>
      <c r="DX139" s="208"/>
      <c r="DY139" s="208"/>
      <c r="DZ139" s="208"/>
      <c r="EA139" s="208"/>
      <c r="EB139" s="208"/>
      <c r="EC139" s="208"/>
      <c r="ED139" s="208"/>
      <c r="EE139" s="208"/>
      <c r="EF139" s="208"/>
      <c r="EG139" s="208"/>
      <c r="EH139" s="208"/>
      <c r="EI139" s="208"/>
      <c r="EJ139" s="208"/>
      <c r="EK139" s="208"/>
      <c r="EL139" s="208"/>
      <c r="EM139" s="208"/>
    </row>
    <row r="140" spans="1:143" ht="16.5" x14ac:dyDescent="0.25">
      <c r="A140" s="175"/>
      <c r="B140" s="1175" t="s">
        <v>618</v>
      </c>
      <c r="C140" s="1175"/>
      <c r="D140" s="1175"/>
      <c r="E140" s="1175"/>
      <c r="F140" s="1175"/>
      <c r="G140" s="1175"/>
      <c r="H140" s="1175"/>
      <c r="I140" s="1175"/>
      <c r="J140" s="1175"/>
      <c r="K140" s="1175"/>
      <c r="L140" s="1175"/>
      <c r="M140" s="1175"/>
      <c r="N140" s="1175"/>
      <c r="O140" s="1175"/>
      <c r="P140" s="1175"/>
      <c r="Q140" s="1175"/>
      <c r="R140" s="1175"/>
      <c r="S140" s="1175"/>
      <c r="T140" s="1175"/>
      <c r="U140" s="1175"/>
      <c r="V140" s="1175"/>
      <c r="W140" s="1175"/>
      <c r="X140" s="1175"/>
      <c r="Y140" s="1175"/>
      <c r="Z140" s="1175"/>
      <c r="AA140" s="1175"/>
      <c r="AB140" s="1175"/>
      <c r="AC140" s="1175"/>
      <c r="AD140" s="1175"/>
      <c r="AE140" s="1175"/>
      <c r="AF140" s="1175"/>
      <c r="AG140" s="1175"/>
      <c r="AH140" s="1175"/>
      <c r="AI140" s="1175"/>
      <c r="AJ140" s="1175"/>
      <c r="AK140" s="1175"/>
      <c r="AL140" s="1175"/>
      <c r="AM140" s="1175"/>
      <c r="AN140" s="1175"/>
      <c r="AO140" s="1175"/>
      <c r="AP140" s="1175"/>
      <c r="AQ140" s="1175"/>
      <c r="AR140" s="1175"/>
      <c r="AS140" s="1175"/>
      <c r="AT140" s="1175"/>
      <c r="AU140" s="1175"/>
      <c r="AW140" s="175"/>
      <c r="AX140" s="1175" t="s">
        <v>618</v>
      </c>
      <c r="AY140" s="1175"/>
      <c r="AZ140" s="1175"/>
      <c r="BA140" s="1175"/>
      <c r="BB140" s="1175"/>
      <c r="BC140" s="1175"/>
      <c r="BD140" s="1175"/>
      <c r="BE140" s="1175"/>
      <c r="BF140" s="1175"/>
      <c r="BG140" s="1175"/>
      <c r="BH140" s="1175"/>
      <c r="BI140" s="1175"/>
      <c r="BJ140" s="1175"/>
      <c r="BK140" s="1175"/>
      <c r="BL140" s="1175"/>
      <c r="BM140" s="1175"/>
      <c r="BN140" s="1175"/>
      <c r="BO140" s="1175"/>
      <c r="BP140" s="1175"/>
      <c r="BQ140" s="1175"/>
      <c r="BR140" s="1175"/>
      <c r="BS140" s="1175"/>
      <c r="BT140" s="1175"/>
      <c r="BU140" s="1175"/>
      <c r="BV140" s="1175"/>
      <c r="BW140" s="1175"/>
      <c r="BX140" s="1175"/>
      <c r="BY140" s="1175"/>
      <c r="BZ140" s="1175"/>
      <c r="CA140" s="1175"/>
      <c r="CB140" s="1175"/>
      <c r="CC140" s="1175"/>
      <c r="CD140" s="1175"/>
      <c r="CE140" s="1175"/>
      <c r="CF140" s="1175"/>
      <c r="CG140" s="1175"/>
      <c r="CH140" s="1175"/>
      <c r="CI140" s="1175"/>
      <c r="CJ140" s="1175"/>
      <c r="CK140" s="1175"/>
      <c r="CL140" s="1175"/>
      <c r="CM140" s="1175"/>
      <c r="CN140" s="1175"/>
      <c r="CO140" s="1175"/>
      <c r="CP140" s="1175"/>
      <c r="CQ140" s="1175"/>
      <c r="CS140" s="175"/>
      <c r="CT140" s="1175" t="s">
        <v>618</v>
      </c>
      <c r="CU140" s="1175"/>
      <c r="CV140" s="1175"/>
      <c r="CW140" s="1175"/>
      <c r="CX140" s="1175"/>
      <c r="CY140" s="1175"/>
      <c r="CZ140" s="1175"/>
      <c r="DA140" s="1175"/>
      <c r="DB140" s="1175"/>
      <c r="DC140" s="1175"/>
      <c r="DD140" s="1175"/>
      <c r="DE140" s="1175"/>
      <c r="DF140" s="1175"/>
      <c r="DG140" s="1175"/>
      <c r="DH140" s="1175"/>
      <c r="DI140" s="1175"/>
      <c r="DJ140" s="1175"/>
      <c r="DK140" s="1175"/>
      <c r="DL140" s="1175"/>
      <c r="DM140" s="1175"/>
      <c r="DN140" s="1175"/>
      <c r="DO140" s="1175"/>
      <c r="DP140" s="1175"/>
      <c r="DQ140" s="1175"/>
      <c r="DR140" s="1175"/>
      <c r="DS140" s="1175"/>
      <c r="DT140" s="1175"/>
      <c r="DU140" s="1175"/>
      <c r="DV140" s="1175"/>
      <c r="DW140" s="1175"/>
      <c r="DX140" s="1175"/>
      <c r="DY140" s="1175"/>
      <c r="DZ140" s="1175"/>
      <c r="EA140" s="1175"/>
      <c r="EB140" s="1175"/>
      <c r="EC140" s="1175"/>
      <c r="ED140" s="1175"/>
      <c r="EE140" s="1175"/>
      <c r="EF140" s="1175"/>
      <c r="EG140" s="1175"/>
      <c r="EH140" s="1175"/>
      <c r="EI140" s="1175"/>
      <c r="EJ140" s="1175"/>
      <c r="EK140" s="1175"/>
      <c r="EL140" s="1175"/>
      <c r="EM140" s="1175"/>
    </row>
    <row r="141" spans="1:143" ht="16.5" customHeight="1" x14ac:dyDescent="0.25">
      <c r="A141" s="175"/>
      <c r="B141" s="1175" t="s">
        <v>625</v>
      </c>
      <c r="C141" s="1175"/>
      <c r="D141" s="1175"/>
      <c r="E141" s="1175"/>
      <c r="F141" s="1175"/>
      <c r="G141" s="1175"/>
      <c r="H141" s="1175"/>
      <c r="I141" s="1175"/>
      <c r="J141" s="1175"/>
      <c r="K141" s="1175"/>
      <c r="L141" s="1175"/>
      <c r="M141" s="1175"/>
      <c r="N141" s="1175"/>
      <c r="O141" s="1175"/>
      <c r="P141" s="1175"/>
      <c r="Q141" s="1175"/>
      <c r="R141" s="1175"/>
      <c r="S141" s="1175"/>
      <c r="T141" s="1175"/>
      <c r="U141" s="1175"/>
      <c r="V141" s="1175"/>
      <c r="W141" s="1175"/>
      <c r="X141" s="1175"/>
      <c r="Y141" s="1175"/>
      <c r="Z141" s="1175"/>
      <c r="AA141" s="1175"/>
      <c r="AB141" s="1175"/>
      <c r="AC141" s="1175"/>
      <c r="AD141" s="1175"/>
      <c r="AE141" s="1175"/>
      <c r="AF141" s="1175"/>
      <c r="AG141" s="1175"/>
      <c r="AH141" s="1175"/>
      <c r="AI141" s="1175"/>
      <c r="AJ141" s="1175"/>
      <c r="AK141" s="1175"/>
      <c r="AL141" s="1175"/>
      <c r="AM141" s="1175"/>
      <c r="AN141" s="1175"/>
      <c r="AO141" s="1175"/>
      <c r="AP141" s="1175"/>
      <c r="AQ141" s="1175"/>
      <c r="AR141" s="1175"/>
      <c r="AS141" s="1175"/>
      <c r="AT141" s="1175"/>
      <c r="AU141" s="1175"/>
      <c r="AW141" s="175"/>
      <c r="AX141" s="1175" t="s">
        <v>625</v>
      </c>
      <c r="AY141" s="1175"/>
      <c r="AZ141" s="1175"/>
      <c r="BA141" s="1175"/>
      <c r="BB141" s="1175"/>
      <c r="BC141" s="1175"/>
      <c r="BD141" s="1175"/>
      <c r="BE141" s="1175"/>
      <c r="BF141" s="1175"/>
      <c r="BG141" s="1175"/>
      <c r="BH141" s="1175"/>
      <c r="BI141" s="1175"/>
      <c r="BJ141" s="1175"/>
      <c r="BK141" s="1175"/>
      <c r="BL141" s="1175"/>
      <c r="BM141" s="1175"/>
      <c r="BN141" s="1175"/>
      <c r="BO141" s="1175"/>
      <c r="BP141" s="1175"/>
      <c r="BQ141" s="1175"/>
      <c r="BR141" s="1175"/>
      <c r="BS141" s="1175"/>
      <c r="BT141" s="1175"/>
      <c r="BU141" s="1175"/>
      <c r="BV141" s="1175"/>
      <c r="BW141" s="1175"/>
      <c r="BX141" s="1175"/>
      <c r="BY141" s="1175"/>
      <c r="BZ141" s="1175"/>
      <c r="CA141" s="1175"/>
      <c r="CB141" s="1175"/>
      <c r="CC141" s="1175"/>
      <c r="CD141" s="1175"/>
      <c r="CE141" s="1175"/>
      <c r="CF141" s="1175"/>
      <c r="CG141" s="1175"/>
      <c r="CH141" s="1175"/>
      <c r="CI141" s="1175"/>
      <c r="CJ141" s="1175"/>
      <c r="CK141" s="1175"/>
      <c r="CL141" s="1175"/>
      <c r="CM141" s="1175"/>
      <c r="CN141" s="1175"/>
      <c r="CO141" s="1175"/>
      <c r="CP141" s="1175"/>
      <c r="CQ141" s="1175"/>
      <c r="CS141" s="175"/>
      <c r="CT141" s="1175" t="s">
        <v>625</v>
      </c>
      <c r="CU141" s="1175"/>
      <c r="CV141" s="1175"/>
      <c r="CW141" s="1175"/>
      <c r="CX141" s="1175"/>
      <c r="CY141" s="1175"/>
      <c r="CZ141" s="1175"/>
      <c r="DA141" s="1175"/>
      <c r="DB141" s="1175"/>
      <c r="DC141" s="1175"/>
      <c r="DD141" s="1175"/>
      <c r="DE141" s="1175"/>
      <c r="DF141" s="1175"/>
      <c r="DG141" s="1175"/>
      <c r="DH141" s="1175"/>
      <c r="DI141" s="1175"/>
      <c r="DJ141" s="1175"/>
      <c r="DK141" s="1175"/>
      <c r="DL141" s="1175"/>
      <c r="DM141" s="1175"/>
      <c r="DN141" s="1175"/>
      <c r="DO141" s="1175"/>
      <c r="DP141" s="1175"/>
      <c r="DQ141" s="1175"/>
      <c r="DR141" s="1175"/>
      <c r="DS141" s="1175"/>
      <c r="DT141" s="1175"/>
      <c r="DU141" s="1175"/>
      <c r="DV141" s="1175"/>
      <c r="DW141" s="1175"/>
      <c r="DX141" s="1175"/>
      <c r="DY141" s="1175"/>
      <c r="DZ141" s="1175"/>
      <c r="EA141" s="1175"/>
      <c r="EB141" s="1175"/>
      <c r="EC141" s="1175"/>
      <c r="ED141" s="1175"/>
      <c r="EE141" s="1175"/>
      <c r="EF141" s="1175"/>
      <c r="EG141" s="1175"/>
      <c r="EH141" s="1175"/>
      <c r="EI141" s="1175"/>
      <c r="EJ141" s="1175"/>
      <c r="EK141" s="1175"/>
      <c r="EL141" s="1175"/>
      <c r="EM141" s="1175"/>
    </row>
    <row r="142" spans="1:143" ht="9.75" customHeight="1" x14ac:dyDescent="0.25">
      <c r="A142" s="175"/>
      <c r="B142" s="1175"/>
      <c r="C142" s="1175"/>
      <c r="D142" s="1175"/>
      <c r="E142" s="1175"/>
      <c r="F142" s="1175"/>
      <c r="G142" s="1175"/>
      <c r="H142" s="1175"/>
      <c r="I142" s="1175"/>
      <c r="J142" s="1175"/>
      <c r="K142" s="1175"/>
      <c r="L142" s="1175"/>
      <c r="M142" s="1175"/>
      <c r="N142" s="1175"/>
      <c r="O142" s="1175"/>
      <c r="P142" s="1175"/>
      <c r="Q142" s="1175"/>
      <c r="R142" s="1175"/>
      <c r="S142" s="1175"/>
      <c r="T142" s="1175"/>
      <c r="U142" s="1175"/>
      <c r="V142" s="1175"/>
      <c r="W142" s="1175"/>
      <c r="X142" s="1175"/>
      <c r="Y142" s="1175"/>
      <c r="Z142" s="1175"/>
      <c r="AA142" s="1175"/>
      <c r="AB142" s="1175"/>
      <c r="AC142" s="1175"/>
      <c r="AD142" s="1175"/>
      <c r="AE142" s="1175"/>
      <c r="AF142" s="1175"/>
      <c r="AG142" s="1175"/>
      <c r="AH142" s="1175"/>
      <c r="AI142" s="1175"/>
      <c r="AJ142" s="1175"/>
      <c r="AK142" s="1175"/>
      <c r="AL142" s="1175"/>
      <c r="AM142" s="1175"/>
      <c r="AN142" s="1175"/>
      <c r="AO142" s="1175"/>
      <c r="AP142" s="1175"/>
      <c r="AQ142" s="1175"/>
      <c r="AR142" s="1175"/>
      <c r="AS142" s="1175"/>
      <c r="AT142" s="1175"/>
      <c r="AU142" s="1175"/>
      <c r="AW142" s="175"/>
      <c r="AX142" s="1175"/>
      <c r="AY142" s="1175"/>
      <c r="AZ142" s="1175"/>
      <c r="BA142" s="1175"/>
      <c r="BB142" s="1175"/>
      <c r="BC142" s="1175"/>
      <c r="BD142" s="1175"/>
      <c r="BE142" s="1175"/>
      <c r="BF142" s="1175"/>
      <c r="BG142" s="1175"/>
      <c r="BH142" s="1175"/>
      <c r="BI142" s="1175"/>
      <c r="BJ142" s="1175"/>
      <c r="BK142" s="1175"/>
      <c r="BL142" s="1175"/>
      <c r="BM142" s="1175"/>
      <c r="BN142" s="1175"/>
      <c r="BO142" s="1175"/>
      <c r="BP142" s="1175"/>
      <c r="BQ142" s="1175"/>
      <c r="BR142" s="1175"/>
      <c r="BS142" s="1175"/>
      <c r="BT142" s="1175"/>
      <c r="BU142" s="1175"/>
      <c r="BV142" s="1175"/>
      <c r="BW142" s="1175"/>
      <c r="BX142" s="1175"/>
      <c r="BY142" s="1175"/>
      <c r="BZ142" s="1175"/>
      <c r="CA142" s="1175"/>
      <c r="CB142" s="1175"/>
      <c r="CC142" s="1175"/>
      <c r="CD142" s="1175"/>
      <c r="CE142" s="1175"/>
      <c r="CF142" s="1175"/>
      <c r="CG142" s="1175"/>
      <c r="CH142" s="1175"/>
      <c r="CI142" s="1175"/>
      <c r="CJ142" s="1175"/>
      <c r="CK142" s="1175"/>
      <c r="CL142" s="1175"/>
      <c r="CM142" s="1175"/>
      <c r="CN142" s="1175"/>
      <c r="CO142" s="1175"/>
      <c r="CP142" s="1175"/>
      <c r="CQ142" s="1175"/>
      <c r="CS142" s="175"/>
      <c r="CT142" s="1175"/>
      <c r="CU142" s="1175"/>
      <c r="CV142" s="1175"/>
      <c r="CW142" s="1175"/>
      <c r="CX142" s="1175"/>
      <c r="CY142" s="1175"/>
      <c r="CZ142" s="1175"/>
      <c r="DA142" s="1175"/>
      <c r="DB142" s="1175"/>
      <c r="DC142" s="1175"/>
      <c r="DD142" s="1175"/>
      <c r="DE142" s="1175"/>
      <c r="DF142" s="1175"/>
      <c r="DG142" s="1175"/>
      <c r="DH142" s="1175"/>
      <c r="DI142" s="1175"/>
      <c r="DJ142" s="1175"/>
      <c r="DK142" s="1175"/>
      <c r="DL142" s="1175"/>
      <c r="DM142" s="1175"/>
      <c r="DN142" s="1175"/>
      <c r="DO142" s="1175"/>
      <c r="DP142" s="1175"/>
      <c r="DQ142" s="1175"/>
      <c r="DR142" s="1175"/>
      <c r="DS142" s="1175"/>
      <c r="DT142" s="1175"/>
      <c r="DU142" s="1175"/>
      <c r="DV142" s="1175"/>
      <c r="DW142" s="1175"/>
      <c r="DX142" s="1175"/>
      <c r="DY142" s="1175"/>
      <c r="DZ142" s="1175"/>
      <c r="EA142" s="1175"/>
      <c r="EB142" s="1175"/>
      <c r="EC142" s="1175"/>
      <c r="ED142" s="1175"/>
      <c r="EE142" s="1175"/>
      <c r="EF142" s="1175"/>
      <c r="EG142" s="1175"/>
      <c r="EH142" s="1175"/>
      <c r="EI142" s="1175"/>
      <c r="EJ142" s="1175"/>
      <c r="EK142" s="1175"/>
      <c r="EL142" s="1175"/>
      <c r="EM142" s="1175"/>
    </row>
    <row r="143" spans="1:143" s="723" customFormat="1" ht="40.5" customHeight="1" x14ac:dyDescent="0.3">
      <c r="A143" s="721"/>
      <c r="B143" s="1172" t="str">
        <f>IF(I$25=0,"",I$25)</f>
        <v/>
      </c>
      <c r="C143" s="1172"/>
      <c r="D143" s="1172"/>
      <c r="E143" s="1172"/>
      <c r="F143" s="1172"/>
      <c r="G143" s="1172"/>
      <c r="H143" s="1172"/>
      <c r="I143" s="1172"/>
      <c r="J143" s="1172"/>
      <c r="K143" s="1172"/>
      <c r="L143" s="1172"/>
      <c r="M143" s="1172"/>
      <c r="N143" s="1172"/>
      <c r="O143" s="1172"/>
      <c r="P143" s="1172"/>
      <c r="Q143" s="1172"/>
      <c r="R143" s="1172"/>
      <c r="S143" s="1172"/>
      <c r="T143" s="1172"/>
      <c r="U143" s="1172"/>
      <c r="V143" s="1172"/>
      <c r="W143" s="1172"/>
      <c r="X143" s="1172"/>
      <c r="Y143" s="1172"/>
      <c r="Z143" s="721"/>
      <c r="AA143" s="721"/>
      <c r="AB143" s="721"/>
      <c r="AC143" s="1270" t="s">
        <v>582</v>
      </c>
      <c r="AD143" s="1270"/>
      <c r="AE143" s="1270"/>
      <c r="AF143" s="1176" t="str">
        <f>IF(J$26=0,"",J$26)</f>
        <v/>
      </c>
      <c r="AG143" s="1176"/>
      <c r="AH143" s="724" t="s">
        <v>491</v>
      </c>
      <c r="AI143" s="1176" t="str">
        <f>IF(O$26=0,"",O$26)</f>
        <v/>
      </c>
      <c r="AJ143" s="1176"/>
      <c r="AK143" s="1176"/>
      <c r="AL143" s="1176"/>
      <c r="AM143" s="1176"/>
      <c r="AN143" s="1176"/>
      <c r="AO143" s="1176"/>
      <c r="AP143" s="1176" t="str">
        <f>IF(AK$26=0,"",AK$26)</f>
        <v/>
      </c>
      <c r="AQ143" s="1176"/>
      <c r="AR143" s="1176"/>
      <c r="AS143" s="1176"/>
      <c r="AT143" s="1269" t="s">
        <v>348</v>
      </c>
      <c r="AU143" s="1269"/>
      <c r="AW143" s="721"/>
      <c r="AX143" s="1172" t="str">
        <f>IF(BE$25=0,"",BE$25)</f>
        <v/>
      </c>
      <c r="AY143" s="1172"/>
      <c r="AZ143" s="1172"/>
      <c r="BA143" s="1172"/>
      <c r="BB143" s="1172"/>
      <c r="BC143" s="1172"/>
      <c r="BD143" s="1172"/>
      <c r="BE143" s="1172"/>
      <c r="BF143" s="1172"/>
      <c r="BG143" s="1172"/>
      <c r="BH143" s="1172"/>
      <c r="BI143" s="1172"/>
      <c r="BJ143" s="1172"/>
      <c r="BK143" s="1172"/>
      <c r="BL143" s="1172"/>
      <c r="BM143" s="1172"/>
      <c r="BN143" s="1172"/>
      <c r="BO143" s="1172"/>
      <c r="BP143" s="1172"/>
      <c r="BQ143" s="1172"/>
      <c r="BR143" s="1172"/>
      <c r="BS143" s="1172"/>
      <c r="BT143" s="1172"/>
      <c r="BU143" s="1172"/>
      <c r="BV143" s="721"/>
      <c r="BW143" s="721"/>
      <c r="BX143" s="721"/>
      <c r="BY143" s="1270" t="s">
        <v>582</v>
      </c>
      <c r="BZ143" s="1270"/>
      <c r="CA143" s="1270"/>
      <c r="CB143" s="1176" t="str">
        <f>IF(BF$26=0,"",BF$26)</f>
        <v/>
      </c>
      <c r="CC143" s="1176"/>
      <c r="CD143" s="724" t="s">
        <v>491</v>
      </c>
      <c r="CE143" s="1176" t="str">
        <f>IF(BK$26=0,"",BK$26)</f>
        <v/>
      </c>
      <c r="CF143" s="1176"/>
      <c r="CG143" s="1176"/>
      <c r="CH143" s="1176"/>
      <c r="CI143" s="1176"/>
      <c r="CJ143" s="1176"/>
      <c r="CK143" s="1176"/>
      <c r="CL143" s="1176" t="str">
        <f>IF(CG$26=0,"",CG$26)</f>
        <v/>
      </c>
      <c r="CM143" s="1176"/>
      <c r="CN143" s="1176"/>
      <c r="CO143" s="1176"/>
      <c r="CP143" s="1269" t="s">
        <v>348</v>
      </c>
      <c r="CQ143" s="1269"/>
      <c r="CS143" s="721"/>
      <c r="CT143" s="1172" t="str">
        <f>IF(DA$25=0,"",DA$25)</f>
        <v/>
      </c>
      <c r="CU143" s="1172"/>
      <c r="CV143" s="1172"/>
      <c r="CW143" s="1172"/>
      <c r="CX143" s="1172"/>
      <c r="CY143" s="1172"/>
      <c r="CZ143" s="1172"/>
      <c r="DA143" s="1172"/>
      <c r="DB143" s="1172"/>
      <c r="DC143" s="1172"/>
      <c r="DD143" s="1172"/>
      <c r="DE143" s="1172"/>
      <c r="DF143" s="1172"/>
      <c r="DG143" s="1172"/>
      <c r="DH143" s="1172"/>
      <c r="DI143" s="1172"/>
      <c r="DJ143" s="1172"/>
      <c r="DK143" s="1172"/>
      <c r="DL143" s="1172"/>
      <c r="DM143" s="1172"/>
      <c r="DN143" s="1172"/>
      <c r="DO143" s="1172"/>
      <c r="DP143" s="1172"/>
      <c r="DQ143" s="1172"/>
      <c r="DR143" s="721"/>
      <c r="DS143" s="721"/>
      <c r="DT143" s="721"/>
      <c r="DU143" s="1270" t="s">
        <v>582</v>
      </c>
      <c r="DV143" s="1270"/>
      <c r="DW143" s="1270"/>
      <c r="DX143" s="1176" t="str">
        <f>IF(DB$26=0,"",DB$26)</f>
        <v/>
      </c>
      <c r="DY143" s="1176"/>
      <c r="DZ143" s="724" t="s">
        <v>491</v>
      </c>
      <c r="EA143" s="1176" t="str">
        <f>IF(DG$26=0,"",DG$26)</f>
        <v/>
      </c>
      <c r="EB143" s="1176"/>
      <c r="EC143" s="1176"/>
      <c r="ED143" s="1176"/>
      <c r="EE143" s="1176"/>
      <c r="EF143" s="1176"/>
      <c r="EG143" s="1176"/>
      <c r="EH143" s="1176" t="str">
        <f>IF(EC$26=0,"",EC$26)</f>
        <v/>
      </c>
      <c r="EI143" s="1176"/>
      <c r="EJ143" s="1176"/>
      <c r="EK143" s="1176"/>
      <c r="EL143" s="1269" t="s">
        <v>348</v>
      </c>
      <c r="EM143" s="1269"/>
    </row>
    <row r="144" spans="1:143" ht="16.5" x14ac:dyDescent="0.25">
      <c r="A144" s="175"/>
      <c r="B144" s="208"/>
      <c r="C144" s="208"/>
      <c r="D144" s="208"/>
      <c r="E144" s="208"/>
      <c r="F144" s="208"/>
      <c r="G144" s="208"/>
      <c r="H144" s="208"/>
      <c r="I144" s="208"/>
      <c r="J144" s="208"/>
      <c r="K144" s="208"/>
      <c r="L144" s="208"/>
      <c r="M144" s="208"/>
      <c r="N144" s="208"/>
      <c r="O144" s="208"/>
      <c r="P144" s="208"/>
      <c r="Q144" s="208"/>
      <c r="R144" s="208"/>
      <c r="S144" s="208"/>
      <c r="T144" s="208"/>
      <c r="U144" s="208"/>
      <c r="V144" s="208"/>
      <c r="W144" s="208"/>
      <c r="X144" s="208"/>
      <c r="Y144" s="208"/>
      <c r="Z144" s="208"/>
      <c r="AA144" s="208"/>
      <c r="AB144" s="208"/>
      <c r="AC144" s="210"/>
      <c r="AD144" s="210"/>
      <c r="AE144" s="210"/>
      <c r="AF144" s="210"/>
      <c r="AG144" s="210"/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W144" s="175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  <c r="BI144" s="208"/>
      <c r="BJ144" s="208"/>
      <c r="BK144" s="208"/>
      <c r="BL144" s="208"/>
      <c r="BM144" s="208"/>
      <c r="BN144" s="208"/>
      <c r="BO144" s="208"/>
      <c r="BP144" s="208"/>
      <c r="BQ144" s="208"/>
      <c r="BR144" s="208"/>
      <c r="BS144" s="208"/>
      <c r="BT144" s="208"/>
      <c r="BU144" s="208"/>
      <c r="BV144" s="208"/>
      <c r="BW144" s="208"/>
      <c r="BX144" s="208"/>
      <c r="BY144" s="210"/>
      <c r="BZ144" s="210"/>
      <c r="CA144" s="210"/>
      <c r="CB144" s="210"/>
      <c r="CC144" s="210"/>
      <c r="CD144" s="210"/>
      <c r="CE144" s="210"/>
      <c r="CF144" s="210"/>
      <c r="CG144" s="210"/>
      <c r="CH144" s="210"/>
      <c r="CI144" s="210"/>
      <c r="CJ144" s="210"/>
      <c r="CK144" s="210"/>
      <c r="CL144" s="210"/>
      <c r="CM144" s="210"/>
      <c r="CN144" s="210"/>
      <c r="CO144" s="210"/>
      <c r="CP144" s="210"/>
      <c r="CQ144" s="210"/>
      <c r="CS144" s="175"/>
      <c r="CT144" s="208"/>
      <c r="CU144" s="208"/>
      <c r="CV144" s="208"/>
      <c r="CW144" s="208"/>
      <c r="CX144" s="208"/>
      <c r="CY144" s="208"/>
      <c r="CZ144" s="208"/>
      <c r="DA144" s="208"/>
      <c r="DB144" s="208"/>
      <c r="DC144" s="208"/>
      <c r="DD144" s="208"/>
      <c r="DE144" s="208"/>
      <c r="DF144" s="208"/>
      <c r="DG144" s="208"/>
      <c r="DH144" s="208"/>
      <c r="DI144" s="208"/>
      <c r="DJ144" s="208"/>
      <c r="DK144" s="208"/>
      <c r="DL144" s="208"/>
      <c r="DM144" s="208"/>
      <c r="DN144" s="208"/>
      <c r="DO144" s="208"/>
      <c r="DP144" s="208"/>
      <c r="DQ144" s="208"/>
      <c r="DR144" s="208"/>
      <c r="DS144" s="208"/>
      <c r="DT144" s="208"/>
      <c r="DU144" s="210"/>
      <c r="DV144" s="210"/>
      <c r="DW144" s="210"/>
      <c r="DX144" s="210"/>
      <c r="DY144" s="210"/>
      <c r="DZ144" s="210"/>
      <c r="EA144" s="210"/>
      <c r="EB144" s="210"/>
      <c r="EC144" s="210"/>
      <c r="ED144" s="210"/>
      <c r="EE144" s="210"/>
      <c r="EF144" s="210"/>
      <c r="EG144" s="210"/>
      <c r="EH144" s="210"/>
      <c r="EI144" s="210"/>
      <c r="EJ144" s="210"/>
      <c r="EK144" s="210"/>
      <c r="EL144" s="210"/>
      <c r="EM144" s="210"/>
    </row>
    <row r="145" spans="1:143" ht="16.5" customHeight="1" x14ac:dyDescent="0.3">
      <c r="A145" s="175"/>
      <c r="B145" s="208"/>
      <c r="C145" s="208"/>
      <c r="D145" s="208"/>
      <c r="E145" s="208"/>
      <c r="F145" s="1334" t="s">
        <v>944</v>
      </c>
      <c r="G145" s="1334"/>
      <c r="H145" s="1334"/>
      <c r="I145" s="1334"/>
      <c r="J145" s="1334"/>
      <c r="K145" s="1334"/>
      <c r="L145" s="1334"/>
      <c r="M145" s="1334"/>
      <c r="N145" s="1334"/>
      <c r="O145" s="1334"/>
      <c r="P145" s="1335" t="s">
        <v>570</v>
      </c>
      <c r="Q145" s="1335"/>
      <c r="R145" s="1314">
        <f>$AB$31</f>
        <v>0</v>
      </c>
      <c r="S145" s="1314"/>
      <c r="T145" s="1314"/>
      <c r="U145" s="1314"/>
      <c r="V145" s="708"/>
      <c r="W145" s="1180" t="s">
        <v>514</v>
      </c>
      <c r="X145" s="1180"/>
      <c r="Y145" s="1180"/>
      <c r="Z145" s="1314">
        <f>$AF$35</f>
        <v>0</v>
      </c>
      <c r="AA145" s="1314"/>
      <c r="AB145" s="288" t="s">
        <v>491</v>
      </c>
      <c r="AC145" s="1314">
        <f>$AI$35</f>
        <v>0</v>
      </c>
      <c r="AD145" s="1314"/>
      <c r="AE145" s="1314"/>
      <c r="AF145" s="1314"/>
      <c r="AG145" s="1314"/>
      <c r="AH145" s="1314"/>
      <c r="AI145" s="1314"/>
      <c r="AJ145" s="1314">
        <f>$AP$35</f>
        <v>0</v>
      </c>
      <c r="AK145" s="1314"/>
      <c r="AL145" s="1314"/>
      <c r="AM145" s="1314"/>
      <c r="AN145" s="1169" t="s">
        <v>348</v>
      </c>
      <c r="AO145" s="1169"/>
      <c r="AP145" s="210"/>
      <c r="AQ145" s="210"/>
      <c r="AR145" s="210"/>
      <c r="AS145" s="210"/>
      <c r="AT145" s="210"/>
      <c r="AU145" s="210"/>
      <c r="AW145" s="175"/>
      <c r="AX145" s="208"/>
      <c r="AY145" s="208"/>
      <c r="AZ145" s="208"/>
      <c r="BA145" s="208"/>
      <c r="BB145" s="1334" t="s">
        <v>944</v>
      </c>
      <c r="BC145" s="1334"/>
      <c r="BD145" s="1334"/>
      <c r="BE145" s="1334"/>
      <c r="BF145" s="1334"/>
      <c r="BG145" s="1334"/>
      <c r="BH145" s="1334"/>
      <c r="BI145" s="1334"/>
      <c r="BJ145" s="1334"/>
      <c r="BK145" s="1334"/>
      <c r="BL145" s="1335" t="s">
        <v>570</v>
      </c>
      <c r="BM145" s="1335"/>
      <c r="BN145" s="1314">
        <f>$AB$31</f>
        <v>0</v>
      </c>
      <c r="BO145" s="1314"/>
      <c r="BP145" s="1314"/>
      <c r="BQ145" s="1314"/>
      <c r="BR145" s="708"/>
      <c r="BS145" s="1180" t="s">
        <v>514</v>
      </c>
      <c r="BT145" s="1180"/>
      <c r="BU145" s="1180"/>
      <c r="BV145" s="1314">
        <f>$AF$35</f>
        <v>0</v>
      </c>
      <c r="BW145" s="1314"/>
      <c r="BX145" s="288" t="s">
        <v>491</v>
      </c>
      <c r="BY145" s="1314">
        <f>$AI$35</f>
        <v>0</v>
      </c>
      <c r="BZ145" s="1314"/>
      <c r="CA145" s="1314"/>
      <c r="CB145" s="1314"/>
      <c r="CC145" s="1314"/>
      <c r="CD145" s="1314"/>
      <c r="CE145" s="1314"/>
      <c r="CF145" s="1314">
        <f>$AP$35</f>
        <v>0</v>
      </c>
      <c r="CG145" s="1314"/>
      <c r="CH145" s="1314"/>
      <c r="CI145" s="1314"/>
      <c r="CJ145" s="1169" t="s">
        <v>348</v>
      </c>
      <c r="CK145" s="1169"/>
      <c r="CL145" s="210"/>
      <c r="CM145" s="210"/>
      <c r="CN145" s="210"/>
      <c r="CO145" s="210"/>
      <c r="CP145" s="210"/>
      <c r="CQ145" s="210"/>
      <c r="CS145" s="175"/>
      <c r="CT145" s="208"/>
      <c r="CU145" s="208"/>
      <c r="CV145" s="208"/>
      <c r="CW145" s="208"/>
      <c r="CX145" s="1334" t="s">
        <v>944</v>
      </c>
      <c r="CY145" s="1334"/>
      <c r="CZ145" s="1334"/>
      <c r="DA145" s="1334"/>
      <c r="DB145" s="1334"/>
      <c r="DC145" s="1334"/>
      <c r="DD145" s="1334"/>
      <c r="DE145" s="1334"/>
      <c r="DF145" s="1334"/>
      <c r="DG145" s="1334"/>
      <c r="DH145" s="1335" t="s">
        <v>570</v>
      </c>
      <c r="DI145" s="1335"/>
      <c r="DJ145" s="1314">
        <f>$AB$31</f>
        <v>0</v>
      </c>
      <c r="DK145" s="1314"/>
      <c r="DL145" s="1314"/>
      <c r="DM145" s="1314"/>
      <c r="DN145" s="708"/>
      <c r="DO145" s="1180" t="s">
        <v>514</v>
      </c>
      <c r="DP145" s="1180"/>
      <c r="DQ145" s="1180"/>
      <c r="DR145" s="1314">
        <f>$AF$35</f>
        <v>0</v>
      </c>
      <c r="DS145" s="1314"/>
      <c r="DT145" s="288" t="s">
        <v>491</v>
      </c>
      <c r="DU145" s="1314">
        <f>$AI$35</f>
        <v>0</v>
      </c>
      <c r="DV145" s="1314"/>
      <c r="DW145" s="1314"/>
      <c r="DX145" s="1314"/>
      <c r="DY145" s="1314"/>
      <c r="DZ145" s="1314"/>
      <c r="EA145" s="1314"/>
      <c r="EB145" s="1314">
        <f>$AP$35</f>
        <v>0</v>
      </c>
      <c r="EC145" s="1314"/>
      <c r="ED145" s="1314"/>
      <c r="EE145" s="1314"/>
      <c r="EF145" s="1169" t="s">
        <v>348</v>
      </c>
      <c r="EG145" s="1169"/>
      <c r="EH145" s="210"/>
      <c r="EI145" s="210"/>
      <c r="EJ145" s="210"/>
      <c r="EK145" s="210"/>
      <c r="EL145" s="210"/>
      <c r="EM145" s="210"/>
    </row>
    <row r="146" spans="1:143" ht="16.5" x14ac:dyDescent="0.25">
      <c r="A146" s="175"/>
      <c r="B146" s="208"/>
      <c r="C146" s="208"/>
      <c r="D146" s="208"/>
      <c r="E146" s="208"/>
      <c r="F146" s="208"/>
      <c r="G146" s="208"/>
      <c r="H146" s="208"/>
      <c r="I146" s="208"/>
      <c r="J146" s="208"/>
      <c r="K146" s="208"/>
      <c r="L146" s="208"/>
      <c r="M146" s="208"/>
      <c r="N146" s="208"/>
      <c r="O146" s="208"/>
      <c r="P146" s="208"/>
      <c r="Q146" s="208"/>
      <c r="R146" s="208"/>
      <c r="S146" s="208"/>
      <c r="T146" s="208"/>
      <c r="U146" s="208"/>
      <c r="V146" s="208"/>
      <c r="W146" s="208"/>
      <c r="X146" s="208"/>
      <c r="Y146" s="208"/>
      <c r="Z146" s="208"/>
      <c r="AA146" s="208"/>
      <c r="AB146" s="208"/>
      <c r="AC146" s="210"/>
      <c r="AD146" s="210"/>
      <c r="AE146" s="210"/>
      <c r="AF146" s="210"/>
      <c r="AG146" s="210"/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W146" s="175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  <c r="BI146" s="208"/>
      <c r="BJ146" s="208"/>
      <c r="BK146" s="208"/>
      <c r="BL146" s="208"/>
      <c r="BM146" s="208"/>
      <c r="BN146" s="208"/>
      <c r="BO146" s="208"/>
      <c r="BP146" s="208"/>
      <c r="BQ146" s="208"/>
      <c r="BR146" s="208"/>
      <c r="BS146" s="208"/>
      <c r="BT146" s="208"/>
      <c r="BU146" s="208"/>
      <c r="BV146" s="208"/>
      <c r="BW146" s="208"/>
      <c r="BX146" s="208"/>
      <c r="BY146" s="210"/>
      <c r="BZ146" s="210"/>
      <c r="CA146" s="210"/>
      <c r="CB146" s="210"/>
      <c r="CC146" s="210"/>
      <c r="CD146" s="210"/>
      <c r="CE146" s="210"/>
      <c r="CF146" s="210"/>
      <c r="CG146" s="210"/>
      <c r="CH146" s="210"/>
      <c r="CI146" s="210"/>
      <c r="CJ146" s="210"/>
      <c r="CK146" s="210"/>
      <c r="CL146" s="210"/>
      <c r="CM146" s="210"/>
      <c r="CN146" s="210"/>
      <c r="CO146" s="210"/>
      <c r="CP146" s="210"/>
      <c r="CQ146" s="210"/>
      <c r="CS146" s="175"/>
      <c r="CT146" s="208"/>
      <c r="CU146" s="208"/>
      <c r="CV146" s="208"/>
      <c r="CW146" s="208"/>
      <c r="CX146" s="208"/>
      <c r="CY146" s="208"/>
      <c r="CZ146" s="208"/>
      <c r="DA146" s="208"/>
      <c r="DB146" s="208"/>
      <c r="DC146" s="208"/>
      <c r="DD146" s="208"/>
      <c r="DE146" s="208"/>
      <c r="DF146" s="208"/>
      <c r="DG146" s="208"/>
      <c r="DH146" s="208"/>
      <c r="DI146" s="208"/>
      <c r="DJ146" s="208"/>
      <c r="DK146" s="208"/>
      <c r="DL146" s="208"/>
      <c r="DM146" s="208"/>
      <c r="DN146" s="208"/>
      <c r="DO146" s="208"/>
      <c r="DP146" s="208"/>
      <c r="DQ146" s="208"/>
      <c r="DR146" s="208"/>
      <c r="DS146" s="208"/>
      <c r="DT146" s="208"/>
      <c r="DU146" s="210"/>
      <c r="DV146" s="210"/>
      <c r="DW146" s="210"/>
      <c r="DX146" s="210"/>
      <c r="DY146" s="210"/>
      <c r="DZ146" s="210"/>
      <c r="EA146" s="210"/>
      <c r="EB146" s="210"/>
      <c r="EC146" s="210"/>
      <c r="ED146" s="210"/>
      <c r="EE146" s="210"/>
      <c r="EF146" s="210"/>
      <c r="EG146" s="210"/>
      <c r="EH146" s="210"/>
      <c r="EI146" s="210"/>
      <c r="EJ146" s="210"/>
      <c r="EK146" s="210"/>
      <c r="EL146" s="210"/>
      <c r="EM146" s="210"/>
    </row>
    <row r="147" spans="1:143" ht="18.75" x14ac:dyDescent="0.3">
      <c r="A147" s="175"/>
      <c r="B147" s="217"/>
      <c r="C147" s="218"/>
      <c r="D147" s="218"/>
      <c r="E147" s="218" t="s">
        <v>604</v>
      </c>
      <c r="F147" s="218"/>
      <c r="G147" s="218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18"/>
      <c r="Y147" s="218"/>
      <c r="Z147" s="218"/>
      <c r="AA147" s="218"/>
      <c r="AB147" s="218"/>
      <c r="AC147" s="218"/>
      <c r="AD147" s="218"/>
      <c r="AE147" s="218"/>
      <c r="AF147" s="218"/>
      <c r="AG147" s="218"/>
      <c r="AH147" s="218"/>
      <c r="AI147" s="218"/>
      <c r="AJ147" s="218"/>
      <c r="AK147" s="218"/>
      <c r="AL147" s="218"/>
      <c r="AM147" s="218"/>
      <c r="AN147" s="218"/>
      <c r="AO147" s="219"/>
      <c r="AP147" s="219"/>
      <c r="AQ147" s="219"/>
      <c r="AR147" s="219"/>
      <c r="AS147" s="1311">
        <f>I$6</f>
        <v>0</v>
      </c>
      <c r="AT147" s="1311"/>
      <c r="AU147" s="1311"/>
      <c r="AW147" s="175"/>
      <c r="AX147" s="217"/>
      <c r="AY147" s="218"/>
      <c r="AZ147" s="218"/>
      <c r="BA147" s="218" t="s">
        <v>604</v>
      </c>
      <c r="BB147" s="218"/>
      <c r="BC147" s="218"/>
      <c r="BD147" s="218"/>
      <c r="BE147" s="218"/>
      <c r="BF147" s="218"/>
      <c r="BG147" s="218"/>
      <c r="BH147" s="218"/>
      <c r="BI147" s="218"/>
      <c r="BJ147" s="218"/>
      <c r="BK147" s="218"/>
      <c r="BL147" s="218"/>
      <c r="BM147" s="218"/>
      <c r="BN147" s="218"/>
      <c r="BO147" s="218"/>
      <c r="BP147" s="218"/>
      <c r="BQ147" s="218"/>
      <c r="BR147" s="218"/>
      <c r="BS147" s="218"/>
      <c r="BT147" s="218"/>
      <c r="BU147" s="218"/>
      <c r="BV147" s="218"/>
      <c r="BW147" s="218"/>
      <c r="BX147" s="218"/>
      <c r="BY147" s="218"/>
      <c r="BZ147" s="218"/>
      <c r="CA147" s="218"/>
      <c r="CB147" s="218"/>
      <c r="CC147" s="218"/>
      <c r="CD147" s="218"/>
      <c r="CE147" s="218"/>
      <c r="CF147" s="218"/>
      <c r="CG147" s="218"/>
      <c r="CH147" s="218"/>
      <c r="CI147" s="218"/>
      <c r="CJ147" s="218"/>
      <c r="CK147" s="219"/>
      <c r="CL147" s="219"/>
      <c r="CM147" s="219"/>
      <c r="CN147" s="219"/>
      <c r="CO147" s="1311">
        <f>BE$6</f>
        <v>0</v>
      </c>
      <c r="CP147" s="1311"/>
      <c r="CQ147" s="1311"/>
      <c r="CS147" s="175"/>
      <c r="CT147" s="217"/>
      <c r="CU147" s="218"/>
      <c r="CV147" s="218"/>
      <c r="CW147" s="218" t="s">
        <v>604</v>
      </c>
      <c r="CX147" s="218"/>
      <c r="CY147" s="218"/>
      <c r="CZ147" s="218"/>
      <c r="DA147" s="218"/>
      <c r="DB147" s="218"/>
      <c r="DC147" s="218"/>
      <c r="DD147" s="218"/>
      <c r="DE147" s="218"/>
      <c r="DF147" s="218"/>
      <c r="DG147" s="218"/>
      <c r="DH147" s="218"/>
      <c r="DI147" s="218"/>
      <c r="DJ147" s="218"/>
      <c r="DK147" s="218"/>
      <c r="DL147" s="218"/>
      <c r="DM147" s="218"/>
      <c r="DN147" s="218"/>
      <c r="DO147" s="218"/>
      <c r="DP147" s="218"/>
      <c r="DQ147" s="218"/>
      <c r="DR147" s="218"/>
      <c r="DS147" s="218"/>
      <c r="DT147" s="218"/>
      <c r="DU147" s="218"/>
      <c r="DV147" s="218"/>
      <c r="DW147" s="218"/>
      <c r="DX147" s="218"/>
      <c r="DY147" s="218"/>
      <c r="DZ147" s="218"/>
      <c r="EA147" s="218"/>
      <c r="EB147" s="218"/>
      <c r="EC147" s="218"/>
      <c r="ED147" s="218"/>
      <c r="EE147" s="218"/>
      <c r="EF147" s="218"/>
      <c r="EG147" s="219"/>
      <c r="EH147" s="219"/>
      <c r="EI147" s="219"/>
      <c r="EJ147" s="219"/>
      <c r="EK147" s="1311">
        <f>DA$6</f>
        <v>0</v>
      </c>
      <c r="EL147" s="1311"/>
      <c r="EM147" s="1311"/>
    </row>
    <row r="148" spans="1:143" ht="18.75" x14ac:dyDescent="0.3">
      <c r="A148" s="175"/>
      <c r="B148" s="1329" t="s">
        <v>605</v>
      </c>
      <c r="C148" s="1329"/>
      <c r="D148" s="1329"/>
      <c r="E148" s="1329"/>
      <c r="F148" s="1329"/>
      <c r="G148" s="1329"/>
      <c r="H148" s="1329"/>
      <c r="I148" s="1329"/>
      <c r="J148" s="1329"/>
      <c r="K148" s="1329"/>
      <c r="L148" s="1329"/>
      <c r="M148" s="1329"/>
      <c r="N148" s="1329"/>
      <c r="O148" s="1329"/>
      <c r="P148" s="1329"/>
      <c r="Q148" s="1329"/>
      <c r="R148" s="1329"/>
      <c r="S148" s="1329"/>
      <c r="T148" s="1329"/>
      <c r="U148" s="1329"/>
      <c r="V148" s="1329"/>
      <c r="W148" s="1329"/>
      <c r="X148" s="1329"/>
      <c r="Y148" s="1329"/>
      <c r="Z148" s="1329"/>
      <c r="AA148" s="1329"/>
      <c r="AB148" s="1329"/>
      <c r="AC148" s="1329"/>
      <c r="AD148" s="1329"/>
      <c r="AE148" s="1329"/>
      <c r="AF148" s="1329"/>
      <c r="AG148" s="1329"/>
      <c r="AH148" s="1329"/>
      <c r="AI148" s="1329"/>
      <c r="AJ148" s="1329"/>
      <c r="AK148" s="1329"/>
      <c r="AL148" s="1329"/>
      <c r="AM148" s="1329"/>
      <c r="AN148" s="1329"/>
      <c r="AO148" s="1329"/>
      <c r="AP148" s="1329"/>
      <c r="AQ148" s="1329"/>
      <c r="AR148" s="1329"/>
      <c r="AS148" s="1329"/>
      <c r="AT148" s="1329"/>
      <c r="AU148" s="1329"/>
      <c r="AW148" s="175"/>
      <c r="AX148" s="1329" t="s">
        <v>605</v>
      </c>
      <c r="AY148" s="1329"/>
      <c r="AZ148" s="1329"/>
      <c r="BA148" s="1329"/>
      <c r="BB148" s="1329"/>
      <c r="BC148" s="1329"/>
      <c r="BD148" s="1329"/>
      <c r="BE148" s="1329"/>
      <c r="BF148" s="1329"/>
      <c r="BG148" s="1329"/>
      <c r="BH148" s="1329"/>
      <c r="BI148" s="1329"/>
      <c r="BJ148" s="1329"/>
      <c r="BK148" s="1329"/>
      <c r="BL148" s="1329"/>
      <c r="BM148" s="1329"/>
      <c r="BN148" s="1329"/>
      <c r="BO148" s="1329"/>
      <c r="BP148" s="1329"/>
      <c r="BQ148" s="1329"/>
      <c r="BR148" s="1329"/>
      <c r="BS148" s="1329"/>
      <c r="BT148" s="1329"/>
      <c r="BU148" s="1329"/>
      <c r="BV148" s="1329"/>
      <c r="BW148" s="1329"/>
      <c r="BX148" s="1329"/>
      <c r="BY148" s="1329"/>
      <c r="BZ148" s="1329"/>
      <c r="CA148" s="1329"/>
      <c r="CB148" s="1329"/>
      <c r="CC148" s="1329"/>
      <c r="CD148" s="1329"/>
      <c r="CE148" s="1329"/>
      <c r="CF148" s="1329"/>
      <c r="CG148" s="1329"/>
      <c r="CH148" s="1329"/>
      <c r="CI148" s="1329"/>
      <c r="CJ148" s="1329"/>
      <c r="CK148" s="1329"/>
      <c r="CL148" s="1329"/>
      <c r="CM148" s="1329"/>
      <c r="CN148" s="1329"/>
      <c r="CO148" s="1329"/>
      <c r="CP148" s="1329"/>
      <c r="CQ148" s="1329"/>
      <c r="CS148" s="175"/>
      <c r="CT148" s="1329" t="s">
        <v>605</v>
      </c>
      <c r="CU148" s="1329"/>
      <c r="CV148" s="1329"/>
      <c r="CW148" s="1329"/>
      <c r="CX148" s="1329"/>
      <c r="CY148" s="1329"/>
      <c r="CZ148" s="1329"/>
      <c r="DA148" s="1329"/>
      <c r="DB148" s="1329"/>
      <c r="DC148" s="1329"/>
      <c r="DD148" s="1329"/>
      <c r="DE148" s="1329"/>
      <c r="DF148" s="1329"/>
      <c r="DG148" s="1329"/>
      <c r="DH148" s="1329"/>
      <c r="DI148" s="1329"/>
      <c r="DJ148" s="1329"/>
      <c r="DK148" s="1329"/>
      <c r="DL148" s="1329"/>
      <c r="DM148" s="1329"/>
      <c r="DN148" s="1329"/>
      <c r="DO148" s="1329"/>
      <c r="DP148" s="1329"/>
      <c r="DQ148" s="1329"/>
      <c r="DR148" s="1329"/>
      <c r="DS148" s="1329"/>
      <c r="DT148" s="1329"/>
      <c r="DU148" s="1329"/>
      <c r="DV148" s="1329"/>
      <c r="DW148" s="1329"/>
      <c r="DX148" s="1329"/>
      <c r="DY148" s="1329"/>
      <c r="DZ148" s="1329"/>
      <c r="EA148" s="1329"/>
      <c r="EB148" s="1329"/>
      <c r="EC148" s="1329"/>
      <c r="ED148" s="1329"/>
      <c r="EE148" s="1329"/>
      <c r="EF148" s="1329"/>
      <c r="EG148" s="1329"/>
      <c r="EH148" s="1329"/>
      <c r="EI148" s="1329"/>
      <c r="EJ148" s="1329"/>
      <c r="EK148" s="1329"/>
      <c r="EL148" s="1329"/>
      <c r="EM148" s="1329"/>
    </row>
    <row r="149" spans="1:143" ht="18.75" x14ac:dyDescent="0.25">
      <c r="A149" s="175"/>
      <c r="B149" s="1331">
        <f>I$10</f>
        <v>0</v>
      </c>
      <c r="C149" s="1331"/>
      <c r="D149" s="1331"/>
      <c r="E149" s="1331"/>
      <c r="F149" s="1331"/>
      <c r="G149" s="1331"/>
      <c r="H149" s="1331"/>
      <c r="I149" s="1331"/>
      <c r="J149" s="1331"/>
      <c r="K149" s="1331"/>
      <c r="L149" s="1331"/>
      <c r="M149" s="1331"/>
      <c r="N149" s="1331"/>
      <c r="O149" s="1331"/>
      <c r="P149" s="1331"/>
      <c r="Q149" s="1331"/>
      <c r="R149" s="1331"/>
      <c r="S149" s="1331"/>
      <c r="T149" s="1331"/>
      <c r="U149" s="1331"/>
      <c r="V149" s="1331"/>
      <c r="W149" s="1331"/>
      <c r="X149" s="1331"/>
      <c r="Y149" s="1331"/>
      <c r="Z149" s="1331"/>
      <c r="AA149" s="1331"/>
      <c r="AB149" s="1331"/>
      <c r="AC149" s="1331"/>
      <c r="AD149" s="1331"/>
      <c r="AE149" s="1331"/>
      <c r="AF149" s="1331"/>
      <c r="AG149" s="1331"/>
      <c r="AH149" s="1331"/>
      <c r="AI149" s="1331"/>
      <c r="AJ149" s="1332" t="s">
        <v>606</v>
      </c>
      <c r="AK149" s="1332"/>
      <c r="AL149" s="1332"/>
      <c r="AM149" s="1332"/>
      <c r="AN149" s="1332"/>
      <c r="AO149" s="1332"/>
      <c r="AP149" s="1332"/>
      <c r="AQ149" s="1332"/>
      <c r="AR149" s="1332"/>
      <c r="AS149" s="1332"/>
      <c r="AT149" s="1332"/>
      <c r="AU149" s="1332"/>
      <c r="AW149" s="175"/>
      <c r="AX149" s="1331">
        <f>BE$10</f>
        <v>0</v>
      </c>
      <c r="AY149" s="1331"/>
      <c r="AZ149" s="1331"/>
      <c r="BA149" s="1331"/>
      <c r="BB149" s="1331"/>
      <c r="BC149" s="1331"/>
      <c r="BD149" s="1331"/>
      <c r="BE149" s="1331"/>
      <c r="BF149" s="1331"/>
      <c r="BG149" s="1331"/>
      <c r="BH149" s="1331"/>
      <c r="BI149" s="1331"/>
      <c r="BJ149" s="1331"/>
      <c r="BK149" s="1331"/>
      <c r="BL149" s="1331"/>
      <c r="BM149" s="1331"/>
      <c r="BN149" s="1331"/>
      <c r="BO149" s="1331"/>
      <c r="BP149" s="1331"/>
      <c r="BQ149" s="1331"/>
      <c r="BR149" s="1331"/>
      <c r="BS149" s="1331"/>
      <c r="BT149" s="1331"/>
      <c r="BU149" s="1331"/>
      <c r="BV149" s="1331"/>
      <c r="BW149" s="1331"/>
      <c r="BX149" s="1331"/>
      <c r="BY149" s="1331"/>
      <c r="BZ149" s="1331"/>
      <c r="CA149" s="1331"/>
      <c r="CB149" s="1331"/>
      <c r="CC149" s="1331"/>
      <c r="CD149" s="1331"/>
      <c r="CE149" s="1331"/>
      <c r="CF149" s="1332" t="s">
        <v>606</v>
      </c>
      <c r="CG149" s="1332"/>
      <c r="CH149" s="1332"/>
      <c r="CI149" s="1332"/>
      <c r="CJ149" s="1332"/>
      <c r="CK149" s="1332"/>
      <c r="CL149" s="1332"/>
      <c r="CM149" s="1332"/>
      <c r="CN149" s="1332"/>
      <c r="CO149" s="1332"/>
      <c r="CP149" s="1332"/>
      <c r="CQ149" s="1332"/>
      <c r="CS149" s="175"/>
      <c r="CT149" s="1331">
        <f>DA$10</f>
        <v>0</v>
      </c>
      <c r="CU149" s="1331"/>
      <c r="CV149" s="1331"/>
      <c r="CW149" s="1331"/>
      <c r="CX149" s="1331"/>
      <c r="CY149" s="1331"/>
      <c r="CZ149" s="1331"/>
      <c r="DA149" s="1331"/>
      <c r="DB149" s="1331"/>
      <c r="DC149" s="1331"/>
      <c r="DD149" s="1331"/>
      <c r="DE149" s="1331"/>
      <c r="DF149" s="1331"/>
      <c r="DG149" s="1331"/>
      <c r="DH149" s="1331"/>
      <c r="DI149" s="1331"/>
      <c r="DJ149" s="1331"/>
      <c r="DK149" s="1331"/>
      <c r="DL149" s="1331"/>
      <c r="DM149" s="1331"/>
      <c r="DN149" s="1331"/>
      <c r="DO149" s="1331"/>
      <c r="DP149" s="1331"/>
      <c r="DQ149" s="1331"/>
      <c r="DR149" s="1331"/>
      <c r="DS149" s="1331"/>
      <c r="DT149" s="1331"/>
      <c r="DU149" s="1331"/>
      <c r="DV149" s="1331"/>
      <c r="DW149" s="1331"/>
      <c r="DX149" s="1331"/>
      <c r="DY149" s="1331"/>
      <c r="DZ149" s="1331"/>
      <c r="EA149" s="1331"/>
      <c r="EB149" s="1332" t="s">
        <v>606</v>
      </c>
      <c r="EC149" s="1332"/>
      <c r="ED149" s="1332"/>
      <c r="EE149" s="1332"/>
      <c r="EF149" s="1332"/>
      <c r="EG149" s="1332"/>
      <c r="EH149" s="1332"/>
      <c r="EI149" s="1332"/>
      <c r="EJ149" s="1332"/>
      <c r="EK149" s="1332"/>
      <c r="EL149" s="1332"/>
      <c r="EM149" s="1332"/>
    </row>
    <row r="150" spans="1:143" ht="59.25" customHeight="1" x14ac:dyDescent="0.25">
      <c r="A150" s="175"/>
      <c r="B150" s="1164" t="s">
        <v>945</v>
      </c>
      <c r="C150" s="1164"/>
      <c r="D150" s="1164"/>
      <c r="E150" s="1164"/>
      <c r="F150" s="1164"/>
      <c r="G150" s="1164"/>
      <c r="H150" s="1164"/>
      <c r="I150" s="1164"/>
      <c r="J150" s="1164"/>
      <c r="K150" s="1164"/>
      <c r="L150" s="1164"/>
      <c r="M150" s="1164"/>
      <c r="N150" s="1164"/>
      <c r="O150" s="1164"/>
      <c r="P150" s="1164"/>
      <c r="Q150" s="1164"/>
      <c r="R150" s="1164"/>
      <c r="S150" s="1164"/>
      <c r="T150" s="1164"/>
      <c r="U150" s="1164"/>
      <c r="V150" s="1164"/>
      <c r="W150" s="1164"/>
      <c r="X150" s="1164"/>
      <c r="Y150" s="1164"/>
      <c r="Z150" s="1164"/>
      <c r="AA150" s="1164"/>
      <c r="AB150" s="1164"/>
      <c r="AC150" s="1164"/>
      <c r="AD150" s="1164"/>
      <c r="AE150" s="1164"/>
      <c r="AF150" s="1164"/>
      <c r="AG150" s="1164"/>
      <c r="AH150" s="1164"/>
      <c r="AI150" s="1164"/>
      <c r="AJ150" s="1164"/>
      <c r="AK150" s="1164"/>
      <c r="AL150" s="1164"/>
      <c r="AM150" s="1164"/>
      <c r="AN150" s="1164"/>
      <c r="AO150" s="1164"/>
      <c r="AP150" s="1164"/>
      <c r="AQ150" s="1164"/>
      <c r="AR150" s="1164"/>
      <c r="AS150" s="1164"/>
      <c r="AT150" s="1164"/>
      <c r="AU150" s="1164"/>
      <c r="AW150" s="175"/>
      <c r="AX150" s="1164" t="s">
        <v>945</v>
      </c>
      <c r="AY150" s="1164"/>
      <c r="AZ150" s="1164"/>
      <c r="BA150" s="1164"/>
      <c r="BB150" s="1164"/>
      <c r="BC150" s="1164"/>
      <c r="BD150" s="1164"/>
      <c r="BE150" s="1164"/>
      <c r="BF150" s="1164"/>
      <c r="BG150" s="1164"/>
      <c r="BH150" s="1164"/>
      <c r="BI150" s="1164"/>
      <c r="BJ150" s="1164"/>
      <c r="BK150" s="1164"/>
      <c r="BL150" s="1164"/>
      <c r="BM150" s="1164"/>
      <c r="BN150" s="1164"/>
      <c r="BO150" s="1164"/>
      <c r="BP150" s="1164"/>
      <c r="BQ150" s="1164"/>
      <c r="BR150" s="1164"/>
      <c r="BS150" s="1164"/>
      <c r="BT150" s="1164"/>
      <c r="BU150" s="1164"/>
      <c r="BV150" s="1164"/>
      <c r="BW150" s="1164"/>
      <c r="BX150" s="1164"/>
      <c r="BY150" s="1164"/>
      <c r="BZ150" s="1164"/>
      <c r="CA150" s="1164"/>
      <c r="CB150" s="1164"/>
      <c r="CC150" s="1164"/>
      <c r="CD150" s="1164"/>
      <c r="CE150" s="1164"/>
      <c r="CF150" s="1164"/>
      <c r="CG150" s="1164"/>
      <c r="CH150" s="1164"/>
      <c r="CI150" s="1164"/>
      <c r="CJ150" s="1164"/>
      <c r="CK150" s="1164"/>
      <c r="CL150" s="1164"/>
      <c r="CM150" s="1164"/>
      <c r="CN150" s="1164"/>
      <c r="CO150" s="1164"/>
      <c r="CP150" s="1164"/>
      <c r="CQ150" s="1164"/>
      <c r="CS150" s="175"/>
      <c r="CT150" s="1164" t="s">
        <v>945</v>
      </c>
      <c r="CU150" s="1164"/>
      <c r="CV150" s="1164"/>
      <c r="CW150" s="1164"/>
      <c r="CX150" s="1164"/>
      <c r="CY150" s="1164"/>
      <c r="CZ150" s="1164"/>
      <c r="DA150" s="1164"/>
      <c r="DB150" s="1164"/>
      <c r="DC150" s="1164"/>
      <c r="DD150" s="1164"/>
      <c r="DE150" s="1164"/>
      <c r="DF150" s="1164"/>
      <c r="DG150" s="1164"/>
      <c r="DH150" s="1164"/>
      <c r="DI150" s="1164"/>
      <c r="DJ150" s="1164"/>
      <c r="DK150" s="1164"/>
      <c r="DL150" s="1164"/>
      <c r="DM150" s="1164"/>
      <c r="DN150" s="1164"/>
      <c r="DO150" s="1164"/>
      <c r="DP150" s="1164"/>
      <c r="DQ150" s="1164"/>
      <c r="DR150" s="1164"/>
      <c r="DS150" s="1164"/>
      <c r="DT150" s="1164"/>
      <c r="DU150" s="1164"/>
      <c r="DV150" s="1164"/>
      <c r="DW150" s="1164"/>
      <c r="DX150" s="1164"/>
      <c r="DY150" s="1164"/>
      <c r="DZ150" s="1164"/>
      <c r="EA150" s="1164"/>
      <c r="EB150" s="1164"/>
      <c r="EC150" s="1164"/>
      <c r="ED150" s="1164"/>
      <c r="EE150" s="1164"/>
      <c r="EF150" s="1164"/>
      <c r="EG150" s="1164"/>
      <c r="EH150" s="1164"/>
      <c r="EI150" s="1164"/>
      <c r="EJ150" s="1164"/>
      <c r="EK150" s="1164"/>
      <c r="EL150" s="1164"/>
      <c r="EM150" s="1164"/>
    </row>
    <row r="151" spans="1:143" ht="18.75" x14ac:dyDescent="0.3">
      <c r="A151" s="175"/>
      <c r="B151" s="1330">
        <f>I$16</f>
        <v>0</v>
      </c>
      <c r="C151" s="1330"/>
      <c r="D151" s="1330"/>
      <c r="E151" s="1330"/>
      <c r="F151" s="1330"/>
      <c r="G151" s="1330"/>
      <c r="H151" s="1330"/>
      <c r="I151" s="1330"/>
      <c r="J151" s="1330"/>
      <c r="K151" s="1330"/>
      <c r="L151" s="1330"/>
      <c r="M151" s="1330"/>
      <c r="N151" s="1330"/>
      <c r="O151" s="1330"/>
      <c r="P151" s="1330"/>
      <c r="Q151" s="1330"/>
      <c r="R151" s="1330"/>
      <c r="S151" s="1330"/>
      <c r="T151" s="1330"/>
      <c r="U151" s="1330"/>
      <c r="V151" s="1330"/>
      <c r="W151" s="1330"/>
      <c r="X151" s="1330"/>
      <c r="Y151" s="1330"/>
      <c r="Z151" s="1330"/>
      <c r="AA151" s="1330"/>
      <c r="AB151" s="1330"/>
      <c r="AC151" s="1330"/>
      <c r="AD151" s="1330"/>
      <c r="AE151" s="1330"/>
      <c r="AF151" s="1330"/>
      <c r="AG151" s="1330"/>
      <c r="AH151" s="1336" t="s">
        <v>946</v>
      </c>
      <c r="AI151" s="1336"/>
      <c r="AJ151" s="1336"/>
      <c r="AK151" s="1336"/>
      <c r="AL151" s="1336"/>
      <c r="AM151" s="1336"/>
      <c r="AN151" s="1336"/>
      <c r="AO151" s="1336"/>
      <c r="AP151" s="1336"/>
      <c r="AQ151" s="1336"/>
      <c r="AR151" s="1336"/>
      <c r="AS151" s="1336"/>
      <c r="AT151" s="1336"/>
      <c r="AU151" s="1336"/>
      <c r="AW151" s="175"/>
      <c r="AX151" s="1330">
        <f>BE$16</f>
        <v>0</v>
      </c>
      <c r="AY151" s="1330"/>
      <c r="AZ151" s="1330"/>
      <c r="BA151" s="1330"/>
      <c r="BB151" s="1330"/>
      <c r="BC151" s="1330"/>
      <c r="BD151" s="1330"/>
      <c r="BE151" s="1330"/>
      <c r="BF151" s="1330"/>
      <c r="BG151" s="1330"/>
      <c r="BH151" s="1330"/>
      <c r="BI151" s="1330"/>
      <c r="BJ151" s="1330"/>
      <c r="BK151" s="1330"/>
      <c r="BL151" s="1330"/>
      <c r="BM151" s="1330"/>
      <c r="BN151" s="1330"/>
      <c r="BO151" s="1330"/>
      <c r="BP151" s="1330"/>
      <c r="BQ151" s="1330"/>
      <c r="BR151" s="1330"/>
      <c r="BS151" s="1330"/>
      <c r="BT151" s="1330"/>
      <c r="BU151" s="1330"/>
      <c r="BV151" s="1330"/>
      <c r="BW151" s="1330"/>
      <c r="BX151" s="1330"/>
      <c r="BY151" s="1330"/>
      <c r="BZ151" s="1330"/>
      <c r="CA151" s="1330"/>
      <c r="CB151" s="1330"/>
      <c r="CC151" s="1330"/>
      <c r="CD151" s="1336" t="s">
        <v>946</v>
      </c>
      <c r="CE151" s="1336"/>
      <c r="CF151" s="1336"/>
      <c r="CG151" s="1336"/>
      <c r="CH151" s="1336"/>
      <c r="CI151" s="1336"/>
      <c r="CJ151" s="1336"/>
      <c r="CK151" s="1336"/>
      <c r="CL151" s="1336"/>
      <c r="CM151" s="1336"/>
      <c r="CN151" s="1336"/>
      <c r="CO151" s="1336"/>
      <c r="CP151" s="1336"/>
      <c r="CQ151" s="1336"/>
      <c r="CS151" s="175"/>
      <c r="CT151" s="1330">
        <f>DA$16</f>
        <v>0</v>
      </c>
      <c r="CU151" s="1330"/>
      <c r="CV151" s="1330"/>
      <c r="CW151" s="1330"/>
      <c r="CX151" s="1330"/>
      <c r="CY151" s="1330"/>
      <c r="CZ151" s="1330"/>
      <c r="DA151" s="1330"/>
      <c r="DB151" s="1330"/>
      <c r="DC151" s="1330"/>
      <c r="DD151" s="1330"/>
      <c r="DE151" s="1330"/>
      <c r="DF151" s="1330"/>
      <c r="DG151" s="1330"/>
      <c r="DH151" s="1330"/>
      <c r="DI151" s="1330"/>
      <c r="DJ151" s="1330"/>
      <c r="DK151" s="1330"/>
      <c r="DL151" s="1330"/>
      <c r="DM151" s="1330"/>
      <c r="DN151" s="1330"/>
      <c r="DO151" s="1330"/>
      <c r="DP151" s="1330"/>
      <c r="DQ151" s="1330"/>
      <c r="DR151" s="1330"/>
      <c r="DS151" s="1330"/>
      <c r="DT151" s="1330"/>
      <c r="DU151" s="1330"/>
      <c r="DV151" s="1330"/>
      <c r="DW151" s="1330"/>
      <c r="DX151" s="1330"/>
      <c r="DY151" s="1330"/>
      <c r="DZ151" s="1336" t="s">
        <v>946</v>
      </c>
      <c r="EA151" s="1336"/>
      <c r="EB151" s="1336"/>
      <c r="EC151" s="1336"/>
      <c r="ED151" s="1336"/>
      <c r="EE151" s="1336"/>
      <c r="EF151" s="1336"/>
      <c r="EG151" s="1336"/>
      <c r="EH151" s="1336"/>
      <c r="EI151" s="1336"/>
      <c r="EJ151" s="1336"/>
      <c r="EK151" s="1336"/>
      <c r="EL151" s="1336"/>
      <c r="EM151" s="1336"/>
    </row>
    <row r="152" spans="1:143" ht="18.75" x14ac:dyDescent="0.3">
      <c r="A152" s="175"/>
      <c r="B152" s="1337" t="s">
        <v>947</v>
      </c>
      <c r="C152" s="1337"/>
      <c r="D152" s="1337"/>
      <c r="E152" s="1337"/>
      <c r="F152" s="1337"/>
      <c r="G152" s="1337"/>
      <c r="H152" s="1337"/>
      <c r="I152" s="1337"/>
      <c r="J152" s="1337"/>
      <c r="K152" s="1337"/>
      <c r="L152" s="1337"/>
      <c r="M152" s="1337"/>
      <c r="N152" s="1337"/>
      <c r="O152" s="1337"/>
      <c r="P152" s="1337"/>
      <c r="Q152" s="1337"/>
      <c r="R152" s="1337"/>
      <c r="S152" s="1337"/>
      <c r="T152" s="1337"/>
      <c r="U152" s="1337"/>
      <c r="V152" s="1337"/>
      <c r="W152" s="1337"/>
      <c r="X152" s="1337"/>
      <c r="Y152" s="1337"/>
      <c r="Z152" s="1337"/>
      <c r="AA152" s="1337"/>
      <c r="AB152" s="1337"/>
      <c r="AC152" s="1337"/>
      <c r="AD152" s="1337"/>
      <c r="AE152" s="1337"/>
      <c r="AF152" s="1337"/>
      <c r="AG152" s="1337"/>
      <c r="AH152" s="1337"/>
      <c r="AI152" s="1337"/>
      <c r="AJ152" s="1337"/>
      <c r="AK152" s="1337"/>
      <c r="AL152" s="1337"/>
      <c r="AM152" s="1337"/>
      <c r="AN152" s="1337"/>
      <c r="AO152" s="1337"/>
      <c r="AP152" s="1337"/>
      <c r="AQ152" s="1337"/>
      <c r="AR152" s="1337"/>
      <c r="AS152" s="1337"/>
      <c r="AT152" s="1337"/>
      <c r="AU152" s="1337"/>
      <c r="AW152" s="175"/>
      <c r="AX152" s="1337" t="s">
        <v>947</v>
      </c>
      <c r="AY152" s="1337"/>
      <c r="AZ152" s="1337"/>
      <c r="BA152" s="1337"/>
      <c r="BB152" s="1337"/>
      <c r="BC152" s="1337"/>
      <c r="BD152" s="1337"/>
      <c r="BE152" s="1337"/>
      <c r="BF152" s="1337"/>
      <c r="BG152" s="1337"/>
      <c r="BH152" s="1337"/>
      <c r="BI152" s="1337"/>
      <c r="BJ152" s="1337"/>
      <c r="BK152" s="1337"/>
      <c r="BL152" s="1337"/>
      <c r="BM152" s="1337"/>
      <c r="BN152" s="1337"/>
      <c r="BO152" s="1337"/>
      <c r="BP152" s="1337"/>
      <c r="BQ152" s="1337"/>
      <c r="BR152" s="1337"/>
      <c r="BS152" s="1337"/>
      <c r="BT152" s="1337"/>
      <c r="BU152" s="1337"/>
      <c r="BV152" s="1337"/>
      <c r="BW152" s="1337"/>
      <c r="BX152" s="1337"/>
      <c r="BY152" s="1337"/>
      <c r="BZ152" s="1337"/>
      <c r="CA152" s="1337"/>
      <c r="CB152" s="1337"/>
      <c r="CC152" s="1337"/>
      <c r="CD152" s="1337"/>
      <c r="CE152" s="1337"/>
      <c r="CF152" s="1337"/>
      <c r="CG152" s="1337"/>
      <c r="CH152" s="1337"/>
      <c r="CI152" s="1337"/>
      <c r="CJ152" s="1337"/>
      <c r="CK152" s="1337"/>
      <c r="CL152" s="1337"/>
      <c r="CM152" s="1337"/>
      <c r="CN152" s="1337"/>
      <c r="CO152" s="1337"/>
      <c r="CP152" s="1337"/>
      <c r="CQ152" s="1337"/>
      <c r="CS152" s="175"/>
      <c r="CT152" s="1337" t="s">
        <v>947</v>
      </c>
      <c r="CU152" s="1337"/>
      <c r="CV152" s="1337"/>
      <c r="CW152" s="1337"/>
      <c r="CX152" s="1337"/>
      <c r="CY152" s="1337"/>
      <c r="CZ152" s="1337"/>
      <c r="DA152" s="1337"/>
      <c r="DB152" s="1337"/>
      <c r="DC152" s="1337"/>
      <c r="DD152" s="1337"/>
      <c r="DE152" s="1337"/>
      <c r="DF152" s="1337"/>
      <c r="DG152" s="1337"/>
      <c r="DH152" s="1337"/>
      <c r="DI152" s="1337"/>
      <c r="DJ152" s="1337"/>
      <c r="DK152" s="1337"/>
      <c r="DL152" s="1337"/>
      <c r="DM152" s="1337"/>
      <c r="DN152" s="1337"/>
      <c r="DO152" s="1337"/>
      <c r="DP152" s="1337"/>
      <c r="DQ152" s="1337"/>
      <c r="DR152" s="1337"/>
      <c r="DS152" s="1337"/>
      <c r="DT152" s="1337"/>
      <c r="DU152" s="1337"/>
      <c r="DV152" s="1337"/>
      <c r="DW152" s="1337"/>
      <c r="DX152" s="1337"/>
      <c r="DY152" s="1337"/>
      <c r="DZ152" s="1337"/>
      <c r="EA152" s="1337"/>
      <c r="EB152" s="1337"/>
      <c r="EC152" s="1337"/>
      <c r="ED152" s="1337"/>
      <c r="EE152" s="1337"/>
      <c r="EF152" s="1337"/>
      <c r="EG152" s="1337"/>
      <c r="EH152" s="1337"/>
      <c r="EI152" s="1337"/>
      <c r="EJ152" s="1337"/>
      <c r="EK152" s="1337"/>
      <c r="EL152" s="1337"/>
      <c r="EM152" s="1337"/>
    </row>
    <row r="153" spans="1:143" ht="18.75" x14ac:dyDescent="0.3">
      <c r="A153" s="175"/>
      <c r="B153" s="1338" t="s">
        <v>948</v>
      </c>
      <c r="C153" s="1338"/>
      <c r="D153" s="1338"/>
      <c r="E153" s="1338"/>
      <c r="F153" s="1338"/>
      <c r="G153" s="1338"/>
      <c r="H153" s="1338"/>
      <c r="I153" s="1338"/>
      <c r="J153" s="1338"/>
      <c r="K153" s="1338"/>
      <c r="L153" s="1338"/>
      <c r="M153" s="1338"/>
      <c r="N153" s="1338"/>
      <c r="O153" s="1338"/>
      <c r="P153" s="1338"/>
      <c r="Q153" s="1338"/>
      <c r="R153" s="1338"/>
      <c r="S153" s="1338"/>
      <c r="T153" s="1253" t="str">
        <f>"c "&amp;J$11&amp;" "&amp;O$11&amp;" "&amp;AK$11&amp;" года"</f>
        <v>c    года</v>
      </c>
      <c r="U153" s="1253"/>
      <c r="V153" s="1253"/>
      <c r="W153" s="1253"/>
      <c r="X153" s="1253"/>
      <c r="Y153" s="1253"/>
      <c r="Z153" s="1253"/>
      <c r="AA153" s="1253"/>
      <c r="AB153" s="1253"/>
      <c r="AC153" s="1253"/>
      <c r="AD153" s="1253"/>
      <c r="AE153" s="1253"/>
      <c r="AF153" s="1253"/>
      <c r="AG153" s="1253"/>
      <c r="AH153" s="1253"/>
      <c r="AI153" s="1253"/>
      <c r="AJ153" s="1253"/>
      <c r="AK153" s="1253"/>
      <c r="AL153" s="1253"/>
      <c r="AM153" s="1253"/>
      <c r="AN153" s="1253"/>
      <c r="AO153" s="1253"/>
      <c r="AP153" s="1253"/>
      <c r="AQ153" s="1253"/>
      <c r="AR153" s="1253"/>
      <c r="AS153" s="1339" t="s">
        <v>619</v>
      </c>
      <c r="AT153" s="1339"/>
      <c r="AU153" s="1339"/>
      <c r="AW153" s="175"/>
      <c r="AX153" s="1338" t="s">
        <v>948</v>
      </c>
      <c r="AY153" s="1338"/>
      <c r="AZ153" s="1338"/>
      <c r="BA153" s="1338"/>
      <c r="BB153" s="1338"/>
      <c r="BC153" s="1338"/>
      <c r="BD153" s="1338"/>
      <c r="BE153" s="1338"/>
      <c r="BF153" s="1338"/>
      <c r="BG153" s="1338"/>
      <c r="BH153" s="1338"/>
      <c r="BI153" s="1338"/>
      <c r="BJ153" s="1338"/>
      <c r="BK153" s="1338"/>
      <c r="BL153" s="1338"/>
      <c r="BM153" s="1338"/>
      <c r="BN153" s="1338"/>
      <c r="BO153" s="1338"/>
      <c r="BP153" s="1253" t="str">
        <f>"c "&amp;BF$11&amp;" "&amp;BK$11&amp;" "&amp;CG$11&amp;" года"</f>
        <v>c    года</v>
      </c>
      <c r="BQ153" s="1253"/>
      <c r="BR153" s="1253"/>
      <c r="BS153" s="1253"/>
      <c r="BT153" s="1253"/>
      <c r="BU153" s="1253"/>
      <c r="BV153" s="1253"/>
      <c r="BW153" s="1253"/>
      <c r="BX153" s="1253"/>
      <c r="BY153" s="1253"/>
      <c r="BZ153" s="1253"/>
      <c r="CA153" s="1253"/>
      <c r="CB153" s="1253"/>
      <c r="CC153" s="1253"/>
      <c r="CD153" s="1253"/>
      <c r="CE153" s="1253"/>
      <c r="CF153" s="1253"/>
      <c r="CG153" s="1253"/>
      <c r="CH153" s="1253"/>
      <c r="CI153" s="1253"/>
      <c r="CJ153" s="1253"/>
      <c r="CK153" s="1253"/>
      <c r="CL153" s="1253"/>
      <c r="CM153" s="1253"/>
      <c r="CN153" s="1253"/>
      <c r="CO153" s="1339" t="s">
        <v>619</v>
      </c>
      <c r="CP153" s="1339"/>
      <c r="CQ153" s="1339"/>
      <c r="CS153" s="175"/>
      <c r="CT153" s="1338" t="s">
        <v>948</v>
      </c>
      <c r="CU153" s="1338"/>
      <c r="CV153" s="1338"/>
      <c r="CW153" s="1338"/>
      <c r="CX153" s="1338"/>
      <c r="CY153" s="1338"/>
      <c r="CZ153" s="1338"/>
      <c r="DA153" s="1338"/>
      <c r="DB153" s="1338"/>
      <c r="DC153" s="1338"/>
      <c r="DD153" s="1338"/>
      <c r="DE153" s="1338"/>
      <c r="DF153" s="1338"/>
      <c r="DG153" s="1338"/>
      <c r="DH153" s="1338"/>
      <c r="DI153" s="1338"/>
      <c r="DJ153" s="1338"/>
      <c r="DK153" s="1338"/>
      <c r="DL153" s="1253" t="str">
        <f>"c "&amp;DB$11&amp;" "&amp;DG$11&amp;" "&amp;EC$11&amp;" года"</f>
        <v>c    года</v>
      </c>
      <c r="DM153" s="1253"/>
      <c r="DN153" s="1253"/>
      <c r="DO153" s="1253"/>
      <c r="DP153" s="1253"/>
      <c r="DQ153" s="1253"/>
      <c r="DR153" s="1253"/>
      <c r="DS153" s="1253"/>
      <c r="DT153" s="1253"/>
      <c r="DU153" s="1253"/>
      <c r="DV153" s="1253"/>
      <c r="DW153" s="1253"/>
      <c r="DX153" s="1253"/>
      <c r="DY153" s="1253"/>
      <c r="DZ153" s="1253"/>
      <c r="EA153" s="1253"/>
      <c r="EB153" s="1253"/>
      <c r="EC153" s="1253"/>
      <c r="ED153" s="1253"/>
      <c r="EE153" s="1253"/>
      <c r="EF153" s="1253"/>
      <c r="EG153" s="1253"/>
      <c r="EH153" s="1253"/>
      <c r="EI153" s="1253"/>
      <c r="EJ153" s="1253"/>
      <c r="EK153" s="1339" t="s">
        <v>619</v>
      </c>
      <c r="EL153" s="1339"/>
      <c r="EM153" s="1339"/>
    </row>
    <row r="154" spans="1:143" ht="18.75" x14ac:dyDescent="0.25">
      <c r="A154" s="175"/>
      <c r="B154" s="1253" t="str">
        <f>J$12&amp;" "&amp;O$12&amp;" "&amp;AK$12&amp;" года"</f>
        <v xml:space="preserve">   года</v>
      </c>
      <c r="C154" s="1253"/>
      <c r="D154" s="1253"/>
      <c r="E154" s="1253"/>
      <c r="F154" s="1253"/>
      <c r="G154" s="1253"/>
      <c r="H154" s="1253"/>
      <c r="I154" s="1253"/>
      <c r="J154" s="1253"/>
      <c r="K154" s="1253"/>
      <c r="L154" s="1253"/>
      <c r="M154" s="1253"/>
      <c r="N154" s="1253"/>
      <c r="O154" s="1253"/>
      <c r="P154" s="1253"/>
      <c r="Q154" s="1253"/>
      <c r="R154" s="1253"/>
      <c r="S154" s="1253"/>
      <c r="T154" s="1253"/>
      <c r="U154" s="1253"/>
      <c r="V154" s="1253"/>
      <c r="W154" s="1253"/>
      <c r="X154" s="1253"/>
      <c r="Y154" s="1253"/>
      <c r="Z154" s="1333" t="s">
        <v>949</v>
      </c>
      <c r="AA154" s="1333"/>
      <c r="AB154" s="1333"/>
      <c r="AC154" s="1333"/>
      <c r="AD154" s="1333"/>
      <c r="AE154" s="1333"/>
      <c r="AF154" s="1333"/>
      <c r="AG154" s="1333"/>
      <c r="AH154" s="1333"/>
      <c r="AI154" s="1333"/>
      <c r="AJ154" s="1333"/>
      <c r="AK154" s="1333"/>
      <c r="AL154" s="1333"/>
      <c r="AM154" s="1333"/>
      <c r="AN154" s="1333"/>
      <c r="AO154" s="1333"/>
      <c r="AP154" s="1333"/>
      <c r="AQ154" s="1333"/>
      <c r="AR154" s="1333"/>
      <c r="AS154" s="1333"/>
      <c r="AT154" s="1333"/>
      <c r="AU154" s="1333"/>
      <c r="AW154" s="175"/>
      <c r="AX154" s="1253" t="str">
        <f>BF$12&amp;" "&amp;BK$12&amp;" "&amp;CG$12&amp;" года"</f>
        <v xml:space="preserve">   года</v>
      </c>
      <c r="AY154" s="1253"/>
      <c r="AZ154" s="1253"/>
      <c r="BA154" s="1253"/>
      <c r="BB154" s="1253"/>
      <c r="BC154" s="1253"/>
      <c r="BD154" s="1253"/>
      <c r="BE154" s="1253"/>
      <c r="BF154" s="1253"/>
      <c r="BG154" s="1253"/>
      <c r="BH154" s="1253"/>
      <c r="BI154" s="1253"/>
      <c r="BJ154" s="1253"/>
      <c r="BK154" s="1253"/>
      <c r="BL154" s="1253"/>
      <c r="BM154" s="1253"/>
      <c r="BN154" s="1253"/>
      <c r="BO154" s="1253"/>
      <c r="BP154" s="1253"/>
      <c r="BQ154" s="1253"/>
      <c r="BR154" s="1253"/>
      <c r="BS154" s="1253"/>
      <c r="BT154" s="1253"/>
      <c r="BU154" s="1253"/>
      <c r="BV154" s="1333" t="s">
        <v>949</v>
      </c>
      <c r="BW154" s="1333"/>
      <c r="BX154" s="1333"/>
      <c r="BY154" s="1333"/>
      <c r="BZ154" s="1333"/>
      <c r="CA154" s="1333"/>
      <c r="CB154" s="1333"/>
      <c r="CC154" s="1333"/>
      <c r="CD154" s="1333"/>
      <c r="CE154" s="1333"/>
      <c r="CF154" s="1333"/>
      <c r="CG154" s="1333"/>
      <c r="CH154" s="1333"/>
      <c r="CI154" s="1333"/>
      <c r="CJ154" s="1333"/>
      <c r="CK154" s="1333"/>
      <c r="CL154" s="1333"/>
      <c r="CM154" s="1333"/>
      <c r="CN154" s="1333"/>
      <c r="CO154" s="1333"/>
      <c r="CP154" s="1333"/>
      <c r="CQ154" s="1333"/>
      <c r="CS154" s="175"/>
      <c r="CT154" s="1253" t="str">
        <f>DB$12&amp;" "&amp;DG$12&amp;" "&amp;EC$12&amp;" года"</f>
        <v xml:space="preserve">   года</v>
      </c>
      <c r="CU154" s="1253"/>
      <c r="CV154" s="1253"/>
      <c r="CW154" s="1253"/>
      <c r="CX154" s="1253"/>
      <c r="CY154" s="1253"/>
      <c r="CZ154" s="1253"/>
      <c r="DA154" s="1253"/>
      <c r="DB154" s="1253"/>
      <c r="DC154" s="1253"/>
      <c r="DD154" s="1253"/>
      <c r="DE154" s="1253"/>
      <c r="DF154" s="1253"/>
      <c r="DG154" s="1253"/>
      <c r="DH154" s="1253"/>
      <c r="DI154" s="1253"/>
      <c r="DJ154" s="1253"/>
      <c r="DK154" s="1253"/>
      <c r="DL154" s="1253"/>
      <c r="DM154" s="1253"/>
      <c r="DN154" s="1253"/>
      <c r="DO154" s="1253"/>
      <c r="DP154" s="1253"/>
      <c r="DQ154" s="1253"/>
      <c r="DR154" s="1333" t="s">
        <v>949</v>
      </c>
      <c r="DS154" s="1333"/>
      <c r="DT154" s="1333"/>
      <c r="DU154" s="1333"/>
      <c r="DV154" s="1333"/>
      <c r="DW154" s="1333"/>
      <c r="DX154" s="1333"/>
      <c r="DY154" s="1333"/>
      <c r="DZ154" s="1333"/>
      <c r="EA154" s="1333"/>
      <c r="EB154" s="1333"/>
      <c r="EC154" s="1333"/>
      <c r="ED154" s="1333"/>
      <c r="EE154" s="1333"/>
      <c r="EF154" s="1333"/>
      <c r="EG154" s="1333"/>
      <c r="EH154" s="1333"/>
      <c r="EI154" s="1333"/>
      <c r="EJ154" s="1333"/>
      <c r="EK154" s="1333"/>
      <c r="EL154" s="1333"/>
      <c r="EM154" s="1333"/>
    </row>
    <row r="155" spans="1:143" ht="74.25" customHeight="1" x14ac:dyDescent="0.25">
      <c r="A155" s="175"/>
      <c r="B155" s="1313" t="str">
        <f>I$27</f>
        <v xml:space="preserve">уборка помещения площадью __ кв. м. в течение __ дней (указать вид и периодичность уборки) </v>
      </c>
      <c r="C155" s="1313"/>
      <c r="D155" s="1313"/>
      <c r="E155" s="1313"/>
      <c r="F155" s="1313"/>
      <c r="G155" s="1313"/>
      <c r="H155" s="1313"/>
      <c r="I155" s="1313"/>
      <c r="J155" s="1313"/>
      <c r="K155" s="1313"/>
      <c r="L155" s="1313"/>
      <c r="M155" s="1313"/>
      <c r="N155" s="1313"/>
      <c r="O155" s="1313"/>
      <c r="P155" s="1313"/>
      <c r="Q155" s="1313"/>
      <c r="R155" s="1313"/>
      <c r="S155" s="1313"/>
      <c r="T155" s="1313"/>
      <c r="U155" s="1313"/>
      <c r="V155" s="1313"/>
      <c r="W155" s="1313"/>
      <c r="X155" s="1313"/>
      <c r="Y155" s="1313"/>
      <c r="Z155" s="1313"/>
      <c r="AA155" s="1313"/>
      <c r="AB155" s="1313"/>
      <c r="AC155" s="1313"/>
      <c r="AD155" s="1313"/>
      <c r="AE155" s="1313"/>
      <c r="AF155" s="1313"/>
      <c r="AG155" s="1313"/>
      <c r="AH155" s="1313"/>
      <c r="AI155" s="1313"/>
      <c r="AJ155" s="1313"/>
      <c r="AK155" s="1313"/>
      <c r="AL155" s="1313"/>
      <c r="AM155" s="1313"/>
      <c r="AN155" s="1313"/>
      <c r="AO155" s="1313"/>
      <c r="AP155" s="1313"/>
      <c r="AQ155" s="1313"/>
      <c r="AR155" s="1313"/>
      <c r="AS155" s="1313"/>
      <c r="AT155" s="1313"/>
      <c r="AU155" s="1313"/>
      <c r="AW155" s="175"/>
      <c r="AX155" s="1313" t="str">
        <f>BE$27</f>
        <v>уборка помещения площадью __ кв. м. в течение __ дней (указать вид и периодичность уборки)</v>
      </c>
      <c r="AY155" s="1313"/>
      <c r="AZ155" s="1313"/>
      <c r="BA155" s="1313"/>
      <c r="BB155" s="1313"/>
      <c r="BC155" s="1313"/>
      <c r="BD155" s="1313"/>
      <c r="BE155" s="1313"/>
      <c r="BF155" s="1313"/>
      <c r="BG155" s="1313"/>
      <c r="BH155" s="1313"/>
      <c r="BI155" s="1313"/>
      <c r="BJ155" s="1313"/>
      <c r="BK155" s="1313"/>
      <c r="BL155" s="1313"/>
      <c r="BM155" s="1313"/>
      <c r="BN155" s="1313"/>
      <c r="BO155" s="1313"/>
      <c r="BP155" s="1313"/>
      <c r="BQ155" s="1313"/>
      <c r="BR155" s="1313"/>
      <c r="BS155" s="1313"/>
      <c r="BT155" s="1313"/>
      <c r="BU155" s="1313"/>
      <c r="BV155" s="1313"/>
      <c r="BW155" s="1313"/>
      <c r="BX155" s="1313"/>
      <c r="BY155" s="1313"/>
      <c r="BZ155" s="1313"/>
      <c r="CA155" s="1313"/>
      <c r="CB155" s="1313"/>
      <c r="CC155" s="1313"/>
      <c r="CD155" s="1313"/>
      <c r="CE155" s="1313"/>
      <c r="CF155" s="1313"/>
      <c r="CG155" s="1313"/>
      <c r="CH155" s="1313"/>
      <c r="CI155" s="1313"/>
      <c r="CJ155" s="1313"/>
      <c r="CK155" s="1313"/>
      <c r="CL155" s="1313"/>
      <c r="CM155" s="1313"/>
      <c r="CN155" s="1313"/>
      <c r="CO155" s="1313"/>
      <c r="CP155" s="1313"/>
      <c r="CQ155" s="1313"/>
      <c r="CS155" s="175"/>
      <c r="CT155" s="1313" t="str">
        <f>DA$27</f>
        <v>уборка помещения площадью __ кв. м. в течение __ дней (указать вид и периодичность уборки)</v>
      </c>
      <c r="CU155" s="1313"/>
      <c r="CV155" s="1313"/>
      <c r="CW155" s="1313"/>
      <c r="CX155" s="1313"/>
      <c r="CY155" s="1313"/>
      <c r="CZ155" s="1313"/>
      <c r="DA155" s="1313"/>
      <c r="DB155" s="1313"/>
      <c r="DC155" s="1313"/>
      <c r="DD155" s="1313"/>
      <c r="DE155" s="1313"/>
      <c r="DF155" s="1313"/>
      <c r="DG155" s="1313"/>
      <c r="DH155" s="1313"/>
      <c r="DI155" s="1313"/>
      <c r="DJ155" s="1313"/>
      <c r="DK155" s="1313"/>
      <c r="DL155" s="1313"/>
      <c r="DM155" s="1313"/>
      <c r="DN155" s="1313"/>
      <c r="DO155" s="1313"/>
      <c r="DP155" s="1313"/>
      <c r="DQ155" s="1313"/>
      <c r="DR155" s="1313"/>
      <c r="DS155" s="1313"/>
      <c r="DT155" s="1313"/>
      <c r="DU155" s="1313"/>
      <c r="DV155" s="1313"/>
      <c r="DW155" s="1313"/>
      <c r="DX155" s="1313"/>
      <c r="DY155" s="1313"/>
      <c r="DZ155" s="1313"/>
      <c r="EA155" s="1313"/>
      <c r="EB155" s="1313"/>
      <c r="EC155" s="1313"/>
      <c r="ED155" s="1313"/>
      <c r="EE155" s="1313"/>
      <c r="EF155" s="1313"/>
      <c r="EG155" s="1313"/>
      <c r="EH155" s="1313"/>
      <c r="EI155" s="1313"/>
      <c r="EJ155" s="1313"/>
      <c r="EK155" s="1313"/>
      <c r="EL155" s="1313"/>
      <c r="EM155" s="1313"/>
    </row>
    <row r="156" spans="1:143" ht="18.75" x14ac:dyDescent="0.3">
      <c r="A156" s="175"/>
      <c r="B156" s="687"/>
      <c r="C156" s="1165"/>
      <c r="D156" s="1165"/>
      <c r="E156" s="1152" t="s">
        <v>626</v>
      </c>
      <c r="F156" s="1152"/>
      <c r="G156" s="1152"/>
      <c r="H156" s="1152"/>
      <c r="I156" s="1152"/>
      <c r="J156" s="1152"/>
      <c r="K156" s="1152"/>
      <c r="L156" s="1152"/>
      <c r="M156" s="1152"/>
      <c r="N156" s="1152"/>
      <c r="O156" s="1152"/>
      <c r="P156" s="1152"/>
      <c r="Q156" s="1152"/>
      <c r="R156" s="1152"/>
      <c r="S156" s="1152"/>
      <c r="T156" s="1152"/>
      <c r="U156" s="1152"/>
      <c r="V156" s="1152"/>
      <c r="W156" s="1152"/>
      <c r="X156" s="1152"/>
      <c r="Y156" s="1152"/>
      <c r="Z156" s="1152"/>
      <c r="AA156" s="1152"/>
      <c r="AB156" s="1152"/>
      <c r="AC156" s="1152"/>
      <c r="AD156" s="1152"/>
      <c r="AE156" s="1152"/>
      <c r="AF156" s="1152"/>
      <c r="AG156" s="1152"/>
      <c r="AH156" s="1152"/>
      <c r="AI156" s="1152"/>
      <c r="AJ156" s="1152"/>
      <c r="AK156" s="1152"/>
      <c r="AL156" s="1152"/>
      <c r="AM156" s="1152"/>
      <c r="AN156" s="1152"/>
      <c r="AO156" s="1152"/>
      <c r="AP156" s="1152"/>
      <c r="AQ156" s="1152"/>
      <c r="AR156" s="1152"/>
      <c r="AS156" s="1152"/>
      <c r="AT156" s="1152"/>
      <c r="AU156" s="1152"/>
      <c r="AW156" s="175"/>
      <c r="AX156" s="687"/>
      <c r="AY156" s="1165"/>
      <c r="AZ156" s="1165"/>
      <c r="BA156" s="1152" t="s">
        <v>626</v>
      </c>
      <c r="BB156" s="1152"/>
      <c r="BC156" s="1152"/>
      <c r="BD156" s="1152"/>
      <c r="BE156" s="1152"/>
      <c r="BF156" s="1152"/>
      <c r="BG156" s="1152"/>
      <c r="BH156" s="1152"/>
      <c r="BI156" s="1152"/>
      <c r="BJ156" s="1152"/>
      <c r="BK156" s="1152"/>
      <c r="BL156" s="1152"/>
      <c r="BM156" s="1152"/>
      <c r="BN156" s="1152"/>
      <c r="BO156" s="1152"/>
      <c r="BP156" s="1152"/>
      <c r="BQ156" s="1152"/>
      <c r="BR156" s="1152"/>
      <c r="BS156" s="1152"/>
      <c r="BT156" s="1152"/>
      <c r="BU156" s="1152"/>
      <c r="BV156" s="1152"/>
      <c r="BW156" s="1152"/>
      <c r="BX156" s="1152"/>
      <c r="BY156" s="1152"/>
      <c r="BZ156" s="1152"/>
      <c r="CA156" s="1152"/>
      <c r="CB156" s="1152"/>
      <c r="CC156" s="1152"/>
      <c r="CD156" s="1152"/>
      <c r="CE156" s="1152"/>
      <c r="CF156" s="1152"/>
      <c r="CG156" s="1152"/>
      <c r="CH156" s="1152"/>
      <c r="CI156" s="1152"/>
      <c r="CJ156" s="1152"/>
      <c r="CK156" s="1152"/>
      <c r="CL156" s="1152"/>
      <c r="CM156" s="1152"/>
      <c r="CN156" s="1152"/>
      <c r="CO156" s="1152"/>
      <c r="CP156" s="1152"/>
      <c r="CQ156" s="1152"/>
      <c r="CS156" s="175"/>
      <c r="CT156" s="687"/>
      <c r="CU156" s="1165"/>
      <c r="CV156" s="1165"/>
      <c r="CW156" s="1152" t="s">
        <v>626</v>
      </c>
      <c r="CX156" s="1152"/>
      <c r="CY156" s="1152"/>
      <c r="CZ156" s="1152"/>
      <c r="DA156" s="1152"/>
      <c r="DB156" s="1152"/>
      <c r="DC156" s="1152"/>
      <c r="DD156" s="1152"/>
      <c r="DE156" s="1152"/>
      <c r="DF156" s="1152"/>
      <c r="DG156" s="1152"/>
      <c r="DH156" s="1152"/>
      <c r="DI156" s="1152"/>
      <c r="DJ156" s="1152"/>
      <c r="DK156" s="1152"/>
      <c r="DL156" s="1152"/>
      <c r="DM156" s="1152"/>
      <c r="DN156" s="1152"/>
      <c r="DO156" s="1152"/>
      <c r="DP156" s="1152"/>
      <c r="DQ156" s="1152"/>
      <c r="DR156" s="1152"/>
      <c r="DS156" s="1152"/>
      <c r="DT156" s="1152"/>
      <c r="DU156" s="1152"/>
      <c r="DV156" s="1152"/>
      <c r="DW156" s="1152"/>
      <c r="DX156" s="1152"/>
      <c r="DY156" s="1152"/>
      <c r="DZ156" s="1152"/>
      <c r="EA156" s="1152"/>
      <c r="EB156" s="1152"/>
      <c r="EC156" s="1152"/>
      <c r="ED156" s="1152"/>
      <c r="EE156" s="1152"/>
      <c r="EF156" s="1152"/>
      <c r="EG156" s="1152"/>
      <c r="EH156" s="1152"/>
      <c r="EI156" s="1152"/>
      <c r="EJ156" s="1152"/>
      <c r="EK156" s="1152"/>
      <c r="EL156" s="1152"/>
      <c r="EM156" s="1152"/>
    </row>
    <row r="157" spans="1:143" ht="18.75" x14ac:dyDescent="0.25">
      <c r="A157" s="175"/>
      <c r="B157" s="1164" t="s">
        <v>620</v>
      </c>
      <c r="C157" s="1164"/>
      <c r="D157" s="1164"/>
      <c r="E157" s="1164"/>
      <c r="F157" s="1164"/>
      <c r="G157" s="1164"/>
      <c r="H157" s="1164"/>
      <c r="I157" s="1164"/>
      <c r="J157" s="1164"/>
      <c r="K157" s="1164"/>
      <c r="L157" s="1164"/>
      <c r="M157" s="1164"/>
      <c r="N157" s="1164"/>
      <c r="O157" s="1164"/>
      <c r="P157" s="1164"/>
      <c r="Q157" s="1164"/>
      <c r="R157" s="1164"/>
      <c r="S157" s="1164"/>
      <c r="T157" s="1164"/>
      <c r="U157" s="1164"/>
      <c r="V157" s="1164"/>
      <c r="W157" s="1164"/>
      <c r="X157" s="1164"/>
      <c r="Y157" s="1164"/>
      <c r="Z157" s="1164"/>
      <c r="AA157" s="1164"/>
      <c r="AB157" s="1164"/>
      <c r="AC157" s="1164"/>
      <c r="AD157" s="1164"/>
      <c r="AE157" s="1164"/>
      <c r="AF157" s="1164"/>
      <c r="AG157" s="1164"/>
      <c r="AH157" s="1164"/>
      <c r="AI157" s="1164"/>
      <c r="AJ157" s="1164"/>
      <c r="AK157" s="1164"/>
      <c r="AL157" s="1164"/>
      <c r="AM157" s="1164"/>
      <c r="AN157" s="1164"/>
      <c r="AO157" s="1164"/>
      <c r="AP157" s="1164"/>
      <c r="AQ157" s="1164"/>
      <c r="AR157" s="1164"/>
      <c r="AS157" s="1164"/>
      <c r="AT157" s="1164"/>
      <c r="AU157" s="1164"/>
      <c r="AW157" s="175"/>
      <c r="AX157" s="1164" t="s">
        <v>620</v>
      </c>
      <c r="AY157" s="1164"/>
      <c r="AZ157" s="1164"/>
      <c r="BA157" s="1164"/>
      <c r="BB157" s="1164"/>
      <c r="BC157" s="1164"/>
      <c r="BD157" s="1164"/>
      <c r="BE157" s="1164"/>
      <c r="BF157" s="1164"/>
      <c r="BG157" s="1164"/>
      <c r="BH157" s="1164"/>
      <c r="BI157" s="1164"/>
      <c r="BJ157" s="1164"/>
      <c r="BK157" s="1164"/>
      <c r="BL157" s="1164"/>
      <c r="BM157" s="1164"/>
      <c r="BN157" s="1164"/>
      <c r="BO157" s="1164"/>
      <c r="BP157" s="1164"/>
      <c r="BQ157" s="1164"/>
      <c r="BR157" s="1164"/>
      <c r="BS157" s="1164"/>
      <c r="BT157" s="1164"/>
      <c r="BU157" s="1164"/>
      <c r="BV157" s="1164"/>
      <c r="BW157" s="1164"/>
      <c r="BX157" s="1164"/>
      <c r="BY157" s="1164"/>
      <c r="BZ157" s="1164"/>
      <c r="CA157" s="1164"/>
      <c r="CB157" s="1164"/>
      <c r="CC157" s="1164"/>
      <c r="CD157" s="1164"/>
      <c r="CE157" s="1164"/>
      <c r="CF157" s="1164"/>
      <c r="CG157" s="1164"/>
      <c r="CH157" s="1164"/>
      <c r="CI157" s="1164"/>
      <c r="CJ157" s="1164"/>
      <c r="CK157" s="1164"/>
      <c r="CL157" s="1164"/>
      <c r="CM157" s="1164"/>
      <c r="CN157" s="1164"/>
      <c r="CO157" s="1164"/>
      <c r="CP157" s="1164"/>
      <c r="CQ157" s="1164"/>
      <c r="CS157" s="175"/>
      <c r="CT157" s="1164" t="s">
        <v>620</v>
      </c>
      <c r="CU157" s="1164"/>
      <c r="CV157" s="1164"/>
      <c r="CW157" s="1164"/>
      <c r="CX157" s="1164"/>
      <c r="CY157" s="1164"/>
      <c r="CZ157" s="1164"/>
      <c r="DA157" s="1164"/>
      <c r="DB157" s="1164"/>
      <c r="DC157" s="1164"/>
      <c r="DD157" s="1164"/>
      <c r="DE157" s="1164"/>
      <c r="DF157" s="1164"/>
      <c r="DG157" s="1164"/>
      <c r="DH157" s="1164"/>
      <c r="DI157" s="1164"/>
      <c r="DJ157" s="1164"/>
      <c r="DK157" s="1164"/>
      <c r="DL157" s="1164"/>
      <c r="DM157" s="1164"/>
      <c r="DN157" s="1164"/>
      <c r="DO157" s="1164"/>
      <c r="DP157" s="1164"/>
      <c r="DQ157" s="1164"/>
      <c r="DR157" s="1164"/>
      <c r="DS157" s="1164"/>
      <c r="DT157" s="1164"/>
      <c r="DU157" s="1164"/>
      <c r="DV157" s="1164"/>
      <c r="DW157" s="1164"/>
      <c r="DX157" s="1164"/>
      <c r="DY157" s="1164"/>
      <c r="DZ157" s="1164"/>
      <c r="EA157" s="1164"/>
      <c r="EB157" s="1164"/>
      <c r="EC157" s="1164"/>
      <c r="ED157" s="1164"/>
      <c r="EE157" s="1164"/>
      <c r="EF157" s="1164"/>
      <c r="EG157" s="1164"/>
      <c r="EH157" s="1164"/>
      <c r="EI157" s="1164"/>
      <c r="EJ157" s="1164"/>
      <c r="EK157" s="1164"/>
      <c r="EL157" s="1164"/>
      <c r="EM157" s="1164"/>
    </row>
    <row r="158" spans="1:143" ht="18.75" customHeight="1" x14ac:dyDescent="0.3">
      <c r="A158" s="175"/>
      <c r="B158" s="687"/>
      <c r="C158" s="1165"/>
      <c r="D158" s="1165"/>
      <c r="E158" s="1152" t="s">
        <v>950</v>
      </c>
      <c r="F158" s="1152"/>
      <c r="G158" s="1152"/>
      <c r="H158" s="1152"/>
      <c r="I158" s="1152"/>
      <c r="J158" s="1152"/>
      <c r="K158" s="1152"/>
      <c r="L158" s="1152"/>
      <c r="M158" s="1152"/>
      <c r="N158" s="1152"/>
      <c r="O158" s="1152"/>
      <c r="P158" s="1152"/>
      <c r="Q158" s="1152"/>
      <c r="R158" s="1152"/>
      <c r="S158" s="1152"/>
      <c r="T158" s="1152"/>
      <c r="U158" s="1152"/>
      <c r="V158" s="1152"/>
      <c r="W158" s="1152"/>
      <c r="X158" s="1152"/>
      <c r="Y158" s="1152"/>
      <c r="Z158" s="1152"/>
      <c r="AA158" s="1152"/>
      <c r="AB158" s="1152"/>
      <c r="AC158" s="1317">
        <f>I$13</f>
        <v>0</v>
      </c>
      <c r="AD158" s="1317"/>
      <c r="AE158" s="1317"/>
      <c r="AF158" s="1317"/>
      <c r="AG158" s="1317"/>
      <c r="AH158" s="1317"/>
      <c r="AI158" s="1317"/>
      <c r="AJ158" s="1317"/>
      <c r="AK158" s="1317"/>
      <c r="AL158" s="1317"/>
      <c r="AM158" s="1317"/>
      <c r="AN158" s="1317"/>
      <c r="AO158" s="1317"/>
      <c r="AP158" s="1317"/>
      <c r="AQ158" s="1317"/>
      <c r="AR158" s="1317"/>
      <c r="AS158" s="1317"/>
      <c r="AT158" s="1317"/>
      <c r="AU158" s="1317"/>
      <c r="AW158" s="175"/>
      <c r="AX158" s="687"/>
      <c r="AY158" s="1165"/>
      <c r="AZ158" s="1165"/>
      <c r="BA158" s="1152" t="s">
        <v>950</v>
      </c>
      <c r="BB158" s="1152"/>
      <c r="BC158" s="1152"/>
      <c r="BD158" s="1152"/>
      <c r="BE158" s="1152"/>
      <c r="BF158" s="1152"/>
      <c r="BG158" s="1152"/>
      <c r="BH158" s="1152"/>
      <c r="BI158" s="1152"/>
      <c r="BJ158" s="1152"/>
      <c r="BK158" s="1152"/>
      <c r="BL158" s="1152"/>
      <c r="BM158" s="1152"/>
      <c r="BN158" s="1152"/>
      <c r="BO158" s="1152"/>
      <c r="BP158" s="1152"/>
      <c r="BQ158" s="1152"/>
      <c r="BR158" s="1152"/>
      <c r="BS158" s="1152"/>
      <c r="BT158" s="1152"/>
      <c r="BU158" s="1152"/>
      <c r="BV158" s="1152"/>
      <c r="BW158" s="1152"/>
      <c r="BX158" s="1152"/>
      <c r="BY158" s="1317">
        <f>BE$13</f>
        <v>0</v>
      </c>
      <c r="BZ158" s="1317"/>
      <c r="CA158" s="1317"/>
      <c r="CB158" s="1317"/>
      <c r="CC158" s="1317"/>
      <c r="CD158" s="1317"/>
      <c r="CE158" s="1317"/>
      <c r="CF158" s="1317"/>
      <c r="CG158" s="1317"/>
      <c r="CH158" s="1317"/>
      <c r="CI158" s="1317"/>
      <c r="CJ158" s="1317"/>
      <c r="CK158" s="1317"/>
      <c r="CL158" s="1317"/>
      <c r="CM158" s="1317"/>
      <c r="CN158" s="1317"/>
      <c r="CO158" s="1317"/>
      <c r="CP158" s="1317"/>
      <c r="CQ158" s="1317"/>
      <c r="CS158" s="175"/>
      <c r="CT158" s="687"/>
      <c r="CU158" s="1165"/>
      <c r="CV158" s="1165"/>
      <c r="CW158" s="1152" t="s">
        <v>950</v>
      </c>
      <c r="CX158" s="1152"/>
      <c r="CY158" s="1152"/>
      <c r="CZ158" s="1152"/>
      <c r="DA158" s="1152"/>
      <c r="DB158" s="1152"/>
      <c r="DC158" s="1152"/>
      <c r="DD158" s="1152"/>
      <c r="DE158" s="1152"/>
      <c r="DF158" s="1152"/>
      <c r="DG158" s="1152"/>
      <c r="DH158" s="1152"/>
      <c r="DI158" s="1152"/>
      <c r="DJ158" s="1152"/>
      <c r="DK158" s="1152"/>
      <c r="DL158" s="1152"/>
      <c r="DM158" s="1152"/>
      <c r="DN158" s="1152"/>
      <c r="DO158" s="1152"/>
      <c r="DP158" s="1152"/>
      <c r="DQ158" s="1152"/>
      <c r="DR158" s="1152"/>
      <c r="DS158" s="1152"/>
      <c r="DT158" s="1152"/>
      <c r="DU158" s="1317">
        <f>DA$13</f>
        <v>0</v>
      </c>
      <c r="DV158" s="1317"/>
      <c r="DW158" s="1317"/>
      <c r="DX158" s="1317"/>
      <c r="DY158" s="1317"/>
      <c r="DZ158" s="1317"/>
      <c r="EA158" s="1317"/>
      <c r="EB158" s="1317"/>
      <c r="EC158" s="1317"/>
      <c r="ED158" s="1317"/>
      <c r="EE158" s="1317"/>
      <c r="EF158" s="1317"/>
      <c r="EG158" s="1317"/>
      <c r="EH158" s="1317"/>
      <c r="EI158" s="1317"/>
      <c r="EJ158" s="1317"/>
      <c r="EK158" s="1317"/>
      <c r="EL158" s="1317"/>
      <c r="EM158" s="1317"/>
    </row>
    <row r="159" spans="1:143" ht="18.75" customHeight="1" x14ac:dyDescent="0.25">
      <c r="A159" s="175"/>
      <c r="B159" s="191" t="s">
        <v>525</v>
      </c>
      <c r="C159" s="1318">
        <f>I$14</f>
        <v>0</v>
      </c>
      <c r="D159" s="1326"/>
      <c r="E159" s="1326"/>
      <c r="F159" s="1326"/>
      <c r="G159" s="1326"/>
      <c r="H159" s="1326"/>
      <c r="I159" s="1326"/>
      <c r="J159" s="1326"/>
      <c r="K159" s="1326"/>
      <c r="L159" s="1326"/>
      <c r="M159" s="1326"/>
      <c r="N159" s="1326"/>
      <c r="O159" s="1326"/>
      <c r="P159" s="1326"/>
      <c r="Q159" s="1326"/>
      <c r="R159" s="1326"/>
      <c r="S159" s="1326"/>
      <c r="T159" s="1326"/>
      <c r="U159" s="1326"/>
      <c r="V159" s="1326"/>
      <c r="W159" s="1326"/>
      <c r="X159" s="1326"/>
      <c r="Y159" s="1326"/>
      <c r="Z159" s="1326"/>
      <c r="AA159" s="1326"/>
      <c r="AB159" s="1326"/>
      <c r="AC159" s="1326"/>
      <c r="AD159" s="1326"/>
      <c r="AE159" s="1326"/>
      <c r="AF159" s="1326"/>
      <c r="AG159" s="1326"/>
      <c r="AH159" s="1326"/>
      <c r="AI159" s="1326"/>
      <c r="AJ159" s="1326"/>
      <c r="AK159" s="1326"/>
      <c r="AL159" s="1326"/>
      <c r="AM159" s="1326"/>
      <c r="AN159" s="712" t="s">
        <v>526</v>
      </c>
      <c r="AO159" s="1341" t="s">
        <v>588</v>
      </c>
      <c r="AP159" s="1341"/>
      <c r="AQ159" s="1341"/>
      <c r="AR159" s="1341"/>
      <c r="AS159" s="1341"/>
      <c r="AT159" s="1341"/>
      <c r="AU159" s="1341"/>
      <c r="AW159" s="175"/>
      <c r="AX159" s="191" t="s">
        <v>525</v>
      </c>
      <c r="AY159" s="1318">
        <f>BE$14</f>
        <v>0</v>
      </c>
      <c r="AZ159" s="1326"/>
      <c r="BA159" s="1326"/>
      <c r="BB159" s="1326"/>
      <c r="BC159" s="1326"/>
      <c r="BD159" s="1326"/>
      <c r="BE159" s="1326"/>
      <c r="BF159" s="1326"/>
      <c r="BG159" s="1326"/>
      <c r="BH159" s="1326"/>
      <c r="BI159" s="1326"/>
      <c r="BJ159" s="1326"/>
      <c r="BK159" s="1326"/>
      <c r="BL159" s="1326"/>
      <c r="BM159" s="1326"/>
      <c r="BN159" s="1326"/>
      <c r="BO159" s="1326"/>
      <c r="BP159" s="1326"/>
      <c r="BQ159" s="1326"/>
      <c r="BR159" s="1326"/>
      <c r="BS159" s="1326"/>
      <c r="BT159" s="1326"/>
      <c r="BU159" s="1326"/>
      <c r="BV159" s="1326"/>
      <c r="BW159" s="1326"/>
      <c r="BX159" s="1326"/>
      <c r="BY159" s="1326"/>
      <c r="BZ159" s="1326"/>
      <c r="CA159" s="1326"/>
      <c r="CB159" s="1326"/>
      <c r="CC159" s="1326"/>
      <c r="CD159" s="1326"/>
      <c r="CE159" s="1326"/>
      <c r="CF159" s="1326"/>
      <c r="CG159" s="1326"/>
      <c r="CH159" s="1326"/>
      <c r="CI159" s="1326"/>
      <c r="CJ159" s="712" t="s">
        <v>526</v>
      </c>
      <c r="CK159" s="1341" t="s">
        <v>588</v>
      </c>
      <c r="CL159" s="1341"/>
      <c r="CM159" s="1341"/>
      <c r="CN159" s="1341"/>
      <c r="CO159" s="1341"/>
      <c r="CP159" s="1341"/>
      <c r="CQ159" s="1341"/>
      <c r="CS159" s="175"/>
      <c r="CT159" s="191" t="s">
        <v>525</v>
      </c>
      <c r="CU159" s="1318">
        <f>DA$14</f>
        <v>0</v>
      </c>
      <c r="CV159" s="1326"/>
      <c r="CW159" s="1326"/>
      <c r="CX159" s="1326"/>
      <c r="CY159" s="1326"/>
      <c r="CZ159" s="1326"/>
      <c r="DA159" s="1326"/>
      <c r="DB159" s="1326"/>
      <c r="DC159" s="1326"/>
      <c r="DD159" s="1326"/>
      <c r="DE159" s="1326"/>
      <c r="DF159" s="1326"/>
      <c r="DG159" s="1326"/>
      <c r="DH159" s="1326"/>
      <c r="DI159" s="1326"/>
      <c r="DJ159" s="1326"/>
      <c r="DK159" s="1326"/>
      <c r="DL159" s="1326"/>
      <c r="DM159" s="1326"/>
      <c r="DN159" s="1326"/>
      <c r="DO159" s="1326"/>
      <c r="DP159" s="1326"/>
      <c r="DQ159" s="1326"/>
      <c r="DR159" s="1326"/>
      <c r="DS159" s="1326"/>
      <c r="DT159" s="1326"/>
      <c r="DU159" s="1326"/>
      <c r="DV159" s="1326"/>
      <c r="DW159" s="1326"/>
      <c r="DX159" s="1326"/>
      <c r="DY159" s="1326"/>
      <c r="DZ159" s="1326"/>
      <c r="EA159" s="1326"/>
      <c r="EB159" s="1326"/>
      <c r="EC159" s="1326"/>
      <c r="ED159" s="1326"/>
      <c r="EE159" s="1326"/>
      <c r="EF159" s="712" t="s">
        <v>526</v>
      </c>
      <c r="EG159" s="1341" t="s">
        <v>588</v>
      </c>
      <c r="EH159" s="1341"/>
      <c r="EI159" s="1341"/>
      <c r="EJ159" s="1341"/>
      <c r="EK159" s="1341"/>
      <c r="EL159" s="1341"/>
      <c r="EM159" s="1341"/>
    </row>
    <row r="160" spans="1:143" ht="7.5" customHeight="1" x14ac:dyDescent="0.25">
      <c r="A160" s="175"/>
      <c r="B160" s="1179"/>
      <c r="C160" s="1179"/>
      <c r="D160" s="1179"/>
      <c r="E160" s="1179"/>
      <c r="F160" s="1179"/>
      <c r="G160" s="1179"/>
      <c r="H160" s="1179"/>
      <c r="I160" s="1179"/>
      <c r="J160" s="1179"/>
      <c r="K160" s="1179"/>
      <c r="L160" s="1179"/>
      <c r="M160" s="1179"/>
      <c r="N160" s="1179"/>
      <c r="O160" s="1179"/>
      <c r="P160" s="1179"/>
      <c r="Q160" s="1179"/>
      <c r="R160" s="1179"/>
      <c r="S160" s="1179"/>
      <c r="T160" s="1179"/>
      <c r="U160" s="1179"/>
      <c r="V160" s="1179"/>
      <c r="W160" s="1179"/>
      <c r="X160" s="1179"/>
      <c r="Y160" s="1179"/>
      <c r="Z160" s="1179"/>
      <c r="AA160" s="1179"/>
      <c r="AB160" s="1179"/>
      <c r="AC160" s="1179"/>
      <c r="AD160" s="1179"/>
      <c r="AE160" s="1179"/>
      <c r="AF160" s="1179"/>
      <c r="AG160" s="1179"/>
      <c r="AH160" s="1179"/>
      <c r="AI160" s="1179"/>
      <c r="AJ160" s="1179"/>
      <c r="AK160" s="1179"/>
      <c r="AL160" s="1179"/>
      <c r="AM160" s="1179"/>
      <c r="AN160" s="1179"/>
      <c r="AO160" s="1179"/>
      <c r="AP160" s="1179"/>
      <c r="AQ160" s="1179"/>
      <c r="AR160" s="1179"/>
      <c r="AS160" s="1179"/>
      <c r="AT160" s="1179"/>
      <c r="AU160" s="1179"/>
      <c r="AW160" s="175"/>
      <c r="AX160" s="1179"/>
      <c r="AY160" s="1179"/>
      <c r="AZ160" s="1179"/>
      <c r="BA160" s="1179"/>
      <c r="BB160" s="1179"/>
      <c r="BC160" s="1179"/>
      <c r="BD160" s="1179"/>
      <c r="BE160" s="1179"/>
      <c r="BF160" s="1179"/>
      <c r="BG160" s="1179"/>
      <c r="BH160" s="1179"/>
      <c r="BI160" s="1179"/>
      <c r="BJ160" s="1179"/>
      <c r="BK160" s="1179"/>
      <c r="BL160" s="1179"/>
      <c r="BM160" s="1179"/>
      <c r="BN160" s="1179"/>
      <c r="BO160" s="1179"/>
      <c r="BP160" s="1179"/>
      <c r="BQ160" s="1179"/>
      <c r="BR160" s="1179"/>
      <c r="BS160" s="1179"/>
      <c r="BT160" s="1179"/>
      <c r="BU160" s="1179"/>
      <c r="BV160" s="1179"/>
      <c r="BW160" s="1179"/>
      <c r="BX160" s="1179"/>
      <c r="BY160" s="1179"/>
      <c r="BZ160" s="1179"/>
      <c r="CA160" s="1179"/>
      <c r="CB160" s="1179"/>
      <c r="CC160" s="1179"/>
      <c r="CD160" s="1179"/>
      <c r="CE160" s="1179"/>
      <c r="CF160" s="1179"/>
      <c r="CG160" s="1179"/>
      <c r="CH160" s="1179"/>
      <c r="CI160" s="1179"/>
      <c r="CJ160" s="1179"/>
      <c r="CK160" s="1179"/>
      <c r="CL160" s="1179"/>
      <c r="CM160" s="1179"/>
      <c r="CN160" s="1179"/>
      <c r="CO160" s="1179"/>
      <c r="CP160" s="1179"/>
      <c r="CQ160" s="1179"/>
      <c r="CS160" s="175"/>
      <c r="CT160" s="1179"/>
      <c r="CU160" s="1179"/>
      <c r="CV160" s="1179"/>
      <c r="CW160" s="1179"/>
      <c r="CX160" s="1179"/>
      <c r="CY160" s="1179"/>
      <c r="CZ160" s="1179"/>
      <c r="DA160" s="1179"/>
      <c r="DB160" s="1179"/>
      <c r="DC160" s="1179"/>
      <c r="DD160" s="1179"/>
      <c r="DE160" s="1179"/>
      <c r="DF160" s="1179"/>
      <c r="DG160" s="1179"/>
      <c r="DH160" s="1179"/>
      <c r="DI160" s="1179"/>
      <c r="DJ160" s="1179"/>
      <c r="DK160" s="1179"/>
      <c r="DL160" s="1179"/>
      <c r="DM160" s="1179"/>
      <c r="DN160" s="1179"/>
      <c r="DO160" s="1179"/>
      <c r="DP160" s="1179"/>
      <c r="DQ160" s="1179"/>
      <c r="DR160" s="1179"/>
      <c r="DS160" s="1179"/>
      <c r="DT160" s="1179"/>
      <c r="DU160" s="1179"/>
      <c r="DV160" s="1179"/>
      <c r="DW160" s="1179"/>
      <c r="DX160" s="1179"/>
      <c r="DY160" s="1179"/>
      <c r="DZ160" s="1179"/>
      <c r="EA160" s="1179"/>
      <c r="EB160" s="1179"/>
      <c r="EC160" s="1179"/>
      <c r="ED160" s="1179"/>
      <c r="EE160" s="1179"/>
      <c r="EF160" s="1179"/>
      <c r="EG160" s="1179"/>
      <c r="EH160" s="1179"/>
      <c r="EI160" s="1179"/>
      <c r="EJ160" s="1179"/>
      <c r="EK160" s="1179"/>
      <c r="EL160" s="1179"/>
      <c r="EM160" s="1179"/>
    </row>
    <row r="161" spans="1:143" ht="7.5" customHeight="1" x14ac:dyDescent="0.25">
      <c r="A161" s="175"/>
      <c r="Y161" s="195"/>
      <c r="Z161" s="195"/>
      <c r="AA161" s="195"/>
      <c r="AB161" s="195"/>
      <c r="AC161" s="195"/>
      <c r="AD161" s="195"/>
      <c r="AE161" s="195"/>
      <c r="AF161" s="195"/>
      <c r="AG161" s="195"/>
      <c r="AH161" s="195"/>
      <c r="AI161" s="195"/>
      <c r="AJ161" s="195"/>
      <c r="AK161" s="195"/>
      <c r="AL161" s="195"/>
      <c r="AM161" s="195"/>
      <c r="AN161" s="195"/>
      <c r="AO161" s="195"/>
      <c r="AP161" s="195"/>
      <c r="AQ161" s="195"/>
      <c r="AR161" s="195"/>
      <c r="AS161" s="195"/>
      <c r="AT161" s="195"/>
      <c r="AU161" s="195"/>
      <c r="AW161" s="175"/>
      <c r="BU161" s="195"/>
      <c r="BV161" s="195"/>
      <c r="BW161" s="195"/>
      <c r="BX161" s="195"/>
      <c r="BY161" s="195"/>
      <c r="BZ161" s="195"/>
      <c r="CA161" s="195"/>
      <c r="CB161" s="195"/>
      <c r="CC161" s="195"/>
      <c r="CD161" s="195"/>
      <c r="CE161" s="195"/>
      <c r="CF161" s="195"/>
      <c r="CG161" s="195"/>
      <c r="CH161" s="195"/>
      <c r="CI161" s="195"/>
      <c r="CJ161" s="195"/>
      <c r="CK161" s="195"/>
      <c r="CL161" s="195"/>
      <c r="CM161" s="195"/>
      <c r="CN161" s="195"/>
      <c r="CO161" s="195"/>
      <c r="CP161" s="195"/>
      <c r="CQ161" s="195"/>
      <c r="CS161" s="175"/>
      <c r="DQ161" s="195"/>
      <c r="DR161" s="195"/>
      <c r="DS161" s="195"/>
      <c r="DT161" s="195"/>
      <c r="DU161" s="195"/>
      <c r="DV161" s="195"/>
      <c r="DW161" s="195"/>
      <c r="DX161" s="195"/>
      <c r="DY161" s="195"/>
      <c r="DZ161" s="195"/>
      <c r="EA161" s="195"/>
      <c r="EB161" s="195"/>
      <c r="EC161" s="195"/>
      <c r="ED161" s="195"/>
      <c r="EE161" s="195"/>
      <c r="EF161" s="195"/>
      <c r="EG161" s="195"/>
      <c r="EH161" s="195"/>
      <c r="EI161" s="195"/>
      <c r="EJ161" s="195"/>
      <c r="EK161" s="195"/>
      <c r="EL161" s="195"/>
      <c r="EM161" s="195"/>
    </row>
    <row r="162" spans="1:143" ht="18.75" customHeight="1" x14ac:dyDescent="0.25">
      <c r="A162" s="175"/>
      <c r="B162" s="1159" t="s">
        <v>621</v>
      </c>
      <c r="C162" s="1159"/>
      <c r="D162" s="1159"/>
      <c r="E162" s="1159"/>
      <c r="F162" s="1159"/>
      <c r="G162" s="1159"/>
      <c r="H162" s="1159"/>
      <c r="I162" s="1159"/>
      <c r="J162" s="1159"/>
      <c r="K162" s="1159"/>
      <c r="L162" s="1159"/>
      <c r="M162" s="1159"/>
      <c r="N162" s="1159"/>
      <c r="O162" s="1159"/>
      <c r="P162" s="1159"/>
      <c r="Q162" s="1159"/>
      <c r="R162" s="1159"/>
      <c r="S162" s="1159"/>
      <c r="T162" s="1159"/>
      <c r="U162" s="1159"/>
      <c r="V162" s="1159"/>
      <c r="W162" s="1159"/>
      <c r="X162" s="1159"/>
      <c r="Y162" s="1159" t="s">
        <v>622</v>
      </c>
      <c r="Z162" s="1159"/>
      <c r="AA162" s="1159"/>
      <c r="AB162" s="1159"/>
      <c r="AC162" s="1159"/>
      <c r="AD162" s="1159"/>
      <c r="AE162" s="1159"/>
      <c r="AF162" s="1159"/>
      <c r="AG162" s="1159"/>
      <c r="AH162" s="1159"/>
      <c r="AI162" s="1159"/>
      <c r="AJ162" s="1159"/>
      <c r="AK162" s="1159"/>
      <c r="AL162" s="1159"/>
      <c r="AM162" s="1159"/>
      <c r="AN162" s="1159"/>
      <c r="AO162" s="1159"/>
      <c r="AP162" s="1159"/>
      <c r="AQ162" s="1159"/>
      <c r="AR162" s="1159"/>
      <c r="AS162" s="1159"/>
      <c r="AT162" s="1159"/>
      <c r="AU162" s="1159"/>
      <c r="AW162" s="175"/>
      <c r="AX162" s="1159" t="s">
        <v>621</v>
      </c>
      <c r="AY162" s="1159"/>
      <c r="AZ162" s="1159"/>
      <c r="BA162" s="1159"/>
      <c r="BB162" s="1159"/>
      <c r="BC162" s="1159"/>
      <c r="BD162" s="1159"/>
      <c r="BE162" s="1159"/>
      <c r="BF162" s="1159"/>
      <c r="BG162" s="1159"/>
      <c r="BH162" s="1159"/>
      <c r="BI162" s="1159"/>
      <c r="BJ162" s="1159"/>
      <c r="BK162" s="1159"/>
      <c r="BL162" s="1159"/>
      <c r="BM162" s="1159"/>
      <c r="BN162" s="1159"/>
      <c r="BO162" s="1159"/>
      <c r="BP162" s="1159"/>
      <c r="BQ162" s="1159"/>
      <c r="BR162" s="1159"/>
      <c r="BS162" s="1159"/>
      <c r="BT162" s="1159"/>
      <c r="BU162" s="1159" t="s">
        <v>622</v>
      </c>
      <c r="BV162" s="1159"/>
      <c r="BW162" s="1159"/>
      <c r="BX162" s="1159"/>
      <c r="BY162" s="1159"/>
      <c r="BZ162" s="1159"/>
      <c r="CA162" s="1159"/>
      <c r="CB162" s="1159"/>
      <c r="CC162" s="1159"/>
      <c r="CD162" s="1159"/>
      <c r="CE162" s="1159"/>
      <c r="CF162" s="1159"/>
      <c r="CG162" s="1159"/>
      <c r="CH162" s="1159"/>
      <c r="CI162" s="1159"/>
      <c r="CJ162" s="1159"/>
      <c r="CK162" s="1159"/>
      <c r="CL162" s="1159"/>
      <c r="CM162" s="1159"/>
      <c r="CN162" s="1159"/>
      <c r="CO162" s="1159"/>
      <c r="CP162" s="1159"/>
      <c r="CQ162" s="1159"/>
      <c r="CS162" s="175"/>
      <c r="CT162" s="1159" t="s">
        <v>621</v>
      </c>
      <c r="CU162" s="1159"/>
      <c r="CV162" s="1159"/>
      <c r="CW162" s="1159"/>
      <c r="CX162" s="1159"/>
      <c r="CY162" s="1159"/>
      <c r="CZ162" s="1159"/>
      <c r="DA162" s="1159"/>
      <c r="DB162" s="1159"/>
      <c r="DC162" s="1159"/>
      <c r="DD162" s="1159"/>
      <c r="DE162" s="1159"/>
      <c r="DF162" s="1159"/>
      <c r="DG162" s="1159"/>
      <c r="DH162" s="1159"/>
      <c r="DI162" s="1159"/>
      <c r="DJ162" s="1159"/>
      <c r="DK162" s="1159"/>
      <c r="DL162" s="1159"/>
      <c r="DM162" s="1159"/>
      <c r="DN162" s="1159"/>
      <c r="DO162" s="1159"/>
      <c r="DP162" s="1159"/>
      <c r="DQ162" s="1159" t="s">
        <v>622</v>
      </c>
      <c r="DR162" s="1159"/>
      <c r="DS162" s="1159"/>
      <c r="DT162" s="1159"/>
      <c r="DU162" s="1159"/>
      <c r="DV162" s="1159"/>
      <c r="DW162" s="1159"/>
      <c r="DX162" s="1159"/>
      <c r="DY162" s="1159"/>
      <c r="DZ162" s="1159"/>
      <c r="EA162" s="1159"/>
      <c r="EB162" s="1159"/>
      <c r="EC162" s="1159"/>
      <c r="ED162" s="1159"/>
      <c r="EE162" s="1159"/>
      <c r="EF162" s="1159"/>
      <c r="EG162" s="1159"/>
      <c r="EH162" s="1159"/>
      <c r="EI162" s="1159"/>
      <c r="EJ162" s="1159"/>
      <c r="EK162" s="1159"/>
      <c r="EL162" s="1159"/>
      <c r="EM162" s="1159"/>
    </row>
    <row r="163" spans="1:143" ht="1.5" customHeight="1" x14ac:dyDescent="0.25">
      <c r="A163" s="175"/>
      <c r="B163" s="691"/>
      <c r="C163" s="691"/>
      <c r="D163" s="691"/>
      <c r="E163" s="691"/>
      <c r="F163" s="691"/>
      <c r="G163" s="691"/>
      <c r="H163" s="691"/>
      <c r="I163" s="691"/>
      <c r="J163" s="691"/>
      <c r="K163" s="691"/>
      <c r="L163" s="691"/>
      <c r="M163" s="691"/>
      <c r="N163" s="691"/>
      <c r="O163" s="691"/>
      <c r="P163" s="691"/>
      <c r="Q163" s="691"/>
      <c r="R163" s="691"/>
      <c r="S163" s="691"/>
      <c r="T163" s="691"/>
      <c r="U163" s="691"/>
      <c r="V163" s="691"/>
      <c r="W163" s="691"/>
      <c r="X163" s="691"/>
      <c r="Y163" s="691"/>
      <c r="Z163" s="691"/>
      <c r="AA163" s="691"/>
      <c r="AB163" s="691"/>
      <c r="AC163" s="691"/>
      <c r="AD163" s="691"/>
      <c r="AE163" s="691"/>
      <c r="AF163" s="691"/>
      <c r="AG163" s="691"/>
      <c r="AH163" s="691"/>
      <c r="AI163" s="691"/>
      <c r="AJ163" s="691"/>
      <c r="AK163" s="691"/>
      <c r="AL163" s="691"/>
      <c r="AM163" s="691"/>
      <c r="AN163" s="691"/>
      <c r="AO163" s="691"/>
      <c r="AP163" s="691"/>
      <c r="AQ163" s="691"/>
      <c r="AR163" s="691"/>
      <c r="AS163" s="691"/>
      <c r="AT163" s="691"/>
      <c r="AU163" s="691"/>
      <c r="AW163" s="175"/>
      <c r="AX163" s="691"/>
      <c r="AY163" s="691"/>
      <c r="AZ163" s="691"/>
      <c r="BA163" s="691"/>
      <c r="BB163" s="691"/>
      <c r="BC163" s="691"/>
      <c r="BD163" s="691"/>
      <c r="BE163" s="691"/>
      <c r="BF163" s="691"/>
      <c r="BG163" s="691"/>
      <c r="BH163" s="691"/>
      <c r="BI163" s="691"/>
      <c r="BJ163" s="691"/>
      <c r="BK163" s="691"/>
      <c r="BL163" s="691"/>
      <c r="BM163" s="691"/>
      <c r="BN163" s="691"/>
      <c r="BO163" s="691"/>
      <c r="BP163" s="691"/>
      <c r="BQ163" s="691"/>
      <c r="BR163" s="691"/>
      <c r="BS163" s="691"/>
      <c r="BT163" s="691"/>
      <c r="BU163" s="691"/>
      <c r="BV163" s="691"/>
      <c r="BW163" s="691"/>
      <c r="BX163" s="691"/>
      <c r="BY163" s="691"/>
      <c r="BZ163" s="691"/>
      <c r="CA163" s="691"/>
      <c r="CB163" s="691"/>
      <c r="CC163" s="691"/>
      <c r="CD163" s="691"/>
      <c r="CE163" s="691"/>
      <c r="CF163" s="691"/>
      <c r="CG163" s="691"/>
      <c r="CH163" s="691"/>
      <c r="CI163" s="691"/>
      <c r="CJ163" s="691"/>
      <c r="CK163" s="691"/>
      <c r="CL163" s="691"/>
      <c r="CM163" s="691"/>
      <c r="CN163" s="691"/>
      <c r="CO163" s="691"/>
      <c r="CP163" s="691"/>
      <c r="CQ163" s="691"/>
      <c r="CS163" s="175"/>
      <c r="CT163" s="691"/>
      <c r="CU163" s="691"/>
      <c r="CV163" s="691"/>
      <c r="CW163" s="691"/>
      <c r="CX163" s="691"/>
      <c r="CY163" s="691"/>
      <c r="CZ163" s="691"/>
      <c r="DA163" s="691"/>
      <c r="DB163" s="691"/>
      <c r="DC163" s="691"/>
      <c r="DD163" s="691"/>
      <c r="DE163" s="691"/>
      <c r="DF163" s="691"/>
      <c r="DG163" s="691"/>
      <c r="DH163" s="691"/>
      <c r="DI163" s="691"/>
      <c r="DJ163" s="691"/>
      <c r="DK163" s="691"/>
      <c r="DL163" s="691"/>
      <c r="DM163" s="691"/>
      <c r="DN163" s="691"/>
      <c r="DO163" s="691"/>
      <c r="DP163" s="691"/>
      <c r="DQ163" s="691"/>
      <c r="DR163" s="691"/>
      <c r="DS163" s="691"/>
      <c r="DT163" s="691"/>
      <c r="DU163" s="691"/>
      <c r="DV163" s="691"/>
      <c r="DW163" s="691"/>
      <c r="DX163" s="691"/>
      <c r="DY163" s="691"/>
      <c r="DZ163" s="691"/>
      <c r="EA163" s="691"/>
      <c r="EB163" s="691"/>
      <c r="EC163" s="691"/>
      <c r="ED163" s="691"/>
      <c r="EE163" s="691"/>
      <c r="EF163" s="691"/>
      <c r="EG163" s="691"/>
      <c r="EH163" s="691"/>
      <c r="EI163" s="691"/>
      <c r="EJ163" s="691"/>
      <c r="EK163" s="691"/>
      <c r="EL163" s="691"/>
      <c r="EM163" s="691"/>
    </row>
    <row r="164" spans="1:143" ht="16.5" x14ac:dyDescent="0.25">
      <c r="A164" s="1191"/>
      <c r="B164" s="1191"/>
      <c r="C164" s="1191"/>
      <c r="D164" s="1191"/>
      <c r="E164" s="1191"/>
      <c r="F164" s="1191"/>
      <c r="G164" s="1191"/>
      <c r="H164" s="1191"/>
      <c r="I164" s="1191"/>
      <c r="J164" s="1191"/>
      <c r="K164" s="1191"/>
      <c r="L164" s="1191"/>
      <c r="M164" s="1191"/>
      <c r="N164" s="1191"/>
      <c r="O164" s="1191"/>
      <c r="P164" s="1191"/>
      <c r="Q164" s="1191"/>
      <c r="R164" s="1191"/>
      <c r="S164" s="1191"/>
      <c r="T164" s="1191"/>
      <c r="U164" s="1191"/>
      <c r="V164" s="1191"/>
      <c r="W164" s="1191"/>
      <c r="AU164" s="689"/>
      <c r="AW164" s="1191"/>
      <c r="AX164" s="1191"/>
      <c r="AY164" s="1191"/>
      <c r="AZ164" s="1191"/>
      <c r="BA164" s="1191"/>
      <c r="BB164" s="1191"/>
      <c r="BC164" s="1191"/>
      <c r="BD164" s="1191"/>
      <c r="BE164" s="1191"/>
      <c r="BF164" s="1191"/>
      <c r="BG164" s="1191"/>
      <c r="BH164" s="1191"/>
      <c r="BI164" s="1191"/>
      <c r="BJ164" s="1191"/>
      <c r="BK164" s="1191"/>
      <c r="BL164" s="1191"/>
      <c r="BM164" s="1191"/>
      <c r="BN164" s="1191"/>
      <c r="BO164" s="1191"/>
      <c r="BP164" s="1191"/>
      <c r="BQ164" s="1191"/>
      <c r="BR164" s="1191"/>
      <c r="BS164" s="1191"/>
      <c r="CQ164" s="689"/>
      <c r="CS164" s="1191"/>
      <c r="CT164" s="1191"/>
      <c r="CU164" s="1191"/>
      <c r="CV164" s="1191"/>
      <c r="CW164" s="1191"/>
      <c r="CX164" s="1191"/>
      <c r="CY164" s="1191"/>
      <c r="CZ164" s="1191"/>
      <c r="DA164" s="1191"/>
      <c r="DB164" s="1191"/>
      <c r="DC164" s="1191"/>
      <c r="DD164" s="1191"/>
      <c r="DE164" s="1191"/>
      <c r="DF164" s="1191"/>
      <c r="DG164" s="1191"/>
      <c r="DH164" s="1191"/>
      <c r="DI164" s="1191"/>
      <c r="DJ164" s="1191"/>
      <c r="DK164" s="1191"/>
      <c r="DL164" s="1191"/>
      <c r="DM164" s="1191"/>
      <c r="DN164" s="1191"/>
      <c r="DO164" s="1191"/>
      <c r="EM164" s="689"/>
    </row>
    <row r="165" spans="1:143" ht="64.5" customHeight="1" x14ac:dyDescent="0.25">
      <c r="A165" s="1197"/>
      <c r="B165" s="1197"/>
      <c r="C165" s="1197"/>
      <c r="D165" s="1197"/>
      <c r="E165" s="1197"/>
      <c r="F165" s="1197"/>
      <c r="G165" s="1197"/>
      <c r="H165" s="1197"/>
      <c r="I165" s="1197"/>
      <c r="J165" s="1197"/>
      <c r="K165" s="1197"/>
      <c r="L165" s="1197"/>
      <c r="M165" s="1197"/>
      <c r="N165" s="1197"/>
      <c r="O165" s="1340" t="str">
        <f ca="1">I$9</f>
        <v/>
      </c>
      <c r="P165" s="1340"/>
      <c r="Q165" s="1340"/>
      <c r="R165" s="1340"/>
      <c r="S165" s="1340"/>
      <c r="T165" s="1340"/>
      <c r="U165" s="1340"/>
      <c r="V165" s="1340"/>
      <c r="W165" s="1340"/>
      <c r="Y165" s="1192"/>
      <c r="Z165" s="1192"/>
      <c r="AA165" s="1192"/>
      <c r="AB165" s="1192"/>
      <c r="AC165" s="1192"/>
      <c r="AD165" s="1192"/>
      <c r="AE165" s="1192"/>
      <c r="AF165" s="1192"/>
      <c r="AG165" s="1192"/>
      <c r="AH165" s="1192"/>
      <c r="AI165" s="1192"/>
      <c r="AJ165" s="1192"/>
      <c r="AK165" s="1192"/>
      <c r="AL165" s="1287">
        <f>I$16</f>
        <v>0</v>
      </c>
      <c r="AM165" s="1287"/>
      <c r="AN165" s="1287"/>
      <c r="AO165" s="1287"/>
      <c r="AP165" s="1287"/>
      <c r="AQ165" s="1287"/>
      <c r="AR165" s="1287"/>
      <c r="AS165" s="1287"/>
      <c r="AT165" s="1287"/>
      <c r="AU165" s="205"/>
      <c r="AW165" s="1197"/>
      <c r="AX165" s="1197"/>
      <c r="AY165" s="1197"/>
      <c r="AZ165" s="1197"/>
      <c r="BA165" s="1197"/>
      <c r="BB165" s="1197"/>
      <c r="BC165" s="1197"/>
      <c r="BD165" s="1197"/>
      <c r="BE165" s="1197"/>
      <c r="BF165" s="1197"/>
      <c r="BG165" s="1197"/>
      <c r="BH165" s="1197"/>
      <c r="BI165" s="1197"/>
      <c r="BJ165" s="1197"/>
      <c r="BK165" s="1340" t="str">
        <f ca="1">BE$9</f>
        <v/>
      </c>
      <c r="BL165" s="1340"/>
      <c r="BM165" s="1340"/>
      <c r="BN165" s="1340"/>
      <c r="BO165" s="1340"/>
      <c r="BP165" s="1340"/>
      <c r="BQ165" s="1340"/>
      <c r="BR165" s="1340"/>
      <c r="BS165" s="1340"/>
      <c r="BU165" s="1192"/>
      <c r="BV165" s="1192"/>
      <c r="BW165" s="1192"/>
      <c r="BX165" s="1192"/>
      <c r="BY165" s="1192"/>
      <c r="BZ165" s="1192"/>
      <c r="CA165" s="1192"/>
      <c r="CB165" s="1192"/>
      <c r="CC165" s="1192"/>
      <c r="CD165" s="1192"/>
      <c r="CE165" s="1192"/>
      <c r="CF165" s="1192"/>
      <c r="CG165" s="1192"/>
      <c r="CH165" s="1287">
        <f>BE$16</f>
        <v>0</v>
      </c>
      <c r="CI165" s="1287"/>
      <c r="CJ165" s="1287"/>
      <c r="CK165" s="1287"/>
      <c r="CL165" s="1287"/>
      <c r="CM165" s="1287"/>
      <c r="CN165" s="1287"/>
      <c r="CO165" s="1287"/>
      <c r="CP165" s="1287"/>
      <c r="CQ165" s="205"/>
      <c r="CS165" s="1197"/>
      <c r="CT165" s="1197"/>
      <c r="CU165" s="1197"/>
      <c r="CV165" s="1197"/>
      <c r="CW165" s="1197"/>
      <c r="CX165" s="1197"/>
      <c r="CY165" s="1197"/>
      <c r="CZ165" s="1197"/>
      <c r="DA165" s="1197"/>
      <c r="DB165" s="1197"/>
      <c r="DC165" s="1197"/>
      <c r="DD165" s="1197"/>
      <c r="DE165" s="1197"/>
      <c r="DF165" s="1197"/>
      <c r="DG165" s="1340" t="str">
        <f ca="1">DA$9</f>
        <v/>
      </c>
      <c r="DH165" s="1340"/>
      <c r="DI165" s="1340"/>
      <c r="DJ165" s="1340"/>
      <c r="DK165" s="1340"/>
      <c r="DL165" s="1340"/>
      <c r="DM165" s="1340"/>
      <c r="DN165" s="1340"/>
      <c r="DO165" s="1340"/>
      <c r="DQ165" s="1192"/>
      <c r="DR165" s="1192"/>
      <c r="DS165" s="1192"/>
      <c r="DT165" s="1192"/>
      <c r="DU165" s="1192"/>
      <c r="DV165" s="1192"/>
      <c r="DW165" s="1192"/>
      <c r="DX165" s="1192"/>
      <c r="DY165" s="1192"/>
      <c r="DZ165" s="1192"/>
      <c r="EA165" s="1192"/>
      <c r="EB165" s="1192"/>
      <c r="EC165" s="1192"/>
      <c r="ED165" s="1287">
        <f>DA$16</f>
        <v>0</v>
      </c>
      <c r="EE165" s="1287"/>
      <c r="EF165" s="1287"/>
      <c r="EG165" s="1287"/>
      <c r="EH165" s="1287"/>
      <c r="EI165" s="1287"/>
      <c r="EJ165" s="1287"/>
      <c r="EK165" s="1287"/>
      <c r="EL165" s="1287"/>
      <c r="EM165" s="205"/>
    </row>
    <row r="166" spans="1:143" ht="16.5" x14ac:dyDescent="0.25">
      <c r="A166" s="1144" t="s">
        <v>5</v>
      </c>
      <c r="B166" s="1144"/>
      <c r="C166" s="1144"/>
      <c r="D166" s="1144"/>
      <c r="E166" s="1144"/>
      <c r="F166" s="1144"/>
      <c r="G166" s="1144"/>
      <c r="H166" s="1144"/>
      <c r="I166" s="1144"/>
      <c r="J166" s="1144"/>
      <c r="K166" s="1144"/>
      <c r="L166" s="1144"/>
      <c r="M166" s="1144"/>
      <c r="N166" s="1144"/>
      <c r="O166" s="1193" t="s">
        <v>578</v>
      </c>
      <c r="P166" s="1193"/>
      <c r="Q166" s="1193"/>
      <c r="R166" s="1193"/>
      <c r="S166" s="1193"/>
      <c r="T166" s="1193"/>
      <c r="U166" s="1193"/>
      <c r="V166" s="1193"/>
      <c r="W166" s="198"/>
      <c r="Y166" s="1144" t="s">
        <v>5</v>
      </c>
      <c r="Z166" s="1144"/>
      <c r="AA166" s="1144"/>
      <c r="AB166" s="1144"/>
      <c r="AC166" s="1144"/>
      <c r="AD166" s="1144"/>
      <c r="AE166" s="1144"/>
      <c r="AF166" s="1144"/>
      <c r="AG166" s="1144"/>
      <c r="AH166" s="1144"/>
      <c r="AI166" s="1144"/>
      <c r="AJ166" s="1144"/>
      <c r="AK166" s="1144"/>
      <c r="AL166" s="1144" t="s">
        <v>578</v>
      </c>
      <c r="AM166" s="1144"/>
      <c r="AN166" s="1144"/>
      <c r="AO166" s="1144"/>
      <c r="AP166" s="1144"/>
      <c r="AQ166" s="1144"/>
      <c r="AR166" s="1144"/>
      <c r="AS166" s="1144"/>
      <c r="AT166" s="1144"/>
      <c r="AU166" s="206"/>
      <c r="AW166" s="1144" t="s">
        <v>5</v>
      </c>
      <c r="AX166" s="1144"/>
      <c r="AY166" s="1144"/>
      <c r="AZ166" s="1144"/>
      <c r="BA166" s="1144"/>
      <c r="BB166" s="1144"/>
      <c r="BC166" s="1144"/>
      <c r="BD166" s="1144"/>
      <c r="BE166" s="1144"/>
      <c r="BF166" s="1144"/>
      <c r="BG166" s="1144"/>
      <c r="BH166" s="1144"/>
      <c r="BI166" s="1144"/>
      <c r="BJ166" s="1144"/>
      <c r="BK166" s="1193" t="s">
        <v>578</v>
      </c>
      <c r="BL166" s="1193"/>
      <c r="BM166" s="1193"/>
      <c r="BN166" s="1193"/>
      <c r="BO166" s="1193"/>
      <c r="BP166" s="1193"/>
      <c r="BQ166" s="1193"/>
      <c r="BR166" s="1193"/>
      <c r="BS166" s="198"/>
      <c r="BU166" s="1144" t="s">
        <v>5</v>
      </c>
      <c r="BV166" s="1144"/>
      <c r="BW166" s="1144"/>
      <c r="BX166" s="1144"/>
      <c r="BY166" s="1144"/>
      <c r="BZ166" s="1144"/>
      <c r="CA166" s="1144"/>
      <c r="CB166" s="1144"/>
      <c r="CC166" s="1144"/>
      <c r="CD166" s="1144"/>
      <c r="CE166" s="1144"/>
      <c r="CF166" s="1144"/>
      <c r="CG166" s="1144"/>
      <c r="CH166" s="1144" t="s">
        <v>578</v>
      </c>
      <c r="CI166" s="1144"/>
      <c r="CJ166" s="1144"/>
      <c r="CK166" s="1144"/>
      <c r="CL166" s="1144"/>
      <c r="CM166" s="1144"/>
      <c r="CN166" s="1144"/>
      <c r="CO166" s="1144"/>
      <c r="CP166" s="1144"/>
      <c r="CQ166" s="206"/>
      <c r="CS166" s="1144" t="s">
        <v>5</v>
      </c>
      <c r="CT166" s="1144"/>
      <c r="CU166" s="1144"/>
      <c r="CV166" s="1144"/>
      <c r="CW166" s="1144"/>
      <c r="CX166" s="1144"/>
      <c r="CY166" s="1144"/>
      <c r="CZ166" s="1144"/>
      <c r="DA166" s="1144"/>
      <c r="DB166" s="1144"/>
      <c r="DC166" s="1144"/>
      <c r="DD166" s="1144"/>
      <c r="DE166" s="1144"/>
      <c r="DF166" s="1144"/>
      <c r="DG166" s="1193" t="s">
        <v>578</v>
      </c>
      <c r="DH166" s="1193"/>
      <c r="DI166" s="1193"/>
      <c r="DJ166" s="1193"/>
      <c r="DK166" s="1193"/>
      <c r="DL166" s="1193"/>
      <c r="DM166" s="1193"/>
      <c r="DN166" s="1193"/>
      <c r="DO166" s="198"/>
      <c r="DQ166" s="1144" t="s">
        <v>5</v>
      </c>
      <c r="DR166" s="1144"/>
      <c r="DS166" s="1144"/>
      <c r="DT166" s="1144"/>
      <c r="DU166" s="1144"/>
      <c r="DV166" s="1144"/>
      <c r="DW166" s="1144"/>
      <c r="DX166" s="1144"/>
      <c r="DY166" s="1144"/>
      <c r="DZ166" s="1144"/>
      <c r="EA166" s="1144"/>
      <c r="EB166" s="1144"/>
      <c r="EC166" s="1144"/>
      <c r="ED166" s="1144" t="s">
        <v>578</v>
      </c>
      <c r="EE166" s="1144"/>
      <c r="EF166" s="1144"/>
      <c r="EG166" s="1144"/>
      <c r="EH166" s="1144"/>
      <c r="EI166" s="1144"/>
      <c r="EJ166" s="1144"/>
      <c r="EK166" s="1144"/>
      <c r="EL166" s="1144"/>
      <c r="EM166" s="206"/>
    </row>
    <row r="167" spans="1:143" s="223" customFormat="1" ht="8.25" customHeight="1" x14ac:dyDescent="0.25">
      <c r="A167" s="1148"/>
      <c r="B167" s="1148"/>
      <c r="C167" s="1148"/>
      <c r="D167" s="1148"/>
      <c r="E167" s="1148"/>
      <c r="F167" s="1148"/>
      <c r="G167" s="1148"/>
      <c r="H167" s="1148"/>
      <c r="I167" s="1148"/>
      <c r="J167" s="1148"/>
      <c r="K167" s="1148"/>
      <c r="L167" s="1148"/>
      <c r="M167" s="1148"/>
      <c r="N167" s="1148"/>
      <c r="O167" s="1148"/>
      <c r="P167" s="1148"/>
      <c r="Q167" s="1148"/>
      <c r="R167" s="1148"/>
      <c r="S167" s="1148"/>
      <c r="T167" s="1148"/>
      <c r="U167" s="1148"/>
      <c r="V167" s="1148"/>
      <c r="W167" s="1148"/>
      <c r="Y167" s="1194"/>
      <c r="Z167" s="1194"/>
      <c r="AA167" s="1194"/>
      <c r="AB167" s="1194"/>
      <c r="AC167" s="1194"/>
      <c r="AD167" s="1194"/>
      <c r="AE167" s="1194"/>
      <c r="AF167" s="1194"/>
      <c r="AG167" s="1194"/>
      <c r="AH167" s="1194"/>
      <c r="AI167" s="1194"/>
      <c r="AJ167" s="1194"/>
      <c r="AK167" s="1194"/>
      <c r="AL167" s="1194"/>
      <c r="AM167" s="1194"/>
      <c r="AN167" s="1194"/>
      <c r="AO167" s="1194"/>
      <c r="AP167" s="1194"/>
      <c r="AQ167" s="1194"/>
      <c r="AR167" s="1194"/>
      <c r="AS167" s="1194"/>
      <c r="AT167" s="1194"/>
      <c r="AU167" s="1194"/>
      <c r="AW167" s="1148"/>
      <c r="AX167" s="1148"/>
      <c r="AY167" s="1148"/>
      <c r="AZ167" s="1148"/>
      <c r="BA167" s="1148"/>
      <c r="BB167" s="1148"/>
      <c r="BC167" s="1148"/>
      <c r="BD167" s="1148"/>
      <c r="BE167" s="1148"/>
      <c r="BF167" s="1148"/>
      <c r="BG167" s="1148"/>
      <c r="BH167" s="1148"/>
      <c r="BI167" s="1148"/>
      <c r="BJ167" s="1148"/>
      <c r="BK167" s="1148"/>
      <c r="BL167" s="1148"/>
      <c r="BM167" s="1148"/>
      <c r="BN167" s="1148"/>
      <c r="BO167" s="1148"/>
      <c r="BP167" s="1148"/>
      <c r="BQ167" s="1148"/>
      <c r="BR167" s="1148"/>
      <c r="BS167" s="1148"/>
      <c r="BU167" s="1194"/>
      <c r="BV167" s="1194"/>
      <c r="BW167" s="1194"/>
      <c r="BX167" s="1194"/>
      <c r="BY167" s="1194"/>
      <c r="BZ167" s="1194"/>
      <c r="CA167" s="1194"/>
      <c r="CB167" s="1194"/>
      <c r="CC167" s="1194"/>
      <c r="CD167" s="1194"/>
      <c r="CE167" s="1194"/>
      <c r="CF167" s="1194"/>
      <c r="CG167" s="1194"/>
      <c r="CH167" s="1194"/>
      <c r="CI167" s="1194"/>
      <c r="CJ167" s="1194"/>
      <c r="CK167" s="1194"/>
      <c r="CL167" s="1194"/>
      <c r="CM167" s="1194"/>
      <c r="CN167" s="1194"/>
      <c r="CO167" s="1194"/>
      <c r="CP167" s="1194"/>
      <c r="CQ167" s="1194"/>
      <c r="CS167" s="1148"/>
      <c r="CT167" s="1148"/>
      <c r="CU167" s="1148"/>
      <c r="CV167" s="1148"/>
      <c r="CW167" s="1148"/>
      <c r="CX167" s="1148"/>
      <c r="CY167" s="1148"/>
      <c r="CZ167" s="1148"/>
      <c r="DA167" s="1148"/>
      <c r="DB167" s="1148"/>
      <c r="DC167" s="1148"/>
      <c r="DD167" s="1148"/>
      <c r="DE167" s="1148"/>
      <c r="DF167" s="1148"/>
      <c r="DG167" s="1148"/>
      <c r="DH167" s="1148"/>
      <c r="DI167" s="1148"/>
      <c r="DJ167" s="1148"/>
      <c r="DK167" s="1148"/>
      <c r="DL167" s="1148"/>
      <c r="DM167" s="1148"/>
      <c r="DN167" s="1148"/>
      <c r="DO167" s="1148"/>
      <c r="DQ167" s="1194"/>
      <c r="DR167" s="1194"/>
      <c r="DS167" s="1194"/>
      <c r="DT167" s="1194"/>
      <c r="DU167" s="1194"/>
      <c r="DV167" s="1194"/>
      <c r="DW167" s="1194"/>
      <c r="DX167" s="1194"/>
      <c r="DY167" s="1194"/>
      <c r="DZ167" s="1194"/>
      <c r="EA167" s="1194"/>
      <c r="EB167" s="1194"/>
      <c r="EC167" s="1194"/>
      <c r="ED167" s="1194"/>
      <c r="EE167" s="1194"/>
      <c r="EF167" s="1194"/>
      <c r="EG167" s="1194"/>
      <c r="EH167" s="1194"/>
      <c r="EI167" s="1194"/>
      <c r="EJ167" s="1194"/>
      <c r="EK167" s="1194"/>
      <c r="EL167" s="1194"/>
      <c r="EM167" s="1194"/>
    </row>
    <row r="168" spans="1:143" s="223" customFormat="1" ht="17.25" customHeight="1" x14ac:dyDescent="0.25">
      <c r="A168" s="1195" t="s">
        <v>747</v>
      </c>
      <c r="B168" s="1196"/>
      <c r="C168" s="1196"/>
      <c r="D168" s="1196"/>
      <c r="E168" s="1196"/>
      <c r="F168" s="1196"/>
      <c r="G168" s="1196"/>
      <c r="H168" s="1196"/>
      <c r="I168" s="1196"/>
      <c r="J168" s="1196"/>
      <c r="K168" s="1196"/>
      <c r="L168" s="1196"/>
      <c r="M168" s="1196"/>
      <c r="N168" s="1196"/>
      <c r="O168" s="1196"/>
      <c r="P168" s="1196"/>
      <c r="Q168" s="1196"/>
      <c r="R168" s="1196"/>
      <c r="S168" s="1196"/>
      <c r="T168" s="1196"/>
      <c r="U168" s="1196"/>
      <c r="V168" s="1196"/>
      <c r="W168" s="1196"/>
      <c r="Y168" s="1195" t="s">
        <v>747</v>
      </c>
      <c r="Z168" s="1196"/>
      <c r="AA168" s="1196"/>
      <c r="AB168" s="1196"/>
      <c r="AC168" s="1196"/>
      <c r="AD168" s="1196"/>
      <c r="AE168" s="1196"/>
      <c r="AF168" s="1196"/>
      <c r="AG168" s="1196"/>
      <c r="AH168" s="1196"/>
      <c r="AI168" s="1196"/>
      <c r="AJ168" s="1196"/>
      <c r="AK168" s="1196"/>
      <c r="AL168" s="1196"/>
      <c r="AM168" s="1196"/>
      <c r="AN168" s="1196"/>
      <c r="AO168" s="1196"/>
      <c r="AP168" s="1196"/>
      <c r="AQ168" s="1196"/>
      <c r="AR168" s="1196"/>
      <c r="AS168" s="1196"/>
      <c r="AT168" s="1196"/>
      <c r="AU168" s="1196"/>
      <c r="AW168" s="1195" t="s">
        <v>747</v>
      </c>
      <c r="AX168" s="1196"/>
      <c r="AY168" s="1196"/>
      <c r="AZ168" s="1196"/>
      <c r="BA168" s="1196"/>
      <c r="BB168" s="1196"/>
      <c r="BC168" s="1196"/>
      <c r="BD168" s="1196"/>
      <c r="BE168" s="1196"/>
      <c r="BF168" s="1196"/>
      <c r="BG168" s="1196"/>
      <c r="BH168" s="1196"/>
      <c r="BI168" s="1196"/>
      <c r="BJ168" s="1196"/>
      <c r="BK168" s="1196"/>
      <c r="BL168" s="1196"/>
      <c r="BM168" s="1196"/>
      <c r="BN168" s="1196"/>
      <c r="BO168" s="1196"/>
      <c r="BP168" s="1196"/>
      <c r="BQ168" s="1196"/>
      <c r="BR168" s="1196"/>
      <c r="BS168" s="1196"/>
      <c r="BU168" s="1195" t="s">
        <v>747</v>
      </c>
      <c r="BV168" s="1196"/>
      <c r="BW168" s="1196"/>
      <c r="BX168" s="1196"/>
      <c r="BY168" s="1196"/>
      <c r="BZ168" s="1196"/>
      <c r="CA168" s="1196"/>
      <c r="CB168" s="1196"/>
      <c r="CC168" s="1196"/>
      <c r="CD168" s="1196"/>
      <c r="CE168" s="1196"/>
      <c r="CF168" s="1196"/>
      <c r="CG168" s="1196"/>
      <c r="CH168" s="1196"/>
      <c r="CI168" s="1196"/>
      <c r="CJ168" s="1196"/>
      <c r="CK168" s="1196"/>
      <c r="CL168" s="1196"/>
      <c r="CM168" s="1196"/>
      <c r="CN168" s="1196"/>
      <c r="CO168" s="1196"/>
      <c r="CP168" s="1196"/>
      <c r="CQ168" s="1196"/>
      <c r="CS168" s="1195" t="s">
        <v>747</v>
      </c>
      <c r="CT168" s="1196"/>
      <c r="CU168" s="1196"/>
      <c r="CV168" s="1196"/>
      <c r="CW168" s="1196"/>
      <c r="CX168" s="1196"/>
      <c r="CY168" s="1196"/>
      <c r="CZ168" s="1196"/>
      <c r="DA168" s="1196"/>
      <c r="DB168" s="1196"/>
      <c r="DC168" s="1196"/>
      <c r="DD168" s="1196"/>
      <c r="DE168" s="1196"/>
      <c r="DF168" s="1196"/>
      <c r="DG168" s="1196"/>
      <c r="DH168" s="1196"/>
      <c r="DI168" s="1196"/>
      <c r="DJ168" s="1196"/>
      <c r="DK168" s="1196"/>
      <c r="DL168" s="1196"/>
      <c r="DM168" s="1196"/>
      <c r="DN168" s="1196"/>
      <c r="DO168" s="1196"/>
      <c r="DQ168" s="1195" t="s">
        <v>747</v>
      </c>
      <c r="DR168" s="1196"/>
      <c r="DS168" s="1196"/>
      <c r="DT168" s="1196"/>
      <c r="DU168" s="1196"/>
      <c r="DV168" s="1196"/>
      <c r="DW168" s="1196"/>
      <c r="DX168" s="1196"/>
      <c r="DY168" s="1196"/>
      <c r="DZ168" s="1196"/>
      <c r="EA168" s="1196"/>
      <c r="EB168" s="1196"/>
      <c r="EC168" s="1196"/>
      <c r="ED168" s="1196"/>
      <c r="EE168" s="1196"/>
      <c r="EF168" s="1196"/>
      <c r="EG168" s="1196"/>
      <c r="EH168" s="1196"/>
      <c r="EI168" s="1196"/>
      <c r="EJ168" s="1196"/>
      <c r="EK168" s="1196"/>
      <c r="EL168" s="1196"/>
      <c r="EM168" s="1196"/>
    </row>
    <row r="169" spans="1:143" ht="5.25" customHeight="1" x14ac:dyDescent="0.25">
      <c r="A169" s="208"/>
      <c r="B169" s="208"/>
      <c r="C169" s="208"/>
      <c r="D169" s="208"/>
      <c r="E169" s="208"/>
      <c r="F169" s="208"/>
      <c r="G169" s="208"/>
      <c r="H169" s="208"/>
      <c r="I169" s="208"/>
      <c r="J169" s="208"/>
      <c r="K169" s="208"/>
      <c r="L169" s="208"/>
      <c r="M169" s="208"/>
      <c r="N169" s="208"/>
      <c r="O169" s="208"/>
      <c r="P169" s="208"/>
      <c r="Q169" s="208"/>
      <c r="R169" s="208"/>
      <c r="S169" s="208"/>
      <c r="T169" s="208"/>
      <c r="U169" s="208"/>
      <c r="V169" s="1147"/>
      <c r="W169" s="1147"/>
      <c r="X169" s="1147"/>
      <c r="Y169" s="208"/>
      <c r="Z169" s="208"/>
      <c r="AA169" s="208"/>
      <c r="AB169" s="208"/>
      <c r="AC169" s="208"/>
      <c r="AD169" s="208"/>
      <c r="AE169" s="208"/>
      <c r="AF169" s="208"/>
      <c r="AG169" s="208"/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19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  <c r="BI169" s="208"/>
      <c r="BJ169" s="208"/>
      <c r="BK169" s="208"/>
      <c r="BL169" s="208"/>
      <c r="BM169" s="208"/>
      <c r="BN169" s="208"/>
      <c r="BO169" s="208"/>
      <c r="BP169" s="208"/>
      <c r="BQ169" s="208"/>
      <c r="BR169" s="1147"/>
      <c r="BS169" s="1147"/>
      <c r="BT169" s="1147"/>
      <c r="BU169" s="208"/>
      <c r="BV169" s="208"/>
      <c r="BW169" s="208"/>
      <c r="BX169" s="208"/>
      <c r="BY169" s="208"/>
      <c r="BZ169" s="208"/>
      <c r="CA169" s="208"/>
      <c r="CB169" s="208"/>
      <c r="CC169" s="208"/>
      <c r="CD169" s="208"/>
      <c r="CE169" s="208"/>
      <c r="CF169" s="208"/>
      <c r="CG169" s="208"/>
      <c r="CH169" s="208"/>
      <c r="CI169" s="208"/>
      <c r="CJ169" s="208"/>
      <c r="CK169" s="208"/>
      <c r="CL169" s="208"/>
      <c r="CM169" s="208"/>
      <c r="CN169" s="208"/>
      <c r="CO169" s="208"/>
      <c r="CP169" s="208"/>
      <c r="CQ169" s="198"/>
      <c r="CS169" s="208"/>
      <c r="CT169" s="208"/>
      <c r="CU169" s="208"/>
      <c r="CV169" s="208"/>
      <c r="CW169" s="208"/>
      <c r="CX169" s="208"/>
      <c r="CY169" s="208"/>
      <c r="CZ169" s="208"/>
      <c r="DA169" s="208"/>
      <c r="DB169" s="208"/>
      <c r="DC169" s="208"/>
      <c r="DD169" s="208"/>
      <c r="DE169" s="208"/>
      <c r="DF169" s="208"/>
      <c r="DG169" s="208"/>
      <c r="DH169" s="208"/>
      <c r="DI169" s="208"/>
      <c r="DJ169" s="208"/>
      <c r="DK169" s="208"/>
      <c r="DL169" s="208"/>
      <c r="DM169" s="208"/>
      <c r="DN169" s="1147"/>
      <c r="DO169" s="1147"/>
      <c r="DP169" s="1147"/>
      <c r="DQ169" s="208"/>
      <c r="DR169" s="208"/>
      <c r="DS169" s="208"/>
      <c r="DT169" s="208"/>
      <c r="DU169" s="208"/>
      <c r="DV169" s="208"/>
      <c r="DW169" s="208"/>
      <c r="DX169" s="208"/>
      <c r="DY169" s="208"/>
      <c r="DZ169" s="208"/>
      <c r="EA169" s="208"/>
      <c r="EB169" s="208"/>
      <c r="EC169" s="208"/>
      <c r="ED169" s="208"/>
      <c r="EE169" s="208"/>
      <c r="EF169" s="208"/>
      <c r="EG169" s="208"/>
      <c r="EH169" s="208"/>
      <c r="EI169" s="208"/>
      <c r="EJ169" s="208"/>
      <c r="EK169" s="208"/>
      <c r="EL169" s="208"/>
      <c r="EM169" s="198"/>
    </row>
    <row r="170" spans="1:143" ht="9" customHeight="1" x14ac:dyDescent="0.25">
      <c r="A170" s="175"/>
      <c r="B170" s="211"/>
      <c r="C170" s="212"/>
      <c r="D170" s="175"/>
      <c r="E170" s="175"/>
      <c r="F170" s="175"/>
      <c r="G170" s="175"/>
      <c r="H170" s="175"/>
      <c r="I170" s="175"/>
      <c r="J170" s="175"/>
      <c r="K170" s="175"/>
      <c r="L170" s="175"/>
      <c r="M170" s="175"/>
      <c r="N170" s="175"/>
      <c r="O170" s="175"/>
      <c r="P170" s="175"/>
      <c r="Q170" s="175"/>
      <c r="R170" s="175"/>
      <c r="S170" s="175"/>
      <c r="T170" s="175"/>
      <c r="U170" s="175"/>
      <c r="V170" s="175"/>
      <c r="W170" s="175"/>
      <c r="X170" s="175"/>
      <c r="Y170" s="175"/>
      <c r="Z170" s="175"/>
      <c r="AA170" s="175"/>
      <c r="AB170" s="175"/>
      <c r="AC170" s="175"/>
      <c r="AD170" s="175"/>
      <c r="AE170" s="175"/>
      <c r="AF170" s="175"/>
      <c r="AG170" s="175"/>
      <c r="AH170" s="175"/>
      <c r="AI170" s="175"/>
      <c r="AJ170" s="175"/>
      <c r="AK170" s="175"/>
      <c r="AL170" s="175"/>
      <c r="AM170" s="175"/>
      <c r="AN170" s="175"/>
      <c r="AO170" s="175"/>
      <c r="AP170" s="175"/>
      <c r="AQ170" s="175"/>
      <c r="AR170" s="175"/>
      <c r="AS170" s="175"/>
      <c r="AT170" s="175"/>
      <c r="AU170" s="175"/>
      <c r="AW170" s="175"/>
      <c r="AX170" s="211"/>
      <c r="AY170" s="212"/>
      <c r="AZ170" s="175"/>
      <c r="BA170" s="175"/>
      <c r="BB170" s="175"/>
      <c r="BC170" s="175"/>
      <c r="BD170" s="175"/>
      <c r="BE170" s="175"/>
      <c r="BF170" s="175"/>
      <c r="BG170" s="175"/>
      <c r="BH170" s="175"/>
      <c r="BI170" s="175"/>
      <c r="BJ170" s="175"/>
      <c r="BK170" s="175"/>
      <c r="BL170" s="175"/>
      <c r="BM170" s="175"/>
      <c r="BN170" s="175"/>
      <c r="BO170" s="175"/>
      <c r="BP170" s="175"/>
      <c r="BQ170" s="175"/>
      <c r="BR170" s="175"/>
      <c r="BS170" s="175"/>
      <c r="BT170" s="175"/>
      <c r="BU170" s="175"/>
      <c r="BV170" s="175"/>
      <c r="BW170" s="175"/>
      <c r="BX170" s="175"/>
      <c r="BY170" s="175"/>
      <c r="BZ170" s="175"/>
      <c r="CA170" s="175"/>
      <c r="CB170" s="175"/>
      <c r="CC170" s="175"/>
      <c r="CD170" s="175"/>
      <c r="CE170" s="175"/>
      <c r="CF170" s="175"/>
      <c r="CG170" s="175"/>
      <c r="CH170" s="175"/>
      <c r="CI170" s="175"/>
      <c r="CJ170" s="175"/>
      <c r="CK170" s="175"/>
      <c r="CL170" s="175"/>
      <c r="CM170" s="175"/>
      <c r="CN170" s="175"/>
      <c r="CO170" s="175"/>
      <c r="CP170" s="175"/>
      <c r="CQ170" s="175"/>
      <c r="CS170" s="175"/>
      <c r="CT170" s="211"/>
      <c r="CU170" s="212"/>
      <c r="CV170" s="175"/>
      <c r="CW170" s="175"/>
      <c r="CX170" s="175"/>
      <c r="CY170" s="175"/>
      <c r="CZ170" s="175"/>
      <c r="DA170" s="175"/>
      <c r="DB170" s="175"/>
      <c r="DC170" s="175"/>
      <c r="DD170" s="175"/>
      <c r="DE170" s="175"/>
      <c r="DF170" s="175"/>
      <c r="DG170" s="175"/>
      <c r="DH170" s="175"/>
      <c r="DI170" s="175"/>
      <c r="DJ170" s="175"/>
      <c r="DK170" s="175"/>
      <c r="DL170" s="175"/>
      <c r="DM170" s="175"/>
      <c r="DN170" s="175"/>
      <c r="DO170" s="175"/>
      <c r="DP170" s="175"/>
      <c r="DQ170" s="175"/>
      <c r="DR170" s="175"/>
      <c r="DS170" s="175"/>
      <c r="DT170" s="175"/>
      <c r="DU170" s="175"/>
      <c r="DV170" s="175"/>
      <c r="DW170" s="175"/>
      <c r="DX170" s="175"/>
      <c r="DY170" s="175"/>
      <c r="DZ170" s="175"/>
      <c r="EA170" s="175"/>
      <c r="EB170" s="175"/>
      <c r="EC170" s="175"/>
      <c r="ED170" s="175"/>
      <c r="EE170" s="175"/>
      <c r="EF170" s="175"/>
      <c r="EG170" s="175"/>
      <c r="EH170" s="175"/>
      <c r="EI170" s="175"/>
      <c r="EJ170" s="175"/>
      <c r="EK170" s="175"/>
      <c r="EL170" s="175"/>
      <c r="EM170" s="175"/>
    </row>
    <row r="171" spans="1:143" ht="35.25" customHeight="1" x14ac:dyDescent="0.25">
      <c r="A171" s="175"/>
      <c r="B171" s="208"/>
      <c r="C171" s="208"/>
      <c r="D171" s="208"/>
      <c r="E171" s="208"/>
      <c r="F171" s="208"/>
      <c r="G171" s="208"/>
      <c r="H171" s="208"/>
      <c r="I171" s="208"/>
      <c r="J171" s="208"/>
      <c r="K171" s="175"/>
      <c r="L171" s="175"/>
      <c r="M171" s="175"/>
      <c r="N171" s="208"/>
      <c r="O171" s="208"/>
      <c r="P171" s="208"/>
      <c r="Q171" s="208"/>
      <c r="R171" s="208"/>
      <c r="S171" s="208"/>
      <c r="T171" s="208"/>
      <c r="U171" s="208"/>
      <c r="V171" s="208"/>
      <c r="W171" s="1177" t="s">
        <v>623</v>
      </c>
      <c r="X171" s="1177"/>
      <c r="Y171" s="1177"/>
      <c r="Z171" s="1177"/>
      <c r="AA171" s="1177"/>
      <c r="AB171" s="1177"/>
      <c r="AC171" s="1177"/>
      <c r="AD171" s="1177"/>
      <c r="AE171" s="1177"/>
      <c r="AF171" s="1177"/>
      <c r="AG171" s="1177"/>
      <c r="AH171" s="1177"/>
      <c r="AI171" s="1177"/>
      <c r="AJ171" s="1177"/>
      <c r="AK171" s="1177"/>
      <c r="AL171" s="1177"/>
      <c r="AM171" s="1177"/>
      <c r="AN171" s="1177"/>
      <c r="AO171" s="1177"/>
      <c r="AP171" s="1177"/>
      <c r="AQ171" s="1177"/>
      <c r="AR171" s="1177"/>
      <c r="AS171" s="1177"/>
      <c r="AT171" s="1177"/>
      <c r="AU171" s="1177"/>
      <c r="AW171" s="175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175"/>
      <c r="BH171" s="175"/>
      <c r="BI171" s="175"/>
      <c r="BJ171" s="208"/>
      <c r="BK171" s="208"/>
      <c r="BL171" s="208"/>
      <c r="BM171" s="208"/>
      <c r="BN171" s="208"/>
      <c r="BO171" s="208"/>
      <c r="BP171" s="208"/>
      <c r="BQ171" s="208"/>
      <c r="BR171" s="208"/>
      <c r="BS171" s="1177" t="s">
        <v>623</v>
      </c>
      <c r="BT171" s="1177"/>
      <c r="BU171" s="1177"/>
      <c r="BV171" s="1177"/>
      <c r="BW171" s="1177"/>
      <c r="BX171" s="1177"/>
      <c r="BY171" s="1177"/>
      <c r="BZ171" s="1177"/>
      <c r="CA171" s="1177"/>
      <c r="CB171" s="1177"/>
      <c r="CC171" s="1177"/>
      <c r="CD171" s="1177"/>
      <c r="CE171" s="1177"/>
      <c r="CF171" s="1177"/>
      <c r="CG171" s="1177"/>
      <c r="CH171" s="1177"/>
      <c r="CI171" s="1177"/>
      <c r="CJ171" s="1177"/>
      <c r="CK171" s="1177"/>
      <c r="CL171" s="1177"/>
      <c r="CM171" s="1177"/>
      <c r="CN171" s="1177"/>
      <c r="CO171" s="1177"/>
      <c r="CP171" s="1177"/>
      <c r="CQ171" s="1177"/>
      <c r="CS171" s="175"/>
      <c r="CT171" s="208"/>
      <c r="CU171" s="208"/>
      <c r="CV171" s="208"/>
      <c r="CW171" s="208"/>
      <c r="CX171" s="208"/>
      <c r="CY171" s="208"/>
      <c r="CZ171" s="208"/>
      <c r="DA171" s="208"/>
      <c r="DB171" s="208"/>
      <c r="DC171" s="175"/>
      <c r="DD171" s="175"/>
      <c r="DE171" s="175"/>
      <c r="DF171" s="208"/>
      <c r="DG171" s="208"/>
      <c r="DH171" s="208"/>
      <c r="DI171" s="208"/>
      <c r="DJ171" s="208"/>
      <c r="DK171" s="208"/>
      <c r="DL171" s="208"/>
      <c r="DM171" s="208"/>
      <c r="DN171" s="208"/>
      <c r="DO171" s="1177" t="s">
        <v>623</v>
      </c>
      <c r="DP171" s="1177"/>
      <c r="DQ171" s="1177"/>
      <c r="DR171" s="1177"/>
      <c r="DS171" s="1177"/>
      <c r="DT171" s="1177"/>
      <c r="DU171" s="1177"/>
      <c r="DV171" s="1177"/>
      <c r="DW171" s="1177"/>
      <c r="DX171" s="1177"/>
      <c r="DY171" s="1177"/>
      <c r="DZ171" s="1177"/>
      <c r="EA171" s="1177"/>
      <c r="EB171" s="1177"/>
      <c r="EC171" s="1177"/>
      <c r="ED171" s="1177"/>
      <c r="EE171" s="1177"/>
      <c r="EF171" s="1177"/>
      <c r="EG171" s="1177"/>
      <c r="EH171" s="1177"/>
      <c r="EI171" s="1177"/>
      <c r="EJ171" s="1177"/>
      <c r="EK171" s="1177"/>
      <c r="EL171" s="1177"/>
      <c r="EM171" s="1177"/>
    </row>
    <row r="172" spans="1:143" ht="18.75" x14ac:dyDescent="0.3">
      <c r="A172" s="175"/>
      <c r="B172" s="208"/>
      <c r="C172" s="208"/>
      <c r="D172" s="208"/>
      <c r="E172" s="208"/>
      <c r="F172" s="208"/>
      <c r="G172" s="208"/>
      <c r="H172" s="208"/>
      <c r="I172" s="208"/>
      <c r="J172" s="208"/>
      <c r="K172" s="208"/>
      <c r="L172" s="208"/>
      <c r="M172" s="208"/>
      <c r="N172" s="208"/>
      <c r="O172" s="208"/>
      <c r="P172" s="208"/>
      <c r="Q172" s="208"/>
      <c r="R172" s="208"/>
      <c r="S172" s="208"/>
      <c r="T172" s="208"/>
      <c r="U172" s="208"/>
      <c r="V172" s="208"/>
      <c r="W172" s="1156" t="s">
        <v>514</v>
      </c>
      <c r="X172" s="1156"/>
      <c r="Y172" s="1156"/>
      <c r="Z172" s="1251">
        <f>$AF$35</f>
        <v>0</v>
      </c>
      <c r="AA172" s="1251"/>
      <c r="AB172" s="209" t="s">
        <v>491</v>
      </c>
      <c r="AC172" s="1251">
        <f>$AI$35</f>
        <v>0</v>
      </c>
      <c r="AD172" s="1251"/>
      <c r="AE172" s="1251"/>
      <c r="AF172" s="1251"/>
      <c r="AG172" s="1251"/>
      <c r="AH172" s="1251"/>
      <c r="AI172" s="1251"/>
      <c r="AJ172" s="1251">
        <f>$AP$35</f>
        <v>0</v>
      </c>
      <c r="AK172" s="1251"/>
      <c r="AL172" s="1251"/>
      <c r="AM172" s="1251"/>
      <c r="AN172" s="1163" t="s">
        <v>348</v>
      </c>
      <c r="AO172" s="1163"/>
      <c r="AP172" s="1158" t="s">
        <v>570</v>
      </c>
      <c r="AQ172" s="1158"/>
      <c r="AR172" s="1314">
        <f>$AB$31</f>
        <v>0</v>
      </c>
      <c r="AS172" s="1314"/>
      <c r="AT172" s="1314"/>
      <c r="AU172" s="1314"/>
      <c r="AW172" s="175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  <c r="BI172" s="208"/>
      <c r="BJ172" s="208"/>
      <c r="BK172" s="208"/>
      <c r="BL172" s="208"/>
      <c r="BM172" s="208"/>
      <c r="BN172" s="208"/>
      <c r="BO172" s="208"/>
      <c r="BP172" s="208"/>
      <c r="BQ172" s="208"/>
      <c r="BR172" s="208"/>
      <c r="BS172" s="1156" t="s">
        <v>514</v>
      </c>
      <c r="BT172" s="1156"/>
      <c r="BU172" s="1156"/>
      <c r="BV172" s="1251">
        <f>$AF$35</f>
        <v>0</v>
      </c>
      <c r="BW172" s="1251"/>
      <c r="BX172" s="209" t="s">
        <v>491</v>
      </c>
      <c r="BY172" s="1251">
        <f>$AI$35</f>
        <v>0</v>
      </c>
      <c r="BZ172" s="1251"/>
      <c r="CA172" s="1251"/>
      <c r="CB172" s="1251"/>
      <c r="CC172" s="1251"/>
      <c r="CD172" s="1251"/>
      <c r="CE172" s="1251"/>
      <c r="CF172" s="1251">
        <f>$AP$35</f>
        <v>0</v>
      </c>
      <c r="CG172" s="1251"/>
      <c r="CH172" s="1251"/>
      <c r="CI172" s="1251"/>
      <c r="CJ172" s="1163" t="s">
        <v>348</v>
      </c>
      <c r="CK172" s="1163"/>
      <c r="CL172" s="1158" t="s">
        <v>570</v>
      </c>
      <c r="CM172" s="1158"/>
      <c r="CN172" s="1314">
        <f>$AB$31</f>
        <v>0</v>
      </c>
      <c r="CO172" s="1314"/>
      <c r="CP172" s="1314"/>
      <c r="CQ172" s="1314"/>
      <c r="CS172" s="175"/>
      <c r="CT172" s="208"/>
      <c r="CU172" s="208"/>
      <c r="CV172" s="208"/>
      <c r="CW172" s="208"/>
      <c r="CX172" s="208"/>
      <c r="CY172" s="208"/>
      <c r="CZ172" s="208"/>
      <c r="DA172" s="208"/>
      <c r="DB172" s="208"/>
      <c r="DC172" s="208"/>
      <c r="DD172" s="208"/>
      <c r="DE172" s="208"/>
      <c r="DF172" s="208"/>
      <c r="DG172" s="208"/>
      <c r="DH172" s="208"/>
      <c r="DI172" s="208"/>
      <c r="DJ172" s="208"/>
      <c r="DK172" s="208"/>
      <c r="DL172" s="208"/>
      <c r="DM172" s="208"/>
      <c r="DN172" s="208"/>
      <c r="DO172" s="1156" t="s">
        <v>514</v>
      </c>
      <c r="DP172" s="1156"/>
      <c r="DQ172" s="1156"/>
      <c r="DR172" s="1251">
        <f>$AF$35</f>
        <v>0</v>
      </c>
      <c r="DS172" s="1251"/>
      <c r="DT172" s="209" t="s">
        <v>491</v>
      </c>
      <c r="DU172" s="1251">
        <f>$AI$35</f>
        <v>0</v>
      </c>
      <c r="DV172" s="1251"/>
      <c r="DW172" s="1251"/>
      <c r="DX172" s="1251"/>
      <c r="DY172" s="1251"/>
      <c r="DZ172" s="1251"/>
      <c r="EA172" s="1251"/>
      <c r="EB172" s="1251">
        <f>$AP$35</f>
        <v>0</v>
      </c>
      <c r="EC172" s="1251"/>
      <c r="ED172" s="1251"/>
      <c r="EE172" s="1251"/>
      <c r="EF172" s="1163" t="s">
        <v>348</v>
      </c>
      <c r="EG172" s="1163"/>
      <c r="EH172" s="1158" t="s">
        <v>570</v>
      </c>
      <c r="EI172" s="1158"/>
      <c r="EJ172" s="1314">
        <f>$AB$31</f>
        <v>0</v>
      </c>
      <c r="EK172" s="1314"/>
      <c r="EL172" s="1314"/>
      <c r="EM172" s="1314"/>
    </row>
    <row r="173" spans="1:143" ht="16.5" hidden="1" x14ac:dyDescent="0.25">
      <c r="A173" s="175"/>
      <c r="B173" s="208"/>
      <c r="C173" s="208"/>
      <c r="D173" s="208"/>
      <c r="E173" s="208"/>
      <c r="F173" s="208"/>
      <c r="G173" s="208"/>
      <c r="H173" s="208"/>
      <c r="I173" s="208"/>
      <c r="J173" s="208"/>
      <c r="K173" s="208"/>
      <c r="L173" s="208"/>
      <c r="M173" s="208"/>
      <c r="N173" s="208"/>
      <c r="O173" s="208"/>
      <c r="P173" s="208"/>
      <c r="Q173" s="208"/>
      <c r="R173" s="208"/>
      <c r="S173" s="208"/>
      <c r="T173" s="208"/>
      <c r="U173" s="208"/>
      <c r="V173" s="208"/>
      <c r="W173" s="20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/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W173" s="175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  <c r="BI173" s="208"/>
      <c r="BJ173" s="208"/>
      <c r="BK173" s="208"/>
      <c r="BL173" s="208"/>
      <c r="BM173" s="208"/>
      <c r="BN173" s="208"/>
      <c r="BO173" s="208"/>
      <c r="BP173" s="208"/>
      <c r="BQ173" s="208"/>
      <c r="BR173" s="208"/>
      <c r="BS173" s="208"/>
      <c r="BT173" s="208"/>
      <c r="BU173" s="208"/>
      <c r="BV173" s="208"/>
      <c r="BW173" s="208"/>
      <c r="BX173" s="208"/>
      <c r="BY173" s="208"/>
      <c r="BZ173" s="208"/>
      <c r="CA173" s="208"/>
      <c r="CB173" s="208"/>
      <c r="CC173" s="208"/>
      <c r="CD173" s="208"/>
      <c r="CE173" s="208"/>
      <c r="CF173" s="208"/>
      <c r="CG173" s="208"/>
      <c r="CH173" s="208"/>
      <c r="CI173" s="208"/>
      <c r="CJ173" s="208"/>
      <c r="CK173" s="208"/>
      <c r="CL173" s="208"/>
      <c r="CM173" s="208"/>
      <c r="CN173" s="208"/>
      <c r="CO173" s="208"/>
      <c r="CP173" s="208"/>
      <c r="CQ173" s="208"/>
      <c r="CS173" s="175"/>
      <c r="CT173" s="208"/>
      <c r="CU173" s="208"/>
      <c r="CV173" s="208"/>
      <c r="CW173" s="208"/>
      <c r="CX173" s="208"/>
      <c r="CY173" s="208"/>
      <c r="CZ173" s="208"/>
      <c r="DA173" s="208"/>
      <c r="DB173" s="208"/>
      <c r="DC173" s="208"/>
      <c r="DD173" s="208"/>
      <c r="DE173" s="208"/>
      <c r="DF173" s="208"/>
      <c r="DG173" s="208"/>
      <c r="DH173" s="208"/>
      <c r="DI173" s="208"/>
      <c r="DJ173" s="208"/>
      <c r="DK173" s="208"/>
      <c r="DL173" s="208"/>
      <c r="DM173" s="208"/>
      <c r="DN173" s="208"/>
      <c r="DO173" s="208"/>
      <c r="DP173" s="208"/>
      <c r="DQ173" s="208"/>
      <c r="DR173" s="208"/>
      <c r="DS173" s="208"/>
      <c r="DT173" s="208"/>
      <c r="DU173" s="208"/>
      <c r="DV173" s="208"/>
      <c r="DW173" s="208"/>
      <c r="DX173" s="208"/>
      <c r="DY173" s="208"/>
      <c r="DZ173" s="208"/>
      <c r="EA173" s="208"/>
      <c r="EB173" s="208"/>
      <c r="EC173" s="208"/>
      <c r="ED173" s="208"/>
      <c r="EE173" s="208"/>
      <c r="EF173" s="208"/>
      <c r="EG173" s="208"/>
      <c r="EH173" s="208"/>
      <c r="EI173" s="208"/>
      <c r="EJ173" s="208"/>
      <c r="EK173" s="208"/>
      <c r="EL173" s="208"/>
      <c r="EM173" s="208"/>
    </row>
    <row r="174" spans="1:143" ht="16.5" hidden="1" x14ac:dyDescent="0.25">
      <c r="A174" s="175"/>
      <c r="B174" s="208"/>
      <c r="C174" s="208"/>
      <c r="D174" s="208"/>
      <c r="E174" s="208"/>
      <c r="F174" s="208"/>
      <c r="G174" s="208"/>
      <c r="H174" s="208"/>
      <c r="I174" s="208"/>
      <c r="J174" s="208"/>
      <c r="K174" s="175"/>
      <c r="L174" s="175"/>
      <c r="M174" s="175"/>
      <c r="N174" s="208"/>
      <c r="O174" s="208"/>
      <c r="P174" s="208"/>
      <c r="Q174" s="208"/>
      <c r="R174" s="208"/>
      <c r="S174" s="208"/>
      <c r="T174" s="208"/>
      <c r="U174" s="208"/>
      <c r="V174" s="208"/>
      <c r="W174" s="20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/>
      <c r="AH174" s="1147"/>
      <c r="AI174" s="1147"/>
      <c r="AJ174" s="1147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W174" s="175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175"/>
      <c r="BH174" s="175"/>
      <c r="BI174" s="175"/>
      <c r="BJ174" s="208"/>
      <c r="BK174" s="208"/>
      <c r="BL174" s="208"/>
      <c r="BM174" s="208"/>
      <c r="BN174" s="208"/>
      <c r="BO174" s="208"/>
      <c r="BP174" s="208"/>
      <c r="BQ174" s="208"/>
      <c r="BR174" s="208"/>
      <c r="BS174" s="208"/>
      <c r="BT174" s="208"/>
      <c r="BU174" s="208"/>
      <c r="BV174" s="208"/>
      <c r="BW174" s="208"/>
      <c r="BX174" s="208"/>
      <c r="BY174" s="208"/>
      <c r="BZ174" s="208"/>
      <c r="CA174" s="208"/>
      <c r="CB174" s="208"/>
      <c r="CC174" s="208"/>
      <c r="CD174" s="1147"/>
      <c r="CE174" s="1147"/>
      <c r="CF174" s="1147"/>
      <c r="CG174" s="208"/>
      <c r="CH174" s="208"/>
      <c r="CI174" s="208"/>
      <c r="CJ174" s="208"/>
      <c r="CK174" s="208"/>
      <c r="CL174" s="208"/>
      <c r="CM174" s="208"/>
      <c r="CN174" s="208"/>
      <c r="CO174" s="208"/>
      <c r="CP174" s="208"/>
      <c r="CQ174" s="208"/>
      <c r="CS174" s="175"/>
      <c r="CT174" s="208"/>
      <c r="CU174" s="208"/>
      <c r="CV174" s="208"/>
      <c r="CW174" s="208"/>
      <c r="CX174" s="208"/>
      <c r="CY174" s="208"/>
      <c r="CZ174" s="208"/>
      <c r="DA174" s="208"/>
      <c r="DB174" s="208"/>
      <c r="DC174" s="175"/>
      <c r="DD174" s="175"/>
      <c r="DE174" s="175"/>
      <c r="DF174" s="208"/>
      <c r="DG174" s="208"/>
      <c r="DH174" s="208"/>
      <c r="DI174" s="208"/>
      <c r="DJ174" s="208"/>
      <c r="DK174" s="208"/>
      <c r="DL174" s="208"/>
      <c r="DM174" s="208"/>
      <c r="DN174" s="208"/>
      <c r="DO174" s="208"/>
      <c r="DP174" s="208"/>
      <c r="DQ174" s="208"/>
      <c r="DR174" s="208"/>
      <c r="DS174" s="208"/>
      <c r="DT174" s="208"/>
      <c r="DU174" s="208"/>
      <c r="DV174" s="208"/>
      <c r="DW174" s="208"/>
      <c r="DX174" s="208"/>
      <c r="DY174" s="208"/>
      <c r="DZ174" s="1147"/>
      <c r="EA174" s="1147"/>
      <c r="EB174" s="1147"/>
      <c r="EC174" s="208"/>
      <c r="ED174" s="208"/>
      <c r="EE174" s="208"/>
      <c r="EF174" s="208"/>
      <c r="EG174" s="208"/>
      <c r="EH174" s="208"/>
      <c r="EI174" s="208"/>
      <c r="EJ174" s="208"/>
      <c r="EK174" s="208"/>
      <c r="EL174" s="208"/>
      <c r="EM174" s="208"/>
    </row>
    <row r="175" spans="1:143" ht="16.5" hidden="1" x14ac:dyDescent="0.25">
      <c r="A175" s="175"/>
      <c r="B175" s="208"/>
      <c r="C175" s="208"/>
      <c r="D175" s="208"/>
      <c r="E175" s="208"/>
      <c r="F175" s="208"/>
      <c r="G175" s="208"/>
      <c r="H175" s="208"/>
      <c r="I175" s="208"/>
      <c r="J175" s="208"/>
      <c r="K175" s="208"/>
      <c r="L175" s="208"/>
      <c r="M175" s="208"/>
      <c r="N175" s="208"/>
      <c r="O175" s="208"/>
      <c r="P175" s="208"/>
      <c r="Q175" s="208"/>
      <c r="R175" s="208"/>
      <c r="S175" s="208"/>
      <c r="T175" s="208"/>
      <c r="U175" s="208"/>
      <c r="V175" s="208"/>
      <c r="W175" s="20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/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W175" s="175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  <c r="BI175" s="208"/>
      <c r="BJ175" s="208"/>
      <c r="BK175" s="208"/>
      <c r="BL175" s="208"/>
      <c r="BM175" s="208"/>
      <c r="BN175" s="208"/>
      <c r="BO175" s="208"/>
      <c r="BP175" s="208"/>
      <c r="BQ175" s="208"/>
      <c r="BR175" s="208"/>
      <c r="BS175" s="208"/>
      <c r="BT175" s="208"/>
      <c r="BU175" s="208"/>
      <c r="BV175" s="208"/>
      <c r="BW175" s="208"/>
      <c r="BX175" s="208"/>
      <c r="BY175" s="208"/>
      <c r="BZ175" s="208"/>
      <c r="CA175" s="208"/>
      <c r="CB175" s="208"/>
      <c r="CC175" s="208"/>
      <c r="CD175" s="208"/>
      <c r="CE175" s="208"/>
      <c r="CF175" s="208"/>
      <c r="CG175" s="208"/>
      <c r="CH175" s="208"/>
      <c r="CI175" s="208"/>
      <c r="CJ175" s="208"/>
      <c r="CK175" s="208"/>
      <c r="CL175" s="208"/>
      <c r="CM175" s="208"/>
      <c r="CN175" s="208"/>
      <c r="CO175" s="208"/>
      <c r="CP175" s="208"/>
      <c r="CQ175" s="208"/>
      <c r="CS175" s="175"/>
      <c r="CT175" s="208"/>
      <c r="CU175" s="208"/>
      <c r="CV175" s="208"/>
      <c r="CW175" s="208"/>
      <c r="CX175" s="208"/>
      <c r="CY175" s="208"/>
      <c r="CZ175" s="208"/>
      <c r="DA175" s="208"/>
      <c r="DB175" s="208"/>
      <c r="DC175" s="208"/>
      <c r="DD175" s="208"/>
      <c r="DE175" s="208"/>
      <c r="DF175" s="208"/>
      <c r="DG175" s="208"/>
      <c r="DH175" s="208"/>
      <c r="DI175" s="208"/>
      <c r="DJ175" s="208"/>
      <c r="DK175" s="208"/>
      <c r="DL175" s="208"/>
      <c r="DM175" s="208"/>
      <c r="DN175" s="208"/>
      <c r="DO175" s="208"/>
      <c r="DP175" s="208"/>
      <c r="DQ175" s="208"/>
      <c r="DR175" s="208"/>
      <c r="DS175" s="208"/>
      <c r="DT175" s="208"/>
      <c r="DU175" s="208"/>
      <c r="DV175" s="208"/>
      <c r="DW175" s="208"/>
      <c r="DX175" s="208"/>
      <c r="DY175" s="208"/>
      <c r="DZ175" s="208"/>
      <c r="EA175" s="208"/>
      <c r="EB175" s="208"/>
      <c r="EC175" s="208"/>
      <c r="ED175" s="208"/>
      <c r="EE175" s="208"/>
      <c r="EF175" s="208"/>
      <c r="EG175" s="208"/>
      <c r="EH175" s="208"/>
      <c r="EI175" s="208"/>
      <c r="EJ175" s="208"/>
      <c r="EK175" s="208"/>
      <c r="EL175" s="208"/>
      <c r="EM175" s="208"/>
    </row>
    <row r="176" spans="1:143" ht="18.75" x14ac:dyDescent="0.25">
      <c r="A176" s="175"/>
      <c r="B176" s="214"/>
      <c r="C176" s="215"/>
      <c r="D176" s="175"/>
      <c r="E176" s="175"/>
      <c r="F176" s="175"/>
      <c r="G176" s="175"/>
      <c r="H176" s="175"/>
      <c r="I176" s="175"/>
      <c r="J176" s="175"/>
      <c r="K176" s="175"/>
      <c r="L176" s="175"/>
      <c r="M176" s="175"/>
      <c r="N176" s="175"/>
      <c r="O176" s="175"/>
      <c r="P176" s="175"/>
      <c r="Q176" s="175"/>
      <c r="R176" s="175"/>
      <c r="S176" s="175"/>
      <c r="T176" s="175"/>
      <c r="U176" s="175"/>
      <c r="V176" s="175"/>
      <c r="W176" s="175"/>
      <c r="X176" s="175"/>
      <c r="Y176" s="175"/>
      <c r="Z176" s="175"/>
      <c r="AA176" s="175"/>
      <c r="AB176" s="175"/>
      <c r="AC176" s="175"/>
      <c r="AD176" s="175"/>
      <c r="AE176" s="175"/>
      <c r="AF176" s="175"/>
      <c r="AG176" s="175"/>
      <c r="AH176" s="175"/>
      <c r="AI176" s="175"/>
      <c r="AJ176" s="175"/>
      <c r="AK176" s="175"/>
      <c r="AL176" s="175"/>
      <c r="AM176" s="175"/>
      <c r="AN176" s="175"/>
      <c r="AO176" s="175"/>
      <c r="AP176" s="175"/>
      <c r="AQ176" s="175"/>
      <c r="AR176" s="175"/>
      <c r="AS176" s="175"/>
      <c r="AT176" s="175"/>
      <c r="AU176" s="175"/>
      <c r="AW176" s="175"/>
      <c r="AX176" s="214"/>
      <c r="AY176" s="215"/>
      <c r="AZ176" s="175"/>
      <c r="BA176" s="175"/>
      <c r="BB176" s="175"/>
      <c r="BC176" s="175"/>
      <c r="BD176" s="175"/>
      <c r="BE176" s="175"/>
      <c r="BF176" s="175"/>
      <c r="BG176" s="175"/>
      <c r="BH176" s="175"/>
      <c r="BI176" s="175"/>
      <c r="BJ176" s="175"/>
      <c r="BK176" s="175"/>
      <c r="BL176" s="175"/>
      <c r="BM176" s="175"/>
      <c r="BN176" s="175"/>
      <c r="BO176" s="175"/>
      <c r="BP176" s="175"/>
      <c r="BQ176" s="175"/>
      <c r="BR176" s="175"/>
      <c r="BS176" s="175"/>
      <c r="BT176" s="175"/>
      <c r="BU176" s="175"/>
      <c r="BV176" s="175"/>
      <c r="BW176" s="175"/>
      <c r="BX176" s="175"/>
      <c r="BY176" s="175"/>
      <c r="BZ176" s="175"/>
      <c r="CA176" s="175"/>
      <c r="CB176" s="175"/>
      <c r="CC176" s="175"/>
      <c r="CD176" s="175"/>
      <c r="CE176" s="175"/>
      <c r="CF176" s="175"/>
      <c r="CG176" s="175"/>
      <c r="CH176" s="175"/>
      <c r="CI176" s="175"/>
      <c r="CJ176" s="175"/>
      <c r="CK176" s="175"/>
      <c r="CL176" s="175"/>
      <c r="CM176" s="175"/>
      <c r="CN176" s="175"/>
      <c r="CO176" s="175"/>
      <c r="CP176" s="175"/>
      <c r="CQ176" s="175"/>
      <c r="CS176" s="175"/>
      <c r="CT176" s="214"/>
      <c r="CU176" s="215"/>
      <c r="CV176" s="175"/>
      <c r="CW176" s="175"/>
      <c r="CX176" s="175"/>
      <c r="CY176" s="175"/>
      <c r="CZ176" s="175"/>
      <c r="DA176" s="175"/>
      <c r="DB176" s="175"/>
      <c r="DC176" s="175"/>
      <c r="DD176" s="175"/>
      <c r="DE176" s="175"/>
      <c r="DF176" s="175"/>
      <c r="DG176" s="175"/>
      <c r="DH176" s="175"/>
      <c r="DI176" s="175"/>
      <c r="DJ176" s="175"/>
      <c r="DK176" s="175"/>
      <c r="DL176" s="175"/>
      <c r="DM176" s="175"/>
      <c r="DN176" s="175"/>
      <c r="DO176" s="175"/>
      <c r="DP176" s="175"/>
      <c r="DQ176" s="175"/>
      <c r="DR176" s="175"/>
      <c r="DS176" s="175"/>
      <c r="DT176" s="175"/>
      <c r="DU176" s="175"/>
      <c r="DV176" s="175"/>
      <c r="DW176" s="175"/>
      <c r="DX176" s="175"/>
      <c r="DY176" s="175"/>
      <c r="DZ176" s="175"/>
      <c r="EA176" s="175"/>
      <c r="EB176" s="175"/>
      <c r="EC176" s="175"/>
      <c r="ED176" s="175"/>
      <c r="EE176" s="175"/>
      <c r="EF176" s="175"/>
      <c r="EG176" s="175"/>
      <c r="EH176" s="175"/>
      <c r="EI176" s="175"/>
      <c r="EJ176" s="175"/>
      <c r="EK176" s="175"/>
      <c r="EL176" s="175"/>
      <c r="EM176" s="175"/>
    </row>
    <row r="177" spans="1:143" ht="16.5" x14ac:dyDescent="0.25">
      <c r="A177" s="175"/>
      <c r="B177" s="1175" t="s">
        <v>590</v>
      </c>
      <c r="C177" s="1175"/>
      <c r="D177" s="1175"/>
      <c r="E177" s="1175"/>
      <c r="F177" s="1175"/>
      <c r="G177" s="1175"/>
      <c r="H177" s="1175"/>
      <c r="I177" s="1175"/>
      <c r="J177" s="1175"/>
      <c r="K177" s="1175"/>
      <c r="L177" s="1175"/>
      <c r="M177" s="1175"/>
      <c r="N177" s="1175"/>
      <c r="O177" s="1175"/>
      <c r="P177" s="1175"/>
      <c r="Q177" s="1175"/>
      <c r="R177" s="1175"/>
      <c r="S177" s="1175"/>
      <c r="T177" s="1175"/>
      <c r="U177" s="1175"/>
      <c r="V177" s="1175"/>
      <c r="W177" s="1175"/>
      <c r="X177" s="1175"/>
      <c r="Y177" s="1175"/>
      <c r="Z177" s="1175"/>
      <c r="AA177" s="1175"/>
      <c r="AB177" s="1175"/>
      <c r="AC177" s="1175"/>
      <c r="AD177" s="1175"/>
      <c r="AE177" s="1175"/>
      <c r="AF177" s="1175"/>
      <c r="AG177" s="1175"/>
      <c r="AH177" s="1175"/>
      <c r="AI177" s="1175"/>
      <c r="AJ177" s="1175"/>
      <c r="AK177" s="1175"/>
      <c r="AL177" s="1175"/>
      <c r="AM177" s="1175"/>
      <c r="AN177" s="1175"/>
      <c r="AO177" s="1175"/>
      <c r="AP177" s="1175"/>
      <c r="AQ177" s="1175"/>
      <c r="AR177" s="1175"/>
      <c r="AS177" s="1175"/>
      <c r="AT177" s="1175"/>
      <c r="AU177" s="1175"/>
      <c r="AW177" s="175"/>
      <c r="AX177" s="1175" t="s">
        <v>590</v>
      </c>
      <c r="AY177" s="1175"/>
      <c r="AZ177" s="1175"/>
      <c r="BA177" s="1175"/>
      <c r="BB177" s="1175"/>
      <c r="BC177" s="1175"/>
      <c r="BD177" s="1175"/>
      <c r="BE177" s="1175"/>
      <c r="BF177" s="1175"/>
      <c r="BG177" s="1175"/>
      <c r="BH177" s="1175"/>
      <c r="BI177" s="1175"/>
      <c r="BJ177" s="1175"/>
      <c r="BK177" s="1175"/>
      <c r="BL177" s="1175"/>
      <c r="BM177" s="1175"/>
      <c r="BN177" s="1175"/>
      <c r="BO177" s="1175"/>
      <c r="BP177" s="1175"/>
      <c r="BQ177" s="1175"/>
      <c r="BR177" s="1175"/>
      <c r="BS177" s="1175"/>
      <c r="BT177" s="1175"/>
      <c r="BU177" s="1175"/>
      <c r="BV177" s="1175"/>
      <c r="BW177" s="1175"/>
      <c r="BX177" s="1175"/>
      <c r="BY177" s="1175"/>
      <c r="BZ177" s="1175"/>
      <c r="CA177" s="1175"/>
      <c r="CB177" s="1175"/>
      <c r="CC177" s="1175"/>
      <c r="CD177" s="1175"/>
      <c r="CE177" s="1175"/>
      <c r="CF177" s="1175"/>
      <c r="CG177" s="1175"/>
      <c r="CH177" s="1175"/>
      <c r="CI177" s="1175"/>
      <c r="CJ177" s="1175"/>
      <c r="CK177" s="1175"/>
      <c r="CL177" s="1175"/>
      <c r="CM177" s="1175"/>
      <c r="CN177" s="1175"/>
      <c r="CO177" s="1175"/>
      <c r="CP177" s="1175"/>
      <c r="CQ177" s="1175"/>
      <c r="CS177" s="175"/>
      <c r="CT177" s="1175" t="s">
        <v>590</v>
      </c>
      <c r="CU177" s="1175"/>
      <c r="CV177" s="1175"/>
      <c r="CW177" s="1175"/>
      <c r="CX177" s="1175"/>
      <c r="CY177" s="1175"/>
      <c r="CZ177" s="1175"/>
      <c r="DA177" s="1175"/>
      <c r="DB177" s="1175"/>
      <c r="DC177" s="1175"/>
      <c r="DD177" s="1175"/>
      <c r="DE177" s="1175"/>
      <c r="DF177" s="1175"/>
      <c r="DG177" s="1175"/>
      <c r="DH177" s="1175"/>
      <c r="DI177" s="1175"/>
      <c r="DJ177" s="1175"/>
      <c r="DK177" s="1175"/>
      <c r="DL177" s="1175"/>
      <c r="DM177" s="1175"/>
      <c r="DN177" s="1175"/>
      <c r="DO177" s="1175"/>
      <c r="DP177" s="1175"/>
      <c r="DQ177" s="1175"/>
      <c r="DR177" s="1175"/>
      <c r="DS177" s="1175"/>
      <c r="DT177" s="1175"/>
      <c r="DU177" s="1175"/>
      <c r="DV177" s="1175"/>
      <c r="DW177" s="1175"/>
      <c r="DX177" s="1175"/>
      <c r="DY177" s="1175"/>
      <c r="DZ177" s="1175"/>
      <c r="EA177" s="1175"/>
      <c r="EB177" s="1175"/>
      <c r="EC177" s="1175"/>
      <c r="ED177" s="1175"/>
      <c r="EE177" s="1175"/>
      <c r="EF177" s="1175"/>
      <c r="EG177" s="1175"/>
      <c r="EH177" s="1175"/>
      <c r="EI177" s="1175"/>
      <c r="EJ177" s="1175"/>
      <c r="EK177" s="1175"/>
      <c r="EL177" s="1175"/>
      <c r="EM177" s="1175"/>
    </row>
    <row r="178" spans="1:143" ht="16.5" x14ac:dyDescent="0.25">
      <c r="A178" s="175"/>
      <c r="B178" s="1175" t="s">
        <v>591</v>
      </c>
      <c r="C178" s="1175"/>
      <c r="D178" s="1175"/>
      <c r="E178" s="1175"/>
      <c r="F178" s="1175"/>
      <c r="G178" s="1175"/>
      <c r="H178" s="1175"/>
      <c r="I178" s="1175"/>
      <c r="J178" s="1175"/>
      <c r="K178" s="1175"/>
      <c r="L178" s="1175"/>
      <c r="M178" s="1175"/>
      <c r="N178" s="1175"/>
      <c r="O178" s="1175"/>
      <c r="P178" s="1175"/>
      <c r="Q178" s="1175"/>
      <c r="R178" s="1175"/>
      <c r="S178" s="1175"/>
      <c r="T178" s="1175"/>
      <c r="U178" s="1175"/>
      <c r="V178" s="1175"/>
      <c r="W178" s="1175"/>
      <c r="X178" s="1175"/>
      <c r="Y178" s="1175"/>
      <c r="Z178" s="1175"/>
      <c r="AA178" s="1175"/>
      <c r="AB178" s="1175"/>
      <c r="AC178" s="1175"/>
      <c r="AD178" s="1175"/>
      <c r="AE178" s="1175"/>
      <c r="AF178" s="1175"/>
      <c r="AG178" s="1175"/>
      <c r="AH178" s="1175"/>
      <c r="AI178" s="1175"/>
      <c r="AJ178" s="1175"/>
      <c r="AK178" s="1175"/>
      <c r="AL178" s="1175"/>
      <c r="AM178" s="1175"/>
      <c r="AN178" s="1175"/>
      <c r="AO178" s="1175"/>
      <c r="AP178" s="1175"/>
      <c r="AQ178" s="1175"/>
      <c r="AR178" s="1175"/>
      <c r="AS178" s="1175"/>
      <c r="AT178" s="1175"/>
      <c r="AU178" s="1175"/>
      <c r="AV178" s="223"/>
      <c r="AW178" s="175"/>
      <c r="AX178" s="1175" t="s">
        <v>591</v>
      </c>
      <c r="AY178" s="1175"/>
      <c r="AZ178" s="1175"/>
      <c r="BA178" s="1175"/>
      <c r="BB178" s="1175"/>
      <c r="BC178" s="1175"/>
      <c r="BD178" s="1175"/>
      <c r="BE178" s="1175"/>
      <c r="BF178" s="1175"/>
      <c r="BG178" s="1175"/>
      <c r="BH178" s="1175"/>
      <c r="BI178" s="1175"/>
      <c r="BJ178" s="1175"/>
      <c r="BK178" s="1175"/>
      <c r="BL178" s="1175"/>
      <c r="BM178" s="1175"/>
      <c r="BN178" s="1175"/>
      <c r="BO178" s="1175"/>
      <c r="BP178" s="1175"/>
      <c r="BQ178" s="1175"/>
      <c r="BR178" s="1175"/>
      <c r="BS178" s="1175"/>
      <c r="BT178" s="1175"/>
      <c r="BU178" s="1175"/>
      <c r="BV178" s="1175"/>
      <c r="BW178" s="1175"/>
      <c r="BX178" s="1175"/>
      <c r="BY178" s="1175"/>
      <c r="BZ178" s="1175"/>
      <c r="CA178" s="1175"/>
      <c r="CB178" s="1175"/>
      <c r="CC178" s="1175"/>
      <c r="CD178" s="1175"/>
      <c r="CE178" s="1175"/>
      <c r="CF178" s="1175"/>
      <c r="CG178" s="1175"/>
      <c r="CH178" s="1175"/>
      <c r="CI178" s="1175"/>
      <c r="CJ178" s="1175"/>
      <c r="CK178" s="1175"/>
      <c r="CL178" s="1175"/>
      <c r="CM178" s="1175"/>
      <c r="CN178" s="1175"/>
      <c r="CO178" s="1175"/>
      <c r="CP178" s="1175"/>
      <c r="CQ178" s="1175"/>
      <c r="CR178" s="223"/>
      <c r="CS178" s="175"/>
      <c r="CT178" s="1175" t="s">
        <v>591</v>
      </c>
      <c r="CU178" s="1175"/>
      <c r="CV178" s="1175"/>
      <c r="CW178" s="1175"/>
      <c r="CX178" s="1175"/>
      <c r="CY178" s="1175"/>
      <c r="CZ178" s="1175"/>
      <c r="DA178" s="1175"/>
      <c r="DB178" s="1175"/>
      <c r="DC178" s="1175"/>
      <c r="DD178" s="1175"/>
      <c r="DE178" s="1175"/>
      <c r="DF178" s="1175"/>
      <c r="DG178" s="1175"/>
      <c r="DH178" s="1175"/>
      <c r="DI178" s="1175"/>
      <c r="DJ178" s="1175"/>
      <c r="DK178" s="1175"/>
      <c r="DL178" s="1175"/>
      <c r="DM178" s="1175"/>
      <c r="DN178" s="1175"/>
      <c r="DO178" s="1175"/>
      <c r="DP178" s="1175"/>
      <c r="DQ178" s="1175"/>
      <c r="DR178" s="1175"/>
      <c r="DS178" s="1175"/>
      <c r="DT178" s="1175"/>
      <c r="DU178" s="1175"/>
      <c r="DV178" s="1175"/>
      <c r="DW178" s="1175"/>
      <c r="DX178" s="1175"/>
      <c r="DY178" s="1175"/>
      <c r="DZ178" s="1175"/>
      <c r="EA178" s="1175"/>
      <c r="EB178" s="1175"/>
      <c r="EC178" s="1175"/>
      <c r="ED178" s="1175"/>
      <c r="EE178" s="1175"/>
      <c r="EF178" s="1175"/>
      <c r="EG178" s="1175"/>
      <c r="EH178" s="1175"/>
      <c r="EI178" s="1175"/>
      <c r="EJ178" s="1175"/>
      <c r="EK178" s="1175"/>
      <c r="EL178" s="1175"/>
      <c r="EM178" s="1175"/>
    </row>
    <row r="179" spans="1:143" ht="18.75" x14ac:dyDescent="0.25">
      <c r="A179" s="175"/>
      <c r="B179" s="215"/>
      <c r="C179" s="211"/>
      <c r="D179" s="175"/>
      <c r="E179" s="175"/>
      <c r="F179" s="175"/>
      <c r="G179" s="175"/>
      <c r="H179" s="175"/>
      <c r="I179" s="175"/>
      <c r="J179" s="175"/>
      <c r="K179" s="175"/>
      <c r="L179" s="175"/>
      <c r="M179" s="175"/>
      <c r="N179" s="175"/>
      <c r="O179" s="175"/>
      <c r="P179" s="175"/>
      <c r="Q179" s="175"/>
      <c r="R179" s="175"/>
      <c r="S179" s="175"/>
      <c r="T179" s="175"/>
      <c r="U179" s="175"/>
      <c r="V179" s="175"/>
      <c r="W179" s="175"/>
      <c r="X179" s="175"/>
      <c r="Y179" s="175"/>
      <c r="Z179" s="175"/>
      <c r="AA179" s="175"/>
      <c r="AB179" s="175"/>
      <c r="AC179" s="175"/>
      <c r="AD179" s="175"/>
      <c r="AE179" s="175"/>
      <c r="AF179" s="175"/>
      <c r="AG179" s="175"/>
      <c r="AH179" s="175"/>
      <c r="AI179" s="175"/>
      <c r="AJ179" s="175"/>
      <c r="AK179" s="175"/>
      <c r="AL179" s="175"/>
      <c r="AM179" s="175"/>
      <c r="AN179" s="175"/>
      <c r="AO179" s="175"/>
      <c r="AP179" s="175"/>
      <c r="AQ179" s="175"/>
      <c r="AR179" s="175"/>
      <c r="AS179" s="175"/>
      <c r="AT179" s="175"/>
      <c r="AU179" s="175"/>
      <c r="AV179" s="223"/>
      <c r="AW179" s="175"/>
      <c r="AX179" s="215"/>
      <c r="AY179" s="211"/>
      <c r="AZ179" s="175"/>
      <c r="BA179" s="175"/>
      <c r="BB179" s="175"/>
      <c r="BC179" s="175"/>
      <c r="BD179" s="175"/>
      <c r="BE179" s="175"/>
      <c r="BF179" s="175"/>
      <c r="BG179" s="175"/>
      <c r="BH179" s="175"/>
      <c r="BI179" s="175"/>
      <c r="BJ179" s="175"/>
      <c r="BK179" s="175"/>
      <c r="BL179" s="175"/>
      <c r="BM179" s="175"/>
      <c r="BN179" s="175"/>
      <c r="BO179" s="175"/>
      <c r="BP179" s="175"/>
      <c r="BQ179" s="175"/>
      <c r="BR179" s="175"/>
      <c r="BS179" s="175"/>
      <c r="BT179" s="175"/>
      <c r="BU179" s="175"/>
      <c r="BV179" s="175"/>
      <c r="BW179" s="175"/>
      <c r="BX179" s="175"/>
      <c r="BY179" s="175"/>
      <c r="BZ179" s="175"/>
      <c r="CA179" s="175"/>
      <c r="CB179" s="175"/>
      <c r="CC179" s="175"/>
      <c r="CD179" s="175"/>
      <c r="CE179" s="175"/>
      <c r="CF179" s="175"/>
      <c r="CG179" s="175"/>
      <c r="CH179" s="175"/>
      <c r="CI179" s="175"/>
      <c r="CJ179" s="175"/>
      <c r="CK179" s="175"/>
      <c r="CL179" s="175"/>
      <c r="CM179" s="175"/>
      <c r="CN179" s="175"/>
      <c r="CO179" s="175"/>
      <c r="CP179" s="175"/>
      <c r="CQ179" s="175"/>
      <c r="CR179" s="223"/>
      <c r="CS179" s="175"/>
      <c r="CT179" s="215"/>
      <c r="CU179" s="211"/>
      <c r="CV179" s="175"/>
      <c r="CW179" s="175"/>
      <c r="CX179" s="175"/>
      <c r="CY179" s="175"/>
      <c r="CZ179" s="175"/>
      <c r="DA179" s="175"/>
      <c r="DB179" s="175"/>
      <c r="DC179" s="175"/>
      <c r="DD179" s="175"/>
      <c r="DE179" s="175"/>
      <c r="DF179" s="175"/>
      <c r="DG179" s="175"/>
      <c r="DH179" s="175"/>
      <c r="DI179" s="175"/>
      <c r="DJ179" s="175"/>
      <c r="DK179" s="175"/>
      <c r="DL179" s="175"/>
      <c r="DM179" s="175"/>
      <c r="DN179" s="175"/>
      <c r="DO179" s="175"/>
      <c r="DP179" s="175"/>
      <c r="DQ179" s="175"/>
      <c r="DR179" s="175"/>
      <c r="DS179" s="175"/>
      <c r="DT179" s="175"/>
      <c r="DU179" s="175"/>
      <c r="DV179" s="175"/>
      <c r="DW179" s="175"/>
      <c r="DX179" s="175"/>
      <c r="DY179" s="175"/>
      <c r="DZ179" s="175"/>
      <c r="EA179" s="175"/>
      <c r="EB179" s="175"/>
      <c r="EC179" s="175"/>
      <c r="ED179" s="175"/>
      <c r="EE179" s="175"/>
      <c r="EF179" s="175"/>
      <c r="EG179" s="175"/>
      <c r="EH179" s="175"/>
      <c r="EI179" s="175"/>
      <c r="EJ179" s="175"/>
      <c r="EK179" s="175"/>
      <c r="EL179" s="175"/>
      <c r="EM179" s="175"/>
    </row>
    <row r="180" spans="1:143" ht="18.75" x14ac:dyDescent="0.3">
      <c r="A180" s="175"/>
      <c r="B180" s="180"/>
      <c r="C180" s="180"/>
      <c r="D180" s="180"/>
      <c r="E180" s="1152" t="s">
        <v>859</v>
      </c>
      <c r="F180" s="1152"/>
      <c r="G180" s="1152"/>
      <c r="H180" s="1152"/>
      <c r="I180" s="1152"/>
      <c r="J180" s="1152"/>
      <c r="K180" s="1152"/>
      <c r="L180" s="1152"/>
      <c r="M180" s="1152"/>
      <c r="N180" s="1152"/>
      <c r="O180" s="1152"/>
      <c r="P180" s="1152"/>
      <c r="Q180" s="1152"/>
      <c r="R180" s="1152"/>
      <c r="S180" s="1152"/>
      <c r="T180" s="1152"/>
      <c r="U180" s="1152"/>
      <c r="V180" s="1152"/>
      <c r="W180" s="1152"/>
      <c r="X180" s="1152"/>
      <c r="Y180" s="1342">
        <f>I$16</f>
        <v>0</v>
      </c>
      <c r="Z180" s="1343"/>
      <c r="AA180" s="1343"/>
      <c r="AB180" s="1343"/>
      <c r="AC180" s="1343"/>
      <c r="AD180" s="1343"/>
      <c r="AE180" s="1343"/>
      <c r="AF180" s="1343"/>
      <c r="AG180" s="1343"/>
      <c r="AH180" s="1343"/>
      <c r="AI180" s="1343"/>
      <c r="AJ180" s="1343"/>
      <c r="AK180" s="1343"/>
      <c r="AL180" s="1343"/>
      <c r="AM180" s="1343"/>
      <c r="AN180" s="1343"/>
      <c r="AO180" s="1343"/>
      <c r="AP180" s="1343"/>
      <c r="AQ180" s="1343"/>
      <c r="AR180" s="1343"/>
      <c r="AS180" s="1343"/>
      <c r="AT180" s="1343"/>
      <c r="AU180" s="1343"/>
      <c r="AV180" s="223"/>
      <c r="AW180" s="175"/>
      <c r="AX180" s="180"/>
      <c r="AY180" s="180"/>
      <c r="AZ180" s="180"/>
      <c r="BA180" s="1152" t="s">
        <v>859</v>
      </c>
      <c r="BB180" s="1152"/>
      <c r="BC180" s="1152"/>
      <c r="BD180" s="1152"/>
      <c r="BE180" s="1152"/>
      <c r="BF180" s="1152"/>
      <c r="BG180" s="1152"/>
      <c r="BH180" s="1152"/>
      <c r="BI180" s="1152"/>
      <c r="BJ180" s="1152"/>
      <c r="BK180" s="1152"/>
      <c r="BL180" s="1152"/>
      <c r="BM180" s="1152"/>
      <c r="BN180" s="1152"/>
      <c r="BO180" s="1152"/>
      <c r="BP180" s="1152"/>
      <c r="BQ180" s="1152"/>
      <c r="BR180" s="1152"/>
      <c r="BS180" s="1152"/>
      <c r="BT180" s="1152"/>
      <c r="BU180" s="1342">
        <f>BE$16</f>
        <v>0</v>
      </c>
      <c r="BV180" s="1343"/>
      <c r="BW180" s="1343"/>
      <c r="BX180" s="1343"/>
      <c r="BY180" s="1343"/>
      <c r="BZ180" s="1343"/>
      <c r="CA180" s="1343"/>
      <c r="CB180" s="1343"/>
      <c r="CC180" s="1343"/>
      <c r="CD180" s="1343"/>
      <c r="CE180" s="1343"/>
      <c r="CF180" s="1343"/>
      <c r="CG180" s="1343"/>
      <c r="CH180" s="1343"/>
      <c r="CI180" s="1343"/>
      <c r="CJ180" s="1343"/>
      <c r="CK180" s="1343"/>
      <c r="CL180" s="1343"/>
      <c r="CM180" s="1343"/>
      <c r="CN180" s="1343"/>
      <c r="CO180" s="1343"/>
      <c r="CP180" s="1343"/>
      <c r="CQ180" s="1343"/>
      <c r="CR180" s="223"/>
      <c r="CS180" s="175"/>
      <c r="CT180" s="180"/>
      <c r="CU180" s="180"/>
      <c r="CV180" s="180"/>
      <c r="CW180" s="1152" t="s">
        <v>859</v>
      </c>
      <c r="CX180" s="1152"/>
      <c r="CY180" s="1152"/>
      <c r="CZ180" s="1152"/>
      <c r="DA180" s="1152"/>
      <c r="DB180" s="1152"/>
      <c r="DC180" s="1152"/>
      <c r="DD180" s="1152"/>
      <c r="DE180" s="1152"/>
      <c r="DF180" s="1152"/>
      <c r="DG180" s="1152"/>
      <c r="DH180" s="1152"/>
      <c r="DI180" s="1152"/>
      <c r="DJ180" s="1152"/>
      <c r="DK180" s="1152"/>
      <c r="DL180" s="1152"/>
      <c r="DM180" s="1152"/>
      <c r="DN180" s="1152"/>
      <c r="DO180" s="1152"/>
      <c r="DP180" s="1152"/>
      <c r="DQ180" s="1342">
        <f>DA$16</f>
        <v>0</v>
      </c>
      <c r="DR180" s="1343"/>
      <c r="DS180" s="1343"/>
      <c r="DT180" s="1343"/>
      <c r="DU180" s="1343"/>
      <c r="DV180" s="1343"/>
      <c r="DW180" s="1343"/>
      <c r="DX180" s="1343"/>
      <c r="DY180" s="1343"/>
      <c r="DZ180" s="1343"/>
      <c r="EA180" s="1343"/>
      <c r="EB180" s="1343"/>
      <c r="EC180" s="1343"/>
      <c r="ED180" s="1343"/>
      <c r="EE180" s="1343"/>
      <c r="EF180" s="1343"/>
      <c r="EG180" s="1343"/>
      <c r="EH180" s="1343"/>
      <c r="EI180" s="1343"/>
      <c r="EJ180" s="1343"/>
      <c r="EK180" s="1343"/>
      <c r="EL180" s="1343"/>
      <c r="EM180" s="1343"/>
    </row>
    <row r="181" spans="1:143" ht="18.75" x14ac:dyDescent="0.25">
      <c r="A181" s="175"/>
      <c r="B181" s="1252" t="s">
        <v>860</v>
      </c>
      <c r="C181" s="1252"/>
      <c r="D181" s="1252"/>
      <c r="E181" s="1252"/>
      <c r="F181" s="1252"/>
      <c r="G181" s="1252"/>
      <c r="H181" s="1252"/>
      <c r="I181" s="1252"/>
      <c r="J181" s="1252"/>
      <c r="K181" s="1252"/>
      <c r="L181" s="1315">
        <f>I$21</f>
        <v>0</v>
      </c>
      <c r="M181" s="1253"/>
      <c r="N181" s="1253"/>
      <c r="O181" s="1253"/>
      <c r="P181" s="1253"/>
      <c r="Q181" s="1253"/>
      <c r="R181" s="1253"/>
      <c r="S181" s="1253"/>
      <c r="T181" s="1253"/>
      <c r="U181" s="1253"/>
      <c r="V181" s="1253"/>
      <c r="W181" s="1253"/>
      <c r="X181" s="1253"/>
      <c r="Y181" s="1253"/>
      <c r="Z181" s="1253"/>
      <c r="AA181" s="1253"/>
      <c r="AB181" s="1253"/>
      <c r="AC181" s="1253"/>
      <c r="AD181" s="1253"/>
      <c r="AE181" s="1253"/>
      <c r="AF181" s="1253"/>
      <c r="AG181" s="1253"/>
      <c r="AH181" s="1253"/>
      <c r="AI181" s="1253"/>
      <c r="AJ181" s="1253"/>
      <c r="AK181" s="1253"/>
      <c r="AL181" s="1253"/>
      <c r="AM181" s="1253"/>
      <c r="AN181" s="1253"/>
      <c r="AO181" s="1253"/>
      <c r="AP181" s="1253"/>
      <c r="AQ181" s="1253"/>
      <c r="AR181" s="1253"/>
      <c r="AS181" s="1253"/>
      <c r="AT181" s="1253"/>
      <c r="AU181" s="1253"/>
      <c r="AV181" s="223"/>
      <c r="AW181" s="175"/>
      <c r="AX181" s="1252" t="s">
        <v>860</v>
      </c>
      <c r="AY181" s="1252"/>
      <c r="AZ181" s="1252"/>
      <c r="BA181" s="1252"/>
      <c r="BB181" s="1252"/>
      <c r="BC181" s="1252"/>
      <c r="BD181" s="1252"/>
      <c r="BE181" s="1252"/>
      <c r="BF181" s="1252"/>
      <c r="BG181" s="1252"/>
      <c r="BH181" s="1315">
        <f>BE$21</f>
        <v>0</v>
      </c>
      <c r="BI181" s="1253"/>
      <c r="BJ181" s="1253"/>
      <c r="BK181" s="1253"/>
      <c r="BL181" s="1253"/>
      <c r="BM181" s="1253"/>
      <c r="BN181" s="1253"/>
      <c r="BO181" s="1253"/>
      <c r="BP181" s="1253"/>
      <c r="BQ181" s="1253"/>
      <c r="BR181" s="1253"/>
      <c r="BS181" s="1253"/>
      <c r="BT181" s="1253"/>
      <c r="BU181" s="1253"/>
      <c r="BV181" s="1253"/>
      <c r="BW181" s="1253"/>
      <c r="BX181" s="1253"/>
      <c r="BY181" s="1253"/>
      <c r="BZ181" s="1253"/>
      <c r="CA181" s="1253"/>
      <c r="CB181" s="1253"/>
      <c r="CC181" s="1253"/>
      <c r="CD181" s="1253"/>
      <c r="CE181" s="1253"/>
      <c r="CF181" s="1253"/>
      <c r="CG181" s="1253"/>
      <c r="CH181" s="1253"/>
      <c r="CI181" s="1253"/>
      <c r="CJ181" s="1253"/>
      <c r="CK181" s="1253"/>
      <c r="CL181" s="1253"/>
      <c r="CM181" s="1253"/>
      <c r="CN181" s="1253"/>
      <c r="CO181" s="1253"/>
      <c r="CP181" s="1253"/>
      <c r="CQ181" s="1253"/>
      <c r="CR181" s="223"/>
      <c r="CS181" s="175"/>
      <c r="CT181" s="1252" t="s">
        <v>860</v>
      </c>
      <c r="CU181" s="1252"/>
      <c r="CV181" s="1252"/>
      <c r="CW181" s="1252"/>
      <c r="CX181" s="1252"/>
      <c r="CY181" s="1252"/>
      <c r="CZ181" s="1252"/>
      <c r="DA181" s="1252"/>
      <c r="DB181" s="1252"/>
      <c r="DC181" s="1252"/>
      <c r="DD181" s="1315">
        <f>DA$21</f>
        <v>0</v>
      </c>
      <c r="DE181" s="1253"/>
      <c r="DF181" s="1253"/>
      <c r="DG181" s="1253"/>
      <c r="DH181" s="1253"/>
      <c r="DI181" s="1253"/>
      <c r="DJ181" s="1253"/>
      <c r="DK181" s="1253"/>
      <c r="DL181" s="1253"/>
      <c r="DM181" s="1253"/>
      <c r="DN181" s="1253"/>
      <c r="DO181" s="1253"/>
      <c r="DP181" s="1253"/>
      <c r="DQ181" s="1253"/>
      <c r="DR181" s="1253"/>
      <c r="DS181" s="1253"/>
      <c r="DT181" s="1253"/>
      <c r="DU181" s="1253"/>
      <c r="DV181" s="1253"/>
      <c r="DW181" s="1253"/>
      <c r="DX181" s="1253"/>
      <c r="DY181" s="1253"/>
      <c r="DZ181" s="1253"/>
      <c r="EA181" s="1253"/>
      <c r="EB181" s="1253"/>
      <c r="EC181" s="1253"/>
      <c r="ED181" s="1253"/>
      <c r="EE181" s="1253"/>
      <c r="EF181" s="1253"/>
      <c r="EG181" s="1253"/>
      <c r="EH181" s="1253"/>
      <c r="EI181" s="1253"/>
      <c r="EJ181" s="1253"/>
      <c r="EK181" s="1253"/>
      <c r="EL181" s="1253"/>
      <c r="EM181" s="1253"/>
    </row>
    <row r="182" spans="1:143" ht="18.75" x14ac:dyDescent="0.3">
      <c r="A182" s="175"/>
      <c r="B182" s="1333" t="s">
        <v>592</v>
      </c>
      <c r="C182" s="1333"/>
      <c r="D182" s="1333"/>
      <c r="E182" s="1333"/>
      <c r="F182" s="1333"/>
      <c r="G182" s="1333"/>
      <c r="H182" s="1333"/>
      <c r="I182" s="1333"/>
      <c r="J182" s="1333"/>
      <c r="K182" s="1333"/>
      <c r="L182" s="1333"/>
      <c r="M182" s="1333"/>
      <c r="N182" s="1333"/>
      <c r="O182" s="1333"/>
      <c r="P182" s="1333"/>
      <c r="Q182" s="1333"/>
      <c r="R182" s="1333"/>
      <c r="S182" s="1333"/>
      <c r="T182" s="1333"/>
      <c r="U182" s="1333"/>
      <c r="V182" s="1333"/>
      <c r="W182" s="1333"/>
      <c r="X182" s="1333"/>
      <c r="Y182" s="1333"/>
      <c r="Z182" s="1333"/>
      <c r="AA182" s="1333"/>
      <c r="AB182" s="1333"/>
      <c r="AC182" s="1333"/>
      <c r="AD182" s="1333"/>
      <c r="AE182" s="1333"/>
      <c r="AF182" s="1333"/>
      <c r="AG182" s="1333"/>
      <c r="AH182" s="1315">
        <f>I$17</f>
        <v>0</v>
      </c>
      <c r="AI182" s="1253"/>
      <c r="AJ182" s="1253"/>
      <c r="AK182" s="1253"/>
      <c r="AL182" s="1253"/>
      <c r="AM182" s="1253"/>
      <c r="AN182" s="1152" t="s">
        <v>570</v>
      </c>
      <c r="AO182" s="1152"/>
      <c r="AP182" s="1327">
        <f>I$18</f>
        <v>0</v>
      </c>
      <c r="AQ182" s="1328"/>
      <c r="AR182" s="1328"/>
      <c r="AS182" s="1328"/>
      <c r="AT182" s="1328"/>
      <c r="AU182" s="1328"/>
      <c r="AV182" s="223"/>
      <c r="AW182" s="175"/>
      <c r="AX182" s="1333" t="s">
        <v>592</v>
      </c>
      <c r="AY182" s="1333"/>
      <c r="AZ182" s="1333"/>
      <c r="BA182" s="1333"/>
      <c r="BB182" s="1333"/>
      <c r="BC182" s="1333"/>
      <c r="BD182" s="1333"/>
      <c r="BE182" s="1333"/>
      <c r="BF182" s="1333"/>
      <c r="BG182" s="1333"/>
      <c r="BH182" s="1333"/>
      <c r="BI182" s="1333"/>
      <c r="BJ182" s="1333"/>
      <c r="BK182" s="1333"/>
      <c r="BL182" s="1333"/>
      <c r="BM182" s="1333"/>
      <c r="BN182" s="1333"/>
      <c r="BO182" s="1333"/>
      <c r="BP182" s="1333"/>
      <c r="BQ182" s="1333"/>
      <c r="BR182" s="1333"/>
      <c r="BS182" s="1333"/>
      <c r="BT182" s="1333"/>
      <c r="BU182" s="1333"/>
      <c r="BV182" s="1333"/>
      <c r="BW182" s="1333"/>
      <c r="BX182" s="1333"/>
      <c r="BY182" s="1333"/>
      <c r="BZ182" s="1333"/>
      <c r="CA182" s="1333"/>
      <c r="CB182" s="1333"/>
      <c r="CC182" s="1333"/>
      <c r="CD182" s="1315">
        <f>BE$17</f>
        <v>0</v>
      </c>
      <c r="CE182" s="1253"/>
      <c r="CF182" s="1253"/>
      <c r="CG182" s="1253"/>
      <c r="CH182" s="1253"/>
      <c r="CI182" s="1253"/>
      <c r="CJ182" s="1152" t="s">
        <v>570</v>
      </c>
      <c r="CK182" s="1152"/>
      <c r="CL182" s="1327">
        <f>BE$18</f>
        <v>0</v>
      </c>
      <c r="CM182" s="1328"/>
      <c r="CN182" s="1328"/>
      <c r="CO182" s="1328"/>
      <c r="CP182" s="1328"/>
      <c r="CQ182" s="1328"/>
      <c r="CR182" s="223"/>
      <c r="CS182" s="175"/>
      <c r="CT182" s="1333" t="s">
        <v>592</v>
      </c>
      <c r="CU182" s="1333"/>
      <c r="CV182" s="1333"/>
      <c r="CW182" s="1333"/>
      <c r="CX182" s="1333"/>
      <c r="CY182" s="1333"/>
      <c r="CZ182" s="1333"/>
      <c r="DA182" s="1333"/>
      <c r="DB182" s="1333"/>
      <c r="DC182" s="1333"/>
      <c r="DD182" s="1333"/>
      <c r="DE182" s="1333"/>
      <c r="DF182" s="1333"/>
      <c r="DG182" s="1333"/>
      <c r="DH182" s="1333"/>
      <c r="DI182" s="1333"/>
      <c r="DJ182" s="1333"/>
      <c r="DK182" s="1333"/>
      <c r="DL182" s="1333"/>
      <c r="DM182" s="1333"/>
      <c r="DN182" s="1333"/>
      <c r="DO182" s="1333"/>
      <c r="DP182" s="1333"/>
      <c r="DQ182" s="1333"/>
      <c r="DR182" s="1333"/>
      <c r="DS182" s="1333"/>
      <c r="DT182" s="1333"/>
      <c r="DU182" s="1333"/>
      <c r="DV182" s="1333"/>
      <c r="DW182" s="1333"/>
      <c r="DX182" s="1333"/>
      <c r="DY182" s="1333"/>
      <c r="DZ182" s="1315">
        <f>DA$17</f>
        <v>0</v>
      </c>
      <c r="EA182" s="1253"/>
      <c r="EB182" s="1253"/>
      <c r="EC182" s="1253"/>
      <c r="ED182" s="1253"/>
      <c r="EE182" s="1253"/>
      <c r="EF182" s="1152" t="s">
        <v>570</v>
      </c>
      <c r="EG182" s="1152"/>
      <c r="EH182" s="1327">
        <f>DA$18</f>
        <v>0</v>
      </c>
      <c r="EI182" s="1328"/>
      <c r="EJ182" s="1328"/>
      <c r="EK182" s="1328"/>
      <c r="EL182" s="1328"/>
      <c r="EM182" s="1328"/>
    </row>
    <row r="183" spans="1:143" ht="18.75" x14ac:dyDescent="0.25">
      <c r="A183" s="175"/>
      <c r="B183" s="1333" t="s">
        <v>593</v>
      </c>
      <c r="C183" s="1333"/>
      <c r="D183" s="1333"/>
      <c r="E183" s="1333"/>
      <c r="F183" s="1313" t="str">
        <f>I$20&amp;" "&amp;I$19</f>
        <v xml:space="preserve"> </v>
      </c>
      <c r="G183" s="1313"/>
      <c r="H183" s="1313"/>
      <c r="I183" s="1313"/>
      <c r="J183" s="1313"/>
      <c r="K183" s="1313"/>
      <c r="L183" s="1313"/>
      <c r="M183" s="1313"/>
      <c r="N183" s="1313"/>
      <c r="O183" s="1313"/>
      <c r="P183" s="1313"/>
      <c r="Q183" s="1313"/>
      <c r="R183" s="1313"/>
      <c r="S183" s="1313"/>
      <c r="T183" s="1313"/>
      <c r="U183" s="1313"/>
      <c r="V183" s="1313"/>
      <c r="W183" s="1313"/>
      <c r="X183" s="1313"/>
      <c r="Y183" s="1313"/>
      <c r="Z183" s="1313"/>
      <c r="AA183" s="1313"/>
      <c r="AB183" s="1313"/>
      <c r="AC183" s="1313"/>
      <c r="AD183" s="1313"/>
      <c r="AE183" s="1313"/>
      <c r="AF183" s="1313"/>
      <c r="AG183" s="1313"/>
      <c r="AH183" s="1313"/>
      <c r="AI183" s="1313"/>
      <c r="AJ183" s="1313"/>
      <c r="AK183" s="1313"/>
      <c r="AL183" s="1313"/>
      <c r="AM183" s="1313"/>
      <c r="AN183" s="1313"/>
      <c r="AO183" s="1313"/>
      <c r="AP183" s="1313"/>
      <c r="AQ183" s="1313"/>
      <c r="AR183" s="1313"/>
      <c r="AS183" s="1313"/>
      <c r="AT183" s="1313"/>
      <c r="AU183" s="1313"/>
      <c r="AV183" s="223"/>
      <c r="AW183" s="175"/>
      <c r="AX183" s="1333" t="s">
        <v>593</v>
      </c>
      <c r="AY183" s="1333"/>
      <c r="AZ183" s="1333"/>
      <c r="BA183" s="1333"/>
      <c r="BB183" s="1313" t="str">
        <f>BE$20&amp;" "&amp;BE$19</f>
        <v xml:space="preserve"> </v>
      </c>
      <c r="BC183" s="1313"/>
      <c r="BD183" s="1313"/>
      <c r="BE183" s="1313"/>
      <c r="BF183" s="1313"/>
      <c r="BG183" s="1313"/>
      <c r="BH183" s="1313"/>
      <c r="BI183" s="1313"/>
      <c r="BJ183" s="1313"/>
      <c r="BK183" s="1313"/>
      <c r="BL183" s="1313"/>
      <c r="BM183" s="1313"/>
      <c r="BN183" s="1313"/>
      <c r="BO183" s="1313"/>
      <c r="BP183" s="1313"/>
      <c r="BQ183" s="1313"/>
      <c r="BR183" s="1313"/>
      <c r="BS183" s="1313"/>
      <c r="BT183" s="1313"/>
      <c r="BU183" s="1313"/>
      <c r="BV183" s="1313"/>
      <c r="BW183" s="1313"/>
      <c r="BX183" s="1313"/>
      <c r="BY183" s="1313"/>
      <c r="BZ183" s="1313"/>
      <c r="CA183" s="1313"/>
      <c r="CB183" s="1313"/>
      <c r="CC183" s="1313"/>
      <c r="CD183" s="1313"/>
      <c r="CE183" s="1313"/>
      <c r="CF183" s="1313"/>
      <c r="CG183" s="1313"/>
      <c r="CH183" s="1313"/>
      <c r="CI183" s="1313"/>
      <c r="CJ183" s="1313"/>
      <c r="CK183" s="1313"/>
      <c r="CL183" s="1313"/>
      <c r="CM183" s="1313"/>
      <c r="CN183" s="1313"/>
      <c r="CO183" s="1313"/>
      <c r="CP183" s="1313"/>
      <c r="CQ183" s="1313"/>
      <c r="CR183" s="223"/>
      <c r="CS183" s="175"/>
      <c r="CT183" s="1333" t="s">
        <v>593</v>
      </c>
      <c r="CU183" s="1333"/>
      <c r="CV183" s="1333"/>
      <c r="CW183" s="1333"/>
      <c r="CX183" s="1313" t="str">
        <f>DA$20&amp;" "&amp;DA$19</f>
        <v xml:space="preserve"> </v>
      </c>
      <c r="CY183" s="1313"/>
      <c r="CZ183" s="1313"/>
      <c r="DA183" s="1313"/>
      <c r="DB183" s="1313"/>
      <c r="DC183" s="1313"/>
      <c r="DD183" s="1313"/>
      <c r="DE183" s="1313"/>
      <c r="DF183" s="1313"/>
      <c r="DG183" s="1313"/>
      <c r="DH183" s="1313"/>
      <c r="DI183" s="1313"/>
      <c r="DJ183" s="1313"/>
      <c r="DK183" s="1313"/>
      <c r="DL183" s="1313"/>
      <c r="DM183" s="1313"/>
      <c r="DN183" s="1313"/>
      <c r="DO183" s="1313"/>
      <c r="DP183" s="1313"/>
      <c r="DQ183" s="1313"/>
      <c r="DR183" s="1313"/>
      <c r="DS183" s="1313"/>
      <c r="DT183" s="1313"/>
      <c r="DU183" s="1313"/>
      <c r="DV183" s="1313"/>
      <c r="DW183" s="1313"/>
      <c r="DX183" s="1313"/>
      <c r="DY183" s="1313"/>
      <c r="DZ183" s="1313"/>
      <c r="EA183" s="1313"/>
      <c r="EB183" s="1313"/>
      <c r="EC183" s="1313"/>
      <c r="ED183" s="1313"/>
      <c r="EE183" s="1313"/>
      <c r="EF183" s="1313"/>
      <c r="EG183" s="1313"/>
      <c r="EH183" s="1313"/>
      <c r="EI183" s="1313"/>
      <c r="EJ183" s="1313"/>
      <c r="EK183" s="1313"/>
      <c r="EL183" s="1313"/>
      <c r="EM183" s="1313"/>
    </row>
    <row r="184" spans="1:143" ht="56.25" customHeight="1" x14ac:dyDescent="0.3">
      <c r="A184" s="175"/>
      <c r="B184" s="1344" t="s">
        <v>951</v>
      </c>
      <c r="C184" s="1344"/>
      <c r="D184" s="1344"/>
      <c r="E184" s="1344"/>
      <c r="F184" s="1344"/>
      <c r="G184" s="1344"/>
      <c r="H184" s="1344"/>
      <c r="I184" s="1344"/>
      <c r="J184" s="1344"/>
      <c r="K184" s="1344"/>
      <c r="L184" s="1344"/>
      <c r="M184" s="1344"/>
      <c r="N184" s="1344"/>
      <c r="O184" s="1344"/>
      <c r="P184" s="1344"/>
      <c r="Q184" s="1344"/>
      <c r="R184" s="1344"/>
      <c r="S184" s="1344"/>
      <c r="T184" s="1344"/>
      <c r="U184" s="1344"/>
      <c r="V184" s="1344"/>
      <c r="W184" s="1344"/>
      <c r="X184" s="1344"/>
      <c r="Y184" s="1344"/>
      <c r="Z184" s="1344"/>
      <c r="AA184" s="1344"/>
      <c r="AB184" s="1344"/>
      <c r="AC184" s="1344"/>
      <c r="AD184" s="1344"/>
      <c r="AE184" s="1344"/>
      <c r="AF184" s="1344"/>
      <c r="AG184" s="1344"/>
      <c r="AH184" s="1344"/>
      <c r="AI184" s="1344"/>
      <c r="AJ184" s="1344"/>
      <c r="AK184" s="1344"/>
      <c r="AL184" s="1344"/>
      <c r="AM184" s="1344"/>
      <c r="AN184" s="1344"/>
      <c r="AO184" s="1344"/>
      <c r="AP184" s="1344"/>
      <c r="AQ184" s="1344"/>
      <c r="AR184" s="1344"/>
      <c r="AS184" s="1344"/>
      <c r="AT184" s="1344"/>
      <c r="AU184" s="1344"/>
      <c r="AV184" s="223"/>
      <c r="AW184" s="175"/>
      <c r="AX184" s="1344" t="s">
        <v>951</v>
      </c>
      <c r="AY184" s="1344"/>
      <c r="AZ184" s="1344"/>
      <c r="BA184" s="1344"/>
      <c r="BB184" s="1344"/>
      <c r="BC184" s="1344"/>
      <c r="BD184" s="1344"/>
      <c r="BE184" s="1344"/>
      <c r="BF184" s="1344"/>
      <c r="BG184" s="1344"/>
      <c r="BH184" s="1344"/>
      <c r="BI184" s="1344"/>
      <c r="BJ184" s="1344"/>
      <c r="BK184" s="1344"/>
      <c r="BL184" s="1344"/>
      <c r="BM184" s="1344"/>
      <c r="BN184" s="1344"/>
      <c r="BO184" s="1344"/>
      <c r="BP184" s="1344"/>
      <c r="BQ184" s="1344"/>
      <c r="BR184" s="1344"/>
      <c r="BS184" s="1344"/>
      <c r="BT184" s="1344"/>
      <c r="BU184" s="1344"/>
      <c r="BV184" s="1344"/>
      <c r="BW184" s="1344"/>
      <c r="BX184" s="1344"/>
      <c r="BY184" s="1344"/>
      <c r="BZ184" s="1344"/>
      <c r="CA184" s="1344"/>
      <c r="CB184" s="1344"/>
      <c r="CC184" s="1344"/>
      <c r="CD184" s="1344"/>
      <c r="CE184" s="1344"/>
      <c r="CF184" s="1344"/>
      <c r="CG184" s="1344"/>
      <c r="CH184" s="1344"/>
      <c r="CI184" s="1344"/>
      <c r="CJ184" s="1344"/>
      <c r="CK184" s="1344"/>
      <c r="CL184" s="1344"/>
      <c r="CM184" s="1344"/>
      <c r="CN184" s="1344"/>
      <c r="CO184" s="1344"/>
      <c r="CP184" s="1344"/>
      <c r="CQ184" s="1344"/>
      <c r="CR184" s="223"/>
      <c r="CS184" s="175"/>
      <c r="CT184" s="1344" t="s">
        <v>951</v>
      </c>
      <c r="CU184" s="1344"/>
      <c r="CV184" s="1344"/>
      <c r="CW184" s="1344"/>
      <c r="CX184" s="1344"/>
      <c r="CY184" s="1344"/>
      <c r="CZ184" s="1344"/>
      <c r="DA184" s="1344"/>
      <c r="DB184" s="1344"/>
      <c r="DC184" s="1344"/>
      <c r="DD184" s="1344"/>
      <c r="DE184" s="1344"/>
      <c r="DF184" s="1344"/>
      <c r="DG184" s="1344"/>
      <c r="DH184" s="1344"/>
      <c r="DI184" s="1344"/>
      <c r="DJ184" s="1344"/>
      <c r="DK184" s="1344"/>
      <c r="DL184" s="1344"/>
      <c r="DM184" s="1344"/>
      <c r="DN184" s="1344"/>
      <c r="DO184" s="1344"/>
      <c r="DP184" s="1344"/>
      <c r="DQ184" s="1344"/>
      <c r="DR184" s="1344"/>
      <c r="DS184" s="1344"/>
      <c r="DT184" s="1344"/>
      <c r="DU184" s="1344"/>
      <c r="DV184" s="1344"/>
      <c r="DW184" s="1344"/>
      <c r="DX184" s="1344"/>
      <c r="DY184" s="1344"/>
      <c r="DZ184" s="1344"/>
      <c r="EA184" s="1344"/>
      <c r="EB184" s="1344"/>
      <c r="EC184" s="1344"/>
      <c r="ED184" s="1344"/>
      <c r="EE184" s="1344"/>
      <c r="EF184" s="1344"/>
      <c r="EG184" s="1344"/>
      <c r="EH184" s="1344"/>
      <c r="EI184" s="1344"/>
      <c r="EJ184" s="1344"/>
      <c r="EK184" s="1344"/>
      <c r="EL184" s="1344"/>
      <c r="EM184" s="1344"/>
    </row>
    <row r="185" spans="1:143" ht="18.75" x14ac:dyDescent="0.3">
      <c r="A185" s="175"/>
      <c r="B185" s="1345">
        <f>'Настройки УИК'!$C43</f>
        <v>0</v>
      </c>
      <c r="C185" s="1346"/>
      <c r="D185" s="1346"/>
      <c r="E185" s="1346"/>
      <c r="F185" s="1346"/>
      <c r="G185" s="1346"/>
      <c r="H185" s="1346"/>
      <c r="I185" s="1346"/>
      <c r="J185" s="1346"/>
      <c r="K185" s="1346"/>
      <c r="L185" s="1346"/>
      <c r="M185" s="1346"/>
      <c r="N185" s="1346"/>
      <c r="O185" s="1346"/>
      <c r="P185" s="1346"/>
      <c r="Q185" s="1346"/>
      <c r="R185" s="1346"/>
      <c r="S185" s="1346"/>
      <c r="T185" s="1346"/>
      <c r="U185" s="1346"/>
      <c r="V185" s="1346"/>
      <c r="W185" s="1346"/>
      <c r="X185" s="1346"/>
      <c r="Y185" s="1346"/>
      <c r="Z185" s="1346"/>
      <c r="AA185" s="1346"/>
      <c r="AB185" s="1346"/>
      <c r="AC185" s="1346"/>
      <c r="AD185" s="1346"/>
      <c r="AE185" s="1346"/>
      <c r="AF185" s="1346"/>
      <c r="AG185" s="1346"/>
      <c r="AH185" s="1346"/>
      <c r="AI185" s="1346"/>
      <c r="AJ185" s="1346"/>
      <c r="AK185" s="1346"/>
      <c r="AL185" s="1346"/>
      <c r="AM185" s="1346"/>
      <c r="AN185" s="1346"/>
      <c r="AO185" s="1346"/>
      <c r="AP185" s="1346"/>
      <c r="AQ185" s="1346"/>
      <c r="AR185" s="1346"/>
      <c r="AS185" s="1346"/>
      <c r="AT185" s="1346"/>
      <c r="AU185" s="1346"/>
      <c r="AV185" s="223"/>
      <c r="AW185" s="175"/>
      <c r="AX185" s="1345">
        <f>'Настройки УИК'!$C43</f>
        <v>0</v>
      </c>
      <c r="AY185" s="1346"/>
      <c r="AZ185" s="1346"/>
      <c r="BA185" s="1346"/>
      <c r="BB185" s="1346"/>
      <c r="BC185" s="1346"/>
      <c r="BD185" s="1346"/>
      <c r="BE185" s="1346"/>
      <c r="BF185" s="1346"/>
      <c r="BG185" s="1346"/>
      <c r="BH185" s="1346"/>
      <c r="BI185" s="1346"/>
      <c r="BJ185" s="1346"/>
      <c r="BK185" s="1346"/>
      <c r="BL185" s="1346"/>
      <c r="BM185" s="1346"/>
      <c r="BN185" s="1346"/>
      <c r="BO185" s="1346"/>
      <c r="BP185" s="1346"/>
      <c r="BQ185" s="1346"/>
      <c r="BR185" s="1346"/>
      <c r="BS185" s="1346"/>
      <c r="BT185" s="1346"/>
      <c r="BU185" s="1346"/>
      <c r="BV185" s="1346"/>
      <c r="BW185" s="1346"/>
      <c r="BX185" s="1346"/>
      <c r="BY185" s="1346"/>
      <c r="BZ185" s="1346"/>
      <c r="CA185" s="1346"/>
      <c r="CB185" s="1346"/>
      <c r="CC185" s="1346"/>
      <c r="CD185" s="1346"/>
      <c r="CE185" s="1346"/>
      <c r="CF185" s="1346"/>
      <c r="CG185" s="1346"/>
      <c r="CH185" s="1346"/>
      <c r="CI185" s="1346"/>
      <c r="CJ185" s="1346"/>
      <c r="CK185" s="1346"/>
      <c r="CL185" s="1346"/>
      <c r="CM185" s="1346"/>
      <c r="CN185" s="1346"/>
      <c r="CO185" s="1346"/>
      <c r="CP185" s="1346"/>
      <c r="CQ185" s="1346"/>
      <c r="CR185" s="223"/>
      <c r="CS185" s="175"/>
      <c r="CT185" s="1345">
        <f>'Настройки УИК'!$C43</f>
        <v>0</v>
      </c>
      <c r="CU185" s="1346"/>
      <c r="CV185" s="1346"/>
      <c r="CW185" s="1346"/>
      <c r="CX185" s="1346"/>
      <c r="CY185" s="1346"/>
      <c r="CZ185" s="1346"/>
      <c r="DA185" s="1346"/>
      <c r="DB185" s="1346"/>
      <c r="DC185" s="1346"/>
      <c r="DD185" s="1346"/>
      <c r="DE185" s="1346"/>
      <c r="DF185" s="1346"/>
      <c r="DG185" s="1346"/>
      <c r="DH185" s="1346"/>
      <c r="DI185" s="1346"/>
      <c r="DJ185" s="1346"/>
      <c r="DK185" s="1346"/>
      <c r="DL185" s="1346"/>
      <c r="DM185" s="1346"/>
      <c r="DN185" s="1346"/>
      <c r="DO185" s="1346"/>
      <c r="DP185" s="1346"/>
      <c r="DQ185" s="1346"/>
      <c r="DR185" s="1346"/>
      <c r="DS185" s="1346"/>
      <c r="DT185" s="1346"/>
      <c r="DU185" s="1346"/>
      <c r="DV185" s="1346"/>
      <c r="DW185" s="1346"/>
      <c r="DX185" s="1346"/>
      <c r="DY185" s="1346"/>
      <c r="DZ185" s="1346"/>
      <c r="EA185" s="1346"/>
      <c r="EB185" s="1346"/>
      <c r="EC185" s="1346"/>
      <c r="ED185" s="1346"/>
      <c r="EE185" s="1346"/>
      <c r="EF185" s="1346"/>
      <c r="EG185" s="1346"/>
      <c r="EH185" s="1346"/>
      <c r="EI185" s="1346"/>
      <c r="EJ185" s="1346"/>
      <c r="EK185" s="1346"/>
      <c r="EL185" s="1346"/>
      <c r="EM185" s="1346"/>
    </row>
    <row r="186" spans="1:143" ht="18.75" x14ac:dyDescent="0.3">
      <c r="A186" s="175"/>
      <c r="B186" s="1347" t="str">
        <f>"расположенной по адресу "&amp;I$7&amp;","</f>
        <v>расположенной по адресу ,</v>
      </c>
      <c r="C186" s="1347"/>
      <c r="D186" s="1347"/>
      <c r="E186" s="1347"/>
      <c r="F186" s="1347"/>
      <c r="G186" s="1347"/>
      <c r="H186" s="1347"/>
      <c r="I186" s="1347"/>
      <c r="J186" s="1347"/>
      <c r="K186" s="1347"/>
      <c r="L186" s="1347"/>
      <c r="M186" s="1347"/>
      <c r="N186" s="1347"/>
      <c r="O186" s="1347"/>
      <c r="P186" s="1347"/>
      <c r="Q186" s="1347"/>
      <c r="R186" s="1347"/>
      <c r="S186" s="1347"/>
      <c r="T186" s="1347"/>
      <c r="U186" s="1347"/>
      <c r="V186" s="1347"/>
      <c r="W186" s="1347"/>
      <c r="X186" s="1347"/>
      <c r="Y186" s="1347"/>
      <c r="Z186" s="1347"/>
      <c r="AA186" s="1347"/>
      <c r="AB186" s="1347"/>
      <c r="AC186" s="1347"/>
      <c r="AD186" s="1347"/>
      <c r="AE186" s="1347"/>
      <c r="AF186" s="1347"/>
      <c r="AG186" s="1347"/>
      <c r="AH186" s="1347"/>
      <c r="AI186" s="1347"/>
      <c r="AJ186" s="1347"/>
      <c r="AK186" s="1347"/>
      <c r="AL186" s="1347"/>
      <c r="AM186" s="1347"/>
      <c r="AN186" s="1347"/>
      <c r="AO186" s="1347"/>
      <c r="AP186" s="1347"/>
      <c r="AQ186" s="1347"/>
      <c r="AR186" s="1347"/>
      <c r="AS186" s="1347"/>
      <c r="AT186" s="1347"/>
      <c r="AU186" s="1347"/>
      <c r="AV186" s="223"/>
      <c r="AW186" s="175"/>
      <c r="AX186" s="1347" t="str">
        <f>"расположенной по адресу "&amp;BE$7&amp;","</f>
        <v>расположенной по адресу ,</v>
      </c>
      <c r="AY186" s="1347"/>
      <c r="AZ186" s="1347"/>
      <c r="BA186" s="1347"/>
      <c r="BB186" s="1347"/>
      <c r="BC186" s="1347"/>
      <c r="BD186" s="1347"/>
      <c r="BE186" s="1347"/>
      <c r="BF186" s="1347"/>
      <c r="BG186" s="1347"/>
      <c r="BH186" s="1347"/>
      <c r="BI186" s="1347"/>
      <c r="BJ186" s="1347"/>
      <c r="BK186" s="1347"/>
      <c r="BL186" s="1347"/>
      <c r="BM186" s="1347"/>
      <c r="BN186" s="1347"/>
      <c r="BO186" s="1347"/>
      <c r="BP186" s="1347"/>
      <c r="BQ186" s="1347"/>
      <c r="BR186" s="1347"/>
      <c r="BS186" s="1347"/>
      <c r="BT186" s="1347"/>
      <c r="BU186" s="1347"/>
      <c r="BV186" s="1347"/>
      <c r="BW186" s="1347"/>
      <c r="BX186" s="1347"/>
      <c r="BY186" s="1347"/>
      <c r="BZ186" s="1347"/>
      <c r="CA186" s="1347"/>
      <c r="CB186" s="1347"/>
      <c r="CC186" s="1347"/>
      <c r="CD186" s="1347"/>
      <c r="CE186" s="1347"/>
      <c r="CF186" s="1347"/>
      <c r="CG186" s="1347"/>
      <c r="CH186" s="1347"/>
      <c r="CI186" s="1347"/>
      <c r="CJ186" s="1347"/>
      <c r="CK186" s="1347"/>
      <c r="CL186" s="1347"/>
      <c r="CM186" s="1347"/>
      <c r="CN186" s="1347"/>
      <c r="CO186" s="1347"/>
      <c r="CP186" s="1347"/>
      <c r="CQ186" s="1347"/>
      <c r="CR186" s="223"/>
      <c r="CS186" s="175"/>
      <c r="CT186" s="1347" t="str">
        <f>"расположенной по адресу "&amp;DA$7&amp;","</f>
        <v>расположенной по адресу ,</v>
      </c>
      <c r="CU186" s="1347"/>
      <c r="CV186" s="1347"/>
      <c r="CW186" s="1347"/>
      <c r="CX186" s="1347"/>
      <c r="CY186" s="1347"/>
      <c r="CZ186" s="1347"/>
      <c r="DA186" s="1347"/>
      <c r="DB186" s="1347"/>
      <c r="DC186" s="1347"/>
      <c r="DD186" s="1347"/>
      <c r="DE186" s="1347"/>
      <c r="DF186" s="1347"/>
      <c r="DG186" s="1347"/>
      <c r="DH186" s="1347"/>
      <c r="DI186" s="1347"/>
      <c r="DJ186" s="1347"/>
      <c r="DK186" s="1347"/>
      <c r="DL186" s="1347"/>
      <c r="DM186" s="1347"/>
      <c r="DN186" s="1347"/>
      <c r="DO186" s="1347"/>
      <c r="DP186" s="1347"/>
      <c r="DQ186" s="1347"/>
      <c r="DR186" s="1347"/>
      <c r="DS186" s="1347"/>
      <c r="DT186" s="1347"/>
      <c r="DU186" s="1347"/>
      <c r="DV186" s="1347"/>
      <c r="DW186" s="1347"/>
      <c r="DX186" s="1347"/>
      <c r="DY186" s="1347"/>
      <c r="DZ186" s="1347"/>
      <c r="EA186" s="1347"/>
      <c r="EB186" s="1347"/>
      <c r="EC186" s="1347"/>
      <c r="ED186" s="1347"/>
      <c r="EE186" s="1347"/>
      <c r="EF186" s="1347"/>
      <c r="EG186" s="1347"/>
      <c r="EH186" s="1347"/>
      <c r="EI186" s="1347"/>
      <c r="EJ186" s="1347"/>
      <c r="EK186" s="1347"/>
      <c r="EL186" s="1347"/>
      <c r="EM186" s="1347"/>
    </row>
    <row r="187" spans="1:143" ht="76.5" customHeight="1" x14ac:dyDescent="0.25">
      <c r="A187" s="175"/>
      <c r="B187" s="1164" t="s">
        <v>953</v>
      </c>
      <c r="C187" s="1164"/>
      <c r="D187" s="1164"/>
      <c r="E187" s="1164"/>
      <c r="F187" s="1164"/>
      <c r="G187" s="1164"/>
      <c r="H187" s="1164"/>
      <c r="I187" s="1164"/>
      <c r="J187" s="1164"/>
      <c r="K187" s="1164"/>
      <c r="L187" s="1164"/>
      <c r="M187" s="1164"/>
      <c r="N187" s="1164"/>
      <c r="O187" s="1164"/>
      <c r="P187" s="1164"/>
      <c r="Q187" s="1164"/>
      <c r="R187" s="1164"/>
      <c r="S187" s="1164"/>
      <c r="T187" s="1164"/>
      <c r="U187" s="1164"/>
      <c r="V187" s="1164"/>
      <c r="W187" s="1164"/>
      <c r="X187" s="1164"/>
      <c r="Y187" s="1164"/>
      <c r="Z187" s="1164"/>
      <c r="AA187" s="1164"/>
      <c r="AB187" s="1164"/>
      <c r="AC187" s="1164"/>
      <c r="AD187" s="1164"/>
      <c r="AE187" s="1164"/>
      <c r="AF187" s="1164"/>
      <c r="AG187" s="1164"/>
      <c r="AH187" s="1164"/>
      <c r="AI187" s="1164"/>
      <c r="AJ187" s="1164"/>
      <c r="AK187" s="1164"/>
      <c r="AL187" s="1164"/>
      <c r="AM187" s="1164"/>
      <c r="AN187" s="1164"/>
      <c r="AO187" s="1164"/>
      <c r="AP187" s="1164"/>
      <c r="AQ187" s="1164"/>
      <c r="AR187" s="1164"/>
      <c r="AS187" s="1164"/>
      <c r="AT187" s="1164"/>
      <c r="AU187" s="1164"/>
      <c r="AV187" s="223"/>
      <c r="AW187" s="175"/>
      <c r="AX187" s="1164" t="s">
        <v>953</v>
      </c>
      <c r="AY187" s="1164"/>
      <c r="AZ187" s="1164"/>
      <c r="BA187" s="1164"/>
      <c r="BB187" s="1164"/>
      <c r="BC187" s="1164"/>
      <c r="BD187" s="1164"/>
      <c r="BE187" s="1164"/>
      <c r="BF187" s="1164"/>
      <c r="BG187" s="1164"/>
      <c r="BH187" s="1164"/>
      <c r="BI187" s="1164"/>
      <c r="BJ187" s="1164"/>
      <c r="BK187" s="1164"/>
      <c r="BL187" s="1164"/>
      <c r="BM187" s="1164"/>
      <c r="BN187" s="1164"/>
      <c r="BO187" s="1164"/>
      <c r="BP187" s="1164"/>
      <c r="BQ187" s="1164"/>
      <c r="BR187" s="1164"/>
      <c r="BS187" s="1164"/>
      <c r="BT187" s="1164"/>
      <c r="BU187" s="1164"/>
      <c r="BV187" s="1164"/>
      <c r="BW187" s="1164"/>
      <c r="BX187" s="1164"/>
      <c r="BY187" s="1164"/>
      <c r="BZ187" s="1164"/>
      <c r="CA187" s="1164"/>
      <c r="CB187" s="1164"/>
      <c r="CC187" s="1164"/>
      <c r="CD187" s="1164"/>
      <c r="CE187" s="1164"/>
      <c r="CF187" s="1164"/>
      <c r="CG187" s="1164"/>
      <c r="CH187" s="1164"/>
      <c r="CI187" s="1164"/>
      <c r="CJ187" s="1164"/>
      <c r="CK187" s="1164"/>
      <c r="CL187" s="1164"/>
      <c r="CM187" s="1164"/>
      <c r="CN187" s="1164"/>
      <c r="CO187" s="1164"/>
      <c r="CP187" s="1164"/>
      <c r="CQ187" s="1164"/>
      <c r="CR187" s="223"/>
      <c r="CS187" s="175"/>
      <c r="CT187" s="1164" t="s">
        <v>953</v>
      </c>
      <c r="CU187" s="1164"/>
      <c r="CV187" s="1164"/>
      <c r="CW187" s="1164"/>
      <c r="CX187" s="1164"/>
      <c r="CY187" s="1164"/>
      <c r="CZ187" s="1164"/>
      <c r="DA187" s="1164"/>
      <c r="DB187" s="1164"/>
      <c r="DC187" s="1164"/>
      <c r="DD187" s="1164"/>
      <c r="DE187" s="1164"/>
      <c r="DF187" s="1164"/>
      <c r="DG187" s="1164"/>
      <c r="DH187" s="1164"/>
      <c r="DI187" s="1164"/>
      <c r="DJ187" s="1164"/>
      <c r="DK187" s="1164"/>
      <c r="DL187" s="1164"/>
      <c r="DM187" s="1164"/>
      <c r="DN187" s="1164"/>
      <c r="DO187" s="1164"/>
      <c r="DP187" s="1164"/>
      <c r="DQ187" s="1164"/>
      <c r="DR187" s="1164"/>
      <c r="DS187" s="1164"/>
      <c r="DT187" s="1164"/>
      <c r="DU187" s="1164"/>
      <c r="DV187" s="1164"/>
      <c r="DW187" s="1164"/>
      <c r="DX187" s="1164"/>
      <c r="DY187" s="1164"/>
      <c r="DZ187" s="1164"/>
      <c r="EA187" s="1164"/>
      <c r="EB187" s="1164"/>
      <c r="EC187" s="1164"/>
      <c r="ED187" s="1164"/>
      <c r="EE187" s="1164"/>
      <c r="EF187" s="1164"/>
      <c r="EG187" s="1164"/>
      <c r="EH187" s="1164"/>
      <c r="EI187" s="1164"/>
      <c r="EJ187" s="1164"/>
      <c r="EK187" s="1164"/>
      <c r="EL187" s="1164"/>
      <c r="EM187" s="1164"/>
    </row>
    <row r="188" spans="1:143" ht="18.75" x14ac:dyDescent="0.3">
      <c r="A188" s="175"/>
      <c r="B188" s="175"/>
      <c r="C188" s="175"/>
      <c r="D188" s="175"/>
      <c r="E188" s="181" t="s">
        <v>862</v>
      </c>
      <c r="F188" s="175"/>
      <c r="G188" s="175"/>
      <c r="H188" s="175"/>
      <c r="I188" s="175"/>
      <c r="J188" s="175"/>
      <c r="K188" s="175"/>
      <c r="L188" s="175"/>
      <c r="M188" s="175"/>
      <c r="N188" s="175"/>
      <c r="O188" s="175"/>
      <c r="P188" s="175"/>
      <c r="Q188" s="175"/>
      <c r="R188" s="175"/>
      <c r="S188" s="175"/>
      <c r="T188" s="175"/>
      <c r="U188" s="175"/>
      <c r="V188" s="175"/>
      <c r="W188" s="175"/>
      <c r="X188" s="175"/>
      <c r="Y188" s="175"/>
      <c r="Z188" s="175"/>
      <c r="AA188" s="175"/>
      <c r="AB188" s="175"/>
      <c r="AC188" s="175"/>
      <c r="AD188" s="175"/>
      <c r="AE188" s="175"/>
      <c r="AF188" s="175"/>
      <c r="AG188" s="175"/>
      <c r="AH188" s="175"/>
      <c r="AI188" s="175"/>
      <c r="AJ188" s="175"/>
      <c r="AK188" s="175"/>
      <c r="AL188" s="175"/>
      <c r="AM188" s="175"/>
      <c r="AN188" s="175"/>
      <c r="AO188" s="175"/>
      <c r="AP188" s="175"/>
      <c r="AQ188" s="175"/>
      <c r="AR188" s="175"/>
      <c r="AS188" s="175"/>
      <c r="AT188" s="175"/>
      <c r="AU188" s="175"/>
      <c r="AV188" s="223"/>
      <c r="AW188" s="175"/>
      <c r="AX188" s="175"/>
      <c r="AY188" s="175"/>
      <c r="AZ188" s="175"/>
      <c r="BA188" s="181" t="s">
        <v>862</v>
      </c>
      <c r="BB188" s="175"/>
      <c r="BC188" s="175"/>
      <c r="BD188" s="175"/>
      <c r="BE188" s="175"/>
      <c r="BF188" s="175"/>
      <c r="BG188" s="175"/>
      <c r="BH188" s="175"/>
      <c r="BI188" s="175"/>
      <c r="BJ188" s="175"/>
      <c r="BK188" s="175"/>
      <c r="BL188" s="175"/>
      <c r="BM188" s="175"/>
      <c r="BN188" s="175"/>
      <c r="BO188" s="175"/>
      <c r="BP188" s="175"/>
      <c r="BQ188" s="175"/>
      <c r="BR188" s="175"/>
      <c r="BS188" s="175"/>
      <c r="BT188" s="175"/>
      <c r="BU188" s="175"/>
      <c r="BV188" s="175"/>
      <c r="BW188" s="175"/>
      <c r="BX188" s="175"/>
      <c r="BY188" s="175"/>
      <c r="BZ188" s="175"/>
      <c r="CA188" s="175"/>
      <c r="CB188" s="175"/>
      <c r="CC188" s="175"/>
      <c r="CD188" s="175"/>
      <c r="CE188" s="175"/>
      <c r="CF188" s="175"/>
      <c r="CG188" s="175"/>
      <c r="CH188" s="175"/>
      <c r="CI188" s="175"/>
      <c r="CJ188" s="175"/>
      <c r="CK188" s="175"/>
      <c r="CL188" s="175"/>
      <c r="CM188" s="175"/>
      <c r="CN188" s="175"/>
      <c r="CO188" s="175"/>
      <c r="CP188" s="175"/>
      <c r="CQ188" s="175"/>
      <c r="CR188" s="223"/>
      <c r="CS188" s="175"/>
      <c r="CT188" s="175"/>
      <c r="CU188" s="175"/>
      <c r="CV188" s="175"/>
      <c r="CW188" s="181" t="s">
        <v>862</v>
      </c>
      <c r="CX188" s="175"/>
      <c r="CY188" s="175"/>
      <c r="CZ188" s="175"/>
      <c r="DA188" s="175"/>
      <c r="DB188" s="175"/>
      <c r="DC188" s="175"/>
      <c r="DD188" s="175"/>
      <c r="DE188" s="175"/>
      <c r="DF188" s="175"/>
      <c r="DG188" s="175"/>
      <c r="DH188" s="175"/>
      <c r="DI188" s="175"/>
      <c r="DJ188" s="175"/>
      <c r="DK188" s="175"/>
      <c r="DL188" s="175"/>
      <c r="DM188" s="175"/>
      <c r="DN188" s="175"/>
      <c r="DO188" s="175"/>
      <c r="DP188" s="175"/>
      <c r="DQ188" s="175"/>
      <c r="DR188" s="175"/>
      <c r="DS188" s="175"/>
      <c r="DT188" s="175"/>
      <c r="DU188" s="175"/>
      <c r="DV188" s="175"/>
      <c r="DW188" s="175"/>
      <c r="DX188" s="175"/>
      <c r="DY188" s="175"/>
      <c r="DZ188" s="175"/>
      <c r="EA188" s="175"/>
      <c r="EB188" s="175"/>
      <c r="EC188" s="175"/>
      <c r="ED188" s="175"/>
      <c r="EE188" s="175"/>
      <c r="EF188" s="175"/>
      <c r="EG188" s="175"/>
      <c r="EH188" s="175"/>
      <c r="EI188" s="175"/>
      <c r="EJ188" s="175"/>
      <c r="EK188" s="175"/>
      <c r="EL188" s="175"/>
      <c r="EM188" s="175"/>
    </row>
    <row r="189" spans="1:143" ht="76.5" customHeight="1" x14ac:dyDescent="0.25">
      <c r="A189" s="175"/>
      <c r="B189" s="1164" t="s">
        <v>863</v>
      </c>
      <c r="C189" s="1164"/>
      <c r="D189" s="1164"/>
      <c r="E189" s="1164"/>
      <c r="F189" s="1164"/>
      <c r="G189" s="1164"/>
      <c r="H189" s="1164"/>
      <c r="I189" s="1164"/>
      <c r="J189" s="1164"/>
      <c r="K189" s="1164"/>
      <c r="L189" s="1164"/>
      <c r="M189" s="1164"/>
      <c r="N189" s="1164"/>
      <c r="O189" s="1164"/>
      <c r="P189" s="1164"/>
      <c r="Q189" s="1164"/>
      <c r="R189" s="1164"/>
      <c r="S189" s="1164"/>
      <c r="T189" s="1164"/>
      <c r="U189" s="1164"/>
      <c r="V189" s="1164"/>
      <c r="W189" s="1164"/>
      <c r="X189" s="1164"/>
      <c r="Y189" s="1164"/>
      <c r="Z189" s="1164"/>
      <c r="AA189" s="1164"/>
      <c r="AB189" s="1164"/>
      <c r="AC189" s="1164"/>
      <c r="AD189" s="1164"/>
      <c r="AE189" s="1164"/>
      <c r="AF189" s="1164"/>
      <c r="AG189" s="1164"/>
      <c r="AH189" s="1164"/>
      <c r="AI189" s="1164"/>
      <c r="AJ189" s="1164"/>
      <c r="AK189" s="1164"/>
      <c r="AL189" s="1164"/>
      <c r="AM189" s="1164"/>
      <c r="AN189" s="1164"/>
      <c r="AO189" s="1164"/>
      <c r="AP189" s="1164"/>
      <c r="AQ189" s="1164"/>
      <c r="AR189" s="1164"/>
      <c r="AS189" s="1164"/>
      <c r="AT189" s="1164"/>
      <c r="AU189" s="1164"/>
      <c r="AV189" s="223"/>
      <c r="AW189" s="175"/>
      <c r="AX189" s="1164" t="s">
        <v>863</v>
      </c>
      <c r="AY189" s="1164"/>
      <c r="AZ189" s="1164"/>
      <c r="BA189" s="1164"/>
      <c r="BB189" s="1164"/>
      <c r="BC189" s="1164"/>
      <c r="BD189" s="1164"/>
      <c r="BE189" s="1164"/>
      <c r="BF189" s="1164"/>
      <c r="BG189" s="1164"/>
      <c r="BH189" s="1164"/>
      <c r="BI189" s="1164"/>
      <c r="BJ189" s="1164"/>
      <c r="BK189" s="1164"/>
      <c r="BL189" s="1164"/>
      <c r="BM189" s="1164"/>
      <c r="BN189" s="1164"/>
      <c r="BO189" s="1164"/>
      <c r="BP189" s="1164"/>
      <c r="BQ189" s="1164"/>
      <c r="BR189" s="1164"/>
      <c r="BS189" s="1164"/>
      <c r="BT189" s="1164"/>
      <c r="BU189" s="1164"/>
      <c r="BV189" s="1164"/>
      <c r="BW189" s="1164"/>
      <c r="BX189" s="1164"/>
      <c r="BY189" s="1164"/>
      <c r="BZ189" s="1164"/>
      <c r="CA189" s="1164"/>
      <c r="CB189" s="1164"/>
      <c r="CC189" s="1164"/>
      <c r="CD189" s="1164"/>
      <c r="CE189" s="1164"/>
      <c r="CF189" s="1164"/>
      <c r="CG189" s="1164"/>
      <c r="CH189" s="1164"/>
      <c r="CI189" s="1164"/>
      <c r="CJ189" s="1164"/>
      <c r="CK189" s="1164"/>
      <c r="CL189" s="1164"/>
      <c r="CM189" s="1164"/>
      <c r="CN189" s="1164"/>
      <c r="CO189" s="1164"/>
      <c r="CP189" s="1164"/>
      <c r="CQ189" s="1164"/>
      <c r="CR189" s="223"/>
      <c r="CS189" s="175"/>
      <c r="CT189" s="1164" t="s">
        <v>863</v>
      </c>
      <c r="CU189" s="1164"/>
      <c r="CV189" s="1164"/>
      <c r="CW189" s="1164"/>
      <c r="CX189" s="1164"/>
      <c r="CY189" s="1164"/>
      <c r="CZ189" s="1164"/>
      <c r="DA189" s="1164"/>
      <c r="DB189" s="1164"/>
      <c r="DC189" s="1164"/>
      <c r="DD189" s="1164"/>
      <c r="DE189" s="1164"/>
      <c r="DF189" s="1164"/>
      <c r="DG189" s="1164"/>
      <c r="DH189" s="1164"/>
      <c r="DI189" s="1164"/>
      <c r="DJ189" s="1164"/>
      <c r="DK189" s="1164"/>
      <c r="DL189" s="1164"/>
      <c r="DM189" s="1164"/>
      <c r="DN189" s="1164"/>
      <c r="DO189" s="1164"/>
      <c r="DP189" s="1164"/>
      <c r="DQ189" s="1164"/>
      <c r="DR189" s="1164"/>
      <c r="DS189" s="1164"/>
      <c r="DT189" s="1164"/>
      <c r="DU189" s="1164"/>
      <c r="DV189" s="1164"/>
      <c r="DW189" s="1164"/>
      <c r="DX189" s="1164"/>
      <c r="DY189" s="1164"/>
      <c r="DZ189" s="1164"/>
      <c r="EA189" s="1164"/>
      <c r="EB189" s="1164"/>
      <c r="EC189" s="1164"/>
      <c r="ED189" s="1164"/>
      <c r="EE189" s="1164"/>
      <c r="EF189" s="1164"/>
      <c r="EG189" s="1164"/>
      <c r="EH189" s="1164"/>
      <c r="EI189" s="1164"/>
      <c r="EJ189" s="1164"/>
      <c r="EK189" s="1164"/>
      <c r="EL189" s="1164"/>
      <c r="EM189" s="1164"/>
    </row>
    <row r="190" spans="1:143" ht="18.75" x14ac:dyDescent="0.3">
      <c r="A190" s="175"/>
      <c r="B190" s="175"/>
      <c r="C190" s="175"/>
      <c r="D190" s="181" t="s">
        <v>864</v>
      </c>
      <c r="F190" s="175"/>
      <c r="G190" s="175"/>
      <c r="H190" s="175"/>
      <c r="I190" s="175"/>
      <c r="J190" s="175"/>
      <c r="K190" s="175"/>
      <c r="L190" s="175"/>
      <c r="M190" s="175"/>
      <c r="N190" s="175"/>
      <c r="O190" s="175"/>
      <c r="P190" s="175"/>
      <c r="Q190" s="175"/>
      <c r="R190" s="175"/>
      <c r="S190" s="175"/>
      <c r="T190" s="175"/>
      <c r="U190" s="175"/>
      <c r="V190" s="175"/>
      <c r="W190" s="175"/>
      <c r="X190" s="175"/>
      <c r="Y190" s="175"/>
      <c r="Z190" s="175"/>
      <c r="AA190" s="175"/>
      <c r="AB190" s="175"/>
      <c r="AC190" s="175"/>
      <c r="AD190" s="175"/>
      <c r="AE190" s="175"/>
      <c r="AF190" s="175"/>
      <c r="AG190" s="175"/>
      <c r="AH190" s="175"/>
      <c r="AI190" s="175"/>
      <c r="AJ190" s="175"/>
      <c r="AK190" s="175"/>
      <c r="AL190" s="175"/>
      <c r="AM190" s="175"/>
      <c r="AN190" s="175"/>
      <c r="AO190" s="175"/>
      <c r="AP190" s="175"/>
      <c r="AQ190" s="175"/>
      <c r="AR190" s="175"/>
      <c r="AS190" s="175"/>
      <c r="AT190" s="175"/>
      <c r="AU190" s="175"/>
      <c r="AV190" s="223"/>
      <c r="AW190" s="175"/>
      <c r="AX190" s="175"/>
      <c r="AY190" s="175"/>
      <c r="AZ190" s="181" t="s">
        <v>864</v>
      </c>
      <c r="BB190" s="175"/>
      <c r="BC190" s="175"/>
      <c r="BD190" s="175"/>
      <c r="BE190" s="175"/>
      <c r="BF190" s="175"/>
      <c r="BG190" s="175"/>
      <c r="BH190" s="175"/>
      <c r="BI190" s="175"/>
      <c r="BJ190" s="175"/>
      <c r="BK190" s="175"/>
      <c r="BL190" s="175"/>
      <c r="BM190" s="175"/>
      <c r="BN190" s="175"/>
      <c r="BO190" s="175"/>
      <c r="BP190" s="175"/>
      <c r="BQ190" s="175"/>
      <c r="BR190" s="175"/>
      <c r="BS190" s="175"/>
      <c r="BT190" s="175"/>
      <c r="BU190" s="175"/>
      <c r="BV190" s="175"/>
      <c r="BW190" s="175"/>
      <c r="BX190" s="175"/>
      <c r="BY190" s="175"/>
      <c r="BZ190" s="175"/>
      <c r="CA190" s="175"/>
      <c r="CB190" s="175"/>
      <c r="CC190" s="175"/>
      <c r="CD190" s="175"/>
      <c r="CE190" s="175"/>
      <c r="CF190" s="175"/>
      <c r="CG190" s="175"/>
      <c r="CH190" s="175"/>
      <c r="CI190" s="175"/>
      <c r="CJ190" s="175"/>
      <c r="CK190" s="175"/>
      <c r="CL190" s="175"/>
      <c r="CM190" s="175"/>
      <c r="CN190" s="175"/>
      <c r="CO190" s="175"/>
      <c r="CP190" s="175"/>
      <c r="CQ190" s="175"/>
      <c r="CR190" s="223"/>
      <c r="CS190" s="175"/>
      <c r="CT190" s="175"/>
      <c r="CU190" s="175"/>
      <c r="CV190" s="181" t="s">
        <v>864</v>
      </c>
      <c r="CX190" s="175"/>
      <c r="CY190" s="175"/>
      <c r="CZ190" s="175"/>
      <c r="DA190" s="175"/>
      <c r="DB190" s="175"/>
      <c r="DC190" s="175"/>
      <c r="DD190" s="175"/>
      <c r="DE190" s="175"/>
      <c r="DF190" s="175"/>
      <c r="DG190" s="175"/>
      <c r="DH190" s="175"/>
      <c r="DI190" s="175"/>
      <c r="DJ190" s="175"/>
      <c r="DK190" s="175"/>
      <c r="DL190" s="175"/>
      <c r="DM190" s="175"/>
      <c r="DN190" s="175"/>
      <c r="DO190" s="175"/>
      <c r="DP190" s="175"/>
      <c r="DQ190" s="175"/>
      <c r="DR190" s="175"/>
      <c r="DS190" s="175"/>
      <c r="DT190" s="175"/>
      <c r="DU190" s="175"/>
      <c r="DV190" s="175"/>
      <c r="DW190" s="175"/>
      <c r="DX190" s="175"/>
      <c r="DY190" s="175"/>
      <c r="DZ190" s="175"/>
      <c r="EA190" s="175"/>
      <c r="EB190" s="175"/>
      <c r="EC190" s="175"/>
      <c r="ED190" s="175"/>
      <c r="EE190" s="175"/>
      <c r="EF190" s="175"/>
      <c r="EG190" s="175"/>
      <c r="EH190" s="175"/>
      <c r="EI190" s="175"/>
      <c r="EJ190" s="175"/>
      <c r="EK190" s="175"/>
      <c r="EL190" s="175"/>
      <c r="EM190" s="175"/>
    </row>
    <row r="191" spans="1:143" ht="39.75" customHeight="1" x14ac:dyDescent="0.25">
      <c r="A191" s="175"/>
      <c r="B191" s="1164" t="s">
        <v>865</v>
      </c>
      <c r="C191" s="1164"/>
      <c r="D191" s="1164"/>
      <c r="E191" s="1164"/>
      <c r="F191" s="1164"/>
      <c r="G191" s="1164"/>
      <c r="H191" s="1164"/>
      <c r="I191" s="1164"/>
      <c r="J191" s="1164"/>
      <c r="K191" s="1164"/>
      <c r="L191" s="1164"/>
      <c r="M191" s="1164"/>
      <c r="N191" s="1164"/>
      <c r="O191" s="1164"/>
      <c r="P191" s="1164"/>
      <c r="Q191" s="1164"/>
      <c r="R191" s="1164"/>
      <c r="S191" s="1164"/>
      <c r="T191" s="1164"/>
      <c r="U191" s="1164"/>
      <c r="V191" s="1164"/>
      <c r="W191" s="1164"/>
      <c r="X191" s="1164"/>
      <c r="Y191" s="1164"/>
      <c r="Z191" s="1164"/>
      <c r="AA191" s="1164"/>
      <c r="AB191" s="1164"/>
      <c r="AC191" s="1164"/>
      <c r="AD191" s="1164"/>
      <c r="AE191" s="1164"/>
      <c r="AF191" s="1164"/>
      <c r="AG191" s="1164"/>
      <c r="AH191" s="1164"/>
      <c r="AI191" s="1164"/>
      <c r="AJ191" s="1164"/>
      <c r="AK191" s="1164"/>
      <c r="AL191" s="1164"/>
      <c r="AM191" s="1164"/>
      <c r="AN191" s="1164"/>
      <c r="AO191" s="1164"/>
      <c r="AP191" s="1164"/>
      <c r="AQ191" s="1164"/>
      <c r="AR191" s="1164"/>
      <c r="AS191" s="1164"/>
      <c r="AT191" s="1164"/>
      <c r="AU191" s="1164"/>
      <c r="AV191" s="223"/>
      <c r="AW191" s="175"/>
      <c r="AX191" s="1164" t="s">
        <v>865</v>
      </c>
      <c r="AY191" s="1164"/>
      <c r="AZ191" s="1164"/>
      <c r="BA191" s="1164"/>
      <c r="BB191" s="1164"/>
      <c r="BC191" s="1164"/>
      <c r="BD191" s="1164"/>
      <c r="BE191" s="1164"/>
      <c r="BF191" s="1164"/>
      <c r="BG191" s="1164"/>
      <c r="BH191" s="1164"/>
      <c r="BI191" s="1164"/>
      <c r="BJ191" s="1164"/>
      <c r="BK191" s="1164"/>
      <c r="BL191" s="1164"/>
      <c r="BM191" s="1164"/>
      <c r="BN191" s="1164"/>
      <c r="BO191" s="1164"/>
      <c r="BP191" s="1164"/>
      <c r="BQ191" s="1164"/>
      <c r="BR191" s="1164"/>
      <c r="BS191" s="1164"/>
      <c r="BT191" s="1164"/>
      <c r="BU191" s="1164"/>
      <c r="BV191" s="1164"/>
      <c r="BW191" s="1164"/>
      <c r="BX191" s="1164"/>
      <c r="BY191" s="1164"/>
      <c r="BZ191" s="1164"/>
      <c r="CA191" s="1164"/>
      <c r="CB191" s="1164"/>
      <c r="CC191" s="1164"/>
      <c r="CD191" s="1164"/>
      <c r="CE191" s="1164"/>
      <c r="CF191" s="1164"/>
      <c r="CG191" s="1164"/>
      <c r="CH191" s="1164"/>
      <c r="CI191" s="1164"/>
      <c r="CJ191" s="1164"/>
      <c r="CK191" s="1164"/>
      <c r="CL191" s="1164"/>
      <c r="CM191" s="1164"/>
      <c r="CN191" s="1164"/>
      <c r="CO191" s="1164"/>
      <c r="CP191" s="1164"/>
      <c r="CQ191" s="1164"/>
      <c r="CR191" s="223"/>
      <c r="CS191" s="175"/>
      <c r="CT191" s="1164" t="s">
        <v>865</v>
      </c>
      <c r="CU191" s="1164"/>
      <c r="CV191" s="1164"/>
      <c r="CW191" s="1164"/>
      <c r="CX191" s="1164"/>
      <c r="CY191" s="1164"/>
      <c r="CZ191" s="1164"/>
      <c r="DA191" s="1164"/>
      <c r="DB191" s="1164"/>
      <c r="DC191" s="1164"/>
      <c r="DD191" s="1164"/>
      <c r="DE191" s="1164"/>
      <c r="DF191" s="1164"/>
      <c r="DG191" s="1164"/>
      <c r="DH191" s="1164"/>
      <c r="DI191" s="1164"/>
      <c r="DJ191" s="1164"/>
      <c r="DK191" s="1164"/>
      <c r="DL191" s="1164"/>
      <c r="DM191" s="1164"/>
      <c r="DN191" s="1164"/>
      <c r="DO191" s="1164"/>
      <c r="DP191" s="1164"/>
      <c r="DQ191" s="1164"/>
      <c r="DR191" s="1164"/>
      <c r="DS191" s="1164"/>
      <c r="DT191" s="1164"/>
      <c r="DU191" s="1164"/>
      <c r="DV191" s="1164"/>
      <c r="DW191" s="1164"/>
      <c r="DX191" s="1164"/>
      <c r="DY191" s="1164"/>
      <c r="DZ191" s="1164"/>
      <c r="EA191" s="1164"/>
      <c r="EB191" s="1164"/>
      <c r="EC191" s="1164"/>
      <c r="ED191" s="1164"/>
      <c r="EE191" s="1164"/>
      <c r="EF191" s="1164"/>
      <c r="EG191" s="1164"/>
      <c r="EH191" s="1164"/>
      <c r="EI191" s="1164"/>
      <c r="EJ191" s="1164"/>
      <c r="EK191" s="1164"/>
      <c r="EL191" s="1164"/>
      <c r="EM191" s="1164"/>
    </row>
    <row r="192" spans="1:143" ht="18.75" x14ac:dyDescent="0.3">
      <c r="A192" s="175"/>
      <c r="B192" s="175"/>
      <c r="C192" s="175"/>
      <c r="D192" s="175"/>
      <c r="E192" s="181" t="s">
        <v>867</v>
      </c>
      <c r="F192" s="175"/>
      <c r="G192" s="175"/>
      <c r="H192" s="175"/>
      <c r="I192" s="175"/>
      <c r="J192" s="175"/>
      <c r="K192" s="175"/>
      <c r="L192" s="175"/>
      <c r="M192" s="175"/>
      <c r="N192" s="175"/>
      <c r="O192" s="175"/>
      <c r="P192" s="175"/>
      <c r="Q192" s="175"/>
      <c r="R192" s="175"/>
      <c r="S192" s="175"/>
      <c r="T192" s="175"/>
      <c r="U192" s="175"/>
      <c r="V192" s="175"/>
      <c r="W192" s="175"/>
      <c r="X192" s="175"/>
      <c r="Y192" s="175"/>
      <c r="Z192" s="175"/>
      <c r="AA192" s="175"/>
      <c r="AB192" s="175"/>
      <c r="AC192" s="175"/>
      <c r="AD192" s="175"/>
      <c r="AE192" s="175"/>
      <c r="AF192" s="175"/>
      <c r="AG192" s="175"/>
      <c r="AH192" s="175"/>
      <c r="AI192" s="175"/>
      <c r="AJ192" s="175"/>
      <c r="AK192" s="175"/>
      <c r="AL192" s="175"/>
      <c r="AM192" s="175"/>
      <c r="AN192" s="175"/>
      <c r="AO192" s="175"/>
      <c r="AP192" s="175"/>
      <c r="AQ192" s="175"/>
      <c r="AR192" s="175"/>
      <c r="AS192" s="175"/>
      <c r="AT192" s="175"/>
      <c r="AU192" s="175"/>
      <c r="AV192" s="223"/>
      <c r="AW192" s="175"/>
      <c r="AX192" s="175"/>
      <c r="AY192" s="175"/>
      <c r="AZ192" s="175"/>
      <c r="BA192" s="181" t="s">
        <v>867</v>
      </c>
      <c r="BB192" s="175"/>
      <c r="BC192" s="175"/>
      <c r="BD192" s="175"/>
      <c r="BE192" s="175"/>
      <c r="BF192" s="175"/>
      <c r="BG192" s="175"/>
      <c r="BH192" s="175"/>
      <c r="BI192" s="175"/>
      <c r="BJ192" s="175"/>
      <c r="BK192" s="175"/>
      <c r="BL192" s="175"/>
      <c r="BM192" s="175"/>
      <c r="BN192" s="175"/>
      <c r="BO192" s="175"/>
      <c r="BP192" s="175"/>
      <c r="BQ192" s="175"/>
      <c r="BR192" s="175"/>
      <c r="BS192" s="175"/>
      <c r="BT192" s="175"/>
      <c r="BU192" s="175"/>
      <c r="BV192" s="175"/>
      <c r="BW192" s="175"/>
      <c r="BX192" s="175"/>
      <c r="BY192" s="175"/>
      <c r="BZ192" s="175"/>
      <c r="CA192" s="175"/>
      <c r="CB192" s="175"/>
      <c r="CC192" s="175"/>
      <c r="CD192" s="175"/>
      <c r="CE192" s="175"/>
      <c r="CF192" s="175"/>
      <c r="CG192" s="175"/>
      <c r="CH192" s="175"/>
      <c r="CI192" s="175"/>
      <c r="CJ192" s="175"/>
      <c r="CK192" s="175"/>
      <c r="CL192" s="175"/>
      <c r="CM192" s="175"/>
      <c r="CN192" s="175"/>
      <c r="CO192" s="175"/>
      <c r="CP192" s="175"/>
      <c r="CQ192" s="175"/>
      <c r="CR192" s="223"/>
      <c r="CS192" s="175"/>
      <c r="CT192" s="175"/>
      <c r="CU192" s="175"/>
      <c r="CV192" s="175"/>
      <c r="CW192" s="181" t="s">
        <v>867</v>
      </c>
      <c r="CX192" s="175"/>
      <c r="CY192" s="175"/>
      <c r="CZ192" s="175"/>
      <c r="DA192" s="175"/>
      <c r="DB192" s="175"/>
      <c r="DC192" s="175"/>
      <c r="DD192" s="175"/>
      <c r="DE192" s="175"/>
      <c r="DF192" s="175"/>
      <c r="DG192" s="175"/>
      <c r="DH192" s="175"/>
      <c r="DI192" s="175"/>
      <c r="DJ192" s="175"/>
      <c r="DK192" s="175"/>
      <c r="DL192" s="175"/>
      <c r="DM192" s="175"/>
      <c r="DN192" s="175"/>
      <c r="DO192" s="175"/>
      <c r="DP192" s="175"/>
      <c r="DQ192" s="175"/>
      <c r="DR192" s="175"/>
      <c r="DS192" s="175"/>
      <c r="DT192" s="175"/>
      <c r="DU192" s="175"/>
      <c r="DV192" s="175"/>
      <c r="DW192" s="175"/>
      <c r="DX192" s="175"/>
      <c r="DY192" s="175"/>
      <c r="DZ192" s="175"/>
      <c r="EA192" s="175"/>
      <c r="EB192" s="175"/>
      <c r="EC192" s="175"/>
      <c r="ED192" s="175"/>
      <c r="EE192" s="175"/>
      <c r="EF192" s="175"/>
      <c r="EG192" s="175"/>
      <c r="EH192" s="175"/>
      <c r="EI192" s="175"/>
      <c r="EJ192" s="175"/>
      <c r="EK192" s="175"/>
      <c r="EL192" s="175"/>
      <c r="EM192" s="175"/>
    </row>
    <row r="193" spans="1:143" ht="21" customHeight="1" x14ac:dyDescent="0.25">
      <c r="A193" s="175"/>
      <c r="B193" s="1164" t="s">
        <v>866</v>
      </c>
      <c r="C193" s="1164"/>
      <c r="D193" s="1164"/>
      <c r="E193" s="1164"/>
      <c r="F193" s="1164"/>
      <c r="G193" s="1164"/>
      <c r="H193" s="1164"/>
      <c r="I193" s="1164"/>
      <c r="J193" s="1164"/>
      <c r="K193" s="1164"/>
      <c r="L193" s="1164"/>
      <c r="M193" s="1164"/>
      <c r="N193" s="1164"/>
      <c r="O193" s="1164"/>
      <c r="P193" s="1164"/>
      <c r="Q193" s="1164"/>
      <c r="R193" s="1164"/>
      <c r="S193" s="1164"/>
      <c r="T193" s="1164"/>
      <c r="U193" s="1164"/>
      <c r="V193" s="1164"/>
      <c r="W193" s="1164"/>
      <c r="X193" s="1164"/>
      <c r="Y193" s="1164"/>
      <c r="Z193" s="1164"/>
      <c r="AA193" s="1164"/>
      <c r="AB193" s="1164"/>
      <c r="AC193" s="1164"/>
      <c r="AD193" s="1164"/>
      <c r="AE193" s="1164"/>
      <c r="AF193" s="1164"/>
      <c r="AG193" s="1164"/>
      <c r="AH193" s="1164"/>
      <c r="AI193" s="1164"/>
      <c r="AJ193" s="1164"/>
      <c r="AK193" s="1164"/>
      <c r="AL193" s="1164"/>
      <c r="AM193" s="1164"/>
      <c r="AN193" s="1164"/>
      <c r="AO193" s="1164"/>
      <c r="AP193" s="1164"/>
      <c r="AQ193" s="1164"/>
      <c r="AR193" s="1164"/>
      <c r="AS193" s="1164"/>
      <c r="AT193" s="1164"/>
      <c r="AU193" s="1164"/>
      <c r="AV193" s="223"/>
      <c r="AW193" s="175"/>
      <c r="AX193" s="1164" t="s">
        <v>866</v>
      </c>
      <c r="AY193" s="1164"/>
      <c r="AZ193" s="1164"/>
      <c r="BA193" s="1164"/>
      <c r="BB193" s="1164"/>
      <c r="BC193" s="1164"/>
      <c r="BD193" s="1164"/>
      <c r="BE193" s="1164"/>
      <c r="BF193" s="1164"/>
      <c r="BG193" s="1164"/>
      <c r="BH193" s="1164"/>
      <c r="BI193" s="1164"/>
      <c r="BJ193" s="1164"/>
      <c r="BK193" s="1164"/>
      <c r="BL193" s="1164"/>
      <c r="BM193" s="1164"/>
      <c r="BN193" s="1164"/>
      <c r="BO193" s="1164"/>
      <c r="BP193" s="1164"/>
      <c r="BQ193" s="1164"/>
      <c r="BR193" s="1164"/>
      <c r="BS193" s="1164"/>
      <c r="BT193" s="1164"/>
      <c r="BU193" s="1164"/>
      <c r="BV193" s="1164"/>
      <c r="BW193" s="1164"/>
      <c r="BX193" s="1164"/>
      <c r="BY193" s="1164"/>
      <c r="BZ193" s="1164"/>
      <c r="CA193" s="1164"/>
      <c r="CB193" s="1164"/>
      <c r="CC193" s="1164"/>
      <c r="CD193" s="1164"/>
      <c r="CE193" s="1164"/>
      <c r="CF193" s="1164"/>
      <c r="CG193" s="1164"/>
      <c r="CH193" s="1164"/>
      <c r="CI193" s="1164"/>
      <c r="CJ193" s="1164"/>
      <c r="CK193" s="1164"/>
      <c r="CL193" s="1164"/>
      <c r="CM193" s="1164"/>
      <c r="CN193" s="1164"/>
      <c r="CO193" s="1164"/>
      <c r="CP193" s="1164"/>
      <c r="CQ193" s="1164"/>
      <c r="CR193" s="223"/>
      <c r="CS193" s="175"/>
      <c r="CT193" s="1164" t="s">
        <v>866</v>
      </c>
      <c r="CU193" s="1164"/>
      <c r="CV193" s="1164"/>
      <c r="CW193" s="1164"/>
      <c r="CX193" s="1164"/>
      <c r="CY193" s="1164"/>
      <c r="CZ193" s="1164"/>
      <c r="DA193" s="1164"/>
      <c r="DB193" s="1164"/>
      <c r="DC193" s="1164"/>
      <c r="DD193" s="1164"/>
      <c r="DE193" s="1164"/>
      <c r="DF193" s="1164"/>
      <c r="DG193" s="1164"/>
      <c r="DH193" s="1164"/>
      <c r="DI193" s="1164"/>
      <c r="DJ193" s="1164"/>
      <c r="DK193" s="1164"/>
      <c r="DL193" s="1164"/>
      <c r="DM193" s="1164"/>
      <c r="DN193" s="1164"/>
      <c r="DO193" s="1164"/>
      <c r="DP193" s="1164"/>
      <c r="DQ193" s="1164"/>
      <c r="DR193" s="1164"/>
      <c r="DS193" s="1164"/>
      <c r="DT193" s="1164"/>
      <c r="DU193" s="1164"/>
      <c r="DV193" s="1164"/>
      <c r="DW193" s="1164"/>
      <c r="DX193" s="1164"/>
      <c r="DY193" s="1164"/>
      <c r="DZ193" s="1164"/>
      <c r="EA193" s="1164"/>
      <c r="EB193" s="1164"/>
      <c r="EC193" s="1164"/>
      <c r="ED193" s="1164"/>
      <c r="EE193" s="1164"/>
      <c r="EF193" s="1164"/>
      <c r="EG193" s="1164"/>
      <c r="EH193" s="1164"/>
      <c r="EI193" s="1164"/>
      <c r="EJ193" s="1164"/>
      <c r="EK193" s="1164"/>
      <c r="EL193" s="1164"/>
      <c r="EM193" s="1164"/>
    </row>
    <row r="194" spans="1:143" ht="18.75" x14ac:dyDescent="0.3">
      <c r="A194" s="175"/>
      <c r="B194" s="175"/>
      <c r="C194" s="175"/>
      <c r="D194" s="175"/>
      <c r="E194" s="181" t="s">
        <v>954</v>
      </c>
      <c r="F194" s="175"/>
      <c r="G194" s="175"/>
      <c r="H194" s="175"/>
      <c r="I194" s="175"/>
      <c r="J194" s="175"/>
      <c r="K194" s="175"/>
      <c r="L194" s="175"/>
      <c r="M194" s="175"/>
      <c r="N194" s="175"/>
      <c r="O194" s="175"/>
      <c r="P194" s="175"/>
      <c r="Q194" s="175"/>
      <c r="R194" s="175"/>
      <c r="S194" s="175"/>
      <c r="T194" s="175"/>
      <c r="U194" s="175"/>
      <c r="V194" s="175"/>
      <c r="W194" s="175"/>
      <c r="X194" s="175"/>
      <c r="Y194" s="175"/>
      <c r="Z194" s="175"/>
      <c r="AA194" s="175"/>
      <c r="AB194" s="175"/>
      <c r="AC194" s="175"/>
      <c r="AD194" s="175"/>
      <c r="AE194" s="175"/>
      <c r="AF194" s="175"/>
      <c r="AG194" s="175"/>
      <c r="AH194" s="175"/>
      <c r="AI194" s="175"/>
      <c r="AJ194" s="175"/>
      <c r="AK194" s="175"/>
      <c r="AL194" s="175"/>
      <c r="AM194" s="175"/>
      <c r="AN194" s="175"/>
      <c r="AO194" s="175"/>
      <c r="AP194" s="175"/>
      <c r="AQ194" s="175"/>
      <c r="AR194" s="175"/>
      <c r="AS194" s="175"/>
      <c r="AT194" s="175"/>
      <c r="AU194" s="175"/>
      <c r="AV194" s="223"/>
      <c r="AW194" s="175"/>
      <c r="AX194" s="175"/>
      <c r="AY194" s="175"/>
      <c r="AZ194" s="175"/>
      <c r="BA194" s="181" t="s">
        <v>954</v>
      </c>
      <c r="BB194" s="175"/>
      <c r="BC194" s="175"/>
      <c r="BD194" s="175"/>
      <c r="BE194" s="175"/>
      <c r="BF194" s="175"/>
      <c r="BG194" s="175"/>
      <c r="BH194" s="175"/>
      <c r="BI194" s="175"/>
      <c r="BJ194" s="175"/>
      <c r="BK194" s="175"/>
      <c r="BL194" s="175"/>
      <c r="BM194" s="175"/>
      <c r="BN194" s="175"/>
      <c r="BO194" s="175"/>
      <c r="BP194" s="175"/>
      <c r="BQ194" s="175"/>
      <c r="BR194" s="175"/>
      <c r="BS194" s="175"/>
      <c r="BT194" s="175"/>
      <c r="BU194" s="175"/>
      <c r="BV194" s="175"/>
      <c r="BW194" s="175"/>
      <c r="BX194" s="175"/>
      <c r="BY194" s="175"/>
      <c r="BZ194" s="175"/>
      <c r="CA194" s="175"/>
      <c r="CB194" s="175"/>
      <c r="CC194" s="175"/>
      <c r="CD194" s="175"/>
      <c r="CE194" s="175"/>
      <c r="CF194" s="175"/>
      <c r="CG194" s="175"/>
      <c r="CH194" s="175"/>
      <c r="CI194" s="175"/>
      <c r="CJ194" s="175"/>
      <c r="CK194" s="175"/>
      <c r="CL194" s="175"/>
      <c r="CM194" s="175"/>
      <c r="CN194" s="175"/>
      <c r="CO194" s="175"/>
      <c r="CP194" s="175"/>
      <c r="CQ194" s="175"/>
      <c r="CR194" s="223"/>
      <c r="CS194" s="175"/>
      <c r="CT194" s="175"/>
      <c r="CU194" s="175"/>
      <c r="CV194" s="175"/>
      <c r="CW194" s="181" t="s">
        <v>954</v>
      </c>
      <c r="CX194" s="175"/>
      <c r="CY194" s="175"/>
      <c r="CZ194" s="175"/>
      <c r="DA194" s="175"/>
      <c r="DB194" s="175"/>
      <c r="DC194" s="175"/>
      <c r="DD194" s="175"/>
      <c r="DE194" s="175"/>
      <c r="DF194" s="175"/>
      <c r="DG194" s="175"/>
      <c r="DH194" s="175"/>
      <c r="DI194" s="175"/>
      <c r="DJ194" s="175"/>
      <c r="DK194" s="175"/>
      <c r="DL194" s="175"/>
      <c r="DM194" s="175"/>
      <c r="DN194" s="175"/>
      <c r="DO194" s="175"/>
      <c r="DP194" s="175"/>
      <c r="DQ194" s="175"/>
      <c r="DR194" s="175"/>
      <c r="DS194" s="175"/>
      <c r="DT194" s="175"/>
      <c r="DU194" s="175"/>
      <c r="DV194" s="175"/>
      <c r="DW194" s="175"/>
      <c r="DX194" s="175"/>
      <c r="DY194" s="175"/>
      <c r="DZ194" s="175"/>
      <c r="EA194" s="175"/>
      <c r="EB194" s="175"/>
      <c r="EC194" s="175"/>
      <c r="ED194" s="175"/>
      <c r="EE194" s="175"/>
      <c r="EF194" s="175"/>
      <c r="EG194" s="175"/>
      <c r="EH194" s="175"/>
      <c r="EI194" s="175"/>
      <c r="EJ194" s="175"/>
      <c r="EK194" s="175"/>
      <c r="EL194" s="175"/>
      <c r="EM194" s="175"/>
    </row>
    <row r="195" spans="1:143" ht="76.5" customHeight="1" x14ac:dyDescent="0.25">
      <c r="A195" s="175"/>
      <c r="B195" s="1164" t="s">
        <v>868</v>
      </c>
      <c r="C195" s="1164"/>
      <c r="D195" s="1164"/>
      <c r="E195" s="1164"/>
      <c r="F195" s="1164"/>
      <c r="G195" s="1164"/>
      <c r="H195" s="1164"/>
      <c r="I195" s="1164"/>
      <c r="J195" s="1164"/>
      <c r="K195" s="1164"/>
      <c r="L195" s="1164"/>
      <c r="M195" s="1164"/>
      <c r="N195" s="1164"/>
      <c r="O195" s="1164"/>
      <c r="P195" s="1164"/>
      <c r="Q195" s="1164"/>
      <c r="R195" s="1164"/>
      <c r="S195" s="1164"/>
      <c r="T195" s="1164"/>
      <c r="U195" s="1164"/>
      <c r="V195" s="1164"/>
      <c r="W195" s="1164"/>
      <c r="X195" s="1164"/>
      <c r="Y195" s="1164"/>
      <c r="Z195" s="1164"/>
      <c r="AA195" s="1164"/>
      <c r="AB195" s="1164"/>
      <c r="AC195" s="1164"/>
      <c r="AD195" s="1164"/>
      <c r="AE195" s="1164"/>
      <c r="AF195" s="1164"/>
      <c r="AG195" s="1164"/>
      <c r="AH195" s="1164"/>
      <c r="AI195" s="1164"/>
      <c r="AJ195" s="1164"/>
      <c r="AK195" s="1164"/>
      <c r="AL195" s="1164"/>
      <c r="AM195" s="1164"/>
      <c r="AN195" s="1164"/>
      <c r="AO195" s="1164"/>
      <c r="AP195" s="1164"/>
      <c r="AQ195" s="1164"/>
      <c r="AR195" s="1164"/>
      <c r="AS195" s="1164"/>
      <c r="AT195" s="1164"/>
      <c r="AU195" s="1164"/>
      <c r="AV195" s="223"/>
      <c r="AW195" s="175"/>
      <c r="AX195" s="1164" t="s">
        <v>868</v>
      </c>
      <c r="AY195" s="1164"/>
      <c r="AZ195" s="1164"/>
      <c r="BA195" s="1164"/>
      <c r="BB195" s="1164"/>
      <c r="BC195" s="1164"/>
      <c r="BD195" s="1164"/>
      <c r="BE195" s="1164"/>
      <c r="BF195" s="1164"/>
      <c r="BG195" s="1164"/>
      <c r="BH195" s="1164"/>
      <c r="BI195" s="1164"/>
      <c r="BJ195" s="1164"/>
      <c r="BK195" s="1164"/>
      <c r="BL195" s="1164"/>
      <c r="BM195" s="1164"/>
      <c r="BN195" s="1164"/>
      <c r="BO195" s="1164"/>
      <c r="BP195" s="1164"/>
      <c r="BQ195" s="1164"/>
      <c r="BR195" s="1164"/>
      <c r="BS195" s="1164"/>
      <c r="BT195" s="1164"/>
      <c r="BU195" s="1164"/>
      <c r="BV195" s="1164"/>
      <c r="BW195" s="1164"/>
      <c r="BX195" s="1164"/>
      <c r="BY195" s="1164"/>
      <c r="BZ195" s="1164"/>
      <c r="CA195" s="1164"/>
      <c r="CB195" s="1164"/>
      <c r="CC195" s="1164"/>
      <c r="CD195" s="1164"/>
      <c r="CE195" s="1164"/>
      <c r="CF195" s="1164"/>
      <c r="CG195" s="1164"/>
      <c r="CH195" s="1164"/>
      <c r="CI195" s="1164"/>
      <c r="CJ195" s="1164"/>
      <c r="CK195" s="1164"/>
      <c r="CL195" s="1164"/>
      <c r="CM195" s="1164"/>
      <c r="CN195" s="1164"/>
      <c r="CO195" s="1164"/>
      <c r="CP195" s="1164"/>
      <c r="CQ195" s="1164"/>
      <c r="CR195" s="223"/>
      <c r="CS195" s="175"/>
      <c r="CT195" s="1164" t="s">
        <v>868</v>
      </c>
      <c r="CU195" s="1164"/>
      <c r="CV195" s="1164"/>
      <c r="CW195" s="1164"/>
      <c r="CX195" s="1164"/>
      <c r="CY195" s="1164"/>
      <c r="CZ195" s="1164"/>
      <c r="DA195" s="1164"/>
      <c r="DB195" s="1164"/>
      <c r="DC195" s="1164"/>
      <c r="DD195" s="1164"/>
      <c r="DE195" s="1164"/>
      <c r="DF195" s="1164"/>
      <c r="DG195" s="1164"/>
      <c r="DH195" s="1164"/>
      <c r="DI195" s="1164"/>
      <c r="DJ195" s="1164"/>
      <c r="DK195" s="1164"/>
      <c r="DL195" s="1164"/>
      <c r="DM195" s="1164"/>
      <c r="DN195" s="1164"/>
      <c r="DO195" s="1164"/>
      <c r="DP195" s="1164"/>
      <c r="DQ195" s="1164"/>
      <c r="DR195" s="1164"/>
      <c r="DS195" s="1164"/>
      <c r="DT195" s="1164"/>
      <c r="DU195" s="1164"/>
      <c r="DV195" s="1164"/>
      <c r="DW195" s="1164"/>
      <c r="DX195" s="1164"/>
      <c r="DY195" s="1164"/>
      <c r="DZ195" s="1164"/>
      <c r="EA195" s="1164"/>
      <c r="EB195" s="1164"/>
      <c r="EC195" s="1164"/>
      <c r="ED195" s="1164"/>
      <c r="EE195" s="1164"/>
      <c r="EF195" s="1164"/>
      <c r="EG195" s="1164"/>
      <c r="EH195" s="1164"/>
      <c r="EI195" s="1164"/>
      <c r="EJ195" s="1164"/>
      <c r="EK195" s="1164"/>
      <c r="EL195" s="1164"/>
      <c r="EM195" s="1164"/>
    </row>
    <row r="196" spans="1:143" ht="18.75" x14ac:dyDescent="0.3">
      <c r="A196" s="175"/>
      <c r="B196" s="175"/>
      <c r="C196" s="175"/>
      <c r="D196" s="175"/>
      <c r="E196" s="181" t="s">
        <v>955</v>
      </c>
      <c r="F196" s="175"/>
      <c r="G196" s="175"/>
      <c r="H196" s="175"/>
      <c r="I196" s="175"/>
      <c r="J196" s="175"/>
      <c r="K196" s="175"/>
      <c r="L196" s="175"/>
      <c r="M196" s="175"/>
      <c r="N196" s="175"/>
      <c r="O196" s="175"/>
      <c r="P196" s="175"/>
      <c r="Q196" s="175"/>
      <c r="R196" s="175"/>
      <c r="S196" s="175"/>
      <c r="T196" s="175"/>
      <c r="U196" s="175"/>
      <c r="V196" s="175"/>
      <c r="W196" s="175"/>
      <c r="X196" s="175"/>
      <c r="Y196" s="175"/>
      <c r="Z196" s="175"/>
      <c r="AA196" s="175"/>
      <c r="AB196" s="175"/>
      <c r="AC196" s="175"/>
      <c r="AD196" s="175"/>
      <c r="AE196" s="175"/>
      <c r="AF196" s="175"/>
      <c r="AG196" s="175"/>
      <c r="AH196" s="175"/>
      <c r="AI196" s="175"/>
      <c r="AJ196" s="175"/>
      <c r="AK196" s="175"/>
      <c r="AL196" s="175"/>
      <c r="AM196" s="175"/>
      <c r="AN196" s="175"/>
      <c r="AO196" s="175"/>
      <c r="AP196" s="175"/>
      <c r="AQ196" s="175"/>
      <c r="AR196" s="175"/>
      <c r="AS196" s="175"/>
      <c r="AT196" s="175"/>
      <c r="AU196" s="175"/>
      <c r="AV196" s="223"/>
      <c r="AW196" s="175"/>
      <c r="AX196" s="175"/>
      <c r="AY196" s="175"/>
      <c r="AZ196" s="175"/>
      <c r="BA196" s="181" t="s">
        <v>955</v>
      </c>
      <c r="BB196" s="175"/>
      <c r="BC196" s="175"/>
      <c r="BD196" s="175"/>
      <c r="BE196" s="175"/>
      <c r="BF196" s="175"/>
      <c r="BG196" s="175"/>
      <c r="BH196" s="175"/>
      <c r="BI196" s="175"/>
      <c r="BJ196" s="175"/>
      <c r="BK196" s="175"/>
      <c r="BL196" s="175"/>
      <c r="BM196" s="175"/>
      <c r="BN196" s="175"/>
      <c r="BO196" s="175"/>
      <c r="BP196" s="175"/>
      <c r="BQ196" s="175"/>
      <c r="BR196" s="175"/>
      <c r="BS196" s="175"/>
      <c r="BT196" s="175"/>
      <c r="BU196" s="175"/>
      <c r="BV196" s="175"/>
      <c r="BW196" s="175"/>
      <c r="BX196" s="175"/>
      <c r="BY196" s="175"/>
      <c r="BZ196" s="175"/>
      <c r="CA196" s="175"/>
      <c r="CB196" s="175"/>
      <c r="CC196" s="175"/>
      <c r="CD196" s="175"/>
      <c r="CE196" s="175"/>
      <c r="CF196" s="175"/>
      <c r="CG196" s="175"/>
      <c r="CH196" s="175"/>
      <c r="CI196" s="175"/>
      <c r="CJ196" s="175"/>
      <c r="CK196" s="175"/>
      <c r="CL196" s="175"/>
      <c r="CM196" s="175"/>
      <c r="CN196" s="175"/>
      <c r="CO196" s="175"/>
      <c r="CP196" s="175"/>
      <c r="CQ196" s="175"/>
      <c r="CR196" s="223"/>
      <c r="CS196" s="175"/>
      <c r="CT196" s="175"/>
      <c r="CU196" s="175"/>
      <c r="CV196" s="175"/>
      <c r="CW196" s="181" t="s">
        <v>955</v>
      </c>
      <c r="CX196" s="175"/>
      <c r="CY196" s="175"/>
      <c r="CZ196" s="175"/>
      <c r="DA196" s="175"/>
      <c r="DB196" s="175"/>
      <c r="DC196" s="175"/>
      <c r="DD196" s="175"/>
      <c r="DE196" s="175"/>
      <c r="DF196" s="175"/>
      <c r="DG196" s="175"/>
      <c r="DH196" s="175"/>
      <c r="DI196" s="175"/>
      <c r="DJ196" s="175"/>
      <c r="DK196" s="175"/>
      <c r="DL196" s="175"/>
      <c r="DM196" s="175"/>
      <c r="DN196" s="175"/>
      <c r="DO196" s="175"/>
      <c r="DP196" s="175"/>
      <c r="DQ196" s="175"/>
      <c r="DR196" s="175"/>
      <c r="DS196" s="175"/>
      <c r="DT196" s="175"/>
      <c r="DU196" s="175"/>
      <c r="DV196" s="175"/>
      <c r="DW196" s="175"/>
      <c r="DX196" s="175"/>
      <c r="DY196" s="175"/>
      <c r="DZ196" s="175"/>
      <c r="EA196" s="175"/>
      <c r="EB196" s="175"/>
      <c r="EC196" s="175"/>
      <c r="ED196" s="175"/>
      <c r="EE196" s="175"/>
      <c r="EF196" s="175"/>
      <c r="EG196" s="175"/>
      <c r="EH196" s="175"/>
      <c r="EI196" s="175"/>
      <c r="EJ196" s="175"/>
      <c r="EK196" s="175"/>
      <c r="EL196" s="175"/>
      <c r="EM196" s="175"/>
    </row>
    <row r="197" spans="1:143" ht="18.75" customHeight="1" x14ac:dyDescent="0.25">
      <c r="B197" s="1164" t="s">
        <v>870</v>
      </c>
      <c r="C197" s="1164"/>
      <c r="D197" s="1164"/>
      <c r="E197" s="1164"/>
      <c r="F197" s="1164"/>
      <c r="G197" s="1164"/>
      <c r="H197" s="1164"/>
      <c r="I197" s="1164"/>
      <c r="J197" s="1164"/>
      <c r="K197" s="1164"/>
      <c r="L197" s="1164"/>
      <c r="M197" s="1164"/>
      <c r="N197" s="1164"/>
      <c r="O197" s="1164"/>
      <c r="P197" s="1164"/>
      <c r="Q197" s="1164"/>
      <c r="R197" s="1164"/>
      <c r="S197" s="1164"/>
      <c r="T197" s="1164"/>
      <c r="U197" s="1164"/>
      <c r="V197" s="1164"/>
      <c r="W197" s="1164"/>
      <c r="X197" s="1164"/>
      <c r="Y197" s="1164"/>
      <c r="Z197" s="1164"/>
      <c r="AA197" s="1164"/>
      <c r="AB197" s="1164"/>
      <c r="AC197" s="1164"/>
      <c r="AD197" s="1164"/>
      <c r="AE197" s="1164"/>
      <c r="AF197" s="1164"/>
      <c r="AG197" s="1164"/>
      <c r="AH197" s="1164"/>
      <c r="AI197" s="1164"/>
      <c r="AJ197" s="1164"/>
      <c r="AK197" s="1164"/>
      <c r="AL197" s="1164"/>
      <c r="AM197" s="1164"/>
      <c r="AN197" s="1164"/>
      <c r="AO197" s="1164"/>
      <c r="AP197" s="1164"/>
      <c r="AQ197" s="1164"/>
      <c r="AR197" s="1164"/>
      <c r="AS197" s="1164"/>
      <c r="AT197" s="1164"/>
      <c r="AU197" s="1164"/>
      <c r="AV197" s="223"/>
      <c r="AX197" s="1164" t="s">
        <v>870</v>
      </c>
      <c r="AY197" s="1164"/>
      <c r="AZ197" s="1164"/>
      <c r="BA197" s="1164"/>
      <c r="BB197" s="1164"/>
      <c r="BC197" s="1164"/>
      <c r="BD197" s="1164"/>
      <c r="BE197" s="1164"/>
      <c r="BF197" s="1164"/>
      <c r="BG197" s="1164"/>
      <c r="BH197" s="1164"/>
      <c r="BI197" s="1164"/>
      <c r="BJ197" s="1164"/>
      <c r="BK197" s="1164"/>
      <c r="BL197" s="1164"/>
      <c r="BM197" s="1164"/>
      <c r="BN197" s="1164"/>
      <c r="BO197" s="1164"/>
      <c r="BP197" s="1164"/>
      <c r="BQ197" s="1164"/>
      <c r="BR197" s="1164"/>
      <c r="BS197" s="1164"/>
      <c r="BT197" s="1164"/>
      <c r="BU197" s="1164"/>
      <c r="BV197" s="1164"/>
      <c r="BW197" s="1164"/>
      <c r="BX197" s="1164"/>
      <c r="BY197" s="1164"/>
      <c r="BZ197" s="1164"/>
      <c r="CA197" s="1164"/>
      <c r="CB197" s="1164"/>
      <c r="CC197" s="1164"/>
      <c r="CD197" s="1164"/>
      <c r="CE197" s="1164"/>
      <c r="CF197" s="1164"/>
      <c r="CG197" s="1164"/>
      <c r="CH197" s="1164"/>
      <c r="CI197" s="1164"/>
      <c r="CJ197" s="1164"/>
      <c r="CK197" s="1164"/>
      <c r="CL197" s="1164"/>
      <c r="CM197" s="1164"/>
      <c r="CN197" s="1164"/>
      <c r="CO197" s="1164"/>
      <c r="CP197" s="1164"/>
      <c r="CQ197" s="1164"/>
      <c r="CR197" s="223"/>
      <c r="CT197" s="1164" t="s">
        <v>870</v>
      </c>
      <c r="CU197" s="1164"/>
      <c r="CV197" s="1164"/>
      <c r="CW197" s="1164"/>
      <c r="CX197" s="1164"/>
      <c r="CY197" s="1164"/>
      <c r="CZ197" s="1164"/>
      <c r="DA197" s="1164"/>
      <c r="DB197" s="1164"/>
      <c r="DC197" s="1164"/>
      <c r="DD197" s="1164"/>
      <c r="DE197" s="1164"/>
      <c r="DF197" s="1164"/>
      <c r="DG197" s="1164"/>
      <c r="DH197" s="1164"/>
      <c r="DI197" s="1164"/>
      <c r="DJ197" s="1164"/>
      <c r="DK197" s="1164"/>
      <c r="DL197" s="1164"/>
      <c r="DM197" s="1164"/>
      <c r="DN197" s="1164"/>
      <c r="DO197" s="1164"/>
      <c r="DP197" s="1164"/>
      <c r="DQ197" s="1164"/>
      <c r="DR197" s="1164"/>
      <c r="DS197" s="1164"/>
      <c r="DT197" s="1164"/>
      <c r="DU197" s="1164"/>
      <c r="DV197" s="1164"/>
      <c r="DW197" s="1164"/>
      <c r="DX197" s="1164"/>
      <c r="DY197" s="1164"/>
      <c r="DZ197" s="1164"/>
      <c r="EA197" s="1164"/>
      <c r="EB197" s="1164"/>
      <c r="EC197" s="1164"/>
      <c r="ED197" s="1164"/>
      <c r="EE197" s="1164"/>
      <c r="EF197" s="1164"/>
      <c r="EG197" s="1164"/>
      <c r="EH197" s="1164"/>
      <c r="EI197" s="1164"/>
      <c r="EJ197" s="1164"/>
      <c r="EK197" s="1164"/>
      <c r="EL197" s="1164"/>
      <c r="EM197" s="1164"/>
    </row>
    <row r="198" spans="1:143" ht="18.75" x14ac:dyDescent="0.3">
      <c r="A198" s="679"/>
      <c r="B198" s="175"/>
      <c r="C198" s="175"/>
      <c r="D198" s="175"/>
      <c r="E198" s="181" t="s">
        <v>956</v>
      </c>
      <c r="F198" s="175"/>
      <c r="G198" s="175"/>
      <c r="H198" s="175"/>
      <c r="I198" s="175"/>
      <c r="J198" s="175"/>
      <c r="K198" s="175"/>
      <c r="L198" s="175"/>
      <c r="M198" s="175"/>
      <c r="N198" s="175"/>
      <c r="O198" s="175"/>
      <c r="P198" s="175"/>
      <c r="Q198" s="175"/>
      <c r="R198" s="175"/>
      <c r="S198" s="175"/>
      <c r="T198" s="175"/>
      <c r="U198" s="175"/>
      <c r="V198" s="175"/>
      <c r="W198" s="175"/>
      <c r="X198" s="175"/>
      <c r="Y198" s="175"/>
      <c r="Z198" s="175"/>
      <c r="AA198" s="175"/>
      <c r="AB198" s="175"/>
      <c r="AC198" s="175"/>
      <c r="AD198" s="175"/>
      <c r="AE198" s="175"/>
      <c r="AF198" s="175"/>
      <c r="AG198" s="175"/>
      <c r="AH198" s="175"/>
      <c r="AI198" s="175"/>
      <c r="AJ198" s="175"/>
      <c r="AK198" s="175"/>
      <c r="AL198" s="175"/>
      <c r="AM198" s="175"/>
      <c r="AN198" s="175"/>
      <c r="AO198" s="175"/>
      <c r="AP198" s="175"/>
      <c r="AQ198" s="175"/>
      <c r="AR198" s="175"/>
      <c r="AS198" s="175"/>
      <c r="AT198" s="175"/>
      <c r="AU198" s="175"/>
      <c r="AV198" s="223"/>
      <c r="AW198" s="679"/>
      <c r="AX198" s="175"/>
      <c r="AY198" s="175"/>
      <c r="AZ198" s="175"/>
      <c r="BA198" s="181" t="s">
        <v>956</v>
      </c>
      <c r="BB198" s="175"/>
      <c r="BC198" s="175"/>
      <c r="BD198" s="175"/>
      <c r="BE198" s="175"/>
      <c r="BF198" s="175"/>
      <c r="BG198" s="175"/>
      <c r="BH198" s="175"/>
      <c r="BI198" s="175"/>
      <c r="BJ198" s="175"/>
      <c r="BK198" s="175"/>
      <c r="BL198" s="175"/>
      <c r="BM198" s="175"/>
      <c r="BN198" s="175"/>
      <c r="BO198" s="175"/>
      <c r="BP198" s="175"/>
      <c r="BQ198" s="175"/>
      <c r="BR198" s="175"/>
      <c r="BS198" s="175"/>
      <c r="BT198" s="175"/>
      <c r="BU198" s="175"/>
      <c r="BV198" s="175"/>
      <c r="BW198" s="175"/>
      <c r="BX198" s="175"/>
      <c r="BY198" s="175"/>
      <c r="BZ198" s="175"/>
      <c r="CA198" s="175"/>
      <c r="CB198" s="175"/>
      <c r="CC198" s="175"/>
      <c r="CD198" s="175"/>
      <c r="CE198" s="175"/>
      <c r="CF198" s="175"/>
      <c r="CG198" s="175"/>
      <c r="CH198" s="175"/>
      <c r="CI198" s="175"/>
      <c r="CJ198" s="175"/>
      <c r="CK198" s="175"/>
      <c r="CL198" s="175"/>
      <c r="CM198" s="175"/>
      <c r="CN198" s="175"/>
      <c r="CO198" s="175"/>
      <c r="CP198" s="175"/>
      <c r="CQ198" s="175"/>
      <c r="CR198" s="223"/>
      <c r="CS198" s="679"/>
      <c r="CT198" s="175"/>
      <c r="CU198" s="175"/>
      <c r="CV198" s="175"/>
      <c r="CW198" s="181" t="s">
        <v>956</v>
      </c>
      <c r="CX198" s="175"/>
      <c r="CY198" s="175"/>
      <c r="CZ198" s="175"/>
      <c r="DA198" s="175"/>
      <c r="DB198" s="175"/>
      <c r="DC198" s="175"/>
      <c r="DD198" s="175"/>
      <c r="DE198" s="175"/>
      <c r="DF198" s="175"/>
      <c r="DG198" s="175"/>
      <c r="DH198" s="175"/>
      <c r="DI198" s="175"/>
      <c r="DJ198" s="175"/>
      <c r="DK198" s="175"/>
      <c r="DL198" s="175"/>
      <c r="DM198" s="175"/>
      <c r="DN198" s="175"/>
      <c r="DO198" s="175"/>
      <c r="DP198" s="175"/>
      <c r="DQ198" s="175"/>
      <c r="DR198" s="175"/>
      <c r="DS198" s="175"/>
      <c r="DT198" s="175"/>
      <c r="DU198" s="175"/>
      <c r="DV198" s="175"/>
      <c r="DW198" s="175"/>
      <c r="DX198" s="175"/>
      <c r="DY198" s="175"/>
      <c r="DZ198" s="175"/>
      <c r="EA198" s="175"/>
      <c r="EB198" s="175"/>
      <c r="EC198" s="175"/>
      <c r="ED198" s="175"/>
      <c r="EE198" s="175"/>
      <c r="EF198" s="175"/>
      <c r="EG198" s="175"/>
      <c r="EH198" s="175"/>
      <c r="EI198" s="175"/>
      <c r="EJ198" s="175"/>
      <c r="EK198" s="175"/>
      <c r="EL198" s="175"/>
      <c r="EM198" s="175"/>
    </row>
    <row r="199" spans="1:143" ht="18.75" x14ac:dyDescent="0.3">
      <c r="A199" s="679"/>
      <c r="B199" s="181" t="s">
        <v>490</v>
      </c>
      <c r="C199" s="1251">
        <f>Z$172</f>
        <v>0</v>
      </c>
      <c r="D199" s="1251"/>
      <c r="E199" s="288" t="s">
        <v>491</v>
      </c>
      <c r="F199" s="1251">
        <f>AC$172</f>
        <v>0</v>
      </c>
      <c r="G199" s="1251"/>
      <c r="H199" s="1251"/>
      <c r="I199" s="1251"/>
      <c r="J199" s="1251"/>
      <c r="K199" s="1251"/>
      <c r="L199" s="1251"/>
      <c r="M199" s="1251">
        <f>AJ$172</f>
        <v>0</v>
      </c>
      <c r="N199" s="1251"/>
      <c r="O199" s="1251"/>
      <c r="P199" s="1251"/>
      <c r="Q199" s="1252" t="s">
        <v>594</v>
      </c>
      <c r="R199" s="1252"/>
      <c r="S199" s="1252"/>
      <c r="T199" s="1252"/>
      <c r="U199" s="1253">
        <f>AR$172</f>
        <v>0</v>
      </c>
      <c r="V199" s="1253"/>
      <c r="W199" s="1253"/>
      <c r="X199" s="686"/>
      <c r="Y199" s="686"/>
      <c r="Z199" s="686"/>
      <c r="AA199" s="686"/>
      <c r="AB199" s="686"/>
      <c r="AC199" s="686"/>
      <c r="AD199" s="686"/>
      <c r="AE199" s="686"/>
      <c r="AF199" s="686"/>
      <c r="AG199" s="686"/>
      <c r="AH199" s="686"/>
      <c r="AI199" s="686"/>
      <c r="AJ199" s="686"/>
      <c r="AK199" s="686"/>
      <c r="AL199" s="686"/>
      <c r="AM199" s="686"/>
      <c r="AN199" s="686"/>
      <c r="AO199" s="686"/>
      <c r="AP199" s="686"/>
      <c r="AQ199" s="686"/>
      <c r="AR199" s="686"/>
      <c r="AS199" s="686"/>
      <c r="AT199" s="686"/>
      <c r="AU199" s="686"/>
      <c r="AV199" s="223"/>
      <c r="AW199" s="679"/>
      <c r="AX199" s="181" t="s">
        <v>490</v>
      </c>
      <c r="AY199" s="1251">
        <f>BV$172</f>
        <v>0</v>
      </c>
      <c r="AZ199" s="1251"/>
      <c r="BA199" s="288" t="s">
        <v>491</v>
      </c>
      <c r="BB199" s="1251">
        <f>BY$172</f>
        <v>0</v>
      </c>
      <c r="BC199" s="1251"/>
      <c r="BD199" s="1251"/>
      <c r="BE199" s="1251"/>
      <c r="BF199" s="1251"/>
      <c r="BG199" s="1251"/>
      <c r="BH199" s="1251"/>
      <c r="BI199" s="1251">
        <f>CF$172</f>
        <v>0</v>
      </c>
      <c r="BJ199" s="1251"/>
      <c r="BK199" s="1251"/>
      <c r="BL199" s="1251"/>
      <c r="BM199" s="1252" t="s">
        <v>594</v>
      </c>
      <c r="BN199" s="1252"/>
      <c r="BO199" s="1252"/>
      <c r="BP199" s="1252"/>
      <c r="BQ199" s="1253">
        <f>CN$172</f>
        <v>0</v>
      </c>
      <c r="BR199" s="1253"/>
      <c r="BS199" s="1253"/>
      <c r="BT199" s="686"/>
      <c r="BU199" s="686"/>
      <c r="BV199" s="686"/>
      <c r="BW199" s="686"/>
      <c r="BX199" s="686"/>
      <c r="BY199" s="686"/>
      <c r="BZ199" s="686"/>
      <c r="CA199" s="686"/>
      <c r="CB199" s="686"/>
      <c r="CC199" s="686"/>
      <c r="CD199" s="686"/>
      <c r="CE199" s="686"/>
      <c r="CF199" s="686"/>
      <c r="CG199" s="686"/>
      <c r="CH199" s="686"/>
      <c r="CI199" s="686"/>
      <c r="CJ199" s="686"/>
      <c r="CK199" s="686"/>
      <c r="CL199" s="686"/>
      <c r="CM199" s="686"/>
      <c r="CN199" s="686"/>
      <c r="CO199" s="686"/>
      <c r="CP199" s="686"/>
      <c r="CQ199" s="686"/>
      <c r="CR199" s="223"/>
      <c r="CS199" s="679"/>
      <c r="CT199" s="181" t="s">
        <v>490</v>
      </c>
      <c r="CU199" s="1251">
        <f>DR$172</f>
        <v>0</v>
      </c>
      <c r="CV199" s="1251"/>
      <c r="CW199" s="288" t="s">
        <v>491</v>
      </c>
      <c r="CX199" s="1251">
        <f>DU$172</f>
        <v>0</v>
      </c>
      <c r="CY199" s="1251"/>
      <c r="CZ199" s="1251"/>
      <c r="DA199" s="1251"/>
      <c r="DB199" s="1251"/>
      <c r="DC199" s="1251"/>
      <c r="DD199" s="1251"/>
      <c r="DE199" s="1251">
        <f>EB$172</f>
        <v>0</v>
      </c>
      <c r="DF199" s="1251"/>
      <c r="DG199" s="1251"/>
      <c r="DH199" s="1251"/>
      <c r="DI199" s="1252" t="s">
        <v>594</v>
      </c>
      <c r="DJ199" s="1252"/>
      <c r="DK199" s="1252"/>
      <c r="DL199" s="1252"/>
      <c r="DM199" s="1253">
        <f>EJ$172</f>
        <v>0</v>
      </c>
      <c r="DN199" s="1253"/>
      <c r="DO199" s="1253"/>
      <c r="DP199" s="686"/>
      <c r="DQ199" s="686"/>
      <c r="DR199" s="686"/>
      <c r="DS199" s="686"/>
      <c r="DT199" s="686"/>
      <c r="DU199" s="686"/>
      <c r="DV199" s="686"/>
      <c r="DW199" s="686"/>
      <c r="DX199" s="686"/>
      <c r="DY199" s="686"/>
      <c r="DZ199" s="686"/>
      <c r="EA199" s="686"/>
      <c r="EB199" s="686"/>
      <c r="EC199" s="686"/>
      <c r="ED199" s="686"/>
      <c r="EE199" s="686"/>
      <c r="EF199" s="686"/>
      <c r="EG199" s="686"/>
      <c r="EH199" s="686"/>
      <c r="EI199" s="686"/>
      <c r="EJ199" s="686"/>
      <c r="EK199" s="686"/>
      <c r="EL199" s="686"/>
      <c r="EM199" s="686"/>
    </row>
    <row r="200" spans="1:143" ht="15" customHeight="1" x14ac:dyDescent="0.25">
      <c r="A200" s="679"/>
      <c r="B200" s="679"/>
      <c r="C200" s="679"/>
      <c r="D200" s="679"/>
      <c r="E200" s="679"/>
      <c r="F200" s="679"/>
      <c r="G200" s="679"/>
      <c r="H200" s="679"/>
      <c r="I200" s="679"/>
      <c r="J200" s="679"/>
      <c r="K200" s="679"/>
      <c r="L200" s="679"/>
      <c r="M200" s="679"/>
      <c r="N200" s="679"/>
      <c r="O200" s="679"/>
      <c r="P200" s="709"/>
      <c r="Q200" s="103"/>
      <c r="R200" s="103"/>
      <c r="S200" s="103"/>
      <c r="T200" s="103"/>
      <c r="U200" s="103"/>
      <c r="V200" s="103"/>
      <c r="W200" s="103"/>
      <c r="X200" s="103"/>
      <c r="Y200" s="103"/>
      <c r="Z200" s="103"/>
      <c r="AA200" s="103"/>
      <c r="AB200" s="103"/>
      <c r="AC200" s="103"/>
      <c r="AD200" s="103"/>
      <c r="AE200" s="103"/>
      <c r="AF200" s="103"/>
      <c r="AG200" s="103"/>
      <c r="AH200" s="103"/>
      <c r="AI200" s="103"/>
      <c r="AJ200" s="103"/>
      <c r="AK200" s="103"/>
      <c r="AL200" s="103"/>
      <c r="AM200" s="103"/>
      <c r="AN200" s="103"/>
      <c r="AO200" s="103"/>
      <c r="AP200" s="103"/>
      <c r="AQ200" s="103"/>
      <c r="AR200" s="103"/>
      <c r="AS200" s="103"/>
      <c r="AT200" s="103"/>
      <c r="AU200" s="679"/>
      <c r="AV200" s="223"/>
      <c r="AW200" s="679"/>
      <c r="AX200" s="679"/>
      <c r="AY200" s="679"/>
      <c r="AZ200" s="679"/>
      <c r="BA200" s="679"/>
      <c r="BB200" s="679"/>
      <c r="BC200" s="679"/>
      <c r="BD200" s="679"/>
      <c r="BE200" s="679"/>
      <c r="BF200" s="679"/>
      <c r="BG200" s="679"/>
      <c r="BH200" s="679"/>
      <c r="BI200" s="679"/>
      <c r="BJ200" s="679"/>
      <c r="BK200" s="679"/>
      <c r="BL200" s="709"/>
      <c r="BM200" s="103"/>
      <c r="BN200" s="103"/>
      <c r="BO200" s="103"/>
      <c r="BP200" s="103"/>
      <c r="BQ200" s="103"/>
      <c r="BR200" s="103"/>
      <c r="BS200" s="103"/>
      <c r="BT200" s="103"/>
      <c r="BU200" s="103"/>
      <c r="BV200" s="103"/>
      <c r="BW200" s="103"/>
      <c r="BX200" s="103"/>
      <c r="BY200" s="103"/>
      <c r="BZ200" s="103"/>
      <c r="CA200" s="103"/>
      <c r="CB200" s="103"/>
      <c r="CC200" s="103"/>
      <c r="CD200" s="103"/>
      <c r="CE200" s="103"/>
      <c r="CF200" s="103"/>
      <c r="CG200" s="103"/>
      <c r="CH200" s="103"/>
      <c r="CI200" s="103"/>
      <c r="CJ200" s="103"/>
      <c r="CK200" s="103"/>
      <c r="CL200" s="103"/>
      <c r="CM200" s="103"/>
      <c r="CN200" s="103"/>
      <c r="CO200" s="103"/>
      <c r="CP200" s="103"/>
      <c r="CQ200" s="679"/>
      <c r="CR200" s="223"/>
      <c r="CS200" s="679"/>
      <c r="CT200" s="679"/>
      <c r="CU200" s="679"/>
      <c r="CV200" s="679"/>
      <c r="CW200" s="679"/>
      <c r="CX200" s="679"/>
      <c r="CY200" s="679"/>
      <c r="CZ200" s="679"/>
      <c r="DA200" s="679"/>
      <c r="DB200" s="679"/>
      <c r="DC200" s="679"/>
      <c r="DD200" s="679"/>
      <c r="DE200" s="679"/>
      <c r="DF200" s="679"/>
      <c r="DG200" s="679"/>
      <c r="DH200" s="709"/>
      <c r="DI200" s="103"/>
      <c r="DJ200" s="103"/>
      <c r="DK200" s="103"/>
      <c r="DL200" s="103"/>
      <c r="DM200" s="103"/>
      <c r="DN200" s="103"/>
      <c r="DO200" s="103"/>
      <c r="DP200" s="103"/>
      <c r="DQ200" s="103"/>
      <c r="DR200" s="103"/>
      <c r="DS200" s="103"/>
      <c r="DT200" s="103"/>
      <c r="DU200" s="103"/>
      <c r="DV200" s="103"/>
      <c r="DW200" s="103"/>
      <c r="DX200" s="103"/>
      <c r="DY200" s="103"/>
      <c r="DZ200" s="103"/>
      <c r="EA200" s="103"/>
      <c r="EB200" s="103"/>
      <c r="EC200" s="103"/>
      <c r="ED200" s="103"/>
      <c r="EE200" s="103"/>
      <c r="EF200" s="103"/>
      <c r="EG200" s="103"/>
      <c r="EH200" s="103"/>
      <c r="EI200" s="103"/>
      <c r="EJ200" s="103"/>
      <c r="EK200" s="103"/>
      <c r="EL200" s="103"/>
      <c r="EM200" s="679"/>
    </row>
    <row r="201" spans="1:143" ht="16.5" x14ac:dyDescent="0.25">
      <c r="A201" s="679"/>
      <c r="B201" s="679"/>
      <c r="C201" s="679"/>
      <c r="D201" s="679"/>
      <c r="E201" s="679"/>
      <c r="F201" s="679"/>
      <c r="G201" s="679"/>
      <c r="H201" s="679"/>
      <c r="I201" s="679"/>
      <c r="J201" s="679"/>
      <c r="K201" s="679"/>
      <c r="L201" s="679"/>
      <c r="M201" s="679"/>
      <c r="N201" s="679"/>
      <c r="O201" s="679"/>
      <c r="P201" s="709"/>
      <c r="Q201" s="1197"/>
      <c r="R201" s="1197"/>
      <c r="S201" s="1197"/>
      <c r="T201" s="1197"/>
      <c r="U201" s="1197"/>
      <c r="V201" s="1197"/>
      <c r="W201" s="1197"/>
      <c r="X201" s="1197"/>
      <c r="Y201" s="1197"/>
      <c r="Z201" s="1197"/>
      <c r="AA201" s="1197"/>
      <c r="AB201" s="1197"/>
      <c r="AC201" s="1197"/>
      <c r="AD201" s="1197"/>
      <c r="AE201" s="175"/>
      <c r="AF201" s="1249"/>
      <c r="AG201" s="1249"/>
      <c r="AH201" s="1249"/>
      <c r="AI201" s="1249"/>
      <c r="AJ201" s="1249"/>
      <c r="AK201" s="1249"/>
      <c r="AL201" s="1249"/>
      <c r="AM201" s="1249"/>
      <c r="AN201" s="1249"/>
      <c r="AO201" s="1249"/>
      <c r="AP201" s="1249"/>
      <c r="AQ201" s="1249"/>
      <c r="AR201" s="1249"/>
      <c r="AS201" s="1249"/>
      <c r="AT201" s="1249"/>
      <c r="AU201" s="679"/>
      <c r="AV201" s="223"/>
      <c r="AW201" s="679"/>
      <c r="AX201" s="679"/>
      <c r="AY201" s="679"/>
      <c r="AZ201" s="679"/>
      <c r="BA201" s="679"/>
      <c r="BB201" s="679"/>
      <c r="BC201" s="679"/>
      <c r="BD201" s="679"/>
      <c r="BE201" s="679"/>
      <c r="BF201" s="679"/>
      <c r="BG201" s="679"/>
      <c r="BH201" s="679"/>
      <c r="BI201" s="679"/>
      <c r="BJ201" s="679"/>
      <c r="BK201" s="679"/>
      <c r="BL201" s="709"/>
      <c r="BM201" s="1197"/>
      <c r="BN201" s="1197"/>
      <c r="BO201" s="1197"/>
      <c r="BP201" s="1197"/>
      <c r="BQ201" s="1197"/>
      <c r="BR201" s="1197"/>
      <c r="BS201" s="1197"/>
      <c r="BT201" s="1197"/>
      <c r="BU201" s="1197"/>
      <c r="BV201" s="1197"/>
      <c r="BW201" s="1197"/>
      <c r="BX201" s="1197"/>
      <c r="BY201" s="1197"/>
      <c r="BZ201" s="1197"/>
      <c r="CA201" s="175"/>
      <c r="CB201" s="1249"/>
      <c r="CC201" s="1249"/>
      <c r="CD201" s="1249"/>
      <c r="CE201" s="1249"/>
      <c r="CF201" s="1249"/>
      <c r="CG201" s="1249"/>
      <c r="CH201" s="1249"/>
      <c r="CI201" s="1249"/>
      <c r="CJ201" s="1249"/>
      <c r="CK201" s="1249"/>
      <c r="CL201" s="1249"/>
      <c r="CM201" s="1249"/>
      <c r="CN201" s="1249"/>
      <c r="CO201" s="1249"/>
      <c r="CP201" s="1249"/>
      <c r="CQ201" s="679"/>
      <c r="CR201" s="223"/>
      <c r="CS201" s="679"/>
      <c r="CT201" s="679"/>
      <c r="CU201" s="679"/>
      <c r="CV201" s="679"/>
      <c r="CW201" s="679"/>
      <c r="CX201" s="679"/>
      <c r="CY201" s="679"/>
      <c r="CZ201" s="679"/>
      <c r="DA201" s="679"/>
      <c r="DB201" s="679"/>
      <c r="DC201" s="679"/>
      <c r="DD201" s="679"/>
      <c r="DE201" s="679"/>
      <c r="DF201" s="679"/>
      <c r="DG201" s="679"/>
      <c r="DH201" s="709"/>
      <c r="DI201" s="1197"/>
      <c r="DJ201" s="1197"/>
      <c r="DK201" s="1197"/>
      <c r="DL201" s="1197"/>
      <c r="DM201" s="1197"/>
      <c r="DN201" s="1197"/>
      <c r="DO201" s="1197"/>
      <c r="DP201" s="1197"/>
      <c r="DQ201" s="1197"/>
      <c r="DR201" s="1197"/>
      <c r="DS201" s="1197"/>
      <c r="DT201" s="1197"/>
      <c r="DU201" s="1197"/>
      <c r="DV201" s="1197"/>
      <c r="DW201" s="175"/>
      <c r="DX201" s="1249"/>
      <c r="DY201" s="1249"/>
      <c r="DZ201" s="1249"/>
      <c r="EA201" s="1249"/>
      <c r="EB201" s="1249"/>
      <c r="EC201" s="1249"/>
      <c r="ED201" s="1249"/>
      <c r="EE201" s="1249"/>
      <c r="EF201" s="1249"/>
      <c r="EG201" s="1249"/>
      <c r="EH201" s="1249"/>
      <c r="EI201" s="1249"/>
      <c r="EJ201" s="1249"/>
      <c r="EK201" s="1249"/>
      <c r="EL201" s="1249"/>
      <c r="EM201" s="679"/>
    </row>
    <row r="202" spans="1:143" x14ac:dyDescent="0.25">
      <c r="A202" s="679"/>
      <c r="B202" s="679"/>
      <c r="C202" s="679"/>
      <c r="D202" s="679"/>
      <c r="E202" s="679"/>
      <c r="F202" s="679"/>
      <c r="G202" s="679"/>
      <c r="H202" s="679"/>
      <c r="I202" s="679"/>
      <c r="J202" s="679"/>
      <c r="K202" s="679"/>
      <c r="L202" s="679"/>
      <c r="M202" s="679"/>
      <c r="N202" s="679"/>
      <c r="O202" s="679"/>
      <c r="P202" s="709"/>
      <c r="Q202" s="1144" t="s">
        <v>5</v>
      </c>
      <c r="R202" s="1144"/>
      <c r="S202" s="1144"/>
      <c r="T202" s="1144"/>
      <c r="U202" s="1144"/>
      <c r="V202" s="1144"/>
      <c r="W202" s="1144"/>
      <c r="X202" s="1144"/>
      <c r="Y202" s="1144"/>
      <c r="Z202" s="1144"/>
      <c r="AA202" s="1144"/>
      <c r="AB202" s="1144"/>
      <c r="AC202" s="1144"/>
      <c r="AD202" s="1144"/>
      <c r="AE202" s="175"/>
      <c r="AF202" s="1144" t="s">
        <v>595</v>
      </c>
      <c r="AG202" s="1144"/>
      <c r="AH202" s="1144"/>
      <c r="AI202" s="1144"/>
      <c r="AJ202" s="1144"/>
      <c r="AK202" s="1144"/>
      <c r="AL202" s="1144"/>
      <c r="AM202" s="1144"/>
      <c r="AN202" s="1144"/>
      <c r="AO202" s="1144"/>
      <c r="AP202" s="1144"/>
      <c r="AQ202" s="1144"/>
      <c r="AR202" s="1144"/>
      <c r="AS202" s="1144"/>
      <c r="AT202" s="1144"/>
      <c r="AU202" s="679"/>
      <c r="AV202" s="554"/>
      <c r="AW202" s="679"/>
      <c r="AX202" s="679"/>
      <c r="AY202" s="679"/>
      <c r="AZ202" s="679"/>
      <c r="BA202" s="679"/>
      <c r="BB202" s="679"/>
      <c r="BC202" s="679"/>
      <c r="BD202" s="679"/>
      <c r="BE202" s="679"/>
      <c r="BF202" s="679"/>
      <c r="BG202" s="679"/>
      <c r="BH202" s="679"/>
      <c r="BI202" s="679"/>
      <c r="BJ202" s="679"/>
      <c r="BK202" s="679"/>
      <c r="BL202" s="709"/>
      <c r="BM202" s="1144" t="s">
        <v>5</v>
      </c>
      <c r="BN202" s="1144"/>
      <c r="BO202" s="1144"/>
      <c r="BP202" s="1144"/>
      <c r="BQ202" s="1144"/>
      <c r="BR202" s="1144"/>
      <c r="BS202" s="1144"/>
      <c r="BT202" s="1144"/>
      <c r="BU202" s="1144"/>
      <c r="BV202" s="1144"/>
      <c r="BW202" s="1144"/>
      <c r="BX202" s="1144"/>
      <c r="BY202" s="1144"/>
      <c r="BZ202" s="1144"/>
      <c r="CA202" s="175"/>
      <c r="CB202" s="1144" t="s">
        <v>595</v>
      </c>
      <c r="CC202" s="1144"/>
      <c r="CD202" s="1144"/>
      <c r="CE202" s="1144"/>
      <c r="CF202" s="1144"/>
      <c r="CG202" s="1144"/>
      <c r="CH202" s="1144"/>
      <c r="CI202" s="1144"/>
      <c r="CJ202" s="1144"/>
      <c r="CK202" s="1144"/>
      <c r="CL202" s="1144"/>
      <c r="CM202" s="1144"/>
      <c r="CN202" s="1144"/>
      <c r="CO202" s="1144"/>
      <c r="CP202" s="1144"/>
      <c r="CQ202" s="679"/>
      <c r="CR202" s="554"/>
      <c r="CS202" s="679"/>
      <c r="CT202" s="679"/>
      <c r="CU202" s="679"/>
      <c r="CV202" s="679"/>
      <c r="CW202" s="679"/>
      <c r="CX202" s="679"/>
      <c r="CY202" s="679"/>
      <c r="CZ202" s="679"/>
      <c r="DA202" s="679"/>
      <c r="DB202" s="679"/>
      <c r="DC202" s="679"/>
      <c r="DD202" s="679"/>
      <c r="DE202" s="679"/>
      <c r="DF202" s="679"/>
      <c r="DG202" s="679"/>
      <c r="DH202" s="709"/>
      <c r="DI202" s="1144" t="s">
        <v>5</v>
      </c>
      <c r="DJ202" s="1144"/>
      <c r="DK202" s="1144"/>
      <c r="DL202" s="1144"/>
      <c r="DM202" s="1144"/>
      <c r="DN202" s="1144"/>
      <c r="DO202" s="1144"/>
      <c r="DP202" s="1144"/>
      <c r="DQ202" s="1144"/>
      <c r="DR202" s="1144"/>
      <c r="DS202" s="1144"/>
      <c r="DT202" s="1144"/>
      <c r="DU202" s="1144"/>
      <c r="DV202" s="1144"/>
      <c r="DW202" s="175"/>
      <c r="DX202" s="1144" t="s">
        <v>595</v>
      </c>
      <c r="DY202" s="1144"/>
      <c r="DZ202" s="1144"/>
      <c r="EA202" s="1144"/>
      <c r="EB202" s="1144"/>
      <c r="EC202" s="1144"/>
      <c r="ED202" s="1144"/>
      <c r="EE202" s="1144"/>
      <c r="EF202" s="1144"/>
      <c r="EG202" s="1144"/>
      <c r="EH202" s="1144"/>
      <c r="EI202" s="1144"/>
      <c r="EJ202" s="1144"/>
      <c r="EK202" s="1144"/>
      <c r="EL202" s="1144"/>
      <c r="EM202" s="679"/>
    </row>
    <row r="203" spans="1:143" x14ac:dyDescent="0.25">
      <c r="A203" s="679"/>
      <c r="B203" s="679"/>
      <c r="C203" s="679"/>
      <c r="D203" s="679"/>
      <c r="E203" s="679"/>
      <c r="F203" s="679"/>
      <c r="G203" s="679"/>
      <c r="H203" s="679"/>
      <c r="I203" s="679"/>
      <c r="J203" s="679"/>
      <c r="K203" s="679"/>
      <c r="L203" s="679"/>
      <c r="M203" s="679"/>
      <c r="N203" s="679"/>
      <c r="O203" s="679"/>
      <c r="P203" s="709"/>
      <c r="Q203" s="688"/>
      <c r="R203" s="688"/>
      <c r="S203" s="688"/>
      <c r="T203" s="688"/>
      <c r="U203" s="688"/>
      <c r="V203" s="688"/>
      <c r="W203" s="688"/>
      <c r="X203" s="688"/>
      <c r="Y203" s="688"/>
      <c r="Z203" s="688"/>
      <c r="AA203" s="688"/>
      <c r="AB203" s="688"/>
      <c r="AC203" s="688"/>
      <c r="AD203" s="688"/>
      <c r="AE203" s="175"/>
      <c r="AF203" s="688"/>
      <c r="AG203" s="688"/>
      <c r="AH203" s="688"/>
      <c r="AI203" s="688"/>
      <c r="AJ203" s="688"/>
      <c r="AK203" s="688"/>
      <c r="AL203" s="688"/>
      <c r="AM203" s="688"/>
      <c r="AN203" s="688"/>
      <c r="AO203" s="688"/>
      <c r="AP203" s="688"/>
      <c r="AQ203" s="688"/>
      <c r="AR203" s="688"/>
      <c r="AS203" s="688"/>
      <c r="AT203" s="688"/>
      <c r="AU203" s="679"/>
      <c r="AV203" s="223"/>
      <c r="AW203" s="679"/>
      <c r="AX203" s="679"/>
      <c r="AY203" s="679"/>
      <c r="AZ203" s="679"/>
      <c r="BA203" s="679"/>
      <c r="BB203" s="679"/>
      <c r="BC203" s="679"/>
      <c r="BD203" s="679"/>
      <c r="BE203" s="679"/>
      <c r="BF203" s="679"/>
      <c r="BG203" s="679"/>
      <c r="BH203" s="679"/>
      <c r="BI203" s="679"/>
      <c r="BJ203" s="679"/>
      <c r="BK203" s="679"/>
      <c r="BL203" s="709"/>
      <c r="BM203" s="688"/>
      <c r="BN203" s="688"/>
      <c r="BO203" s="688"/>
      <c r="BP203" s="688"/>
      <c r="BQ203" s="688"/>
      <c r="BR203" s="688"/>
      <c r="BS203" s="688"/>
      <c r="BT203" s="688"/>
      <c r="BU203" s="688"/>
      <c r="BV203" s="688"/>
      <c r="BW203" s="688"/>
      <c r="BX203" s="688"/>
      <c r="BY203" s="688"/>
      <c r="BZ203" s="688"/>
      <c r="CA203" s="175"/>
      <c r="CB203" s="688"/>
      <c r="CC203" s="688"/>
      <c r="CD203" s="688"/>
      <c r="CE203" s="688"/>
      <c r="CF203" s="688"/>
      <c r="CG203" s="688"/>
      <c r="CH203" s="688"/>
      <c r="CI203" s="688"/>
      <c r="CJ203" s="688"/>
      <c r="CK203" s="688"/>
      <c r="CL203" s="688"/>
      <c r="CM203" s="688"/>
      <c r="CN203" s="688"/>
      <c r="CO203" s="688"/>
      <c r="CP203" s="688"/>
      <c r="CQ203" s="679"/>
      <c r="CR203" s="223"/>
      <c r="CS203" s="679"/>
      <c r="CT203" s="679"/>
      <c r="CU203" s="679"/>
      <c r="CV203" s="679"/>
      <c r="CW203" s="679"/>
      <c r="CX203" s="679"/>
      <c r="CY203" s="679"/>
      <c r="CZ203" s="679"/>
      <c r="DA203" s="679"/>
      <c r="DB203" s="679"/>
      <c r="DC203" s="679"/>
      <c r="DD203" s="679"/>
      <c r="DE203" s="679"/>
      <c r="DF203" s="679"/>
      <c r="DG203" s="679"/>
      <c r="DH203" s="709"/>
      <c r="DI203" s="688"/>
      <c r="DJ203" s="688"/>
      <c r="DK203" s="688"/>
      <c r="DL203" s="688"/>
      <c r="DM203" s="688"/>
      <c r="DN203" s="688"/>
      <c r="DO203" s="688"/>
      <c r="DP203" s="688"/>
      <c r="DQ203" s="688"/>
      <c r="DR203" s="688"/>
      <c r="DS203" s="688"/>
      <c r="DT203" s="688"/>
      <c r="DU203" s="688"/>
      <c r="DV203" s="688"/>
      <c r="DW203" s="175"/>
      <c r="DX203" s="688"/>
      <c r="DY203" s="688"/>
      <c r="DZ203" s="688"/>
      <c r="EA203" s="688"/>
      <c r="EB203" s="688"/>
      <c r="EC203" s="688"/>
      <c r="ED203" s="688"/>
      <c r="EE203" s="688"/>
      <c r="EF203" s="688"/>
      <c r="EG203" s="688"/>
      <c r="EH203" s="688"/>
      <c r="EI203" s="688"/>
      <c r="EJ203" s="688"/>
      <c r="EK203" s="688"/>
      <c r="EL203" s="688"/>
      <c r="EM203" s="679"/>
    </row>
    <row r="204" spans="1:143" ht="16.5" x14ac:dyDescent="0.25">
      <c r="A204" s="679"/>
      <c r="B204" s="679"/>
      <c r="C204" s="679"/>
      <c r="D204" s="679"/>
      <c r="E204" s="679"/>
      <c r="F204" s="679"/>
      <c r="G204" s="679"/>
      <c r="H204" s="679"/>
      <c r="I204" s="679"/>
      <c r="J204" s="679"/>
      <c r="K204" s="679"/>
      <c r="L204" s="679"/>
      <c r="M204" s="679"/>
      <c r="N204" s="679"/>
      <c r="O204" s="679"/>
      <c r="P204" s="709"/>
      <c r="Q204" s="688"/>
      <c r="R204" s="688"/>
      <c r="S204" s="688"/>
      <c r="T204" s="688"/>
      <c r="U204" s="688"/>
      <c r="V204" s="688"/>
      <c r="W204" s="688"/>
      <c r="X204" s="688"/>
      <c r="Y204" s="688"/>
      <c r="Z204" s="688"/>
      <c r="AA204" s="688"/>
      <c r="AB204" s="688"/>
      <c r="AC204" s="688"/>
      <c r="AD204" s="688"/>
      <c r="AE204" s="175"/>
      <c r="AF204" s="1250"/>
      <c r="AG204" s="1250"/>
      <c r="AH204" s="1250"/>
      <c r="AI204" s="1250"/>
      <c r="AJ204" s="1250"/>
      <c r="AK204" s="1250"/>
      <c r="AL204" s="1250"/>
      <c r="AM204" s="1250"/>
      <c r="AN204" s="1250"/>
      <c r="AO204" s="1250"/>
      <c r="AP204" s="1250"/>
      <c r="AQ204" s="1250"/>
      <c r="AR204" s="1250"/>
      <c r="AS204" s="1250"/>
      <c r="AT204" s="1250"/>
      <c r="AU204" s="679"/>
      <c r="AV204" s="223"/>
      <c r="AW204" s="679"/>
      <c r="AX204" s="679"/>
      <c r="AY204" s="679"/>
      <c r="AZ204" s="679"/>
      <c r="BA204" s="679"/>
      <c r="BB204" s="679"/>
      <c r="BC204" s="679"/>
      <c r="BD204" s="679"/>
      <c r="BE204" s="679"/>
      <c r="BF204" s="679"/>
      <c r="BG204" s="679"/>
      <c r="BH204" s="679"/>
      <c r="BI204" s="679"/>
      <c r="BJ204" s="679"/>
      <c r="BK204" s="679"/>
      <c r="BL204" s="709"/>
      <c r="BM204" s="688"/>
      <c r="BN204" s="688"/>
      <c r="BO204" s="688"/>
      <c r="BP204" s="688"/>
      <c r="BQ204" s="688"/>
      <c r="BR204" s="688"/>
      <c r="BS204" s="688"/>
      <c r="BT204" s="688"/>
      <c r="BU204" s="688"/>
      <c r="BV204" s="688"/>
      <c r="BW204" s="688"/>
      <c r="BX204" s="688"/>
      <c r="BY204" s="688"/>
      <c r="BZ204" s="688"/>
      <c r="CA204" s="175"/>
      <c r="CB204" s="1250"/>
      <c r="CC204" s="1250"/>
      <c r="CD204" s="1250"/>
      <c r="CE204" s="1250"/>
      <c r="CF204" s="1250"/>
      <c r="CG204" s="1250"/>
      <c r="CH204" s="1250"/>
      <c r="CI204" s="1250"/>
      <c r="CJ204" s="1250"/>
      <c r="CK204" s="1250"/>
      <c r="CL204" s="1250"/>
      <c r="CM204" s="1250"/>
      <c r="CN204" s="1250"/>
      <c r="CO204" s="1250"/>
      <c r="CP204" s="1250"/>
      <c r="CQ204" s="679"/>
      <c r="CR204" s="223"/>
      <c r="CS204" s="679"/>
      <c r="CT204" s="679"/>
      <c r="CU204" s="679"/>
      <c r="CV204" s="679"/>
      <c r="CW204" s="679"/>
      <c r="CX204" s="679"/>
      <c r="CY204" s="679"/>
      <c r="CZ204" s="679"/>
      <c r="DA204" s="679"/>
      <c r="DB204" s="679"/>
      <c r="DC204" s="679"/>
      <c r="DD204" s="679"/>
      <c r="DE204" s="679"/>
      <c r="DF204" s="679"/>
      <c r="DG204" s="679"/>
      <c r="DH204" s="709"/>
      <c r="DI204" s="688"/>
      <c r="DJ204" s="688"/>
      <c r="DK204" s="688"/>
      <c r="DL204" s="688"/>
      <c r="DM204" s="688"/>
      <c r="DN204" s="688"/>
      <c r="DO204" s="688"/>
      <c r="DP204" s="688"/>
      <c r="DQ204" s="688"/>
      <c r="DR204" s="688"/>
      <c r="DS204" s="688"/>
      <c r="DT204" s="688"/>
      <c r="DU204" s="688"/>
      <c r="DV204" s="688"/>
      <c r="DW204" s="175"/>
      <c r="DX204" s="1250"/>
      <c r="DY204" s="1250"/>
      <c r="DZ204" s="1250"/>
      <c r="EA204" s="1250"/>
      <c r="EB204" s="1250"/>
      <c r="EC204" s="1250"/>
      <c r="ED204" s="1250"/>
      <c r="EE204" s="1250"/>
      <c r="EF204" s="1250"/>
      <c r="EG204" s="1250"/>
      <c r="EH204" s="1250"/>
      <c r="EI204" s="1250"/>
      <c r="EJ204" s="1250"/>
      <c r="EK204" s="1250"/>
      <c r="EL204" s="1250"/>
      <c r="EM204" s="679"/>
    </row>
    <row r="205" spans="1:143" x14ac:dyDescent="0.25">
      <c r="A205" s="679"/>
      <c r="B205" s="679"/>
      <c r="C205" s="679"/>
      <c r="D205" s="679"/>
      <c r="E205" s="679"/>
      <c r="F205" s="679"/>
      <c r="G205" s="679"/>
      <c r="H205" s="679"/>
      <c r="I205" s="679"/>
      <c r="J205" s="679"/>
      <c r="K205" s="679"/>
      <c r="L205" s="679"/>
      <c r="M205" s="679"/>
      <c r="N205" s="679"/>
      <c r="O205" s="679"/>
      <c r="P205" s="709"/>
      <c r="Q205" s="103"/>
      <c r="R205" s="103"/>
      <c r="S205" s="103"/>
      <c r="T205" s="103"/>
      <c r="U205" s="103"/>
      <c r="V205" s="103"/>
      <c r="W205" s="103"/>
      <c r="X205" s="103"/>
      <c r="Y205" s="103"/>
      <c r="Z205" s="103"/>
      <c r="AA205" s="103"/>
      <c r="AB205" s="103"/>
      <c r="AC205" s="103"/>
      <c r="AD205" s="103"/>
      <c r="AE205" s="103"/>
      <c r="AF205" s="1144" t="s">
        <v>596</v>
      </c>
      <c r="AG205" s="1144"/>
      <c r="AH205" s="1144"/>
      <c r="AI205" s="1144"/>
      <c r="AJ205" s="1144"/>
      <c r="AK205" s="1144"/>
      <c r="AL205" s="1144"/>
      <c r="AM205" s="1144"/>
      <c r="AN205" s="1144"/>
      <c r="AO205" s="1144"/>
      <c r="AP205" s="1144"/>
      <c r="AQ205" s="1144"/>
      <c r="AR205" s="1144"/>
      <c r="AS205" s="1144"/>
      <c r="AT205" s="1144"/>
      <c r="AU205" s="679"/>
      <c r="AV205" s="223"/>
      <c r="AW205" s="679"/>
      <c r="AX205" s="679"/>
      <c r="AY205" s="679"/>
      <c r="AZ205" s="679"/>
      <c r="BA205" s="679"/>
      <c r="BB205" s="679"/>
      <c r="BC205" s="679"/>
      <c r="BD205" s="679"/>
      <c r="BE205" s="679"/>
      <c r="BF205" s="679"/>
      <c r="BG205" s="679"/>
      <c r="BH205" s="679"/>
      <c r="BI205" s="679"/>
      <c r="BJ205" s="679"/>
      <c r="BK205" s="679"/>
      <c r="BL205" s="709"/>
      <c r="BM205" s="103"/>
      <c r="BN205" s="103"/>
      <c r="BO205" s="103"/>
      <c r="BP205" s="103"/>
      <c r="BQ205" s="103"/>
      <c r="BR205" s="103"/>
      <c r="BS205" s="103"/>
      <c r="BT205" s="103"/>
      <c r="BU205" s="103"/>
      <c r="BV205" s="103"/>
      <c r="BW205" s="103"/>
      <c r="BX205" s="103"/>
      <c r="BY205" s="103"/>
      <c r="BZ205" s="103"/>
      <c r="CA205" s="103"/>
      <c r="CB205" s="1144" t="s">
        <v>596</v>
      </c>
      <c r="CC205" s="1144"/>
      <c r="CD205" s="1144"/>
      <c r="CE205" s="1144"/>
      <c r="CF205" s="1144"/>
      <c r="CG205" s="1144"/>
      <c r="CH205" s="1144"/>
      <c r="CI205" s="1144"/>
      <c r="CJ205" s="1144"/>
      <c r="CK205" s="1144"/>
      <c r="CL205" s="1144"/>
      <c r="CM205" s="1144"/>
      <c r="CN205" s="1144"/>
      <c r="CO205" s="1144"/>
      <c r="CP205" s="1144"/>
      <c r="CQ205" s="679"/>
      <c r="CR205" s="223"/>
      <c r="CS205" s="679"/>
      <c r="CT205" s="679"/>
      <c r="CU205" s="679"/>
      <c r="CV205" s="679"/>
      <c r="CW205" s="679"/>
      <c r="CX205" s="679"/>
      <c r="CY205" s="679"/>
      <c r="CZ205" s="679"/>
      <c r="DA205" s="679"/>
      <c r="DB205" s="679"/>
      <c r="DC205" s="679"/>
      <c r="DD205" s="679"/>
      <c r="DE205" s="679"/>
      <c r="DF205" s="679"/>
      <c r="DG205" s="679"/>
      <c r="DH205" s="709"/>
      <c r="DI205" s="103"/>
      <c r="DJ205" s="103"/>
      <c r="DK205" s="103"/>
      <c r="DL205" s="103"/>
      <c r="DM205" s="103"/>
      <c r="DN205" s="103"/>
      <c r="DO205" s="103"/>
      <c r="DP205" s="103"/>
      <c r="DQ205" s="103"/>
      <c r="DR205" s="103"/>
      <c r="DS205" s="103"/>
      <c r="DT205" s="103"/>
      <c r="DU205" s="103"/>
      <c r="DV205" s="103"/>
      <c r="DW205" s="103"/>
      <c r="DX205" s="1144" t="s">
        <v>596</v>
      </c>
      <c r="DY205" s="1144"/>
      <c r="DZ205" s="1144"/>
      <c r="EA205" s="1144"/>
      <c r="EB205" s="1144"/>
      <c r="EC205" s="1144"/>
      <c r="ED205" s="1144"/>
      <c r="EE205" s="1144"/>
      <c r="EF205" s="1144"/>
      <c r="EG205" s="1144"/>
      <c r="EH205" s="1144"/>
      <c r="EI205" s="1144"/>
      <c r="EJ205" s="1144"/>
      <c r="EK205" s="1144"/>
      <c r="EL205" s="1144"/>
      <c r="EM205" s="679"/>
    </row>
    <row r="206" spans="1:143" x14ac:dyDescent="0.25">
      <c r="A206" s="679"/>
      <c r="B206" s="679"/>
      <c r="C206" s="679"/>
      <c r="D206" s="679"/>
      <c r="E206" s="679"/>
      <c r="F206" s="679"/>
      <c r="G206" s="679"/>
      <c r="H206" s="679"/>
      <c r="I206" s="679"/>
      <c r="J206" s="679"/>
      <c r="K206" s="679"/>
      <c r="L206" s="679"/>
      <c r="M206" s="679"/>
      <c r="N206" s="679"/>
      <c r="O206" s="679"/>
      <c r="P206" s="709"/>
      <c r="Q206" s="103"/>
      <c r="R206" s="103"/>
      <c r="S206" s="103"/>
      <c r="T206" s="103"/>
      <c r="U206" s="103"/>
      <c r="V206" s="103"/>
      <c r="W206" s="103"/>
      <c r="X206" s="103"/>
      <c r="Y206" s="103"/>
      <c r="Z206" s="103"/>
      <c r="AA206" s="103"/>
      <c r="AB206" s="103"/>
      <c r="AC206" s="103"/>
      <c r="AD206" s="103"/>
      <c r="AE206" s="103"/>
      <c r="AF206" s="103"/>
      <c r="AG206" s="103"/>
      <c r="AH206" s="103"/>
      <c r="AI206" s="103"/>
      <c r="AJ206" s="103"/>
      <c r="AK206" s="103"/>
      <c r="AL206" s="103"/>
      <c r="AM206" s="103"/>
      <c r="AN206" s="103"/>
      <c r="AO206" s="103"/>
      <c r="AP206" s="103"/>
      <c r="AQ206" s="103"/>
      <c r="AR206" s="103"/>
      <c r="AS206" s="103"/>
      <c r="AT206" s="103"/>
      <c r="AU206" s="679"/>
      <c r="AV206" s="223"/>
      <c r="AW206" s="679"/>
      <c r="AX206" s="679"/>
      <c r="AY206" s="679"/>
      <c r="AZ206" s="679"/>
      <c r="BA206" s="679"/>
      <c r="BB206" s="679"/>
      <c r="BC206" s="679"/>
      <c r="BD206" s="679"/>
      <c r="BE206" s="679"/>
      <c r="BF206" s="679"/>
      <c r="BG206" s="679"/>
      <c r="BH206" s="679"/>
      <c r="BI206" s="679"/>
      <c r="BJ206" s="679"/>
      <c r="BK206" s="679"/>
      <c r="BL206" s="709"/>
      <c r="BM206" s="103"/>
      <c r="BN206" s="103"/>
      <c r="BO206" s="103"/>
      <c r="BP206" s="103"/>
      <c r="BQ206" s="103"/>
      <c r="BR206" s="103"/>
      <c r="BS206" s="103"/>
      <c r="BT206" s="103"/>
      <c r="BU206" s="103"/>
      <c r="BV206" s="103"/>
      <c r="BW206" s="103"/>
      <c r="BX206" s="103"/>
      <c r="BY206" s="103"/>
      <c r="BZ206" s="103"/>
      <c r="CA206" s="103"/>
      <c r="CB206" s="103"/>
      <c r="CC206" s="103"/>
      <c r="CD206" s="103"/>
      <c r="CE206" s="103"/>
      <c r="CF206" s="103"/>
      <c r="CG206" s="103"/>
      <c r="CH206" s="103"/>
      <c r="CI206" s="103"/>
      <c r="CJ206" s="103"/>
      <c r="CK206" s="103"/>
      <c r="CL206" s="103"/>
      <c r="CM206" s="103"/>
      <c r="CN206" s="103"/>
      <c r="CO206" s="103"/>
      <c r="CP206" s="103"/>
      <c r="CQ206" s="679"/>
      <c r="CR206" s="223"/>
      <c r="CS206" s="679"/>
      <c r="CT206" s="679"/>
      <c r="CU206" s="679"/>
      <c r="CV206" s="679"/>
      <c r="CW206" s="679"/>
      <c r="CX206" s="679"/>
      <c r="CY206" s="679"/>
      <c r="CZ206" s="679"/>
      <c r="DA206" s="679"/>
      <c r="DB206" s="679"/>
      <c r="DC206" s="679"/>
      <c r="DD206" s="679"/>
      <c r="DE206" s="679"/>
      <c r="DF206" s="679"/>
      <c r="DG206" s="679"/>
      <c r="DH206" s="709"/>
      <c r="DI206" s="103"/>
      <c r="DJ206" s="103"/>
      <c r="DK206" s="103"/>
      <c r="DL206" s="103"/>
      <c r="DM206" s="103"/>
      <c r="DN206" s="103"/>
      <c r="DO206" s="103"/>
      <c r="DP206" s="103"/>
      <c r="DQ206" s="103"/>
      <c r="DR206" s="103"/>
      <c r="DS206" s="103"/>
      <c r="DT206" s="103"/>
      <c r="DU206" s="103"/>
      <c r="DV206" s="103"/>
      <c r="DW206" s="103"/>
      <c r="DX206" s="103"/>
      <c r="DY206" s="103"/>
      <c r="DZ206" s="103"/>
      <c r="EA206" s="103"/>
      <c r="EB206" s="103"/>
      <c r="EC206" s="103"/>
      <c r="ED206" s="103"/>
      <c r="EE206" s="103"/>
      <c r="EF206" s="103"/>
      <c r="EG206" s="103"/>
      <c r="EH206" s="103"/>
      <c r="EI206" s="103"/>
      <c r="EJ206" s="103"/>
      <c r="EK206" s="103"/>
      <c r="EL206" s="103"/>
      <c r="EM206" s="679"/>
    </row>
    <row r="207" spans="1:143" x14ac:dyDescent="0.25">
      <c r="A207" s="679"/>
      <c r="B207" s="679"/>
      <c r="C207" s="679"/>
      <c r="D207" s="679"/>
      <c r="E207" s="679"/>
      <c r="F207" s="679"/>
      <c r="G207" s="679"/>
      <c r="H207" s="679"/>
      <c r="I207" s="679" t="s">
        <v>345</v>
      </c>
      <c r="J207" s="679"/>
      <c r="K207" s="679"/>
      <c r="L207" s="679"/>
      <c r="M207" s="679"/>
      <c r="N207" s="679"/>
      <c r="O207" s="679"/>
      <c r="P207" s="679"/>
      <c r="Q207" s="679"/>
      <c r="R207" s="679"/>
      <c r="S207" s="679"/>
      <c r="T207" s="679"/>
      <c r="U207" s="679"/>
      <c r="V207" s="679"/>
      <c r="W207" s="679"/>
      <c r="X207" s="679"/>
      <c r="Y207" s="679"/>
      <c r="Z207" s="679"/>
      <c r="AA207" s="679"/>
      <c r="AB207" s="679"/>
      <c r="AC207" s="679"/>
      <c r="AD207" s="679"/>
      <c r="AE207" s="679"/>
      <c r="AF207" s="679"/>
      <c r="AG207" s="679"/>
      <c r="AH207" s="679"/>
      <c r="AI207" s="679"/>
      <c r="AJ207" s="679"/>
      <c r="AK207" s="679"/>
      <c r="AL207" s="679"/>
      <c r="AM207" s="679"/>
      <c r="AN207" s="679"/>
      <c r="AO207" s="679"/>
      <c r="AP207" s="679"/>
      <c r="AQ207" s="679"/>
      <c r="AR207" s="679"/>
      <c r="AS207" s="679"/>
      <c r="AT207" s="103"/>
      <c r="AU207" s="679"/>
      <c r="AV207" s="223"/>
      <c r="AW207" s="679"/>
      <c r="AX207" s="679"/>
      <c r="AY207" s="679"/>
      <c r="AZ207" s="679"/>
      <c r="BA207" s="679"/>
      <c r="BB207" s="679"/>
      <c r="BC207" s="679"/>
      <c r="BD207" s="679"/>
      <c r="BE207" s="679" t="s">
        <v>345</v>
      </c>
      <c r="BF207" s="679"/>
      <c r="BG207" s="679"/>
      <c r="BH207" s="679"/>
      <c r="BI207" s="679"/>
      <c r="BJ207" s="679"/>
      <c r="BK207" s="679"/>
      <c r="BL207" s="679"/>
      <c r="BM207" s="679"/>
      <c r="BN207" s="679"/>
      <c r="BO207" s="679"/>
      <c r="BP207" s="679"/>
      <c r="BQ207" s="679"/>
      <c r="BR207" s="679"/>
      <c r="BS207" s="679"/>
      <c r="BT207" s="679"/>
      <c r="BU207" s="679"/>
      <c r="BV207" s="679"/>
      <c r="BW207" s="679"/>
      <c r="BX207" s="679"/>
      <c r="BY207" s="679"/>
      <c r="BZ207" s="679"/>
      <c r="CA207" s="679"/>
      <c r="CB207" s="679"/>
      <c r="CC207" s="679"/>
      <c r="CD207" s="679"/>
      <c r="CE207" s="679"/>
      <c r="CF207" s="679"/>
      <c r="CG207" s="679"/>
      <c r="CH207" s="679"/>
      <c r="CI207" s="679"/>
      <c r="CJ207" s="679"/>
      <c r="CK207" s="679"/>
      <c r="CL207" s="679"/>
      <c r="CM207" s="679"/>
      <c r="CN207" s="679"/>
      <c r="CO207" s="679"/>
      <c r="CP207" s="103"/>
      <c r="CQ207" s="679"/>
      <c r="CR207" s="223"/>
      <c r="CS207" s="705"/>
      <c r="CT207" s="705"/>
      <c r="CU207" s="705"/>
      <c r="CV207" s="705"/>
      <c r="CW207" s="705"/>
      <c r="CX207" s="705"/>
      <c r="CY207" s="705"/>
      <c r="CZ207" s="705"/>
      <c r="DA207" s="705" t="s">
        <v>345</v>
      </c>
      <c r="DB207" s="705"/>
      <c r="DC207" s="705"/>
      <c r="DD207" s="705"/>
      <c r="DE207" s="705"/>
      <c r="DF207" s="705"/>
      <c r="DG207" s="705"/>
      <c r="DH207" s="705"/>
      <c r="DI207" s="705"/>
      <c r="DJ207" s="705"/>
      <c r="DK207" s="705"/>
      <c r="DL207" s="705"/>
      <c r="DM207" s="705"/>
      <c r="DN207" s="705"/>
      <c r="DO207" s="705"/>
      <c r="DP207" s="705"/>
      <c r="DQ207" s="705"/>
      <c r="DR207" s="705"/>
      <c r="DS207" s="705"/>
      <c r="DT207" s="705"/>
      <c r="DU207" s="705"/>
      <c r="DV207" s="705"/>
      <c r="DW207" s="705"/>
      <c r="DX207" s="705"/>
      <c r="DY207" s="705"/>
      <c r="DZ207" s="705"/>
      <c r="EA207" s="705"/>
      <c r="EB207" s="705"/>
      <c r="EC207" s="705"/>
      <c r="ED207" s="705"/>
      <c r="EE207" s="705"/>
      <c r="EF207" s="705"/>
      <c r="EG207" s="705"/>
      <c r="EH207" s="705"/>
      <c r="EI207" s="705"/>
      <c r="EJ207" s="705"/>
      <c r="EK207" s="705"/>
      <c r="EL207" s="103"/>
      <c r="EM207" s="705"/>
    </row>
    <row r="208" spans="1:143" x14ac:dyDescent="0.25">
      <c r="A208" s="679"/>
      <c r="B208" s="679"/>
      <c r="C208" s="679"/>
      <c r="D208" s="679"/>
      <c r="E208" s="679"/>
      <c r="F208" s="679"/>
      <c r="G208" s="679"/>
      <c r="H208" s="679"/>
      <c r="I208" s="1069" t="s">
        <v>346</v>
      </c>
      <c r="J208" s="1069"/>
      <c r="K208" s="1069"/>
      <c r="L208" s="1246"/>
      <c r="M208" s="1246"/>
      <c r="N208" s="1246"/>
      <c r="O208" s="1246"/>
      <c r="P208" s="1244" t="s">
        <v>173</v>
      </c>
      <c r="Q208" s="1244"/>
      <c r="R208" s="1245"/>
      <c r="S208" s="1245"/>
      <c r="T208" s="1245"/>
      <c r="U208" s="1245"/>
      <c r="V208" s="1245"/>
      <c r="W208" s="1069">
        <v>20</v>
      </c>
      <c r="X208" s="1069"/>
      <c r="Y208" s="1069"/>
      <c r="Z208" s="1239"/>
      <c r="AA208" s="1239"/>
      <c r="AB208" s="1069" t="s">
        <v>347</v>
      </c>
      <c r="AC208" s="1069"/>
      <c r="AD208" s="1069"/>
      <c r="AE208" s="1244" t="s">
        <v>173</v>
      </c>
      <c r="AF208" s="1244"/>
      <c r="AG208" s="1245"/>
      <c r="AH208" s="1245"/>
      <c r="AI208" s="1245"/>
      <c r="AJ208" s="1245"/>
      <c r="AK208" s="1245"/>
      <c r="AL208" s="1069">
        <v>20</v>
      </c>
      <c r="AM208" s="1069"/>
      <c r="AN208" s="1069"/>
      <c r="AO208" s="1239"/>
      <c r="AP208" s="1239"/>
      <c r="AQ208" s="1221" t="s">
        <v>348</v>
      </c>
      <c r="AR208" s="1221"/>
      <c r="AS208" s="1221"/>
      <c r="AT208" s="103"/>
      <c r="AU208" s="679"/>
      <c r="AV208" s="223"/>
      <c r="AW208" s="679"/>
      <c r="AX208" s="679"/>
      <c r="AY208" s="679"/>
      <c r="AZ208" s="679"/>
      <c r="BA208" s="679"/>
      <c r="BB208" s="679"/>
      <c r="BC208" s="679"/>
      <c r="BD208" s="679"/>
      <c r="BE208" s="1069" t="s">
        <v>346</v>
      </c>
      <c r="BF208" s="1069"/>
      <c r="BG208" s="1069"/>
      <c r="BH208" s="1246"/>
      <c r="BI208" s="1246"/>
      <c r="BJ208" s="1246"/>
      <c r="BK208" s="1246"/>
      <c r="BL208" s="1244" t="s">
        <v>173</v>
      </c>
      <c r="BM208" s="1244"/>
      <c r="BN208" s="1245"/>
      <c r="BO208" s="1245"/>
      <c r="BP208" s="1245"/>
      <c r="BQ208" s="1245"/>
      <c r="BR208" s="1245"/>
      <c r="BS208" s="1069">
        <v>20</v>
      </c>
      <c r="BT208" s="1069"/>
      <c r="BU208" s="1069"/>
      <c r="BV208" s="1239"/>
      <c r="BW208" s="1239"/>
      <c r="BX208" s="1069" t="s">
        <v>347</v>
      </c>
      <c r="BY208" s="1069"/>
      <c r="BZ208" s="1069"/>
      <c r="CA208" s="1244" t="s">
        <v>173</v>
      </c>
      <c r="CB208" s="1244"/>
      <c r="CC208" s="1245"/>
      <c r="CD208" s="1245"/>
      <c r="CE208" s="1245"/>
      <c r="CF208" s="1245"/>
      <c r="CG208" s="1245"/>
      <c r="CH208" s="1069">
        <v>20</v>
      </c>
      <c r="CI208" s="1069"/>
      <c r="CJ208" s="1069"/>
      <c r="CK208" s="1239"/>
      <c r="CL208" s="1239"/>
      <c r="CM208" s="1221" t="s">
        <v>348</v>
      </c>
      <c r="CN208" s="1221"/>
      <c r="CO208" s="1221"/>
      <c r="CP208" s="103"/>
      <c r="CQ208" s="679"/>
      <c r="CR208" s="223"/>
      <c r="CS208" s="705"/>
      <c r="CT208" s="705"/>
      <c r="CU208" s="705"/>
      <c r="CV208" s="705"/>
      <c r="CW208" s="705"/>
      <c r="CX208" s="705"/>
      <c r="CY208" s="705"/>
      <c r="CZ208" s="705"/>
      <c r="DA208" s="1069" t="s">
        <v>346</v>
      </c>
      <c r="DB208" s="1069"/>
      <c r="DC208" s="1069"/>
      <c r="DD208" s="1246"/>
      <c r="DE208" s="1246"/>
      <c r="DF208" s="1246"/>
      <c r="DG208" s="1246"/>
      <c r="DH208" s="1244" t="s">
        <v>173</v>
      </c>
      <c r="DI208" s="1244"/>
      <c r="DJ208" s="1245"/>
      <c r="DK208" s="1245"/>
      <c r="DL208" s="1245"/>
      <c r="DM208" s="1245"/>
      <c r="DN208" s="1245"/>
      <c r="DO208" s="1069">
        <v>20</v>
      </c>
      <c r="DP208" s="1069"/>
      <c r="DQ208" s="1069"/>
      <c r="DR208" s="1239"/>
      <c r="DS208" s="1239"/>
      <c r="DT208" s="1069" t="s">
        <v>347</v>
      </c>
      <c r="DU208" s="1069"/>
      <c r="DV208" s="1069"/>
      <c r="DW208" s="1244" t="s">
        <v>173</v>
      </c>
      <c r="DX208" s="1244"/>
      <c r="DY208" s="1245"/>
      <c r="DZ208" s="1245"/>
      <c r="EA208" s="1245"/>
      <c r="EB208" s="1245"/>
      <c r="EC208" s="1245"/>
      <c r="ED208" s="1069">
        <v>20</v>
      </c>
      <c r="EE208" s="1069"/>
      <c r="EF208" s="1069"/>
      <c r="EG208" s="1239"/>
      <c r="EH208" s="1239"/>
      <c r="EI208" s="1221" t="s">
        <v>348</v>
      </c>
      <c r="EJ208" s="1221"/>
      <c r="EK208" s="1221"/>
      <c r="EL208" s="103"/>
      <c r="EM208" s="705"/>
    </row>
    <row r="209" spans="1:144" x14ac:dyDescent="0.25">
      <c r="A209" s="679"/>
      <c r="B209" s="679"/>
      <c r="C209" s="679"/>
      <c r="D209" s="679"/>
      <c r="E209" s="679"/>
      <c r="F209" s="679"/>
      <c r="G209" s="679"/>
      <c r="H209" s="679"/>
      <c r="I209" s="679" t="s">
        <v>349</v>
      </c>
      <c r="J209" s="679"/>
      <c r="K209" s="679"/>
      <c r="L209" s="679"/>
      <c r="M209" s="679"/>
      <c r="N209" s="679"/>
      <c r="O209" s="679"/>
      <c r="P209" s="1240"/>
      <c r="Q209" s="1071"/>
      <c r="R209" s="1071"/>
      <c r="S209" s="1071"/>
      <c r="T209" s="1071"/>
      <c r="U209" s="1071"/>
      <c r="V209" s="1071"/>
      <c r="W209" s="1071"/>
      <c r="X209" s="1071"/>
      <c r="Y209" s="1071"/>
      <c r="Z209" s="1071"/>
      <c r="AA209" s="1071"/>
      <c r="AB209" s="1071"/>
      <c r="AC209" s="1071"/>
      <c r="AD209" s="1071"/>
      <c r="AE209" s="1071"/>
      <c r="AF209" s="1071"/>
      <c r="AG209" s="1071"/>
      <c r="AH209" s="1071"/>
      <c r="AI209" s="1071"/>
      <c r="AJ209" s="1071"/>
      <c r="AK209" s="1071"/>
      <c r="AL209" s="1071"/>
      <c r="AM209" s="1071"/>
      <c r="AN209" s="1071"/>
      <c r="AO209" s="1071"/>
      <c r="AP209" s="1071"/>
      <c r="AQ209" s="1071"/>
      <c r="AR209" s="103"/>
      <c r="AS209" s="103"/>
      <c r="AT209" s="103"/>
      <c r="AU209" s="679"/>
      <c r="AV209" s="223"/>
      <c r="AW209" s="679"/>
      <c r="AX209" s="679"/>
      <c r="AY209" s="679"/>
      <c r="AZ209" s="679"/>
      <c r="BA209" s="679"/>
      <c r="BB209" s="679"/>
      <c r="BC209" s="679"/>
      <c r="BD209" s="679"/>
      <c r="BE209" s="679" t="s">
        <v>349</v>
      </c>
      <c r="BF209" s="679"/>
      <c r="BG209" s="679"/>
      <c r="BH209" s="679"/>
      <c r="BI209" s="679"/>
      <c r="BJ209" s="679"/>
      <c r="BK209" s="679"/>
      <c r="BL209" s="1240"/>
      <c r="BM209" s="1071"/>
      <c r="BN209" s="1071"/>
      <c r="BO209" s="1071"/>
      <c r="BP209" s="1071"/>
      <c r="BQ209" s="1071"/>
      <c r="BR209" s="1071"/>
      <c r="BS209" s="1071"/>
      <c r="BT209" s="1071"/>
      <c r="BU209" s="1071"/>
      <c r="BV209" s="1071"/>
      <c r="BW209" s="1071"/>
      <c r="BX209" s="1071"/>
      <c r="BY209" s="1071"/>
      <c r="BZ209" s="1071"/>
      <c r="CA209" s="1071"/>
      <c r="CB209" s="1071"/>
      <c r="CC209" s="1071"/>
      <c r="CD209" s="1071"/>
      <c r="CE209" s="1071"/>
      <c r="CF209" s="1071"/>
      <c r="CG209" s="1071"/>
      <c r="CH209" s="1071"/>
      <c r="CI209" s="1071"/>
      <c r="CJ209" s="1071"/>
      <c r="CK209" s="1071"/>
      <c r="CL209" s="1071"/>
      <c r="CM209" s="1071"/>
      <c r="CN209" s="103"/>
      <c r="CO209" s="103"/>
      <c r="CP209" s="103"/>
      <c r="CQ209" s="679"/>
      <c r="CR209" s="223"/>
      <c r="CS209" s="705"/>
      <c r="CT209" s="705"/>
      <c r="CU209" s="705"/>
      <c r="CV209" s="705"/>
      <c r="CW209" s="705"/>
      <c r="CX209" s="705"/>
      <c r="CY209" s="705"/>
      <c r="CZ209" s="705"/>
      <c r="DA209" s="705" t="s">
        <v>349</v>
      </c>
      <c r="DB209" s="705"/>
      <c r="DC209" s="705"/>
      <c r="DD209" s="705"/>
      <c r="DE209" s="705"/>
      <c r="DF209" s="705"/>
      <c r="DG209" s="705"/>
      <c r="DH209" s="1240"/>
      <c r="DI209" s="1240"/>
      <c r="DJ209" s="1240"/>
      <c r="DK209" s="1240"/>
      <c r="DL209" s="1240"/>
      <c r="DM209" s="1240"/>
      <c r="DN209" s="1240"/>
      <c r="DO209" s="1240"/>
      <c r="DP209" s="1240"/>
      <c r="DQ209" s="1240"/>
      <c r="DR209" s="1240"/>
      <c r="DS209" s="1240"/>
      <c r="DT209" s="1240"/>
      <c r="DU209" s="1240"/>
      <c r="DV209" s="1240"/>
      <c r="DW209" s="1240"/>
      <c r="DX209" s="1240"/>
      <c r="DY209" s="1240"/>
      <c r="DZ209" s="1240"/>
      <c r="EA209" s="1240"/>
      <c r="EB209" s="1240"/>
      <c r="EC209" s="1240"/>
      <c r="ED209" s="1240"/>
      <c r="EE209" s="1240"/>
      <c r="EF209" s="1240"/>
      <c r="EG209" s="1240"/>
      <c r="EH209" s="1240"/>
      <c r="EI209" s="1240"/>
      <c r="EJ209" s="103"/>
      <c r="EK209" s="103"/>
      <c r="EL209" s="103"/>
      <c r="EM209" s="705"/>
    </row>
    <row r="210" spans="1:144" x14ac:dyDescent="0.25">
      <c r="A210" s="679"/>
      <c r="B210" s="679"/>
      <c r="C210" s="679"/>
      <c r="D210" s="679"/>
      <c r="E210" s="679"/>
      <c r="F210" s="679"/>
      <c r="G210" s="679"/>
      <c r="H210" s="679"/>
      <c r="I210" s="679" t="s">
        <v>351</v>
      </c>
      <c r="J210" s="679"/>
      <c r="K210" s="679"/>
      <c r="L210" s="679"/>
      <c r="M210" s="679"/>
      <c r="N210" s="679"/>
      <c r="O210" s="679"/>
      <c r="P210" s="679"/>
      <c r="Q210" s="679"/>
      <c r="R210" s="679"/>
      <c r="S210" s="679"/>
      <c r="T210" s="679"/>
      <c r="U210" s="1241"/>
      <c r="V210" s="1241"/>
      <c r="W210" s="1241"/>
      <c r="X210" s="1241"/>
      <c r="Y210" s="1241"/>
      <c r="Z210" s="1241"/>
      <c r="AA210" s="1241"/>
      <c r="AB210" s="1241"/>
      <c r="AC210" s="1242" t="str">
        <f ca="1">I$9</f>
        <v/>
      </c>
      <c r="AD210" s="1243"/>
      <c r="AE210" s="1243"/>
      <c r="AF210" s="1243"/>
      <c r="AG210" s="1243"/>
      <c r="AH210" s="1243"/>
      <c r="AI210" s="1243"/>
      <c r="AJ210" s="1243"/>
      <c r="AK210" s="1243"/>
      <c r="AL210" s="1243"/>
      <c r="AM210" s="1243"/>
      <c r="AN210" s="1243"/>
      <c r="AO210" s="1243"/>
      <c r="AP210" s="1243"/>
      <c r="AQ210" s="1243"/>
      <c r="AR210" s="300"/>
      <c r="AS210" s="300"/>
      <c r="AT210" s="300"/>
      <c r="AU210" s="679"/>
      <c r="AV210" s="223"/>
      <c r="AW210" s="679"/>
      <c r="AX210" s="679"/>
      <c r="AY210" s="679"/>
      <c r="AZ210" s="679"/>
      <c r="BA210" s="679"/>
      <c r="BB210" s="679"/>
      <c r="BC210" s="679"/>
      <c r="BD210" s="679"/>
      <c r="BE210" s="679" t="s">
        <v>351</v>
      </c>
      <c r="BF210" s="679"/>
      <c r="BG210" s="679"/>
      <c r="BH210" s="679"/>
      <c r="BI210" s="679"/>
      <c r="BJ210" s="679"/>
      <c r="BK210" s="679"/>
      <c r="BL210" s="679"/>
      <c r="BM210" s="679"/>
      <c r="BN210" s="679"/>
      <c r="BO210" s="679"/>
      <c r="BP210" s="679"/>
      <c r="BQ210" s="1241"/>
      <c r="BR210" s="1241"/>
      <c r="BS210" s="1241"/>
      <c r="BT210" s="1241"/>
      <c r="BU210" s="1241"/>
      <c r="BV210" s="1241"/>
      <c r="BW210" s="1241"/>
      <c r="BX210" s="1241"/>
      <c r="BY210" s="1242" t="str">
        <f ca="1">BE$9</f>
        <v/>
      </c>
      <c r="BZ210" s="1243"/>
      <c r="CA210" s="1243"/>
      <c r="CB210" s="1243"/>
      <c r="CC210" s="1243"/>
      <c r="CD210" s="1243"/>
      <c r="CE210" s="1243"/>
      <c r="CF210" s="1243"/>
      <c r="CG210" s="1243"/>
      <c r="CH210" s="1243"/>
      <c r="CI210" s="1243"/>
      <c r="CJ210" s="1243"/>
      <c r="CK210" s="1243"/>
      <c r="CL210" s="1243"/>
      <c r="CM210" s="1243"/>
      <c r="CN210" s="300"/>
      <c r="CO210" s="300"/>
      <c r="CP210" s="300"/>
      <c r="CQ210" s="679"/>
      <c r="CR210" s="223"/>
      <c r="CS210" s="705"/>
      <c r="CT210" s="705"/>
      <c r="CU210" s="705"/>
      <c r="CV210" s="705"/>
      <c r="CW210" s="705"/>
      <c r="CX210" s="705"/>
      <c r="CY210" s="705"/>
      <c r="CZ210" s="705"/>
      <c r="DA210" s="705" t="s">
        <v>351</v>
      </c>
      <c r="DB210" s="705"/>
      <c r="DC210" s="705"/>
      <c r="DD210" s="705"/>
      <c r="DE210" s="705"/>
      <c r="DF210" s="705"/>
      <c r="DG210" s="705"/>
      <c r="DH210" s="705"/>
      <c r="DI210" s="705"/>
      <c r="DJ210" s="705"/>
      <c r="DK210" s="705"/>
      <c r="DL210" s="705"/>
      <c r="DM210" s="1241"/>
      <c r="DN210" s="1241"/>
      <c r="DO210" s="1241"/>
      <c r="DP210" s="1241"/>
      <c r="DQ210" s="1241"/>
      <c r="DR210" s="1241"/>
      <c r="DS210" s="1241"/>
      <c r="DT210" s="1241"/>
      <c r="DU210" s="1242" t="str">
        <f ca="1">DA$9</f>
        <v/>
      </c>
      <c r="DV210" s="1242"/>
      <c r="DW210" s="1242"/>
      <c r="DX210" s="1242"/>
      <c r="DY210" s="1242"/>
      <c r="DZ210" s="1242"/>
      <c r="EA210" s="1242"/>
      <c r="EB210" s="1242"/>
      <c r="EC210" s="1242"/>
      <c r="ED210" s="1242"/>
      <c r="EE210" s="1242"/>
      <c r="EF210" s="1242"/>
      <c r="EG210" s="1242"/>
      <c r="EH210" s="1242"/>
      <c r="EI210" s="1242"/>
      <c r="EJ210" s="300"/>
      <c r="EK210" s="300"/>
      <c r="EL210" s="300"/>
      <c r="EM210" s="705"/>
    </row>
    <row r="211" spans="1:144" x14ac:dyDescent="0.25">
      <c r="A211" s="679"/>
      <c r="B211" s="679"/>
      <c r="C211" s="679"/>
      <c r="D211" s="679"/>
      <c r="E211" s="679"/>
      <c r="F211" s="679"/>
      <c r="G211" s="679"/>
      <c r="H211" s="679"/>
      <c r="I211" s="679"/>
      <c r="J211" s="679"/>
      <c r="K211" s="679"/>
      <c r="L211" s="679"/>
      <c r="M211" s="679"/>
      <c r="N211" s="679"/>
      <c r="O211" s="679"/>
      <c r="P211" s="679"/>
      <c r="Q211" s="679"/>
      <c r="R211" s="679"/>
      <c r="S211" s="679"/>
      <c r="T211" s="679"/>
      <c r="U211" s="1109" t="s">
        <v>5</v>
      </c>
      <c r="V211" s="1109"/>
      <c r="W211" s="1109"/>
      <c r="X211" s="1109"/>
      <c r="Y211" s="1109"/>
      <c r="Z211" s="1109"/>
      <c r="AA211" s="1109"/>
      <c r="AB211" s="1109"/>
      <c r="AC211" s="1109" t="s">
        <v>6</v>
      </c>
      <c r="AD211" s="1109"/>
      <c r="AE211" s="1109"/>
      <c r="AF211" s="1109"/>
      <c r="AG211" s="1109"/>
      <c r="AH211" s="1109"/>
      <c r="AI211" s="1109"/>
      <c r="AJ211" s="1109"/>
      <c r="AK211" s="1109"/>
      <c r="AL211" s="1109"/>
      <c r="AM211" s="1109"/>
      <c r="AN211" s="1109"/>
      <c r="AO211" s="1109"/>
      <c r="AP211" s="1109"/>
      <c r="AQ211" s="1109"/>
      <c r="AR211" s="301"/>
      <c r="AS211" s="301"/>
      <c r="AT211" s="301"/>
      <c r="AU211" s="679"/>
      <c r="AV211" s="223"/>
      <c r="AW211" s="679"/>
      <c r="AX211" s="679"/>
      <c r="AY211" s="679"/>
      <c r="AZ211" s="679"/>
      <c r="BA211" s="679"/>
      <c r="BB211" s="679"/>
      <c r="BC211" s="679"/>
      <c r="BD211" s="679"/>
      <c r="BE211" s="679"/>
      <c r="BF211" s="679"/>
      <c r="BG211" s="679"/>
      <c r="BH211" s="679"/>
      <c r="BI211" s="679"/>
      <c r="BJ211" s="679"/>
      <c r="BK211" s="679"/>
      <c r="BL211" s="679"/>
      <c r="BM211" s="679"/>
      <c r="BN211" s="679"/>
      <c r="BO211" s="679"/>
      <c r="BP211" s="679"/>
      <c r="BQ211" s="1109" t="s">
        <v>5</v>
      </c>
      <c r="BR211" s="1109"/>
      <c r="BS211" s="1109"/>
      <c r="BT211" s="1109"/>
      <c r="BU211" s="1109"/>
      <c r="BV211" s="1109"/>
      <c r="BW211" s="1109"/>
      <c r="BX211" s="1109"/>
      <c r="BY211" s="1109" t="s">
        <v>6</v>
      </c>
      <c r="BZ211" s="1109"/>
      <c r="CA211" s="1109"/>
      <c r="CB211" s="1109"/>
      <c r="CC211" s="1109"/>
      <c r="CD211" s="1109"/>
      <c r="CE211" s="1109"/>
      <c r="CF211" s="1109"/>
      <c r="CG211" s="1109"/>
      <c r="CH211" s="1109"/>
      <c r="CI211" s="1109"/>
      <c r="CJ211" s="1109"/>
      <c r="CK211" s="1109"/>
      <c r="CL211" s="1109"/>
      <c r="CM211" s="1109"/>
      <c r="CN211" s="301"/>
      <c r="CO211" s="301"/>
      <c r="CP211" s="301"/>
      <c r="CQ211" s="679"/>
      <c r="CR211" s="223"/>
      <c r="CS211" s="705"/>
      <c r="CT211" s="705"/>
      <c r="CU211" s="705"/>
      <c r="CV211" s="705"/>
      <c r="CW211" s="705"/>
      <c r="CX211" s="705"/>
      <c r="CY211" s="705"/>
      <c r="CZ211" s="705"/>
      <c r="DA211" s="705"/>
      <c r="DB211" s="705"/>
      <c r="DC211" s="705"/>
      <c r="DD211" s="705"/>
      <c r="DE211" s="705"/>
      <c r="DF211" s="705"/>
      <c r="DG211" s="705"/>
      <c r="DH211" s="705"/>
      <c r="DI211" s="705"/>
      <c r="DJ211" s="705"/>
      <c r="DK211" s="705"/>
      <c r="DL211" s="705"/>
      <c r="DM211" s="1109" t="s">
        <v>5</v>
      </c>
      <c r="DN211" s="1109"/>
      <c r="DO211" s="1109"/>
      <c r="DP211" s="1109"/>
      <c r="DQ211" s="1109"/>
      <c r="DR211" s="1109"/>
      <c r="DS211" s="1109"/>
      <c r="DT211" s="1109"/>
      <c r="DU211" s="1109" t="s">
        <v>6</v>
      </c>
      <c r="DV211" s="1109"/>
      <c r="DW211" s="1109"/>
      <c r="DX211" s="1109"/>
      <c r="DY211" s="1109"/>
      <c r="DZ211" s="1109"/>
      <c r="EA211" s="1109"/>
      <c r="EB211" s="1109"/>
      <c r="EC211" s="1109"/>
      <c r="ED211" s="1109"/>
      <c r="EE211" s="1109"/>
      <c r="EF211" s="1109"/>
      <c r="EG211" s="1109"/>
      <c r="EH211" s="1109"/>
      <c r="EI211" s="1109"/>
      <c r="EJ211" s="301"/>
      <c r="EK211" s="301"/>
      <c r="EL211" s="301"/>
      <c r="EM211" s="705"/>
    </row>
    <row r="212" spans="1:144" x14ac:dyDescent="0.25">
      <c r="A212" s="679"/>
      <c r="B212" s="679"/>
      <c r="C212" s="679"/>
      <c r="D212" s="679"/>
      <c r="E212" s="679"/>
      <c r="F212" s="679"/>
      <c r="G212" s="679"/>
      <c r="H212" s="679"/>
      <c r="I212" s="79" t="s">
        <v>214</v>
      </c>
      <c r="J212" s="679"/>
      <c r="K212" s="679"/>
      <c r="L212" s="679"/>
      <c r="M212" s="679"/>
      <c r="N212" s="679"/>
      <c r="O212" s="679"/>
      <c r="P212" s="679"/>
      <c r="Q212" s="679"/>
      <c r="R212" s="79"/>
      <c r="S212" s="79"/>
      <c r="T212" s="679"/>
      <c r="U212" s="1053"/>
      <c r="V212" s="1053"/>
      <c r="W212" s="1053"/>
      <c r="X212" s="1053"/>
      <c r="Y212" s="1053"/>
      <c r="Z212" s="1053"/>
      <c r="AA212" s="1053"/>
      <c r="AB212" s="1053"/>
      <c r="AC212" s="1053"/>
      <c r="AD212" s="1053"/>
      <c r="AE212" s="1053"/>
      <c r="AF212" s="1053"/>
      <c r="AG212" s="1053"/>
      <c r="AH212" s="1053"/>
      <c r="AI212" s="1053"/>
      <c r="AJ212" s="1053"/>
      <c r="AK212" s="1053"/>
      <c r="AL212" s="1053"/>
      <c r="AM212" s="1053"/>
      <c r="AN212" s="1053"/>
      <c r="AO212" s="1053"/>
      <c r="AP212" s="1053"/>
      <c r="AQ212" s="1053"/>
      <c r="AR212" s="105"/>
      <c r="AS212" s="105"/>
      <c r="AT212" s="105"/>
      <c r="AU212" s="679"/>
      <c r="AV212" s="223"/>
      <c r="AW212" s="679"/>
      <c r="AX212" s="679"/>
      <c r="AY212" s="679"/>
      <c r="AZ212" s="679"/>
      <c r="BA212" s="679"/>
      <c r="BB212" s="679"/>
      <c r="BC212" s="679"/>
      <c r="BD212" s="679"/>
      <c r="BE212" s="79" t="s">
        <v>214</v>
      </c>
      <c r="BF212" s="679"/>
      <c r="BG212" s="679"/>
      <c r="BH212" s="679"/>
      <c r="BI212" s="679"/>
      <c r="BJ212" s="679"/>
      <c r="BK212" s="679"/>
      <c r="BL212" s="679"/>
      <c r="BM212" s="679"/>
      <c r="BN212" s="79"/>
      <c r="BO212" s="79"/>
      <c r="BP212" s="679"/>
      <c r="BQ212" s="1053"/>
      <c r="BR212" s="1053"/>
      <c r="BS212" s="1053"/>
      <c r="BT212" s="1053"/>
      <c r="BU212" s="1053"/>
      <c r="BV212" s="1053"/>
      <c r="BW212" s="1053"/>
      <c r="BX212" s="1053"/>
      <c r="BY212" s="1053"/>
      <c r="BZ212" s="1053"/>
      <c r="CA212" s="1053"/>
      <c r="CB212" s="1053"/>
      <c r="CC212" s="1053"/>
      <c r="CD212" s="1053"/>
      <c r="CE212" s="1053"/>
      <c r="CF212" s="1053"/>
      <c r="CG212" s="1053"/>
      <c r="CH212" s="1053"/>
      <c r="CI212" s="1053"/>
      <c r="CJ212" s="1053"/>
      <c r="CK212" s="1053"/>
      <c r="CL212" s="1053"/>
      <c r="CM212" s="1053"/>
      <c r="CN212" s="105"/>
      <c r="CO212" s="105"/>
      <c r="CP212" s="105"/>
      <c r="CQ212" s="679"/>
      <c r="CR212" s="223"/>
      <c r="CS212" s="705"/>
      <c r="CT212" s="705"/>
      <c r="CU212" s="705"/>
      <c r="CV212" s="705"/>
      <c r="CW212" s="705"/>
      <c r="CX212" s="705"/>
      <c r="CY212" s="705"/>
      <c r="CZ212" s="705"/>
      <c r="DA212" s="79" t="s">
        <v>214</v>
      </c>
      <c r="DB212" s="705"/>
      <c r="DC212" s="705"/>
      <c r="DD212" s="705"/>
      <c r="DE212" s="705"/>
      <c r="DF212" s="705"/>
      <c r="DG212" s="705"/>
      <c r="DH212" s="705"/>
      <c r="DI212" s="705"/>
      <c r="DJ212" s="79"/>
      <c r="DK212" s="79"/>
      <c r="DL212" s="705"/>
      <c r="DM212" s="1053"/>
      <c r="DN212" s="1053"/>
      <c r="DO212" s="1053"/>
      <c r="DP212" s="1053"/>
      <c r="DQ212" s="1053"/>
      <c r="DR212" s="1053"/>
      <c r="DS212" s="1053"/>
      <c r="DT212" s="1053"/>
      <c r="DU212" s="1053"/>
      <c r="DV212" s="1053"/>
      <c r="DW212" s="1053"/>
      <c r="DX212" s="1053"/>
      <c r="DY212" s="1053"/>
      <c r="DZ212" s="1053"/>
      <c r="EA212" s="1053"/>
      <c r="EB212" s="1053"/>
      <c r="EC212" s="1053"/>
      <c r="ED212" s="1053"/>
      <c r="EE212" s="1053"/>
      <c r="EF212" s="1053"/>
      <c r="EG212" s="1053"/>
      <c r="EH212" s="1053"/>
      <c r="EI212" s="1053"/>
      <c r="EJ212" s="105"/>
      <c r="EK212" s="105"/>
      <c r="EL212" s="105"/>
      <c r="EM212" s="705"/>
    </row>
    <row r="213" spans="1:144" x14ac:dyDescent="0.25">
      <c r="A213" s="679"/>
      <c r="B213" s="679"/>
      <c r="C213" s="679"/>
      <c r="D213" s="679"/>
      <c r="E213" s="679"/>
      <c r="F213" s="679"/>
      <c r="G213" s="679"/>
      <c r="H213" s="679"/>
      <c r="I213" s="81" t="s">
        <v>216</v>
      </c>
      <c r="J213" s="679"/>
      <c r="K213" s="679"/>
      <c r="L213" s="679"/>
      <c r="M213" s="679"/>
      <c r="N213" s="679"/>
      <c r="O213" s="679"/>
      <c r="P213" s="679"/>
      <c r="Q213" s="679"/>
      <c r="R213" s="679"/>
      <c r="S213" s="679"/>
      <c r="T213" s="679"/>
      <c r="U213" s="1109" t="s">
        <v>5</v>
      </c>
      <c r="V213" s="1109"/>
      <c r="W213" s="1109"/>
      <c r="X213" s="1109"/>
      <c r="Y213" s="1109"/>
      <c r="Z213" s="1109"/>
      <c r="AA213" s="1109"/>
      <c r="AB213" s="1109"/>
      <c r="AC213" s="1109" t="s">
        <v>6</v>
      </c>
      <c r="AD213" s="1109"/>
      <c r="AE213" s="1109"/>
      <c r="AF213" s="1109"/>
      <c r="AG213" s="1109"/>
      <c r="AH213" s="1109"/>
      <c r="AI213" s="1109"/>
      <c r="AJ213" s="1109"/>
      <c r="AK213" s="1109"/>
      <c r="AL213" s="1109"/>
      <c r="AM213" s="1109"/>
      <c r="AN213" s="1109"/>
      <c r="AO213" s="1109"/>
      <c r="AP213" s="1109"/>
      <c r="AQ213" s="1109"/>
      <c r="AR213" s="301"/>
      <c r="AS213" s="301"/>
      <c r="AT213" s="301"/>
      <c r="AU213" s="679"/>
      <c r="AV213" s="223"/>
      <c r="AW213" s="679"/>
      <c r="AX213" s="679"/>
      <c r="AY213" s="679"/>
      <c r="AZ213" s="679"/>
      <c r="BA213" s="679"/>
      <c r="BB213" s="679"/>
      <c r="BC213" s="679"/>
      <c r="BD213" s="679"/>
      <c r="BE213" s="81" t="s">
        <v>216</v>
      </c>
      <c r="BF213" s="679"/>
      <c r="BG213" s="679"/>
      <c r="BH213" s="679"/>
      <c r="BI213" s="679"/>
      <c r="BJ213" s="679"/>
      <c r="BK213" s="679"/>
      <c r="BL213" s="679"/>
      <c r="BM213" s="679"/>
      <c r="BN213" s="679"/>
      <c r="BO213" s="679"/>
      <c r="BP213" s="679"/>
      <c r="BQ213" s="1109" t="s">
        <v>5</v>
      </c>
      <c r="BR213" s="1109"/>
      <c r="BS213" s="1109"/>
      <c r="BT213" s="1109"/>
      <c r="BU213" s="1109"/>
      <c r="BV213" s="1109"/>
      <c r="BW213" s="1109"/>
      <c r="BX213" s="1109"/>
      <c r="BY213" s="1109" t="s">
        <v>6</v>
      </c>
      <c r="BZ213" s="1109"/>
      <c r="CA213" s="1109"/>
      <c r="CB213" s="1109"/>
      <c r="CC213" s="1109"/>
      <c r="CD213" s="1109"/>
      <c r="CE213" s="1109"/>
      <c r="CF213" s="1109"/>
      <c r="CG213" s="1109"/>
      <c r="CH213" s="1109"/>
      <c r="CI213" s="1109"/>
      <c r="CJ213" s="1109"/>
      <c r="CK213" s="1109"/>
      <c r="CL213" s="1109"/>
      <c r="CM213" s="1109"/>
      <c r="CN213" s="301"/>
      <c r="CO213" s="301"/>
      <c r="CP213" s="301"/>
      <c r="CQ213" s="679"/>
      <c r="CR213" s="223"/>
      <c r="CS213" s="705"/>
      <c r="CT213" s="705"/>
      <c r="CU213" s="705"/>
      <c r="CV213" s="705"/>
      <c r="CW213" s="705"/>
      <c r="CX213" s="705"/>
      <c r="CY213" s="705"/>
      <c r="CZ213" s="705"/>
      <c r="DA213" s="81" t="s">
        <v>216</v>
      </c>
      <c r="DB213" s="705"/>
      <c r="DC213" s="705"/>
      <c r="DD213" s="705"/>
      <c r="DE213" s="705"/>
      <c r="DF213" s="705"/>
      <c r="DG213" s="705"/>
      <c r="DH213" s="705"/>
      <c r="DI213" s="705"/>
      <c r="DJ213" s="705"/>
      <c r="DK213" s="705"/>
      <c r="DL213" s="705"/>
      <c r="DM213" s="1109" t="s">
        <v>5</v>
      </c>
      <c r="DN213" s="1109"/>
      <c r="DO213" s="1109"/>
      <c r="DP213" s="1109"/>
      <c r="DQ213" s="1109"/>
      <c r="DR213" s="1109"/>
      <c r="DS213" s="1109"/>
      <c r="DT213" s="1109"/>
      <c r="DU213" s="1109" t="s">
        <v>6</v>
      </c>
      <c r="DV213" s="1109"/>
      <c r="DW213" s="1109"/>
      <c r="DX213" s="1109"/>
      <c r="DY213" s="1109"/>
      <c r="DZ213" s="1109"/>
      <c r="EA213" s="1109"/>
      <c r="EB213" s="1109"/>
      <c r="EC213" s="1109"/>
      <c r="ED213" s="1109"/>
      <c r="EE213" s="1109"/>
      <c r="EF213" s="1109"/>
      <c r="EG213" s="1109"/>
      <c r="EH213" s="1109"/>
      <c r="EI213" s="1109"/>
      <c r="EJ213" s="301"/>
      <c r="EK213" s="301"/>
      <c r="EL213" s="301"/>
      <c r="EM213" s="705"/>
    </row>
    <row r="214" spans="1:144" x14ac:dyDescent="0.25">
      <c r="A214" s="82"/>
      <c r="B214" s="8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  <c r="AL214" s="82"/>
      <c r="AM214" s="82"/>
      <c r="AN214" s="82"/>
      <c r="AO214" s="82"/>
      <c r="AP214" s="82"/>
      <c r="AQ214" s="82"/>
      <c r="AR214" s="82"/>
      <c r="AS214" s="82"/>
      <c r="AT214" s="82"/>
      <c r="AU214" s="82"/>
      <c r="AV214" s="223"/>
      <c r="AW214" s="82"/>
      <c r="AX214" s="82"/>
      <c r="AY214" s="82"/>
      <c r="AZ214" s="82"/>
      <c r="BA214" s="82"/>
      <c r="BB214" s="82"/>
      <c r="BC214" s="82"/>
      <c r="BD214" s="82"/>
      <c r="BE214" s="82"/>
      <c r="BF214" s="82"/>
      <c r="BG214" s="82"/>
      <c r="BH214" s="82"/>
      <c r="BI214" s="82"/>
      <c r="BJ214" s="82"/>
      <c r="BK214" s="82"/>
      <c r="BL214" s="82"/>
      <c r="BM214" s="82"/>
      <c r="BN214" s="82"/>
      <c r="BO214" s="82"/>
      <c r="BP214" s="82"/>
      <c r="BQ214" s="82"/>
      <c r="BR214" s="82"/>
      <c r="BS214" s="82"/>
      <c r="BT214" s="82"/>
      <c r="BU214" s="82"/>
      <c r="BV214" s="82"/>
      <c r="BW214" s="82"/>
      <c r="BX214" s="82"/>
      <c r="BY214" s="82"/>
      <c r="BZ214" s="82"/>
      <c r="CA214" s="82"/>
      <c r="CB214" s="82"/>
      <c r="CC214" s="82"/>
      <c r="CD214" s="82"/>
      <c r="CE214" s="82"/>
      <c r="CF214" s="82"/>
      <c r="CG214" s="82"/>
      <c r="CH214" s="82"/>
      <c r="CI214" s="82"/>
      <c r="CJ214" s="82"/>
      <c r="CK214" s="82"/>
      <c r="CL214" s="82"/>
      <c r="CM214" s="82"/>
      <c r="CN214" s="82"/>
      <c r="CO214" s="82"/>
      <c r="CP214" s="82"/>
      <c r="CQ214" s="82"/>
      <c r="CR214" s="223"/>
      <c r="CS214" s="82"/>
      <c r="CT214" s="82"/>
      <c r="CU214" s="82"/>
      <c r="CV214" s="82"/>
      <c r="CW214" s="82"/>
      <c r="CX214" s="82"/>
      <c r="CY214" s="82"/>
      <c r="CZ214" s="82"/>
      <c r="DA214" s="82"/>
      <c r="DB214" s="82"/>
      <c r="DC214" s="82"/>
      <c r="DD214" s="82"/>
      <c r="DE214" s="82"/>
      <c r="DF214" s="82"/>
      <c r="DG214" s="82"/>
      <c r="DH214" s="82"/>
      <c r="DI214" s="82"/>
      <c r="DJ214" s="82"/>
      <c r="DK214" s="82"/>
      <c r="DL214" s="82"/>
      <c r="DM214" s="82"/>
      <c r="DN214" s="82"/>
      <c r="DO214" s="82"/>
      <c r="DP214" s="82"/>
      <c r="DQ214" s="82"/>
      <c r="DR214" s="82"/>
      <c r="DS214" s="82"/>
      <c r="DT214" s="82"/>
      <c r="DU214" s="82"/>
      <c r="DV214" s="82"/>
      <c r="DW214" s="82"/>
      <c r="DX214" s="82"/>
      <c r="DY214" s="82"/>
      <c r="DZ214" s="82"/>
      <c r="EA214" s="82"/>
      <c r="EB214" s="82"/>
      <c r="EC214" s="82"/>
      <c r="ED214" s="82"/>
      <c r="EE214" s="82"/>
      <c r="EF214" s="82"/>
      <c r="EG214" s="82"/>
      <c r="EH214" s="82"/>
      <c r="EI214" s="82"/>
      <c r="EJ214" s="82"/>
      <c r="EK214" s="82"/>
      <c r="EL214" s="82"/>
      <c r="EM214" s="82"/>
    </row>
    <row r="215" spans="1:144" ht="16.5" thickBot="1" x14ac:dyDescent="0.3">
      <c r="A215" s="83"/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Z215" s="84" t="s">
        <v>352</v>
      </c>
      <c r="AA215" s="1235"/>
      <c r="AB215" s="1235"/>
      <c r="AC215" s="1235"/>
      <c r="AD215" s="1235"/>
      <c r="AE215" s="83"/>
      <c r="AF215" s="83"/>
      <c r="AG215" s="83"/>
      <c r="AH215" s="83"/>
      <c r="AI215" s="83"/>
      <c r="AJ215" s="83"/>
      <c r="AK215" s="83"/>
      <c r="AL215" s="83"/>
      <c r="AM215" s="83"/>
      <c r="AN215" s="83"/>
      <c r="AO215" s="83"/>
      <c r="AP215" s="83"/>
      <c r="AQ215" s="1236" t="s">
        <v>176</v>
      </c>
      <c r="AR215" s="1237"/>
      <c r="AS215" s="1237"/>
      <c r="AT215" s="1237"/>
      <c r="AU215" s="1238"/>
      <c r="AV215" s="223"/>
      <c r="AW215" s="83"/>
      <c r="AX215" s="83"/>
      <c r="AY215" s="83"/>
      <c r="AZ215" s="83"/>
      <c r="BA215" s="83"/>
      <c r="BB215" s="83"/>
      <c r="BC215" s="83"/>
      <c r="BD215" s="83"/>
      <c r="BE215" s="83"/>
      <c r="BF215" s="83"/>
      <c r="BG215" s="83"/>
      <c r="BH215" s="83"/>
      <c r="BI215" s="83"/>
      <c r="BJ215" s="83"/>
      <c r="BK215" s="83"/>
      <c r="BL215" s="83"/>
      <c r="BM215" s="83"/>
      <c r="BN215" s="83"/>
      <c r="BO215" s="83"/>
      <c r="BP215" s="83"/>
      <c r="BQ215" s="83"/>
      <c r="BV215" s="84" t="s">
        <v>352</v>
      </c>
      <c r="BW215" s="1235"/>
      <c r="BX215" s="1235"/>
      <c r="BY215" s="1235"/>
      <c r="BZ215" s="1235"/>
      <c r="CA215" s="83"/>
      <c r="CB215" s="83"/>
      <c r="CC215" s="83"/>
      <c r="CD215" s="83"/>
      <c r="CE215" s="83"/>
      <c r="CF215" s="83"/>
      <c r="CG215" s="83"/>
      <c r="CH215" s="83"/>
      <c r="CI215" s="83"/>
      <c r="CJ215" s="83"/>
      <c r="CK215" s="83"/>
      <c r="CL215" s="83"/>
      <c r="CM215" s="1236" t="s">
        <v>176</v>
      </c>
      <c r="CN215" s="1237"/>
      <c r="CO215" s="1237"/>
      <c r="CP215" s="1237"/>
      <c r="CQ215" s="1238"/>
      <c r="CR215" s="223"/>
      <c r="CS215" s="83"/>
      <c r="CT215" s="83"/>
      <c r="CU215" s="83"/>
      <c r="CV215" s="83"/>
      <c r="CW215" s="83"/>
      <c r="CX215" s="83"/>
      <c r="CY215" s="83"/>
      <c r="CZ215" s="83"/>
      <c r="DA215" s="83"/>
      <c r="DB215" s="83"/>
      <c r="DC215" s="83"/>
      <c r="DD215" s="83"/>
      <c r="DE215" s="83"/>
      <c r="DF215" s="83"/>
      <c r="DG215" s="83"/>
      <c r="DH215" s="83"/>
      <c r="DI215" s="83"/>
      <c r="DJ215" s="83"/>
      <c r="DK215" s="83"/>
      <c r="DL215" s="83"/>
      <c r="DM215" s="83"/>
      <c r="DR215" s="84" t="s">
        <v>352</v>
      </c>
      <c r="DS215" s="1235"/>
      <c r="DT215" s="1235"/>
      <c r="DU215" s="1235"/>
      <c r="DV215" s="1235"/>
      <c r="DW215" s="83"/>
      <c r="DX215" s="83"/>
      <c r="DY215" s="83"/>
      <c r="DZ215" s="83"/>
      <c r="EA215" s="83"/>
      <c r="EB215" s="83"/>
      <c r="EC215" s="83"/>
      <c r="ED215" s="83"/>
      <c r="EE215" s="83"/>
      <c r="EF215" s="83"/>
      <c r="EG215" s="83"/>
      <c r="EH215" s="83"/>
      <c r="EI215" s="1236" t="s">
        <v>176</v>
      </c>
      <c r="EJ215" s="1237"/>
      <c r="EK215" s="1237"/>
      <c r="EL215" s="1237"/>
      <c r="EM215" s="1238"/>
    </row>
    <row r="216" spans="1:144" ht="27" customHeight="1" x14ac:dyDescent="0.25">
      <c r="A216" s="85"/>
      <c r="B216" s="86"/>
      <c r="C216" s="86"/>
      <c r="D216" s="86"/>
      <c r="E216" s="1146"/>
      <c r="F216" s="1146"/>
      <c r="G216" s="1146"/>
      <c r="H216" s="1146"/>
      <c r="I216" s="1146"/>
      <c r="J216" s="1146"/>
      <c r="K216" s="1146"/>
      <c r="L216" s="1146"/>
      <c r="M216" s="1146"/>
      <c r="N216" s="1146"/>
      <c r="O216" s="1146"/>
      <c r="P216" s="1146"/>
      <c r="Q216" s="1146"/>
      <c r="R216" s="1146"/>
      <c r="S216" s="1146"/>
      <c r="T216" s="1146"/>
      <c r="U216" s="1146"/>
      <c r="V216" s="1146"/>
      <c r="W216" s="1146"/>
      <c r="X216" s="1146"/>
      <c r="Y216" s="1146"/>
      <c r="Z216" s="1146"/>
      <c r="AA216" s="1146"/>
      <c r="AB216" s="1146"/>
      <c r="AC216" s="1146"/>
      <c r="AD216" s="1146"/>
      <c r="AE216" s="1146"/>
      <c r="AF216" s="1146"/>
      <c r="AG216" s="1146"/>
      <c r="AH216" s="85"/>
      <c r="AI216" s="85"/>
      <c r="AJ216" s="85"/>
      <c r="AK216" s="86"/>
      <c r="AL216" s="85"/>
      <c r="AM216" s="85"/>
      <c r="AN216" s="85"/>
      <c r="AO216" s="677" t="s">
        <v>177</v>
      </c>
      <c r="AP216" s="85"/>
      <c r="AQ216" s="1229" t="s">
        <v>353</v>
      </c>
      <c r="AR216" s="1120"/>
      <c r="AS216" s="1120"/>
      <c r="AT216" s="1120"/>
      <c r="AU216" s="1121"/>
      <c r="AV216" s="223"/>
      <c r="AW216" s="85"/>
      <c r="AX216" s="86"/>
      <c r="AY216" s="86"/>
      <c r="AZ216" s="86"/>
      <c r="BA216" s="1146"/>
      <c r="BB216" s="1146"/>
      <c r="BC216" s="1146"/>
      <c r="BD216" s="1146"/>
      <c r="BE216" s="1146"/>
      <c r="BF216" s="1146"/>
      <c r="BG216" s="1146"/>
      <c r="BH216" s="1146"/>
      <c r="BI216" s="1146"/>
      <c r="BJ216" s="1146"/>
      <c r="BK216" s="1146"/>
      <c r="BL216" s="1146"/>
      <c r="BM216" s="1146"/>
      <c r="BN216" s="1146"/>
      <c r="BO216" s="1146"/>
      <c r="BP216" s="1146"/>
      <c r="BQ216" s="1146"/>
      <c r="BR216" s="1146"/>
      <c r="BS216" s="1146"/>
      <c r="BT216" s="1146"/>
      <c r="BU216" s="1146"/>
      <c r="BV216" s="1146"/>
      <c r="BW216" s="1146"/>
      <c r="BX216" s="1146"/>
      <c r="BY216" s="1146"/>
      <c r="BZ216" s="1146"/>
      <c r="CA216" s="1146"/>
      <c r="CB216" s="1146"/>
      <c r="CC216" s="1146"/>
      <c r="CD216" s="85"/>
      <c r="CE216" s="85"/>
      <c r="CF216" s="85"/>
      <c r="CG216" s="86"/>
      <c r="CH216" s="85"/>
      <c r="CI216" s="85"/>
      <c r="CJ216" s="85"/>
      <c r="CK216" s="677" t="s">
        <v>177</v>
      </c>
      <c r="CL216" s="85"/>
      <c r="CM216" s="1229" t="s">
        <v>353</v>
      </c>
      <c r="CN216" s="1120"/>
      <c r="CO216" s="1120"/>
      <c r="CP216" s="1120"/>
      <c r="CQ216" s="1121"/>
      <c r="CR216" s="223"/>
      <c r="CS216" s="85"/>
      <c r="CT216" s="86"/>
      <c r="CU216" s="86"/>
      <c r="CV216" s="86"/>
      <c r="CW216" s="1146"/>
      <c r="CX216" s="1146"/>
      <c r="CY216" s="1146"/>
      <c r="CZ216" s="1146"/>
      <c r="DA216" s="1146"/>
      <c r="DB216" s="1146"/>
      <c r="DC216" s="1146"/>
      <c r="DD216" s="1146"/>
      <c r="DE216" s="1146"/>
      <c r="DF216" s="1146"/>
      <c r="DG216" s="1146"/>
      <c r="DH216" s="1146"/>
      <c r="DI216" s="1146"/>
      <c r="DJ216" s="1146"/>
      <c r="DK216" s="1146"/>
      <c r="DL216" s="1146"/>
      <c r="DM216" s="1146"/>
      <c r="DN216" s="1146"/>
      <c r="DO216" s="1146"/>
      <c r="DP216" s="1146"/>
      <c r="DQ216" s="1146"/>
      <c r="DR216" s="1146"/>
      <c r="DS216" s="1146"/>
      <c r="DT216" s="1146"/>
      <c r="DU216" s="1146"/>
      <c r="DV216" s="1146"/>
      <c r="DW216" s="1146"/>
      <c r="DX216" s="1146"/>
      <c r="DY216" s="1146"/>
      <c r="DZ216" s="85"/>
      <c r="EA216" s="85"/>
      <c r="EB216" s="85"/>
      <c r="EC216" s="86"/>
      <c r="ED216" s="85"/>
      <c r="EE216" s="85"/>
      <c r="EF216" s="85"/>
      <c r="EG216" s="700" t="s">
        <v>177</v>
      </c>
      <c r="EH216" s="85"/>
      <c r="EI216" s="1229" t="s">
        <v>353</v>
      </c>
      <c r="EJ216" s="1120"/>
      <c r="EK216" s="1120"/>
      <c r="EL216" s="1120"/>
      <c r="EM216" s="1121"/>
    </row>
    <row r="217" spans="1:144" x14ac:dyDescent="0.25">
      <c r="A217" s="684"/>
      <c r="B217" s="684"/>
      <c r="C217" s="684"/>
      <c r="D217" s="684"/>
      <c r="E217" s="684"/>
      <c r="F217" s="685" t="s">
        <v>354</v>
      </c>
      <c r="G217" s="1122"/>
      <c r="H217" s="1122"/>
      <c r="I217" s="1122"/>
      <c r="J217" s="1122"/>
      <c r="K217" s="1122"/>
      <c r="L217" s="1122"/>
      <c r="M217" s="1122"/>
      <c r="N217" s="1122"/>
      <c r="O217" s="1122"/>
      <c r="P217" s="1122"/>
      <c r="Q217" s="1122"/>
      <c r="R217" s="1122"/>
      <c r="S217" s="1122"/>
      <c r="T217" s="1122"/>
      <c r="U217" s="1233">
        <v>20</v>
      </c>
      <c r="V217" s="1233"/>
      <c r="W217" s="1234"/>
      <c r="X217" s="1234"/>
      <c r="Y217" s="1234"/>
      <c r="Z217" s="684" t="s">
        <v>348</v>
      </c>
      <c r="AA217" s="684"/>
      <c r="AB217" s="684"/>
      <c r="AC217" s="684"/>
      <c r="AD217" s="684"/>
      <c r="AE217" s="684"/>
      <c r="AF217" s="684"/>
      <c r="AG217" s="684"/>
      <c r="AH217" s="684"/>
      <c r="AI217" s="684"/>
      <c r="AJ217" s="684"/>
      <c r="AK217" s="684"/>
      <c r="AL217" s="684"/>
      <c r="AM217" s="684"/>
      <c r="AN217" s="684"/>
      <c r="AO217" s="685" t="s">
        <v>167</v>
      </c>
      <c r="AP217" s="684"/>
      <c r="AQ217" s="1230"/>
      <c r="AR217" s="1231"/>
      <c r="AS217" s="1231"/>
      <c r="AT217" s="1231"/>
      <c r="AU217" s="1232"/>
      <c r="AV217" s="223"/>
      <c r="AW217" s="684"/>
      <c r="AX217" s="684"/>
      <c r="AY217" s="684"/>
      <c r="AZ217" s="684"/>
      <c r="BA217" s="684"/>
      <c r="BB217" s="685" t="s">
        <v>354</v>
      </c>
      <c r="BC217" s="1122"/>
      <c r="BD217" s="1122"/>
      <c r="BE217" s="1122"/>
      <c r="BF217" s="1122"/>
      <c r="BG217" s="1122"/>
      <c r="BH217" s="1122"/>
      <c r="BI217" s="1122"/>
      <c r="BJ217" s="1122"/>
      <c r="BK217" s="1122"/>
      <c r="BL217" s="1122"/>
      <c r="BM217" s="1122"/>
      <c r="BN217" s="1122"/>
      <c r="BO217" s="1122"/>
      <c r="BP217" s="1122"/>
      <c r="BQ217" s="1233">
        <v>20</v>
      </c>
      <c r="BR217" s="1233"/>
      <c r="BS217" s="1234"/>
      <c r="BT217" s="1234"/>
      <c r="BU217" s="1234"/>
      <c r="BV217" s="684" t="s">
        <v>348</v>
      </c>
      <c r="BW217" s="684"/>
      <c r="BX217" s="684"/>
      <c r="BY217" s="684"/>
      <c r="BZ217" s="684"/>
      <c r="CA217" s="684"/>
      <c r="CB217" s="684"/>
      <c r="CC217" s="684"/>
      <c r="CD217" s="684"/>
      <c r="CE217" s="684"/>
      <c r="CF217" s="684"/>
      <c r="CG217" s="684"/>
      <c r="CH217" s="684"/>
      <c r="CI217" s="684"/>
      <c r="CJ217" s="684"/>
      <c r="CK217" s="685" t="s">
        <v>167</v>
      </c>
      <c r="CL217" s="684"/>
      <c r="CM217" s="1230"/>
      <c r="CN217" s="1231"/>
      <c r="CO217" s="1231"/>
      <c r="CP217" s="1231"/>
      <c r="CQ217" s="1232"/>
      <c r="CR217" s="223"/>
      <c r="CS217" s="699"/>
      <c r="CT217" s="699"/>
      <c r="CU217" s="699"/>
      <c r="CV217" s="699"/>
      <c r="CW217" s="699"/>
      <c r="CX217" s="697" t="s">
        <v>354</v>
      </c>
      <c r="CY217" s="1348"/>
      <c r="CZ217" s="1348"/>
      <c r="DA217" s="1348"/>
      <c r="DB217" s="1348"/>
      <c r="DC217" s="1348"/>
      <c r="DD217" s="1348"/>
      <c r="DE217" s="1348"/>
      <c r="DF217" s="1348"/>
      <c r="DG217" s="1348"/>
      <c r="DH217" s="1348"/>
      <c r="DI217" s="1348"/>
      <c r="DJ217" s="1348"/>
      <c r="DK217" s="1348"/>
      <c r="DL217" s="1348"/>
      <c r="DM217" s="1233">
        <v>20</v>
      </c>
      <c r="DN217" s="1233"/>
      <c r="DO217" s="1234"/>
      <c r="DP217" s="1234"/>
      <c r="DQ217" s="1234"/>
      <c r="DR217" s="699" t="s">
        <v>348</v>
      </c>
      <c r="DS217" s="699"/>
      <c r="DT217" s="699"/>
      <c r="DU217" s="699"/>
      <c r="DV217" s="699"/>
      <c r="DW217" s="699"/>
      <c r="DX217" s="699"/>
      <c r="DY217" s="699"/>
      <c r="DZ217" s="699"/>
      <c r="EA217" s="699"/>
      <c r="EB217" s="699"/>
      <c r="EC217" s="699"/>
      <c r="ED217" s="699"/>
      <c r="EE217" s="699"/>
      <c r="EF217" s="699"/>
      <c r="EG217" s="697" t="s">
        <v>167</v>
      </c>
      <c r="EH217" s="699"/>
      <c r="EI217" s="1230"/>
      <c r="EJ217" s="1231"/>
      <c r="EK217" s="1231"/>
      <c r="EL217" s="1231"/>
      <c r="EM217" s="1232"/>
    </row>
    <row r="218" spans="1:144" x14ac:dyDescent="0.25">
      <c r="A218" s="684" t="s">
        <v>180</v>
      </c>
      <c r="B218" s="684"/>
      <c r="C218" s="684"/>
      <c r="D218" s="684"/>
      <c r="E218" s="1146"/>
      <c r="F218" s="1146"/>
      <c r="G218" s="1146"/>
      <c r="H218" s="1146"/>
      <c r="I218" s="1146"/>
      <c r="J218" s="1146"/>
      <c r="K218" s="1146"/>
      <c r="L218" s="1146"/>
      <c r="M218" s="1146"/>
      <c r="N218" s="1146"/>
      <c r="O218" s="1146"/>
      <c r="P218" s="1146"/>
      <c r="Q218" s="1146"/>
      <c r="R218" s="1146"/>
      <c r="S218" s="1146"/>
      <c r="T218" s="1146"/>
      <c r="U218" s="1146"/>
      <c r="V218" s="1146"/>
      <c r="W218" s="1146"/>
      <c r="X218" s="1146"/>
      <c r="Y218" s="1146"/>
      <c r="Z218" s="1146"/>
      <c r="AA218" s="1146"/>
      <c r="AB218" s="1146"/>
      <c r="AC218" s="1146"/>
      <c r="AD218" s="1146"/>
      <c r="AE218" s="1146"/>
      <c r="AF218" s="1146"/>
      <c r="AG218" s="1146"/>
      <c r="AH218" s="1146"/>
      <c r="AI218" s="1146"/>
      <c r="AJ218" s="1146"/>
      <c r="AK218" s="298"/>
      <c r="AL218" s="298"/>
      <c r="AM218" s="299"/>
      <c r="AN218" s="299"/>
      <c r="AO218" s="685" t="s">
        <v>181</v>
      </c>
      <c r="AP218" s="684"/>
      <c r="AQ218" s="1129"/>
      <c r="AR218" s="1130"/>
      <c r="AS218" s="1130"/>
      <c r="AT218" s="1130"/>
      <c r="AU218" s="1131"/>
      <c r="AV218" s="223"/>
      <c r="AW218" s="684" t="s">
        <v>180</v>
      </c>
      <c r="AX218" s="684"/>
      <c r="AY218" s="684"/>
      <c r="AZ218" s="684"/>
      <c r="BA218" s="1146"/>
      <c r="BB218" s="1146"/>
      <c r="BC218" s="1146"/>
      <c r="BD218" s="1146"/>
      <c r="BE218" s="1146"/>
      <c r="BF218" s="1146"/>
      <c r="BG218" s="1146"/>
      <c r="BH218" s="1146"/>
      <c r="BI218" s="1146"/>
      <c r="BJ218" s="1146"/>
      <c r="BK218" s="1146"/>
      <c r="BL218" s="1146"/>
      <c r="BM218" s="1146"/>
      <c r="BN218" s="1146"/>
      <c r="BO218" s="1146"/>
      <c r="BP218" s="1146"/>
      <c r="BQ218" s="1146"/>
      <c r="BR218" s="1146"/>
      <c r="BS218" s="1146"/>
      <c r="BT218" s="1146"/>
      <c r="BU218" s="1146"/>
      <c r="BV218" s="1146"/>
      <c r="BW218" s="1146"/>
      <c r="BX218" s="1146"/>
      <c r="BY218" s="1146"/>
      <c r="BZ218" s="1146"/>
      <c r="CA218" s="1146"/>
      <c r="CB218" s="1146"/>
      <c r="CC218" s="1146"/>
      <c r="CD218" s="1146"/>
      <c r="CE218" s="1146"/>
      <c r="CF218" s="1146"/>
      <c r="CG218" s="298"/>
      <c r="CH218" s="298"/>
      <c r="CI218" s="299"/>
      <c r="CJ218" s="299"/>
      <c r="CK218" s="685" t="s">
        <v>181</v>
      </c>
      <c r="CL218" s="684"/>
      <c r="CM218" s="1129"/>
      <c r="CN218" s="1130"/>
      <c r="CO218" s="1130"/>
      <c r="CP218" s="1130"/>
      <c r="CQ218" s="1131"/>
      <c r="CR218" s="223"/>
      <c r="CS218" s="699" t="s">
        <v>180</v>
      </c>
      <c r="CT218" s="699"/>
      <c r="CU218" s="699"/>
      <c r="CV218" s="699"/>
      <c r="CW218" s="1146"/>
      <c r="CX218" s="1146"/>
      <c r="CY218" s="1146"/>
      <c r="CZ218" s="1146"/>
      <c r="DA218" s="1146"/>
      <c r="DB218" s="1146"/>
      <c r="DC218" s="1146"/>
      <c r="DD218" s="1146"/>
      <c r="DE218" s="1146"/>
      <c r="DF218" s="1146"/>
      <c r="DG218" s="1146"/>
      <c r="DH218" s="1146"/>
      <c r="DI218" s="1146"/>
      <c r="DJ218" s="1146"/>
      <c r="DK218" s="1146"/>
      <c r="DL218" s="1146"/>
      <c r="DM218" s="1146"/>
      <c r="DN218" s="1146"/>
      <c r="DO218" s="1146"/>
      <c r="DP218" s="1146"/>
      <c r="DQ218" s="1146"/>
      <c r="DR218" s="1146"/>
      <c r="DS218" s="1146"/>
      <c r="DT218" s="1146"/>
      <c r="DU218" s="1146"/>
      <c r="DV218" s="1146"/>
      <c r="DW218" s="1146"/>
      <c r="DX218" s="1146"/>
      <c r="DY218" s="1146"/>
      <c r="DZ218" s="1146"/>
      <c r="EA218" s="1146"/>
      <c r="EB218" s="1146"/>
      <c r="EC218" s="298"/>
      <c r="ED218" s="298"/>
      <c r="EE218" s="299"/>
      <c r="EF218" s="299"/>
      <c r="EG218" s="697" t="s">
        <v>181</v>
      </c>
      <c r="EH218" s="699"/>
      <c r="EI218" s="1129"/>
      <c r="EJ218" s="1130"/>
      <c r="EK218" s="1130"/>
      <c r="EL218" s="1130"/>
      <c r="EM218" s="1131"/>
    </row>
    <row r="219" spans="1:144" ht="15.75" thickBot="1" x14ac:dyDescent="0.3">
      <c r="A219" s="684"/>
      <c r="B219" s="684"/>
      <c r="C219" s="684"/>
      <c r="D219" s="684"/>
      <c r="E219" s="129"/>
      <c r="F219" s="129"/>
      <c r="G219" s="129"/>
      <c r="H219" s="129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  <c r="W219" s="129"/>
      <c r="X219" s="129"/>
      <c r="Y219" s="129"/>
      <c r="Z219" s="129"/>
      <c r="AA219" s="129"/>
      <c r="AB219" s="129"/>
      <c r="AC219" s="129"/>
      <c r="AD219" s="129"/>
      <c r="AE219" s="129"/>
      <c r="AF219" s="129"/>
      <c r="AG219" s="129"/>
      <c r="AH219" s="129"/>
      <c r="AI219" s="129"/>
      <c r="AJ219" s="129"/>
      <c r="AK219" s="129"/>
      <c r="AL219" s="129"/>
      <c r="AM219" s="684"/>
      <c r="AN219" s="684"/>
      <c r="AO219" s="684"/>
      <c r="AP219" s="684"/>
      <c r="AQ219" s="1216"/>
      <c r="AR219" s="1217"/>
      <c r="AS219" s="1217"/>
      <c r="AT219" s="1217"/>
      <c r="AU219" s="1218"/>
      <c r="AV219" s="223"/>
      <c r="AW219" s="684"/>
      <c r="AX219" s="684"/>
      <c r="AY219" s="684"/>
      <c r="AZ219" s="684"/>
      <c r="BA219" s="129"/>
      <c r="BB219" s="129"/>
      <c r="BC219" s="129"/>
      <c r="BD219" s="129"/>
      <c r="BE219" s="129"/>
      <c r="BF219" s="129"/>
      <c r="BG219" s="129"/>
      <c r="BH219" s="129"/>
      <c r="BI219" s="129"/>
      <c r="BJ219" s="129"/>
      <c r="BK219" s="129"/>
      <c r="BL219" s="129"/>
      <c r="BM219" s="129"/>
      <c r="BN219" s="129"/>
      <c r="BO219" s="129"/>
      <c r="BP219" s="129"/>
      <c r="BQ219" s="129"/>
      <c r="BR219" s="129"/>
      <c r="BS219" s="129"/>
      <c r="BT219" s="129"/>
      <c r="BU219" s="129"/>
      <c r="BV219" s="129"/>
      <c r="BW219" s="129"/>
      <c r="BX219" s="129"/>
      <c r="BY219" s="129"/>
      <c r="BZ219" s="129"/>
      <c r="CA219" s="129"/>
      <c r="CB219" s="129"/>
      <c r="CC219" s="129"/>
      <c r="CD219" s="129"/>
      <c r="CE219" s="129"/>
      <c r="CF219" s="129"/>
      <c r="CG219" s="129"/>
      <c r="CH219" s="129"/>
      <c r="CI219" s="684"/>
      <c r="CJ219" s="684"/>
      <c r="CK219" s="684"/>
      <c r="CL219" s="684"/>
      <c r="CM219" s="1216"/>
      <c r="CN219" s="1217"/>
      <c r="CO219" s="1217"/>
      <c r="CP219" s="1217"/>
      <c r="CQ219" s="1218"/>
      <c r="CR219" s="223"/>
      <c r="CS219" s="699"/>
      <c r="CT219" s="699"/>
      <c r="CU219" s="699"/>
      <c r="CV219" s="699"/>
      <c r="CW219" s="129"/>
      <c r="CX219" s="129"/>
      <c r="CY219" s="129"/>
      <c r="CZ219" s="129"/>
      <c r="DA219" s="129"/>
      <c r="DB219" s="129"/>
      <c r="DC219" s="129"/>
      <c r="DD219" s="129"/>
      <c r="DE219" s="129"/>
      <c r="DF219" s="129"/>
      <c r="DG219" s="129"/>
      <c r="DH219" s="129"/>
      <c r="DI219" s="129"/>
      <c r="DJ219" s="129"/>
      <c r="DK219" s="129"/>
      <c r="DL219" s="129"/>
      <c r="DM219" s="129"/>
      <c r="DN219" s="129"/>
      <c r="DO219" s="129"/>
      <c r="DP219" s="129"/>
      <c r="DQ219" s="129"/>
      <c r="DR219" s="129"/>
      <c r="DS219" s="129"/>
      <c r="DT219" s="129"/>
      <c r="DU219" s="129"/>
      <c r="DV219" s="129"/>
      <c r="DW219" s="129"/>
      <c r="DX219" s="129"/>
      <c r="DY219" s="129"/>
      <c r="DZ219" s="129"/>
      <c r="EA219" s="129"/>
      <c r="EB219" s="129"/>
      <c r="EC219" s="129"/>
      <c r="ED219" s="129"/>
      <c r="EE219" s="699"/>
      <c r="EF219" s="699"/>
      <c r="EG219" s="699"/>
      <c r="EH219" s="699"/>
      <c r="EI219" s="1216"/>
      <c r="EJ219" s="1217"/>
      <c r="EK219" s="1217"/>
      <c r="EL219" s="1217"/>
      <c r="EM219" s="1218"/>
    </row>
    <row r="220" spans="1:144" ht="15.75" thickBot="1" x14ac:dyDescent="0.3">
      <c r="A220" s="684"/>
      <c r="B220" s="684"/>
      <c r="C220" s="684"/>
      <c r="D220" s="684"/>
      <c r="E220" s="129"/>
      <c r="F220" s="129"/>
      <c r="G220" s="129"/>
      <c r="H220" s="129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31"/>
      <c r="W220" s="132" t="s">
        <v>355</v>
      </c>
      <c r="X220" s="131"/>
      <c r="Y220" s="1116"/>
      <c r="Z220" s="1117"/>
      <c r="AA220" s="1117"/>
      <c r="AB220" s="1117"/>
      <c r="AC220" s="1117"/>
      <c r="AD220" s="1117"/>
      <c r="AE220" s="1117"/>
      <c r="AF220" s="1117"/>
      <c r="AG220" s="1117"/>
      <c r="AH220" s="1117"/>
      <c r="AI220" s="1117"/>
      <c r="AJ220" s="1117"/>
      <c r="AK220" s="1117"/>
      <c r="AL220" s="1118"/>
      <c r="AM220" s="684"/>
      <c r="AN220" s="684"/>
      <c r="AO220" s="685" t="s">
        <v>183</v>
      </c>
      <c r="AP220" s="684"/>
      <c r="AQ220" s="1219"/>
      <c r="AR220" s="1055"/>
      <c r="AS220" s="1055"/>
      <c r="AT220" s="1055"/>
      <c r="AU220" s="1220"/>
      <c r="AV220" s="223"/>
      <c r="AW220" s="684"/>
      <c r="AX220" s="684"/>
      <c r="AY220" s="684"/>
      <c r="AZ220" s="684"/>
      <c r="BA220" s="129"/>
      <c r="BB220" s="129"/>
      <c r="BC220" s="129"/>
      <c r="BD220" s="129"/>
      <c r="BE220" s="129"/>
      <c r="BF220" s="129"/>
      <c r="BG220" s="129"/>
      <c r="BH220" s="129"/>
      <c r="BI220" s="129"/>
      <c r="BJ220" s="129"/>
      <c r="BK220" s="129"/>
      <c r="BL220" s="129"/>
      <c r="BM220" s="129"/>
      <c r="BN220" s="129"/>
      <c r="BO220" s="129"/>
      <c r="BP220" s="129"/>
      <c r="BQ220" s="129"/>
      <c r="BR220" s="131"/>
      <c r="BS220" s="132" t="s">
        <v>355</v>
      </c>
      <c r="BT220" s="131"/>
      <c r="BU220" s="1116"/>
      <c r="BV220" s="1117"/>
      <c r="BW220" s="1117"/>
      <c r="BX220" s="1117"/>
      <c r="BY220" s="1117"/>
      <c r="BZ220" s="1117"/>
      <c r="CA220" s="1117"/>
      <c r="CB220" s="1117"/>
      <c r="CC220" s="1117"/>
      <c r="CD220" s="1117"/>
      <c r="CE220" s="1117"/>
      <c r="CF220" s="1117"/>
      <c r="CG220" s="1117"/>
      <c r="CH220" s="1118"/>
      <c r="CI220" s="684"/>
      <c r="CJ220" s="684"/>
      <c r="CK220" s="685" t="s">
        <v>183</v>
      </c>
      <c r="CL220" s="684"/>
      <c r="CM220" s="1219"/>
      <c r="CN220" s="1055"/>
      <c r="CO220" s="1055"/>
      <c r="CP220" s="1055"/>
      <c r="CQ220" s="1220"/>
      <c r="CR220" s="223"/>
      <c r="CS220" s="699"/>
      <c r="CT220" s="699"/>
      <c r="CU220" s="699"/>
      <c r="CV220" s="699"/>
      <c r="CW220" s="129"/>
      <c r="CX220" s="129"/>
      <c r="CY220" s="129"/>
      <c r="CZ220" s="129"/>
      <c r="DA220" s="129"/>
      <c r="DB220" s="129"/>
      <c r="DC220" s="129"/>
      <c r="DD220" s="129"/>
      <c r="DE220" s="129"/>
      <c r="DF220" s="129"/>
      <c r="DG220" s="129"/>
      <c r="DH220" s="129"/>
      <c r="DI220" s="129"/>
      <c r="DJ220" s="129"/>
      <c r="DK220" s="129"/>
      <c r="DL220" s="129"/>
      <c r="DM220" s="129"/>
      <c r="DN220" s="131"/>
      <c r="DO220" s="132" t="s">
        <v>355</v>
      </c>
      <c r="DP220" s="131"/>
      <c r="DQ220" s="1116"/>
      <c r="DR220" s="1117"/>
      <c r="DS220" s="1117"/>
      <c r="DT220" s="1117"/>
      <c r="DU220" s="1117"/>
      <c r="DV220" s="1117"/>
      <c r="DW220" s="1117"/>
      <c r="DX220" s="1117"/>
      <c r="DY220" s="1117"/>
      <c r="DZ220" s="1117"/>
      <c r="EA220" s="1117"/>
      <c r="EB220" s="1117"/>
      <c r="EC220" s="1117"/>
      <c r="ED220" s="1118"/>
      <c r="EE220" s="699"/>
      <c r="EF220" s="699"/>
      <c r="EG220" s="697" t="s">
        <v>183</v>
      </c>
      <c r="EH220" s="699"/>
      <c r="EI220" s="1219"/>
      <c r="EJ220" s="1055"/>
      <c r="EK220" s="1055"/>
      <c r="EL220" s="1055"/>
      <c r="EM220" s="1220"/>
    </row>
    <row r="221" spans="1:144" x14ac:dyDescent="0.25">
      <c r="A221" s="1221" t="s">
        <v>184</v>
      </c>
      <c r="B221" s="1221"/>
      <c r="C221" s="1221"/>
      <c r="D221" s="1221"/>
      <c r="E221" s="1221"/>
      <c r="F221" s="1221"/>
      <c r="G221" s="1221"/>
      <c r="H221" s="1221"/>
      <c r="I221" s="1221"/>
      <c r="J221" s="1221"/>
      <c r="K221" s="1053"/>
      <c r="L221" s="1053"/>
      <c r="M221" s="1053"/>
      <c r="N221" s="1053"/>
      <c r="O221" s="1053"/>
      <c r="P221" s="1053"/>
      <c r="Q221" s="1053"/>
      <c r="R221" s="1053"/>
      <c r="S221" s="1053"/>
      <c r="T221" s="1053"/>
      <c r="U221" s="1053"/>
      <c r="V221" s="1053"/>
      <c r="W221" s="1053"/>
      <c r="X221" s="1053"/>
      <c r="Y221" s="1053"/>
      <c r="Z221" s="1053"/>
      <c r="AA221" s="1053"/>
      <c r="AB221" s="1053"/>
      <c r="AC221" s="1053"/>
      <c r="AD221" s="1053"/>
      <c r="AE221" s="1053"/>
      <c r="AF221" s="1053"/>
      <c r="AG221" s="1053"/>
      <c r="AH221" s="1053"/>
      <c r="AI221" s="1053"/>
      <c r="AJ221" s="1053"/>
      <c r="AK221" s="1053"/>
      <c r="AL221" s="88"/>
      <c r="AM221" s="679"/>
      <c r="AN221" s="679"/>
      <c r="AO221" s="679"/>
      <c r="AP221" s="679"/>
      <c r="AQ221" s="1133"/>
      <c r="AR221" s="1134"/>
      <c r="AS221" s="1134"/>
      <c r="AT221" s="1134"/>
      <c r="AU221" s="1135"/>
      <c r="AV221" s="223"/>
      <c r="AW221" s="1221" t="s">
        <v>184</v>
      </c>
      <c r="AX221" s="1221"/>
      <c r="AY221" s="1221"/>
      <c r="AZ221" s="1221"/>
      <c r="BA221" s="1221"/>
      <c r="BB221" s="1221"/>
      <c r="BC221" s="1221"/>
      <c r="BD221" s="1221"/>
      <c r="BE221" s="1221"/>
      <c r="BF221" s="1221"/>
      <c r="BG221" s="1053"/>
      <c r="BH221" s="1053"/>
      <c r="BI221" s="1053"/>
      <c r="BJ221" s="1053"/>
      <c r="BK221" s="1053"/>
      <c r="BL221" s="1053"/>
      <c r="BM221" s="1053"/>
      <c r="BN221" s="1053"/>
      <c r="BO221" s="1053"/>
      <c r="BP221" s="1053"/>
      <c r="BQ221" s="1053"/>
      <c r="BR221" s="1053"/>
      <c r="BS221" s="1053"/>
      <c r="BT221" s="1053"/>
      <c r="BU221" s="1053"/>
      <c r="BV221" s="1053"/>
      <c r="BW221" s="1053"/>
      <c r="BX221" s="1053"/>
      <c r="BY221" s="1053"/>
      <c r="BZ221" s="1053"/>
      <c r="CA221" s="1053"/>
      <c r="CB221" s="1053"/>
      <c r="CC221" s="1053"/>
      <c r="CD221" s="1053"/>
      <c r="CE221" s="1053"/>
      <c r="CF221" s="1053"/>
      <c r="CG221" s="1053"/>
      <c r="CH221" s="88"/>
      <c r="CI221" s="679"/>
      <c r="CJ221" s="679"/>
      <c r="CK221" s="679"/>
      <c r="CL221" s="679"/>
      <c r="CM221" s="1133"/>
      <c r="CN221" s="1134"/>
      <c r="CO221" s="1134"/>
      <c r="CP221" s="1134"/>
      <c r="CQ221" s="1135"/>
      <c r="CR221" s="223"/>
      <c r="CS221" s="1221" t="s">
        <v>184</v>
      </c>
      <c r="CT221" s="1221"/>
      <c r="CU221" s="1221"/>
      <c r="CV221" s="1221"/>
      <c r="CW221" s="1221"/>
      <c r="CX221" s="1221"/>
      <c r="CY221" s="1221"/>
      <c r="CZ221" s="1221"/>
      <c r="DA221" s="1221"/>
      <c r="DB221" s="1221"/>
      <c r="DC221" s="1053"/>
      <c r="DD221" s="1053"/>
      <c r="DE221" s="1053"/>
      <c r="DF221" s="1053"/>
      <c r="DG221" s="1053"/>
      <c r="DH221" s="1053"/>
      <c r="DI221" s="1053"/>
      <c r="DJ221" s="1053"/>
      <c r="DK221" s="1053"/>
      <c r="DL221" s="1053"/>
      <c r="DM221" s="1053"/>
      <c r="DN221" s="1053"/>
      <c r="DO221" s="1053"/>
      <c r="DP221" s="1053"/>
      <c r="DQ221" s="1053"/>
      <c r="DR221" s="1053"/>
      <c r="DS221" s="1053"/>
      <c r="DT221" s="1053"/>
      <c r="DU221" s="1053"/>
      <c r="DV221" s="1053"/>
      <c r="DW221" s="1053"/>
      <c r="DX221" s="1053"/>
      <c r="DY221" s="1053"/>
      <c r="DZ221" s="1053"/>
      <c r="EA221" s="1053"/>
      <c r="EB221" s="1053"/>
      <c r="EC221" s="1053"/>
      <c r="ED221" s="88"/>
      <c r="EE221" s="705"/>
      <c r="EF221" s="705"/>
      <c r="EG221" s="705"/>
      <c r="EH221" s="705"/>
      <c r="EI221" s="1133"/>
      <c r="EJ221" s="1134"/>
      <c r="EK221" s="1134"/>
      <c r="EL221" s="1134"/>
      <c r="EM221" s="1135"/>
    </row>
    <row r="222" spans="1:144" ht="15.75" thickBot="1" x14ac:dyDescent="0.3">
      <c r="A222" s="679" t="s">
        <v>356</v>
      </c>
      <c r="B222" s="679"/>
      <c r="C222" s="679"/>
      <c r="D222" s="679"/>
      <c r="E222" s="679"/>
      <c r="F222" s="679"/>
      <c r="G222" s="679"/>
      <c r="H222" s="679"/>
      <c r="I222" s="679"/>
      <c r="J222" s="679"/>
      <c r="K222" s="679"/>
      <c r="L222" s="679"/>
      <c r="M222" s="679"/>
      <c r="N222" s="679"/>
      <c r="O222" s="679"/>
      <c r="P222" s="679"/>
      <c r="Q222" s="679"/>
      <c r="R222" s="679"/>
      <c r="S222" s="679"/>
      <c r="T222" s="679"/>
      <c r="U222" s="679"/>
      <c r="V222" s="679"/>
      <c r="W222" s="679"/>
      <c r="X222" s="679"/>
      <c r="Y222" s="679"/>
      <c r="Z222" s="679"/>
      <c r="AA222" s="679"/>
      <c r="AB222" s="679"/>
      <c r="AC222" s="679"/>
      <c r="AD222" s="679"/>
      <c r="AE222" s="679"/>
      <c r="AF222" s="679"/>
      <c r="AG222" s="679"/>
      <c r="AH222" s="679"/>
      <c r="AI222" s="679"/>
      <c r="AJ222" s="679"/>
      <c r="AK222" s="679"/>
      <c r="AL222" s="679"/>
      <c r="AM222" s="679"/>
      <c r="AN222" s="90"/>
      <c r="AO222" s="677" t="s">
        <v>187</v>
      </c>
      <c r="AP222" s="90"/>
      <c r="AQ222" s="1225" t="s">
        <v>271</v>
      </c>
      <c r="AR222" s="1104"/>
      <c r="AS222" s="1104"/>
      <c r="AT222" s="1104"/>
      <c r="AU222" s="1105"/>
      <c r="AV222" s="223"/>
      <c r="AW222" s="679" t="s">
        <v>356</v>
      </c>
      <c r="AX222" s="679"/>
      <c r="AY222" s="679"/>
      <c r="AZ222" s="679"/>
      <c r="BA222" s="679"/>
      <c r="BB222" s="679"/>
      <c r="BC222" s="679"/>
      <c r="BD222" s="679"/>
      <c r="BE222" s="679"/>
      <c r="BF222" s="679"/>
      <c r="BG222" s="679"/>
      <c r="BH222" s="679"/>
      <c r="BI222" s="679"/>
      <c r="BJ222" s="679"/>
      <c r="BK222" s="679"/>
      <c r="BL222" s="679"/>
      <c r="BM222" s="679"/>
      <c r="BN222" s="679"/>
      <c r="BO222" s="679"/>
      <c r="BP222" s="679"/>
      <c r="BQ222" s="679"/>
      <c r="BR222" s="679"/>
      <c r="BS222" s="679"/>
      <c r="BT222" s="679"/>
      <c r="BU222" s="679"/>
      <c r="BV222" s="679"/>
      <c r="BW222" s="679"/>
      <c r="BX222" s="679"/>
      <c r="BY222" s="679"/>
      <c r="BZ222" s="679"/>
      <c r="CA222" s="679"/>
      <c r="CB222" s="679"/>
      <c r="CC222" s="679"/>
      <c r="CD222" s="679"/>
      <c r="CE222" s="679"/>
      <c r="CF222" s="679"/>
      <c r="CG222" s="679"/>
      <c r="CH222" s="679"/>
      <c r="CI222" s="679"/>
      <c r="CJ222" s="90"/>
      <c r="CK222" s="677" t="s">
        <v>187</v>
      </c>
      <c r="CL222" s="90"/>
      <c r="CM222" s="1225" t="s">
        <v>271</v>
      </c>
      <c r="CN222" s="1104"/>
      <c r="CO222" s="1104"/>
      <c r="CP222" s="1104"/>
      <c r="CQ222" s="1105"/>
      <c r="CR222" s="223"/>
      <c r="CS222" s="705" t="s">
        <v>356</v>
      </c>
      <c r="CT222" s="705"/>
      <c r="CU222" s="705"/>
      <c r="CV222" s="705"/>
      <c r="CW222" s="705"/>
      <c r="CX222" s="705"/>
      <c r="CY222" s="705"/>
      <c r="CZ222" s="705"/>
      <c r="DA222" s="705"/>
      <c r="DB222" s="705"/>
      <c r="DC222" s="705"/>
      <c r="DD222" s="705"/>
      <c r="DE222" s="705"/>
      <c r="DF222" s="705"/>
      <c r="DG222" s="705"/>
      <c r="DH222" s="705"/>
      <c r="DI222" s="705"/>
      <c r="DJ222" s="705"/>
      <c r="DK222" s="705"/>
      <c r="DL222" s="705"/>
      <c r="DM222" s="705"/>
      <c r="DN222" s="705"/>
      <c r="DO222" s="705"/>
      <c r="DP222" s="705"/>
      <c r="DQ222" s="705"/>
      <c r="DR222" s="705"/>
      <c r="DS222" s="705"/>
      <c r="DT222" s="705"/>
      <c r="DU222" s="705"/>
      <c r="DV222" s="705"/>
      <c r="DW222" s="705"/>
      <c r="DX222" s="705"/>
      <c r="DY222" s="705"/>
      <c r="DZ222" s="705"/>
      <c r="EA222" s="705"/>
      <c r="EB222" s="705"/>
      <c r="EC222" s="705"/>
      <c r="ED222" s="705"/>
      <c r="EE222" s="705"/>
      <c r="EF222" s="90"/>
      <c r="EG222" s="700" t="s">
        <v>187</v>
      </c>
      <c r="EH222" s="90"/>
      <c r="EI222" s="1225" t="s">
        <v>271</v>
      </c>
      <c r="EJ222" s="1104"/>
      <c r="EK222" s="1104"/>
      <c r="EL222" s="1104"/>
      <c r="EM222" s="1105"/>
    </row>
    <row r="223" spans="1:144" x14ac:dyDescent="0.25">
      <c r="A223" s="679"/>
      <c r="B223" s="679"/>
      <c r="C223" s="679"/>
      <c r="D223" s="679"/>
      <c r="E223" s="679"/>
      <c r="F223" s="679"/>
      <c r="G223" s="679"/>
      <c r="H223" s="679"/>
      <c r="I223" s="679"/>
      <c r="J223" s="679"/>
      <c r="K223" s="679"/>
      <c r="L223" s="679"/>
      <c r="M223" s="679"/>
      <c r="N223" s="679"/>
      <c r="O223" s="679"/>
      <c r="P223" s="679"/>
      <c r="Q223" s="679"/>
      <c r="R223" s="679"/>
      <c r="S223" s="679"/>
      <c r="T223" s="679"/>
      <c r="U223" s="679"/>
      <c r="V223" s="679"/>
      <c r="W223" s="679"/>
      <c r="X223" s="679"/>
      <c r="Y223" s="679"/>
      <c r="Z223" s="679"/>
      <c r="AA223" s="679"/>
      <c r="AB223" s="679"/>
      <c r="AC223" s="679"/>
      <c r="AD223" s="679"/>
      <c r="AE223" s="679"/>
      <c r="AF223" s="679"/>
      <c r="AG223" s="679"/>
      <c r="AH223" s="679"/>
      <c r="AI223" s="679"/>
      <c r="AJ223" s="679"/>
      <c r="AK223" s="679"/>
      <c r="AL223" s="679"/>
      <c r="AM223" s="679"/>
      <c r="AN223" s="679"/>
      <c r="AO223" s="91"/>
      <c r="AP223" s="91"/>
      <c r="AQ223" s="91"/>
      <c r="AR223" s="91"/>
      <c r="AS223" s="91"/>
      <c r="AT223" s="91"/>
      <c r="AU223" s="91"/>
      <c r="AV223" s="223"/>
      <c r="AW223" s="679"/>
      <c r="AX223" s="679"/>
      <c r="AY223" s="679"/>
      <c r="AZ223" s="679"/>
      <c r="BA223" s="679"/>
      <c r="BB223" s="679"/>
      <c r="BC223" s="679"/>
      <c r="BD223" s="679"/>
      <c r="BE223" s="679"/>
      <c r="BF223" s="679"/>
      <c r="BG223" s="679"/>
      <c r="BH223" s="679"/>
      <c r="BI223" s="679"/>
      <c r="BJ223" s="679"/>
      <c r="BK223" s="679"/>
      <c r="BL223" s="679"/>
      <c r="BM223" s="679"/>
      <c r="BN223" s="679"/>
      <c r="BO223" s="679"/>
      <c r="BP223" s="679"/>
      <c r="BQ223" s="679"/>
      <c r="BR223" s="679"/>
      <c r="BS223" s="679"/>
      <c r="BT223" s="679"/>
      <c r="BU223" s="679"/>
      <c r="BV223" s="679"/>
      <c r="BW223" s="679"/>
      <c r="BX223" s="679"/>
      <c r="BY223" s="679"/>
      <c r="BZ223" s="679"/>
      <c r="CA223" s="679"/>
      <c r="CB223" s="679"/>
      <c r="CC223" s="679"/>
      <c r="CD223" s="679"/>
      <c r="CE223" s="679"/>
      <c r="CF223" s="679"/>
      <c r="CG223" s="679"/>
      <c r="CH223" s="679"/>
      <c r="CI223" s="679"/>
      <c r="CJ223" s="679"/>
      <c r="CK223" s="91"/>
      <c r="CL223" s="91"/>
      <c r="CM223" s="91"/>
      <c r="CN223" s="91"/>
      <c r="CO223" s="91"/>
      <c r="CP223" s="91"/>
      <c r="CQ223" s="91"/>
      <c r="CR223" s="223"/>
      <c r="CS223" s="705"/>
      <c r="CT223" s="705"/>
      <c r="CU223" s="705"/>
      <c r="CV223" s="705"/>
      <c r="CW223" s="705"/>
      <c r="CX223" s="705"/>
      <c r="CY223" s="705"/>
      <c r="CZ223" s="705"/>
      <c r="DA223" s="705"/>
      <c r="DB223" s="705"/>
      <c r="DC223" s="705"/>
      <c r="DD223" s="705"/>
      <c r="DE223" s="705"/>
      <c r="DF223" s="705"/>
      <c r="DG223" s="705"/>
      <c r="DH223" s="705"/>
      <c r="DI223" s="705"/>
      <c r="DJ223" s="705"/>
      <c r="DK223" s="705"/>
      <c r="DL223" s="705"/>
      <c r="DM223" s="705"/>
      <c r="DN223" s="705"/>
      <c r="DO223" s="705"/>
      <c r="DP223" s="705"/>
      <c r="DQ223" s="705"/>
      <c r="DR223" s="705"/>
      <c r="DS223" s="705"/>
      <c r="DT223" s="705"/>
      <c r="DU223" s="705"/>
      <c r="DV223" s="705"/>
      <c r="DW223" s="705"/>
      <c r="DX223" s="705"/>
      <c r="DY223" s="705"/>
      <c r="DZ223" s="705"/>
      <c r="EA223" s="705"/>
      <c r="EB223" s="705"/>
      <c r="EC223" s="705"/>
      <c r="ED223" s="705"/>
      <c r="EE223" s="705"/>
      <c r="EF223" s="705"/>
      <c r="EG223" s="91"/>
      <c r="EH223" s="91"/>
      <c r="EI223" s="91"/>
      <c r="EJ223" s="91"/>
      <c r="EK223" s="91"/>
      <c r="EL223" s="91"/>
      <c r="EM223" s="91"/>
    </row>
    <row r="224" spans="1:144" x14ac:dyDescent="0.25">
      <c r="A224" s="1096" t="s">
        <v>357</v>
      </c>
      <c r="B224" s="1097"/>
      <c r="C224" s="1097"/>
      <c r="D224" s="1097"/>
      <c r="E224" s="1097"/>
      <c r="F224" s="1097"/>
      <c r="G224" s="1097"/>
      <c r="H224" s="1097"/>
      <c r="I224" s="1098"/>
      <c r="J224" s="679"/>
      <c r="K224" s="679"/>
      <c r="L224" s="679"/>
      <c r="M224" s="1096" t="s">
        <v>358</v>
      </c>
      <c r="N224" s="1097"/>
      <c r="O224" s="1097"/>
      <c r="P224" s="1097"/>
      <c r="Q224" s="1097"/>
      <c r="R224" s="1097"/>
      <c r="S224" s="1097"/>
      <c r="T224" s="1097"/>
      <c r="U224" s="1097"/>
      <c r="V224" s="1097"/>
      <c r="W224" s="1097"/>
      <c r="X224" s="1097"/>
      <c r="Y224" s="1097"/>
      <c r="Z224" s="1097"/>
      <c r="AA224" s="1097"/>
      <c r="AB224" s="1097"/>
      <c r="AC224" s="1097"/>
      <c r="AD224" s="1097"/>
      <c r="AE224" s="1097"/>
      <c r="AF224" s="1097"/>
      <c r="AG224" s="1097"/>
      <c r="AH224" s="1097"/>
      <c r="AI224" s="1097"/>
      <c r="AJ224" s="1097"/>
      <c r="AK224" s="1097"/>
      <c r="AL224" s="1097"/>
      <c r="AM224" s="1097"/>
      <c r="AN224" s="1097"/>
      <c r="AO224" s="1097"/>
      <c r="AP224" s="1097"/>
      <c r="AQ224" s="1097"/>
      <c r="AR224" s="1097"/>
      <c r="AS224" s="1097"/>
      <c r="AT224" s="1097"/>
      <c r="AU224" s="1098"/>
      <c r="AV224" s="223"/>
      <c r="AW224" s="1096" t="s">
        <v>357</v>
      </c>
      <c r="AX224" s="1097"/>
      <c r="AY224" s="1097"/>
      <c r="AZ224" s="1097"/>
      <c r="BA224" s="1097"/>
      <c r="BB224" s="1097"/>
      <c r="BC224" s="1097"/>
      <c r="BD224" s="1097"/>
      <c r="BE224" s="1098"/>
      <c r="BF224" s="679"/>
      <c r="BG224" s="679"/>
      <c r="BH224" s="679"/>
      <c r="BI224" s="1096" t="s">
        <v>358</v>
      </c>
      <c r="BJ224" s="1097"/>
      <c r="BK224" s="1097"/>
      <c r="BL224" s="1097"/>
      <c r="BM224" s="1097"/>
      <c r="BN224" s="1097"/>
      <c r="BO224" s="1097"/>
      <c r="BP224" s="1097"/>
      <c r="BQ224" s="1097"/>
      <c r="BR224" s="1097"/>
      <c r="BS224" s="1097"/>
      <c r="BT224" s="1097"/>
      <c r="BU224" s="1097"/>
      <c r="BV224" s="1097"/>
      <c r="BW224" s="1097"/>
      <c r="BX224" s="1097"/>
      <c r="BY224" s="1097"/>
      <c r="BZ224" s="1097"/>
      <c r="CA224" s="1097"/>
      <c r="CB224" s="1097"/>
      <c r="CC224" s="1097"/>
      <c r="CD224" s="1097"/>
      <c r="CE224" s="1097"/>
      <c r="CF224" s="1097"/>
      <c r="CG224" s="1097"/>
      <c r="CH224" s="1097"/>
      <c r="CI224" s="1097"/>
      <c r="CJ224" s="1097"/>
      <c r="CK224" s="1097"/>
      <c r="CL224" s="1097"/>
      <c r="CM224" s="1097"/>
      <c r="CN224" s="1097"/>
      <c r="CO224" s="1097"/>
      <c r="CP224" s="1097"/>
      <c r="CQ224" s="1098"/>
      <c r="CR224" s="223"/>
      <c r="CS224" s="1096" t="s">
        <v>357</v>
      </c>
      <c r="CT224" s="1097"/>
      <c r="CU224" s="1097"/>
      <c r="CV224" s="1097"/>
      <c r="CW224" s="1097"/>
      <c r="CX224" s="1097"/>
      <c r="CY224" s="1097"/>
      <c r="CZ224" s="1097"/>
      <c r="DA224" s="1098"/>
      <c r="DB224" s="705"/>
      <c r="DC224" s="705"/>
      <c r="DD224" s="705"/>
      <c r="DE224" s="1096" t="s">
        <v>358</v>
      </c>
      <c r="DF224" s="1097"/>
      <c r="DG224" s="1097"/>
      <c r="DH224" s="1097"/>
      <c r="DI224" s="1097"/>
      <c r="DJ224" s="1097"/>
      <c r="DK224" s="1097"/>
      <c r="DL224" s="1097"/>
      <c r="DM224" s="1097"/>
      <c r="DN224" s="1097"/>
      <c r="DO224" s="1097"/>
      <c r="DP224" s="1097"/>
      <c r="DQ224" s="1097"/>
      <c r="DR224" s="1097"/>
      <c r="DS224" s="1097"/>
      <c r="DT224" s="1097"/>
      <c r="DU224" s="1097"/>
      <c r="DV224" s="1097"/>
      <c r="DW224" s="1097"/>
      <c r="DX224" s="1097"/>
      <c r="DY224" s="1097"/>
      <c r="DZ224" s="1097"/>
      <c r="EA224" s="1097"/>
      <c r="EB224" s="1097"/>
      <c r="EC224" s="1097"/>
      <c r="ED224" s="1097"/>
      <c r="EE224" s="1097"/>
      <c r="EF224" s="1097"/>
      <c r="EG224" s="1097"/>
      <c r="EH224" s="1097"/>
      <c r="EI224" s="1097"/>
      <c r="EJ224" s="1097"/>
      <c r="EK224" s="1097"/>
      <c r="EL224" s="1097"/>
      <c r="EM224" s="1098"/>
      <c r="EN224" s="223"/>
    </row>
    <row r="225" spans="1:144" x14ac:dyDescent="0.25">
      <c r="A225" s="1226" t="s">
        <v>224</v>
      </c>
      <c r="B225" s="1226"/>
      <c r="C225" s="1226"/>
      <c r="D225" s="1226"/>
      <c r="E225" s="1226" t="s">
        <v>225</v>
      </c>
      <c r="F225" s="1226"/>
      <c r="G225" s="1226"/>
      <c r="H225" s="1226"/>
      <c r="I225" s="1226"/>
      <c r="J225" s="679"/>
      <c r="K225" s="92"/>
      <c r="L225" s="93"/>
      <c r="M225" s="1096" t="s">
        <v>359</v>
      </c>
      <c r="N225" s="1097"/>
      <c r="O225" s="1097"/>
      <c r="P225" s="1097"/>
      <c r="Q225" s="1097"/>
      <c r="R225" s="1097"/>
      <c r="S225" s="1097"/>
      <c r="T225" s="1097"/>
      <c r="U225" s="1097"/>
      <c r="V225" s="1097"/>
      <c r="W225" s="1097"/>
      <c r="X225" s="1097"/>
      <c r="Y225" s="1097"/>
      <c r="Z225" s="1097"/>
      <c r="AA225" s="1097"/>
      <c r="AB225" s="1097"/>
      <c r="AC225" s="1097"/>
      <c r="AD225" s="1097"/>
      <c r="AE225" s="1098"/>
      <c r="AF225" s="1096" t="s">
        <v>360</v>
      </c>
      <c r="AG225" s="1097"/>
      <c r="AH225" s="1097"/>
      <c r="AI225" s="1097"/>
      <c r="AJ225" s="1097"/>
      <c r="AK225" s="1097"/>
      <c r="AL225" s="1097"/>
      <c r="AM225" s="1097"/>
      <c r="AN225" s="1097"/>
      <c r="AO225" s="1097"/>
      <c r="AP225" s="1097"/>
      <c r="AQ225" s="1097"/>
      <c r="AR225" s="1097"/>
      <c r="AS225" s="1097"/>
      <c r="AT225" s="1097"/>
      <c r="AU225" s="1098"/>
      <c r="AV225" s="223"/>
      <c r="AW225" s="1226" t="s">
        <v>224</v>
      </c>
      <c r="AX225" s="1226"/>
      <c r="AY225" s="1226"/>
      <c r="AZ225" s="1226"/>
      <c r="BA225" s="1226" t="s">
        <v>225</v>
      </c>
      <c r="BB225" s="1226"/>
      <c r="BC225" s="1226"/>
      <c r="BD225" s="1226"/>
      <c r="BE225" s="1226"/>
      <c r="BF225" s="679"/>
      <c r="BG225" s="92"/>
      <c r="BH225" s="93"/>
      <c r="BI225" s="1096" t="s">
        <v>359</v>
      </c>
      <c r="BJ225" s="1097"/>
      <c r="BK225" s="1097"/>
      <c r="BL225" s="1097"/>
      <c r="BM225" s="1097"/>
      <c r="BN225" s="1097"/>
      <c r="BO225" s="1097"/>
      <c r="BP225" s="1097"/>
      <c r="BQ225" s="1097"/>
      <c r="BR225" s="1097"/>
      <c r="BS225" s="1097"/>
      <c r="BT225" s="1097"/>
      <c r="BU225" s="1097"/>
      <c r="BV225" s="1097"/>
      <c r="BW225" s="1097"/>
      <c r="BX225" s="1097"/>
      <c r="BY225" s="1097"/>
      <c r="BZ225" s="1097"/>
      <c r="CA225" s="1098"/>
      <c r="CB225" s="1096" t="s">
        <v>360</v>
      </c>
      <c r="CC225" s="1097"/>
      <c r="CD225" s="1097"/>
      <c r="CE225" s="1097"/>
      <c r="CF225" s="1097"/>
      <c r="CG225" s="1097"/>
      <c r="CH225" s="1097"/>
      <c r="CI225" s="1097"/>
      <c r="CJ225" s="1097"/>
      <c r="CK225" s="1097"/>
      <c r="CL225" s="1097"/>
      <c r="CM225" s="1097"/>
      <c r="CN225" s="1097"/>
      <c r="CO225" s="1097"/>
      <c r="CP225" s="1097"/>
      <c r="CQ225" s="1098"/>
      <c r="CR225" s="223"/>
      <c r="CS225" s="1096" t="s">
        <v>224</v>
      </c>
      <c r="CT225" s="1097"/>
      <c r="CU225" s="1097"/>
      <c r="CV225" s="1098"/>
      <c r="CW225" s="1096" t="s">
        <v>225</v>
      </c>
      <c r="CX225" s="1097"/>
      <c r="CY225" s="1097"/>
      <c r="CZ225" s="1097"/>
      <c r="DA225" s="1098"/>
      <c r="DB225" s="705"/>
      <c r="DC225" s="92"/>
      <c r="DD225" s="93"/>
      <c r="DE225" s="1096" t="s">
        <v>359</v>
      </c>
      <c r="DF225" s="1097"/>
      <c r="DG225" s="1097"/>
      <c r="DH225" s="1097"/>
      <c r="DI225" s="1097"/>
      <c r="DJ225" s="1097"/>
      <c r="DK225" s="1097"/>
      <c r="DL225" s="1097"/>
      <c r="DM225" s="1097"/>
      <c r="DN225" s="1097"/>
      <c r="DO225" s="1097"/>
      <c r="DP225" s="1097"/>
      <c r="DQ225" s="1097"/>
      <c r="DR225" s="1097"/>
      <c r="DS225" s="1097"/>
      <c r="DT225" s="1097"/>
      <c r="DU225" s="1097"/>
      <c r="DV225" s="1097"/>
      <c r="DW225" s="1098"/>
      <c r="DX225" s="1096" t="s">
        <v>360</v>
      </c>
      <c r="DY225" s="1097"/>
      <c r="DZ225" s="1097"/>
      <c r="EA225" s="1097"/>
      <c r="EB225" s="1097"/>
      <c r="EC225" s="1097"/>
      <c r="ED225" s="1097"/>
      <c r="EE225" s="1097"/>
      <c r="EF225" s="1097"/>
      <c r="EG225" s="1097"/>
      <c r="EH225" s="1097"/>
      <c r="EI225" s="1097"/>
      <c r="EJ225" s="1097"/>
      <c r="EK225" s="1097"/>
      <c r="EL225" s="1097"/>
      <c r="EM225" s="1098"/>
      <c r="EN225" s="474"/>
    </row>
    <row r="226" spans="1:144" x14ac:dyDescent="0.25">
      <c r="A226" s="1077"/>
      <c r="B226" s="1077"/>
      <c r="C226" s="1077"/>
      <c r="D226" s="1077"/>
      <c r="E226" s="1077"/>
      <c r="F226" s="1077"/>
      <c r="G226" s="1077"/>
      <c r="H226" s="1077"/>
      <c r="I226" s="1077"/>
      <c r="J226" s="679"/>
      <c r="K226" s="679"/>
      <c r="L226" s="679"/>
      <c r="M226" s="1099"/>
      <c r="N226" s="1100"/>
      <c r="O226" s="1100"/>
      <c r="P226" s="1100"/>
      <c r="Q226" s="1100"/>
      <c r="R226" s="1100"/>
      <c r="S226" s="1100"/>
      <c r="T226" s="1100"/>
      <c r="U226" s="1100"/>
      <c r="V226" s="1100"/>
      <c r="W226" s="1100"/>
      <c r="X226" s="1100"/>
      <c r="Y226" s="1100"/>
      <c r="Z226" s="1100"/>
      <c r="AA226" s="1100"/>
      <c r="AB226" s="1100"/>
      <c r="AC226" s="1100"/>
      <c r="AD226" s="1100"/>
      <c r="AE226" s="1101"/>
      <c r="AF226" s="1099"/>
      <c r="AG226" s="1100"/>
      <c r="AH226" s="1100"/>
      <c r="AI226" s="1100"/>
      <c r="AJ226" s="1100"/>
      <c r="AK226" s="1100"/>
      <c r="AL226" s="1100"/>
      <c r="AM226" s="1100"/>
      <c r="AN226" s="1100"/>
      <c r="AO226" s="1100"/>
      <c r="AP226" s="1100"/>
      <c r="AQ226" s="1100"/>
      <c r="AR226" s="1100"/>
      <c r="AS226" s="1100"/>
      <c r="AT226" s="1100"/>
      <c r="AU226" s="1101"/>
      <c r="AW226" s="1077"/>
      <c r="AX226" s="1077"/>
      <c r="AY226" s="1077"/>
      <c r="AZ226" s="1077"/>
      <c r="BA226" s="1077"/>
      <c r="BB226" s="1077"/>
      <c r="BC226" s="1077"/>
      <c r="BD226" s="1077"/>
      <c r="BE226" s="1077"/>
      <c r="BF226" s="679"/>
      <c r="BG226" s="679"/>
      <c r="BH226" s="679"/>
      <c r="BI226" s="1099"/>
      <c r="BJ226" s="1100"/>
      <c r="BK226" s="1100"/>
      <c r="BL226" s="1100"/>
      <c r="BM226" s="1100"/>
      <c r="BN226" s="1100"/>
      <c r="BO226" s="1100"/>
      <c r="BP226" s="1100"/>
      <c r="BQ226" s="1100"/>
      <c r="BR226" s="1100"/>
      <c r="BS226" s="1100"/>
      <c r="BT226" s="1100"/>
      <c r="BU226" s="1100"/>
      <c r="BV226" s="1100"/>
      <c r="BW226" s="1100"/>
      <c r="BX226" s="1100"/>
      <c r="BY226" s="1100"/>
      <c r="BZ226" s="1100"/>
      <c r="CA226" s="1101"/>
      <c r="CB226" s="1099"/>
      <c r="CC226" s="1100"/>
      <c r="CD226" s="1100"/>
      <c r="CE226" s="1100"/>
      <c r="CF226" s="1100"/>
      <c r="CG226" s="1100"/>
      <c r="CH226" s="1100"/>
      <c r="CI226" s="1100"/>
      <c r="CJ226" s="1100"/>
      <c r="CK226" s="1100"/>
      <c r="CL226" s="1100"/>
      <c r="CM226" s="1100"/>
      <c r="CN226" s="1100"/>
      <c r="CO226" s="1100"/>
      <c r="CP226" s="1100"/>
      <c r="CQ226" s="1101"/>
      <c r="CS226" s="1099"/>
      <c r="CT226" s="1100"/>
      <c r="CU226" s="1100"/>
      <c r="CV226" s="1101"/>
      <c r="CW226" s="1099"/>
      <c r="CX226" s="1100"/>
      <c r="CY226" s="1100"/>
      <c r="CZ226" s="1100"/>
      <c r="DA226" s="1101"/>
      <c r="DB226" s="705"/>
      <c r="DC226" s="705"/>
      <c r="DD226" s="705"/>
      <c r="DE226" s="1099"/>
      <c r="DF226" s="1100"/>
      <c r="DG226" s="1100"/>
      <c r="DH226" s="1100"/>
      <c r="DI226" s="1100"/>
      <c r="DJ226" s="1100"/>
      <c r="DK226" s="1100"/>
      <c r="DL226" s="1100"/>
      <c r="DM226" s="1100"/>
      <c r="DN226" s="1100"/>
      <c r="DO226" s="1100"/>
      <c r="DP226" s="1100"/>
      <c r="DQ226" s="1100"/>
      <c r="DR226" s="1100"/>
      <c r="DS226" s="1100"/>
      <c r="DT226" s="1100"/>
      <c r="DU226" s="1100"/>
      <c r="DV226" s="1100"/>
      <c r="DW226" s="1101"/>
      <c r="DX226" s="1099"/>
      <c r="DY226" s="1100"/>
      <c r="DZ226" s="1100"/>
      <c r="EA226" s="1100"/>
      <c r="EB226" s="1100"/>
      <c r="EC226" s="1100"/>
      <c r="ED226" s="1100"/>
      <c r="EE226" s="1100"/>
      <c r="EF226" s="1100"/>
      <c r="EG226" s="1100"/>
      <c r="EH226" s="1100"/>
      <c r="EI226" s="1100"/>
      <c r="EJ226" s="1100"/>
      <c r="EK226" s="1100"/>
      <c r="EL226" s="1100"/>
      <c r="EM226" s="1101"/>
      <c r="EN226" s="223"/>
    </row>
    <row r="227" spans="1:144" x14ac:dyDescent="0.25">
      <c r="A227" s="679"/>
      <c r="B227" s="679"/>
      <c r="C227" s="679"/>
      <c r="D227" s="679"/>
      <c r="E227" s="679"/>
      <c r="F227" s="679"/>
      <c r="G227" s="679"/>
      <c r="H227" s="679"/>
      <c r="I227" s="679"/>
      <c r="J227" s="679"/>
      <c r="K227" s="679"/>
      <c r="L227" s="679"/>
      <c r="M227" s="1099"/>
      <c r="N227" s="1100"/>
      <c r="O227" s="1100"/>
      <c r="P227" s="1100"/>
      <c r="Q227" s="1100"/>
      <c r="R227" s="1100"/>
      <c r="S227" s="1100"/>
      <c r="T227" s="1100"/>
      <c r="U227" s="1100"/>
      <c r="V227" s="1100"/>
      <c r="W227" s="1100"/>
      <c r="X227" s="1100"/>
      <c r="Y227" s="1100"/>
      <c r="Z227" s="1100"/>
      <c r="AA227" s="1100"/>
      <c r="AB227" s="1100"/>
      <c r="AC227" s="1100"/>
      <c r="AD227" s="1100"/>
      <c r="AE227" s="1101"/>
      <c r="AF227" s="1099"/>
      <c r="AG227" s="1100"/>
      <c r="AH227" s="1100"/>
      <c r="AI227" s="1100"/>
      <c r="AJ227" s="1100"/>
      <c r="AK227" s="1100"/>
      <c r="AL227" s="1100"/>
      <c r="AM227" s="1100"/>
      <c r="AN227" s="1100"/>
      <c r="AO227" s="1100"/>
      <c r="AP227" s="1100"/>
      <c r="AQ227" s="1100"/>
      <c r="AR227" s="1100"/>
      <c r="AS227" s="1100"/>
      <c r="AT227" s="1100"/>
      <c r="AU227" s="1101"/>
      <c r="AW227" s="679"/>
      <c r="AX227" s="679"/>
      <c r="AY227" s="679"/>
      <c r="AZ227" s="679"/>
      <c r="BA227" s="679"/>
      <c r="BB227" s="679"/>
      <c r="BC227" s="679"/>
      <c r="BD227" s="679"/>
      <c r="BE227" s="679"/>
      <c r="BF227" s="679"/>
      <c r="BG227" s="679"/>
      <c r="BH227" s="679"/>
      <c r="BI227" s="1099"/>
      <c r="BJ227" s="1100"/>
      <c r="BK227" s="1100"/>
      <c r="BL227" s="1100"/>
      <c r="BM227" s="1100"/>
      <c r="BN227" s="1100"/>
      <c r="BO227" s="1100"/>
      <c r="BP227" s="1100"/>
      <c r="BQ227" s="1100"/>
      <c r="BR227" s="1100"/>
      <c r="BS227" s="1100"/>
      <c r="BT227" s="1100"/>
      <c r="BU227" s="1100"/>
      <c r="BV227" s="1100"/>
      <c r="BW227" s="1100"/>
      <c r="BX227" s="1100"/>
      <c r="BY227" s="1100"/>
      <c r="BZ227" s="1100"/>
      <c r="CA227" s="1101"/>
      <c r="CB227" s="1099"/>
      <c r="CC227" s="1100"/>
      <c r="CD227" s="1100"/>
      <c r="CE227" s="1100"/>
      <c r="CF227" s="1100"/>
      <c r="CG227" s="1100"/>
      <c r="CH227" s="1100"/>
      <c r="CI227" s="1100"/>
      <c r="CJ227" s="1100"/>
      <c r="CK227" s="1100"/>
      <c r="CL227" s="1100"/>
      <c r="CM227" s="1100"/>
      <c r="CN227" s="1100"/>
      <c r="CO227" s="1100"/>
      <c r="CP227" s="1100"/>
      <c r="CQ227" s="1101"/>
      <c r="CS227" s="705"/>
      <c r="CT227" s="705"/>
      <c r="CU227" s="705"/>
      <c r="CV227" s="705"/>
      <c r="CW227" s="705"/>
      <c r="CX227" s="705"/>
      <c r="CY227" s="705"/>
      <c r="CZ227" s="705"/>
      <c r="DA227" s="705"/>
      <c r="DB227" s="705"/>
      <c r="DC227" s="705"/>
      <c r="DD227" s="705"/>
      <c r="DE227" s="1099"/>
      <c r="DF227" s="1100"/>
      <c r="DG227" s="1100"/>
      <c r="DH227" s="1100"/>
      <c r="DI227" s="1100"/>
      <c r="DJ227" s="1100"/>
      <c r="DK227" s="1100"/>
      <c r="DL227" s="1100"/>
      <c r="DM227" s="1100"/>
      <c r="DN227" s="1100"/>
      <c r="DO227" s="1100"/>
      <c r="DP227" s="1100"/>
      <c r="DQ227" s="1100"/>
      <c r="DR227" s="1100"/>
      <c r="DS227" s="1100"/>
      <c r="DT227" s="1100"/>
      <c r="DU227" s="1100"/>
      <c r="DV227" s="1100"/>
      <c r="DW227" s="1101"/>
      <c r="DX227" s="1099"/>
      <c r="DY227" s="1100"/>
      <c r="DZ227" s="1100"/>
      <c r="EA227" s="1100"/>
      <c r="EB227" s="1100"/>
      <c r="EC227" s="1100"/>
      <c r="ED227" s="1100"/>
      <c r="EE227" s="1100"/>
      <c r="EF227" s="1100"/>
      <c r="EG227" s="1100"/>
      <c r="EH227" s="1100"/>
      <c r="EI227" s="1100"/>
      <c r="EJ227" s="1100"/>
      <c r="EK227" s="1100"/>
      <c r="EL227" s="1100"/>
      <c r="EM227" s="1101"/>
      <c r="EN227" s="223"/>
    </row>
    <row r="228" spans="1:144" x14ac:dyDescent="0.25">
      <c r="A228" s="679"/>
      <c r="B228" s="679"/>
      <c r="C228" s="679"/>
      <c r="D228" s="679"/>
      <c r="E228" s="679"/>
      <c r="F228" s="679"/>
      <c r="G228" s="679"/>
      <c r="H228" s="679"/>
      <c r="I228" s="679"/>
      <c r="J228" s="679"/>
      <c r="K228" s="679"/>
      <c r="L228" s="679"/>
      <c r="M228" s="679"/>
      <c r="N228" s="679"/>
      <c r="O228" s="679"/>
      <c r="P228" s="679"/>
      <c r="Q228" s="679"/>
      <c r="R228" s="679"/>
      <c r="S228" s="679"/>
      <c r="T228" s="679"/>
      <c r="U228" s="679"/>
      <c r="V228" s="679"/>
      <c r="W228" s="679"/>
      <c r="X228" s="679"/>
      <c r="Y228" s="679"/>
      <c r="Z228" s="679"/>
      <c r="AA228" s="679"/>
      <c r="AB228" s="679"/>
      <c r="AC228" s="679"/>
      <c r="AD228" s="679"/>
      <c r="AE228" s="679"/>
      <c r="AF228" s="679"/>
      <c r="AG228" s="679"/>
      <c r="AH228" s="679"/>
      <c r="AI228" s="679"/>
      <c r="AJ228" s="679"/>
      <c r="AK228" s="679"/>
      <c r="AL228" s="679"/>
      <c r="AM228" s="679"/>
      <c r="AN228" s="679"/>
      <c r="AO228" s="91"/>
      <c r="AP228" s="91"/>
      <c r="AQ228" s="91"/>
      <c r="AR228" s="91"/>
      <c r="AS228" s="91"/>
      <c r="AT228" s="91"/>
      <c r="AU228" s="91"/>
      <c r="AW228" s="679"/>
      <c r="AX228" s="679"/>
      <c r="AY228" s="679"/>
      <c r="AZ228" s="679"/>
      <c r="BA228" s="679"/>
      <c r="BB228" s="679"/>
      <c r="BC228" s="679"/>
      <c r="BD228" s="679"/>
      <c r="BE228" s="679"/>
      <c r="BF228" s="679"/>
      <c r="BG228" s="679"/>
      <c r="BH228" s="679"/>
      <c r="BI228" s="679"/>
      <c r="BJ228" s="679"/>
      <c r="BK228" s="679"/>
      <c r="BL228" s="679"/>
      <c r="BM228" s="679"/>
      <c r="BN228" s="679"/>
      <c r="BO228" s="679"/>
      <c r="BP228" s="679"/>
      <c r="BQ228" s="679"/>
      <c r="BR228" s="679"/>
      <c r="BS228" s="679"/>
      <c r="BT228" s="679"/>
      <c r="BU228" s="679"/>
      <c r="BV228" s="679"/>
      <c r="BW228" s="679"/>
      <c r="BX228" s="679"/>
      <c r="BY228" s="679"/>
      <c r="BZ228" s="679"/>
      <c r="CA228" s="679"/>
      <c r="CB228" s="679"/>
      <c r="CC228" s="679"/>
      <c r="CD228" s="679"/>
      <c r="CE228" s="679"/>
      <c r="CF228" s="679"/>
      <c r="CG228" s="679"/>
      <c r="CH228" s="679"/>
      <c r="CI228" s="679"/>
      <c r="CJ228" s="679"/>
      <c r="CK228" s="91"/>
      <c r="CL228" s="91"/>
      <c r="CM228" s="91"/>
      <c r="CN228" s="91"/>
      <c r="CO228" s="91"/>
      <c r="CP228" s="91"/>
      <c r="CQ228" s="91"/>
      <c r="CS228" s="705"/>
      <c r="CT228" s="705"/>
      <c r="CU228" s="705"/>
      <c r="CV228" s="705"/>
      <c r="CW228" s="705"/>
      <c r="CX228" s="705"/>
      <c r="CY228" s="705"/>
      <c r="CZ228" s="705"/>
      <c r="DA228" s="705"/>
      <c r="DB228" s="705"/>
      <c r="DC228" s="705"/>
      <c r="DD228" s="705"/>
      <c r="DE228" s="705"/>
      <c r="DF228" s="705"/>
      <c r="DG228" s="705"/>
      <c r="DH228" s="705"/>
      <c r="DI228" s="705"/>
      <c r="DJ228" s="705"/>
      <c r="DK228" s="705"/>
      <c r="DL228" s="705"/>
      <c r="DM228" s="705"/>
      <c r="DN228" s="705"/>
      <c r="DO228" s="705"/>
      <c r="DP228" s="705"/>
      <c r="DQ228" s="705"/>
      <c r="DR228" s="705"/>
      <c r="DS228" s="705"/>
      <c r="DT228" s="705"/>
      <c r="DU228" s="705"/>
      <c r="DV228" s="705"/>
      <c r="DW228" s="705"/>
      <c r="DX228" s="705"/>
      <c r="DY228" s="705"/>
      <c r="DZ228" s="705"/>
      <c r="EA228" s="705"/>
      <c r="EB228" s="705"/>
      <c r="EC228" s="705"/>
      <c r="ED228" s="705"/>
      <c r="EE228" s="705"/>
      <c r="EF228" s="705"/>
      <c r="EG228" s="91"/>
      <c r="EH228" s="91"/>
      <c r="EI228" s="91"/>
      <c r="EJ228" s="91"/>
      <c r="EK228" s="91"/>
      <c r="EL228" s="91"/>
      <c r="EM228" s="91"/>
      <c r="EN228" s="223"/>
    </row>
    <row r="229" spans="1:144" ht="15" customHeight="1" x14ac:dyDescent="0.25">
      <c r="A229" s="1080" t="s">
        <v>41</v>
      </c>
      <c r="B229" s="1081"/>
      <c r="C229" s="1082"/>
      <c r="D229" s="1080" t="s">
        <v>138</v>
      </c>
      <c r="E229" s="1081"/>
      <c r="F229" s="1081"/>
      <c r="G229" s="1081"/>
      <c r="H229" s="1081"/>
      <c r="I229" s="1081"/>
      <c r="J229" s="1081"/>
      <c r="K229" s="1081"/>
      <c r="L229" s="1081"/>
      <c r="M229" s="1081"/>
      <c r="N229" s="1081"/>
      <c r="O229" s="1081"/>
      <c r="P229" s="1081"/>
      <c r="Q229" s="1082"/>
      <c r="R229" s="1096" t="s">
        <v>361</v>
      </c>
      <c r="S229" s="1097"/>
      <c r="T229" s="1097"/>
      <c r="U229" s="1097"/>
      <c r="V229" s="1097"/>
      <c r="W229" s="1097"/>
      <c r="X229" s="1097"/>
      <c r="Y229" s="1097"/>
      <c r="Z229" s="1097"/>
      <c r="AA229" s="1097"/>
      <c r="AB229" s="1097"/>
      <c r="AC229" s="1097"/>
      <c r="AD229" s="1097"/>
      <c r="AE229" s="1098"/>
      <c r="AF229" s="1080" t="s">
        <v>192</v>
      </c>
      <c r="AG229" s="1081"/>
      <c r="AH229" s="1081"/>
      <c r="AI229" s="1081"/>
      <c r="AJ229" s="1081"/>
      <c r="AK229" s="1081"/>
      <c r="AL229" s="1082"/>
      <c r="AM229" s="1080" t="s">
        <v>362</v>
      </c>
      <c r="AN229" s="1081"/>
      <c r="AO229" s="1081"/>
      <c r="AP229" s="1081"/>
      <c r="AQ229" s="1081"/>
      <c r="AR229" s="1081"/>
      <c r="AS229" s="1081"/>
      <c r="AT229" s="1081"/>
      <c r="AU229" s="1082"/>
      <c r="AW229" s="1080" t="s">
        <v>41</v>
      </c>
      <c r="AX229" s="1081"/>
      <c r="AY229" s="1082"/>
      <c r="AZ229" s="1080" t="s">
        <v>138</v>
      </c>
      <c r="BA229" s="1081"/>
      <c r="BB229" s="1081"/>
      <c r="BC229" s="1081"/>
      <c r="BD229" s="1081"/>
      <c r="BE229" s="1081"/>
      <c r="BF229" s="1081"/>
      <c r="BG229" s="1081"/>
      <c r="BH229" s="1081"/>
      <c r="BI229" s="1081"/>
      <c r="BJ229" s="1081"/>
      <c r="BK229" s="1081"/>
      <c r="BL229" s="1081"/>
      <c r="BM229" s="1082"/>
      <c r="BN229" s="1096" t="s">
        <v>361</v>
      </c>
      <c r="BO229" s="1097"/>
      <c r="BP229" s="1097"/>
      <c r="BQ229" s="1097"/>
      <c r="BR229" s="1097"/>
      <c r="BS229" s="1097"/>
      <c r="BT229" s="1097"/>
      <c r="BU229" s="1097"/>
      <c r="BV229" s="1097"/>
      <c r="BW229" s="1097"/>
      <c r="BX229" s="1097"/>
      <c r="BY229" s="1097"/>
      <c r="BZ229" s="1097"/>
      <c r="CA229" s="1098"/>
      <c r="CB229" s="1080" t="s">
        <v>192</v>
      </c>
      <c r="CC229" s="1081"/>
      <c r="CD229" s="1081"/>
      <c r="CE229" s="1081"/>
      <c r="CF229" s="1081"/>
      <c r="CG229" s="1081"/>
      <c r="CH229" s="1082"/>
      <c r="CI229" s="1080" t="s">
        <v>362</v>
      </c>
      <c r="CJ229" s="1081"/>
      <c r="CK229" s="1081"/>
      <c r="CL229" s="1081"/>
      <c r="CM229" s="1081"/>
      <c r="CN229" s="1081"/>
      <c r="CO229" s="1081"/>
      <c r="CP229" s="1081"/>
      <c r="CQ229" s="1082"/>
      <c r="CS229" s="1080" t="s">
        <v>41</v>
      </c>
      <c r="CT229" s="1081"/>
      <c r="CU229" s="1082"/>
      <c r="CV229" s="1080" t="s">
        <v>138</v>
      </c>
      <c r="CW229" s="1081"/>
      <c r="CX229" s="1081"/>
      <c r="CY229" s="1081"/>
      <c r="CZ229" s="1081"/>
      <c r="DA229" s="1081"/>
      <c r="DB229" s="1081"/>
      <c r="DC229" s="1081"/>
      <c r="DD229" s="1081"/>
      <c r="DE229" s="1081"/>
      <c r="DF229" s="1081"/>
      <c r="DG229" s="1081"/>
      <c r="DH229" s="1081"/>
      <c r="DI229" s="1082"/>
      <c r="DJ229" s="1096" t="s">
        <v>361</v>
      </c>
      <c r="DK229" s="1097"/>
      <c r="DL229" s="1097"/>
      <c r="DM229" s="1097"/>
      <c r="DN229" s="1097"/>
      <c r="DO229" s="1097"/>
      <c r="DP229" s="1097"/>
      <c r="DQ229" s="1097"/>
      <c r="DR229" s="1097"/>
      <c r="DS229" s="1097"/>
      <c r="DT229" s="1097"/>
      <c r="DU229" s="1097"/>
      <c r="DV229" s="1097"/>
      <c r="DW229" s="1098"/>
      <c r="DX229" s="1080" t="s">
        <v>192</v>
      </c>
      <c r="DY229" s="1081"/>
      <c r="DZ229" s="1081"/>
      <c r="EA229" s="1081"/>
      <c r="EB229" s="1081"/>
      <c r="EC229" s="1081"/>
      <c r="ED229" s="1082"/>
      <c r="EE229" s="1080" t="s">
        <v>362</v>
      </c>
      <c r="EF229" s="1081"/>
      <c r="EG229" s="1081"/>
      <c r="EH229" s="1081"/>
      <c r="EI229" s="1081"/>
      <c r="EJ229" s="1081"/>
      <c r="EK229" s="1081"/>
      <c r="EL229" s="1081"/>
      <c r="EM229" s="1082"/>
      <c r="EN229" s="223"/>
    </row>
    <row r="230" spans="1:144" x14ac:dyDescent="0.25">
      <c r="A230" s="1083"/>
      <c r="B230" s="1084"/>
      <c r="C230" s="1085"/>
      <c r="D230" s="1083"/>
      <c r="E230" s="1084"/>
      <c r="F230" s="1084"/>
      <c r="G230" s="1084"/>
      <c r="H230" s="1084"/>
      <c r="I230" s="1084"/>
      <c r="J230" s="1084"/>
      <c r="K230" s="1084"/>
      <c r="L230" s="1084"/>
      <c r="M230" s="1084"/>
      <c r="N230" s="1084"/>
      <c r="O230" s="1084"/>
      <c r="P230" s="1084"/>
      <c r="Q230" s="1085"/>
      <c r="R230" s="1093"/>
      <c r="S230" s="1094"/>
      <c r="T230" s="1094"/>
      <c r="U230" s="1094"/>
      <c r="V230" s="1094"/>
      <c r="W230" s="1094"/>
      <c r="X230" s="1095"/>
      <c r="Y230" s="1093"/>
      <c r="Z230" s="1094"/>
      <c r="AA230" s="1094"/>
      <c r="AB230" s="1094"/>
      <c r="AC230" s="1094"/>
      <c r="AD230" s="1094"/>
      <c r="AE230" s="1095"/>
      <c r="AF230" s="1083"/>
      <c r="AG230" s="1084"/>
      <c r="AH230" s="1084"/>
      <c r="AI230" s="1084"/>
      <c r="AJ230" s="1084"/>
      <c r="AK230" s="1084"/>
      <c r="AL230" s="1085"/>
      <c r="AM230" s="1083"/>
      <c r="AN230" s="1084"/>
      <c r="AO230" s="1084"/>
      <c r="AP230" s="1084"/>
      <c r="AQ230" s="1084"/>
      <c r="AR230" s="1084"/>
      <c r="AS230" s="1084"/>
      <c r="AT230" s="1084"/>
      <c r="AU230" s="1085"/>
      <c r="AW230" s="1083"/>
      <c r="AX230" s="1084"/>
      <c r="AY230" s="1085"/>
      <c r="AZ230" s="1083"/>
      <c r="BA230" s="1084"/>
      <c r="BB230" s="1084"/>
      <c r="BC230" s="1084"/>
      <c r="BD230" s="1084"/>
      <c r="BE230" s="1084"/>
      <c r="BF230" s="1084"/>
      <c r="BG230" s="1084"/>
      <c r="BH230" s="1084"/>
      <c r="BI230" s="1084"/>
      <c r="BJ230" s="1084"/>
      <c r="BK230" s="1084"/>
      <c r="BL230" s="1084"/>
      <c r="BM230" s="1085"/>
      <c r="BN230" s="1093"/>
      <c r="BO230" s="1094"/>
      <c r="BP230" s="1094"/>
      <c r="BQ230" s="1094"/>
      <c r="BR230" s="1094"/>
      <c r="BS230" s="1094"/>
      <c r="BT230" s="1095"/>
      <c r="BU230" s="1093"/>
      <c r="BV230" s="1094"/>
      <c r="BW230" s="1094"/>
      <c r="BX230" s="1094"/>
      <c r="BY230" s="1094"/>
      <c r="BZ230" s="1094"/>
      <c r="CA230" s="1095"/>
      <c r="CB230" s="1083"/>
      <c r="CC230" s="1084"/>
      <c r="CD230" s="1084"/>
      <c r="CE230" s="1084"/>
      <c r="CF230" s="1084"/>
      <c r="CG230" s="1084"/>
      <c r="CH230" s="1085"/>
      <c r="CI230" s="1083"/>
      <c r="CJ230" s="1084"/>
      <c r="CK230" s="1084"/>
      <c r="CL230" s="1084"/>
      <c r="CM230" s="1084"/>
      <c r="CN230" s="1084"/>
      <c r="CO230" s="1084"/>
      <c r="CP230" s="1084"/>
      <c r="CQ230" s="1085"/>
      <c r="CS230" s="1083"/>
      <c r="CT230" s="1084"/>
      <c r="CU230" s="1085"/>
      <c r="CV230" s="1083"/>
      <c r="CW230" s="1084"/>
      <c r="CX230" s="1084"/>
      <c r="CY230" s="1084"/>
      <c r="CZ230" s="1084"/>
      <c r="DA230" s="1084"/>
      <c r="DB230" s="1084"/>
      <c r="DC230" s="1084"/>
      <c r="DD230" s="1084"/>
      <c r="DE230" s="1084"/>
      <c r="DF230" s="1084"/>
      <c r="DG230" s="1084"/>
      <c r="DH230" s="1084"/>
      <c r="DI230" s="1085"/>
      <c r="DJ230" s="1093"/>
      <c r="DK230" s="1094"/>
      <c r="DL230" s="1094"/>
      <c r="DM230" s="1094"/>
      <c r="DN230" s="1094"/>
      <c r="DO230" s="1094"/>
      <c r="DP230" s="1095"/>
      <c r="DQ230" s="1093"/>
      <c r="DR230" s="1094"/>
      <c r="DS230" s="1094"/>
      <c r="DT230" s="1094"/>
      <c r="DU230" s="1094"/>
      <c r="DV230" s="1094"/>
      <c r="DW230" s="1095"/>
      <c r="DX230" s="1083"/>
      <c r="DY230" s="1084"/>
      <c r="DZ230" s="1084"/>
      <c r="EA230" s="1084"/>
      <c r="EB230" s="1084"/>
      <c r="EC230" s="1084"/>
      <c r="ED230" s="1085"/>
      <c r="EE230" s="1083"/>
      <c r="EF230" s="1084"/>
      <c r="EG230" s="1084"/>
      <c r="EH230" s="1084"/>
      <c r="EI230" s="1084"/>
      <c r="EJ230" s="1084"/>
      <c r="EK230" s="1084"/>
      <c r="EL230" s="1084"/>
      <c r="EM230" s="1085"/>
      <c r="EN230" s="223"/>
    </row>
    <row r="231" spans="1:144" x14ac:dyDescent="0.25">
      <c r="A231" s="1282" t="s">
        <v>372</v>
      </c>
      <c r="B231" s="1283"/>
      <c r="C231" s="1283"/>
      <c r="D231" s="1279" t="s">
        <v>373</v>
      </c>
      <c r="E231" s="1280"/>
      <c r="F231" s="1280"/>
      <c r="G231" s="1280"/>
      <c r="H231" s="1280"/>
      <c r="I231" s="1280"/>
      <c r="J231" s="1280"/>
      <c r="K231" s="1280"/>
      <c r="L231" s="1280"/>
      <c r="M231" s="1280"/>
      <c r="N231" s="1280"/>
      <c r="O231" s="1280"/>
      <c r="P231" s="1280"/>
      <c r="Q231" s="1281"/>
      <c r="R231" s="1279" t="s">
        <v>374</v>
      </c>
      <c r="S231" s="1280"/>
      <c r="T231" s="1280"/>
      <c r="U231" s="1280"/>
      <c r="V231" s="1280"/>
      <c r="W231" s="1280"/>
      <c r="X231" s="1281"/>
      <c r="Y231" s="1279" t="s">
        <v>375</v>
      </c>
      <c r="Z231" s="1280"/>
      <c r="AA231" s="1280"/>
      <c r="AB231" s="1280"/>
      <c r="AC231" s="1280"/>
      <c r="AD231" s="1280"/>
      <c r="AE231" s="1281"/>
      <c r="AF231" s="1279" t="s">
        <v>376</v>
      </c>
      <c r="AG231" s="1280"/>
      <c r="AH231" s="1280"/>
      <c r="AI231" s="1280"/>
      <c r="AJ231" s="1280"/>
      <c r="AK231" s="1280"/>
      <c r="AL231" s="1281"/>
      <c r="AM231" s="1279" t="s">
        <v>377</v>
      </c>
      <c r="AN231" s="1280"/>
      <c r="AO231" s="1280"/>
      <c r="AP231" s="1280"/>
      <c r="AQ231" s="1280"/>
      <c r="AR231" s="1280"/>
      <c r="AS231" s="1280"/>
      <c r="AT231" s="1280"/>
      <c r="AU231" s="1281"/>
      <c r="AW231" s="1282" t="s">
        <v>372</v>
      </c>
      <c r="AX231" s="1283"/>
      <c r="AY231" s="1283"/>
      <c r="AZ231" s="1279" t="s">
        <v>373</v>
      </c>
      <c r="BA231" s="1280"/>
      <c r="BB231" s="1280"/>
      <c r="BC231" s="1280"/>
      <c r="BD231" s="1280"/>
      <c r="BE231" s="1280"/>
      <c r="BF231" s="1280"/>
      <c r="BG231" s="1280"/>
      <c r="BH231" s="1280"/>
      <c r="BI231" s="1280"/>
      <c r="BJ231" s="1280"/>
      <c r="BK231" s="1280"/>
      <c r="BL231" s="1280"/>
      <c r="BM231" s="1281"/>
      <c r="BN231" s="1279" t="s">
        <v>374</v>
      </c>
      <c r="BO231" s="1280"/>
      <c r="BP231" s="1280"/>
      <c r="BQ231" s="1280"/>
      <c r="BR231" s="1280"/>
      <c r="BS231" s="1280"/>
      <c r="BT231" s="1281"/>
      <c r="BU231" s="1279" t="s">
        <v>375</v>
      </c>
      <c r="BV231" s="1280"/>
      <c r="BW231" s="1280"/>
      <c r="BX231" s="1280"/>
      <c r="BY231" s="1280"/>
      <c r="BZ231" s="1280"/>
      <c r="CA231" s="1281"/>
      <c r="CB231" s="1279" t="s">
        <v>376</v>
      </c>
      <c r="CC231" s="1280"/>
      <c r="CD231" s="1280"/>
      <c r="CE231" s="1280"/>
      <c r="CF231" s="1280"/>
      <c r="CG231" s="1280"/>
      <c r="CH231" s="1281"/>
      <c r="CI231" s="1279" t="s">
        <v>377</v>
      </c>
      <c r="CJ231" s="1280"/>
      <c r="CK231" s="1280"/>
      <c r="CL231" s="1280"/>
      <c r="CM231" s="1280"/>
      <c r="CN231" s="1280"/>
      <c r="CO231" s="1280"/>
      <c r="CP231" s="1280"/>
      <c r="CQ231" s="1281"/>
      <c r="CS231" s="1279" t="s">
        <v>372</v>
      </c>
      <c r="CT231" s="1349"/>
      <c r="CU231" s="1350"/>
      <c r="CV231" s="1279" t="s">
        <v>373</v>
      </c>
      <c r="CW231" s="1349"/>
      <c r="CX231" s="1349"/>
      <c r="CY231" s="1349"/>
      <c r="CZ231" s="1349"/>
      <c r="DA231" s="1349"/>
      <c r="DB231" s="1349"/>
      <c r="DC231" s="1349"/>
      <c r="DD231" s="1349"/>
      <c r="DE231" s="1349"/>
      <c r="DF231" s="1349"/>
      <c r="DG231" s="1349"/>
      <c r="DH231" s="1349"/>
      <c r="DI231" s="1350"/>
      <c r="DJ231" s="1279" t="s">
        <v>374</v>
      </c>
      <c r="DK231" s="1349"/>
      <c r="DL231" s="1349"/>
      <c r="DM231" s="1349"/>
      <c r="DN231" s="1349"/>
      <c r="DO231" s="1349"/>
      <c r="DP231" s="1350"/>
      <c r="DQ231" s="1279" t="s">
        <v>375</v>
      </c>
      <c r="DR231" s="1349"/>
      <c r="DS231" s="1349"/>
      <c r="DT231" s="1349"/>
      <c r="DU231" s="1349"/>
      <c r="DV231" s="1349"/>
      <c r="DW231" s="1350"/>
      <c r="DX231" s="1279" t="s">
        <v>376</v>
      </c>
      <c r="DY231" s="1349"/>
      <c r="DZ231" s="1349"/>
      <c r="EA231" s="1349"/>
      <c r="EB231" s="1349"/>
      <c r="EC231" s="1349"/>
      <c r="ED231" s="1350"/>
      <c r="EE231" s="1279" t="s">
        <v>377</v>
      </c>
      <c r="EF231" s="1349"/>
      <c r="EG231" s="1349"/>
      <c r="EH231" s="1349"/>
      <c r="EI231" s="1349"/>
      <c r="EJ231" s="1349"/>
      <c r="EK231" s="1349"/>
      <c r="EL231" s="1349"/>
      <c r="EM231" s="1350"/>
      <c r="EN231" s="223"/>
    </row>
    <row r="232" spans="1:144" x14ac:dyDescent="0.25">
      <c r="A232" s="1062" t="s">
        <v>372</v>
      </c>
      <c r="B232" s="1062"/>
      <c r="C232" s="1062"/>
      <c r="D232" s="1284">
        <f>I$16</f>
        <v>0</v>
      </c>
      <c r="E232" s="1285"/>
      <c r="F232" s="1285"/>
      <c r="G232" s="1285"/>
      <c r="H232" s="1285"/>
      <c r="I232" s="1285"/>
      <c r="J232" s="1285"/>
      <c r="K232" s="1285"/>
      <c r="L232" s="1285"/>
      <c r="M232" s="1285"/>
      <c r="N232" s="1285"/>
      <c r="O232" s="1285"/>
      <c r="P232" s="1285"/>
      <c r="Q232" s="1286"/>
      <c r="R232" s="681"/>
      <c r="S232" s="682"/>
      <c r="T232" s="682"/>
      <c r="U232" s="682"/>
      <c r="V232" s="682"/>
      <c r="W232" s="682"/>
      <c r="X232" s="683"/>
      <c r="Y232" s="681"/>
      <c r="Z232" s="682"/>
      <c r="AA232" s="682"/>
      <c r="AB232" s="682"/>
      <c r="AC232" s="682"/>
      <c r="AD232" s="682"/>
      <c r="AE232" s="683"/>
      <c r="AF232" s="1072">
        <f>I$13</f>
        <v>0</v>
      </c>
      <c r="AG232" s="1073"/>
      <c r="AH232" s="1073"/>
      <c r="AI232" s="1073"/>
      <c r="AJ232" s="1073"/>
      <c r="AK232" s="1073"/>
      <c r="AL232" s="1074"/>
      <c r="AM232" s="1212"/>
      <c r="AN232" s="1213"/>
      <c r="AO232" s="1213"/>
      <c r="AP232" s="1213"/>
      <c r="AQ232" s="1213"/>
      <c r="AR232" s="1213"/>
      <c r="AS232" s="1213"/>
      <c r="AT232" s="1213"/>
      <c r="AU232" s="1214"/>
      <c r="AW232" s="1062" t="s">
        <v>372</v>
      </c>
      <c r="AX232" s="1062"/>
      <c r="AY232" s="1062"/>
      <c r="AZ232" s="1284">
        <f>BE$16</f>
        <v>0</v>
      </c>
      <c r="BA232" s="1285"/>
      <c r="BB232" s="1285"/>
      <c r="BC232" s="1285"/>
      <c r="BD232" s="1285"/>
      <c r="BE232" s="1285"/>
      <c r="BF232" s="1285"/>
      <c r="BG232" s="1285"/>
      <c r="BH232" s="1285"/>
      <c r="BI232" s="1285"/>
      <c r="BJ232" s="1285"/>
      <c r="BK232" s="1285"/>
      <c r="BL232" s="1285"/>
      <c r="BM232" s="1286"/>
      <c r="BN232" s="681"/>
      <c r="BO232" s="682"/>
      <c r="BP232" s="682"/>
      <c r="BQ232" s="682"/>
      <c r="BR232" s="682"/>
      <c r="BS232" s="682"/>
      <c r="BT232" s="683"/>
      <c r="BU232" s="681"/>
      <c r="BV232" s="682"/>
      <c r="BW232" s="682"/>
      <c r="BX232" s="682"/>
      <c r="BY232" s="682"/>
      <c r="BZ232" s="682"/>
      <c r="CA232" s="683"/>
      <c r="CB232" s="1072">
        <f>BE$13</f>
        <v>0</v>
      </c>
      <c r="CC232" s="1073"/>
      <c r="CD232" s="1073"/>
      <c r="CE232" s="1073"/>
      <c r="CF232" s="1073"/>
      <c r="CG232" s="1073"/>
      <c r="CH232" s="1074"/>
      <c r="CI232" s="1212"/>
      <c r="CJ232" s="1213"/>
      <c r="CK232" s="1213"/>
      <c r="CL232" s="1213"/>
      <c r="CM232" s="1213"/>
      <c r="CN232" s="1213"/>
      <c r="CO232" s="1213"/>
      <c r="CP232" s="1213"/>
      <c r="CQ232" s="1214"/>
      <c r="CS232" s="1351" t="s">
        <v>372</v>
      </c>
      <c r="CT232" s="1134"/>
      <c r="CU232" s="1352"/>
      <c r="CV232" s="1284">
        <f>DA$16</f>
        <v>0</v>
      </c>
      <c r="CW232" s="1285"/>
      <c r="CX232" s="1285"/>
      <c r="CY232" s="1285"/>
      <c r="CZ232" s="1285"/>
      <c r="DA232" s="1285"/>
      <c r="DB232" s="1285"/>
      <c r="DC232" s="1285"/>
      <c r="DD232" s="1285"/>
      <c r="DE232" s="1285"/>
      <c r="DF232" s="1285"/>
      <c r="DG232" s="1285"/>
      <c r="DH232" s="1285"/>
      <c r="DI232" s="1286"/>
      <c r="DJ232" s="701"/>
      <c r="DK232" s="702"/>
      <c r="DL232" s="702"/>
      <c r="DM232" s="702"/>
      <c r="DN232" s="702"/>
      <c r="DO232" s="702"/>
      <c r="DP232" s="703"/>
      <c r="DQ232" s="701"/>
      <c r="DR232" s="702"/>
      <c r="DS232" s="702"/>
      <c r="DT232" s="702"/>
      <c r="DU232" s="702"/>
      <c r="DV232" s="702"/>
      <c r="DW232" s="703"/>
      <c r="DX232" s="1072">
        <f>DA$13</f>
        <v>0</v>
      </c>
      <c r="DY232" s="1073"/>
      <c r="DZ232" s="1073"/>
      <c r="EA232" s="1073"/>
      <c r="EB232" s="1073"/>
      <c r="EC232" s="1073"/>
      <c r="ED232" s="1074"/>
      <c r="EE232" s="1212"/>
      <c r="EF232" s="1213"/>
      <c r="EG232" s="1213"/>
      <c r="EH232" s="1213"/>
      <c r="EI232" s="1213"/>
      <c r="EJ232" s="1213"/>
      <c r="EK232" s="1213"/>
      <c r="EL232" s="1213"/>
      <c r="EM232" s="1214"/>
      <c r="EN232" s="223"/>
    </row>
    <row r="233" spans="1:144" x14ac:dyDescent="0.25">
      <c r="A233" s="79"/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90"/>
      <c r="S233" s="90"/>
      <c r="T233" s="90"/>
      <c r="U233" s="90"/>
      <c r="V233" s="90"/>
      <c r="W233" s="90"/>
      <c r="X233" s="90"/>
      <c r="Y233" s="90"/>
      <c r="Z233" s="90"/>
      <c r="AA233" s="90"/>
      <c r="AB233" s="90"/>
      <c r="AC233" s="90"/>
      <c r="AD233" s="124" t="s">
        <v>363</v>
      </c>
      <c r="AE233" s="90"/>
      <c r="AF233" s="1072">
        <f>SUM(AF232:AL232)</f>
        <v>0</v>
      </c>
      <c r="AG233" s="1073"/>
      <c r="AH233" s="1073"/>
      <c r="AI233" s="1073"/>
      <c r="AJ233" s="1073"/>
      <c r="AK233" s="1073"/>
      <c r="AL233" s="1074"/>
      <c r="AM233" s="90"/>
      <c r="AN233" s="90"/>
      <c r="AO233" s="125"/>
      <c r="AP233" s="125"/>
      <c r="AQ233" s="125"/>
      <c r="AR233" s="125"/>
      <c r="AS233" s="125"/>
      <c r="AT233" s="125"/>
      <c r="AU233" s="125"/>
      <c r="AW233" s="79"/>
      <c r="AX233" s="79"/>
      <c r="AY233" s="79"/>
      <c r="AZ233" s="79"/>
      <c r="BA233" s="79"/>
      <c r="BB233" s="79"/>
      <c r="BC233" s="79"/>
      <c r="BD233" s="79"/>
      <c r="BE233" s="79"/>
      <c r="BF233" s="79"/>
      <c r="BG233" s="79"/>
      <c r="BH233" s="79"/>
      <c r="BI233" s="79"/>
      <c r="BJ233" s="79"/>
      <c r="BK233" s="79"/>
      <c r="BL233" s="79"/>
      <c r="BM233" s="79"/>
      <c r="BN233" s="90"/>
      <c r="BO233" s="90"/>
      <c r="BP233" s="90"/>
      <c r="BQ233" s="90"/>
      <c r="BR233" s="90"/>
      <c r="BS233" s="90"/>
      <c r="BT233" s="90"/>
      <c r="BU233" s="90"/>
      <c r="BV233" s="90"/>
      <c r="BW233" s="90"/>
      <c r="BX233" s="90"/>
      <c r="BY233" s="90"/>
      <c r="BZ233" s="124" t="s">
        <v>363</v>
      </c>
      <c r="CA233" s="90"/>
      <c r="CB233" s="1072">
        <f>SUM(CB232:CH232)</f>
        <v>0</v>
      </c>
      <c r="CC233" s="1073"/>
      <c r="CD233" s="1073"/>
      <c r="CE233" s="1073"/>
      <c r="CF233" s="1073"/>
      <c r="CG233" s="1073"/>
      <c r="CH233" s="1074"/>
      <c r="CI233" s="90"/>
      <c r="CJ233" s="90"/>
      <c r="CK233" s="125"/>
      <c r="CL233" s="125"/>
      <c r="CM233" s="125"/>
      <c r="CN233" s="125"/>
      <c r="CO233" s="125"/>
      <c r="CP233" s="125"/>
      <c r="CQ233" s="125"/>
      <c r="CS233" s="79"/>
      <c r="CT233" s="79"/>
      <c r="CU233" s="79"/>
      <c r="CV233" s="79"/>
      <c r="CW233" s="79"/>
      <c r="CX233" s="79"/>
      <c r="CY233" s="79"/>
      <c r="CZ233" s="79"/>
      <c r="DA233" s="79"/>
      <c r="DB233" s="79"/>
      <c r="DC233" s="79"/>
      <c r="DD233" s="79"/>
      <c r="DE233" s="79"/>
      <c r="DF233" s="79"/>
      <c r="DG233" s="79"/>
      <c r="DH233" s="79"/>
      <c r="DI233" s="79"/>
      <c r="DJ233" s="90"/>
      <c r="DK233" s="90"/>
      <c r="DL233" s="90"/>
      <c r="DM233" s="90"/>
      <c r="DN233" s="90"/>
      <c r="DO233" s="90"/>
      <c r="DP233" s="90"/>
      <c r="DQ233" s="90"/>
      <c r="DR233" s="90"/>
      <c r="DS233" s="90"/>
      <c r="DT233" s="90"/>
      <c r="DU233" s="90"/>
      <c r="DV233" s="124" t="s">
        <v>363</v>
      </c>
      <c r="DW233" s="90"/>
      <c r="DX233" s="1072">
        <f>SUM(DX232:ED232)</f>
        <v>0</v>
      </c>
      <c r="DY233" s="1073"/>
      <c r="DZ233" s="1073"/>
      <c r="EA233" s="1073"/>
      <c r="EB233" s="1073"/>
      <c r="EC233" s="1073"/>
      <c r="ED233" s="1074"/>
      <c r="EE233" s="90"/>
      <c r="EF233" s="90"/>
      <c r="EG233" s="125"/>
      <c r="EH233" s="125"/>
      <c r="EI233" s="125"/>
      <c r="EJ233" s="125"/>
      <c r="EK233" s="125"/>
      <c r="EL233" s="125"/>
      <c r="EM233" s="125"/>
      <c r="EN233" s="223"/>
    </row>
    <row r="234" spans="1:144" ht="15.75" thickBot="1" x14ac:dyDescent="0.3">
      <c r="A234" s="79"/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95"/>
      <c r="AP234" s="95"/>
      <c r="AQ234" s="95"/>
      <c r="AR234" s="95"/>
      <c r="AS234" s="95"/>
      <c r="AT234" s="95"/>
      <c r="AU234" s="95"/>
      <c r="AW234" s="79"/>
      <c r="AX234" s="79"/>
      <c r="AY234" s="79"/>
      <c r="AZ234" s="79"/>
      <c r="BA234" s="79"/>
      <c r="BB234" s="79"/>
      <c r="BC234" s="79"/>
      <c r="BD234" s="79"/>
      <c r="BE234" s="79"/>
      <c r="BF234" s="79"/>
      <c r="BG234" s="79"/>
      <c r="BH234" s="79"/>
      <c r="BI234" s="79"/>
      <c r="BJ234" s="79"/>
      <c r="BK234" s="79"/>
      <c r="BL234" s="79"/>
      <c r="BM234" s="79"/>
      <c r="BN234" s="79"/>
      <c r="BO234" s="79"/>
      <c r="BP234" s="79"/>
      <c r="BQ234" s="79"/>
      <c r="BR234" s="79"/>
      <c r="BS234" s="79"/>
      <c r="BT234" s="79"/>
      <c r="BU234" s="79"/>
      <c r="BV234" s="79"/>
      <c r="BW234" s="79"/>
      <c r="BX234" s="79"/>
      <c r="BY234" s="79"/>
      <c r="BZ234" s="79"/>
      <c r="CA234" s="79"/>
      <c r="CB234" s="79"/>
      <c r="CC234" s="79"/>
      <c r="CD234" s="79"/>
      <c r="CE234" s="79"/>
      <c r="CF234" s="79"/>
      <c r="CG234" s="79"/>
      <c r="CH234" s="79"/>
      <c r="CI234" s="79"/>
      <c r="CJ234" s="79"/>
      <c r="CK234" s="95"/>
      <c r="CL234" s="95"/>
      <c r="CM234" s="95"/>
      <c r="CN234" s="95"/>
      <c r="CO234" s="95"/>
      <c r="CP234" s="95"/>
      <c r="CQ234" s="95"/>
      <c r="CS234" s="79"/>
      <c r="CT234" s="79"/>
      <c r="CU234" s="79"/>
      <c r="CV234" s="79"/>
      <c r="CW234" s="79"/>
      <c r="CX234" s="79"/>
      <c r="CY234" s="79"/>
      <c r="CZ234" s="79"/>
      <c r="DA234" s="79"/>
      <c r="DB234" s="79"/>
      <c r="DC234" s="79"/>
      <c r="DD234" s="79"/>
      <c r="DE234" s="79"/>
      <c r="DF234" s="79"/>
      <c r="DG234" s="79"/>
      <c r="DH234" s="79"/>
      <c r="DI234" s="79"/>
      <c r="DJ234" s="79"/>
      <c r="DK234" s="79"/>
      <c r="DL234" s="79"/>
      <c r="DM234" s="79"/>
      <c r="DN234" s="79"/>
      <c r="DO234" s="79"/>
      <c r="DP234" s="79"/>
      <c r="DQ234" s="79"/>
      <c r="DR234" s="79"/>
      <c r="DS234" s="79"/>
      <c r="DT234" s="79"/>
      <c r="DU234" s="79"/>
      <c r="DV234" s="79"/>
      <c r="DW234" s="79"/>
      <c r="DX234" s="79"/>
      <c r="DY234" s="79"/>
      <c r="DZ234" s="79"/>
      <c r="EA234" s="79"/>
      <c r="EB234" s="79"/>
      <c r="EC234" s="79"/>
      <c r="ED234" s="79"/>
      <c r="EE234" s="79"/>
      <c r="EF234" s="79"/>
      <c r="EG234" s="95"/>
      <c r="EH234" s="95"/>
      <c r="EI234" s="95"/>
      <c r="EJ234" s="95"/>
      <c r="EK234" s="95"/>
      <c r="EL234" s="95"/>
      <c r="EM234" s="95"/>
      <c r="EN234" s="223"/>
    </row>
    <row r="235" spans="1:144" ht="15.75" thickBot="1" x14ac:dyDescent="0.3">
      <c r="A235" s="79" t="s">
        <v>364</v>
      </c>
      <c r="B235" s="79"/>
      <c r="C235" s="79"/>
      <c r="D235" s="79"/>
      <c r="E235" s="79"/>
      <c r="G235" s="79"/>
      <c r="J235" s="79" t="s">
        <v>365</v>
      </c>
      <c r="K235" s="79"/>
      <c r="L235" s="79"/>
      <c r="M235" s="79"/>
      <c r="N235" s="79"/>
      <c r="O235" s="79"/>
      <c r="P235" s="1066"/>
      <c r="Q235" s="1067"/>
      <c r="R235" s="1067"/>
      <c r="S235" s="1067"/>
      <c r="T235" s="1067"/>
      <c r="U235" s="1067"/>
      <c r="V235" s="1067"/>
      <c r="W235" s="1067"/>
      <c r="X235" s="1067"/>
      <c r="Y235" s="1067"/>
      <c r="Z235" s="1067"/>
      <c r="AA235" s="1067"/>
      <c r="AB235" s="1067"/>
      <c r="AC235" s="1067"/>
      <c r="AD235" s="1067"/>
      <c r="AE235" s="1067"/>
      <c r="AF235" s="1067"/>
      <c r="AG235" s="1067"/>
      <c r="AH235" s="1067"/>
      <c r="AI235" s="1067"/>
      <c r="AJ235" s="1067"/>
      <c r="AK235" s="1067"/>
      <c r="AL235" s="1068"/>
      <c r="AM235" s="79"/>
      <c r="AN235" s="79"/>
      <c r="AO235" s="95"/>
      <c r="AP235" s="95"/>
      <c r="AQ235" s="95"/>
      <c r="AR235" s="95"/>
      <c r="AS235" s="95"/>
      <c r="AT235" s="95"/>
      <c r="AU235" s="95"/>
      <c r="AW235" s="79" t="s">
        <v>364</v>
      </c>
      <c r="AX235" s="79"/>
      <c r="AY235" s="79"/>
      <c r="AZ235" s="79"/>
      <c r="BA235" s="79"/>
      <c r="BC235" s="79"/>
      <c r="BF235" s="79" t="s">
        <v>365</v>
      </c>
      <c r="BG235" s="79"/>
      <c r="BH235" s="79"/>
      <c r="BI235" s="79"/>
      <c r="BJ235" s="79"/>
      <c r="BK235" s="79"/>
      <c r="BL235" s="1066"/>
      <c r="BM235" s="1067"/>
      <c r="BN235" s="1067"/>
      <c r="BO235" s="1067"/>
      <c r="BP235" s="1067"/>
      <c r="BQ235" s="1067"/>
      <c r="BR235" s="1067"/>
      <c r="BS235" s="1067"/>
      <c r="BT235" s="1067"/>
      <c r="BU235" s="1067"/>
      <c r="BV235" s="1067"/>
      <c r="BW235" s="1067"/>
      <c r="BX235" s="1067"/>
      <c r="BY235" s="1067"/>
      <c r="BZ235" s="1067"/>
      <c r="CA235" s="1067"/>
      <c r="CB235" s="1067"/>
      <c r="CC235" s="1067"/>
      <c r="CD235" s="1067"/>
      <c r="CE235" s="1067"/>
      <c r="CF235" s="1067"/>
      <c r="CG235" s="1067"/>
      <c r="CH235" s="1068"/>
      <c r="CI235" s="79"/>
      <c r="CJ235" s="79"/>
      <c r="CK235" s="95"/>
      <c r="CL235" s="95"/>
      <c r="CM235" s="95"/>
      <c r="CN235" s="95"/>
      <c r="CO235" s="95"/>
      <c r="CP235" s="95"/>
      <c r="CQ235" s="95"/>
      <c r="CS235" s="79" t="s">
        <v>364</v>
      </c>
      <c r="CT235" s="79"/>
      <c r="CU235" s="79"/>
      <c r="CV235" s="79"/>
      <c r="CW235" s="79"/>
      <c r="CY235" s="79"/>
      <c r="DB235" s="79" t="s">
        <v>365</v>
      </c>
      <c r="DC235" s="79"/>
      <c r="DD235" s="79"/>
      <c r="DE235" s="79"/>
      <c r="DF235" s="79"/>
      <c r="DG235" s="79"/>
      <c r="DH235" s="1066"/>
      <c r="DI235" s="1067"/>
      <c r="DJ235" s="1067"/>
      <c r="DK235" s="1067"/>
      <c r="DL235" s="1067"/>
      <c r="DM235" s="1067"/>
      <c r="DN235" s="1067"/>
      <c r="DO235" s="1067"/>
      <c r="DP235" s="1067"/>
      <c r="DQ235" s="1067"/>
      <c r="DR235" s="1067"/>
      <c r="DS235" s="1067"/>
      <c r="DT235" s="1067"/>
      <c r="DU235" s="1067"/>
      <c r="DV235" s="1067"/>
      <c r="DW235" s="1067"/>
      <c r="DX235" s="1067"/>
      <c r="DY235" s="1067"/>
      <c r="DZ235" s="1067"/>
      <c r="EA235" s="1067"/>
      <c r="EB235" s="1067"/>
      <c r="EC235" s="1067"/>
      <c r="ED235" s="1068"/>
      <c r="EE235" s="79"/>
      <c r="EF235" s="79"/>
      <c r="EG235" s="95"/>
      <c r="EH235" s="95"/>
      <c r="EI235" s="95"/>
      <c r="EJ235" s="95"/>
      <c r="EK235" s="95"/>
      <c r="EL235" s="95"/>
      <c r="EM235" s="95"/>
      <c r="EN235" s="223"/>
    </row>
    <row r="236" spans="1:144" ht="15.75" thickBot="1" x14ac:dyDescent="0.3">
      <c r="A236" s="79"/>
      <c r="B236" s="79"/>
      <c r="C236" s="79"/>
      <c r="D236" s="79"/>
      <c r="E236" s="79"/>
      <c r="F236" s="79"/>
      <c r="G236" s="79"/>
      <c r="H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95"/>
      <c r="AP236" s="95"/>
      <c r="AQ236" s="95"/>
      <c r="AR236" s="95"/>
      <c r="AS236" s="95"/>
      <c r="AT236" s="95"/>
      <c r="AU236" s="95"/>
      <c r="AW236" s="79"/>
      <c r="AX236" s="79"/>
      <c r="AY236" s="79"/>
      <c r="AZ236" s="79"/>
      <c r="BA236" s="79"/>
      <c r="BB236" s="79"/>
      <c r="BC236" s="79"/>
      <c r="BD236" s="79"/>
      <c r="BF236" s="79"/>
      <c r="BG236" s="79"/>
      <c r="BH236" s="79"/>
      <c r="BI236" s="79"/>
      <c r="BJ236" s="79"/>
      <c r="BK236" s="79"/>
      <c r="BL236" s="79"/>
      <c r="BM236" s="79"/>
      <c r="BN236" s="79"/>
      <c r="BO236" s="79"/>
      <c r="BP236" s="79"/>
      <c r="BQ236" s="79"/>
      <c r="BR236" s="79"/>
      <c r="BS236" s="79"/>
      <c r="BT236" s="79"/>
      <c r="BU236" s="79"/>
      <c r="BV236" s="79"/>
      <c r="BW236" s="79"/>
      <c r="BX236" s="79"/>
      <c r="BY236" s="79"/>
      <c r="BZ236" s="79"/>
      <c r="CA236" s="79"/>
      <c r="CB236" s="79"/>
      <c r="CC236" s="79"/>
      <c r="CD236" s="79"/>
      <c r="CE236" s="79"/>
      <c r="CF236" s="79"/>
      <c r="CG236" s="79"/>
      <c r="CH236" s="79"/>
      <c r="CI236" s="79"/>
      <c r="CJ236" s="79"/>
      <c r="CK236" s="95"/>
      <c r="CL236" s="95"/>
      <c r="CM236" s="95"/>
      <c r="CN236" s="95"/>
      <c r="CO236" s="95"/>
      <c r="CP236" s="95"/>
      <c r="CQ236" s="95"/>
      <c r="CS236" s="79"/>
      <c r="CT236" s="79"/>
      <c r="CU236" s="79"/>
      <c r="CV236" s="79"/>
      <c r="CW236" s="79"/>
      <c r="CX236" s="79"/>
      <c r="CY236" s="79"/>
      <c r="CZ236" s="79"/>
      <c r="DB236" s="79"/>
      <c r="DC236" s="79"/>
      <c r="DD236" s="79"/>
      <c r="DE236" s="79"/>
      <c r="DF236" s="79"/>
      <c r="DG236" s="79"/>
      <c r="DH236" s="79"/>
      <c r="DI236" s="79"/>
      <c r="DJ236" s="79"/>
      <c r="DK236" s="79"/>
      <c r="DL236" s="79"/>
      <c r="DM236" s="79"/>
      <c r="DN236" s="79"/>
      <c r="DO236" s="79"/>
      <c r="DP236" s="79"/>
      <c r="DQ236" s="79"/>
      <c r="DR236" s="79"/>
      <c r="DS236" s="79"/>
      <c r="DT236" s="79"/>
      <c r="DU236" s="79"/>
      <c r="DV236" s="79"/>
      <c r="DW236" s="79"/>
      <c r="DX236" s="79"/>
      <c r="DY236" s="79"/>
      <c r="DZ236" s="79"/>
      <c r="EA236" s="79"/>
      <c r="EB236" s="79"/>
      <c r="EC236" s="79"/>
      <c r="ED236" s="79"/>
      <c r="EE236" s="79"/>
      <c r="EF236" s="79"/>
      <c r="EG236" s="95"/>
      <c r="EH236" s="95"/>
      <c r="EI236" s="95"/>
      <c r="EJ236" s="95"/>
      <c r="EK236" s="95"/>
      <c r="EL236" s="95"/>
      <c r="EM236" s="95"/>
      <c r="EN236" s="223"/>
    </row>
    <row r="237" spans="1:144" ht="15.75" thickBot="1" x14ac:dyDescent="0.3">
      <c r="A237" s="79"/>
      <c r="B237" s="79"/>
      <c r="C237" s="79"/>
      <c r="D237" s="79"/>
      <c r="E237" s="79"/>
      <c r="G237" s="79"/>
      <c r="J237" s="79" t="s">
        <v>366</v>
      </c>
      <c r="K237" s="79"/>
      <c r="L237" s="79"/>
      <c r="M237" s="79"/>
      <c r="N237" s="79"/>
      <c r="O237" s="79"/>
      <c r="P237" s="1066"/>
      <c r="Q237" s="1067"/>
      <c r="R237" s="1067"/>
      <c r="S237" s="1067"/>
      <c r="T237" s="1067"/>
      <c r="U237" s="1067"/>
      <c r="V237" s="1067"/>
      <c r="W237" s="1067"/>
      <c r="X237" s="1067"/>
      <c r="Y237" s="1067"/>
      <c r="Z237" s="1067"/>
      <c r="AA237" s="1067"/>
      <c r="AB237" s="1067"/>
      <c r="AC237" s="1067"/>
      <c r="AD237" s="1067"/>
      <c r="AE237" s="1067"/>
      <c r="AF237" s="1067"/>
      <c r="AG237" s="1067"/>
      <c r="AH237" s="1067"/>
      <c r="AI237" s="1067"/>
      <c r="AJ237" s="1067"/>
      <c r="AK237" s="1067"/>
      <c r="AL237" s="1068"/>
      <c r="AM237" s="79"/>
      <c r="AN237" s="79"/>
      <c r="AO237" s="79"/>
      <c r="AP237" s="79"/>
      <c r="AQ237" s="79"/>
      <c r="AR237" s="79"/>
      <c r="AS237" s="79"/>
      <c r="AT237" s="79"/>
      <c r="AU237" s="79"/>
      <c r="AW237" s="79"/>
      <c r="AX237" s="79"/>
      <c r="AY237" s="79"/>
      <c r="AZ237" s="79"/>
      <c r="BA237" s="79"/>
      <c r="BC237" s="79"/>
      <c r="BF237" s="79" t="s">
        <v>366</v>
      </c>
      <c r="BG237" s="79"/>
      <c r="BH237" s="79"/>
      <c r="BI237" s="79"/>
      <c r="BJ237" s="79"/>
      <c r="BK237" s="79"/>
      <c r="BL237" s="1066"/>
      <c r="BM237" s="1067"/>
      <c r="BN237" s="1067"/>
      <c r="BO237" s="1067"/>
      <c r="BP237" s="1067"/>
      <c r="BQ237" s="1067"/>
      <c r="BR237" s="1067"/>
      <c r="BS237" s="1067"/>
      <c r="BT237" s="1067"/>
      <c r="BU237" s="1067"/>
      <c r="BV237" s="1067"/>
      <c r="BW237" s="1067"/>
      <c r="BX237" s="1067"/>
      <c r="BY237" s="1067"/>
      <c r="BZ237" s="1067"/>
      <c r="CA237" s="1067"/>
      <c r="CB237" s="1067"/>
      <c r="CC237" s="1067"/>
      <c r="CD237" s="1067"/>
      <c r="CE237" s="1067"/>
      <c r="CF237" s="1067"/>
      <c r="CG237" s="1067"/>
      <c r="CH237" s="1068"/>
      <c r="CI237" s="79"/>
      <c r="CJ237" s="79"/>
      <c r="CK237" s="79"/>
      <c r="CL237" s="79"/>
      <c r="CM237" s="79"/>
      <c r="CN237" s="79"/>
      <c r="CO237" s="79"/>
      <c r="CP237" s="79"/>
      <c r="CQ237" s="79"/>
      <c r="CS237" s="79"/>
      <c r="CT237" s="79"/>
      <c r="CU237" s="79"/>
      <c r="CV237" s="79"/>
      <c r="CW237" s="79"/>
      <c r="CY237" s="79"/>
      <c r="DB237" s="79" t="s">
        <v>366</v>
      </c>
      <c r="DC237" s="79"/>
      <c r="DD237" s="79"/>
      <c r="DE237" s="79"/>
      <c r="DF237" s="79"/>
      <c r="DG237" s="79"/>
      <c r="DH237" s="1066"/>
      <c r="DI237" s="1067"/>
      <c r="DJ237" s="1067"/>
      <c r="DK237" s="1067"/>
      <c r="DL237" s="1067"/>
      <c r="DM237" s="1067"/>
      <c r="DN237" s="1067"/>
      <c r="DO237" s="1067"/>
      <c r="DP237" s="1067"/>
      <c r="DQ237" s="1067"/>
      <c r="DR237" s="1067"/>
      <c r="DS237" s="1067"/>
      <c r="DT237" s="1067"/>
      <c r="DU237" s="1067"/>
      <c r="DV237" s="1067"/>
      <c r="DW237" s="1067"/>
      <c r="DX237" s="1067"/>
      <c r="DY237" s="1067"/>
      <c r="DZ237" s="1067"/>
      <c r="EA237" s="1067"/>
      <c r="EB237" s="1067"/>
      <c r="EC237" s="1067"/>
      <c r="ED237" s="1068"/>
      <c r="EE237" s="79"/>
      <c r="EF237" s="79"/>
      <c r="EG237" s="79"/>
      <c r="EH237" s="79"/>
      <c r="EI237" s="79"/>
      <c r="EJ237" s="79"/>
      <c r="EK237" s="79"/>
      <c r="EL237" s="79"/>
      <c r="EM237" s="79"/>
      <c r="EN237" s="223"/>
    </row>
    <row r="238" spans="1:144" ht="15.75" thickBot="1" x14ac:dyDescent="0.3">
      <c r="A238" s="79"/>
      <c r="B238" s="79"/>
      <c r="C238" s="79"/>
      <c r="D238" s="79"/>
      <c r="E238" s="79"/>
      <c r="F238" s="79"/>
      <c r="G238" s="79"/>
      <c r="H238" s="79"/>
      <c r="J238" s="79"/>
      <c r="K238" s="79"/>
      <c r="L238" s="79"/>
      <c r="M238" s="79"/>
      <c r="N238" s="79"/>
      <c r="O238" s="79"/>
      <c r="P238" s="96"/>
      <c r="Q238" s="96"/>
      <c r="R238" s="96"/>
      <c r="S238" s="96"/>
      <c r="T238" s="96"/>
      <c r="U238" s="96"/>
      <c r="V238" s="96"/>
      <c r="W238" s="96"/>
      <c r="X238" s="96"/>
      <c r="Y238" s="96"/>
      <c r="Z238" s="96"/>
      <c r="AA238" s="96"/>
      <c r="AB238" s="96"/>
      <c r="AC238" s="96"/>
      <c r="AD238" s="96"/>
      <c r="AE238" s="96"/>
      <c r="AF238" s="96"/>
      <c r="AG238" s="79"/>
      <c r="AH238" s="79"/>
      <c r="AI238" s="79"/>
      <c r="AJ238" s="79"/>
      <c r="AK238" s="79"/>
      <c r="AL238" s="79"/>
      <c r="AM238" s="79"/>
      <c r="AN238" s="79"/>
      <c r="AO238" s="79"/>
      <c r="AP238" s="79"/>
      <c r="AQ238" s="79"/>
      <c r="AR238" s="79"/>
      <c r="AS238" s="79"/>
      <c r="AT238" s="79"/>
      <c r="AU238" s="79"/>
      <c r="AW238" s="79"/>
      <c r="AX238" s="79"/>
      <c r="AY238" s="79"/>
      <c r="AZ238" s="79"/>
      <c r="BA238" s="79"/>
      <c r="BB238" s="79"/>
      <c r="BC238" s="79"/>
      <c r="BD238" s="79"/>
      <c r="BF238" s="79"/>
      <c r="BG238" s="79"/>
      <c r="BH238" s="79"/>
      <c r="BI238" s="79"/>
      <c r="BJ238" s="79"/>
      <c r="BK238" s="79"/>
      <c r="BL238" s="96"/>
      <c r="BM238" s="96"/>
      <c r="BN238" s="96"/>
      <c r="BO238" s="96"/>
      <c r="BP238" s="96"/>
      <c r="BQ238" s="96"/>
      <c r="BR238" s="96"/>
      <c r="BS238" s="96"/>
      <c r="BT238" s="96"/>
      <c r="BU238" s="96"/>
      <c r="BV238" s="96"/>
      <c r="BW238" s="96"/>
      <c r="BX238" s="96"/>
      <c r="BY238" s="96"/>
      <c r="BZ238" s="96"/>
      <c r="CA238" s="96"/>
      <c r="CB238" s="96"/>
      <c r="CC238" s="79"/>
      <c r="CD238" s="79"/>
      <c r="CE238" s="79"/>
      <c r="CF238" s="79"/>
      <c r="CG238" s="79"/>
      <c r="CH238" s="79"/>
      <c r="CI238" s="79"/>
      <c r="CJ238" s="79"/>
      <c r="CK238" s="79"/>
      <c r="CL238" s="79"/>
      <c r="CM238" s="79"/>
      <c r="CN238" s="79"/>
      <c r="CO238" s="79"/>
      <c r="CP238" s="79"/>
      <c r="CQ238" s="79"/>
      <c r="CS238" s="79"/>
      <c r="CT238" s="79"/>
      <c r="CU238" s="79"/>
      <c r="CV238" s="79"/>
      <c r="CW238" s="79"/>
      <c r="CX238" s="79"/>
      <c r="CY238" s="79"/>
      <c r="CZ238" s="79"/>
      <c r="DB238" s="79"/>
      <c r="DC238" s="79"/>
      <c r="DD238" s="79"/>
      <c r="DE238" s="79"/>
      <c r="DF238" s="79"/>
      <c r="DG238" s="79"/>
      <c r="DH238" s="96"/>
      <c r="DI238" s="96"/>
      <c r="DJ238" s="96"/>
      <c r="DK238" s="96"/>
      <c r="DL238" s="96"/>
      <c r="DM238" s="96"/>
      <c r="DN238" s="96"/>
      <c r="DO238" s="96"/>
      <c r="DP238" s="96"/>
      <c r="DQ238" s="96"/>
      <c r="DR238" s="96"/>
      <c r="DS238" s="96"/>
      <c r="DT238" s="96"/>
      <c r="DU238" s="96"/>
      <c r="DV238" s="96"/>
      <c r="DW238" s="96"/>
      <c r="DX238" s="96"/>
      <c r="DY238" s="79"/>
      <c r="DZ238" s="79"/>
      <c r="EA238" s="79"/>
      <c r="EB238" s="79"/>
      <c r="EC238" s="79"/>
      <c r="ED238" s="79"/>
      <c r="EE238" s="79"/>
      <c r="EF238" s="79"/>
      <c r="EG238" s="79"/>
      <c r="EH238" s="79"/>
      <c r="EI238" s="79"/>
      <c r="EJ238" s="79"/>
      <c r="EK238" s="79"/>
      <c r="EL238" s="79"/>
      <c r="EM238" s="79"/>
      <c r="EN238" s="223"/>
    </row>
    <row r="239" spans="1:144" ht="15.75" thickBot="1" x14ac:dyDescent="0.3">
      <c r="A239" s="79"/>
      <c r="B239" s="79"/>
      <c r="C239" s="79"/>
      <c r="D239" s="79"/>
      <c r="E239" s="79"/>
      <c r="F239" s="79"/>
      <c r="G239" s="79"/>
      <c r="J239" s="79" t="s">
        <v>367</v>
      </c>
      <c r="K239" s="79"/>
      <c r="L239" s="79"/>
      <c r="M239" s="79"/>
      <c r="N239" s="79"/>
      <c r="O239" s="79"/>
      <c r="P239" s="1066"/>
      <c r="Q239" s="1067"/>
      <c r="R239" s="1067"/>
      <c r="S239" s="1067"/>
      <c r="T239" s="1067"/>
      <c r="U239" s="1067"/>
      <c r="V239" s="1067"/>
      <c r="W239" s="1067"/>
      <c r="X239" s="1067"/>
      <c r="Y239" s="1067"/>
      <c r="Z239" s="1067"/>
      <c r="AA239" s="1067"/>
      <c r="AB239" s="1067"/>
      <c r="AC239" s="1067"/>
      <c r="AD239" s="1067"/>
      <c r="AE239" s="1067"/>
      <c r="AF239" s="1067"/>
      <c r="AG239" s="1067"/>
      <c r="AH239" s="1067"/>
      <c r="AI239" s="1067"/>
      <c r="AJ239" s="1067"/>
      <c r="AK239" s="1067"/>
      <c r="AL239" s="1068"/>
      <c r="AM239" s="79"/>
      <c r="AN239" s="79"/>
      <c r="AO239" s="95"/>
      <c r="AP239" s="95"/>
      <c r="AQ239" s="95"/>
      <c r="AR239" s="95"/>
      <c r="AS239" s="95"/>
      <c r="AT239" s="95"/>
      <c r="AU239" s="95"/>
      <c r="AW239" s="79"/>
      <c r="AX239" s="79"/>
      <c r="AY239" s="79"/>
      <c r="AZ239" s="79"/>
      <c r="BA239" s="79"/>
      <c r="BB239" s="79"/>
      <c r="BC239" s="79"/>
      <c r="BF239" s="79" t="s">
        <v>367</v>
      </c>
      <c r="BG239" s="79"/>
      <c r="BH239" s="79"/>
      <c r="BI239" s="79"/>
      <c r="BJ239" s="79"/>
      <c r="BK239" s="79"/>
      <c r="BL239" s="1066"/>
      <c r="BM239" s="1067"/>
      <c r="BN239" s="1067"/>
      <c r="BO239" s="1067"/>
      <c r="BP239" s="1067"/>
      <c r="BQ239" s="1067"/>
      <c r="BR239" s="1067"/>
      <c r="BS239" s="1067"/>
      <c r="BT239" s="1067"/>
      <c r="BU239" s="1067"/>
      <c r="BV239" s="1067"/>
      <c r="BW239" s="1067"/>
      <c r="BX239" s="1067"/>
      <c r="BY239" s="1067"/>
      <c r="BZ239" s="1067"/>
      <c r="CA239" s="1067"/>
      <c r="CB239" s="1067"/>
      <c r="CC239" s="1067"/>
      <c r="CD239" s="1067"/>
      <c r="CE239" s="1067"/>
      <c r="CF239" s="1067"/>
      <c r="CG239" s="1067"/>
      <c r="CH239" s="1068"/>
      <c r="CI239" s="79"/>
      <c r="CJ239" s="79"/>
      <c r="CK239" s="95"/>
      <c r="CL239" s="95"/>
      <c r="CM239" s="95"/>
      <c r="CN239" s="95"/>
      <c r="CO239" s="95"/>
      <c r="CP239" s="95"/>
      <c r="CQ239" s="95"/>
      <c r="CS239" s="79"/>
      <c r="CT239" s="79"/>
      <c r="CU239" s="79"/>
      <c r="CV239" s="79"/>
      <c r="CW239" s="79"/>
      <c r="CX239" s="79"/>
      <c r="CY239" s="79"/>
      <c r="DB239" s="79" t="s">
        <v>367</v>
      </c>
      <c r="DC239" s="79"/>
      <c r="DD239" s="79"/>
      <c r="DE239" s="79"/>
      <c r="DF239" s="79"/>
      <c r="DG239" s="79"/>
      <c r="DH239" s="1066"/>
      <c r="DI239" s="1067"/>
      <c r="DJ239" s="1067"/>
      <c r="DK239" s="1067"/>
      <c r="DL239" s="1067"/>
      <c r="DM239" s="1067"/>
      <c r="DN239" s="1067"/>
      <c r="DO239" s="1067"/>
      <c r="DP239" s="1067"/>
      <c r="DQ239" s="1067"/>
      <c r="DR239" s="1067"/>
      <c r="DS239" s="1067"/>
      <c r="DT239" s="1067"/>
      <c r="DU239" s="1067"/>
      <c r="DV239" s="1067"/>
      <c r="DW239" s="1067"/>
      <c r="DX239" s="1067"/>
      <c r="DY239" s="1067"/>
      <c r="DZ239" s="1067"/>
      <c r="EA239" s="1067"/>
      <c r="EB239" s="1067"/>
      <c r="EC239" s="1067"/>
      <c r="ED239" s="1068"/>
      <c r="EE239" s="79"/>
      <c r="EF239" s="79"/>
      <c r="EG239" s="95"/>
      <c r="EH239" s="95"/>
      <c r="EI239" s="95"/>
      <c r="EJ239" s="95"/>
      <c r="EK239" s="95"/>
      <c r="EL239" s="95"/>
      <c r="EM239" s="95"/>
      <c r="EN239" s="223"/>
    </row>
    <row r="240" spans="1:144" x14ac:dyDescent="0.25">
      <c r="A240" s="79"/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95"/>
      <c r="AP240" s="95"/>
      <c r="AQ240" s="95"/>
      <c r="AR240" s="95"/>
      <c r="AS240" s="95"/>
      <c r="AT240" s="95"/>
      <c r="AU240" s="95"/>
      <c r="AW240" s="79"/>
      <c r="AX240" s="79"/>
      <c r="AY240" s="79"/>
      <c r="AZ240" s="79"/>
      <c r="BA240" s="79"/>
      <c r="BB240" s="79"/>
      <c r="BC240" s="79"/>
      <c r="BD240" s="79"/>
      <c r="BE240" s="79"/>
      <c r="BF240" s="79"/>
      <c r="BG240" s="79"/>
      <c r="BH240" s="79"/>
      <c r="BI240" s="79"/>
      <c r="BJ240" s="79"/>
      <c r="BK240" s="79"/>
      <c r="BL240" s="79"/>
      <c r="BM240" s="79"/>
      <c r="BN240" s="79"/>
      <c r="BO240" s="79"/>
      <c r="BP240" s="79"/>
      <c r="BQ240" s="79"/>
      <c r="BR240" s="79"/>
      <c r="BS240" s="79"/>
      <c r="BT240" s="79"/>
      <c r="BU240" s="79"/>
      <c r="BV240" s="79"/>
      <c r="BW240" s="79"/>
      <c r="BX240" s="79"/>
      <c r="BY240" s="79"/>
      <c r="BZ240" s="79"/>
      <c r="CA240" s="79"/>
      <c r="CB240" s="79"/>
      <c r="CC240" s="79"/>
      <c r="CD240" s="79"/>
      <c r="CE240" s="79"/>
      <c r="CF240" s="79"/>
      <c r="CG240" s="79"/>
      <c r="CH240" s="79"/>
      <c r="CI240" s="79"/>
      <c r="CJ240" s="79"/>
      <c r="CK240" s="95"/>
      <c r="CL240" s="95"/>
      <c r="CM240" s="95"/>
      <c r="CN240" s="95"/>
      <c r="CO240" s="95"/>
      <c r="CP240" s="95"/>
      <c r="CQ240" s="95"/>
      <c r="CS240" s="79"/>
      <c r="CT240" s="79"/>
      <c r="CU240" s="79"/>
      <c r="CV240" s="79"/>
      <c r="CW240" s="79"/>
      <c r="CX240" s="79"/>
      <c r="CY240" s="79"/>
      <c r="CZ240" s="79"/>
      <c r="DA240" s="79"/>
      <c r="DB240" s="79"/>
      <c r="DC240" s="79"/>
      <c r="DD240" s="79"/>
      <c r="DE240" s="79"/>
      <c r="DF240" s="79"/>
      <c r="DG240" s="79"/>
      <c r="DH240" s="79"/>
      <c r="DI240" s="79"/>
      <c r="DJ240" s="79"/>
      <c r="DK240" s="79"/>
      <c r="DL240" s="79"/>
      <c r="DM240" s="79"/>
      <c r="DN240" s="79"/>
      <c r="DO240" s="79"/>
      <c r="DP240" s="79"/>
      <c r="DQ240" s="79"/>
      <c r="DR240" s="79"/>
      <c r="DS240" s="79"/>
      <c r="DT240" s="79"/>
      <c r="DU240" s="79"/>
      <c r="DV240" s="79"/>
      <c r="DW240" s="79"/>
      <c r="DX240" s="79"/>
      <c r="DY240" s="79"/>
      <c r="DZ240" s="79"/>
      <c r="EA240" s="79"/>
      <c r="EB240" s="79"/>
      <c r="EC240" s="79"/>
      <c r="ED240" s="79"/>
      <c r="EE240" s="79"/>
      <c r="EF240" s="79"/>
      <c r="EG240" s="95"/>
      <c r="EH240" s="95"/>
      <c r="EI240" s="95"/>
      <c r="EJ240" s="95"/>
      <c r="EK240" s="95"/>
      <c r="EL240" s="95"/>
      <c r="EM240" s="95"/>
    </row>
    <row r="241" spans="1:143" x14ac:dyDescent="0.25">
      <c r="A241" s="79" t="s">
        <v>368</v>
      </c>
      <c r="B241" s="79"/>
      <c r="E241" s="1053"/>
      <c r="F241" s="1053"/>
      <c r="G241" s="1053"/>
      <c r="H241" s="302"/>
      <c r="I241" s="1053"/>
      <c r="J241" s="1053"/>
      <c r="K241" s="1053"/>
      <c r="L241" s="1053"/>
      <c r="M241" s="1053"/>
      <c r="N241" s="1053"/>
      <c r="O241" s="1053"/>
      <c r="P241" s="1053"/>
      <c r="Q241" s="1053"/>
      <c r="R241" s="1053"/>
      <c r="S241" s="1053"/>
      <c r="T241" s="1053"/>
      <c r="U241" s="1053"/>
      <c r="V241" s="1053"/>
      <c r="W241" s="79"/>
      <c r="AP241" s="79"/>
      <c r="AQ241" s="79"/>
      <c r="AR241" s="79"/>
      <c r="AS241" s="79"/>
      <c r="AT241" s="79"/>
      <c r="AU241" s="95"/>
      <c r="AW241" s="79" t="s">
        <v>368</v>
      </c>
      <c r="AX241" s="79"/>
      <c r="BA241" s="1053"/>
      <c r="BB241" s="1053"/>
      <c r="BC241" s="1053"/>
      <c r="BD241" s="302"/>
      <c r="BE241" s="1053"/>
      <c r="BF241" s="1053"/>
      <c r="BG241" s="1053"/>
      <c r="BH241" s="1053"/>
      <c r="BI241" s="1053"/>
      <c r="BJ241" s="1053"/>
      <c r="BK241" s="1053"/>
      <c r="BL241" s="1053"/>
      <c r="BM241" s="1053"/>
      <c r="BN241" s="1053"/>
      <c r="BO241" s="1053"/>
      <c r="BP241" s="1053"/>
      <c r="BQ241" s="1053"/>
      <c r="BR241" s="1053"/>
      <c r="BS241" s="79"/>
      <c r="CL241" s="79"/>
      <c r="CM241" s="79"/>
      <c r="CN241" s="79"/>
      <c r="CO241" s="79"/>
      <c r="CP241" s="79"/>
      <c r="CQ241" s="95"/>
      <c r="CS241" s="79" t="s">
        <v>368</v>
      </c>
      <c r="CT241" s="79"/>
      <c r="CW241" s="1053"/>
      <c r="CX241" s="1053"/>
      <c r="CY241" s="1053"/>
      <c r="CZ241" s="302"/>
      <c r="DA241" s="1053"/>
      <c r="DB241" s="1053"/>
      <c r="DC241" s="1053"/>
      <c r="DD241" s="1053"/>
      <c r="DE241" s="1053"/>
      <c r="DF241" s="1053"/>
      <c r="DG241" s="1053"/>
      <c r="DH241" s="1053"/>
      <c r="DI241" s="1053"/>
      <c r="DJ241" s="1053"/>
      <c r="DK241" s="1053"/>
      <c r="DL241" s="1053"/>
      <c r="DM241" s="1053"/>
      <c r="DN241" s="1053"/>
      <c r="DO241" s="79"/>
      <c r="EH241" s="79"/>
      <c r="EI241" s="79"/>
      <c r="EJ241" s="79"/>
      <c r="EK241" s="79"/>
      <c r="EL241" s="79"/>
      <c r="EM241" s="95"/>
    </row>
    <row r="242" spans="1:143" x14ac:dyDescent="0.25">
      <c r="A242" s="79"/>
      <c r="B242" s="79"/>
      <c r="E242" s="1056" t="s">
        <v>5</v>
      </c>
      <c r="F242" s="1056"/>
      <c r="G242" s="1056"/>
      <c r="I242" s="1056" t="s">
        <v>6</v>
      </c>
      <c r="J242" s="1056"/>
      <c r="K242" s="1056"/>
      <c r="L242" s="1056"/>
      <c r="M242" s="1056"/>
      <c r="N242" s="1056"/>
      <c r="O242" s="1056"/>
      <c r="P242" s="1056"/>
      <c r="Q242" s="1056"/>
      <c r="R242" s="1056"/>
      <c r="S242" s="1056"/>
      <c r="T242" s="1056"/>
      <c r="U242" s="1056"/>
      <c r="V242" s="1056"/>
      <c r="W242" s="79"/>
      <c r="AP242" s="79"/>
      <c r="AQ242" s="79"/>
      <c r="AR242" s="79"/>
      <c r="AS242" s="79"/>
      <c r="AT242" s="79"/>
      <c r="AU242" s="95"/>
      <c r="AW242" s="79"/>
      <c r="AX242" s="79"/>
      <c r="BA242" s="1056" t="s">
        <v>5</v>
      </c>
      <c r="BB242" s="1056"/>
      <c r="BC242" s="1056"/>
      <c r="BE242" s="1056" t="s">
        <v>6</v>
      </c>
      <c r="BF242" s="1056"/>
      <c r="BG242" s="1056"/>
      <c r="BH242" s="1056"/>
      <c r="BI242" s="1056"/>
      <c r="BJ242" s="1056"/>
      <c r="BK242" s="1056"/>
      <c r="BL242" s="1056"/>
      <c r="BM242" s="1056"/>
      <c r="BN242" s="1056"/>
      <c r="BO242" s="1056"/>
      <c r="BP242" s="1056"/>
      <c r="BQ242" s="1056"/>
      <c r="BR242" s="1056"/>
      <c r="BS242" s="79"/>
      <c r="CL242" s="79"/>
      <c r="CM242" s="79"/>
      <c r="CN242" s="79"/>
      <c r="CO242" s="79"/>
      <c r="CP242" s="79"/>
      <c r="CQ242" s="95"/>
      <c r="CS242" s="79"/>
      <c r="CT242" s="79"/>
      <c r="CW242" s="1056" t="s">
        <v>5</v>
      </c>
      <c r="CX242" s="1056"/>
      <c r="CY242" s="1056"/>
      <c r="DA242" s="1056" t="s">
        <v>6</v>
      </c>
      <c r="DB242" s="1056"/>
      <c r="DC242" s="1056"/>
      <c r="DD242" s="1056"/>
      <c r="DE242" s="1056"/>
      <c r="DF242" s="1056"/>
      <c r="DG242" s="1056"/>
      <c r="DH242" s="1056"/>
      <c r="DI242" s="1056"/>
      <c r="DJ242" s="1056"/>
      <c r="DK242" s="1056"/>
      <c r="DL242" s="1056"/>
      <c r="DM242" s="1056"/>
      <c r="DN242" s="1056"/>
      <c r="DO242" s="79"/>
      <c r="EH242" s="79"/>
      <c r="EI242" s="79"/>
      <c r="EJ242" s="79"/>
      <c r="EK242" s="79"/>
      <c r="EL242" s="79"/>
      <c r="EM242" s="95"/>
    </row>
    <row r="243" spans="1:143" x14ac:dyDescent="0.25">
      <c r="A243" s="685" t="s">
        <v>173</v>
      </c>
      <c r="B243" s="678"/>
      <c r="C243" s="1054" t="s">
        <v>173</v>
      </c>
      <c r="D243" s="1054"/>
      <c r="E243" s="1055"/>
      <c r="F243" s="1055"/>
      <c r="G243" s="1055"/>
      <c r="H243" s="1057"/>
      <c r="I243" s="1057"/>
      <c r="J243" s="1060"/>
      <c r="K243" s="1060"/>
      <c r="L243" s="1060"/>
      <c r="M243" s="1058" t="s">
        <v>174</v>
      </c>
      <c r="N243" s="1058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95"/>
      <c r="AP243" s="95"/>
      <c r="AQ243" s="95"/>
      <c r="AR243" s="95"/>
      <c r="AS243" s="95"/>
      <c r="AT243" s="95"/>
      <c r="AU243" s="95"/>
      <c r="AW243" s="685" t="s">
        <v>173</v>
      </c>
      <c r="AX243" s="678"/>
      <c r="AY243" s="1054" t="s">
        <v>173</v>
      </c>
      <c r="AZ243" s="1054"/>
      <c r="BA243" s="1055"/>
      <c r="BB243" s="1055"/>
      <c r="BC243" s="1055"/>
      <c r="BD243" s="1057"/>
      <c r="BE243" s="1057"/>
      <c r="BF243" s="1060"/>
      <c r="BG243" s="1060"/>
      <c r="BH243" s="1060"/>
      <c r="BI243" s="1058" t="s">
        <v>174</v>
      </c>
      <c r="BJ243" s="1058"/>
      <c r="BK243" s="79"/>
      <c r="BL243" s="79"/>
      <c r="BM243" s="79"/>
      <c r="BN243" s="79"/>
      <c r="BO243" s="79"/>
      <c r="BP243" s="79"/>
      <c r="BQ243" s="79"/>
      <c r="BR243" s="79"/>
      <c r="BS243" s="79"/>
      <c r="BT243" s="79"/>
      <c r="BU243" s="79"/>
      <c r="BV243" s="79"/>
      <c r="BW243" s="79"/>
      <c r="BX243" s="79"/>
      <c r="BY243" s="79"/>
      <c r="BZ243" s="79"/>
      <c r="CA243" s="79"/>
      <c r="CB243" s="79"/>
      <c r="CC243" s="79"/>
      <c r="CD243" s="79"/>
      <c r="CE243" s="79"/>
      <c r="CF243" s="79"/>
      <c r="CG243" s="79"/>
      <c r="CH243" s="79"/>
      <c r="CI243" s="79"/>
      <c r="CJ243" s="79"/>
      <c r="CK243" s="95"/>
      <c r="CL243" s="95"/>
      <c r="CM243" s="95"/>
      <c r="CN243" s="95"/>
      <c r="CO243" s="95"/>
      <c r="CP243" s="95"/>
      <c r="CQ243" s="95"/>
      <c r="CS243" s="697" t="s">
        <v>173</v>
      </c>
      <c r="CT243" s="698"/>
      <c r="CU243" s="1054" t="s">
        <v>173</v>
      </c>
      <c r="CV243" s="1054"/>
      <c r="CW243" s="1055"/>
      <c r="CX243" s="1055"/>
      <c r="CY243" s="1055"/>
      <c r="CZ243" s="1057"/>
      <c r="DA243" s="1057"/>
      <c r="DB243" s="1060"/>
      <c r="DC243" s="1060"/>
      <c r="DD243" s="1060"/>
      <c r="DE243" s="1058" t="s">
        <v>174</v>
      </c>
      <c r="DF243" s="1058"/>
      <c r="DG243" s="79"/>
      <c r="DH243" s="79"/>
      <c r="DI243" s="79"/>
      <c r="DJ243" s="79"/>
      <c r="DK243" s="79"/>
      <c r="DL243" s="79"/>
      <c r="DM243" s="79"/>
      <c r="DN243" s="79"/>
      <c r="DO243" s="79"/>
      <c r="DP243" s="79"/>
      <c r="DQ243" s="79"/>
      <c r="DR243" s="79"/>
      <c r="DS243" s="79"/>
      <c r="DT243" s="79"/>
      <c r="DU243" s="79"/>
      <c r="DV243" s="79"/>
      <c r="DW243" s="79"/>
      <c r="DX243" s="79"/>
      <c r="DY243" s="79"/>
      <c r="DZ243" s="79"/>
      <c r="EA243" s="79"/>
      <c r="EB243" s="79"/>
      <c r="EC243" s="79"/>
      <c r="ED243" s="79"/>
      <c r="EE243" s="79"/>
      <c r="EF243" s="79"/>
      <c r="EG243" s="95"/>
      <c r="EH243" s="95"/>
      <c r="EI243" s="95"/>
      <c r="EJ243" s="95"/>
      <c r="EK243" s="95"/>
      <c r="EL243" s="95"/>
      <c r="EM243" s="95"/>
    </row>
    <row r="244" spans="1:143" x14ac:dyDescent="0.25">
      <c r="A244" s="677"/>
      <c r="B244" s="100"/>
      <c r="C244" s="100"/>
      <c r="D244" s="679"/>
      <c r="E244" s="100"/>
      <c r="F244" s="100"/>
      <c r="G244" s="100"/>
      <c r="H244" s="101"/>
      <c r="I244" s="101"/>
      <c r="J244" s="101"/>
      <c r="K244" s="102"/>
      <c r="L244" s="102"/>
      <c r="M244" s="102"/>
      <c r="N244" s="102"/>
      <c r="O244" s="694"/>
      <c r="P244" s="694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95"/>
      <c r="AP244" s="95"/>
      <c r="AQ244" s="95"/>
      <c r="AR244" s="95"/>
      <c r="AS244" s="95"/>
      <c r="AT244" s="95"/>
      <c r="AU244" s="95"/>
      <c r="AW244" s="677"/>
      <c r="AX244" s="100"/>
      <c r="AY244" s="100"/>
      <c r="AZ244" s="679"/>
      <c r="BA244" s="100"/>
      <c r="BB244" s="100"/>
      <c r="BC244" s="100"/>
      <c r="BD244" s="101"/>
      <c r="BE244" s="101"/>
      <c r="BF244" s="101"/>
      <c r="BG244" s="102"/>
      <c r="BH244" s="102"/>
      <c r="BI244" s="102"/>
      <c r="BJ244" s="102"/>
      <c r="BK244" s="694"/>
      <c r="BL244" s="694"/>
      <c r="BM244" s="79"/>
      <c r="BN244" s="79"/>
      <c r="BO244" s="79"/>
      <c r="BP244" s="79"/>
      <c r="BQ244" s="79"/>
      <c r="BR244" s="79"/>
      <c r="BS244" s="79"/>
      <c r="BT244" s="79"/>
      <c r="BU244" s="79"/>
      <c r="BV244" s="79"/>
      <c r="BW244" s="79"/>
      <c r="BX244" s="79"/>
      <c r="BY244" s="79"/>
      <c r="BZ244" s="79"/>
      <c r="CA244" s="79"/>
      <c r="CB244" s="79"/>
      <c r="CC244" s="79"/>
      <c r="CD244" s="79"/>
      <c r="CE244" s="79"/>
      <c r="CF244" s="79"/>
      <c r="CG244" s="79"/>
      <c r="CH244" s="79"/>
      <c r="CI244" s="79"/>
      <c r="CJ244" s="79"/>
      <c r="CK244" s="95"/>
      <c r="CL244" s="95"/>
      <c r="CM244" s="95"/>
      <c r="CN244" s="95"/>
      <c r="CO244" s="95"/>
      <c r="CP244" s="95"/>
      <c r="CQ244" s="95"/>
      <c r="CS244" s="700"/>
      <c r="CT244" s="100"/>
      <c r="CU244" s="100"/>
      <c r="CV244" s="705"/>
      <c r="CW244" s="100"/>
      <c r="CX244" s="100"/>
      <c r="CY244" s="100"/>
      <c r="CZ244" s="101"/>
      <c r="DA244" s="101"/>
      <c r="DB244" s="101"/>
      <c r="DC244" s="102"/>
      <c r="DD244" s="102"/>
      <c r="DE244" s="102"/>
      <c r="DF244" s="102"/>
      <c r="DG244" s="706"/>
      <c r="DH244" s="706"/>
      <c r="DI244" s="79"/>
      <c r="DJ244" s="79"/>
      <c r="DK244" s="79"/>
      <c r="DL244" s="79"/>
      <c r="DM244" s="79"/>
      <c r="DN244" s="79"/>
      <c r="DO244" s="79"/>
      <c r="DP244" s="79"/>
      <c r="DQ244" s="79"/>
      <c r="DR244" s="79"/>
      <c r="DS244" s="79"/>
      <c r="DT244" s="79"/>
      <c r="DU244" s="79"/>
      <c r="DV244" s="79"/>
      <c r="DW244" s="79"/>
      <c r="DX244" s="79"/>
      <c r="DY244" s="79"/>
      <c r="DZ244" s="79"/>
      <c r="EA244" s="79"/>
      <c r="EB244" s="79"/>
      <c r="EC244" s="79"/>
      <c r="ED244" s="79"/>
      <c r="EE244" s="79"/>
      <c r="EF244" s="79"/>
      <c r="EG244" s="95"/>
      <c r="EH244" s="95"/>
      <c r="EI244" s="95"/>
      <c r="EJ244" s="95"/>
      <c r="EK244" s="95"/>
      <c r="EL244" s="95"/>
      <c r="EM244" s="95"/>
    </row>
    <row r="245" spans="1:143" ht="15" customHeight="1" x14ac:dyDescent="0.25">
      <c r="A245" s="79" t="s">
        <v>369</v>
      </c>
      <c r="B245" s="79"/>
      <c r="C245" s="79"/>
      <c r="D245" s="79"/>
      <c r="E245" s="1215" t="s">
        <v>137</v>
      </c>
      <c r="F245" s="1215"/>
      <c r="G245" s="1215"/>
      <c r="H245" s="1215"/>
      <c r="I245" s="1215"/>
      <c r="J245" s="79"/>
      <c r="K245" s="79"/>
      <c r="L245" s="1071"/>
      <c r="M245" s="1071"/>
      <c r="N245" s="1071"/>
      <c r="O245" s="1071"/>
      <c r="P245" s="1071"/>
      <c r="Q245" s="1071"/>
      <c r="R245" s="1071"/>
      <c r="S245" s="1071"/>
      <c r="T245" s="1071"/>
      <c r="U245" s="1071"/>
      <c r="V245" s="1125" t="str">
        <f ca="1">I$9</f>
        <v/>
      </c>
      <c r="W245" s="1070"/>
      <c r="X245" s="1070"/>
      <c r="Y245" s="1070"/>
      <c r="Z245" s="1070"/>
      <c r="AA245" s="1070"/>
      <c r="AB245" s="1070"/>
      <c r="AC245" s="1070"/>
      <c r="AD245" s="1070"/>
      <c r="AE245" s="1070"/>
      <c r="AF245" s="1070"/>
      <c r="AG245" s="1070"/>
      <c r="AH245" s="300"/>
      <c r="AI245" s="300"/>
      <c r="AJ245" s="300"/>
      <c r="AK245" s="79"/>
      <c r="AL245" s="79"/>
      <c r="AM245" s="79"/>
      <c r="AN245" s="79"/>
      <c r="AO245" s="95"/>
      <c r="AP245" s="95"/>
      <c r="AQ245" s="95"/>
      <c r="AR245" s="95"/>
      <c r="AS245" s="95"/>
      <c r="AT245" s="95"/>
      <c r="AU245" s="95"/>
      <c r="AW245" s="79" t="s">
        <v>369</v>
      </c>
      <c r="AX245" s="79"/>
      <c r="AY245" s="79"/>
      <c r="AZ245" s="79"/>
      <c r="BA245" s="1215" t="s">
        <v>137</v>
      </c>
      <c r="BB245" s="1215"/>
      <c r="BC245" s="1215"/>
      <c r="BD245" s="1215"/>
      <c r="BE245" s="1215"/>
      <c r="BF245" s="79"/>
      <c r="BG245" s="79"/>
      <c r="BH245" s="1071"/>
      <c r="BI245" s="1071"/>
      <c r="BJ245" s="1071"/>
      <c r="BK245" s="1071"/>
      <c r="BL245" s="1071"/>
      <c r="BM245" s="1071"/>
      <c r="BN245" s="1071"/>
      <c r="BO245" s="1071"/>
      <c r="BP245" s="1071"/>
      <c r="BQ245" s="1071"/>
      <c r="BR245" s="1125" t="str">
        <f ca="1">BE$9</f>
        <v/>
      </c>
      <c r="BS245" s="1070"/>
      <c r="BT245" s="1070"/>
      <c r="BU245" s="1070"/>
      <c r="BV245" s="1070"/>
      <c r="BW245" s="1070"/>
      <c r="BX245" s="1070"/>
      <c r="BY245" s="1070"/>
      <c r="BZ245" s="1070"/>
      <c r="CA245" s="1070"/>
      <c r="CB245" s="1070"/>
      <c r="CC245" s="1070"/>
      <c r="CD245" s="300"/>
      <c r="CE245" s="300"/>
      <c r="CF245" s="300"/>
      <c r="CG245" s="79"/>
      <c r="CH245" s="79"/>
      <c r="CI245" s="79"/>
      <c r="CJ245" s="79"/>
      <c r="CK245" s="95"/>
      <c r="CL245" s="95"/>
      <c r="CM245" s="95"/>
      <c r="CN245" s="95"/>
      <c r="CO245" s="95"/>
      <c r="CP245" s="95"/>
      <c r="CQ245" s="95"/>
      <c r="CS245" s="79" t="s">
        <v>369</v>
      </c>
      <c r="CT245" s="79"/>
      <c r="CU245" s="79"/>
      <c r="CV245" s="79"/>
      <c r="CW245" s="1215" t="s">
        <v>137</v>
      </c>
      <c r="CX245" s="1215"/>
      <c r="CY245" s="1215"/>
      <c r="CZ245" s="1215"/>
      <c r="DA245" s="1215"/>
      <c r="DB245" s="79"/>
      <c r="DC245" s="79"/>
      <c r="DD245" s="1071"/>
      <c r="DE245" s="1071"/>
      <c r="DF245" s="1071"/>
      <c r="DG245" s="1071"/>
      <c r="DH245" s="1071"/>
      <c r="DI245" s="1071"/>
      <c r="DJ245" s="1071"/>
      <c r="DK245" s="1071"/>
      <c r="DL245" s="1071"/>
      <c r="DM245" s="1071"/>
      <c r="DN245" s="1125" t="str">
        <f ca="1">DA$9</f>
        <v/>
      </c>
      <c r="DO245" s="1125"/>
      <c r="DP245" s="1125"/>
      <c r="DQ245" s="1125"/>
      <c r="DR245" s="1125"/>
      <c r="DS245" s="1125"/>
      <c r="DT245" s="1125"/>
      <c r="DU245" s="1125"/>
      <c r="DV245" s="1125"/>
      <c r="DW245" s="1125"/>
      <c r="DX245" s="1125"/>
      <c r="DY245" s="1125"/>
      <c r="DZ245" s="300"/>
      <c r="EA245" s="300"/>
      <c r="EB245" s="300"/>
      <c r="EC245" s="79"/>
      <c r="ED245" s="79"/>
      <c r="EE245" s="79"/>
      <c r="EF245" s="79"/>
      <c r="EG245" s="95"/>
      <c r="EH245" s="95"/>
      <c r="EI245" s="95"/>
      <c r="EJ245" s="95"/>
      <c r="EK245" s="95"/>
      <c r="EL245" s="95"/>
      <c r="EM245" s="95"/>
    </row>
    <row r="246" spans="1:143" x14ac:dyDescent="0.25">
      <c r="A246" s="79"/>
      <c r="B246" s="79"/>
      <c r="C246" s="79"/>
      <c r="D246" s="79"/>
      <c r="E246" s="1056"/>
      <c r="F246" s="1056"/>
      <c r="G246" s="1056"/>
      <c r="H246" s="1056"/>
      <c r="I246" s="1056"/>
      <c r="J246" s="79"/>
      <c r="K246" s="79"/>
      <c r="L246" s="1056" t="s">
        <v>5</v>
      </c>
      <c r="M246" s="1056"/>
      <c r="N246" s="1056"/>
      <c r="O246" s="1056"/>
      <c r="P246" s="1056"/>
      <c r="Q246" s="1056"/>
      <c r="R246" s="1056"/>
      <c r="S246" s="1056"/>
      <c r="T246" s="1056"/>
      <c r="U246" s="1056"/>
      <c r="V246" s="1056"/>
      <c r="W246" s="1056"/>
      <c r="X246" s="1056"/>
      <c r="Y246" s="1056"/>
      <c r="Z246" s="1056"/>
      <c r="AA246" s="1056"/>
      <c r="AB246" s="1056"/>
      <c r="AC246" s="1056"/>
      <c r="AD246" s="1056"/>
      <c r="AE246" s="1056"/>
      <c r="AF246" s="1056"/>
      <c r="AG246" s="1056"/>
      <c r="AH246" s="99"/>
      <c r="AI246" s="99"/>
      <c r="AJ246" s="99"/>
      <c r="AK246" s="79"/>
      <c r="AL246" s="79"/>
      <c r="AM246" s="79"/>
      <c r="AN246" s="79"/>
      <c r="AO246" s="95"/>
      <c r="AP246" s="95"/>
      <c r="AQ246" s="95"/>
      <c r="AR246" s="95"/>
      <c r="AS246" s="95"/>
      <c r="AT246" s="95"/>
      <c r="AU246" s="95"/>
      <c r="AW246" s="79"/>
      <c r="AX246" s="79"/>
      <c r="AY246" s="79"/>
      <c r="AZ246" s="79"/>
      <c r="BA246" s="1056"/>
      <c r="BB246" s="1056"/>
      <c r="BC246" s="1056"/>
      <c r="BD246" s="1056"/>
      <c r="BE246" s="1056"/>
      <c r="BF246" s="79"/>
      <c r="BG246" s="79"/>
      <c r="BH246" s="1056" t="s">
        <v>5</v>
      </c>
      <c r="BI246" s="1056"/>
      <c r="BJ246" s="1056"/>
      <c r="BK246" s="1056"/>
      <c r="BL246" s="1056"/>
      <c r="BM246" s="1056"/>
      <c r="BN246" s="1056"/>
      <c r="BO246" s="1056"/>
      <c r="BP246" s="1056"/>
      <c r="BQ246" s="1056"/>
      <c r="BR246" s="1056"/>
      <c r="BS246" s="1056"/>
      <c r="BT246" s="1056"/>
      <c r="BU246" s="1056"/>
      <c r="BV246" s="1056"/>
      <c r="BW246" s="1056"/>
      <c r="BX246" s="1056"/>
      <c r="BY246" s="1056"/>
      <c r="BZ246" s="1056"/>
      <c r="CA246" s="1056"/>
      <c r="CB246" s="1056"/>
      <c r="CC246" s="1056"/>
      <c r="CD246" s="99"/>
      <c r="CE246" s="99"/>
      <c r="CF246" s="99"/>
      <c r="CG246" s="79"/>
      <c r="CH246" s="79"/>
      <c r="CI246" s="79"/>
      <c r="CJ246" s="79"/>
      <c r="CK246" s="95"/>
      <c r="CL246" s="95"/>
      <c r="CM246" s="95"/>
      <c r="CN246" s="95"/>
      <c r="CO246" s="95"/>
      <c r="CP246" s="95"/>
      <c r="CQ246" s="95"/>
      <c r="CS246" s="79"/>
      <c r="CT246" s="79"/>
      <c r="CU246" s="79"/>
      <c r="CV246" s="79"/>
      <c r="CW246" s="1056"/>
      <c r="CX246" s="1056"/>
      <c r="CY246" s="1056"/>
      <c r="CZ246" s="1056"/>
      <c r="DA246" s="1056"/>
      <c r="DB246" s="79"/>
      <c r="DC246" s="79"/>
      <c r="DD246" s="1056" t="s">
        <v>5</v>
      </c>
      <c r="DE246" s="1056"/>
      <c r="DF246" s="1056"/>
      <c r="DG246" s="1056"/>
      <c r="DH246" s="1056"/>
      <c r="DI246" s="1056"/>
      <c r="DJ246" s="1056"/>
      <c r="DK246" s="1056"/>
      <c r="DL246" s="1056"/>
      <c r="DM246" s="1056"/>
      <c r="DN246" s="1056"/>
      <c r="DO246" s="1056"/>
      <c r="DP246" s="1056"/>
      <c r="DQ246" s="1056"/>
      <c r="DR246" s="1056"/>
      <c r="DS246" s="1056"/>
      <c r="DT246" s="1056"/>
      <c r="DU246" s="1056"/>
      <c r="DV246" s="1056"/>
      <c r="DW246" s="1056"/>
      <c r="DX246" s="1056"/>
      <c r="DY246" s="1056"/>
      <c r="DZ246" s="99"/>
      <c r="EA246" s="99"/>
      <c r="EB246" s="99"/>
      <c r="EC246" s="79"/>
      <c r="ED246" s="79"/>
      <c r="EE246" s="79"/>
      <c r="EF246" s="79"/>
      <c r="EG246" s="95"/>
      <c r="EH246" s="95"/>
      <c r="EI246" s="95"/>
      <c r="EJ246" s="95"/>
      <c r="EK246" s="95"/>
      <c r="EL246" s="95"/>
      <c r="EM246" s="95"/>
    </row>
    <row r="247" spans="1:143" x14ac:dyDescent="0.25">
      <c r="A247" s="677" t="s">
        <v>173</v>
      </c>
      <c r="B247" s="678"/>
      <c r="C247" s="1054" t="s">
        <v>173</v>
      </c>
      <c r="D247" s="1054"/>
      <c r="E247" s="1055"/>
      <c r="F247" s="1055"/>
      <c r="G247" s="1055"/>
      <c r="H247" s="1057"/>
      <c r="I247" s="1057"/>
      <c r="J247" s="1060"/>
      <c r="K247" s="1060"/>
      <c r="L247" s="1060"/>
      <c r="M247" s="1058" t="s">
        <v>174</v>
      </c>
      <c r="N247" s="1058"/>
      <c r="O247" s="133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95"/>
      <c r="AP247" s="95"/>
      <c r="AQ247" s="95"/>
      <c r="AR247" s="95"/>
      <c r="AS247" s="95"/>
      <c r="AT247" s="95"/>
      <c r="AU247" s="95"/>
      <c r="AW247" s="677" t="s">
        <v>173</v>
      </c>
      <c r="AX247" s="678"/>
      <c r="AY247" s="1054" t="s">
        <v>173</v>
      </c>
      <c r="AZ247" s="1054"/>
      <c r="BA247" s="1055"/>
      <c r="BB247" s="1055"/>
      <c r="BC247" s="1055"/>
      <c r="BD247" s="1057"/>
      <c r="BE247" s="1057"/>
      <c r="BF247" s="1060"/>
      <c r="BG247" s="1060"/>
      <c r="BH247" s="1060"/>
      <c r="BI247" s="1058" t="s">
        <v>174</v>
      </c>
      <c r="BJ247" s="1058"/>
      <c r="BK247" s="133"/>
      <c r="BL247" s="79"/>
      <c r="BM247" s="79"/>
      <c r="BN247" s="79"/>
      <c r="BO247" s="79"/>
      <c r="BP247" s="79"/>
      <c r="BQ247" s="79"/>
      <c r="BR247" s="79"/>
      <c r="BS247" s="79"/>
      <c r="BT247" s="79"/>
      <c r="BU247" s="79"/>
      <c r="BV247" s="79"/>
      <c r="BW247" s="79"/>
      <c r="BX247" s="79"/>
      <c r="BY247" s="79"/>
      <c r="BZ247" s="79"/>
      <c r="CA247" s="79"/>
      <c r="CB247" s="79"/>
      <c r="CC247" s="79"/>
      <c r="CD247" s="79"/>
      <c r="CE247" s="79"/>
      <c r="CF247" s="79"/>
      <c r="CG247" s="79"/>
      <c r="CH247" s="79"/>
      <c r="CI247" s="79"/>
      <c r="CJ247" s="79"/>
      <c r="CK247" s="95"/>
      <c r="CL247" s="95"/>
      <c r="CM247" s="95"/>
      <c r="CN247" s="95"/>
      <c r="CO247" s="95"/>
      <c r="CP247" s="95"/>
      <c r="CQ247" s="95"/>
      <c r="CS247" s="700" t="s">
        <v>173</v>
      </c>
      <c r="CT247" s="698"/>
      <c r="CU247" s="1054" t="s">
        <v>173</v>
      </c>
      <c r="CV247" s="1054"/>
      <c r="CW247" s="1055"/>
      <c r="CX247" s="1055"/>
      <c r="CY247" s="1055"/>
      <c r="CZ247" s="1057"/>
      <c r="DA247" s="1057"/>
      <c r="DB247" s="1060"/>
      <c r="DC247" s="1060"/>
      <c r="DD247" s="1060"/>
      <c r="DE247" s="1058" t="s">
        <v>174</v>
      </c>
      <c r="DF247" s="1058"/>
      <c r="DG247" s="133"/>
      <c r="DH247" s="79"/>
      <c r="DI247" s="79"/>
      <c r="DJ247" s="79"/>
      <c r="DK247" s="79"/>
      <c r="DL247" s="79"/>
      <c r="DM247" s="79"/>
      <c r="DN247" s="79"/>
      <c r="DO247" s="79"/>
      <c r="DP247" s="79"/>
      <c r="DQ247" s="79"/>
      <c r="DR247" s="79"/>
      <c r="DS247" s="79"/>
      <c r="DT247" s="79"/>
      <c r="DU247" s="79"/>
      <c r="DV247" s="79"/>
      <c r="DW247" s="79"/>
      <c r="DX247" s="79"/>
      <c r="DY247" s="79"/>
      <c r="DZ247" s="79"/>
      <c r="EA247" s="79"/>
      <c r="EB247" s="79"/>
      <c r="EC247" s="79"/>
      <c r="ED247" s="79"/>
      <c r="EE247" s="79"/>
      <c r="EF247" s="79"/>
      <c r="EG247" s="95"/>
      <c r="EH247" s="95"/>
      <c r="EI247" s="95"/>
      <c r="EJ247" s="95"/>
      <c r="EK247" s="95"/>
      <c r="EL247" s="95"/>
      <c r="EM247" s="95"/>
    </row>
    <row r="248" spans="1:143" x14ac:dyDescent="0.25">
      <c r="A248" s="677"/>
      <c r="B248" s="100"/>
      <c r="C248" s="100"/>
      <c r="D248" s="679"/>
      <c r="E248" s="100"/>
      <c r="F248" s="100"/>
      <c r="G248" s="100"/>
      <c r="H248" s="677"/>
      <c r="I248" s="677"/>
      <c r="J248" s="677"/>
      <c r="K248" s="102"/>
      <c r="L248" s="102"/>
      <c r="M248" s="102"/>
      <c r="N248" s="102"/>
      <c r="O248" s="694"/>
      <c r="P248" s="694"/>
      <c r="Q248" s="79"/>
      <c r="R248" s="79"/>
      <c r="S248" s="79"/>
      <c r="T248" s="79"/>
      <c r="U248" s="79"/>
      <c r="V248" s="79"/>
      <c r="W248" s="79"/>
      <c r="X248" s="79"/>
      <c r="Y248" s="79"/>
      <c r="Z248" s="79"/>
      <c r="AA248" s="79"/>
      <c r="AB248" s="79"/>
      <c r="AC248" s="79"/>
      <c r="AD248" s="79"/>
      <c r="AE248" s="79"/>
      <c r="AF248" s="79"/>
      <c r="AG248" s="79"/>
      <c r="AH248" s="79"/>
      <c r="AI248" s="79"/>
      <c r="AJ248" s="79"/>
      <c r="AK248" s="79"/>
      <c r="AL248" s="79"/>
      <c r="AM248" s="79"/>
      <c r="AN248" s="79"/>
      <c r="AO248" s="95"/>
      <c r="AP248" s="95"/>
      <c r="AQ248" s="95"/>
      <c r="AR248" s="95"/>
      <c r="AS248" s="95"/>
      <c r="AT248" s="95"/>
      <c r="AU248" s="95"/>
      <c r="AW248" s="677"/>
      <c r="AX248" s="100"/>
      <c r="AY248" s="100"/>
      <c r="AZ248" s="679"/>
      <c r="BA248" s="100"/>
      <c r="BB248" s="100"/>
      <c r="BC248" s="100"/>
      <c r="BD248" s="677"/>
      <c r="BE248" s="677"/>
      <c r="BF248" s="677"/>
      <c r="BG248" s="102"/>
      <c r="BH248" s="102"/>
      <c r="BI248" s="102"/>
      <c r="BJ248" s="102"/>
      <c r="BK248" s="694"/>
      <c r="BL248" s="694"/>
      <c r="BM248" s="79"/>
      <c r="BN248" s="79"/>
      <c r="BO248" s="79"/>
      <c r="BP248" s="79"/>
      <c r="BQ248" s="79"/>
      <c r="BR248" s="79"/>
      <c r="BS248" s="79"/>
      <c r="BT248" s="79"/>
      <c r="BU248" s="79"/>
      <c r="BV248" s="79"/>
      <c r="BW248" s="79"/>
      <c r="BX248" s="79"/>
      <c r="BY248" s="79"/>
      <c r="BZ248" s="79"/>
      <c r="CA248" s="79"/>
      <c r="CB248" s="79"/>
      <c r="CC248" s="79"/>
      <c r="CD248" s="79"/>
      <c r="CE248" s="79"/>
      <c r="CF248" s="79"/>
      <c r="CG248" s="79"/>
      <c r="CH248" s="79"/>
      <c r="CI248" s="79"/>
      <c r="CJ248" s="79"/>
      <c r="CK248" s="95"/>
      <c r="CL248" s="95"/>
      <c r="CM248" s="95"/>
      <c r="CN248" s="95"/>
      <c r="CO248" s="95"/>
      <c r="CP248" s="95"/>
      <c r="CQ248" s="95"/>
      <c r="CS248" s="700"/>
      <c r="CT248" s="100"/>
      <c r="CU248" s="100"/>
      <c r="CV248" s="705"/>
      <c r="CW248" s="100"/>
      <c r="CX248" s="100"/>
      <c r="CY248" s="100"/>
      <c r="CZ248" s="700"/>
      <c r="DA248" s="700"/>
      <c r="DB248" s="700"/>
      <c r="DC248" s="102"/>
      <c r="DD248" s="102"/>
      <c r="DE248" s="102"/>
      <c r="DF248" s="102"/>
      <c r="DG248" s="706"/>
      <c r="DH248" s="706"/>
      <c r="DI248" s="79"/>
      <c r="DJ248" s="79"/>
      <c r="DK248" s="79"/>
      <c r="DL248" s="79"/>
      <c r="DM248" s="79"/>
      <c r="DN248" s="79"/>
      <c r="DO248" s="79"/>
      <c r="DP248" s="79"/>
      <c r="DQ248" s="79"/>
      <c r="DR248" s="79"/>
      <c r="DS248" s="79"/>
      <c r="DT248" s="79"/>
      <c r="DU248" s="79"/>
      <c r="DV248" s="79"/>
      <c r="DW248" s="79"/>
      <c r="DX248" s="79"/>
      <c r="DY248" s="79"/>
      <c r="DZ248" s="79"/>
      <c r="EA248" s="79"/>
      <c r="EB248" s="79"/>
      <c r="EC248" s="79"/>
      <c r="ED248" s="79"/>
      <c r="EE248" s="79"/>
      <c r="EF248" s="79"/>
      <c r="EG248" s="95"/>
      <c r="EH248" s="95"/>
      <c r="EI248" s="95"/>
      <c r="EJ248" s="95"/>
      <c r="EK248" s="95"/>
      <c r="EL248" s="95"/>
      <c r="EM248" s="95"/>
    </row>
    <row r="249" spans="1:143" x14ac:dyDescent="0.25">
      <c r="A249" s="79" t="s">
        <v>370</v>
      </c>
      <c r="B249" s="79"/>
      <c r="C249" s="79"/>
      <c r="D249" s="79"/>
      <c r="E249" s="1053"/>
      <c r="F249" s="1053"/>
      <c r="G249" s="1053"/>
      <c r="H249" s="1053"/>
      <c r="I249" s="79"/>
      <c r="J249" s="79"/>
      <c r="K249" s="1053"/>
      <c r="L249" s="1053"/>
      <c r="M249" s="1053"/>
      <c r="N249" s="1053"/>
      <c r="O249" s="1053"/>
      <c r="P249" s="1053"/>
      <c r="Q249" s="1053"/>
      <c r="R249" s="1053"/>
      <c r="S249" s="1053"/>
      <c r="T249" s="1053"/>
      <c r="U249" s="1053"/>
      <c r="V249" s="1053"/>
      <c r="W249" s="1053"/>
      <c r="X249" s="1053"/>
      <c r="Y249" s="1053"/>
      <c r="Z249" s="1053"/>
      <c r="AA249" s="1053"/>
      <c r="AB249" s="1053"/>
      <c r="AC249" s="1053"/>
      <c r="AD249" s="1053"/>
      <c r="AE249" s="1053"/>
      <c r="AF249" s="1053"/>
      <c r="AG249" s="1053"/>
      <c r="AH249" s="680"/>
      <c r="AI249" s="680"/>
      <c r="AJ249" s="680"/>
      <c r="AK249" s="103"/>
      <c r="AL249" s="79"/>
      <c r="AM249" s="79"/>
      <c r="AN249" s="79"/>
      <c r="AO249" s="95"/>
      <c r="AP249" s="95"/>
      <c r="AQ249" s="95"/>
      <c r="AR249" s="95"/>
      <c r="AS249" s="95"/>
      <c r="AT249" s="95"/>
      <c r="AU249" s="95"/>
      <c r="AW249" s="79" t="s">
        <v>370</v>
      </c>
      <c r="AX249" s="79"/>
      <c r="AY249" s="79"/>
      <c r="AZ249" s="79"/>
      <c r="BA249" s="1053"/>
      <c r="BB249" s="1053"/>
      <c r="BC249" s="1053"/>
      <c r="BD249" s="1053"/>
      <c r="BE249" s="79"/>
      <c r="BF249" s="79"/>
      <c r="BG249" s="1053"/>
      <c r="BH249" s="1053"/>
      <c r="BI249" s="1053"/>
      <c r="BJ249" s="1053"/>
      <c r="BK249" s="1053"/>
      <c r="BL249" s="1053"/>
      <c r="BM249" s="1053"/>
      <c r="BN249" s="1053"/>
      <c r="BO249" s="1053"/>
      <c r="BP249" s="1053"/>
      <c r="BQ249" s="1053"/>
      <c r="BR249" s="1053"/>
      <c r="BS249" s="1053"/>
      <c r="BT249" s="1053"/>
      <c r="BU249" s="1053"/>
      <c r="BV249" s="1053"/>
      <c r="BW249" s="1053"/>
      <c r="BX249" s="1053"/>
      <c r="BY249" s="1053"/>
      <c r="BZ249" s="1053"/>
      <c r="CA249" s="1053"/>
      <c r="CB249" s="1053"/>
      <c r="CC249" s="1053"/>
      <c r="CD249" s="680"/>
      <c r="CE249" s="680"/>
      <c r="CF249" s="680"/>
      <c r="CG249" s="103"/>
      <c r="CH249" s="79"/>
      <c r="CI249" s="79"/>
      <c r="CJ249" s="79"/>
      <c r="CK249" s="95"/>
      <c r="CL249" s="95"/>
      <c r="CM249" s="95"/>
      <c r="CN249" s="95"/>
      <c r="CO249" s="95"/>
      <c r="CP249" s="95"/>
      <c r="CQ249" s="95"/>
      <c r="CS249" s="79" t="s">
        <v>370</v>
      </c>
      <c r="CT249" s="79"/>
      <c r="CU249" s="79"/>
      <c r="CV249" s="79"/>
      <c r="CW249" s="1053"/>
      <c r="CX249" s="1053"/>
      <c r="CY249" s="1053"/>
      <c r="CZ249" s="1053"/>
      <c r="DA249" s="79"/>
      <c r="DB249" s="79"/>
      <c r="DC249" s="1053"/>
      <c r="DD249" s="1053"/>
      <c r="DE249" s="1053"/>
      <c r="DF249" s="1053"/>
      <c r="DG249" s="1053"/>
      <c r="DH249" s="1053"/>
      <c r="DI249" s="1053"/>
      <c r="DJ249" s="1053"/>
      <c r="DK249" s="1053"/>
      <c r="DL249" s="1053"/>
      <c r="DM249" s="1053"/>
      <c r="DN249" s="1053"/>
      <c r="DO249" s="1053"/>
      <c r="DP249" s="1053"/>
      <c r="DQ249" s="1053"/>
      <c r="DR249" s="1053"/>
      <c r="DS249" s="1053"/>
      <c r="DT249" s="1053"/>
      <c r="DU249" s="1053"/>
      <c r="DV249" s="1053"/>
      <c r="DW249" s="1053"/>
      <c r="DX249" s="1053"/>
      <c r="DY249" s="1053"/>
      <c r="DZ249" s="704"/>
      <c r="EA249" s="704"/>
      <c r="EB249" s="704"/>
      <c r="EC249" s="103"/>
      <c r="ED249" s="79"/>
      <c r="EE249" s="79"/>
      <c r="EF249" s="79"/>
      <c r="EG249" s="95"/>
      <c r="EH249" s="95"/>
      <c r="EI249" s="95"/>
      <c r="EJ249" s="95"/>
      <c r="EK249" s="95"/>
      <c r="EL249" s="95"/>
      <c r="EM249" s="95"/>
    </row>
    <row r="250" spans="1:143" x14ac:dyDescent="0.25">
      <c r="A250" s="79"/>
      <c r="B250" s="79"/>
      <c r="C250" s="79"/>
      <c r="D250" s="79"/>
      <c r="E250" s="1056"/>
      <c r="F250" s="1056"/>
      <c r="G250" s="1056"/>
      <c r="H250" s="1056"/>
      <c r="I250" s="79"/>
      <c r="J250" s="79"/>
      <c r="K250" s="1056" t="s">
        <v>5</v>
      </c>
      <c r="L250" s="1056"/>
      <c r="M250" s="1056"/>
      <c r="N250" s="1056"/>
      <c r="O250" s="1056"/>
      <c r="P250" s="1056"/>
      <c r="Q250" s="1056"/>
      <c r="R250" s="1056"/>
      <c r="S250" s="1056"/>
      <c r="T250" s="1056"/>
      <c r="U250" s="1056"/>
      <c r="V250" s="1056"/>
      <c r="W250" s="1056"/>
      <c r="X250" s="1056"/>
      <c r="Y250" s="1056"/>
      <c r="Z250" s="1056"/>
      <c r="AA250" s="1056"/>
      <c r="AB250" s="1056"/>
      <c r="AC250" s="1056"/>
      <c r="AD250" s="1056"/>
      <c r="AE250" s="1056"/>
      <c r="AF250" s="1056"/>
      <c r="AG250" s="1056"/>
      <c r="AH250" s="99"/>
      <c r="AI250" s="99"/>
      <c r="AJ250" s="99"/>
      <c r="AK250" s="99"/>
      <c r="AL250" s="79"/>
      <c r="AM250" s="79"/>
      <c r="AN250" s="79"/>
      <c r="AO250" s="95"/>
      <c r="AP250" s="95"/>
      <c r="AQ250" s="95"/>
      <c r="AR250" s="95"/>
      <c r="AS250" s="95"/>
      <c r="AT250" s="95"/>
      <c r="AU250" s="95"/>
      <c r="AW250" s="79"/>
      <c r="AX250" s="79"/>
      <c r="AY250" s="79"/>
      <c r="AZ250" s="79"/>
      <c r="BA250" s="1056"/>
      <c r="BB250" s="1056"/>
      <c r="BC250" s="1056"/>
      <c r="BD250" s="1056"/>
      <c r="BE250" s="79"/>
      <c r="BF250" s="79"/>
      <c r="BG250" s="1056" t="s">
        <v>5</v>
      </c>
      <c r="BH250" s="1056"/>
      <c r="BI250" s="1056"/>
      <c r="BJ250" s="1056"/>
      <c r="BK250" s="1056"/>
      <c r="BL250" s="1056"/>
      <c r="BM250" s="1056"/>
      <c r="BN250" s="1056"/>
      <c r="BO250" s="1056"/>
      <c r="BP250" s="1056"/>
      <c r="BQ250" s="1056"/>
      <c r="BR250" s="1056"/>
      <c r="BS250" s="1056"/>
      <c r="BT250" s="1056"/>
      <c r="BU250" s="1056"/>
      <c r="BV250" s="1056"/>
      <c r="BW250" s="1056"/>
      <c r="BX250" s="1056"/>
      <c r="BY250" s="1056"/>
      <c r="BZ250" s="1056"/>
      <c r="CA250" s="1056"/>
      <c r="CB250" s="1056"/>
      <c r="CC250" s="1056"/>
      <c r="CD250" s="99"/>
      <c r="CE250" s="99"/>
      <c r="CF250" s="99"/>
      <c r="CG250" s="99"/>
      <c r="CH250" s="79"/>
      <c r="CI250" s="79"/>
      <c r="CJ250" s="79"/>
      <c r="CK250" s="95"/>
      <c r="CL250" s="95"/>
      <c r="CM250" s="95"/>
      <c r="CN250" s="95"/>
      <c r="CO250" s="95"/>
      <c r="CP250" s="95"/>
      <c r="CQ250" s="95"/>
      <c r="CS250" s="79"/>
      <c r="CT250" s="79"/>
      <c r="CU250" s="79"/>
      <c r="CV250" s="79"/>
      <c r="CW250" s="1056"/>
      <c r="CX250" s="1056"/>
      <c r="CY250" s="1056"/>
      <c r="CZ250" s="1056"/>
      <c r="DA250" s="79"/>
      <c r="DB250" s="79"/>
      <c r="DC250" s="1056" t="s">
        <v>5</v>
      </c>
      <c r="DD250" s="1056"/>
      <c r="DE250" s="1056"/>
      <c r="DF250" s="1056"/>
      <c r="DG250" s="1056"/>
      <c r="DH250" s="1056"/>
      <c r="DI250" s="1056"/>
      <c r="DJ250" s="1056"/>
      <c r="DK250" s="1056"/>
      <c r="DL250" s="1056"/>
      <c r="DM250" s="1056"/>
      <c r="DN250" s="1056"/>
      <c r="DO250" s="1056"/>
      <c r="DP250" s="1056"/>
      <c r="DQ250" s="1056"/>
      <c r="DR250" s="1056"/>
      <c r="DS250" s="1056"/>
      <c r="DT250" s="1056"/>
      <c r="DU250" s="1056"/>
      <c r="DV250" s="1056"/>
      <c r="DW250" s="1056"/>
      <c r="DX250" s="1056"/>
      <c r="DY250" s="1056"/>
      <c r="DZ250" s="99"/>
      <c r="EA250" s="99"/>
      <c r="EB250" s="99"/>
      <c r="EC250" s="99"/>
      <c r="ED250" s="79"/>
      <c r="EE250" s="79"/>
      <c r="EF250" s="79"/>
      <c r="EG250" s="95"/>
      <c r="EH250" s="95"/>
      <c r="EI250" s="95"/>
      <c r="EJ250" s="95"/>
      <c r="EK250" s="95"/>
      <c r="EL250" s="95"/>
      <c r="EM250" s="95"/>
    </row>
    <row r="251" spans="1:143" x14ac:dyDescent="0.25">
      <c r="A251" s="79" t="s">
        <v>371</v>
      </c>
      <c r="B251" s="79"/>
      <c r="C251" s="79"/>
      <c r="D251" s="79"/>
      <c r="E251" s="1053"/>
      <c r="F251" s="1053"/>
      <c r="G251" s="1053"/>
      <c r="H251" s="1053"/>
      <c r="I251" s="104"/>
      <c r="J251" s="104"/>
      <c r="K251" s="1053"/>
      <c r="L251" s="1053"/>
      <c r="M251" s="1053"/>
      <c r="N251" s="1053"/>
      <c r="O251" s="1053"/>
      <c r="P251" s="1053"/>
      <c r="Q251" s="1053"/>
      <c r="R251" s="1053"/>
      <c r="S251" s="1053"/>
      <c r="T251" s="1053"/>
      <c r="U251" s="1053"/>
      <c r="V251" s="1053"/>
      <c r="W251" s="1053"/>
      <c r="X251" s="1053"/>
      <c r="Y251" s="1053"/>
      <c r="Z251" s="1053"/>
      <c r="AA251" s="1053"/>
      <c r="AB251" s="1053"/>
      <c r="AC251" s="1053"/>
      <c r="AD251" s="1053"/>
      <c r="AE251" s="1053"/>
      <c r="AF251" s="1053"/>
      <c r="AG251" s="1053"/>
      <c r="AH251" s="680"/>
      <c r="AI251" s="680"/>
      <c r="AJ251" s="680"/>
      <c r="AK251" s="103"/>
      <c r="AL251" s="79"/>
      <c r="AM251" s="79"/>
      <c r="AN251" s="79"/>
      <c r="AO251" s="95"/>
      <c r="AP251" s="95"/>
      <c r="AQ251" s="95"/>
      <c r="AR251" s="95"/>
      <c r="AS251" s="95"/>
      <c r="AT251" s="95"/>
      <c r="AU251" s="95"/>
      <c r="AW251" s="79" t="s">
        <v>371</v>
      </c>
      <c r="AX251" s="79"/>
      <c r="AY251" s="79"/>
      <c r="AZ251" s="79"/>
      <c r="BA251" s="1053"/>
      <c r="BB251" s="1053"/>
      <c r="BC251" s="1053"/>
      <c r="BD251" s="1053"/>
      <c r="BE251" s="104"/>
      <c r="BF251" s="104"/>
      <c r="BG251" s="1053"/>
      <c r="BH251" s="1053"/>
      <c r="BI251" s="1053"/>
      <c r="BJ251" s="1053"/>
      <c r="BK251" s="1053"/>
      <c r="BL251" s="1053"/>
      <c r="BM251" s="1053"/>
      <c r="BN251" s="1053"/>
      <c r="BO251" s="1053"/>
      <c r="BP251" s="1053"/>
      <c r="BQ251" s="1053"/>
      <c r="BR251" s="1053"/>
      <c r="BS251" s="1053"/>
      <c r="BT251" s="1053"/>
      <c r="BU251" s="1053"/>
      <c r="BV251" s="1053"/>
      <c r="BW251" s="1053"/>
      <c r="BX251" s="1053"/>
      <c r="BY251" s="1053"/>
      <c r="BZ251" s="1053"/>
      <c r="CA251" s="1053"/>
      <c r="CB251" s="1053"/>
      <c r="CC251" s="1053"/>
      <c r="CD251" s="680"/>
      <c r="CE251" s="680"/>
      <c r="CF251" s="680"/>
      <c r="CG251" s="103"/>
      <c r="CH251" s="79"/>
      <c r="CI251" s="79"/>
      <c r="CJ251" s="79"/>
      <c r="CK251" s="95"/>
      <c r="CL251" s="95"/>
      <c r="CM251" s="95"/>
      <c r="CN251" s="95"/>
      <c r="CO251" s="95"/>
      <c r="CP251" s="95"/>
      <c r="CQ251" s="95"/>
      <c r="CS251" s="79" t="s">
        <v>371</v>
      </c>
      <c r="CT251" s="79"/>
      <c r="CU251" s="79"/>
      <c r="CV251" s="79"/>
      <c r="CW251" s="1053"/>
      <c r="CX251" s="1053"/>
      <c r="CY251" s="1053"/>
      <c r="CZ251" s="1053"/>
      <c r="DA251" s="104"/>
      <c r="DB251" s="104"/>
      <c r="DC251" s="1053"/>
      <c r="DD251" s="1053"/>
      <c r="DE251" s="1053"/>
      <c r="DF251" s="1053"/>
      <c r="DG251" s="1053"/>
      <c r="DH251" s="1053"/>
      <c r="DI251" s="1053"/>
      <c r="DJ251" s="1053"/>
      <c r="DK251" s="1053"/>
      <c r="DL251" s="1053"/>
      <c r="DM251" s="1053"/>
      <c r="DN251" s="1053"/>
      <c r="DO251" s="1053"/>
      <c r="DP251" s="1053"/>
      <c r="DQ251" s="1053"/>
      <c r="DR251" s="1053"/>
      <c r="DS251" s="1053"/>
      <c r="DT251" s="1053"/>
      <c r="DU251" s="1053"/>
      <c r="DV251" s="1053"/>
      <c r="DW251" s="1053"/>
      <c r="DX251" s="1053"/>
      <c r="DY251" s="1053"/>
      <c r="DZ251" s="704"/>
      <c r="EA251" s="704"/>
      <c r="EB251" s="704"/>
      <c r="EC251" s="103"/>
      <c r="ED251" s="79"/>
      <c r="EE251" s="79"/>
      <c r="EF251" s="79"/>
      <c r="EG251" s="95"/>
      <c r="EH251" s="95"/>
      <c r="EI251" s="95"/>
      <c r="EJ251" s="95"/>
      <c r="EK251" s="95"/>
      <c r="EL251" s="95"/>
      <c r="EM251" s="95"/>
    </row>
    <row r="252" spans="1:143" x14ac:dyDescent="0.25">
      <c r="A252" s="79"/>
      <c r="B252" s="79"/>
      <c r="C252" s="79"/>
      <c r="D252" s="79"/>
      <c r="E252" s="1056"/>
      <c r="F252" s="1056"/>
      <c r="G252" s="1056"/>
      <c r="H252" s="1056"/>
      <c r="I252" s="79"/>
      <c r="J252" s="79"/>
      <c r="K252" s="1056" t="s">
        <v>5</v>
      </c>
      <c r="L252" s="1056"/>
      <c r="M252" s="1056"/>
      <c r="N252" s="1056"/>
      <c r="O252" s="1056"/>
      <c r="P252" s="1056"/>
      <c r="Q252" s="1056"/>
      <c r="R252" s="1056"/>
      <c r="S252" s="1056"/>
      <c r="T252" s="1056"/>
      <c r="U252" s="1056"/>
      <c r="V252" s="1056"/>
      <c r="W252" s="1056"/>
      <c r="X252" s="1056"/>
      <c r="Y252" s="1056"/>
      <c r="Z252" s="1056"/>
      <c r="AA252" s="1056"/>
      <c r="AB252" s="1056"/>
      <c r="AC252" s="1056"/>
      <c r="AD252" s="1056"/>
      <c r="AE252" s="1056"/>
      <c r="AF252" s="1056"/>
      <c r="AG252" s="1056"/>
      <c r="AH252" s="99"/>
      <c r="AI252" s="99"/>
      <c r="AJ252" s="99"/>
      <c r="AK252" s="99"/>
      <c r="AL252" s="79"/>
      <c r="AM252" s="79"/>
      <c r="AN252" s="79"/>
      <c r="AO252" s="95"/>
      <c r="AP252" s="95"/>
      <c r="AQ252" s="95"/>
      <c r="AR252" s="95"/>
      <c r="AS252" s="95"/>
      <c r="AT252" s="95"/>
      <c r="AU252" s="95"/>
      <c r="AW252" s="79"/>
      <c r="AX252" s="79"/>
      <c r="AY252" s="79"/>
      <c r="AZ252" s="79"/>
      <c r="BA252" s="1056"/>
      <c r="BB252" s="1056"/>
      <c r="BC252" s="1056"/>
      <c r="BD252" s="1056"/>
      <c r="BE252" s="79"/>
      <c r="BF252" s="79"/>
      <c r="BG252" s="1056" t="s">
        <v>5</v>
      </c>
      <c r="BH252" s="1056"/>
      <c r="BI252" s="1056"/>
      <c r="BJ252" s="1056"/>
      <c r="BK252" s="1056"/>
      <c r="BL252" s="1056"/>
      <c r="BM252" s="1056"/>
      <c r="BN252" s="1056"/>
      <c r="BO252" s="1056"/>
      <c r="BP252" s="1056"/>
      <c r="BQ252" s="1056"/>
      <c r="BR252" s="1056"/>
      <c r="BS252" s="1056"/>
      <c r="BT252" s="1056"/>
      <c r="BU252" s="1056"/>
      <c r="BV252" s="1056"/>
      <c r="BW252" s="1056"/>
      <c r="BX252" s="1056"/>
      <c r="BY252" s="1056"/>
      <c r="BZ252" s="1056"/>
      <c r="CA252" s="1056"/>
      <c r="CB252" s="1056"/>
      <c r="CC252" s="1056"/>
      <c r="CD252" s="99"/>
      <c r="CE252" s="99"/>
      <c r="CF252" s="99"/>
      <c r="CG252" s="99"/>
      <c r="CH252" s="79"/>
      <c r="CI252" s="79"/>
      <c r="CJ252" s="79"/>
      <c r="CK252" s="95"/>
      <c r="CL252" s="95"/>
      <c r="CM252" s="95"/>
      <c r="CN252" s="95"/>
      <c r="CO252" s="95"/>
      <c r="CP252" s="95"/>
      <c r="CQ252" s="95"/>
      <c r="CS252" s="79"/>
      <c r="CT252" s="79"/>
      <c r="CU252" s="79"/>
      <c r="CV252" s="79"/>
      <c r="CW252" s="1056"/>
      <c r="CX252" s="1056"/>
      <c r="CY252" s="1056"/>
      <c r="CZ252" s="1056"/>
      <c r="DA252" s="79"/>
      <c r="DB252" s="79"/>
      <c r="DC252" s="1056" t="s">
        <v>5</v>
      </c>
      <c r="DD252" s="1056"/>
      <c r="DE252" s="1056"/>
      <c r="DF252" s="1056"/>
      <c r="DG252" s="1056"/>
      <c r="DH252" s="1056"/>
      <c r="DI252" s="1056"/>
      <c r="DJ252" s="1056"/>
      <c r="DK252" s="1056"/>
      <c r="DL252" s="1056"/>
      <c r="DM252" s="1056"/>
      <c r="DN252" s="1056"/>
      <c r="DO252" s="1056"/>
      <c r="DP252" s="1056"/>
      <c r="DQ252" s="1056"/>
      <c r="DR252" s="1056"/>
      <c r="DS252" s="1056"/>
      <c r="DT252" s="1056"/>
      <c r="DU252" s="1056"/>
      <c r="DV252" s="1056"/>
      <c r="DW252" s="1056"/>
      <c r="DX252" s="1056"/>
      <c r="DY252" s="1056"/>
      <c r="DZ252" s="99"/>
      <c r="EA252" s="99"/>
      <c r="EB252" s="99"/>
      <c r="EC252" s="99"/>
      <c r="ED252" s="79"/>
      <c r="EE252" s="79"/>
      <c r="EF252" s="79"/>
      <c r="EG252" s="95"/>
      <c r="EH252" s="95"/>
      <c r="EI252" s="95"/>
      <c r="EJ252" s="95"/>
      <c r="EK252" s="95"/>
      <c r="EL252" s="95"/>
      <c r="EM252" s="95"/>
    </row>
    <row r="253" spans="1:143" x14ac:dyDescent="0.25">
      <c r="A253" s="685" t="s">
        <v>173</v>
      </c>
      <c r="B253" s="678"/>
      <c r="C253" s="1054" t="s">
        <v>173</v>
      </c>
      <c r="D253" s="1054"/>
      <c r="E253" s="1055"/>
      <c r="F253" s="1055"/>
      <c r="G253" s="1055"/>
      <c r="H253" s="1057"/>
      <c r="I253" s="1057"/>
      <c r="J253" s="1060"/>
      <c r="K253" s="1060"/>
      <c r="L253" s="1060"/>
      <c r="M253" s="1058" t="s">
        <v>174</v>
      </c>
      <c r="N253" s="1058"/>
      <c r="O253" s="79"/>
      <c r="P253" s="79"/>
      <c r="Q253" s="79"/>
      <c r="R253" s="79"/>
      <c r="S253" s="79"/>
      <c r="T253" s="79"/>
      <c r="U253" s="79"/>
      <c r="V253" s="79"/>
      <c r="W253" s="79"/>
      <c r="X253" s="79"/>
      <c r="Y253" s="79"/>
      <c r="Z253" s="79"/>
      <c r="AA253" s="79"/>
      <c r="AB253" s="79"/>
      <c r="AC253" s="79"/>
      <c r="AD253" s="79"/>
      <c r="AE253" s="79"/>
      <c r="AF253" s="79"/>
      <c r="AG253" s="79"/>
      <c r="AH253" s="79"/>
      <c r="AI253" s="79"/>
      <c r="AJ253" s="79"/>
      <c r="AK253" s="79"/>
      <c r="AL253" s="79"/>
      <c r="AM253" s="79"/>
      <c r="AN253" s="79"/>
      <c r="AO253" s="95"/>
      <c r="AP253" s="95"/>
      <c r="AQ253" s="95"/>
      <c r="AR253" s="95"/>
      <c r="AS253" s="95"/>
      <c r="AT253" s="95"/>
      <c r="AU253" s="95"/>
      <c r="AW253" s="685" t="s">
        <v>173</v>
      </c>
      <c r="AX253" s="678"/>
      <c r="AY253" s="1054" t="s">
        <v>173</v>
      </c>
      <c r="AZ253" s="1054"/>
      <c r="BA253" s="1055"/>
      <c r="BB253" s="1055"/>
      <c r="BC253" s="1055"/>
      <c r="BD253" s="1057"/>
      <c r="BE253" s="1057"/>
      <c r="BF253" s="1060"/>
      <c r="BG253" s="1060"/>
      <c r="BH253" s="1060"/>
      <c r="BI253" s="1058" t="s">
        <v>174</v>
      </c>
      <c r="BJ253" s="1058"/>
      <c r="BK253" s="79"/>
      <c r="BL253" s="79"/>
      <c r="BM253" s="79"/>
      <c r="BN253" s="79"/>
      <c r="BO253" s="79"/>
      <c r="BP253" s="79"/>
      <c r="BQ253" s="79"/>
      <c r="BR253" s="79"/>
      <c r="BS253" s="79"/>
      <c r="BT253" s="79"/>
      <c r="BU253" s="79"/>
      <c r="BV253" s="79"/>
      <c r="BW253" s="79"/>
      <c r="BX253" s="79"/>
      <c r="BY253" s="79"/>
      <c r="BZ253" s="79"/>
      <c r="CA253" s="79"/>
      <c r="CB253" s="79"/>
      <c r="CC253" s="79"/>
      <c r="CD253" s="79"/>
      <c r="CE253" s="79"/>
      <c r="CF253" s="79"/>
      <c r="CG253" s="79"/>
      <c r="CH253" s="79"/>
      <c r="CI253" s="79"/>
      <c r="CJ253" s="79"/>
      <c r="CK253" s="95"/>
      <c r="CL253" s="95"/>
      <c r="CM253" s="95"/>
      <c r="CN253" s="95"/>
      <c r="CO253" s="95"/>
      <c r="CP253" s="95"/>
      <c r="CQ253" s="95"/>
      <c r="CS253" s="697" t="s">
        <v>173</v>
      </c>
      <c r="CT253" s="698"/>
      <c r="CU253" s="1054" t="s">
        <v>173</v>
      </c>
      <c r="CV253" s="1054"/>
      <c r="CW253" s="1055"/>
      <c r="CX253" s="1055"/>
      <c r="CY253" s="1055"/>
      <c r="CZ253" s="1057"/>
      <c r="DA253" s="1057"/>
      <c r="DB253" s="1060"/>
      <c r="DC253" s="1060"/>
      <c r="DD253" s="1060"/>
      <c r="DE253" s="1058" t="s">
        <v>174</v>
      </c>
      <c r="DF253" s="1058"/>
      <c r="DG253" s="79"/>
      <c r="DH253" s="79"/>
      <c r="DI253" s="79"/>
      <c r="DJ253" s="79"/>
      <c r="DK253" s="79"/>
      <c r="DL253" s="79"/>
      <c r="DM253" s="79"/>
      <c r="DN253" s="79"/>
      <c r="DO253" s="79"/>
      <c r="DP253" s="79"/>
      <c r="DQ253" s="79"/>
      <c r="DR253" s="79"/>
      <c r="DS253" s="79"/>
      <c r="DT253" s="79"/>
      <c r="DU253" s="79"/>
      <c r="DV253" s="79"/>
      <c r="DW253" s="79"/>
      <c r="DX253" s="79"/>
      <c r="DY253" s="79"/>
      <c r="DZ253" s="79"/>
      <c r="EA253" s="79"/>
      <c r="EB253" s="79"/>
      <c r="EC253" s="79"/>
      <c r="ED253" s="79"/>
      <c r="EE253" s="79"/>
      <c r="EF253" s="79"/>
      <c r="EG253" s="95"/>
      <c r="EH253" s="95"/>
      <c r="EI253" s="95"/>
      <c r="EJ253" s="95"/>
      <c r="EK253" s="95"/>
      <c r="EL253" s="95"/>
      <c r="EM253" s="95"/>
    </row>
  </sheetData>
  <mergeCells count="1317">
    <mergeCell ref="CU243:CV243"/>
    <mergeCell ref="CW243:CY243"/>
    <mergeCell ref="CZ243:DA243"/>
    <mergeCell ref="DB243:DD243"/>
    <mergeCell ref="DE243:DF243"/>
    <mergeCell ref="CW252:CZ252"/>
    <mergeCell ref="DC252:DM252"/>
    <mergeCell ref="DN252:DY252"/>
    <mergeCell ref="CU253:CV253"/>
    <mergeCell ref="CW253:CY253"/>
    <mergeCell ref="CZ253:DA253"/>
    <mergeCell ref="DB253:DD253"/>
    <mergeCell ref="DE253:DF253"/>
    <mergeCell ref="CW250:CZ250"/>
    <mergeCell ref="DC250:DM250"/>
    <mergeCell ref="DN250:DY250"/>
    <mergeCell ref="CW251:CZ251"/>
    <mergeCell ref="DC251:DM251"/>
    <mergeCell ref="DN251:DY251"/>
    <mergeCell ref="EE231:EM231"/>
    <mergeCell ref="CS232:CU232"/>
    <mergeCell ref="CV232:DI232"/>
    <mergeCell ref="DX232:ED232"/>
    <mergeCell ref="EE232:EM232"/>
    <mergeCell ref="CW249:CZ249"/>
    <mergeCell ref="DC249:DM249"/>
    <mergeCell ref="DN249:DY249"/>
    <mergeCell ref="CS231:CU231"/>
    <mergeCell ref="CV231:DI231"/>
    <mergeCell ref="DJ231:DP231"/>
    <mergeCell ref="DQ231:DW231"/>
    <mergeCell ref="DX231:ED231"/>
    <mergeCell ref="DX233:ED233"/>
    <mergeCell ref="DH235:ED235"/>
    <mergeCell ref="DH237:ED237"/>
    <mergeCell ref="DH239:ED239"/>
    <mergeCell ref="CW241:CY241"/>
    <mergeCell ref="DA241:DN241"/>
    <mergeCell ref="CW242:CY242"/>
    <mergeCell ref="DA242:DN242"/>
    <mergeCell ref="CU247:CV247"/>
    <mergeCell ref="CW247:CY247"/>
    <mergeCell ref="CZ247:DA247"/>
    <mergeCell ref="DB247:DD247"/>
    <mergeCell ref="DE247:DF247"/>
    <mergeCell ref="CW245:DA245"/>
    <mergeCell ref="DD245:DM245"/>
    <mergeCell ref="DN245:DY245"/>
    <mergeCell ref="CW246:DA246"/>
    <mergeCell ref="DD246:DM246"/>
    <mergeCell ref="DN246:DY246"/>
    <mergeCell ref="DU211:EI211"/>
    <mergeCell ref="DM212:DT212"/>
    <mergeCell ref="DU212:EI212"/>
    <mergeCell ref="DM213:DT213"/>
    <mergeCell ref="DU213:EI213"/>
    <mergeCell ref="CS229:CU230"/>
    <mergeCell ref="CV229:DI230"/>
    <mergeCell ref="DJ229:DW229"/>
    <mergeCell ref="DX229:ED230"/>
    <mergeCell ref="EE229:EM230"/>
    <mergeCell ref="DJ230:DP230"/>
    <mergeCell ref="DQ230:DW230"/>
    <mergeCell ref="CS226:CV226"/>
    <mergeCell ref="CW226:DA226"/>
    <mergeCell ref="DE226:DW226"/>
    <mergeCell ref="DX226:EM226"/>
    <mergeCell ref="DE227:DW227"/>
    <mergeCell ref="DX227:EM227"/>
    <mergeCell ref="EI221:EM221"/>
    <mergeCell ref="EI222:EM222"/>
    <mergeCell ref="CS224:DA224"/>
    <mergeCell ref="DE224:EM224"/>
    <mergeCell ref="CS225:CV225"/>
    <mergeCell ref="CW225:DA225"/>
    <mergeCell ref="DE225:DW225"/>
    <mergeCell ref="DX225:EM225"/>
    <mergeCell ref="DC221:EC221"/>
    <mergeCell ref="CS221:DB221"/>
    <mergeCell ref="CX199:DD199"/>
    <mergeCell ref="DE199:DH199"/>
    <mergeCell ref="DI199:DL199"/>
    <mergeCell ref="DM199:DO199"/>
    <mergeCell ref="DX204:EL204"/>
    <mergeCell ref="DI202:DV202"/>
    <mergeCell ref="DX202:EL202"/>
    <mergeCell ref="CW218:EB218"/>
    <mergeCell ref="EI218:EM218"/>
    <mergeCell ref="EI219:EM220"/>
    <mergeCell ref="DQ220:ED220"/>
    <mergeCell ref="CT183:CW183"/>
    <mergeCell ref="CX183:EM183"/>
    <mergeCell ref="CT184:EM184"/>
    <mergeCell ref="CT185:EM185"/>
    <mergeCell ref="CT186:EM186"/>
    <mergeCell ref="CT187:EM187"/>
    <mergeCell ref="CT189:EM189"/>
    <mergeCell ref="CT191:EM191"/>
    <mergeCell ref="CT193:EM193"/>
    <mergeCell ref="CT195:EM195"/>
    <mergeCell ref="CT197:EM197"/>
    <mergeCell ref="CU199:CV199"/>
    <mergeCell ref="DS215:DV215"/>
    <mergeCell ref="EI215:EM215"/>
    <mergeCell ref="CW216:DY216"/>
    <mergeCell ref="EI216:EM216"/>
    <mergeCell ref="CY217:DL217"/>
    <mergeCell ref="DM217:DN217"/>
    <mergeCell ref="DO217:DQ217"/>
    <mergeCell ref="EI217:EM217"/>
    <mergeCell ref="DM211:DT211"/>
    <mergeCell ref="EG159:EM159"/>
    <mergeCell ref="CT154:DQ154"/>
    <mergeCell ref="DR154:EM154"/>
    <mergeCell ref="CU156:CV156"/>
    <mergeCell ref="CW156:EM156"/>
    <mergeCell ref="CT157:EM157"/>
    <mergeCell ref="CW180:DP180"/>
    <mergeCell ref="DQ180:EM180"/>
    <mergeCell ref="CT181:DC181"/>
    <mergeCell ref="DD181:EM181"/>
    <mergeCell ref="CT182:DY182"/>
    <mergeCell ref="DZ182:EE182"/>
    <mergeCell ref="EF182:EG182"/>
    <mergeCell ref="EH182:EM182"/>
    <mergeCell ref="EH172:EI172"/>
    <mergeCell ref="EJ172:EM172"/>
    <mergeCell ref="DZ174:EB174"/>
    <mergeCell ref="CT177:EM177"/>
    <mergeCell ref="CT178:EM178"/>
    <mergeCell ref="DO172:DQ172"/>
    <mergeCell ref="DR172:DS172"/>
    <mergeCell ref="DU172:EA172"/>
    <mergeCell ref="EB172:EE172"/>
    <mergeCell ref="EF172:EG172"/>
    <mergeCell ref="DU145:EA145"/>
    <mergeCell ref="EB145:EE145"/>
    <mergeCell ref="EF145:EG145"/>
    <mergeCell ref="EK147:EM147"/>
    <mergeCell ref="CT148:EM148"/>
    <mergeCell ref="CX145:DG145"/>
    <mergeCell ref="DH145:DI145"/>
    <mergeCell ref="DJ145:DM145"/>
    <mergeCell ref="DO145:DQ145"/>
    <mergeCell ref="DR145:DS145"/>
    <mergeCell ref="DN169:DP169"/>
    <mergeCell ref="DO171:EM171"/>
    <mergeCell ref="CS164:DO164"/>
    <mergeCell ref="CS165:DF165"/>
    <mergeCell ref="DG165:DO165"/>
    <mergeCell ref="DQ165:EC165"/>
    <mergeCell ref="ED165:EL165"/>
    <mergeCell ref="CS166:DF166"/>
    <mergeCell ref="DG166:DN166"/>
    <mergeCell ref="DQ166:EC166"/>
    <mergeCell ref="ED166:EL166"/>
    <mergeCell ref="CS167:DO167"/>
    <mergeCell ref="DQ167:EM167"/>
    <mergeCell ref="CT160:EM160"/>
    <mergeCell ref="CT162:DP162"/>
    <mergeCell ref="DQ162:EM162"/>
    <mergeCell ref="CS168:DO168"/>
    <mergeCell ref="DQ168:EM168"/>
    <mergeCell ref="CU158:CV158"/>
    <mergeCell ref="CW158:DT158"/>
    <mergeCell ref="DU158:EM158"/>
    <mergeCell ref="CU159:EE159"/>
    <mergeCell ref="EA143:EG143"/>
    <mergeCell ref="EH143:EK143"/>
    <mergeCell ref="EL143:EM143"/>
    <mergeCell ref="DZ138:EB138"/>
    <mergeCell ref="CT140:EM140"/>
    <mergeCell ref="CT141:EM141"/>
    <mergeCell ref="CT142:EM142"/>
    <mergeCell ref="CT143:DQ143"/>
    <mergeCell ref="DU143:DW143"/>
    <mergeCell ref="DX143:DY143"/>
    <mergeCell ref="CT131:DP131"/>
    <mergeCell ref="DQ131:EM131"/>
    <mergeCell ref="CT132:DP132"/>
    <mergeCell ref="DQ132:EM132"/>
    <mergeCell ref="DL133:DN133"/>
    <mergeCell ref="CT152:EM152"/>
    <mergeCell ref="CT153:DK153"/>
    <mergeCell ref="DL153:EJ153"/>
    <mergeCell ref="EK153:EM153"/>
    <mergeCell ref="DO135:EM135"/>
    <mergeCell ref="DO136:DQ136"/>
    <mergeCell ref="DR136:DS136"/>
    <mergeCell ref="DU136:EA136"/>
    <mergeCell ref="EB136:EE136"/>
    <mergeCell ref="EF136:EG136"/>
    <mergeCell ref="EH136:EI136"/>
    <mergeCell ref="EJ136:EM136"/>
    <mergeCell ref="CT149:EA149"/>
    <mergeCell ref="EB149:EM149"/>
    <mergeCell ref="CT150:EM150"/>
    <mergeCell ref="CT151:DY151"/>
    <mergeCell ref="DZ151:EM151"/>
    <mergeCell ref="DZ133:EB133"/>
    <mergeCell ref="CT105:EM105"/>
    <mergeCell ref="CV106:CW106"/>
    <mergeCell ref="CX106:EM106"/>
    <mergeCell ref="CT107:EM107"/>
    <mergeCell ref="CV108:CW108"/>
    <mergeCell ref="CX108:EM108"/>
    <mergeCell ref="CT122:DO125"/>
    <mergeCell ref="DQ122:DY122"/>
    <mergeCell ref="DZ122:ED122"/>
    <mergeCell ref="EE122:EF122"/>
    <mergeCell ref="EG122:EM122"/>
    <mergeCell ref="DQ123:DU123"/>
    <mergeCell ref="DV123:EM125"/>
    <mergeCell ref="CT113:EM113"/>
    <mergeCell ref="CT114:EM114"/>
    <mergeCell ref="CT129:DE129"/>
    <mergeCell ref="DF129:DO129"/>
    <mergeCell ref="DQ129:EC129"/>
    <mergeCell ref="ED129:EL129"/>
    <mergeCell ref="DF130:DO130"/>
    <mergeCell ref="DQ130:EC130"/>
    <mergeCell ref="ED130:EL130"/>
    <mergeCell ref="DQ126:DT126"/>
    <mergeCell ref="DU126:EM126"/>
    <mergeCell ref="CT127:DP127"/>
    <mergeCell ref="DQ127:DV127"/>
    <mergeCell ref="DW127:EM127"/>
    <mergeCell ref="CT130:DE130"/>
    <mergeCell ref="CX96:EM96"/>
    <mergeCell ref="CT97:EM97"/>
    <mergeCell ref="CT98:EM98"/>
    <mergeCell ref="CV99:CW99"/>
    <mergeCell ref="CX99:EM99"/>
    <mergeCell ref="CT100:EM100"/>
    <mergeCell ref="CT101:DS101"/>
    <mergeCell ref="CT116:DP116"/>
    <mergeCell ref="DQ116:EM116"/>
    <mergeCell ref="CT118:DO118"/>
    <mergeCell ref="DQ118:DT118"/>
    <mergeCell ref="DU118:EM118"/>
    <mergeCell ref="CV102:CW102"/>
    <mergeCell ref="CX102:EM102"/>
    <mergeCell ref="CT103:EM103"/>
    <mergeCell ref="CV104:CW104"/>
    <mergeCell ref="CX104:EM104"/>
    <mergeCell ref="CT35:DQ35"/>
    <mergeCell ref="DU35:DW35"/>
    <mergeCell ref="DX35:DY35"/>
    <mergeCell ref="EA35:EG35"/>
    <mergeCell ref="EH35:EK35"/>
    <mergeCell ref="EL35:EM35"/>
    <mergeCell ref="CS28:CZ28"/>
    <mergeCell ref="DA28:EM28"/>
    <mergeCell ref="CS29:CZ29"/>
    <mergeCell ref="DA29:EM29"/>
    <mergeCell ref="CT30:CZ30"/>
    <mergeCell ref="BA252:BD252"/>
    <mergeCell ref="BG252:BQ252"/>
    <mergeCell ref="BR252:CC252"/>
    <mergeCell ref="AY253:AZ253"/>
    <mergeCell ref="BA253:BC253"/>
    <mergeCell ref="BD253:BE253"/>
    <mergeCell ref="BF253:BH253"/>
    <mergeCell ref="BI253:BJ253"/>
    <mergeCell ref="BA250:BD250"/>
    <mergeCell ref="BG250:BQ250"/>
    <mergeCell ref="BR250:CC250"/>
    <mergeCell ref="BA251:BD251"/>
    <mergeCell ref="BG251:BQ251"/>
    <mergeCell ref="BR251:CC251"/>
    <mergeCell ref="DT101:DV101"/>
    <mergeCell ref="DX101:EG101"/>
    <mergeCell ref="EH101:EL101"/>
    <mergeCell ref="CT92:EM92"/>
    <mergeCell ref="CT93:EM93"/>
    <mergeCell ref="CT119:DF119"/>
    <mergeCell ref="CT87:EM87"/>
    <mergeCell ref="BD247:BE247"/>
    <mergeCell ref="BF247:BH247"/>
    <mergeCell ref="BI247:BJ247"/>
    <mergeCell ref="BA245:BE245"/>
    <mergeCell ref="BH245:BQ245"/>
    <mergeCell ref="BR245:CC245"/>
    <mergeCell ref="BA246:BE246"/>
    <mergeCell ref="BH246:BQ246"/>
    <mergeCell ref="BR246:CC246"/>
    <mergeCell ref="EK37:EM37"/>
    <mergeCell ref="CT39:EA39"/>
    <mergeCell ref="EB39:EM39"/>
    <mergeCell ref="AY243:AZ243"/>
    <mergeCell ref="BA243:BC243"/>
    <mergeCell ref="BD243:BE243"/>
    <mergeCell ref="BF243:BH243"/>
    <mergeCell ref="BI243:BJ243"/>
    <mergeCell ref="CI231:CQ231"/>
    <mergeCell ref="CI232:CQ232"/>
    <mergeCell ref="BE241:BR241"/>
    <mergeCell ref="BA242:BC242"/>
    <mergeCell ref="BE242:BR242"/>
    <mergeCell ref="AW225:AZ225"/>
    <mergeCell ref="BA225:BE225"/>
    <mergeCell ref="BI225:CA225"/>
    <mergeCell ref="CV88:CW88"/>
    <mergeCell ref="CY88:EM88"/>
    <mergeCell ref="CT89:EM89"/>
    <mergeCell ref="CV94:CW94"/>
    <mergeCell ref="CX94:EM94"/>
    <mergeCell ref="CT95:EM95"/>
    <mergeCell ref="CV96:CW96"/>
    <mergeCell ref="BI227:CA227"/>
    <mergeCell ref="CB227:CQ227"/>
    <mergeCell ref="AW229:AY230"/>
    <mergeCell ref="AZ229:BM230"/>
    <mergeCell ref="BN229:CA229"/>
    <mergeCell ref="CB229:CH230"/>
    <mergeCell ref="CI229:CQ230"/>
    <mergeCell ref="BN230:BT230"/>
    <mergeCell ref="BU230:CA230"/>
    <mergeCell ref="CB225:CQ225"/>
    <mergeCell ref="AW226:AZ226"/>
    <mergeCell ref="BA226:BE226"/>
    <mergeCell ref="BI226:CA226"/>
    <mergeCell ref="CB226:CQ226"/>
    <mergeCell ref="BA249:BD249"/>
    <mergeCell ref="BG249:BQ249"/>
    <mergeCell ref="BR249:CC249"/>
    <mergeCell ref="AW231:AY231"/>
    <mergeCell ref="AZ231:BM231"/>
    <mergeCell ref="BN231:BT231"/>
    <mergeCell ref="BU231:CA231"/>
    <mergeCell ref="CB231:CH231"/>
    <mergeCell ref="AW232:AY232"/>
    <mergeCell ref="AZ232:BM232"/>
    <mergeCell ref="CB232:CH232"/>
    <mergeCell ref="CB233:CH233"/>
    <mergeCell ref="BL235:CH235"/>
    <mergeCell ref="BL237:CH237"/>
    <mergeCell ref="BL239:CH239"/>
    <mergeCell ref="BA241:BC241"/>
    <mergeCell ref="AY247:AZ247"/>
    <mergeCell ref="BA247:BC247"/>
    <mergeCell ref="CM222:CQ222"/>
    <mergeCell ref="CM218:CQ218"/>
    <mergeCell ref="CB204:CP204"/>
    <mergeCell ref="CB205:CP205"/>
    <mergeCell ref="BE208:BG208"/>
    <mergeCell ref="BH208:BK208"/>
    <mergeCell ref="BL208:BM208"/>
    <mergeCell ref="BN208:BR208"/>
    <mergeCell ref="BS208:BU208"/>
    <mergeCell ref="BV208:BW208"/>
    <mergeCell ref="BX208:BZ208"/>
    <mergeCell ref="CA208:CB208"/>
    <mergeCell ref="CC208:CG208"/>
    <mergeCell ref="CH208:CJ208"/>
    <mergeCell ref="CK208:CL208"/>
    <mergeCell ref="AW224:BE224"/>
    <mergeCell ref="BI224:CQ224"/>
    <mergeCell ref="CM219:CQ220"/>
    <mergeCell ref="BU220:CH220"/>
    <mergeCell ref="AW221:BF221"/>
    <mergeCell ref="BG221:CG221"/>
    <mergeCell ref="CM221:CQ221"/>
    <mergeCell ref="BW215:BZ215"/>
    <mergeCell ref="CM215:CQ215"/>
    <mergeCell ref="BA216:CC216"/>
    <mergeCell ref="CM216:CQ216"/>
    <mergeCell ref="BC217:BP217"/>
    <mergeCell ref="BQ217:BR217"/>
    <mergeCell ref="BS217:BU217"/>
    <mergeCell ref="CM217:CQ217"/>
    <mergeCell ref="BQ211:BX211"/>
    <mergeCell ref="BY211:CM211"/>
    <mergeCell ref="CM208:CO208"/>
    <mergeCell ref="BL209:CM209"/>
    <mergeCell ref="BQ210:BX210"/>
    <mergeCell ref="BY210:CM210"/>
    <mergeCell ref="AX182:CC182"/>
    <mergeCell ref="CD182:CI182"/>
    <mergeCell ref="CJ182:CK182"/>
    <mergeCell ref="CL182:CQ182"/>
    <mergeCell ref="AX183:BA183"/>
    <mergeCell ref="BB183:CQ183"/>
    <mergeCell ref="AX184:CQ184"/>
    <mergeCell ref="AX185:CQ185"/>
    <mergeCell ref="BM201:BZ201"/>
    <mergeCell ref="CB201:CP201"/>
    <mergeCell ref="BM202:BZ202"/>
    <mergeCell ref="CB202:CP202"/>
    <mergeCell ref="BA218:CF218"/>
    <mergeCell ref="BQ212:BX212"/>
    <mergeCell ref="BY212:CM212"/>
    <mergeCell ref="BQ213:BX213"/>
    <mergeCell ref="BY213:CM213"/>
    <mergeCell ref="CD174:CF174"/>
    <mergeCell ref="AX177:CQ177"/>
    <mergeCell ref="AX178:CQ178"/>
    <mergeCell ref="CF172:CI172"/>
    <mergeCell ref="CJ172:CK172"/>
    <mergeCell ref="AY199:AZ199"/>
    <mergeCell ref="BB199:BH199"/>
    <mergeCell ref="BI199:BL199"/>
    <mergeCell ref="BM199:BP199"/>
    <mergeCell ref="BQ199:BS199"/>
    <mergeCell ref="BA180:BT180"/>
    <mergeCell ref="BU180:CQ180"/>
    <mergeCell ref="AX186:CQ186"/>
    <mergeCell ref="AX187:CQ187"/>
    <mergeCell ref="AX189:CQ189"/>
    <mergeCell ref="AX191:CQ191"/>
    <mergeCell ref="AX193:CQ193"/>
    <mergeCell ref="AX195:CQ195"/>
    <mergeCell ref="AX181:BG181"/>
    <mergeCell ref="BH181:CQ181"/>
    <mergeCell ref="AX148:CQ148"/>
    <mergeCell ref="AX149:CE149"/>
    <mergeCell ref="CF149:CQ149"/>
    <mergeCell ref="AX150:CQ150"/>
    <mergeCell ref="AX151:CC151"/>
    <mergeCell ref="CD151:CQ151"/>
    <mergeCell ref="AX160:CQ160"/>
    <mergeCell ref="AX162:BT162"/>
    <mergeCell ref="BU162:CQ162"/>
    <mergeCell ref="AW164:BS164"/>
    <mergeCell ref="AW165:BJ165"/>
    <mergeCell ref="BK165:BS165"/>
    <mergeCell ref="BU165:CG165"/>
    <mergeCell ref="CH165:CP165"/>
    <mergeCell ref="AY158:AZ158"/>
    <mergeCell ref="BA158:BX158"/>
    <mergeCell ref="BY158:CQ158"/>
    <mergeCell ref="AY159:CI159"/>
    <mergeCell ref="CK159:CQ159"/>
    <mergeCell ref="AX154:BU154"/>
    <mergeCell ref="BV154:CQ154"/>
    <mergeCell ref="AY156:AZ156"/>
    <mergeCell ref="BA156:CQ156"/>
    <mergeCell ref="AX157:CQ157"/>
    <mergeCell ref="BS171:CQ171"/>
    <mergeCell ref="BS172:BU172"/>
    <mergeCell ref="BV172:BW172"/>
    <mergeCell ref="BY172:CE172"/>
    <mergeCell ref="AW168:BS168"/>
    <mergeCell ref="BU168:CQ168"/>
    <mergeCell ref="AX152:CQ152"/>
    <mergeCell ref="AX153:BO153"/>
    <mergeCell ref="BP153:CN153"/>
    <mergeCell ref="CO153:CQ153"/>
    <mergeCell ref="BR169:BT169"/>
    <mergeCell ref="AW166:BJ166"/>
    <mergeCell ref="BK166:BR166"/>
    <mergeCell ref="BU166:CG166"/>
    <mergeCell ref="CH166:CP166"/>
    <mergeCell ref="AW167:BS167"/>
    <mergeCell ref="BU167:CQ167"/>
    <mergeCell ref="CL172:CM172"/>
    <mergeCell ref="CN172:CQ172"/>
    <mergeCell ref="BY145:CE145"/>
    <mergeCell ref="CF145:CI145"/>
    <mergeCell ref="CJ145:CK145"/>
    <mergeCell ref="CO147:CQ147"/>
    <mergeCell ref="AX107:CQ107"/>
    <mergeCell ref="AZ108:BA108"/>
    <mergeCell ref="BB108:CQ108"/>
    <mergeCell ref="AX109:CQ109"/>
    <mergeCell ref="AZ110:BA110"/>
    <mergeCell ref="BB110:CQ110"/>
    <mergeCell ref="AX111:CQ111"/>
    <mergeCell ref="AZ112:BA112"/>
    <mergeCell ref="BB112:CQ112"/>
    <mergeCell ref="AX116:BT116"/>
    <mergeCell ref="BU116:CQ116"/>
    <mergeCell ref="AX113:CQ113"/>
    <mergeCell ref="BB145:BK145"/>
    <mergeCell ref="BL145:BM145"/>
    <mergeCell ref="BN145:BQ145"/>
    <mergeCell ref="BS145:BU145"/>
    <mergeCell ref="BV145:BW145"/>
    <mergeCell ref="AX141:CQ141"/>
    <mergeCell ref="AX142:CQ142"/>
    <mergeCell ref="AX143:BU143"/>
    <mergeCell ref="BY143:CA143"/>
    <mergeCell ref="CB143:CC143"/>
    <mergeCell ref="CE143:CK143"/>
    <mergeCell ref="CL143:CO143"/>
    <mergeCell ref="CP143:CQ143"/>
    <mergeCell ref="AZ106:BA106"/>
    <mergeCell ref="BB106:CQ106"/>
    <mergeCell ref="AX114:CQ114"/>
    <mergeCell ref="CD122:CH122"/>
    <mergeCell ref="CI122:CJ122"/>
    <mergeCell ref="CK122:CQ122"/>
    <mergeCell ref="BU123:BY123"/>
    <mergeCell ref="BZ123:CQ125"/>
    <mergeCell ref="AX118:BS118"/>
    <mergeCell ref="BU118:BX118"/>
    <mergeCell ref="BY118:CQ118"/>
    <mergeCell ref="AX119:BJ119"/>
    <mergeCell ref="BK119:BS119"/>
    <mergeCell ref="BU119:CC119"/>
    <mergeCell ref="CD119:CQ119"/>
    <mergeCell ref="BU120:BX120"/>
    <mergeCell ref="BY120:CQ121"/>
    <mergeCell ref="AX121:BT121"/>
    <mergeCell ref="C253:D253"/>
    <mergeCell ref="E253:G253"/>
    <mergeCell ref="H253:I253"/>
    <mergeCell ref="J253:L253"/>
    <mergeCell ref="M253:N253"/>
    <mergeCell ref="E250:H250"/>
    <mergeCell ref="K250:U250"/>
    <mergeCell ref="V250:AG250"/>
    <mergeCell ref="E251:H251"/>
    <mergeCell ref="K251:U251"/>
    <mergeCell ref="V251:AG251"/>
    <mergeCell ref="BB78:CH78"/>
    <mergeCell ref="CI78:CL78"/>
    <mergeCell ref="CM78:CQ78"/>
    <mergeCell ref="AX79:BH79"/>
    <mergeCell ref="BI79:BN79"/>
    <mergeCell ref="BP79:CK79"/>
    <mergeCell ref="CL79:CQ79"/>
    <mergeCell ref="AX93:CQ93"/>
    <mergeCell ref="AZ102:BA102"/>
    <mergeCell ref="BB102:CQ102"/>
    <mergeCell ref="AX103:CQ103"/>
    <mergeCell ref="AZ104:BA104"/>
    <mergeCell ref="BB104:CQ104"/>
    <mergeCell ref="AZ94:BA94"/>
    <mergeCell ref="BB94:CQ94"/>
    <mergeCell ref="AX95:CQ95"/>
    <mergeCell ref="AZ96:BA96"/>
    <mergeCell ref="BB96:CQ96"/>
    <mergeCell ref="AX97:CQ97"/>
    <mergeCell ref="AX122:BS125"/>
    <mergeCell ref="BU122:CC122"/>
    <mergeCell ref="BA31:BW31"/>
    <mergeCell ref="BX31:BZ31"/>
    <mergeCell ref="AX32:CQ32"/>
    <mergeCell ref="AX33:CQ33"/>
    <mergeCell ref="AX35:BU35"/>
    <mergeCell ref="BY35:CA35"/>
    <mergeCell ref="CB35:CC35"/>
    <mergeCell ref="CE35:CK35"/>
    <mergeCell ref="CL35:CO35"/>
    <mergeCell ref="CP35:CQ35"/>
    <mergeCell ref="AW28:BD28"/>
    <mergeCell ref="BE28:CQ28"/>
    <mergeCell ref="AW29:BD29"/>
    <mergeCell ref="BE29:CQ29"/>
    <mergeCell ref="AX30:BD30"/>
    <mergeCell ref="E252:H252"/>
    <mergeCell ref="K252:U252"/>
    <mergeCell ref="V252:AG252"/>
    <mergeCell ref="AX72:CQ72"/>
    <mergeCell ref="AZ73:BB73"/>
    <mergeCell ref="AZ74:BA74"/>
    <mergeCell ref="AZ75:BB75"/>
    <mergeCell ref="AX77:CQ77"/>
    <mergeCell ref="AZ67:BB67"/>
    <mergeCell ref="AZ68:BA68"/>
    <mergeCell ref="AZ69:BB69"/>
    <mergeCell ref="AX70:CQ70"/>
    <mergeCell ref="AZ71:BB71"/>
    <mergeCell ref="AX98:CQ98"/>
    <mergeCell ref="AZ99:BA99"/>
    <mergeCell ref="BB99:CQ99"/>
    <mergeCell ref="AX100:CQ100"/>
    <mergeCell ref="C247:D247"/>
    <mergeCell ref="E247:G247"/>
    <mergeCell ref="H247:I247"/>
    <mergeCell ref="J247:L247"/>
    <mergeCell ref="M247:N247"/>
    <mergeCell ref="E245:I245"/>
    <mergeCell ref="L245:U245"/>
    <mergeCell ref="V245:AG245"/>
    <mergeCell ref="E246:I246"/>
    <mergeCell ref="L246:U246"/>
    <mergeCell ref="V246:AG246"/>
    <mergeCell ref="CO37:CQ37"/>
    <mergeCell ref="AX39:CE39"/>
    <mergeCell ref="CF39:CQ39"/>
    <mergeCell ref="C243:D243"/>
    <mergeCell ref="E243:G243"/>
    <mergeCell ref="H243:I243"/>
    <mergeCell ref="J243:L243"/>
    <mergeCell ref="M243:N243"/>
    <mergeCell ref="AM231:AU231"/>
    <mergeCell ref="AM232:AU232"/>
    <mergeCell ref="I241:V241"/>
    <mergeCell ref="E242:G242"/>
    <mergeCell ref="I242:V242"/>
    <mergeCell ref="A224:I224"/>
    <mergeCell ref="M224:AU224"/>
    <mergeCell ref="A225:D225"/>
    <mergeCell ref="AX101:BW101"/>
    <mergeCell ref="BX101:BZ101"/>
    <mergeCell ref="CB101:CK101"/>
    <mergeCell ref="CL101:CP101"/>
    <mergeCell ref="AX105:CQ105"/>
    <mergeCell ref="M227:AE227"/>
    <mergeCell ref="AF227:AU227"/>
    <mergeCell ref="A229:C230"/>
    <mergeCell ref="D229:Q230"/>
    <mergeCell ref="R229:AE229"/>
    <mergeCell ref="AF229:AL230"/>
    <mergeCell ref="AM229:AU230"/>
    <mergeCell ref="R230:X230"/>
    <mergeCell ref="Y230:AE230"/>
    <mergeCell ref="E225:I225"/>
    <mergeCell ref="M225:AE225"/>
    <mergeCell ref="AF225:AU225"/>
    <mergeCell ref="A226:D226"/>
    <mergeCell ref="E226:I226"/>
    <mergeCell ref="M226:AE226"/>
    <mergeCell ref="AF226:AU226"/>
    <mergeCell ref="E249:H249"/>
    <mergeCell ref="K249:U249"/>
    <mergeCell ref="V249:AG249"/>
    <mergeCell ref="A231:C231"/>
    <mergeCell ref="D231:Q231"/>
    <mergeCell ref="R231:X231"/>
    <mergeCell ref="Y231:AE231"/>
    <mergeCell ref="AF231:AL231"/>
    <mergeCell ref="A232:C232"/>
    <mergeCell ref="D232:Q232"/>
    <mergeCell ref="AF232:AL232"/>
    <mergeCell ref="AF233:AL233"/>
    <mergeCell ref="P235:AL235"/>
    <mergeCell ref="P237:AL237"/>
    <mergeCell ref="P239:AL239"/>
    <mergeCell ref="E241:G241"/>
    <mergeCell ref="AQ222:AU222"/>
    <mergeCell ref="U213:AB213"/>
    <mergeCell ref="Q202:AD202"/>
    <mergeCell ref="AF202:AT202"/>
    <mergeCell ref="AF204:AT204"/>
    <mergeCell ref="AF205:AT205"/>
    <mergeCell ref="Z208:AA208"/>
    <mergeCell ref="AB208:AD208"/>
    <mergeCell ref="AE208:AF208"/>
    <mergeCell ref="AG208:AK208"/>
    <mergeCell ref="AL208:AN208"/>
    <mergeCell ref="AO208:AP208"/>
    <mergeCell ref="AQ208:AS208"/>
    <mergeCell ref="AC213:AQ213"/>
    <mergeCell ref="AC212:AQ212"/>
    <mergeCell ref="P209:AQ209"/>
    <mergeCell ref="E218:AJ218"/>
    <mergeCell ref="AQ218:AU218"/>
    <mergeCell ref="AQ219:AU220"/>
    <mergeCell ref="Y220:AL220"/>
    <mergeCell ref="A221:J221"/>
    <mergeCell ref="K221:AK221"/>
    <mergeCell ref="AQ221:AU221"/>
    <mergeCell ref="AA215:AD215"/>
    <mergeCell ref="AQ215:AU215"/>
    <mergeCell ref="E216:AG216"/>
    <mergeCell ref="AQ216:AU216"/>
    <mergeCell ref="G217:T217"/>
    <mergeCell ref="U217:V217"/>
    <mergeCell ref="W217:Y217"/>
    <mergeCell ref="AQ217:AU217"/>
    <mergeCell ref="B193:AU193"/>
    <mergeCell ref="B195:AU195"/>
    <mergeCell ref="B183:E183"/>
    <mergeCell ref="F183:AU183"/>
    <mergeCell ref="B184:AU184"/>
    <mergeCell ref="B185:AU185"/>
    <mergeCell ref="B186:AU186"/>
    <mergeCell ref="U210:AB210"/>
    <mergeCell ref="AC210:AQ210"/>
    <mergeCell ref="U211:AB211"/>
    <mergeCell ref="AC211:AQ211"/>
    <mergeCell ref="U212:AB212"/>
    <mergeCell ref="I208:K208"/>
    <mergeCell ref="L208:O208"/>
    <mergeCell ref="P208:Q208"/>
    <mergeCell ref="R208:V208"/>
    <mergeCell ref="W208:Y208"/>
    <mergeCell ref="AO159:AU159"/>
    <mergeCell ref="B160:AU160"/>
    <mergeCell ref="L181:AU181"/>
    <mergeCell ref="B182:AG182"/>
    <mergeCell ref="AH182:AM182"/>
    <mergeCell ref="AN182:AO182"/>
    <mergeCell ref="AP182:AU182"/>
    <mergeCell ref="Q201:AD201"/>
    <mergeCell ref="AF201:AT201"/>
    <mergeCell ref="W171:AU171"/>
    <mergeCell ref="W172:Y172"/>
    <mergeCell ref="Z172:AA172"/>
    <mergeCell ref="AC172:AI172"/>
    <mergeCell ref="AJ172:AM172"/>
    <mergeCell ref="AN172:AO172"/>
    <mergeCell ref="AP172:AQ172"/>
    <mergeCell ref="AR172:AU172"/>
    <mergeCell ref="AH174:AJ174"/>
    <mergeCell ref="B177:AU177"/>
    <mergeCell ref="B178:AU178"/>
    <mergeCell ref="E180:X180"/>
    <mergeCell ref="Y180:AU180"/>
    <mergeCell ref="B181:K181"/>
    <mergeCell ref="B197:AU197"/>
    <mergeCell ref="C199:D199"/>
    <mergeCell ref="F199:L199"/>
    <mergeCell ref="M199:P199"/>
    <mergeCell ref="Q199:T199"/>
    <mergeCell ref="U199:W199"/>
    <mergeCell ref="B187:AU187"/>
    <mergeCell ref="B189:AU189"/>
    <mergeCell ref="B191:AU191"/>
    <mergeCell ref="A168:W168"/>
    <mergeCell ref="Y168:AU168"/>
    <mergeCell ref="V169:X169"/>
    <mergeCell ref="AS147:AU147"/>
    <mergeCell ref="B148:AU148"/>
    <mergeCell ref="B149:AI149"/>
    <mergeCell ref="AJ149:AU149"/>
    <mergeCell ref="B150:AU150"/>
    <mergeCell ref="B151:AG151"/>
    <mergeCell ref="AH151:AU151"/>
    <mergeCell ref="B152:AU152"/>
    <mergeCell ref="B153:S153"/>
    <mergeCell ref="T153:AR153"/>
    <mergeCell ref="AS153:AU153"/>
    <mergeCell ref="C158:D158"/>
    <mergeCell ref="E158:AB158"/>
    <mergeCell ref="A166:N166"/>
    <mergeCell ref="O166:V166"/>
    <mergeCell ref="Y166:AK166"/>
    <mergeCell ref="AL166:AT166"/>
    <mergeCell ref="A167:W167"/>
    <mergeCell ref="Y167:AU167"/>
    <mergeCell ref="B162:X162"/>
    <mergeCell ref="Y162:AU162"/>
    <mergeCell ref="B157:AU157"/>
    <mergeCell ref="A164:W164"/>
    <mergeCell ref="A165:N165"/>
    <mergeCell ref="O165:W165"/>
    <mergeCell ref="Y165:AK165"/>
    <mergeCell ref="AL165:AT165"/>
    <mergeCell ref="AC158:AU158"/>
    <mergeCell ref="C159:AM159"/>
    <mergeCell ref="AN145:AO145"/>
    <mergeCell ref="AL129:AT129"/>
    <mergeCell ref="N130:W130"/>
    <mergeCell ref="Y130:AK130"/>
    <mergeCell ref="AL130:AT130"/>
    <mergeCell ref="T133:V133"/>
    <mergeCell ref="AH133:AJ133"/>
    <mergeCell ref="W135:AU135"/>
    <mergeCell ref="W136:Y136"/>
    <mergeCell ref="Z136:AA136"/>
    <mergeCell ref="AC136:AI136"/>
    <mergeCell ref="AJ136:AM136"/>
    <mergeCell ref="AN136:AO136"/>
    <mergeCell ref="AP136:AQ136"/>
    <mergeCell ref="F145:O145"/>
    <mergeCell ref="P145:Q145"/>
    <mergeCell ref="R145:U145"/>
    <mergeCell ref="W145:Y145"/>
    <mergeCell ref="Z145:AA145"/>
    <mergeCell ref="AH138:AJ138"/>
    <mergeCell ref="B140:AU140"/>
    <mergeCell ref="B141:AU141"/>
    <mergeCell ref="B142:AU142"/>
    <mergeCell ref="B143:Y143"/>
    <mergeCell ref="AC143:AE143"/>
    <mergeCell ref="AF143:AG143"/>
    <mergeCell ref="AI143:AO143"/>
    <mergeCell ref="AP143:AS143"/>
    <mergeCell ref="AT143:AU143"/>
    <mergeCell ref="D56:E56"/>
    <mergeCell ref="D57:F57"/>
    <mergeCell ref="B45:AU45"/>
    <mergeCell ref="D46:E46"/>
    <mergeCell ref="AR136:AU136"/>
    <mergeCell ref="B118:W118"/>
    <mergeCell ref="Y118:AB118"/>
    <mergeCell ref="AC118:AU118"/>
    <mergeCell ref="B119:N119"/>
    <mergeCell ref="O119:W119"/>
    <mergeCell ref="Y119:AG119"/>
    <mergeCell ref="AH119:AU119"/>
    <mergeCell ref="Y120:AB120"/>
    <mergeCell ref="AC120:AU121"/>
    <mergeCell ref="B121:X121"/>
    <mergeCell ref="B122:W125"/>
    <mergeCell ref="Y122:AG122"/>
    <mergeCell ref="AH122:AL122"/>
    <mergeCell ref="AM122:AN122"/>
    <mergeCell ref="AO122:AU122"/>
    <mergeCell ref="B130:M130"/>
    <mergeCell ref="B131:X131"/>
    <mergeCell ref="Y131:AU131"/>
    <mergeCell ref="B132:X132"/>
    <mergeCell ref="Y132:AU132"/>
    <mergeCell ref="AX155:CQ155"/>
    <mergeCell ref="CT155:EM155"/>
    <mergeCell ref="B154:Y154"/>
    <mergeCell ref="Z154:AU154"/>
    <mergeCell ref="D48:E48"/>
    <mergeCell ref="B40:AU40"/>
    <mergeCell ref="B43:AU43"/>
    <mergeCell ref="D44:E44"/>
    <mergeCell ref="AX66:CQ66"/>
    <mergeCell ref="B66:AU66"/>
    <mergeCell ref="B58:AU58"/>
    <mergeCell ref="B60:AU60"/>
    <mergeCell ref="B52:AU52"/>
    <mergeCell ref="B54:AU54"/>
    <mergeCell ref="B55:AU55"/>
    <mergeCell ref="D63:F63"/>
    <mergeCell ref="B64:AU64"/>
    <mergeCell ref="D65:F65"/>
    <mergeCell ref="B49:AU49"/>
    <mergeCell ref="D50:E50"/>
    <mergeCell ref="D108:E108"/>
    <mergeCell ref="F108:AU108"/>
    <mergeCell ref="B109:AU109"/>
    <mergeCell ref="D110:E110"/>
    <mergeCell ref="F110:AU110"/>
    <mergeCell ref="B113:AU113"/>
    <mergeCell ref="B114:AU114"/>
    <mergeCell ref="B116:X116"/>
    <mergeCell ref="Y116:AU116"/>
    <mergeCell ref="B101:AA101"/>
    <mergeCell ref="AB101:AD101"/>
    <mergeCell ref="AF101:AO101"/>
    <mergeCell ref="D74:E74"/>
    <mergeCell ref="D75:F75"/>
    <mergeCell ref="C156:D156"/>
    <mergeCell ref="E156:AU156"/>
    <mergeCell ref="D80:E80"/>
    <mergeCell ref="F80:AU80"/>
    <mergeCell ref="D78:E78"/>
    <mergeCell ref="D94:E94"/>
    <mergeCell ref="F94:AU94"/>
    <mergeCell ref="B95:AU95"/>
    <mergeCell ref="F96:AU96"/>
    <mergeCell ref="B97:AU97"/>
    <mergeCell ref="D82:E82"/>
    <mergeCell ref="F82:AU82"/>
    <mergeCell ref="B83:AU83"/>
    <mergeCell ref="B84:AN84"/>
    <mergeCell ref="AO84:AT84"/>
    <mergeCell ref="D86:E86"/>
    <mergeCell ref="B155:AU155"/>
    <mergeCell ref="AP101:AT101"/>
    <mergeCell ref="D102:E102"/>
    <mergeCell ref="F102:AU102"/>
    <mergeCell ref="B103:AU103"/>
    <mergeCell ref="F104:AU104"/>
    <mergeCell ref="B105:AU105"/>
    <mergeCell ref="D106:E106"/>
    <mergeCell ref="F106:AU106"/>
    <mergeCell ref="B107:AU107"/>
    <mergeCell ref="Y123:AC123"/>
    <mergeCell ref="AD123:AU125"/>
    <mergeCell ref="AC145:AI145"/>
    <mergeCell ref="AJ145:AM145"/>
    <mergeCell ref="AZ88:BA88"/>
    <mergeCell ref="BC88:CQ88"/>
    <mergeCell ref="AX89:CQ89"/>
    <mergeCell ref="AX81:CQ81"/>
    <mergeCell ref="AX85:CQ85"/>
    <mergeCell ref="AX90:CQ90"/>
    <mergeCell ref="AZ91:BA91"/>
    <mergeCell ref="BB91:CQ91"/>
    <mergeCell ref="AZ82:BA82"/>
    <mergeCell ref="BB82:CQ82"/>
    <mergeCell ref="AX83:CQ83"/>
    <mergeCell ref="AX84:CJ84"/>
    <mergeCell ref="CK84:CP84"/>
    <mergeCell ref="G86:AU86"/>
    <mergeCell ref="B87:AU87"/>
    <mergeCell ref="D88:E88"/>
    <mergeCell ref="G88:AU88"/>
    <mergeCell ref="B89:AU89"/>
    <mergeCell ref="D67:F67"/>
    <mergeCell ref="D68:E68"/>
    <mergeCell ref="D69:F69"/>
    <mergeCell ref="B70:AU70"/>
    <mergeCell ref="B98:AU98"/>
    <mergeCell ref="B90:AU90"/>
    <mergeCell ref="D91:E91"/>
    <mergeCell ref="F91:AU91"/>
    <mergeCell ref="B92:AU92"/>
    <mergeCell ref="B93:AU93"/>
    <mergeCell ref="B85:AU85"/>
    <mergeCell ref="B81:AU81"/>
    <mergeCell ref="D96:E96"/>
    <mergeCell ref="B111:AU111"/>
    <mergeCell ref="D112:E112"/>
    <mergeCell ref="F112:AU112"/>
    <mergeCell ref="M79:R79"/>
    <mergeCell ref="T79:AO79"/>
    <mergeCell ref="AP79:AU79"/>
    <mergeCell ref="D99:E99"/>
    <mergeCell ref="F99:AU99"/>
    <mergeCell ref="B100:AU100"/>
    <mergeCell ref="D104:E104"/>
    <mergeCell ref="B77:AU77"/>
    <mergeCell ref="F78:AL78"/>
    <mergeCell ref="AM78:AP78"/>
    <mergeCell ref="AQ78:AU78"/>
    <mergeCell ref="B79:L79"/>
    <mergeCell ref="B76:AU76"/>
    <mergeCell ref="D71:F71"/>
    <mergeCell ref="B72:AU72"/>
    <mergeCell ref="D73:F73"/>
    <mergeCell ref="AZ44:BA44"/>
    <mergeCell ref="AX45:CQ45"/>
    <mergeCell ref="AZ46:BA46"/>
    <mergeCell ref="AZ48:BA48"/>
    <mergeCell ref="AX49:CQ49"/>
    <mergeCell ref="BB44:CQ44"/>
    <mergeCell ref="D59:F59"/>
    <mergeCell ref="D61:F61"/>
    <mergeCell ref="B62:AU62"/>
    <mergeCell ref="A25:H25"/>
    <mergeCell ref="I25:AU25"/>
    <mergeCell ref="A26:H26"/>
    <mergeCell ref="J26:L26"/>
    <mergeCell ref="O26:AI26"/>
    <mergeCell ref="AK26:AS26"/>
    <mergeCell ref="A28:H28"/>
    <mergeCell ref="I28:AU28"/>
    <mergeCell ref="A29:H29"/>
    <mergeCell ref="I29:AU29"/>
    <mergeCell ref="B30:H30"/>
    <mergeCell ref="E31:AA31"/>
    <mergeCell ref="AB31:AD31"/>
    <mergeCell ref="F44:AU44"/>
    <mergeCell ref="B47:AU47"/>
    <mergeCell ref="F48:AU48"/>
    <mergeCell ref="AC50:AD50"/>
    <mergeCell ref="AF50:AM50"/>
    <mergeCell ref="AO50:AR50"/>
    <mergeCell ref="C51:D51"/>
    <mergeCell ref="F51:M51"/>
    <mergeCell ref="O51:R51"/>
    <mergeCell ref="D53:E53"/>
    <mergeCell ref="A23:H23"/>
    <mergeCell ref="I23:AU23"/>
    <mergeCell ref="A24:H24"/>
    <mergeCell ref="I24:AU24"/>
    <mergeCell ref="AS37:AU37"/>
    <mergeCell ref="B39:AI39"/>
    <mergeCell ref="AJ39:AU39"/>
    <mergeCell ref="B41:AT41"/>
    <mergeCell ref="B42:AU42"/>
    <mergeCell ref="B38:AU38"/>
    <mergeCell ref="B32:AU32"/>
    <mergeCell ref="B33:AU33"/>
    <mergeCell ref="B35:Y35"/>
    <mergeCell ref="AC35:AE35"/>
    <mergeCell ref="AF35:AG35"/>
    <mergeCell ref="AI35:AO35"/>
    <mergeCell ref="AP35:AS35"/>
    <mergeCell ref="AT35:AU35"/>
    <mergeCell ref="A15:H15"/>
    <mergeCell ref="J15:L15"/>
    <mergeCell ref="O15:AI15"/>
    <mergeCell ref="AK15:AS15"/>
    <mergeCell ref="AW16:BD16"/>
    <mergeCell ref="BE16:CQ16"/>
    <mergeCell ref="AW17:BD17"/>
    <mergeCell ref="BE17:CQ17"/>
    <mergeCell ref="AW18:BD18"/>
    <mergeCell ref="BE18:CQ18"/>
    <mergeCell ref="A16:H16"/>
    <mergeCell ref="I16:AU16"/>
    <mergeCell ref="A17:H17"/>
    <mergeCell ref="I17:AU17"/>
    <mergeCell ref="A18:H18"/>
    <mergeCell ref="I18:AU18"/>
    <mergeCell ref="A27:H27"/>
    <mergeCell ref="I27:AU27"/>
    <mergeCell ref="A19:H19"/>
    <mergeCell ref="I19:AU19"/>
    <mergeCell ref="A20:H20"/>
    <mergeCell ref="I20:AU20"/>
    <mergeCell ref="A21:H21"/>
    <mergeCell ref="I21:AU21"/>
    <mergeCell ref="AW19:BD19"/>
    <mergeCell ref="BE19:CQ19"/>
    <mergeCell ref="AW20:BD20"/>
    <mergeCell ref="BE20:CQ20"/>
    <mergeCell ref="AW21:BD21"/>
    <mergeCell ref="AW26:BD26"/>
    <mergeCell ref="A22:H22"/>
    <mergeCell ref="I22:AU22"/>
    <mergeCell ref="A7:H7"/>
    <mergeCell ref="I7:AU7"/>
    <mergeCell ref="A8:H8"/>
    <mergeCell ref="I8:AU8"/>
    <mergeCell ref="A9:H9"/>
    <mergeCell ref="I9:AU9"/>
    <mergeCell ref="AW14:BD14"/>
    <mergeCell ref="BE14:CQ14"/>
    <mergeCell ref="AW15:BD15"/>
    <mergeCell ref="BF15:BH15"/>
    <mergeCell ref="BK15:CE15"/>
    <mergeCell ref="CG15:CO15"/>
    <mergeCell ref="A10:H10"/>
    <mergeCell ref="I10:AU10"/>
    <mergeCell ref="A11:H11"/>
    <mergeCell ref="J11:L11"/>
    <mergeCell ref="O11:AI11"/>
    <mergeCell ref="AK11:AS11"/>
    <mergeCell ref="A13:H13"/>
    <mergeCell ref="I13:AU13"/>
    <mergeCell ref="AW12:BD12"/>
    <mergeCell ref="BF12:BH12"/>
    <mergeCell ref="AW13:BD13"/>
    <mergeCell ref="BE13:CQ13"/>
    <mergeCell ref="A12:H12"/>
    <mergeCell ref="J12:L12"/>
    <mergeCell ref="O12:AI12"/>
    <mergeCell ref="AK12:AS12"/>
    <mergeCell ref="BK12:CE12"/>
    <mergeCell ref="CG12:CO12"/>
    <mergeCell ref="A14:H14"/>
    <mergeCell ref="I14:AU14"/>
    <mergeCell ref="CS1:EM1"/>
    <mergeCell ref="CS3:CZ3"/>
    <mergeCell ref="DA3:EM3"/>
    <mergeCell ref="CS4:CZ4"/>
    <mergeCell ref="DA4:EM4"/>
    <mergeCell ref="DA6:EM6"/>
    <mergeCell ref="A1:AU1"/>
    <mergeCell ref="A3:H3"/>
    <mergeCell ref="I3:AU3"/>
    <mergeCell ref="A4:H4"/>
    <mergeCell ref="I4:AU4"/>
    <mergeCell ref="A5:H5"/>
    <mergeCell ref="J5:L5"/>
    <mergeCell ref="O5:AI5"/>
    <mergeCell ref="AK5:AS5"/>
    <mergeCell ref="A2:H2"/>
    <mergeCell ref="AW1:CQ1"/>
    <mergeCell ref="AW3:BD3"/>
    <mergeCell ref="BE3:CQ3"/>
    <mergeCell ref="AW4:BD4"/>
    <mergeCell ref="BE4:CQ4"/>
    <mergeCell ref="A6:H6"/>
    <mergeCell ref="I6:AU6"/>
    <mergeCell ref="AW6:BD6"/>
    <mergeCell ref="BE6:CQ6"/>
    <mergeCell ref="CS6:CZ6"/>
    <mergeCell ref="CS5:CZ5"/>
    <mergeCell ref="AW5:BD5"/>
    <mergeCell ref="BF5:BH5"/>
    <mergeCell ref="BK5:CE5"/>
    <mergeCell ref="CG5:CO5"/>
    <mergeCell ref="AW23:BD23"/>
    <mergeCell ref="BE23:CQ23"/>
    <mergeCell ref="AW24:BD24"/>
    <mergeCell ref="BE24:CQ24"/>
    <mergeCell ref="AW25:BD25"/>
    <mergeCell ref="BE25:CQ25"/>
    <mergeCell ref="BK26:CE26"/>
    <mergeCell ref="CG26:CO26"/>
    <mergeCell ref="AW27:BD27"/>
    <mergeCell ref="BE27:CQ27"/>
    <mergeCell ref="DB5:DD5"/>
    <mergeCell ref="DG5:EA5"/>
    <mergeCell ref="EC5:EK5"/>
    <mergeCell ref="I2:AU2"/>
    <mergeCell ref="AW2:BD2"/>
    <mergeCell ref="BE2:CQ2"/>
    <mergeCell ref="CS2:CZ2"/>
    <mergeCell ref="DA2:EM2"/>
    <mergeCell ref="AW10:BD10"/>
    <mergeCell ref="BE10:CQ10"/>
    <mergeCell ref="AW11:BD11"/>
    <mergeCell ref="BF11:BH11"/>
    <mergeCell ref="BK11:CE11"/>
    <mergeCell ref="CG11:CO11"/>
    <mergeCell ref="CS7:CZ7"/>
    <mergeCell ref="CS10:CZ10"/>
    <mergeCell ref="AW7:BD7"/>
    <mergeCell ref="BE7:CQ7"/>
    <mergeCell ref="AW8:BD8"/>
    <mergeCell ref="BE8:CQ8"/>
    <mergeCell ref="AW9:BD9"/>
    <mergeCell ref="BE9:CQ9"/>
    <mergeCell ref="AZ80:BA80"/>
    <mergeCell ref="BB80:CQ80"/>
    <mergeCell ref="AX76:CQ76"/>
    <mergeCell ref="AZ78:BA78"/>
    <mergeCell ref="AX52:CQ52"/>
    <mergeCell ref="AX54:CQ54"/>
    <mergeCell ref="AX55:CQ55"/>
    <mergeCell ref="AX58:CQ58"/>
    <mergeCell ref="AX60:CQ60"/>
    <mergeCell ref="AY51:AZ51"/>
    <mergeCell ref="BB51:BI51"/>
    <mergeCell ref="BK51:BN51"/>
    <mergeCell ref="AZ53:BA53"/>
    <mergeCell ref="AZ56:BA56"/>
    <mergeCell ref="AZ50:BA50"/>
    <mergeCell ref="AX47:CQ47"/>
    <mergeCell ref="BB48:CQ48"/>
    <mergeCell ref="BY50:BZ50"/>
    <mergeCell ref="CB50:CI50"/>
    <mergeCell ref="CK50:CN50"/>
    <mergeCell ref="AZ63:BB63"/>
    <mergeCell ref="AX64:CQ64"/>
    <mergeCell ref="AZ65:BB65"/>
    <mergeCell ref="DA7:EM7"/>
    <mergeCell ref="CS8:CZ8"/>
    <mergeCell ref="DA8:EM8"/>
    <mergeCell ref="CS9:CZ9"/>
    <mergeCell ref="DA9:EM9"/>
    <mergeCell ref="AZ57:BB57"/>
    <mergeCell ref="AZ59:BB59"/>
    <mergeCell ref="AZ61:BB61"/>
    <mergeCell ref="AX62:CQ62"/>
    <mergeCell ref="CS16:CZ16"/>
    <mergeCell ref="CS17:CZ17"/>
    <mergeCell ref="CS20:CZ20"/>
    <mergeCell ref="CT40:EM40"/>
    <mergeCell ref="CT43:EM43"/>
    <mergeCell ref="CV44:CW44"/>
    <mergeCell ref="CT45:EM45"/>
    <mergeCell ref="CV46:CW46"/>
    <mergeCell ref="CT41:EL41"/>
    <mergeCell ref="CT42:EM42"/>
    <mergeCell ref="CX44:EM44"/>
    <mergeCell ref="CT47:EM47"/>
    <mergeCell ref="CS14:CZ14"/>
    <mergeCell ref="DA14:EM14"/>
    <mergeCell ref="BF26:BH26"/>
    <mergeCell ref="AX40:CQ40"/>
    <mergeCell ref="AX43:CQ43"/>
    <mergeCell ref="AX41:CP41"/>
    <mergeCell ref="AX42:CQ42"/>
    <mergeCell ref="AX38:CQ38"/>
    <mergeCell ref="BE21:CQ21"/>
    <mergeCell ref="AW22:BD22"/>
    <mergeCell ref="BE22:CQ22"/>
    <mergeCell ref="DA20:EM20"/>
    <mergeCell ref="CS21:CZ21"/>
    <mergeCell ref="DA21:EM21"/>
    <mergeCell ref="CS22:CZ22"/>
    <mergeCell ref="DA22:EM22"/>
    <mergeCell ref="DA17:EM17"/>
    <mergeCell ref="CS18:CZ18"/>
    <mergeCell ref="DA18:EM18"/>
    <mergeCell ref="CS19:CZ19"/>
    <mergeCell ref="DA19:EM19"/>
    <mergeCell ref="DA16:EM16"/>
    <mergeCell ref="CS15:CZ15"/>
    <mergeCell ref="DB15:DD15"/>
    <mergeCell ref="DG15:EA15"/>
    <mergeCell ref="EC15:EK15"/>
    <mergeCell ref="DA10:EM10"/>
    <mergeCell ref="CS13:CZ13"/>
    <mergeCell ref="DA13:EM13"/>
    <mergeCell ref="CS11:CZ11"/>
    <mergeCell ref="DB11:DD11"/>
    <mergeCell ref="DG11:EA11"/>
    <mergeCell ref="EC11:EK11"/>
    <mergeCell ref="CS12:CZ12"/>
    <mergeCell ref="DB12:DD12"/>
    <mergeCell ref="DG12:EA12"/>
    <mergeCell ref="EC12:EK12"/>
    <mergeCell ref="CT49:EM49"/>
    <mergeCell ref="CV50:CW50"/>
    <mergeCell ref="CT52:EM52"/>
    <mergeCell ref="CV48:CW48"/>
    <mergeCell ref="CT54:EM54"/>
    <mergeCell ref="CT55:EM55"/>
    <mergeCell ref="CX48:EM48"/>
    <mergeCell ref="DU50:DV50"/>
    <mergeCell ref="DX50:EE50"/>
    <mergeCell ref="EG50:EJ50"/>
    <mergeCell ref="CU51:CV51"/>
    <mergeCell ref="CX51:DE51"/>
    <mergeCell ref="DG51:DJ51"/>
    <mergeCell ref="CV53:CW53"/>
    <mergeCell ref="CT58:EM58"/>
    <mergeCell ref="DA23:EM23"/>
    <mergeCell ref="CS24:CZ24"/>
    <mergeCell ref="DA24:EM24"/>
    <mergeCell ref="DA25:EM25"/>
    <mergeCell ref="CT38:EM38"/>
    <mergeCell ref="CS26:CZ26"/>
    <mergeCell ref="DB26:DD26"/>
    <mergeCell ref="DG26:EA26"/>
    <mergeCell ref="EC26:EK26"/>
    <mergeCell ref="CS27:CZ27"/>
    <mergeCell ref="DA27:EM27"/>
    <mergeCell ref="CS25:CZ25"/>
    <mergeCell ref="CS23:CZ23"/>
    <mergeCell ref="CW31:DS31"/>
    <mergeCell ref="DT31:DV31"/>
    <mergeCell ref="CT32:EM32"/>
    <mergeCell ref="CT33:EM33"/>
    <mergeCell ref="EE78:EH78"/>
    <mergeCell ref="EI78:EM78"/>
    <mergeCell ref="CT60:EM60"/>
    <mergeCell ref="CV56:CW56"/>
    <mergeCell ref="CV57:CX57"/>
    <mergeCell ref="CV59:CX59"/>
    <mergeCell ref="CY86:EM86"/>
    <mergeCell ref="CV78:CW78"/>
    <mergeCell ref="CV80:CW80"/>
    <mergeCell ref="CX80:EM80"/>
    <mergeCell ref="CT84:EF84"/>
    <mergeCell ref="EG84:EL84"/>
    <mergeCell ref="CT66:EM66"/>
    <mergeCell ref="CT70:EM70"/>
    <mergeCell ref="CV71:CX71"/>
    <mergeCell ref="CT72:EM72"/>
    <mergeCell ref="CV73:CX73"/>
    <mergeCell ref="CV74:CW74"/>
    <mergeCell ref="CV86:CW86"/>
    <mergeCell ref="BS136:BU136"/>
    <mergeCell ref="BV136:BW136"/>
    <mergeCell ref="BY136:CE136"/>
    <mergeCell ref="CF136:CI136"/>
    <mergeCell ref="CJ136:CK136"/>
    <mergeCell ref="CL136:CM136"/>
    <mergeCell ref="CN136:CQ136"/>
    <mergeCell ref="CH130:CP130"/>
    <mergeCell ref="AX131:BT131"/>
    <mergeCell ref="BU131:CQ131"/>
    <mergeCell ref="AX132:BT132"/>
    <mergeCell ref="BU132:CQ132"/>
    <mergeCell ref="CT83:EM83"/>
    <mergeCell ref="AX197:CQ197"/>
    <mergeCell ref="DG119:DO119"/>
    <mergeCell ref="DQ119:DY119"/>
    <mergeCell ref="DZ119:EM119"/>
    <mergeCell ref="BU126:BX126"/>
    <mergeCell ref="BY126:CQ126"/>
    <mergeCell ref="AX127:BT127"/>
    <mergeCell ref="BU127:BZ127"/>
    <mergeCell ref="CA127:CQ127"/>
    <mergeCell ref="AX129:BI129"/>
    <mergeCell ref="BJ129:BS129"/>
    <mergeCell ref="BU129:CG129"/>
    <mergeCell ref="CH129:CP129"/>
    <mergeCell ref="BJ130:BS130"/>
    <mergeCell ref="BU130:CG130"/>
    <mergeCell ref="AX92:CQ92"/>
    <mergeCell ref="AZ86:BA86"/>
    <mergeCell ref="BC86:CQ86"/>
    <mergeCell ref="AX87:CQ87"/>
    <mergeCell ref="CD138:CF138"/>
    <mergeCell ref="AX140:CQ140"/>
    <mergeCell ref="Y126:AB126"/>
    <mergeCell ref="AC126:AU126"/>
    <mergeCell ref="B127:X127"/>
    <mergeCell ref="Y127:AD127"/>
    <mergeCell ref="AE127:AU127"/>
    <mergeCell ref="B129:M129"/>
    <mergeCell ref="N129:W129"/>
    <mergeCell ref="Y129:AK129"/>
    <mergeCell ref="DD208:DG208"/>
    <mergeCell ref="DA208:DC208"/>
    <mergeCell ref="DI201:DV201"/>
    <mergeCell ref="DX201:EL201"/>
    <mergeCell ref="DX205:EL205"/>
    <mergeCell ref="DU210:EI210"/>
    <mergeCell ref="DM210:DT210"/>
    <mergeCell ref="DH209:EI209"/>
    <mergeCell ref="EI208:EK208"/>
    <mergeCell ref="EG208:EH208"/>
    <mergeCell ref="ED208:EF208"/>
    <mergeCell ref="DY208:EC208"/>
    <mergeCell ref="DW208:DX208"/>
    <mergeCell ref="DT208:DV208"/>
    <mergeCell ref="DR208:DS208"/>
    <mergeCell ref="DO208:DQ208"/>
    <mergeCell ref="DJ208:DN208"/>
    <mergeCell ref="DH208:DI208"/>
    <mergeCell ref="BP133:BR133"/>
    <mergeCell ref="CD133:CF133"/>
    <mergeCell ref="AX130:BI130"/>
    <mergeCell ref="BS135:CQ135"/>
    <mergeCell ref="CT85:EM85"/>
    <mergeCell ref="DQ120:DT120"/>
    <mergeCell ref="DU120:EM121"/>
    <mergeCell ref="CT121:DP121"/>
    <mergeCell ref="CV61:CX61"/>
    <mergeCell ref="CT62:EM62"/>
    <mergeCell ref="CV63:CX63"/>
    <mergeCell ref="CT64:EM64"/>
    <mergeCell ref="CV65:CX65"/>
    <mergeCell ref="CV67:CX67"/>
    <mergeCell ref="CV68:CW68"/>
    <mergeCell ref="CV69:CX69"/>
    <mergeCell ref="CT76:EM76"/>
    <mergeCell ref="CT81:EM81"/>
    <mergeCell ref="CT90:EM90"/>
    <mergeCell ref="CV91:CW91"/>
    <mergeCell ref="CX91:EM91"/>
    <mergeCell ref="CT109:EM109"/>
    <mergeCell ref="CV110:CW110"/>
    <mergeCell ref="CX110:EM110"/>
    <mergeCell ref="CT111:EM111"/>
    <mergeCell ref="CV112:CW112"/>
    <mergeCell ref="CX112:EM112"/>
    <mergeCell ref="CT79:DD79"/>
    <mergeCell ref="DE79:DJ79"/>
    <mergeCell ref="DL79:EG79"/>
    <mergeCell ref="EH79:EM79"/>
    <mergeCell ref="CV82:CW82"/>
    <mergeCell ref="CX82:EM82"/>
    <mergeCell ref="CV75:CX75"/>
    <mergeCell ref="CT77:EM77"/>
    <mergeCell ref="CX78:ED78"/>
  </mergeCells>
  <dataValidations count="4">
    <dataValidation type="list" errorStyle="warning" allowBlank="1" showInputMessage="1" showErrorMessage="1" sqref="BK5:CE5 BK11:CE12 BK15:CE15 BK26:CE26 O5:AI5 O11:AI12 O15:AI15 O26:AI26 DG5:EA5 DG11:EA12 DG15:EA15 DG26:EA26">
      <formula1>Месяц</formula1>
    </dataValidation>
    <dataValidation errorStyle="warning" showInputMessage="1" showErrorMessage="1" sqref="I29:AU29 BE29:CQ29 DA29:EM29"/>
    <dataValidation type="list" errorStyle="warning" showInputMessage="1" showErrorMessage="1" sqref="I28:AU28 BE28:CQ28 DA28:EM28">
      <formula1>АрендаТС</formula1>
    </dataValidation>
    <dataValidation type="list" errorStyle="warning" allowBlank="1" showInputMessage="1" showErrorMessage="1" sqref="I2:AU2 DA2:EM2 BE2:CQ2">
      <formula1>ГПХУборка</formula1>
    </dataValidation>
  </dataValidations>
  <pageMargins left="0.70866141732283472" right="0.51181102362204722" top="0.74803149606299213" bottom="0.74803149606299213" header="0.31496062992125984" footer="0.31496062992125984"/>
  <pageSetup paperSize="9" scale="92" orientation="portrait" blackAndWhite="1" r:id="rId1"/>
  <rowBreaks count="6" manualBreakCount="6">
    <brk id="58" max="142" man="1"/>
    <brk id="89" max="142" man="1"/>
    <brk id="113" max="142" man="1"/>
    <brk id="134" max="142" man="1"/>
    <brk id="170" max="142" man="1"/>
    <brk id="205" max="142" man="1"/>
  </rowBreaks>
  <colBreaks count="2" manualBreakCount="2">
    <brk id="47" min="29" max="254" man="1"/>
    <brk id="96" min="29" max="254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</sheetPr>
  <dimension ref="A1:G19"/>
  <sheetViews>
    <sheetView view="pageBreakPreview" zoomScale="60" zoomScaleNormal="100" workbookViewId="0">
      <selection activeCell="C7" sqref="C7"/>
    </sheetView>
  </sheetViews>
  <sheetFormatPr defaultRowHeight="15" x14ac:dyDescent="0.25"/>
  <cols>
    <col min="1" max="1" width="38.140625" customWidth="1"/>
    <col min="3" max="4" width="25.7109375" customWidth="1"/>
    <col min="7" max="7" width="9.140625" hidden="1" customWidth="1"/>
  </cols>
  <sheetData>
    <row r="1" spans="1:7" x14ac:dyDescent="0.25">
      <c r="A1" s="427"/>
      <c r="B1" s="427"/>
      <c r="C1" s="427"/>
      <c r="D1" s="427"/>
    </row>
    <row r="2" spans="1:7" ht="36" customHeight="1" x14ac:dyDescent="0.25">
      <c r="A2" s="1353" t="s">
        <v>766</v>
      </c>
      <c r="B2" s="1353"/>
      <c r="C2" s="1353"/>
      <c r="D2" s="1353"/>
    </row>
    <row r="3" spans="1:7" x14ac:dyDescent="0.25">
      <c r="A3" s="427"/>
      <c r="B3" s="427"/>
      <c r="C3" s="427"/>
      <c r="D3" s="427"/>
    </row>
    <row r="4" spans="1:7" x14ac:dyDescent="0.25">
      <c r="A4" s="427"/>
      <c r="B4" s="427"/>
      <c r="C4" s="427"/>
      <c r="D4" s="427"/>
    </row>
    <row r="5" spans="1:7" x14ac:dyDescent="0.25">
      <c r="A5" s="1354" t="s">
        <v>767</v>
      </c>
      <c r="B5" s="1356" t="s">
        <v>274</v>
      </c>
      <c r="C5" s="1358" t="s">
        <v>768</v>
      </c>
      <c r="D5" s="1359"/>
    </row>
    <row r="6" spans="1:7" ht="24" x14ac:dyDescent="0.25">
      <c r="A6" s="1355"/>
      <c r="B6" s="1357"/>
      <c r="C6" s="565" t="s">
        <v>769</v>
      </c>
      <c r="D6" s="565" t="s">
        <v>770</v>
      </c>
    </row>
    <row r="7" spans="1:7" ht="58.5" customHeight="1" x14ac:dyDescent="0.25">
      <c r="A7" s="566" t="s">
        <v>771</v>
      </c>
      <c r="B7" s="567" t="s">
        <v>317</v>
      </c>
      <c r="C7" s="568">
        <f ca="1">C8+C9+C13+C14</f>
        <v>0</v>
      </c>
      <c r="D7" s="569">
        <f ca="1">D8+D9+D13+D14</f>
        <v>0</v>
      </c>
      <c r="G7" t="str">
        <f>code_doc</f>
        <v>116_2605_426</v>
      </c>
    </row>
    <row r="8" spans="1:7" ht="27.75" customHeight="1" x14ac:dyDescent="0.25">
      <c r="A8" s="570" t="s">
        <v>772</v>
      </c>
      <c r="B8" s="567" t="s">
        <v>279</v>
      </c>
      <c r="C8" s="578">
        <f ca="1">SUMIF('В авансовый отчет'!$A$80:$A$93,"9.1",'В авансовый отчет'!$G$80:$G$93)</f>
        <v>0</v>
      </c>
      <c r="D8" s="571">
        <f ca="1">SUMIF('В авансовый отчет'!$A$80:$A$93,"9.1",'В авансовый отчет'!$I$80:$I$93)</f>
        <v>0</v>
      </c>
      <c r="G8" s="223" t="str">
        <f>code_doc</f>
        <v>116_2605_426</v>
      </c>
    </row>
    <row r="9" spans="1:7" ht="40.5" customHeight="1" x14ac:dyDescent="0.25">
      <c r="A9" s="570" t="s">
        <v>773</v>
      </c>
      <c r="B9" s="567" t="s">
        <v>280</v>
      </c>
      <c r="C9" s="568">
        <f ca="1">C11+C12</f>
        <v>0</v>
      </c>
      <c r="D9" s="569">
        <f ca="1">D11+D12</f>
        <v>0</v>
      </c>
      <c r="G9" s="223" t="str">
        <f>code_doc</f>
        <v>116_2605_426</v>
      </c>
    </row>
    <row r="10" spans="1:7" s="223" customFormat="1" x14ac:dyDescent="0.25">
      <c r="A10" s="676" t="s">
        <v>256</v>
      </c>
      <c r="B10" s="567"/>
      <c r="C10" s="568"/>
      <c r="D10" s="572"/>
    </row>
    <row r="11" spans="1:7" s="223" customFormat="1" ht="33" customHeight="1" x14ac:dyDescent="0.25">
      <c r="A11" s="674" t="s">
        <v>811</v>
      </c>
      <c r="B11" s="574" t="s">
        <v>809</v>
      </c>
      <c r="C11" s="675">
        <f ca="1">SUMIF('В авансовый отчет'!$A$80:$A$93,"9.2.1",'В авансовый отчет'!$G$80:$G$93)</f>
        <v>0</v>
      </c>
      <c r="D11" s="571">
        <f ca="1">SUMIF('В авансовый отчет'!$A$80:$A$93,"9.2.1",'В авансовый отчет'!$I$80:$I$93)</f>
        <v>0</v>
      </c>
      <c r="G11" s="223" t="str">
        <f>code_doc</f>
        <v>116_2605_426</v>
      </c>
    </row>
    <row r="12" spans="1:7" s="223" customFormat="1" ht="24" customHeight="1" x14ac:dyDescent="0.25">
      <c r="A12" s="673" t="s">
        <v>812</v>
      </c>
      <c r="B12" s="576" t="s">
        <v>810</v>
      </c>
      <c r="C12" s="578">
        <f ca="1">SUMIF('В авансовый отчет'!$A$80:$A$93,"9.2.2",'В авансовый отчет'!$G$80:$G$93)</f>
        <v>0</v>
      </c>
      <c r="D12" s="571">
        <f ca="1">SUMIF('В авансовый отчет'!$A$80:$A$93,"9.2.2",'В авансовый отчет'!$I$80:$I$93)</f>
        <v>0</v>
      </c>
      <c r="G12" s="223" t="str">
        <f>code_doc</f>
        <v>116_2605_426</v>
      </c>
    </row>
    <row r="13" spans="1:7" ht="40.5" customHeight="1" x14ac:dyDescent="0.25">
      <c r="A13" s="570" t="s">
        <v>774</v>
      </c>
      <c r="B13" s="567" t="s">
        <v>281</v>
      </c>
      <c r="C13" s="578">
        <f ca="1">SUMIF('В авансовый отчет'!$A$80:$A$93,"9.3",'В авансовый отчет'!$G$80:$G$93)</f>
        <v>0</v>
      </c>
      <c r="D13" s="571">
        <f ca="1">SUMIF('В авансовый отчет'!$A$80:$A$93,"9.3",'В авансовый отчет'!$I$80:$I$93)</f>
        <v>0</v>
      </c>
      <c r="G13" s="223" t="str">
        <f>code_doc</f>
        <v>116_2605_426</v>
      </c>
    </row>
    <row r="14" spans="1:7" ht="28.5" customHeight="1" x14ac:dyDescent="0.25">
      <c r="A14" s="570" t="s">
        <v>775</v>
      </c>
      <c r="B14" s="567" t="s">
        <v>285</v>
      </c>
      <c r="C14" s="568">
        <f ca="1">SUM(C16:C17)</f>
        <v>0</v>
      </c>
      <c r="D14" s="569">
        <f ca="1">SUM(D16,D17)</f>
        <v>0</v>
      </c>
      <c r="G14" s="223" t="str">
        <f>code_doc</f>
        <v>116_2605_426</v>
      </c>
    </row>
    <row r="15" spans="1:7" x14ac:dyDescent="0.25">
      <c r="A15" s="676" t="s">
        <v>256</v>
      </c>
      <c r="B15" s="567"/>
      <c r="C15" s="568"/>
      <c r="D15" s="572"/>
    </row>
    <row r="16" spans="1:7" ht="31.5" customHeight="1" x14ac:dyDescent="0.25">
      <c r="A16" s="573" t="s">
        <v>776</v>
      </c>
      <c r="B16" s="574" t="s">
        <v>777</v>
      </c>
      <c r="C16" s="675">
        <f ca="1">SUMIF('В авансовый отчет'!$A$80:$A$93,"9.4.1",'В авансовый отчет'!$G$80:$G$93)</f>
        <v>0</v>
      </c>
      <c r="D16" s="571">
        <f ca="1">SUMIF('В авансовый отчет'!$A$80:$A$93,"9.4.1",'В авансовый отчет'!$I$80:$I$93)</f>
        <v>0</v>
      </c>
      <c r="G16" s="223" t="str">
        <f>code_doc</f>
        <v>116_2605_426</v>
      </c>
    </row>
    <row r="17" spans="1:7" x14ac:dyDescent="0.25">
      <c r="A17" s="575" t="s">
        <v>778</v>
      </c>
      <c r="B17" s="576" t="s">
        <v>952</v>
      </c>
      <c r="C17" s="578">
        <f ca="1">SUMIF('В авансовый отчет'!$A$80:$A$93,"9.4.2",'В авансовый отчет'!$G$80:$G$93)</f>
        <v>0</v>
      </c>
      <c r="D17" s="571">
        <f ca="1">SUMIF('В авансовый отчет'!$A$80:$A$93,"9.4.2",'В авансовый отчет'!$I$80:$I$93)</f>
        <v>0</v>
      </c>
      <c r="G17" s="223" t="str">
        <f>code_doc</f>
        <v>116_2605_426</v>
      </c>
    </row>
    <row r="19" spans="1:7" x14ac:dyDescent="0.25">
      <c r="E19" s="474"/>
    </row>
  </sheetData>
  <mergeCells count="4">
    <mergeCell ref="A2:D2"/>
    <mergeCell ref="A5:A6"/>
    <mergeCell ref="B5:B6"/>
    <mergeCell ref="C5:D5"/>
  </mergeCells>
  <pageMargins left="0.7" right="0.7" top="0.75" bottom="0.75" header="0.3" footer="0.3"/>
  <pageSetup paperSize="9" scale="8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5">
    <tabColor rgb="FF7030A0"/>
    <pageSetUpPr autoPageBreaks="0" fitToPage="1"/>
  </sheetPr>
  <dimension ref="A1:EA112"/>
  <sheetViews>
    <sheetView showGridLines="0" view="pageBreakPreview" topLeftCell="A52" zoomScale="85" zoomScaleNormal="100" zoomScaleSheetLayoutView="85" workbookViewId="0">
      <selection activeCell="AF111" sqref="AF111:CF111"/>
    </sheetView>
  </sheetViews>
  <sheetFormatPr defaultColWidth="9.140625" defaultRowHeight="15" x14ac:dyDescent="0.2"/>
  <cols>
    <col min="1" max="8" width="1.7109375" style="1" customWidth="1"/>
    <col min="9" max="60" width="0.85546875" style="1"/>
    <col min="61" max="61" width="1.140625" style="1" customWidth="1"/>
    <col min="62" max="66" width="0.85546875" style="1"/>
    <col min="67" max="67" width="1.42578125" style="1" customWidth="1"/>
    <col min="68" max="77" width="0.85546875" style="1"/>
    <col min="78" max="78" width="1.28515625" style="1" customWidth="1"/>
    <col min="79" max="108" width="0.85546875" style="1"/>
    <col min="109" max="109" width="61.85546875" style="325" customWidth="1"/>
    <col min="110" max="110" width="15" style="1" hidden="1" customWidth="1"/>
    <col min="111" max="111" width="12" style="1" hidden="1" customWidth="1"/>
    <col min="112" max="112" width="15.140625" style="1" hidden="1" customWidth="1"/>
    <col min="113" max="116" width="10.140625" style="1" hidden="1" customWidth="1"/>
    <col min="117" max="130" width="0.85546875" style="1"/>
    <col min="131" max="131" width="31.42578125" style="1" hidden="1" customWidth="1"/>
    <col min="132" max="135" width="0" style="1" hidden="1" customWidth="1"/>
    <col min="136" max="16384" width="9.140625" style="1"/>
  </cols>
  <sheetData>
    <row r="1" spans="1:110" ht="15.75" x14ac:dyDescent="0.2">
      <c r="BC1" s="1429" t="s">
        <v>169</v>
      </c>
      <c r="BD1" s="1429"/>
      <c r="BE1" s="1429"/>
      <c r="BF1" s="1429"/>
      <c r="BG1" s="1429"/>
      <c r="BH1" s="1429"/>
      <c r="BI1" s="1429"/>
      <c r="BJ1" s="1429"/>
      <c r="BK1" s="1429"/>
      <c r="BL1" s="1429"/>
      <c r="BM1" s="1429"/>
      <c r="BN1" s="1429"/>
      <c r="BO1" s="1429"/>
      <c r="BP1" s="1429"/>
      <c r="BQ1" s="1429"/>
      <c r="BR1" s="1429"/>
      <c r="BS1" s="1429"/>
      <c r="BT1" s="1429"/>
      <c r="BU1" s="1429"/>
      <c r="BV1" s="1429"/>
      <c r="BW1" s="1429"/>
      <c r="BX1" s="1429"/>
      <c r="BY1" s="1429"/>
      <c r="BZ1" s="1429"/>
      <c r="CA1" s="1429"/>
      <c r="CB1" s="1429"/>
      <c r="CC1" s="1429"/>
      <c r="CD1" s="1429"/>
      <c r="CE1" s="1429"/>
      <c r="CF1" s="1429"/>
      <c r="CG1" s="1429"/>
      <c r="CH1" s="1429"/>
      <c r="CI1" s="1429"/>
      <c r="CJ1" s="1429"/>
      <c r="CK1" s="1429"/>
      <c r="CL1" s="1429"/>
      <c r="CM1" s="1429"/>
      <c r="CN1" s="1429"/>
      <c r="CO1" s="1429"/>
      <c r="CP1" s="1429"/>
      <c r="CQ1" s="1429"/>
      <c r="CR1" s="1429"/>
      <c r="CS1" s="1429"/>
      <c r="CT1" s="1429"/>
      <c r="CU1" s="1429"/>
      <c r="CV1" s="1429"/>
      <c r="CW1" s="1429"/>
      <c r="CX1" s="1429"/>
      <c r="CY1" s="1429"/>
      <c r="CZ1" s="1429"/>
      <c r="DA1" s="1429"/>
      <c r="DB1" s="1429"/>
      <c r="DC1" s="1429"/>
      <c r="DD1" s="1429"/>
      <c r="DF1" s="547" t="str">
        <f>IF(LOWER(LEFT($AI$11,3))="янв","01","")</f>
        <v/>
      </c>
    </row>
    <row r="2" spans="1:110" ht="15.75" x14ac:dyDescent="0.2">
      <c r="BC2" s="1428" t="s">
        <v>170</v>
      </c>
      <c r="BD2" s="1428"/>
      <c r="BE2" s="1428"/>
      <c r="BF2" s="1428"/>
      <c r="BG2" s="1428"/>
      <c r="BH2" s="1428"/>
      <c r="BI2" s="1428"/>
      <c r="BJ2" s="1428"/>
      <c r="BK2" s="1428"/>
      <c r="BL2" s="1428"/>
      <c r="BM2" s="1428"/>
      <c r="BN2" s="1428"/>
      <c r="BO2" s="1428"/>
      <c r="BP2" s="1494"/>
      <c r="BQ2" s="1494"/>
      <c r="BR2" s="1494"/>
      <c r="BS2" s="1494"/>
      <c r="BT2" s="1494"/>
      <c r="BU2" s="1494"/>
      <c r="BV2" s="1494"/>
      <c r="BW2" s="1494"/>
      <c r="BX2" s="1494"/>
      <c r="BY2" s="1494"/>
      <c r="BZ2" s="1494"/>
      <c r="CA2" s="1494"/>
      <c r="CB2" s="1494"/>
      <c r="CC2" s="1494"/>
      <c r="CD2" s="1494"/>
      <c r="CE2" s="1494"/>
      <c r="CF2" s="1494"/>
      <c r="CG2" s="1494"/>
      <c r="CH2" s="1494"/>
      <c r="CI2" s="1494"/>
      <c r="CJ2" s="1494"/>
      <c r="CK2" s="1494"/>
      <c r="CL2" s="1494"/>
      <c r="CM2" s="1494"/>
      <c r="CN2" s="1494"/>
      <c r="CO2" s="1494"/>
      <c r="CP2" s="1494"/>
      <c r="CQ2" s="1494"/>
      <c r="CR2" s="1494"/>
      <c r="CS2" s="1494"/>
      <c r="CT2" s="1494"/>
      <c r="CU2" s="1494"/>
      <c r="CV2" s="1494"/>
      <c r="CW2" s="1494"/>
      <c r="CX2" s="1494"/>
      <c r="CY2" s="1494"/>
      <c r="CZ2" s="1494"/>
      <c r="DA2" s="1494"/>
      <c r="DB2" s="1494"/>
      <c r="DC2" s="1494"/>
      <c r="DD2" s="1494"/>
      <c r="DF2" s="547" t="str">
        <f>IF(LOWER(LEFT($AI$11,3))="фев","02","")</f>
        <v/>
      </c>
    </row>
    <row r="3" spans="1:110" ht="15.75" x14ac:dyDescent="0.2">
      <c r="BC3" s="1494"/>
      <c r="BD3" s="1494"/>
      <c r="BE3" s="1494"/>
      <c r="BF3" s="1494"/>
      <c r="BG3" s="1494"/>
      <c r="BH3" s="1494"/>
      <c r="BI3" s="1494"/>
      <c r="BJ3" s="1494"/>
      <c r="BK3" s="1494"/>
      <c r="BL3" s="1494"/>
      <c r="BM3" s="1494"/>
      <c r="BN3" s="1494"/>
      <c r="BO3" s="1494"/>
      <c r="BP3" s="1494"/>
      <c r="BQ3" s="1494"/>
      <c r="BR3" s="1494"/>
      <c r="BS3" s="1494"/>
      <c r="BT3" s="1494"/>
      <c r="BU3" s="1494"/>
      <c r="BV3" s="1494"/>
      <c r="BW3" s="1494"/>
      <c r="BX3" s="1494"/>
      <c r="BY3" s="1494"/>
      <c r="BZ3" s="1494"/>
      <c r="CA3" s="1494"/>
      <c r="CB3" s="1494"/>
      <c r="CC3" s="1494"/>
      <c r="CD3" s="1494"/>
      <c r="CE3" s="1494"/>
      <c r="CF3" s="1494"/>
      <c r="CG3" s="1494"/>
      <c r="CH3" s="1494"/>
      <c r="CI3" s="1494"/>
      <c r="CJ3" s="1494"/>
      <c r="CK3" s="1494"/>
      <c r="CL3" s="1494"/>
      <c r="CM3" s="1494"/>
      <c r="CN3" s="1494"/>
      <c r="CO3" s="1494"/>
      <c r="CP3" s="1494"/>
      <c r="CQ3" s="1494"/>
      <c r="CR3" s="1494"/>
      <c r="CS3" s="1494"/>
      <c r="CT3" s="1494"/>
      <c r="CU3" s="1494"/>
      <c r="CV3" s="1494"/>
      <c r="CW3" s="1494"/>
      <c r="CX3" s="1494"/>
      <c r="CY3" s="1494"/>
      <c r="CZ3" s="1494"/>
      <c r="DA3" s="1494"/>
      <c r="DB3" s="1494"/>
      <c r="DC3" s="1494"/>
      <c r="DD3" s="1494"/>
      <c r="DF3" s="547" t="str">
        <f>IF(LOWER(LEFT($AI$11,3))="мар","03","")</f>
        <v/>
      </c>
    </row>
    <row r="4" spans="1:110" ht="15.75" x14ac:dyDescent="0.2">
      <c r="BC4" s="1495" t="s">
        <v>171</v>
      </c>
      <c r="BD4" s="1495"/>
      <c r="BE4" s="1495"/>
      <c r="BF4" s="1495"/>
      <c r="BG4" s="1495"/>
      <c r="BH4" s="1495"/>
      <c r="BI4" s="1495"/>
      <c r="BJ4" s="1495"/>
      <c r="BK4" s="1495"/>
      <c r="BL4" s="1495"/>
      <c r="BM4" s="1495"/>
      <c r="BN4" s="1495"/>
      <c r="BO4" s="1495"/>
      <c r="BP4" s="1495"/>
      <c r="BQ4" s="1495"/>
      <c r="BR4" s="1495"/>
      <c r="BS4" s="1495"/>
      <c r="BT4" s="1495"/>
      <c r="BU4" s="1495"/>
      <c r="BV4" s="1495"/>
      <c r="BW4" s="1495"/>
      <c r="BX4" s="1495"/>
      <c r="BY4" s="1495"/>
      <c r="BZ4" s="1495"/>
      <c r="CA4" s="1495"/>
      <c r="CB4" s="1495"/>
      <c r="CC4" s="1495"/>
      <c r="CD4" s="1495"/>
      <c r="CE4" s="1495"/>
      <c r="CF4" s="1495"/>
      <c r="CG4" s="1495"/>
      <c r="CH4" s="1495"/>
      <c r="CI4" s="1495"/>
      <c r="CJ4" s="1495"/>
      <c r="CK4" s="1495"/>
      <c r="CL4" s="1495"/>
      <c r="CM4" s="1495"/>
      <c r="CN4" s="1495"/>
      <c r="CO4" s="1495"/>
      <c r="CP4" s="1495"/>
      <c r="CQ4" s="1495"/>
      <c r="CR4" s="1495"/>
      <c r="CS4" s="1495"/>
      <c r="CT4" s="1495"/>
      <c r="CU4" s="1495"/>
      <c r="CV4" s="1495"/>
      <c r="CW4" s="1495"/>
      <c r="CX4" s="1495"/>
      <c r="CY4" s="1495"/>
      <c r="CZ4" s="1495"/>
      <c r="DA4" s="1495"/>
      <c r="DB4" s="1495"/>
      <c r="DC4" s="1495"/>
      <c r="DD4" s="1495"/>
      <c r="DF4" s="547" t="str">
        <f>IF(LOWER(LEFT($AI$11,3))="апр","04","")</f>
        <v/>
      </c>
    </row>
    <row r="5" spans="1:110" ht="27" customHeight="1" x14ac:dyDescent="0.2">
      <c r="BC5" s="1" t="s">
        <v>168</v>
      </c>
      <c r="BP5" s="1363"/>
      <c r="BQ5" s="1363"/>
      <c r="BR5" s="1363"/>
      <c r="BS5" s="1363"/>
      <c r="BT5" s="1363"/>
      <c r="BU5" s="1363"/>
      <c r="BV5" s="1363"/>
      <c r="BW5" s="1363"/>
      <c r="BX5" s="1363"/>
      <c r="BY5" s="1363"/>
      <c r="BZ5" s="1363"/>
      <c r="CA5" s="1363"/>
      <c r="CB5" s="1363"/>
      <c r="CC5" s="1363"/>
      <c r="CE5" s="1518" t="str">
        <f ca="1">'Настройки УИК'!I43</f>
        <v/>
      </c>
      <c r="CF5" s="1519"/>
      <c r="CG5" s="1519"/>
      <c r="CH5" s="1519"/>
      <c r="CI5" s="1519"/>
      <c r="CJ5" s="1519"/>
      <c r="CK5" s="1519"/>
      <c r="CL5" s="1519"/>
      <c r="CM5" s="1519"/>
      <c r="CN5" s="1519"/>
      <c r="CO5" s="1519"/>
      <c r="CP5" s="1519"/>
      <c r="CQ5" s="1519"/>
      <c r="CR5" s="1519"/>
      <c r="CS5" s="1519"/>
      <c r="CT5" s="1519"/>
      <c r="CU5" s="1519"/>
      <c r="CV5" s="1519"/>
      <c r="CW5" s="1519"/>
      <c r="CX5" s="1519"/>
      <c r="CY5" s="1519"/>
      <c r="CZ5" s="1519"/>
      <c r="DA5" s="1519"/>
      <c r="DB5" s="1519"/>
      <c r="DC5" s="1519"/>
      <c r="DD5" s="1519"/>
      <c r="DF5" s="547" t="str">
        <f>IF(LOWER(LEFT($AI$11,3))="мая","05","")</f>
        <v/>
      </c>
    </row>
    <row r="6" spans="1:110" ht="15.75" x14ac:dyDescent="0.2">
      <c r="BC6" s="1" t="s">
        <v>172</v>
      </c>
      <c r="BP6" s="1360" t="s">
        <v>5</v>
      </c>
      <c r="BQ6" s="1360"/>
      <c r="BR6" s="1360"/>
      <c r="BS6" s="1360"/>
      <c r="BT6" s="1360"/>
      <c r="BU6" s="1360"/>
      <c r="BV6" s="1360"/>
      <c r="BW6" s="1360"/>
      <c r="BX6" s="1360"/>
      <c r="BY6" s="1360"/>
      <c r="BZ6" s="1360"/>
      <c r="CA6" s="1360"/>
      <c r="CB6" s="1360"/>
      <c r="CC6" s="1360"/>
      <c r="CD6" s="2"/>
      <c r="CE6" s="1365" t="s">
        <v>6</v>
      </c>
      <c r="CF6" s="1365"/>
      <c r="CG6" s="1365"/>
      <c r="CH6" s="1365"/>
      <c r="CI6" s="1365"/>
      <c r="CJ6" s="1365"/>
      <c r="CK6" s="1365"/>
      <c r="CL6" s="1365"/>
      <c r="CM6" s="1365"/>
      <c r="CN6" s="1365"/>
      <c r="CO6" s="1365"/>
      <c r="CP6" s="1365"/>
      <c r="CQ6" s="1365"/>
      <c r="CR6" s="1365"/>
      <c r="CS6" s="1365"/>
      <c r="CT6" s="1365"/>
      <c r="CU6" s="1365"/>
      <c r="CV6" s="1365"/>
      <c r="CW6" s="1365"/>
      <c r="CX6" s="1365"/>
      <c r="CY6" s="1365"/>
      <c r="CZ6" s="1365"/>
      <c r="DA6" s="1365"/>
      <c r="DB6" s="1365"/>
      <c r="DC6" s="1365"/>
      <c r="DD6" s="1365"/>
      <c r="DF6" s="547" t="str">
        <f>IF(LOWER(LEFT($AI$11,3))="июн","06","")</f>
        <v/>
      </c>
    </row>
    <row r="7" spans="1:110" ht="15.75" x14ac:dyDescent="0.2">
      <c r="BD7" s="3" t="s">
        <v>173</v>
      </c>
      <c r="BE7" s="1417"/>
      <c r="BF7" s="1417"/>
      <c r="BG7" s="1417"/>
      <c r="BH7" s="1417"/>
      <c r="BI7" s="1" t="s">
        <v>173</v>
      </c>
      <c r="BL7" s="1417"/>
      <c r="BM7" s="1417"/>
      <c r="BN7" s="1417"/>
      <c r="BO7" s="1417"/>
      <c r="BP7" s="1417"/>
      <c r="BQ7" s="1417"/>
      <c r="BR7" s="1417"/>
      <c r="BS7" s="1417"/>
      <c r="BT7" s="1417"/>
      <c r="BU7" s="1417"/>
      <c r="BV7" s="1417"/>
      <c r="BW7" s="1417"/>
      <c r="BX7" s="1417"/>
      <c r="BY7" s="1417"/>
      <c r="BZ7" s="1417"/>
      <c r="CA7" s="1417"/>
      <c r="CB7" s="1417"/>
      <c r="CC7" s="1417"/>
      <c r="CD7" s="1410">
        <v>20</v>
      </c>
      <c r="CE7" s="1410"/>
      <c r="CF7" s="1410"/>
      <c r="CG7" s="1410"/>
      <c r="CH7" s="1415"/>
      <c r="CI7" s="1415"/>
      <c r="CJ7" s="1415"/>
      <c r="CK7" s="1415"/>
      <c r="CL7" s="1" t="s">
        <v>174</v>
      </c>
      <c r="DF7" s="547" t="str">
        <f>IF(LOWER(LEFT($AI$11,3))="июл","07","")</f>
        <v/>
      </c>
    </row>
    <row r="8" spans="1:110" s="4" customFormat="1" ht="15.75" x14ac:dyDescent="0.2">
      <c r="DE8" s="326"/>
      <c r="DF8" s="547" t="str">
        <f>IF(LOWER(LEFT($AI$11,3))="авг","08","")</f>
        <v/>
      </c>
    </row>
    <row r="9" spans="1:110" s="4" customFormat="1" ht="16.5" thickBot="1" x14ac:dyDescent="0.25">
      <c r="BB9" s="5" t="s">
        <v>175</v>
      </c>
      <c r="BC9" s="1520"/>
      <c r="BD9" s="1520"/>
      <c r="BE9" s="1520"/>
      <c r="BF9" s="1520"/>
      <c r="BG9" s="1520"/>
      <c r="BH9" s="1520"/>
      <c r="BI9" s="1520"/>
      <c r="BJ9" s="1520"/>
      <c r="BK9" s="1520"/>
      <c r="CO9" s="1521" t="s">
        <v>176</v>
      </c>
      <c r="CP9" s="1522"/>
      <c r="CQ9" s="1522"/>
      <c r="CR9" s="1522"/>
      <c r="CS9" s="1522"/>
      <c r="CT9" s="1522"/>
      <c r="CU9" s="1522"/>
      <c r="CV9" s="1522"/>
      <c r="CW9" s="1522"/>
      <c r="CX9" s="1522"/>
      <c r="CY9" s="1522"/>
      <c r="CZ9" s="1522"/>
      <c r="DA9" s="1522"/>
      <c r="DB9" s="1522"/>
      <c r="DC9" s="1522"/>
      <c r="DD9" s="1523"/>
      <c r="DE9" s="326"/>
      <c r="DF9" s="547" t="str">
        <f>IF(LOWER(LEFT($AI$11,3))="сен","09","")</f>
        <v/>
      </c>
    </row>
    <row r="10" spans="1:110" ht="15.75" x14ac:dyDescent="0.2"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M10" s="3" t="s">
        <v>177</v>
      </c>
      <c r="CO10" s="1515" t="s">
        <v>178</v>
      </c>
      <c r="CP10" s="1516"/>
      <c r="CQ10" s="1516"/>
      <c r="CR10" s="1516"/>
      <c r="CS10" s="1516"/>
      <c r="CT10" s="1516"/>
      <c r="CU10" s="1516"/>
      <c r="CV10" s="1516"/>
      <c r="CW10" s="1516"/>
      <c r="CX10" s="1516"/>
      <c r="CY10" s="1516"/>
      <c r="CZ10" s="1516"/>
      <c r="DA10" s="1516"/>
      <c r="DB10" s="1516"/>
      <c r="DC10" s="1516"/>
      <c r="DD10" s="1517"/>
      <c r="DF10" s="547" t="str">
        <f>IF(LOWER(LEFT($AI$11,3))="окт","10","")</f>
        <v/>
      </c>
    </row>
    <row r="11" spans="1:110" ht="15.75" x14ac:dyDescent="0.2">
      <c r="Z11" s="3" t="s">
        <v>179</v>
      </c>
      <c r="AA11" s="1485"/>
      <c r="AB11" s="1485"/>
      <c r="AC11" s="1485"/>
      <c r="AD11" s="1485"/>
      <c r="AE11" s="1485"/>
      <c r="AF11" s="1" t="s">
        <v>173</v>
      </c>
      <c r="AI11" s="1122"/>
      <c r="AJ11" s="1122"/>
      <c r="AK11" s="1122"/>
      <c r="AL11" s="1122"/>
      <c r="AM11" s="1122"/>
      <c r="AN11" s="1122"/>
      <c r="AO11" s="1122"/>
      <c r="AP11" s="1122"/>
      <c r="AQ11" s="1122"/>
      <c r="AR11" s="1122"/>
      <c r="AS11" s="1122"/>
      <c r="AT11" s="1122"/>
      <c r="AU11" s="1122"/>
      <c r="AV11" s="1122"/>
      <c r="AW11" s="1122"/>
      <c r="AX11" s="1122"/>
      <c r="AY11" s="1122"/>
      <c r="AZ11" s="1122"/>
      <c r="BA11" s="1409" t="s">
        <v>694</v>
      </c>
      <c r="BB11" s="1410"/>
      <c r="BC11" s="1410"/>
      <c r="BD11" s="1410"/>
      <c r="BE11" s="1514"/>
      <c r="BF11" s="1514"/>
      <c r="BG11" s="1514"/>
      <c r="BH11" s="1514"/>
      <c r="BI11" s="1" t="s">
        <v>174</v>
      </c>
      <c r="BU11" s="4"/>
      <c r="BV11" s="4"/>
      <c r="BW11" s="4"/>
      <c r="BX11" s="4"/>
      <c r="BY11" s="4"/>
      <c r="BZ11" s="4"/>
      <c r="CA11" s="4"/>
      <c r="CB11" s="4"/>
      <c r="CC11" s="4"/>
      <c r="CM11" s="3" t="s">
        <v>167</v>
      </c>
      <c r="CO11" s="1465"/>
      <c r="CP11" s="1466"/>
      <c r="CQ11" s="1466"/>
      <c r="CR11" s="1466"/>
      <c r="CS11" s="1466"/>
      <c r="CT11" s="1466"/>
      <c r="CU11" s="1466"/>
      <c r="CV11" s="1466"/>
      <c r="CW11" s="1466"/>
      <c r="CX11" s="1466"/>
      <c r="CY11" s="1466"/>
      <c r="CZ11" s="1466"/>
      <c r="DA11" s="1466"/>
      <c r="DB11" s="1466"/>
      <c r="DC11" s="1466"/>
      <c r="DD11" s="1467"/>
      <c r="DF11" s="547" t="str">
        <f>IF(LOWER(LEFT($AI$11,3))="ноя","11","")</f>
        <v/>
      </c>
    </row>
    <row r="12" spans="1:110" ht="23.25" customHeight="1" x14ac:dyDescent="0.2">
      <c r="A12" s="1" t="s">
        <v>180</v>
      </c>
      <c r="U12" s="1501">
        <f>'Настройки ТИК'!$B$4</f>
        <v>0</v>
      </c>
      <c r="V12" s="1501"/>
      <c r="W12" s="1501"/>
      <c r="X12" s="1501"/>
      <c r="Y12" s="1501"/>
      <c r="Z12" s="1501"/>
      <c r="AA12" s="1501"/>
      <c r="AB12" s="1501"/>
      <c r="AC12" s="1501"/>
      <c r="AD12" s="1501"/>
      <c r="AE12" s="1501"/>
      <c r="AF12" s="1501"/>
      <c r="AG12" s="1501"/>
      <c r="AH12" s="1501"/>
      <c r="AI12" s="1501"/>
      <c r="AJ12" s="1501"/>
      <c r="AK12" s="1501"/>
      <c r="AL12" s="1501"/>
      <c r="AM12" s="1501"/>
      <c r="AN12" s="1501"/>
      <c r="AO12" s="1501"/>
      <c r="AP12" s="1501"/>
      <c r="AQ12" s="1501"/>
      <c r="AR12" s="1501"/>
      <c r="AS12" s="1501"/>
      <c r="AT12" s="1501"/>
      <c r="AU12" s="1501"/>
      <c r="AV12" s="1501"/>
      <c r="AW12" s="1501"/>
      <c r="AX12" s="1501"/>
      <c r="AY12" s="1501"/>
      <c r="AZ12" s="1501"/>
      <c r="BA12" s="1501"/>
      <c r="BB12" s="1501"/>
      <c r="BC12" s="1501"/>
      <c r="BD12" s="1501"/>
      <c r="BE12" s="1501"/>
      <c r="BF12" s="1501"/>
      <c r="BG12" s="1501"/>
      <c r="BH12" s="1501"/>
      <c r="BI12" s="1501"/>
      <c r="BJ12" s="1501"/>
      <c r="BK12" s="1501"/>
      <c r="BL12" s="1501"/>
      <c r="BM12" s="1501"/>
      <c r="BN12" s="1501"/>
      <c r="BO12" s="1501"/>
      <c r="BP12" s="1501"/>
      <c r="BQ12" s="1501"/>
      <c r="BR12" s="1501"/>
      <c r="BS12" s="1501"/>
      <c r="BT12" s="1501"/>
      <c r="BU12" s="1501"/>
      <c r="BV12" s="1501"/>
      <c r="BW12" s="1501"/>
      <c r="BX12" s="1501"/>
      <c r="BY12" s="1501"/>
      <c r="BZ12" s="1501"/>
      <c r="CA12" s="1501"/>
      <c r="CB12" s="1501"/>
      <c r="CM12" s="3" t="s">
        <v>181</v>
      </c>
      <c r="CO12" s="1465"/>
      <c r="CP12" s="1466"/>
      <c r="CQ12" s="1466"/>
      <c r="CR12" s="1466"/>
      <c r="CS12" s="1466"/>
      <c r="CT12" s="1466"/>
      <c r="CU12" s="1466"/>
      <c r="CV12" s="1466"/>
      <c r="CW12" s="1466"/>
      <c r="CX12" s="1466"/>
      <c r="CY12" s="1466"/>
      <c r="CZ12" s="1466"/>
      <c r="DA12" s="1466"/>
      <c r="DB12" s="1466"/>
      <c r="DC12" s="1466"/>
      <c r="DD12" s="1467"/>
      <c r="DF12" s="547" t="str">
        <f>IF(LOWER(LEFT($AI$11,3))="дек","12","")</f>
        <v/>
      </c>
    </row>
    <row r="13" spans="1:110" ht="3.75" customHeight="1" thickBot="1" x14ac:dyDescent="0.25"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M13" s="3"/>
      <c r="CO13" s="1502"/>
      <c r="CP13" s="1503"/>
      <c r="CQ13" s="1503"/>
      <c r="CR13" s="1503"/>
      <c r="CS13" s="1503"/>
      <c r="CT13" s="1503"/>
      <c r="CU13" s="1503"/>
      <c r="CV13" s="1503"/>
      <c r="CW13" s="1503"/>
      <c r="CX13" s="1503"/>
      <c r="CY13" s="1503"/>
      <c r="CZ13" s="1503"/>
      <c r="DA13" s="1503"/>
      <c r="DB13" s="1503"/>
      <c r="DC13" s="1503"/>
      <c r="DD13" s="1504"/>
      <c r="DF13" s="547" t="str">
        <f>DF1&amp;DF2&amp;DF3&amp;DF4&amp;DF5&amp;DF6&amp;DF7&amp;DF8&amp;DF9&amp;DF10&amp;DF11&amp;DF12</f>
        <v/>
      </c>
    </row>
    <row r="14" spans="1:110" ht="13.5" customHeight="1" thickBot="1" x14ac:dyDescent="0.25">
      <c r="AX14" s="6"/>
      <c r="AY14" s="6"/>
      <c r="AZ14" s="7"/>
      <c r="BA14" s="8" t="s">
        <v>182</v>
      </c>
      <c r="BB14" s="7"/>
      <c r="BC14" s="1482"/>
      <c r="BD14" s="1483"/>
      <c r="BE14" s="1483"/>
      <c r="BF14" s="1483"/>
      <c r="BG14" s="1483"/>
      <c r="BH14" s="1483"/>
      <c r="BI14" s="1483"/>
      <c r="BJ14" s="1483"/>
      <c r="BK14" s="1483"/>
      <c r="BL14" s="1483"/>
      <c r="BM14" s="1483"/>
      <c r="BN14" s="1483"/>
      <c r="BO14" s="1483"/>
      <c r="BP14" s="1483"/>
      <c r="BQ14" s="1483"/>
      <c r="BR14" s="1483"/>
      <c r="BS14" s="1483"/>
      <c r="BT14" s="1483"/>
      <c r="BU14" s="1483"/>
      <c r="BV14" s="1483"/>
      <c r="BW14" s="1483"/>
      <c r="BX14" s="1483"/>
      <c r="BY14" s="1483"/>
      <c r="BZ14" s="1483"/>
      <c r="CA14" s="1483"/>
      <c r="CB14" s="1484"/>
      <c r="CM14" s="3" t="s">
        <v>183</v>
      </c>
      <c r="CO14" s="1505"/>
      <c r="CP14" s="1417"/>
      <c r="CQ14" s="1417"/>
      <c r="CR14" s="1417"/>
      <c r="CS14" s="1417"/>
      <c r="CT14" s="1417"/>
      <c r="CU14" s="1417"/>
      <c r="CV14" s="1417"/>
      <c r="CW14" s="1417"/>
      <c r="CX14" s="1417"/>
      <c r="CY14" s="1417"/>
      <c r="CZ14" s="1417"/>
      <c r="DA14" s="1417"/>
      <c r="DB14" s="1417"/>
      <c r="DC14" s="1417"/>
      <c r="DD14" s="1506"/>
      <c r="DF14" s="547" t="str">
        <f>"20"&amp;$BE$11&amp;"-"&amp;IF($DF$13="",$AI$11,$DF$13)&amp;"-"&amp;IF($AA$11&lt;10,"0"&amp;$AA$11,$AA$11)</f>
        <v>20--0</v>
      </c>
    </row>
    <row r="15" spans="1:110" ht="15.75" x14ac:dyDescent="0.25">
      <c r="A15" s="1" t="s">
        <v>184</v>
      </c>
      <c r="Y15" s="1486"/>
      <c r="Z15" s="1486"/>
      <c r="AA15" s="1486"/>
      <c r="AB15" s="1486"/>
      <c r="AC15" s="1486"/>
      <c r="AD15" s="1486"/>
      <c r="AE15" s="1486"/>
      <c r="AF15" s="1486"/>
      <c r="AG15" s="1486"/>
      <c r="AH15" s="1486"/>
      <c r="AI15" s="1486"/>
      <c r="AJ15" s="1486"/>
      <c r="AK15" s="1486"/>
      <c r="AL15" s="1486"/>
      <c r="AM15" s="1486"/>
      <c r="AN15" s="1486"/>
      <c r="AO15" s="1486"/>
      <c r="AP15" s="1486"/>
      <c r="AQ15" s="1486"/>
      <c r="AR15" s="1486"/>
      <c r="AS15" s="1486"/>
      <c r="AT15" s="1486"/>
      <c r="AU15" s="1486"/>
      <c r="AV15" s="1486"/>
      <c r="AW15" s="1486"/>
      <c r="AX15" s="1486"/>
      <c r="AY15" s="1486"/>
      <c r="AZ15" s="1486"/>
      <c r="BA15" s="1486"/>
      <c r="BB15" s="1486"/>
      <c r="BC15" s="1486"/>
      <c r="BD15" s="1486"/>
      <c r="BE15" s="1486"/>
      <c r="BF15" s="1486"/>
      <c r="BG15" s="1486"/>
      <c r="BH15" s="1486"/>
      <c r="BI15" s="1486"/>
      <c r="BJ15" s="1486"/>
      <c r="BK15" s="1486"/>
      <c r="BL15" s="1486"/>
      <c r="BM15" s="1486"/>
      <c r="BN15" s="1486"/>
      <c r="BO15" s="1486"/>
      <c r="BP15" s="1486"/>
      <c r="BQ15" s="1486"/>
      <c r="BR15" s="1486"/>
      <c r="BS15" s="1486"/>
      <c r="BT15" s="1486"/>
      <c r="BU15" s="1486"/>
      <c r="BV15" s="1486"/>
      <c r="BW15" s="1486"/>
      <c r="BX15" s="1486"/>
      <c r="BY15" s="1486"/>
      <c r="BZ15" s="1486"/>
      <c r="CA15" s="1486"/>
      <c r="CB15" s="1486"/>
      <c r="CM15" s="3"/>
      <c r="CO15" s="1465"/>
      <c r="CP15" s="1466"/>
      <c r="CQ15" s="1466"/>
      <c r="CR15" s="1466"/>
      <c r="CS15" s="1466"/>
      <c r="CT15" s="1466"/>
      <c r="CU15" s="1466"/>
      <c r="CV15" s="1466"/>
      <c r="CW15" s="1466"/>
      <c r="CX15" s="1466"/>
      <c r="CY15" s="1466"/>
      <c r="CZ15" s="1466"/>
      <c r="DA15" s="1466"/>
      <c r="DB15" s="1466"/>
      <c r="DC15" s="1466"/>
      <c r="DD15" s="1467"/>
    </row>
    <row r="16" spans="1:110" ht="15.75" customHeight="1" x14ac:dyDescent="0.2">
      <c r="A16" s="1" t="s">
        <v>185</v>
      </c>
      <c r="U16" s="1499" t="str">
        <f ca="1">'Настройки УИК'!$I$43</f>
        <v/>
      </c>
      <c r="V16" s="1500"/>
      <c r="W16" s="1500"/>
      <c r="X16" s="1500"/>
      <c r="Y16" s="1500"/>
      <c r="Z16" s="1500"/>
      <c r="AA16" s="1500"/>
      <c r="AB16" s="1500"/>
      <c r="AC16" s="1500"/>
      <c r="AD16" s="1500"/>
      <c r="AE16" s="1500"/>
      <c r="AF16" s="1500"/>
      <c r="AG16" s="1500"/>
      <c r="AH16" s="1500"/>
      <c r="AI16" s="1500"/>
      <c r="AJ16" s="1500"/>
      <c r="AK16" s="1500"/>
      <c r="AL16" s="1500"/>
      <c r="AM16" s="1500"/>
      <c r="AN16" s="1500"/>
      <c r="AO16" s="1500"/>
      <c r="AP16" s="1500"/>
      <c r="AQ16" s="1500"/>
      <c r="AR16" s="1500"/>
      <c r="AS16" s="1500"/>
      <c r="AT16" s="1500"/>
      <c r="AU16" s="1500"/>
      <c r="AV16" s="1500"/>
      <c r="AW16" s="1500"/>
      <c r="AX16" s="1500"/>
      <c r="AY16" s="1500"/>
      <c r="AZ16" s="1500"/>
      <c r="BA16" s="1500"/>
      <c r="BB16" s="1500"/>
      <c r="BC16" s="1500"/>
      <c r="BD16" s="1500"/>
      <c r="BE16" s="1500"/>
      <c r="BF16" s="1500"/>
      <c r="BG16" s="1500"/>
      <c r="BH16" s="1500"/>
      <c r="BI16" s="1500"/>
      <c r="BJ16" s="1500"/>
      <c r="BK16" s="1500"/>
      <c r="BL16" s="1500"/>
      <c r="BM16" s="1500"/>
      <c r="BN16" s="1500"/>
      <c r="BO16" s="1500"/>
      <c r="BP16" s="1500"/>
      <c r="BQ16" s="1500"/>
      <c r="BR16" s="1500"/>
      <c r="BS16" s="1500"/>
      <c r="BT16" s="1500"/>
      <c r="BU16" s="1500"/>
      <c r="BV16" s="1500"/>
      <c r="BW16" s="1500"/>
      <c r="BX16" s="1500"/>
      <c r="BY16" s="1500"/>
      <c r="BZ16" s="1500"/>
      <c r="CA16" s="1500"/>
      <c r="CB16" s="1500"/>
      <c r="CM16" s="3"/>
      <c r="CO16" s="1465"/>
      <c r="CP16" s="1466"/>
      <c r="CQ16" s="1466"/>
      <c r="CR16" s="1466"/>
      <c r="CS16" s="1466"/>
      <c r="CT16" s="1466"/>
      <c r="CU16" s="1466"/>
      <c r="CV16" s="1466"/>
      <c r="CW16" s="1466"/>
      <c r="CX16" s="1466"/>
      <c r="CY16" s="1466"/>
      <c r="CZ16" s="1466"/>
      <c r="DA16" s="1466"/>
      <c r="DB16" s="1466"/>
      <c r="DC16" s="1466"/>
      <c r="DD16" s="1467"/>
    </row>
    <row r="17" spans="1:108" x14ac:dyDescent="0.2"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M17" s="3"/>
      <c r="CO17" s="1465"/>
      <c r="CP17" s="1466"/>
      <c r="CQ17" s="1466"/>
      <c r="CR17" s="1466"/>
      <c r="CS17" s="1466"/>
      <c r="CT17" s="1466"/>
      <c r="CU17" s="1466"/>
      <c r="CV17" s="1466"/>
      <c r="CW17" s="1466"/>
      <c r="CX17" s="1466"/>
      <c r="CY17" s="1466"/>
      <c r="CZ17" s="1466"/>
      <c r="DA17" s="1466"/>
      <c r="DB17" s="1466"/>
      <c r="DC17" s="1466"/>
      <c r="DD17" s="1467"/>
    </row>
    <row r="18" spans="1:108" x14ac:dyDescent="0.2">
      <c r="A18" s="1" t="s">
        <v>186</v>
      </c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M18" s="3" t="s">
        <v>187</v>
      </c>
      <c r="CO18" s="1465"/>
      <c r="CP18" s="1466"/>
      <c r="CQ18" s="1466"/>
      <c r="CR18" s="1466"/>
      <c r="CS18" s="1466"/>
      <c r="CT18" s="1466"/>
      <c r="CU18" s="1466"/>
      <c r="CV18" s="1466"/>
      <c r="CW18" s="1466"/>
      <c r="CX18" s="1466"/>
      <c r="CY18" s="1466"/>
      <c r="CZ18" s="1466"/>
      <c r="DA18" s="1466"/>
      <c r="DB18" s="1466"/>
      <c r="DC18" s="1466"/>
      <c r="DD18" s="1467"/>
    </row>
    <row r="19" spans="1:108" ht="16.5" thickBot="1" x14ac:dyDescent="0.3">
      <c r="N19" s="9"/>
      <c r="O19" s="9"/>
      <c r="P19" s="9"/>
      <c r="Q19" s="9"/>
      <c r="R19" s="9"/>
      <c r="S19" s="1487"/>
      <c r="T19" s="1487"/>
      <c r="U19" s="1487"/>
      <c r="V19" s="1487"/>
      <c r="W19" s="1487"/>
      <c r="X19" s="1487"/>
      <c r="Y19" s="1487"/>
      <c r="Z19" s="1487"/>
      <c r="AA19" s="1487"/>
      <c r="AB19" s="1487"/>
      <c r="AC19" s="1487"/>
      <c r="AD19" s="1487"/>
      <c r="AE19" s="1487"/>
      <c r="AF19" s="1487"/>
      <c r="AG19" s="1487"/>
      <c r="AH19" s="1487"/>
      <c r="AI19" s="1487"/>
      <c r="AJ19" s="1487"/>
      <c r="AK19" s="1487"/>
      <c r="AL19" s="1487"/>
      <c r="AM19" s="1487"/>
      <c r="AN19" s="1487"/>
      <c r="AO19" s="1487"/>
      <c r="AP19" s="1487"/>
      <c r="AQ19" s="1487"/>
      <c r="AR19" s="1487"/>
      <c r="AS19" s="1487"/>
      <c r="AT19" s="1487"/>
      <c r="AU19" s="1487"/>
      <c r="AV19" s="1487"/>
      <c r="AW19" s="1487"/>
      <c r="AX19" s="1487"/>
      <c r="AY19" s="1487"/>
      <c r="AZ19" s="1487"/>
      <c r="BA19" s="1487"/>
      <c r="BB19" s="1487"/>
      <c r="CM19" s="3" t="s">
        <v>188</v>
      </c>
      <c r="CO19" s="1496"/>
      <c r="CP19" s="1497"/>
      <c r="CQ19" s="1497"/>
      <c r="CR19" s="1497"/>
      <c r="CS19" s="1497"/>
      <c r="CT19" s="1497"/>
      <c r="CU19" s="1497"/>
      <c r="CV19" s="1497"/>
      <c r="CW19" s="1497"/>
      <c r="CX19" s="1497"/>
      <c r="CY19" s="1497"/>
      <c r="CZ19" s="1497"/>
      <c r="DA19" s="1497"/>
      <c r="DB19" s="1497"/>
      <c r="DC19" s="1497"/>
      <c r="DD19" s="1498"/>
    </row>
    <row r="20" spans="1:108" x14ac:dyDescent="0.2">
      <c r="N20" s="9"/>
      <c r="O20" s="9"/>
      <c r="P20" s="9"/>
      <c r="Q20" s="9"/>
      <c r="R20" s="9"/>
      <c r="S20" s="1360" t="s">
        <v>189</v>
      </c>
      <c r="T20" s="1360"/>
      <c r="U20" s="1360"/>
      <c r="V20" s="1360"/>
      <c r="W20" s="1360"/>
      <c r="X20" s="1360"/>
      <c r="Y20" s="1360"/>
      <c r="Z20" s="1360"/>
      <c r="AA20" s="1360"/>
      <c r="AB20" s="1360"/>
      <c r="AC20" s="1360"/>
      <c r="AD20" s="1360"/>
      <c r="AE20" s="1360"/>
      <c r="AF20" s="1360"/>
      <c r="AG20" s="1360"/>
      <c r="AH20" s="1360"/>
      <c r="AI20" s="1360"/>
      <c r="AJ20" s="1360"/>
      <c r="AK20" s="1360"/>
      <c r="AL20" s="1360"/>
      <c r="AM20" s="1360"/>
      <c r="AN20" s="1360"/>
      <c r="AO20" s="1360"/>
      <c r="AP20" s="1360"/>
      <c r="AQ20" s="1360"/>
      <c r="AR20" s="1360"/>
      <c r="AS20" s="1360"/>
      <c r="AT20" s="1360"/>
      <c r="AU20" s="1360"/>
      <c r="AV20" s="1360"/>
      <c r="AW20" s="1360"/>
      <c r="AX20" s="1360"/>
      <c r="AY20" s="1360"/>
      <c r="AZ20" s="1360"/>
      <c r="BA20" s="1360"/>
      <c r="BB20" s="1360"/>
    </row>
    <row r="21" spans="1:108" x14ac:dyDescent="0.2">
      <c r="A21" s="1" t="s">
        <v>43</v>
      </c>
      <c r="L21" s="1475" t="s">
        <v>137</v>
      </c>
      <c r="M21" s="1475"/>
      <c r="N21" s="1475"/>
      <c r="O21" s="1475"/>
      <c r="P21" s="1475"/>
      <c r="Q21" s="1475"/>
      <c r="R21" s="1475"/>
      <c r="S21" s="1475"/>
      <c r="T21" s="1475"/>
      <c r="U21" s="1475"/>
      <c r="V21" s="1475"/>
      <c r="W21" s="1475"/>
      <c r="X21" s="1475"/>
      <c r="Y21" s="1475"/>
      <c r="Z21" s="1475"/>
      <c r="AA21" s="1475"/>
      <c r="AB21" s="1475"/>
      <c r="AC21" s="1475"/>
      <c r="AD21" s="1475"/>
      <c r="AE21" s="1475"/>
      <c r="AF21" s="1475"/>
      <c r="AG21" s="1475"/>
      <c r="AH21" s="1475"/>
      <c r="AI21" s="1475"/>
      <c r="AJ21" s="1475"/>
      <c r="AK21" s="1475"/>
      <c r="AU21" s="1" t="s">
        <v>190</v>
      </c>
      <c r="BM21" s="1475" t="s">
        <v>392</v>
      </c>
      <c r="BN21" s="1475"/>
      <c r="BO21" s="1475"/>
      <c r="BP21" s="1475"/>
      <c r="BQ21" s="1475"/>
      <c r="BR21" s="1475"/>
      <c r="BS21" s="1475"/>
      <c r="BT21" s="1475"/>
      <c r="BU21" s="1475"/>
      <c r="BV21" s="1475"/>
      <c r="BW21" s="1475"/>
      <c r="BX21" s="1475"/>
      <c r="BY21" s="1475"/>
      <c r="BZ21" s="1475"/>
      <c r="CA21" s="1475"/>
      <c r="CB21" s="1475"/>
      <c r="CC21" s="1475"/>
      <c r="CD21" s="1475"/>
      <c r="CE21" s="1475"/>
      <c r="CF21" s="1475"/>
      <c r="CG21" s="1475"/>
      <c r="CH21" s="1475"/>
      <c r="CI21" s="1475"/>
      <c r="CJ21" s="1475"/>
      <c r="CK21" s="1475"/>
      <c r="CL21" s="1475"/>
      <c r="CM21" s="1475"/>
      <c r="CN21" s="1475"/>
      <c r="CO21" s="1475"/>
      <c r="CP21" s="1475"/>
      <c r="CQ21" s="1475"/>
      <c r="CR21" s="1475"/>
      <c r="CS21" s="1475"/>
      <c r="CT21" s="1475"/>
      <c r="CU21" s="1475"/>
      <c r="CV21" s="1475"/>
      <c r="CW21" s="1475"/>
      <c r="CX21" s="1475"/>
      <c r="CY21" s="1475"/>
      <c r="CZ21" s="1475"/>
      <c r="DA21" s="1475"/>
    </row>
    <row r="22" spans="1:108" ht="9" customHeight="1" x14ac:dyDescent="0.2"/>
    <row r="23" spans="1:108" ht="15" customHeight="1" x14ac:dyDescent="0.2">
      <c r="A23" s="1507" t="s">
        <v>191</v>
      </c>
      <c r="B23" s="1507"/>
      <c r="C23" s="1507"/>
      <c r="D23" s="1507"/>
      <c r="E23" s="1507"/>
      <c r="F23" s="1507"/>
      <c r="G23" s="1507"/>
      <c r="H23" s="1507"/>
      <c r="I23" s="1507"/>
      <c r="J23" s="1507"/>
      <c r="K23" s="1507"/>
      <c r="L23" s="1507"/>
      <c r="M23" s="1507"/>
      <c r="N23" s="1507"/>
      <c r="O23" s="1507"/>
      <c r="P23" s="1507"/>
      <c r="Q23" s="1507"/>
      <c r="R23" s="1507"/>
      <c r="S23" s="1507"/>
      <c r="T23" s="1507"/>
      <c r="U23" s="1508"/>
      <c r="V23" s="1438" t="s">
        <v>192</v>
      </c>
      <c r="W23" s="1438"/>
      <c r="X23" s="1438"/>
      <c r="Y23" s="1438"/>
      <c r="Z23" s="1438"/>
      <c r="AA23" s="1438"/>
      <c r="AB23" s="1438"/>
      <c r="AC23" s="1438"/>
      <c r="AD23" s="1438"/>
      <c r="AE23" s="1438"/>
      <c r="AF23" s="1438"/>
      <c r="AG23" s="1438"/>
      <c r="AH23" s="1438"/>
      <c r="AI23" s="1438"/>
      <c r="AJ23" s="1438"/>
      <c r="AK23" s="1438"/>
      <c r="AL23" s="1438"/>
      <c r="AM23" s="1438"/>
      <c r="AN23" s="1438"/>
      <c r="AO23" s="1438"/>
      <c r="AP23" s="1438"/>
      <c r="AQ23" s="1438"/>
      <c r="AR23" s="10"/>
      <c r="AS23" s="1511" t="s">
        <v>193</v>
      </c>
      <c r="AT23" s="1512"/>
      <c r="AU23" s="1512"/>
      <c r="AV23" s="1512"/>
      <c r="AW23" s="1512"/>
      <c r="AX23" s="1512"/>
      <c r="AY23" s="1512"/>
      <c r="AZ23" s="1512"/>
      <c r="BA23" s="1512"/>
      <c r="BB23" s="1512"/>
      <c r="BC23" s="1512"/>
      <c r="BD23" s="1512"/>
      <c r="BE23" s="1512"/>
      <c r="BF23" s="1512"/>
      <c r="BG23" s="1512"/>
      <c r="BH23" s="1512"/>
      <c r="BI23" s="1512"/>
      <c r="BJ23" s="1512"/>
      <c r="BK23" s="1512"/>
      <c r="BL23" s="1512"/>
      <c r="BM23" s="1512"/>
      <c r="BN23" s="1512"/>
      <c r="BO23" s="1512"/>
      <c r="BP23" s="1512"/>
      <c r="BQ23" s="1512"/>
      <c r="BR23" s="1512"/>
      <c r="BS23" s="1512"/>
      <c r="BT23" s="1512"/>
      <c r="BU23" s="1512"/>
      <c r="BV23" s="1512"/>
      <c r="BW23" s="1512"/>
      <c r="BX23" s="1512"/>
      <c r="BY23" s="1512"/>
      <c r="BZ23" s="1512"/>
      <c r="CA23" s="1512"/>
      <c r="CB23" s="1512"/>
      <c r="CC23" s="1512"/>
      <c r="CD23" s="1512"/>
      <c r="CE23" s="1512"/>
      <c r="CF23" s="1512"/>
      <c r="CG23" s="1512"/>
      <c r="CH23" s="1512"/>
      <c r="CI23" s="1512"/>
      <c r="CJ23" s="1512"/>
      <c r="CK23" s="1512"/>
      <c r="CL23" s="1512"/>
      <c r="CM23" s="1512"/>
      <c r="CN23" s="1513"/>
      <c r="CO23" s="1478" t="s">
        <v>194</v>
      </c>
      <c r="CP23" s="1479"/>
      <c r="CQ23" s="1479"/>
      <c r="CR23" s="1479"/>
      <c r="CS23" s="1479"/>
      <c r="CT23" s="1479"/>
      <c r="CU23" s="1479"/>
      <c r="CV23" s="1479"/>
      <c r="CW23" s="1479"/>
      <c r="CX23" s="1479"/>
      <c r="CY23" s="1479"/>
      <c r="CZ23" s="1479"/>
      <c r="DA23" s="1479"/>
      <c r="DB23" s="1479"/>
      <c r="DC23" s="1479"/>
      <c r="DD23" s="1479"/>
    </row>
    <row r="24" spans="1:108" ht="15" customHeight="1" thickBot="1" x14ac:dyDescent="0.25">
      <c r="A24" s="1509"/>
      <c r="B24" s="1509"/>
      <c r="C24" s="1509"/>
      <c r="D24" s="1509"/>
      <c r="E24" s="1509"/>
      <c r="F24" s="1509"/>
      <c r="G24" s="1509"/>
      <c r="H24" s="1509"/>
      <c r="I24" s="1509"/>
      <c r="J24" s="1509"/>
      <c r="K24" s="1509"/>
      <c r="L24" s="1509"/>
      <c r="M24" s="1509"/>
      <c r="N24" s="1509"/>
      <c r="O24" s="1509"/>
      <c r="P24" s="1509"/>
      <c r="Q24" s="1509"/>
      <c r="R24" s="1509"/>
      <c r="S24" s="1509"/>
      <c r="T24" s="1509"/>
      <c r="U24" s="1510"/>
      <c r="V24" s="1476" t="s">
        <v>195</v>
      </c>
      <c r="W24" s="1476"/>
      <c r="X24" s="1476"/>
      <c r="Y24" s="1476"/>
      <c r="Z24" s="1476"/>
      <c r="AA24" s="1476"/>
      <c r="AB24" s="1476"/>
      <c r="AC24" s="1476"/>
      <c r="AD24" s="1476"/>
      <c r="AE24" s="1476"/>
      <c r="AF24" s="1476"/>
      <c r="AG24" s="1476" t="s">
        <v>196</v>
      </c>
      <c r="AH24" s="1476"/>
      <c r="AI24" s="1476"/>
      <c r="AJ24" s="1476"/>
      <c r="AK24" s="1476"/>
      <c r="AL24" s="1476"/>
      <c r="AM24" s="1476"/>
      <c r="AN24" s="1476"/>
      <c r="AO24" s="1476"/>
      <c r="AP24" s="1476"/>
      <c r="AQ24" s="1476"/>
      <c r="AR24" s="11"/>
      <c r="AS24" s="1423" t="s">
        <v>197</v>
      </c>
      <c r="AT24" s="1423"/>
      <c r="AU24" s="1423"/>
      <c r="AV24" s="1423"/>
      <c r="AW24" s="1423"/>
      <c r="AX24" s="1423"/>
      <c r="AY24" s="1423"/>
      <c r="AZ24" s="1423"/>
      <c r="BA24" s="1423"/>
      <c r="BB24" s="1423"/>
      <c r="BC24" s="1423"/>
      <c r="BD24" s="1423"/>
      <c r="BE24" s="1423"/>
      <c r="BF24" s="1423"/>
      <c r="BG24" s="1423"/>
      <c r="BH24" s="1423"/>
      <c r="BI24" s="1423"/>
      <c r="BJ24" s="1423"/>
      <c r="BK24" s="1423"/>
      <c r="BL24" s="1423"/>
      <c r="BM24" s="1423"/>
      <c r="BN24" s="1423"/>
      <c r="BO24" s="1423"/>
      <c r="BP24" s="1423"/>
      <c r="BQ24" s="1423" t="s">
        <v>198</v>
      </c>
      <c r="BR24" s="1423"/>
      <c r="BS24" s="1423"/>
      <c r="BT24" s="1423"/>
      <c r="BU24" s="1423"/>
      <c r="BV24" s="1423"/>
      <c r="BW24" s="1423"/>
      <c r="BX24" s="1423"/>
      <c r="BY24" s="1423"/>
      <c r="BZ24" s="1423"/>
      <c r="CA24" s="1423"/>
      <c r="CB24" s="1423"/>
      <c r="CC24" s="1423"/>
      <c r="CD24" s="1423"/>
      <c r="CE24" s="1423"/>
      <c r="CF24" s="1423"/>
      <c r="CG24" s="1423"/>
      <c r="CH24" s="1423"/>
      <c r="CI24" s="1423"/>
      <c r="CJ24" s="1423"/>
      <c r="CK24" s="1423"/>
      <c r="CL24" s="1423"/>
      <c r="CM24" s="1423"/>
      <c r="CN24" s="1423"/>
      <c r="CO24" s="1480"/>
      <c r="CP24" s="1481"/>
      <c r="CQ24" s="1481"/>
      <c r="CR24" s="1481"/>
      <c r="CS24" s="1481"/>
      <c r="CT24" s="1481"/>
      <c r="CU24" s="1481"/>
      <c r="CV24" s="1481"/>
      <c r="CW24" s="1481"/>
      <c r="CX24" s="1481"/>
      <c r="CY24" s="1481"/>
      <c r="CZ24" s="1481"/>
      <c r="DA24" s="1481"/>
      <c r="DB24" s="1481"/>
      <c r="DC24" s="1481"/>
      <c r="DD24" s="1481"/>
    </row>
    <row r="25" spans="1:108" ht="15.75" thickBot="1" x14ac:dyDescent="0.25">
      <c r="A25" s="1488" t="s">
        <v>199</v>
      </c>
      <c r="B25" s="1488"/>
      <c r="C25" s="1488"/>
      <c r="D25" s="1488"/>
      <c r="E25" s="1488"/>
      <c r="F25" s="1488"/>
      <c r="G25" s="1488"/>
      <c r="H25" s="1488"/>
      <c r="I25" s="1488"/>
      <c r="J25" s="1488"/>
      <c r="K25" s="1488"/>
      <c r="L25" s="1488"/>
      <c r="M25" s="1488"/>
      <c r="N25" s="1488"/>
      <c r="O25" s="1488"/>
      <c r="P25" s="1488"/>
      <c r="Q25" s="1488"/>
      <c r="R25" s="1488"/>
      <c r="S25" s="1488"/>
      <c r="T25" s="1488"/>
      <c r="U25" s="1489"/>
      <c r="V25" s="1490"/>
      <c r="W25" s="1469"/>
      <c r="X25" s="1469"/>
      <c r="Y25" s="1469"/>
      <c r="Z25" s="1469"/>
      <c r="AA25" s="1469"/>
      <c r="AB25" s="1469"/>
      <c r="AC25" s="1469"/>
      <c r="AD25" s="1469"/>
      <c r="AE25" s="1469"/>
      <c r="AF25" s="1491"/>
      <c r="AG25" s="1468"/>
      <c r="AH25" s="1469"/>
      <c r="AI25" s="1469"/>
      <c r="AJ25" s="1469"/>
      <c r="AK25" s="1469"/>
      <c r="AL25" s="1469"/>
      <c r="AM25" s="1469"/>
      <c r="AN25" s="1469"/>
      <c r="AO25" s="1469"/>
      <c r="AP25" s="1469"/>
      <c r="AQ25" s="1470"/>
      <c r="AS25" s="1473" t="s">
        <v>372</v>
      </c>
      <c r="AT25" s="1474"/>
      <c r="AU25" s="1474"/>
      <c r="AV25" s="1474"/>
      <c r="AW25" s="1474"/>
      <c r="AX25" s="1474"/>
      <c r="AY25" s="1474"/>
      <c r="AZ25" s="1474"/>
      <c r="BA25" s="1474"/>
      <c r="BB25" s="1474"/>
      <c r="BC25" s="1474"/>
      <c r="BD25" s="1474"/>
      <c r="BE25" s="1474"/>
      <c r="BF25" s="1474"/>
      <c r="BG25" s="1474"/>
      <c r="BH25" s="1474"/>
      <c r="BI25" s="1474"/>
      <c r="BJ25" s="1474"/>
      <c r="BK25" s="1474"/>
      <c r="BL25" s="1474"/>
      <c r="BM25" s="1474"/>
      <c r="BN25" s="1474"/>
      <c r="BO25" s="1474"/>
      <c r="BP25" s="1474"/>
      <c r="BQ25" s="1473" t="s">
        <v>373</v>
      </c>
      <c r="BR25" s="1474"/>
      <c r="BS25" s="1474"/>
      <c r="BT25" s="1474"/>
      <c r="BU25" s="1474"/>
      <c r="BV25" s="1474"/>
      <c r="BW25" s="1474"/>
      <c r="BX25" s="1474"/>
      <c r="BY25" s="1474"/>
      <c r="BZ25" s="1474"/>
      <c r="CA25" s="1474"/>
      <c r="CB25" s="1474"/>
      <c r="CC25" s="1474"/>
      <c r="CD25" s="1474"/>
      <c r="CE25" s="1474"/>
      <c r="CF25" s="1474"/>
      <c r="CG25" s="1474"/>
      <c r="CH25" s="1474"/>
      <c r="CI25" s="1474"/>
      <c r="CJ25" s="1474"/>
      <c r="CK25" s="1474"/>
      <c r="CL25" s="1474"/>
      <c r="CM25" s="1474"/>
      <c r="CN25" s="1474"/>
      <c r="CO25" s="1473" t="s">
        <v>374</v>
      </c>
      <c r="CP25" s="1474"/>
      <c r="CQ25" s="1474"/>
      <c r="CR25" s="1474"/>
      <c r="CS25" s="1474"/>
      <c r="CT25" s="1474"/>
      <c r="CU25" s="1474"/>
      <c r="CV25" s="1474"/>
      <c r="CW25" s="1474"/>
      <c r="CX25" s="1474"/>
      <c r="CY25" s="1474"/>
      <c r="CZ25" s="1474"/>
      <c r="DA25" s="1474"/>
      <c r="DB25" s="1474"/>
      <c r="DC25" s="1474"/>
      <c r="DD25" s="1477"/>
    </row>
    <row r="26" spans="1:108" ht="13.5" customHeight="1" x14ac:dyDescent="0.2">
      <c r="A26" s="1456" t="s">
        <v>200</v>
      </c>
      <c r="B26" s="1457"/>
      <c r="C26" s="1457"/>
      <c r="D26" s="1457"/>
      <c r="E26" s="1457"/>
      <c r="F26" s="1457"/>
      <c r="G26" s="1457"/>
      <c r="H26" s="1457"/>
      <c r="I26" s="1457"/>
      <c r="J26" s="1457"/>
      <c r="K26" s="1457"/>
      <c r="L26" s="1457"/>
      <c r="M26" s="1457"/>
      <c r="N26" s="1457"/>
      <c r="O26" s="1457"/>
      <c r="P26" s="1457"/>
      <c r="Q26" s="1457"/>
      <c r="R26" s="1457"/>
      <c r="S26" s="1457"/>
      <c r="T26" s="1457"/>
      <c r="U26" s="1458"/>
      <c r="V26" s="1492"/>
      <c r="W26" s="1363"/>
      <c r="X26" s="1363"/>
      <c r="Y26" s="1363"/>
      <c r="Z26" s="1363"/>
      <c r="AA26" s="1363"/>
      <c r="AB26" s="1363"/>
      <c r="AC26" s="1363"/>
      <c r="AD26" s="1363"/>
      <c r="AE26" s="1363"/>
      <c r="AF26" s="1493"/>
      <c r="AG26" s="1471"/>
      <c r="AH26" s="1363"/>
      <c r="AI26" s="1363"/>
      <c r="AJ26" s="1363"/>
      <c r="AK26" s="1363"/>
      <c r="AL26" s="1363"/>
      <c r="AM26" s="1363"/>
      <c r="AN26" s="1363"/>
      <c r="AO26" s="1363"/>
      <c r="AP26" s="1363"/>
      <c r="AQ26" s="1472"/>
      <c r="AS26" s="1459"/>
      <c r="AT26" s="1460"/>
      <c r="AU26" s="1460"/>
      <c r="AV26" s="1460"/>
      <c r="AW26" s="1460"/>
      <c r="AX26" s="1460"/>
      <c r="AY26" s="1460"/>
      <c r="AZ26" s="1460"/>
      <c r="BA26" s="1460"/>
      <c r="BB26" s="1460"/>
      <c r="BC26" s="1460"/>
      <c r="BD26" s="1460"/>
      <c r="BE26" s="1460"/>
      <c r="BF26" s="1460"/>
      <c r="BG26" s="1460"/>
      <c r="BH26" s="1460"/>
      <c r="BI26" s="1460"/>
      <c r="BJ26" s="1460"/>
      <c r="BK26" s="1460"/>
      <c r="BL26" s="1460"/>
      <c r="BM26" s="1460"/>
      <c r="BN26" s="1460"/>
      <c r="BO26" s="1460"/>
      <c r="BP26" s="1460"/>
      <c r="BQ26" s="1460"/>
      <c r="BR26" s="1460"/>
      <c r="BS26" s="1460"/>
      <c r="BT26" s="1460"/>
      <c r="BU26" s="1460"/>
      <c r="BV26" s="1460"/>
      <c r="BW26" s="1460"/>
      <c r="BX26" s="1460"/>
      <c r="BY26" s="1460"/>
      <c r="BZ26" s="1460"/>
      <c r="CA26" s="1460"/>
      <c r="CB26" s="1460"/>
      <c r="CC26" s="1460"/>
      <c r="CD26" s="1460"/>
      <c r="CE26" s="1460"/>
      <c r="CF26" s="1460"/>
      <c r="CG26" s="1460"/>
      <c r="CH26" s="1460"/>
      <c r="CI26" s="1460"/>
      <c r="CJ26" s="1460"/>
      <c r="CK26" s="1460"/>
      <c r="CL26" s="1460"/>
      <c r="CM26" s="1460"/>
      <c r="CN26" s="1460"/>
      <c r="CO26" s="1460"/>
      <c r="CP26" s="1460"/>
      <c r="CQ26" s="1460"/>
      <c r="CR26" s="1460"/>
      <c r="CS26" s="1460"/>
      <c r="CT26" s="1460"/>
      <c r="CU26" s="1460"/>
      <c r="CV26" s="1460"/>
      <c r="CW26" s="1460"/>
      <c r="CX26" s="1460"/>
      <c r="CY26" s="1460"/>
      <c r="CZ26" s="1460"/>
      <c r="DA26" s="1460"/>
      <c r="DB26" s="1460"/>
      <c r="DC26" s="1460"/>
      <c r="DD26" s="1461"/>
    </row>
    <row r="27" spans="1:108" ht="13.5" customHeight="1" x14ac:dyDescent="0.2">
      <c r="A27" s="1462" t="s">
        <v>201</v>
      </c>
      <c r="B27" s="1463"/>
      <c r="C27" s="1463"/>
      <c r="D27" s="1463"/>
      <c r="E27" s="1463"/>
      <c r="F27" s="1463"/>
      <c r="G27" s="1463"/>
      <c r="H27" s="1463"/>
      <c r="I27" s="1463"/>
      <c r="J27" s="1463"/>
      <c r="K27" s="1463"/>
      <c r="L27" s="1463"/>
      <c r="M27" s="1463"/>
      <c r="N27" s="1463"/>
      <c r="O27" s="1463"/>
      <c r="P27" s="1463"/>
      <c r="Q27" s="1463"/>
      <c r="R27" s="1463"/>
      <c r="S27" s="1463"/>
      <c r="T27" s="1463"/>
      <c r="U27" s="1464"/>
      <c r="V27" s="1455"/>
      <c r="W27" s="1438"/>
      <c r="X27" s="1438"/>
      <c r="Y27" s="1438"/>
      <c r="Z27" s="1438"/>
      <c r="AA27" s="1438"/>
      <c r="AB27" s="1438"/>
      <c r="AC27" s="1438"/>
      <c r="AD27" s="1438"/>
      <c r="AE27" s="1438"/>
      <c r="AF27" s="1438"/>
      <c r="AG27" s="1438"/>
      <c r="AH27" s="1438"/>
      <c r="AI27" s="1438"/>
      <c r="AJ27" s="1438"/>
      <c r="AK27" s="1438"/>
      <c r="AL27" s="1438"/>
      <c r="AM27" s="1438"/>
      <c r="AN27" s="1438"/>
      <c r="AO27" s="1438"/>
      <c r="AP27" s="1438"/>
      <c r="AQ27" s="1439"/>
      <c r="AS27" s="1436"/>
      <c r="AT27" s="1362"/>
      <c r="AU27" s="1362"/>
      <c r="AV27" s="1362"/>
      <c r="AW27" s="1362"/>
      <c r="AX27" s="1362"/>
      <c r="AY27" s="1362"/>
      <c r="AZ27" s="1362"/>
      <c r="BA27" s="1362"/>
      <c r="BB27" s="1362"/>
      <c r="BC27" s="1362"/>
      <c r="BD27" s="1362"/>
      <c r="BE27" s="1362"/>
      <c r="BF27" s="1362"/>
      <c r="BG27" s="1362"/>
      <c r="BH27" s="1362"/>
      <c r="BI27" s="1362"/>
      <c r="BJ27" s="1362"/>
      <c r="BK27" s="1362"/>
      <c r="BL27" s="1362"/>
      <c r="BM27" s="1362"/>
      <c r="BN27" s="1362"/>
      <c r="BO27" s="1362"/>
      <c r="BP27" s="1362"/>
      <c r="BQ27" s="1362"/>
      <c r="BR27" s="1362"/>
      <c r="BS27" s="1362"/>
      <c r="BT27" s="1362"/>
      <c r="BU27" s="1362"/>
      <c r="BV27" s="1362"/>
      <c r="BW27" s="1362"/>
      <c r="BX27" s="1362"/>
      <c r="BY27" s="1362"/>
      <c r="BZ27" s="1362"/>
      <c r="CA27" s="1362"/>
      <c r="CB27" s="1362"/>
      <c r="CC27" s="1362"/>
      <c r="CD27" s="1362"/>
      <c r="CE27" s="1362"/>
      <c r="CF27" s="1362"/>
      <c r="CG27" s="1362"/>
      <c r="CH27" s="1362"/>
      <c r="CI27" s="1362"/>
      <c r="CJ27" s="1362"/>
      <c r="CK27" s="1362"/>
      <c r="CL27" s="1362"/>
      <c r="CM27" s="1362"/>
      <c r="CN27" s="1362"/>
      <c r="CO27" s="1362"/>
      <c r="CP27" s="1362"/>
      <c r="CQ27" s="1362"/>
      <c r="CR27" s="1362"/>
      <c r="CS27" s="1362"/>
      <c r="CT27" s="1362"/>
      <c r="CU27" s="1362"/>
      <c r="CV27" s="1362"/>
      <c r="CW27" s="1362"/>
      <c r="CX27" s="1362"/>
      <c r="CY27" s="1362"/>
      <c r="CZ27" s="1362"/>
      <c r="DA27" s="1362"/>
      <c r="DB27" s="1362"/>
      <c r="DC27" s="1362"/>
      <c r="DD27" s="1435"/>
    </row>
    <row r="28" spans="1:108" ht="13.5" customHeight="1" x14ac:dyDescent="0.2">
      <c r="A28" s="1440" t="s">
        <v>202</v>
      </c>
      <c r="B28" s="1441"/>
      <c r="C28" s="1441"/>
      <c r="D28" s="1441"/>
      <c r="E28" s="1441"/>
      <c r="F28" s="1441"/>
      <c r="G28" s="1441"/>
      <c r="H28" s="1441"/>
      <c r="I28" s="1441"/>
      <c r="J28" s="1441"/>
      <c r="K28" s="1441"/>
      <c r="L28" s="1441"/>
      <c r="M28" s="1441"/>
      <c r="N28" s="1441"/>
      <c r="O28" s="1441"/>
      <c r="P28" s="1441"/>
      <c r="Q28" s="1441"/>
      <c r="R28" s="1441"/>
      <c r="S28" s="1441"/>
      <c r="T28" s="1441"/>
      <c r="U28" s="1442"/>
      <c r="V28" s="1446">
        <f ca="1">SUMIF('Фактические расходы'!$A$13:$A$49,"Всего расходов",'Фактические расходы'!$J$13:$J$49)</f>
        <v>0</v>
      </c>
      <c r="W28" s="1447"/>
      <c r="X28" s="1447"/>
      <c r="Y28" s="1447"/>
      <c r="Z28" s="1447"/>
      <c r="AA28" s="1447"/>
      <c r="AB28" s="1447"/>
      <c r="AC28" s="1447"/>
      <c r="AD28" s="1447"/>
      <c r="AE28" s="1447"/>
      <c r="AF28" s="1448"/>
      <c r="AG28" s="1438"/>
      <c r="AH28" s="1438"/>
      <c r="AI28" s="1438"/>
      <c r="AJ28" s="1438"/>
      <c r="AK28" s="1438"/>
      <c r="AL28" s="1438"/>
      <c r="AM28" s="1438"/>
      <c r="AN28" s="1438"/>
      <c r="AO28" s="1438"/>
      <c r="AP28" s="1438"/>
      <c r="AQ28" s="1439"/>
      <c r="AS28" s="1436"/>
      <c r="AT28" s="1362"/>
      <c r="AU28" s="1362"/>
      <c r="AV28" s="1362"/>
      <c r="AW28" s="1362"/>
      <c r="AX28" s="1362"/>
      <c r="AY28" s="1362"/>
      <c r="AZ28" s="1362"/>
      <c r="BA28" s="1362"/>
      <c r="BB28" s="1362"/>
      <c r="BC28" s="1362"/>
      <c r="BD28" s="1362"/>
      <c r="BE28" s="1362"/>
      <c r="BF28" s="1362"/>
      <c r="BG28" s="1362"/>
      <c r="BH28" s="1362"/>
      <c r="BI28" s="1362"/>
      <c r="BJ28" s="1362"/>
      <c r="BK28" s="1362"/>
      <c r="BL28" s="1362"/>
      <c r="BM28" s="1362"/>
      <c r="BN28" s="1362"/>
      <c r="BO28" s="1362"/>
      <c r="BP28" s="1362"/>
      <c r="BQ28" s="1362"/>
      <c r="BR28" s="1362"/>
      <c r="BS28" s="1362"/>
      <c r="BT28" s="1362"/>
      <c r="BU28" s="1362"/>
      <c r="BV28" s="1362"/>
      <c r="BW28" s="1362"/>
      <c r="BX28" s="1362"/>
      <c r="BY28" s="1362"/>
      <c r="BZ28" s="1362"/>
      <c r="CA28" s="1362"/>
      <c r="CB28" s="1362"/>
      <c r="CC28" s="1362"/>
      <c r="CD28" s="1362"/>
      <c r="CE28" s="1362"/>
      <c r="CF28" s="1362"/>
      <c r="CG28" s="1362"/>
      <c r="CH28" s="1362"/>
      <c r="CI28" s="1362"/>
      <c r="CJ28" s="1362"/>
      <c r="CK28" s="1362"/>
      <c r="CL28" s="1362"/>
      <c r="CM28" s="1362"/>
      <c r="CN28" s="1362"/>
      <c r="CO28" s="1362"/>
      <c r="CP28" s="1362"/>
      <c r="CQ28" s="1362"/>
      <c r="CR28" s="1362"/>
      <c r="CS28" s="1362"/>
      <c r="CT28" s="1362"/>
      <c r="CU28" s="1362"/>
      <c r="CV28" s="1362"/>
      <c r="CW28" s="1362"/>
      <c r="CX28" s="1362"/>
      <c r="CY28" s="1362"/>
      <c r="CZ28" s="1362"/>
      <c r="DA28" s="1362"/>
      <c r="DB28" s="1362"/>
      <c r="DC28" s="1362"/>
      <c r="DD28" s="1435"/>
    </row>
    <row r="29" spans="1:108" ht="13.5" customHeight="1" x14ac:dyDescent="0.2">
      <c r="A29" s="1452"/>
      <c r="B29" s="1453"/>
      <c r="C29" s="1453"/>
      <c r="D29" s="1453"/>
      <c r="E29" s="1453"/>
      <c r="F29" s="1453"/>
      <c r="G29" s="1453"/>
      <c r="H29" s="1453"/>
      <c r="I29" s="1453"/>
      <c r="J29" s="1453"/>
      <c r="K29" s="1453"/>
      <c r="L29" s="1453"/>
      <c r="M29" s="1453"/>
      <c r="N29" s="1453"/>
      <c r="O29" s="1453"/>
      <c r="P29" s="1453"/>
      <c r="Q29" s="1453"/>
      <c r="R29" s="1453"/>
      <c r="S29" s="1453"/>
      <c r="T29" s="1453"/>
      <c r="U29" s="1454"/>
      <c r="V29" s="1455"/>
      <c r="W29" s="1438"/>
      <c r="X29" s="1438"/>
      <c r="Y29" s="1438"/>
      <c r="Z29" s="1438"/>
      <c r="AA29" s="1438"/>
      <c r="AB29" s="1438"/>
      <c r="AC29" s="1438"/>
      <c r="AD29" s="1438"/>
      <c r="AE29" s="1438"/>
      <c r="AF29" s="1438"/>
      <c r="AG29" s="1438"/>
      <c r="AH29" s="1438"/>
      <c r="AI29" s="1438"/>
      <c r="AJ29" s="1438"/>
      <c r="AK29" s="1438"/>
      <c r="AL29" s="1438"/>
      <c r="AM29" s="1438"/>
      <c r="AN29" s="1438"/>
      <c r="AO29" s="1438"/>
      <c r="AP29" s="1438"/>
      <c r="AQ29" s="1439"/>
      <c r="AS29" s="1436"/>
      <c r="AT29" s="1362"/>
      <c r="AU29" s="1362"/>
      <c r="AV29" s="1362"/>
      <c r="AW29" s="1362"/>
      <c r="AX29" s="1362"/>
      <c r="AY29" s="1362"/>
      <c r="AZ29" s="1362"/>
      <c r="BA29" s="1362"/>
      <c r="BB29" s="1362"/>
      <c r="BC29" s="1362"/>
      <c r="BD29" s="1362"/>
      <c r="BE29" s="1362"/>
      <c r="BF29" s="1362"/>
      <c r="BG29" s="1362"/>
      <c r="BH29" s="1362"/>
      <c r="BI29" s="1362"/>
      <c r="BJ29" s="1362"/>
      <c r="BK29" s="1362"/>
      <c r="BL29" s="1362"/>
      <c r="BM29" s="1362"/>
      <c r="BN29" s="1362"/>
      <c r="BO29" s="1362"/>
      <c r="BP29" s="1362"/>
      <c r="BQ29" s="1362"/>
      <c r="BR29" s="1362"/>
      <c r="BS29" s="1362"/>
      <c r="BT29" s="1362"/>
      <c r="BU29" s="1362"/>
      <c r="BV29" s="1362"/>
      <c r="BW29" s="1362"/>
      <c r="BX29" s="1362"/>
      <c r="BY29" s="1362"/>
      <c r="BZ29" s="1362"/>
      <c r="CA29" s="1362"/>
      <c r="CB29" s="1362"/>
      <c r="CC29" s="1362"/>
      <c r="CD29" s="1362"/>
      <c r="CE29" s="1362"/>
      <c r="CF29" s="1362"/>
      <c r="CG29" s="1362"/>
      <c r="CH29" s="1362"/>
      <c r="CI29" s="1362"/>
      <c r="CJ29" s="1362"/>
      <c r="CK29" s="1362"/>
      <c r="CL29" s="1362"/>
      <c r="CM29" s="1362"/>
      <c r="CN29" s="1362"/>
      <c r="CO29" s="1362"/>
      <c r="CP29" s="1362"/>
      <c r="CQ29" s="1362"/>
      <c r="CR29" s="1362"/>
      <c r="CS29" s="1362"/>
      <c r="CT29" s="1362"/>
      <c r="CU29" s="1362"/>
      <c r="CV29" s="1362"/>
      <c r="CW29" s="1362"/>
      <c r="CX29" s="1362"/>
      <c r="CY29" s="1362"/>
      <c r="CZ29" s="1362"/>
      <c r="DA29" s="1362"/>
      <c r="DB29" s="1362"/>
      <c r="DC29" s="1362"/>
      <c r="DD29" s="1435"/>
    </row>
    <row r="30" spans="1:108" ht="13.5" customHeight="1" x14ac:dyDescent="0.2">
      <c r="A30" s="1452"/>
      <c r="B30" s="1453"/>
      <c r="C30" s="1453"/>
      <c r="D30" s="1453"/>
      <c r="E30" s="1453"/>
      <c r="F30" s="1453"/>
      <c r="G30" s="1453"/>
      <c r="H30" s="1453"/>
      <c r="I30" s="1453"/>
      <c r="J30" s="1453"/>
      <c r="K30" s="1453"/>
      <c r="L30" s="1453"/>
      <c r="M30" s="1453"/>
      <c r="N30" s="1453"/>
      <c r="O30" s="1453"/>
      <c r="P30" s="1453"/>
      <c r="Q30" s="1453"/>
      <c r="R30" s="1453"/>
      <c r="S30" s="1453"/>
      <c r="T30" s="1453"/>
      <c r="U30" s="1454"/>
      <c r="V30" s="1455"/>
      <c r="W30" s="1438"/>
      <c r="X30" s="1438"/>
      <c r="Y30" s="1438"/>
      <c r="Z30" s="1438"/>
      <c r="AA30" s="1438"/>
      <c r="AB30" s="1438"/>
      <c r="AC30" s="1438"/>
      <c r="AD30" s="1438"/>
      <c r="AE30" s="1438"/>
      <c r="AF30" s="1438"/>
      <c r="AG30" s="1438"/>
      <c r="AH30" s="1438"/>
      <c r="AI30" s="1438"/>
      <c r="AJ30" s="1438"/>
      <c r="AK30" s="1438"/>
      <c r="AL30" s="1438"/>
      <c r="AM30" s="1438"/>
      <c r="AN30" s="1438"/>
      <c r="AO30" s="1438"/>
      <c r="AP30" s="1438"/>
      <c r="AQ30" s="1439"/>
      <c r="AS30" s="1436"/>
      <c r="AT30" s="1362"/>
      <c r="AU30" s="1362"/>
      <c r="AV30" s="1362"/>
      <c r="AW30" s="1362"/>
      <c r="AX30" s="1362"/>
      <c r="AY30" s="1362"/>
      <c r="AZ30" s="1362"/>
      <c r="BA30" s="1362"/>
      <c r="BB30" s="1362"/>
      <c r="BC30" s="1362"/>
      <c r="BD30" s="1362"/>
      <c r="BE30" s="1362"/>
      <c r="BF30" s="1362"/>
      <c r="BG30" s="1362"/>
      <c r="BH30" s="1362"/>
      <c r="BI30" s="1362"/>
      <c r="BJ30" s="1362"/>
      <c r="BK30" s="1362"/>
      <c r="BL30" s="1362"/>
      <c r="BM30" s="1362"/>
      <c r="BN30" s="1362"/>
      <c r="BO30" s="1362"/>
      <c r="BP30" s="1362"/>
      <c r="BQ30" s="1362"/>
      <c r="BR30" s="1362"/>
      <c r="BS30" s="1362"/>
      <c r="BT30" s="1362"/>
      <c r="BU30" s="1362"/>
      <c r="BV30" s="1362"/>
      <c r="BW30" s="1362"/>
      <c r="BX30" s="1362"/>
      <c r="BY30" s="1362"/>
      <c r="BZ30" s="1362"/>
      <c r="CA30" s="1362"/>
      <c r="CB30" s="1362"/>
      <c r="CC30" s="1362"/>
      <c r="CD30" s="1362"/>
      <c r="CE30" s="1362"/>
      <c r="CF30" s="1362"/>
      <c r="CG30" s="1362"/>
      <c r="CH30" s="1362"/>
      <c r="CI30" s="1362"/>
      <c r="CJ30" s="1362"/>
      <c r="CK30" s="1362"/>
      <c r="CL30" s="1362"/>
      <c r="CM30" s="1362"/>
      <c r="CN30" s="1362"/>
      <c r="CO30" s="1362"/>
      <c r="CP30" s="1362"/>
      <c r="CQ30" s="1362"/>
      <c r="CR30" s="1362"/>
      <c r="CS30" s="1362"/>
      <c r="CT30" s="1362"/>
      <c r="CU30" s="1362"/>
      <c r="CV30" s="1362"/>
      <c r="CW30" s="1362"/>
      <c r="CX30" s="1362"/>
      <c r="CY30" s="1362"/>
      <c r="CZ30" s="1362"/>
      <c r="DA30" s="1362"/>
      <c r="DB30" s="1362"/>
      <c r="DC30" s="1362"/>
      <c r="DD30" s="1435"/>
    </row>
    <row r="31" spans="1:108" ht="13.5" customHeight="1" x14ac:dyDescent="0.2">
      <c r="A31" s="1452"/>
      <c r="B31" s="1453"/>
      <c r="C31" s="1453"/>
      <c r="D31" s="1453"/>
      <c r="E31" s="1453"/>
      <c r="F31" s="1453"/>
      <c r="G31" s="1453"/>
      <c r="H31" s="1453"/>
      <c r="I31" s="1453"/>
      <c r="J31" s="1453"/>
      <c r="K31" s="1453"/>
      <c r="L31" s="1453"/>
      <c r="M31" s="1453"/>
      <c r="N31" s="1453"/>
      <c r="O31" s="1453"/>
      <c r="P31" s="1453"/>
      <c r="Q31" s="1453"/>
      <c r="R31" s="1453"/>
      <c r="S31" s="1453"/>
      <c r="T31" s="1453"/>
      <c r="U31" s="1454"/>
      <c r="V31" s="1455"/>
      <c r="W31" s="1438"/>
      <c r="X31" s="1438"/>
      <c r="Y31" s="1438"/>
      <c r="Z31" s="1438"/>
      <c r="AA31" s="1438"/>
      <c r="AB31" s="1438"/>
      <c r="AC31" s="1438"/>
      <c r="AD31" s="1438"/>
      <c r="AE31" s="1438"/>
      <c r="AF31" s="1438"/>
      <c r="AG31" s="1438"/>
      <c r="AH31" s="1438"/>
      <c r="AI31" s="1438"/>
      <c r="AJ31" s="1438"/>
      <c r="AK31" s="1438"/>
      <c r="AL31" s="1438"/>
      <c r="AM31" s="1438"/>
      <c r="AN31" s="1438"/>
      <c r="AO31" s="1438"/>
      <c r="AP31" s="1438"/>
      <c r="AQ31" s="1439"/>
      <c r="AS31" s="1436"/>
      <c r="AT31" s="1362"/>
      <c r="AU31" s="1362"/>
      <c r="AV31" s="1362"/>
      <c r="AW31" s="1362"/>
      <c r="AX31" s="1362"/>
      <c r="AY31" s="1362"/>
      <c r="AZ31" s="1362"/>
      <c r="BA31" s="1362"/>
      <c r="BB31" s="1362"/>
      <c r="BC31" s="1362"/>
      <c r="BD31" s="1362"/>
      <c r="BE31" s="1362"/>
      <c r="BF31" s="1362"/>
      <c r="BG31" s="1362"/>
      <c r="BH31" s="1362"/>
      <c r="BI31" s="1362"/>
      <c r="BJ31" s="1362"/>
      <c r="BK31" s="1362"/>
      <c r="BL31" s="1362"/>
      <c r="BM31" s="1362"/>
      <c r="BN31" s="1362"/>
      <c r="BO31" s="1362"/>
      <c r="BP31" s="1362"/>
      <c r="BQ31" s="1362"/>
      <c r="BR31" s="1362"/>
      <c r="BS31" s="1362"/>
      <c r="BT31" s="1362"/>
      <c r="BU31" s="1362"/>
      <c r="BV31" s="1362"/>
      <c r="BW31" s="1362"/>
      <c r="BX31" s="1362"/>
      <c r="BY31" s="1362"/>
      <c r="BZ31" s="1362"/>
      <c r="CA31" s="1362"/>
      <c r="CB31" s="1362"/>
      <c r="CC31" s="1362"/>
      <c r="CD31" s="1362"/>
      <c r="CE31" s="1362"/>
      <c r="CF31" s="1362"/>
      <c r="CG31" s="1362"/>
      <c r="CH31" s="1362"/>
      <c r="CI31" s="1362"/>
      <c r="CJ31" s="1362"/>
      <c r="CK31" s="1362"/>
      <c r="CL31" s="1362"/>
      <c r="CM31" s="1362"/>
      <c r="CN31" s="1362"/>
      <c r="CO31" s="1362"/>
      <c r="CP31" s="1362"/>
      <c r="CQ31" s="1362"/>
      <c r="CR31" s="1362"/>
      <c r="CS31" s="1362"/>
      <c r="CT31" s="1362"/>
      <c r="CU31" s="1362"/>
      <c r="CV31" s="1362"/>
      <c r="CW31" s="1362"/>
      <c r="CX31" s="1362"/>
      <c r="CY31" s="1362"/>
      <c r="CZ31" s="1362"/>
      <c r="DA31" s="1362"/>
      <c r="DB31" s="1362"/>
      <c r="DC31" s="1362"/>
      <c r="DD31" s="1435"/>
    </row>
    <row r="32" spans="1:108" ht="13.5" customHeight="1" x14ac:dyDescent="0.2">
      <c r="A32" s="1452"/>
      <c r="B32" s="1453"/>
      <c r="C32" s="1453"/>
      <c r="D32" s="1453"/>
      <c r="E32" s="1453"/>
      <c r="F32" s="1453"/>
      <c r="G32" s="1453"/>
      <c r="H32" s="1453"/>
      <c r="I32" s="1453"/>
      <c r="J32" s="1453"/>
      <c r="K32" s="1453"/>
      <c r="L32" s="1453"/>
      <c r="M32" s="1453"/>
      <c r="N32" s="1453"/>
      <c r="O32" s="1453"/>
      <c r="P32" s="1453"/>
      <c r="Q32" s="1453"/>
      <c r="R32" s="1453"/>
      <c r="S32" s="1453"/>
      <c r="T32" s="1453"/>
      <c r="U32" s="1454"/>
      <c r="V32" s="1455"/>
      <c r="W32" s="1438"/>
      <c r="X32" s="1438"/>
      <c r="Y32" s="1438"/>
      <c r="Z32" s="1438"/>
      <c r="AA32" s="1438"/>
      <c r="AB32" s="1438"/>
      <c r="AC32" s="1438"/>
      <c r="AD32" s="1438"/>
      <c r="AE32" s="1438"/>
      <c r="AF32" s="1438"/>
      <c r="AG32" s="1438"/>
      <c r="AH32" s="1438"/>
      <c r="AI32" s="1438"/>
      <c r="AJ32" s="1438"/>
      <c r="AK32" s="1438"/>
      <c r="AL32" s="1438"/>
      <c r="AM32" s="1438"/>
      <c r="AN32" s="1438"/>
      <c r="AO32" s="1438"/>
      <c r="AP32" s="1438"/>
      <c r="AQ32" s="1439"/>
      <c r="AS32" s="1436"/>
      <c r="AT32" s="1362"/>
      <c r="AU32" s="1362"/>
      <c r="AV32" s="1362"/>
      <c r="AW32" s="1362"/>
      <c r="AX32" s="1362"/>
      <c r="AY32" s="1362"/>
      <c r="AZ32" s="1362"/>
      <c r="BA32" s="1362"/>
      <c r="BB32" s="1362"/>
      <c r="BC32" s="1362"/>
      <c r="BD32" s="1362"/>
      <c r="BE32" s="1362"/>
      <c r="BF32" s="1362"/>
      <c r="BG32" s="1362"/>
      <c r="BH32" s="1362"/>
      <c r="BI32" s="1362"/>
      <c r="BJ32" s="1362"/>
      <c r="BK32" s="1362"/>
      <c r="BL32" s="1362"/>
      <c r="BM32" s="1362"/>
      <c r="BN32" s="1362"/>
      <c r="BO32" s="1362"/>
      <c r="BP32" s="1362"/>
      <c r="BQ32" s="1362"/>
      <c r="BR32" s="1362"/>
      <c r="BS32" s="1362"/>
      <c r="BT32" s="1362"/>
      <c r="BU32" s="1362"/>
      <c r="BV32" s="1362"/>
      <c r="BW32" s="1362"/>
      <c r="BX32" s="1362"/>
      <c r="BY32" s="1362"/>
      <c r="BZ32" s="1362"/>
      <c r="CA32" s="1362"/>
      <c r="CB32" s="1362"/>
      <c r="CC32" s="1362"/>
      <c r="CD32" s="1362"/>
      <c r="CE32" s="1362"/>
      <c r="CF32" s="1362"/>
      <c r="CG32" s="1362"/>
      <c r="CH32" s="1362"/>
      <c r="CI32" s="1362"/>
      <c r="CJ32" s="1362"/>
      <c r="CK32" s="1362"/>
      <c r="CL32" s="1362"/>
      <c r="CM32" s="1362"/>
      <c r="CN32" s="1362"/>
      <c r="CO32" s="1362"/>
      <c r="CP32" s="1362"/>
      <c r="CQ32" s="1362"/>
      <c r="CR32" s="1362"/>
      <c r="CS32" s="1362"/>
      <c r="CT32" s="1362"/>
      <c r="CU32" s="1362"/>
      <c r="CV32" s="1362"/>
      <c r="CW32" s="1362"/>
      <c r="CX32" s="1362"/>
      <c r="CY32" s="1362"/>
      <c r="CZ32" s="1362"/>
      <c r="DA32" s="1362"/>
      <c r="DB32" s="1362"/>
      <c r="DC32" s="1362"/>
      <c r="DD32" s="1435"/>
    </row>
    <row r="33" spans="1:108" ht="13.5" customHeight="1" x14ac:dyDescent="0.2">
      <c r="A33" s="1449" t="s">
        <v>203</v>
      </c>
      <c r="B33" s="1450"/>
      <c r="C33" s="1450"/>
      <c r="D33" s="1450"/>
      <c r="E33" s="1450"/>
      <c r="F33" s="1450"/>
      <c r="G33" s="1450"/>
      <c r="H33" s="1450"/>
      <c r="I33" s="1450"/>
      <c r="J33" s="1450"/>
      <c r="K33" s="1450"/>
      <c r="L33" s="1450"/>
      <c r="M33" s="1450"/>
      <c r="N33" s="1450"/>
      <c r="O33" s="1450"/>
      <c r="P33" s="1450"/>
      <c r="Q33" s="1450"/>
      <c r="R33" s="1450"/>
      <c r="S33" s="1450"/>
      <c r="T33" s="1450"/>
      <c r="U33" s="1451"/>
      <c r="V33" s="1455"/>
      <c r="W33" s="1438"/>
      <c r="X33" s="1438"/>
      <c r="Y33" s="1438"/>
      <c r="Z33" s="1438"/>
      <c r="AA33" s="1438"/>
      <c r="AB33" s="1438"/>
      <c r="AC33" s="1438"/>
      <c r="AD33" s="1438"/>
      <c r="AE33" s="1438"/>
      <c r="AF33" s="1438"/>
      <c r="AG33" s="1438"/>
      <c r="AH33" s="1438"/>
      <c r="AI33" s="1438"/>
      <c r="AJ33" s="1438"/>
      <c r="AK33" s="1438"/>
      <c r="AL33" s="1438"/>
      <c r="AM33" s="1438"/>
      <c r="AN33" s="1438"/>
      <c r="AO33" s="1438"/>
      <c r="AP33" s="1438"/>
      <c r="AQ33" s="1439"/>
      <c r="AS33" s="1436"/>
      <c r="AT33" s="1362"/>
      <c r="AU33" s="1362"/>
      <c r="AV33" s="1362"/>
      <c r="AW33" s="1362"/>
      <c r="AX33" s="1362"/>
      <c r="AY33" s="1362"/>
      <c r="AZ33" s="1362"/>
      <c r="BA33" s="1362"/>
      <c r="BB33" s="1362"/>
      <c r="BC33" s="1362"/>
      <c r="BD33" s="1362"/>
      <c r="BE33" s="1362"/>
      <c r="BF33" s="1362"/>
      <c r="BG33" s="1362"/>
      <c r="BH33" s="1362"/>
      <c r="BI33" s="1362"/>
      <c r="BJ33" s="1362"/>
      <c r="BK33" s="1362"/>
      <c r="BL33" s="1362"/>
      <c r="BM33" s="1362"/>
      <c r="BN33" s="1362"/>
      <c r="BO33" s="1362"/>
      <c r="BP33" s="1362"/>
      <c r="BQ33" s="1362"/>
      <c r="BR33" s="1362"/>
      <c r="BS33" s="1362"/>
      <c r="BT33" s="1362"/>
      <c r="BU33" s="1362"/>
      <c r="BV33" s="1362"/>
      <c r="BW33" s="1362"/>
      <c r="BX33" s="1362"/>
      <c r="BY33" s="1362"/>
      <c r="BZ33" s="1362"/>
      <c r="CA33" s="1362"/>
      <c r="CB33" s="1362"/>
      <c r="CC33" s="1362"/>
      <c r="CD33" s="1362"/>
      <c r="CE33" s="1362"/>
      <c r="CF33" s="1362"/>
      <c r="CG33" s="1362"/>
      <c r="CH33" s="1362"/>
      <c r="CI33" s="1362"/>
      <c r="CJ33" s="1362"/>
      <c r="CK33" s="1362"/>
      <c r="CL33" s="1362"/>
      <c r="CM33" s="1362"/>
      <c r="CN33" s="1362"/>
      <c r="CO33" s="1362"/>
      <c r="CP33" s="1362"/>
      <c r="CQ33" s="1362"/>
      <c r="CR33" s="1362"/>
      <c r="CS33" s="1362"/>
      <c r="CT33" s="1362"/>
      <c r="CU33" s="1362"/>
      <c r="CV33" s="1362"/>
      <c r="CW33" s="1362"/>
      <c r="CX33" s="1362"/>
      <c r="CY33" s="1362"/>
      <c r="CZ33" s="1362"/>
      <c r="DA33" s="1362"/>
      <c r="DB33" s="1362"/>
      <c r="DC33" s="1362"/>
      <c r="DD33" s="1435"/>
    </row>
    <row r="34" spans="1:108" ht="13.5" customHeight="1" x14ac:dyDescent="0.2">
      <c r="A34" s="1440" t="s">
        <v>204</v>
      </c>
      <c r="B34" s="1441"/>
      <c r="C34" s="1441"/>
      <c r="D34" s="1441"/>
      <c r="E34" s="1441"/>
      <c r="F34" s="1441"/>
      <c r="G34" s="1441"/>
      <c r="H34" s="1441"/>
      <c r="I34" s="1441"/>
      <c r="J34" s="1441"/>
      <c r="K34" s="1441"/>
      <c r="L34" s="1441"/>
      <c r="M34" s="1441"/>
      <c r="N34" s="1441"/>
      <c r="O34" s="1441"/>
      <c r="P34" s="1441"/>
      <c r="Q34" s="1441"/>
      <c r="R34" s="1441"/>
      <c r="S34" s="1441"/>
      <c r="T34" s="1441"/>
      <c r="U34" s="1442"/>
      <c r="V34" s="1446">
        <f ca="1">SUMIF('Фактические расходы'!$A$13:$A$49,"Всего расходов",'Фактические расходы'!$K$13:$K$49)</f>
        <v>0</v>
      </c>
      <c r="W34" s="1447"/>
      <c r="X34" s="1447"/>
      <c r="Y34" s="1447"/>
      <c r="Z34" s="1447"/>
      <c r="AA34" s="1447"/>
      <c r="AB34" s="1447"/>
      <c r="AC34" s="1447"/>
      <c r="AD34" s="1447"/>
      <c r="AE34" s="1447"/>
      <c r="AF34" s="1448"/>
      <c r="AG34" s="1438"/>
      <c r="AH34" s="1438"/>
      <c r="AI34" s="1438"/>
      <c r="AJ34" s="1438"/>
      <c r="AK34" s="1438"/>
      <c r="AL34" s="1438"/>
      <c r="AM34" s="1438"/>
      <c r="AN34" s="1438"/>
      <c r="AO34" s="1438"/>
      <c r="AP34" s="1438"/>
      <c r="AQ34" s="1439"/>
      <c r="AS34" s="1436"/>
      <c r="AT34" s="1362"/>
      <c r="AU34" s="1362"/>
      <c r="AV34" s="1362"/>
      <c r="AW34" s="1362"/>
      <c r="AX34" s="1362"/>
      <c r="AY34" s="1362"/>
      <c r="AZ34" s="1362"/>
      <c r="BA34" s="1362"/>
      <c r="BB34" s="1362"/>
      <c r="BC34" s="1362"/>
      <c r="BD34" s="1362"/>
      <c r="BE34" s="1362"/>
      <c r="BF34" s="1362"/>
      <c r="BG34" s="1362"/>
      <c r="BH34" s="1362"/>
      <c r="BI34" s="1362"/>
      <c r="BJ34" s="1362"/>
      <c r="BK34" s="1362"/>
      <c r="BL34" s="1362"/>
      <c r="BM34" s="1362"/>
      <c r="BN34" s="1362"/>
      <c r="BO34" s="1362"/>
      <c r="BP34" s="1362"/>
      <c r="BQ34" s="1362"/>
      <c r="BR34" s="1362"/>
      <c r="BS34" s="1362"/>
      <c r="BT34" s="1362"/>
      <c r="BU34" s="1362"/>
      <c r="BV34" s="1362"/>
      <c r="BW34" s="1362"/>
      <c r="BX34" s="1362"/>
      <c r="BY34" s="1362"/>
      <c r="BZ34" s="1362"/>
      <c r="CA34" s="1362"/>
      <c r="CB34" s="1362"/>
      <c r="CC34" s="1362"/>
      <c r="CD34" s="1362"/>
      <c r="CE34" s="1362"/>
      <c r="CF34" s="1362"/>
      <c r="CG34" s="1362"/>
      <c r="CH34" s="1362"/>
      <c r="CI34" s="1362"/>
      <c r="CJ34" s="1362"/>
      <c r="CK34" s="1362"/>
      <c r="CL34" s="1362"/>
      <c r="CM34" s="1362"/>
      <c r="CN34" s="1362"/>
      <c r="CO34" s="1362"/>
      <c r="CP34" s="1362"/>
      <c r="CQ34" s="1362"/>
      <c r="CR34" s="1362"/>
      <c r="CS34" s="1362"/>
      <c r="CT34" s="1362"/>
      <c r="CU34" s="1362"/>
      <c r="CV34" s="1362"/>
      <c r="CW34" s="1362"/>
      <c r="CX34" s="1362"/>
      <c r="CY34" s="1362"/>
      <c r="CZ34" s="1362"/>
      <c r="DA34" s="1362"/>
      <c r="DB34" s="1362"/>
      <c r="DC34" s="1362"/>
      <c r="DD34" s="1435"/>
    </row>
    <row r="35" spans="1:108" ht="13.5" customHeight="1" x14ac:dyDescent="0.2">
      <c r="A35" s="1440" t="s">
        <v>205</v>
      </c>
      <c r="B35" s="1441"/>
      <c r="C35" s="1441"/>
      <c r="D35" s="1441"/>
      <c r="E35" s="1441"/>
      <c r="F35" s="1441"/>
      <c r="G35" s="1441"/>
      <c r="H35" s="1441"/>
      <c r="I35" s="1441"/>
      <c r="J35" s="1441"/>
      <c r="K35" s="1441"/>
      <c r="L35" s="1441"/>
      <c r="M35" s="1441"/>
      <c r="N35" s="1441"/>
      <c r="O35" s="1441"/>
      <c r="P35" s="1441"/>
      <c r="Q35" s="1441"/>
      <c r="R35" s="1441"/>
      <c r="S35" s="1441"/>
      <c r="T35" s="1441"/>
      <c r="U35" s="1442"/>
      <c r="V35" s="1446">
        <f ca="1">V28-V34</f>
        <v>0</v>
      </c>
      <c r="W35" s="1447"/>
      <c r="X35" s="1447"/>
      <c r="Y35" s="1447"/>
      <c r="Z35" s="1447"/>
      <c r="AA35" s="1447"/>
      <c r="AB35" s="1447"/>
      <c r="AC35" s="1447"/>
      <c r="AD35" s="1447"/>
      <c r="AE35" s="1447"/>
      <c r="AF35" s="1448"/>
      <c r="AG35" s="1438"/>
      <c r="AH35" s="1438"/>
      <c r="AI35" s="1438"/>
      <c r="AJ35" s="1438"/>
      <c r="AK35" s="1438"/>
      <c r="AL35" s="1438"/>
      <c r="AM35" s="1438"/>
      <c r="AN35" s="1438"/>
      <c r="AO35" s="1438"/>
      <c r="AP35" s="1438"/>
      <c r="AQ35" s="1439"/>
      <c r="AS35" s="1436"/>
      <c r="AT35" s="1362"/>
      <c r="AU35" s="1362"/>
      <c r="AV35" s="1362"/>
      <c r="AW35" s="1362"/>
      <c r="AX35" s="1362"/>
      <c r="AY35" s="1362"/>
      <c r="AZ35" s="1362"/>
      <c r="BA35" s="1362"/>
      <c r="BB35" s="1362"/>
      <c r="BC35" s="1362"/>
      <c r="BD35" s="1362"/>
      <c r="BE35" s="1362"/>
      <c r="BF35" s="1362"/>
      <c r="BG35" s="1362"/>
      <c r="BH35" s="1362"/>
      <c r="BI35" s="1362"/>
      <c r="BJ35" s="1362"/>
      <c r="BK35" s="1362"/>
      <c r="BL35" s="1362"/>
      <c r="BM35" s="1362"/>
      <c r="BN35" s="1362"/>
      <c r="BO35" s="1362"/>
      <c r="BP35" s="1362"/>
      <c r="BQ35" s="1362"/>
      <c r="BR35" s="1362"/>
      <c r="BS35" s="1362"/>
      <c r="BT35" s="1362"/>
      <c r="BU35" s="1362"/>
      <c r="BV35" s="1362"/>
      <c r="BW35" s="1362"/>
      <c r="BX35" s="1362"/>
      <c r="BY35" s="1362"/>
      <c r="BZ35" s="1362"/>
      <c r="CA35" s="1362"/>
      <c r="CB35" s="1362"/>
      <c r="CC35" s="1362"/>
      <c r="CD35" s="1362"/>
      <c r="CE35" s="1362"/>
      <c r="CF35" s="1362"/>
      <c r="CG35" s="1362"/>
      <c r="CH35" s="1362"/>
      <c r="CI35" s="1362"/>
      <c r="CJ35" s="1362"/>
      <c r="CK35" s="1362"/>
      <c r="CL35" s="1362"/>
      <c r="CM35" s="1362"/>
      <c r="CN35" s="1362"/>
      <c r="CO35" s="1362"/>
      <c r="CP35" s="1362"/>
      <c r="CQ35" s="1362"/>
      <c r="CR35" s="1362"/>
      <c r="CS35" s="1362"/>
      <c r="CT35" s="1362"/>
      <c r="CU35" s="1362"/>
      <c r="CV35" s="1362"/>
      <c r="CW35" s="1362"/>
      <c r="CX35" s="1362"/>
      <c r="CY35" s="1362"/>
      <c r="CZ35" s="1362"/>
      <c r="DA35" s="1362"/>
      <c r="DB35" s="1362"/>
      <c r="DC35" s="1362"/>
      <c r="DD35" s="1435"/>
    </row>
    <row r="36" spans="1:108" ht="13.5" customHeight="1" thickBot="1" x14ac:dyDescent="0.25">
      <c r="A36" s="1427" t="s">
        <v>206</v>
      </c>
      <c r="B36" s="1427"/>
      <c r="C36" s="1427"/>
      <c r="D36" s="1427"/>
      <c r="E36" s="1427"/>
      <c r="F36" s="1427"/>
      <c r="G36" s="1427"/>
      <c r="H36" s="1427"/>
      <c r="I36" s="1427"/>
      <c r="J36" s="1427"/>
      <c r="K36" s="1427"/>
      <c r="L36" s="1427"/>
      <c r="M36" s="1427"/>
      <c r="N36" s="1427"/>
      <c r="O36" s="1427"/>
      <c r="P36" s="1427"/>
      <c r="Q36" s="1427"/>
      <c r="R36" s="1427"/>
      <c r="S36" s="1427"/>
      <c r="T36" s="1427"/>
      <c r="U36" s="1427"/>
      <c r="V36" s="1443"/>
      <c r="W36" s="1444"/>
      <c r="X36" s="1444"/>
      <c r="Y36" s="1444"/>
      <c r="Z36" s="1444"/>
      <c r="AA36" s="1444"/>
      <c r="AB36" s="1444"/>
      <c r="AC36" s="1444"/>
      <c r="AD36" s="1444"/>
      <c r="AE36" s="1444"/>
      <c r="AF36" s="1444"/>
      <c r="AG36" s="1444"/>
      <c r="AH36" s="1444"/>
      <c r="AI36" s="1444"/>
      <c r="AJ36" s="1444"/>
      <c r="AK36" s="1444"/>
      <c r="AL36" s="1444"/>
      <c r="AM36" s="1444"/>
      <c r="AN36" s="1444"/>
      <c r="AO36" s="1444"/>
      <c r="AP36" s="1444"/>
      <c r="AQ36" s="1445"/>
      <c r="AR36" s="12"/>
      <c r="AS36" s="1432"/>
      <c r="AT36" s="1433"/>
      <c r="AU36" s="1433"/>
      <c r="AV36" s="1433"/>
      <c r="AW36" s="1433"/>
      <c r="AX36" s="1433"/>
      <c r="AY36" s="1433"/>
      <c r="AZ36" s="1433"/>
      <c r="BA36" s="1433"/>
      <c r="BB36" s="1433"/>
      <c r="BC36" s="1433"/>
      <c r="BD36" s="1433"/>
      <c r="BE36" s="1433"/>
      <c r="BF36" s="1433"/>
      <c r="BG36" s="1433"/>
      <c r="BH36" s="1433"/>
      <c r="BI36" s="1433"/>
      <c r="BJ36" s="1433"/>
      <c r="BK36" s="1433"/>
      <c r="BL36" s="1433"/>
      <c r="BM36" s="1433"/>
      <c r="BN36" s="1433"/>
      <c r="BO36" s="1433"/>
      <c r="BP36" s="1433"/>
      <c r="BQ36" s="1433"/>
      <c r="BR36" s="1433"/>
      <c r="BS36" s="1433"/>
      <c r="BT36" s="1433"/>
      <c r="BU36" s="1433"/>
      <c r="BV36" s="1433"/>
      <c r="BW36" s="1433"/>
      <c r="BX36" s="1433"/>
      <c r="BY36" s="1433"/>
      <c r="BZ36" s="1433"/>
      <c r="CA36" s="1433"/>
      <c r="CB36" s="1433"/>
      <c r="CC36" s="1433"/>
      <c r="CD36" s="1433"/>
      <c r="CE36" s="1433"/>
      <c r="CF36" s="1433"/>
      <c r="CG36" s="1433"/>
      <c r="CH36" s="1433"/>
      <c r="CI36" s="1433"/>
      <c r="CJ36" s="1433"/>
      <c r="CK36" s="1433"/>
      <c r="CL36" s="1433"/>
      <c r="CM36" s="1433"/>
      <c r="CN36" s="1433"/>
      <c r="CO36" s="1362"/>
      <c r="CP36" s="1362"/>
      <c r="CQ36" s="1362"/>
      <c r="CR36" s="1362"/>
      <c r="CS36" s="1362"/>
      <c r="CT36" s="1362"/>
      <c r="CU36" s="1362"/>
      <c r="CV36" s="1362"/>
      <c r="CW36" s="1362"/>
      <c r="CX36" s="1362"/>
      <c r="CY36" s="1362"/>
      <c r="CZ36" s="1362"/>
      <c r="DA36" s="1362"/>
      <c r="DB36" s="1362"/>
      <c r="DC36" s="1362"/>
      <c r="DD36" s="1435"/>
    </row>
    <row r="37" spans="1:108" ht="13.5" customHeight="1" thickBot="1" x14ac:dyDescent="0.25">
      <c r="AS37" s="127"/>
      <c r="AT37" s="127"/>
      <c r="AU37" s="127"/>
      <c r="AV37" s="127"/>
      <c r="AW37" s="127"/>
      <c r="AX37" s="127"/>
      <c r="AY37" s="127"/>
      <c r="AZ37" s="127"/>
      <c r="BA37" s="127"/>
      <c r="BB37" s="127"/>
      <c r="BC37" s="127"/>
      <c r="BD37" s="127"/>
      <c r="BE37" s="127"/>
      <c r="BF37" s="127"/>
      <c r="BG37" s="127"/>
      <c r="BH37" s="127"/>
      <c r="BI37" s="127"/>
      <c r="BJ37" s="127"/>
      <c r="BK37" s="127"/>
      <c r="BL37" s="127"/>
      <c r="BM37" s="127"/>
      <c r="BN37" s="127"/>
      <c r="BO37" s="127"/>
      <c r="BP37" s="127"/>
      <c r="BQ37" s="127"/>
      <c r="BR37" s="127"/>
      <c r="BS37" s="127"/>
      <c r="BT37" s="127"/>
      <c r="BU37" s="127"/>
      <c r="BV37" s="127"/>
      <c r="BW37" s="127"/>
      <c r="BX37" s="127"/>
      <c r="BY37" s="127"/>
      <c r="BZ37" s="127"/>
      <c r="CA37" s="127"/>
      <c r="CB37" s="127"/>
      <c r="CC37" s="127"/>
      <c r="CD37" s="127"/>
      <c r="CE37" s="127"/>
      <c r="CF37" s="127"/>
      <c r="CG37" s="127"/>
      <c r="CH37" s="127"/>
      <c r="CI37" s="127"/>
      <c r="CJ37" s="127"/>
      <c r="CK37" s="127"/>
      <c r="CL37" s="127"/>
      <c r="CM37" s="128" t="s">
        <v>207</v>
      </c>
      <c r="CN37" s="127"/>
      <c r="CO37" s="1432"/>
      <c r="CP37" s="1433"/>
      <c r="CQ37" s="1433"/>
      <c r="CR37" s="1433"/>
      <c r="CS37" s="1433"/>
      <c r="CT37" s="1433"/>
      <c r="CU37" s="1433"/>
      <c r="CV37" s="1433"/>
      <c r="CW37" s="1433"/>
      <c r="CX37" s="1433"/>
      <c r="CY37" s="1433"/>
      <c r="CZ37" s="1433"/>
      <c r="DA37" s="1433"/>
      <c r="DB37" s="1433"/>
      <c r="DC37" s="1433"/>
      <c r="DD37" s="1434"/>
    </row>
    <row r="38" spans="1:108" ht="15.75" thickBot="1" x14ac:dyDescent="0.25">
      <c r="A38" s="1428" t="s">
        <v>208</v>
      </c>
      <c r="B38" s="1428"/>
      <c r="C38" s="1428"/>
      <c r="D38" s="1428"/>
      <c r="E38" s="1428"/>
      <c r="F38" s="1428"/>
      <c r="G38" s="1428"/>
      <c r="H38" s="1428"/>
      <c r="I38" s="1428"/>
      <c r="J38" s="1428"/>
      <c r="K38" s="1428"/>
      <c r="L38" s="1399"/>
      <c r="M38" s="1399"/>
      <c r="N38" s="1399"/>
      <c r="O38" s="1399"/>
      <c r="P38" s="1399"/>
      <c r="Q38" s="1429" t="s">
        <v>209</v>
      </c>
      <c r="R38" s="1429"/>
      <c r="S38" s="1429"/>
      <c r="T38" s="1429"/>
      <c r="U38" s="1429"/>
      <c r="V38" s="1429"/>
      <c r="W38" s="1429"/>
      <c r="X38" s="1429"/>
      <c r="Y38" s="1429"/>
      <c r="Z38" s="1429"/>
      <c r="AA38" s="1429"/>
      <c r="AB38" s="1429"/>
      <c r="AC38" s="1429"/>
      <c r="AD38" s="1429"/>
      <c r="AE38" s="1399"/>
      <c r="AF38" s="1399"/>
      <c r="AG38" s="1399"/>
      <c r="AH38" s="1399"/>
      <c r="AI38" s="1399"/>
      <c r="AJ38" s="1428" t="s">
        <v>210</v>
      </c>
      <c r="AK38" s="1428"/>
      <c r="AL38" s="1428"/>
      <c r="AM38" s="1428"/>
      <c r="AN38" s="1428"/>
      <c r="AO38" s="1428"/>
      <c r="AP38" s="1428"/>
      <c r="AQ38" s="1428"/>
    </row>
    <row r="39" spans="1:108" ht="13.5" customHeight="1" thickBot="1" x14ac:dyDescent="0.25">
      <c r="A39" s="1430" t="s">
        <v>211</v>
      </c>
      <c r="B39" s="1430"/>
      <c r="C39" s="1430"/>
      <c r="D39" s="1430"/>
      <c r="E39" s="1430"/>
      <c r="F39" s="1430"/>
      <c r="G39" s="1430"/>
      <c r="H39" s="1430"/>
      <c r="I39" s="1430"/>
      <c r="J39" s="1430"/>
      <c r="K39" s="1430"/>
      <c r="L39" s="1430"/>
      <c r="M39" s="1430"/>
      <c r="N39" s="1430"/>
      <c r="O39" s="1430"/>
      <c r="P39" s="1430"/>
      <c r="Q39" s="1430"/>
      <c r="R39" s="1430"/>
      <c r="S39" s="1430"/>
      <c r="T39" s="1430"/>
      <c r="U39" s="1430"/>
      <c r="V39" s="1430"/>
      <c r="W39" s="1430"/>
      <c r="X39" s="1430"/>
      <c r="Y39" s="1430"/>
      <c r="Z39" s="1430"/>
      <c r="AA39" s="1430"/>
      <c r="AB39" s="1430"/>
      <c r="AC39" s="1430"/>
      <c r="AD39" s="1430"/>
      <c r="AE39" s="1430"/>
      <c r="AF39" s="1430"/>
      <c r="AG39" s="1430"/>
      <c r="AH39" s="1430"/>
      <c r="AI39" s="1430"/>
      <c r="AJ39" s="1430"/>
      <c r="AK39" s="1430"/>
      <c r="AL39" s="1430"/>
      <c r="AM39" s="1430"/>
      <c r="AN39" s="1430"/>
      <c r="AO39" s="1430"/>
      <c r="AP39" s="1430"/>
      <c r="AY39" s="1431" t="s">
        <v>212</v>
      </c>
      <c r="AZ39" s="1431"/>
      <c r="BA39" s="1431"/>
      <c r="BB39" s="1431"/>
      <c r="BC39" s="1431"/>
      <c r="BD39" s="1431"/>
      <c r="BE39" s="1431"/>
      <c r="BF39" s="1431"/>
      <c r="BG39" s="1431"/>
      <c r="BH39" s="1431"/>
      <c r="BI39" s="1431"/>
      <c r="BJ39" s="1431"/>
      <c r="BK39" s="1431"/>
      <c r="BL39" s="1431"/>
      <c r="BM39" s="1437" t="s">
        <v>213</v>
      </c>
      <c r="BN39" s="1437"/>
      <c r="BO39" s="1437"/>
      <c r="BP39" s="1437"/>
      <c r="BQ39" s="1437"/>
      <c r="BR39" s="1437"/>
      <c r="BS39" s="1437"/>
      <c r="BT39" s="1437"/>
      <c r="BU39" s="1437"/>
      <c r="BV39" s="1437"/>
      <c r="BW39" s="1437"/>
      <c r="BX39" s="1437"/>
      <c r="BY39" s="1437"/>
      <c r="BZ39" s="1437"/>
      <c r="CA39" s="1437"/>
      <c r="CB39" s="1437"/>
      <c r="CC39" s="1437"/>
      <c r="CD39" s="1437"/>
      <c r="CE39" s="1437"/>
      <c r="CF39" s="1437"/>
      <c r="CG39" s="1437"/>
      <c r="CH39" s="1437"/>
      <c r="CI39" s="1437"/>
      <c r="CJ39" s="1437"/>
      <c r="CK39" s="1437"/>
      <c r="CL39" s="1437"/>
      <c r="CM39" s="1437"/>
      <c r="CO39" s="1412"/>
      <c r="CP39" s="1413"/>
      <c r="CQ39" s="1413"/>
      <c r="CR39" s="1413"/>
      <c r="CS39" s="1413"/>
      <c r="CT39" s="1413"/>
      <c r="CU39" s="1413"/>
      <c r="CV39" s="1413"/>
      <c r="CW39" s="1413"/>
      <c r="CX39" s="1413"/>
      <c r="CY39" s="1413"/>
      <c r="CZ39" s="1413"/>
      <c r="DA39" s="1413"/>
      <c r="DB39" s="1413"/>
      <c r="DC39" s="1413"/>
      <c r="DD39" s="1414"/>
    </row>
    <row r="40" spans="1:108" ht="9.75" customHeight="1" x14ac:dyDescent="0.2">
      <c r="A40" s="1430"/>
      <c r="B40" s="1430"/>
      <c r="C40" s="1430"/>
      <c r="D40" s="1430"/>
      <c r="E40" s="1430"/>
      <c r="F40" s="1430"/>
      <c r="G40" s="1430"/>
      <c r="H40" s="1430"/>
      <c r="I40" s="1430"/>
      <c r="J40" s="1430"/>
      <c r="K40" s="1430"/>
      <c r="L40" s="1430"/>
      <c r="M40" s="1430"/>
      <c r="N40" s="1430"/>
      <c r="O40" s="1430"/>
      <c r="P40" s="1430"/>
      <c r="Q40" s="1430"/>
      <c r="R40" s="1430"/>
      <c r="S40" s="1430"/>
      <c r="T40" s="1430"/>
      <c r="U40" s="1430"/>
      <c r="V40" s="1430"/>
      <c r="W40" s="1430"/>
      <c r="X40" s="1430"/>
      <c r="Y40" s="1430"/>
      <c r="Z40" s="1430"/>
      <c r="AA40" s="1430"/>
      <c r="AB40" s="1430"/>
      <c r="AC40" s="1430"/>
      <c r="AD40" s="1430"/>
      <c r="AE40" s="1430"/>
      <c r="AF40" s="1430"/>
      <c r="AG40" s="1430"/>
      <c r="AH40" s="1430"/>
      <c r="AI40" s="1430"/>
      <c r="AJ40" s="1430"/>
      <c r="AK40" s="1430"/>
      <c r="AL40" s="1430"/>
      <c r="AM40" s="1430"/>
      <c r="AN40" s="1430"/>
      <c r="AO40" s="1430"/>
      <c r="AP40" s="1430"/>
    </row>
    <row r="41" spans="1:108" ht="6" customHeight="1" x14ac:dyDescent="0.2"/>
    <row r="42" spans="1:108" x14ac:dyDescent="0.2">
      <c r="A42" s="1" t="s">
        <v>168</v>
      </c>
      <c r="AY42" s="1" t="s">
        <v>214</v>
      </c>
      <c r="BH42" s="1363"/>
      <c r="BI42" s="1363"/>
      <c r="BJ42" s="1363"/>
      <c r="BK42" s="1363"/>
      <c r="BL42" s="1363"/>
      <c r="BM42" s="1363"/>
      <c r="BN42" s="1363"/>
      <c r="BO42" s="1363"/>
      <c r="BP42" s="1363"/>
      <c r="BQ42" s="1363"/>
      <c r="BR42" s="1363"/>
      <c r="BS42" s="1363"/>
      <c r="BT42" s="1363"/>
      <c r="BU42" s="1363"/>
      <c r="BW42" s="1399"/>
      <c r="BX42" s="1399"/>
      <c r="BY42" s="1399"/>
      <c r="BZ42" s="1399"/>
      <c r="CA42" s="1399"/>
      <c r="CB42" s="1399"/>
      <c r="CC42" s="1399"/>
      <c r="CD42" s="1399"/>
      <c r="CE42" s="1399"/>
      <c r="CF42" s="1399"/>
      <c r="CG42" s="1399"/>
      <c r="CH42" s="1399"/>
      <c r="CI42" s="1399"/>
      <c r="CJ42" s="1399"/>
      <c r="CK42" s="1399"/>
      <c r="CL42" s="1399"/>
      <c r="CM42" s="1399"/>
      <c r="CN42" s="1399"/>
      <c r="CO42" s="1399"/>
      <c r="CP42" s="1399"/>
      <c r="CQ42" s="1399"/>
      <c r="CR42" s="1399"/>
      <c r="CS42" s="1399"/>
      <c r="CT42" s="1399"/>
      <c r="CU42" s="1399"/>
      <c r="CV42" s="1399"/>
      <c r="CW42" s="1399"/>
      <c r="CX42" s="1399"/>
      <c r="CY42" s="1399"/>
      <c r="CZ42" s="1399"/>
    </row>
    <row r="43" spans="1:108" x14ac:dyDescent="0.2">
      <c r="A43" s="1" t="s">
        <v>215</v>
      </c>
      <c r="N43" s="1363"/>
      <c r="O43" s="1363"/>
      <c r="P43" s="1363"/>
      <c r="Q43" s="1363"/>
      <c r="R43" s="1363"/>
      <c r="S43" s="1363"/>
      <c r="T43" s="1363"/>
      <c r="U43" s="1363"/>
      <c r="V43" s="1363"/>
      <c r="W43" s="1363"/>
      <c r="X43" s="1363"/>
      <c r="Y43" s="1363"/>
      <c r="AA43" s="1399"/>
      <c r="AB43" s="1399"/>
      <c r="AC43" s="1399"/>
      <c r="AD43" s="1399"/>
      <c r="AE43" s="1399"/>
      <c r="AF43" s="1399"/>
      <c r="AG43" s="1399"/>
      <c r="AH43" s="1399"/>
      <c r="AI43" s="1399"/>
      <c r="AJ43" s="1399"/>
      <c r="AK43" s="1399"/>
      <c r="AL43" s="1399"/>
      <c r="AM43" s="1399"/>
      <c r="AN43" s="1399"/>
      <c r="AO43" s="1399"/>
      <c r="AP43" s="1399"/>
      <c r="AQ43" s="1399"/>
      <c r="AR43" s="1399"/>
      <c r="AY43" s="1" t="s">
        <v>216</v>
      </c>
      <c r="BH43" s="1360" t="s">
        <v>5</v>
      </c>
      <c r="BI43" s="1360"/>
      <c r="BJ43" s="1360"/>
      <c r="BK43" s="1360"/>
      <c r="BL43" s="1360"/>
      <c r="BM43" s="1360"/>
      <c r="BN43" s="1360"/>
      <c r="BO43" s="1360"/>
      <c r="BP43" s="1360"/>
      <c r="BQ43" s="1360"/>
      <c r="BR43" s="1360"/>
      <c r="BS43" s="1360"/>
      <c r="BT43" s="1360"/>
      <c r="BU43" s="1360"/>
      <c r="BV43" s="2"/>
      <c r="BW43" s="1365" t="s">
        <v>6</v>
      </c>
      <c r="BX43" s="1365"/>
      <c r="BY43" s="1365"/>
      <c r="BZ43" s="1365"/>
      <c r="CA43" s="1365"/>
      <c r="CB43" s="1365"/>
      <c r="CC43" s="1365"/>
      <c r="CD43" s="1365"/>
      <c r="CE43" s="1365"/>
      <c r="CF43" s="1365"/>
      <c r="CG43" s="1365"/>
      <c r="CH43" s="1365"/>
      <c r="CI43" s="1365"/>
      <c r="CJ43" s="1365"/>
      <c r="CK43" s="1365"/>
      <c r="CL43" s="1365"/>
      <c r="CM43" s="1365"/>
      <c r="CN43" s="1365"/>
      <c r="CO43" s="1365"/>
      <c r="CP43" s="1365"/>
      <c r="CQ43" s="1365"/>
      <c r="CR43" s="1365"/>
      <c r="CS43" s="1365"/>
      <c r="CT43" s="1365"/>
      <c r="CU43" s="1365"/>
      <c r="CV43" s="1365"/>
      <c r="CW43" s="1365"/>
      <c r="CX43" s="1365"/>
      <c r="CY43" s="1365"/>
      <c r="CZ43" s="1365"/>
    </row>
    <row r="44" spans="1:108" x14ac:dyDescent="0.2">
      <c r="A44" s="1" t="s">
        <v>217</v>
      </c>
      <c r="N44" s="1360" t="s">
        <v>5</v>
      </c>
      <c r="O44" s="1360"/>
      <c r="P44" s="1360"/>
      <c r="Q44" s="1360"/>
      <c r="R44" s="1360"/>
      <c r="S44" s="1360"/>
      <c r="T44" s="1360"/>
      <c r="U44" s="1360"/>
      <c r="V44" s="1360"/>
      <c r="W44" s="1360"/>
      <c r="X44" s="1360"/>
      <c r="Y44" s="1360"/>
      <c r="Z44" s="2"/>
      <c r="AA44" s="1360" t="s">
        <v>6</v>
      </c>
      <c r="AB44" s="1360"/>
      <c r="AC44" s="1360"/>
      <c r="AD44" s="1360"/>
      <c r="AE44" s="1360"/>
      <c r="AF44" s="1360"/>
      <c r="AG44" s="1360"/>
      <c r="AH44" s="1360"/>
      <c r="AI44" s="1360"/>
      <c r="AJ44" s="1360"/>
      <c r="AK44" s="1360"/>
      <c r="AL44" s="1360"/>
      <c r="AM44" s="1360"/>
      <c r="AN44" s="1360"/>
      <c r="AO44" s="1360"/>
      <c r="AP44" s="1360"/>
      <c r="AQ44" s="1360"/>
      <c r="AR44" s="1360"/>
    </row>
    <row r="45" spans="1:108" x14ac:dyDescent="0.2">
      <c r="AY45" s="1" t="s">
        <v>218</v>
      </c>
      <c r="BI45" s="1363"/>
      <c r="BJ45" s="1363"/>
      <c r="BK45" s="1363"/>
      <c r="BL45" s="1363"/>
      <c r="BM45" s="1363"/>
      <c r="BN45" s="1363"/>
      <c r="BO45" s="1363"/>
      <c r="BP45" s="1363"/>
      <c r="BQ45" s="1363"/>
      <c r="BR45" s="1363"/>
      <c r="BS45" s="1363"/>
      <c r="BT45" s="1363"/>
      <c r="BU45" s="1363"/>
      <c r="BV45" s="1363"/>
      <c r="BX45" s="1399"/>
      <c r="BY45" s="1399"/>
      <c r="BZ45" s="1399"/>
      <c r="CA45" s="1399"/>
      <c r="CB45" s="1399"/>
      <c r="CC45" s="1399"/>
      <c r="CD45" s="1399"/>
      <c r="CE45" s="1399"/>
      <c r="CF45" s="1399"/>
      <c r="CG45" s="1399"/>
      <c r="CH45" s="1399"/>
      <c r="CI45" s="1399"/>
      <c r="CJ45" s="1399"/>
      <c r="CK45" s="1399"/>
      <c r="CL45" s="1399"/>
      <c r="CM45" s="1399"/>
      <c r="CN45" s="1399"/>
      <c r="CO45" s="1399"/>
      <c r="CP45" s="1399"/>
      <c r="CQ45" s="1399"/>
      <c r="CR45" s="1399"/>
      <c r="CS45" s="1399"/>
      <c r="CT45" s="1399"/>
      <c r="CU45" s="1399"/>
      <c r="CV45" s="1399"/>
      <c r="CW45" s="1399"/>
      <c r="CX45" s="1399"/>
      <c r="CY45" s="1399"/>
      <c r="CZ45" s="1399"/>
    </row>
    <row r="46" spans="1:108" ht="12.75" customHeight="1" x14ac:dyDescent="0.2">
      <c r="BI46" s="1422" t="s">
        <v>5</v>
      </c>
      <c r="BJ46" s="1422"/>
      <c r="BK46" s="1422"/>
      <c r="BL46" s="1422"/>
      <c r="BM46" s="1422"/>
      <c r="BN46" s="1422"/>
      <c r="BO46" s="1422"/>
      <c r="BP46" s="1422"/>
      <c r="BQ46" s="1422"/>
      <c r="BR46" s="1422"/>
      <c r="BS46" s="1422"/>
      <c r="BT46" s="1422"/>
      <c r="BU46" s="1422"/>
      <c r="BV46" s="1422"/>
      <c r="BX46" s="1365" t="s">
        <v>6</v>
      </c>
      <c r="BY46" s="1365"/>
      <c r="BZ46" s="1365"/>
      <c r="CA46" s="1365"/>
      <c r="CB46" s="1365"/>
      <c r="CC46" s="1365"/>
      <c r="CD46" s="1365"/>
      <c r="CE46" s="1365"/>
      <c r="CF46" s="1365"/>
      <c r="CG46" s="1365"/>
      <c r="CH46" s="1365"/>
      <c r="CI46" s="1365"/>
      <c r="CJ46" s="1365"/>
      <c r="CK46" s="1365"/>
      <c r="CL46" s="1365"/>
      <c r="CM46" s="1365"/>
      <c r="CN46" s="1365"/>
      <c r="CO46" s="1365"/>
      <c r="CP46" s="1365"/>
      <c r="CQ46" s="1365"/>
      <c r="CR46" s="1365"/>
      <c r="CS46" s="1365"/>
      <c r="CT46" s="1365"/>
      <c r="CU46" s="1365"/>
      <c r="CV46" s="1365"/>
      <c r="CW46" s="1365"/>
      <c r="CX46" s="1365"/>
      <c r="CY46" s="1365"/>
      <c r="CZ46" s="1365"/>
    </row>
    <row r="47" spans="1:108" ht="16.5" customHeight="1" x14ac:dyDescent="0.2">
      <c r="A47" s="1421" t="s">
        <v>219</v>
      </c>
      <c r="B47" s="1421"/>
      <c r="C47" s="1421"/>
      <c r="D47" s="1421"/>
      <c r="E47" s="1421"/>
      <c r="F47" s="1421"/>
      <c r="G47" s="1421"/>
      <c r="H47" s="1421"/>
      <c r="I47" s="1421"/>
      <c r="J47" s="1421"/>
      <c r="K47" s="1421"/>
      <c r="L47" s="1421"/>
      <c r="M47" s="1421"/>
      <c r="N47" s="1421"/>
      <c r="O47" s="1421"/>
      <c r="P47" s="1421"/>
      <c r="Q47" s="1421"/>
      <c r="R47" s="1421"/>
      <c r="S47" s="1421"/>
      <c r="T47" s="1421"/>
      <c r="U47" s="1421"/>
      <c r="V47" s="1421"/>
      <c r="W47" s="1421"/>
      <c r="X47" s="1421"/>
      <c r="Y47" s="1421"/>
      <c r="Z47" s="1421"/>
      <c r="AA47" s="1421"/>
      <c r="AB47" s="1421"/>
      <c r="AC47" s="1421"/>
      <c r="AD47" s="1421"/>
      <c r="AE47" s="1421"/>
      <c r="AF47" s="1421"/>
      <c r="AG47" s="1421"/>
      <c r="AH47" s="1421"/>
      <c r="AI47" s="1421"/>
      <c r="AJ47" s="1421"/>
      <c r="AK47" s="1421"/>
      <c r="AL47" s="1421"/>
      <c r="AM47" s="1421"/>
      <c r="AN47" s="1421"/>
      <c r="AO47" s="1421"/>
      <c r="AP47" s="1421"/>
      <c r="AQ47" s="1421"/>
      <c r="AR47" s="1421"/>
      <c r="AS47" s="1421"/>
      <c r="AT47" s="1421"/>
      <c r="AU47" s="1421"/>
      <c r="AV47" s="1421"/>
      <c r="AW47" s="1421"/>
      <c r="AX47" s="1421"/>
      <c r="AY47" s="1421"/>
      <c r="AZ47" s="1421"/>
      <c r="BA47" s="1421"/>
      <c r="BB47" s="1421"/>
      <c r="BC47" s="1421"/>
      <c r="BD47" s="1421"/>
      <c r="BE47" s="1421"/>
      <c r="BF47" s="1421"/>
      <c r="BG47" s="1421"/>
      <c r="BH47" s="1421"/>
      <c r="BI47" s="1421"/>
      <c r="BJ47" s="1421"/>
      <c r="BK47" s="1421"/>
      <c r="BL47" s="1421"/>
      <c r="BM47" s="1421"/>
      <c r="BN47" s="1421"/>
      <c r="BO47" s="1421"/>
      <c r="BP47" s="1421"/>
      <c r="BQ47" s="1421"/>
      <c r="BR47" s="1421"/>
      <c r="BS47" s="1421"/>
      <c r="BT47" s="1421"/>
      <c r="BU47" s="1421"/>
      <c r="BV47" s="1421"/>
      <c r="BW47" s="1421"/>
      <c r="BX47" s="1421"/>
      <c r="BY47" s="1421"/>
      <c r="BZ47" s="1421"/>
      <c r="CA47" s="1421"/>
      <c r="CB47" s="1421"/>
      <c r="CC47" s="1421"/>
      <c r="CD47" s="1421"/>
      <c r="CE47" s="1421"/>
      <c r="CF47" s="1421"/>
      <c r="CG47" s="1421"/>
      <c r="CH47" s="1421"/>
      <c r="CI47" s="1421"/>
      <c r="CJ47" s="1421"/>
      <c r="CK47" s="1421"/>
      <c r="CL47" s="1421"/>
      <c r="CM47" s="1421"/>
      <c r="CN47" s="1421"/>
      <c r="CO47" s="1421"/>
      <c r="CP47" s="1421"/>
      <c r="CQ47" s="1421"/>
      <c r="CR47" s="1421"/>
      <c r="CS47" s="1421"/>
      <c r="CT47" s="1421"/>
      <c r="CU47" s="1421"/>
      <c r="CV47" s="1421"/>
      <c r="CW47" s="1421"/>
      <c r="CX47" s="1421"/>
      <c r="CY47" s="1421"/>
      <c r="CZ47" s="1421"/>
      <c r="DA47" s="1421"/>
      <c r="DB47" s="1421"/>
      <c r="DC47" s="1421"/>
      <c r="DD47" s="1421"/>
    </row>
    <row r="48" spans="1:108" ht="12" customHeight="1" x14ac:dyDescent="0.2">
      <c r="A48" s="1424" t="s">
        <v>220</v>
      </c>
      <c r="B48" s="1423"/>
      <c r="C48" s="1423"/>
      <c r="D48" s="1423"/>
      <c r="E48" s="1423"/>
      <c r="F48" s="1423"/>
      <c r="G48" s="1423"/>
      <c r="H48" s="1423"/>
      <c r="I48" s="1423"/>
      <c r="J48" s="1423"/>
      <c r="K48" s="1423"/>
      <c r="L48" s="1423"/>
      <c r="M48" s="1423"/>
      <c r="N48" s="1423"/>
      <c r="O48" s="1423"/>
      <c r="P48" s="1423"/>
      <c r="Q48" s="1423"/>
      <c r="R48" s="1423"/>
      <c r="S48" s="1423"/>
      <c r="T48" s="1423"/>
      <c r="U48" s="1423"/>
      <c r="V48" s="1423"/>
      <c r="W48" s="1423"/>
      <c r="X48" s="1423"/>
      <c r="Y48" s="1423"/>
      <c r="Z48" s="1423"/>
      <c r="AA48" s="1423"/>
      <c r="AB48" s="1423"/>
      <c r="AC48" s="1423"/>
      <c r="AD48" s="1423"/>
      <c r="AE48" s="1423"/>
      <c r="AF48" s="1425" t="s">
        <v>221</v>
      </c>
      <c r="AG48" s="1426"/>
      <c r="AH48" s="1426"/>
      <c r="AI48" s="1426"/>
      <c r="AJ48" s="1426"/>
      <c r="AK48" s="1426"/>
      <c r="AL48" s="1426"/>
      <c r="AM48" s="1426"/>
      <c r="AN48" s="1426"/>
      <c r="AO48" s="1426"/>
      <c r="AP48" s="1426"/>
      <c r="AQ48" s="1426"/>
      <c r="AR48" s="1426"/>
      <c r="AS48" s="1426"/>
      <c r="AT48" s="1426"/>
      <c r="AU48" s="1426"/>
      <c r="AV48" s="1426"/>
      <c r="AW48" s="1426"/>
      <c r="AX48" s="1426"/>
      <c r="AY48" s="1426"/>
      <c r="AZ48" s="1426"/>
      <c r="BA48" s="1426"/>
      <c r="BB48" s="1424"/>
      <c r="BC48" s="1425" t="s">
        <v>222</v>
      </c>
      <c r="BD48" s="1426"/>
      <c r="BE48" s="1426"/>
      <c r="BF48" s="1426"/>
      <c r="BG48" s="1426"/>
      <c r="BH48" s="1426"/>
      <c r="BI48" s="1426"/>
      <c r="BJ48" s="1426"/>
      <c r="BK48" s="1426"/>
      <c r="BL48" s="1426"/>
      <c r="BM48" s="1426"/>
      <c r="BN48" s="1426"/>
      <c r="BO48" s="1426"/>
      <c r="BP48" s="1426"/>
      <c r="BQ48" s="1426"/>
      <c r="BR48" s="1426"/>
      <c r="BS48" s="1426"/>
      <c r="BT48" s="1426"/>
      <c r="BU48" s="1426"/>
      <c r="BV48" s="1426"/>
      <c r="BW48" s="1426"/>
      <c r="BX48" s="1426"/>
      <c r="BY48" s="1426"/>
      <c r="BZ48" s="1426"/>
      <c r="CA48" s="1426"/>
      <c r="CB48" s="1424"/>
      <c r="CC48" s="1425" t="s">
        <v>223</v>
      </c>
      <c r="CD48" s="1426"/>
      <c r="CE48" s="1426"/>
      <c r="CF48" s="1426"/>
      <c r="CG48" s="1426"/>
      <c r="CH48" s="1426"/>
      <c r="CI48" s="1426"/>
      <c r="CJ48" s="1426"/>
      <c r="CK48" s="1426"/>
      <c r="CL48" s="1426"/>
      <c r="CM48" s="1426"/>
      <c r="CN48" s="1426"/>
      <c r="CO48" s="1426"/>
      <c r="CP48" s="1426"/>
      <c r="CQ48" s="1426"/>
      <c r="CR48" s="1426"/>
      <c r="CS48" s="1426"/>
      <c r="CT48" s="1426"/>
      <c r="CU48" s="1426"/>
      <c r="CV48" s="1426"/>
      <c r="CW48" s="1426"/>
      <c r="CX48" s="1426"/>
      <c r="CY48" s="1426"/>
      <c r="CZ48" s="1426"/>
      <c r="DA48" s="1426"/>
      <c r="DB48" s="1426"/>
      <c r="DC48" s="1426"/>
      <c r="DD48" s="1426"/>
    </row>
    <row r="49" spans="1:109" ht="12" customHeight="1" x14ac:dyDescent="0.2">
      <c r="A49" s="1424"/>
      <c r="B49" s="1423"/>
      <c r="C49" s="1423"/>
      <c r="D49" s="1423"/>
      <c r="E49" s="1423"/>
      <c r="F49" s="1423"/>
      <c r="G49" s="1423"/>
      <c r="H49" s="1423"/>
      <c r="I49" s="1423"/>
      <c r="J49" s="1423"/>
      <c r="K49" s="1423"/>
      <c r="L49" s="1423"/>
      <c r="M49" s="1423"/>
      <c r="N49" s="1423"/>
      <c r="O49" s="1423"/>
      <c r="P49" s="1423"/>
      <c r="Q49" s="1423"/>
      <c r="R49" s="1423"/>
      <c r="S49" s="1423"/>
      <c r="T49" s="1423"/>
      <c r="U49" s="1423"/>
      <c r="V49" s="1423"/>
      <c r="W49" s="1423"/>
      <c r="X49" s="1423"/>
      <c r="Y49" s="1423"/>
      <c r="Z49" s="1423"/>
      <c r="AA49" s="1423"/>
      <c r="AB49" s="1423"/>
      <c r="AC49" s="1423"/>
      <c r="AD49" s="1423"/>
      <c r="AE49" s="1423"/>
      <c r="AF49" s="1423" t="s">
        <v>195</v>
      </c>
      <c r="AG49" s="1423"/>
      <c r="AH49" s="1423"/>
      <c r="AI49" s="1423"/>
      <c r="AJ49" s="1423"/>
      <c r="AK49" s="1423"/>
      <c r="AL49" s="1423"/>
      <c r="AM49" s="1423"/>
      <c r="AN49" s="1423"/>
      <c r="AO49" s="1423"/>
      <c r="AP49" s="1423"/>
      <c r="AQ49" s="1423"/>
      <c r="AR49" s="1423"/>
      <c r="AS49" s="1423" t="s">
        <v>196</v>
      </c>
      <c r="AT49" s="1423"/>
      <c r="AU49" s="1423"/>
      <c r="AV49" s="1423"/>
      <c r="AW49" s="1423"/>
      <c r="AX49" s="1423"/>
      <c r="AY49" s="1423"/>
      <c r="AZ49" s="1423"/>
      <c r="BA49" s="1423"/>
      <c r="BB49" s="1423"/>
      <c r="BC49" s="1423" t="s">
        <v>195</v>
      </c>
      <c r="BD49" s="1423"/>
      <c r="BE49" s="1423"/>
      <c r="BF49" s="1423"/>
      <c r="BG49" s="1423"/>
      <c r="BH49" s="1423"/>
      <c r="BI49" s="1423"/>
      <c r="BJ49" s="1423"/>
      <c r="BK49" s="1423"/>
      <c r="BL49" s="1423"/>
      <c r="BM49" s="1423"/>
      <c r="BN49" s="1423"/>
      <c r="BO49" s="1423"/>
      <c r="BP49" s="1423"/>
      <c r="BQ49" s="1423" t="s">
        <v>196</v>
      </c>
      <c r="BR49" s="1423"/>
      <c r="BS49" s="1423"/>
      <c r="BT49" s="1423"/>
      <c r="BU49" s="1423"/>
      <c r="BV49" s="1423"/>
      <c r="BW49" s="1423"/>
      <c r="BX49" s="1423"/>
      <c r="BY49" s="1423"/>
      <c r="BZ49" s="1423"/>
      <c r="CA49" s="1423"/>
      <c r="CB49" s="1423"/>
      <c r="CC49" s="1423" t="s">
        <v>224</v>
      </c>
      <c r="CD49" s="1423"/>
      <c r="CE49" s="1423"/>
      <c r="CF49" s="1423"/>
      <c r="CG49" s="1423"/>
      <c r="CH49" s="1423"/>
      <c r="CI49" s="1423"/>
      <c r="CJ49" s="1423"/>
      <c r="CK49" s="1423"/>
      <c r="CL49" s="1423"/>
      <c r="CM49" s="1423"/>
      <c r="CN49" s="1423"/>
      <c r="CO49" s="1423" t="s">
        <v>225</v>
      </c>
      <c r="CP49" s="1423"/>
      <c r="CQ49" s="1423"/>
      <c r="CR49" s="1423"/>
      <c r="CS49" s="1423"/>
      <c r="CT49" s="1423"/>
      <c r="CU49" s="1423"/>
      <c r="CV49" s="1423"/>
      <c r="CW49" s="1423"/>
      <c r="CX49" s="1423"/>
      <c r="CY49" s="1423"/>
      <c r="CZ49" s="1423"/>
      <c r="DA49" s="1423"/>
      <c r="DB49" s="1423"/>
      <c r="DC49" s="1423"/>
      <c r="DD49" s="1425"/>
    </row>
    <row r="50" spans="1:109" x14ac:dyDescent="0.2">
      <c r="A50" s="1382" t="s">
        <v>372</v>
      </c>
      <c r="B50" s="1383"/>
      <c r="C50" s="1383"/>
      <c r="D50" s="1383"/>
      <c r="E50" s="1383"/>
      <c r="F50" s="1383"/>
      <c r="G50" s="1383"/>
      <c r="H50" s="1383"/>
      <c r="I50" s="1383"/>
      <c r="J50" s="1383"/>
      <c r="K50" s="1383"/>
      <c r="L50" s="1383"/>
      <c r="M50" s="1383"/>
      <c r="N50" s="1383"/>
      <c r="O50" s="1383"/>
      <c r="P50" s="1383"/>
      <c r="Q50" s="1383"/>
      <c r="R50" s="1383"/>
      <c r="S50" s="1383"/>
      <c r="T50" s="1383"/>
      <c r="U50" s="1383"/>
      <c r="V50" s="1383"/>
      <c r="W50" s="1383"/>
      <c r="X50" s="1383"/>
      <c r="Y50" s="1383"/>
      <c r="Z50" s="1383"/>
      <c r="AA50" s="1383"/>
      <c r="AB50" s="1383"/>
      <c r="AC50" s="1383"/>
      <c r="AD50" s="1383"/>
      <c r="AE50" s="1383"/>
      <c r="AF50" s="1384" t="s">
        <v>373</v>
      </c>
      <c r="AG50" s="1383"/>
      <c r="AH50" s="1383"/>
      <c r="AI50" s="1383"/>
      <c r="AJ50" s="1383"/>
      <c r="AK50" s="1383"/>
      <c r="AL50" s="1383"/>
      <c r="AM50" s="1383"/>
      <c r="AN50" s="1383"/>
      <c r="AO50" s="1383"/>
      <c r="AP50" s="1383"/>
      <c r="AQ50" s="1383"/>
      <c r="AR50" s="1383"/>
      <c r="AS50" s="1384" t="s">
        <v>374</v>
      </c>
      <c r="AT50" s="1383"/>
      <c r="AU50" s="1383"/>
      <c r="AV50" s="1383"/>
      <c r="AW50" s="1383"/>
      <c r="AX50" s="1383"/>
      <c r="AY50" s="1383"/>
      <c r="AZ50" s="1383"/>
      <c r="BA50" s="1383"/>
      <c r="BB50" s="1383"/>
      <c r="BC50" s="1384" t="s">
        <v>375</v>
      </c>
      <c r="BD50" s="1383"/>
      <c r="BE50" s="1383"/>
      <c r="BF50" s="1383"/>
      <c r="BG50" s="1383"/>
      <c r="BH50" s="1383"/>
      <c r="BI50" s="1383"/>
      <c r="BJ50" s="1383"/>
      <c r="BK50" s="1383"/>
      <c r="BL50" s="1383"/>
      <c r="BM50" s="1383"/>
      <c r="BN50" s="1383"/>
      <c r="BO50" s="1383"/>
      <c r="BP50" s="1383"/>
      <c r="BQ50" s="1384" t="s">
        <v>376</v>
      </c>
      <c r="BR50" s="1383"/>
      <c r="BS50" s="1383"/>
      <c r="BT50" s="1383"/>
      <c r="BU50" s="1383"/>
      <c r="BV50" s="1383"/>
      <c r="BW50" s="1383"/>
      <c r="BX50" s="1383"/>
      <c r="BY50" s="1383"/>
      <c r="BZ50" s="1383"/>
      <c r="CA50" s="1383"/>
      <c r="CB50" s="1383"/>
      <c r="CC50" s="1384" t="s">
        <v>377</v>
      </c>
      <c r="CD50" s="1383"/>
      <c r="CE50" s="1383"/>
      <c r="CF50" s="1383"/>
      <c r="CG50" s="1383"/>
      <c r="CH50" s="1383"/>
      <c r="CI50" s="1383"/>
      <c r="CJ50" s="1383"/>
      <c r="CK50" s="1383"/>
      <c r="CL50" s="1383"/>
      <c r="CM50" s="1383"/>
      <c r="CN50" s="1383"/>
      <c r="CO50" s="1384" t="s">
        <v>378</v>
      </c>
      <c r="CP50" s="1383"/>
      <c r="CQ50" s="1383"/>
      <c r="CR50" s="1383"/>
      <c r="CS50" s="1383"/>
      <c r="CT50" s="1383"/>
      <c r="CU50" s="1383"/>
      <c r="CV50" s="1383"/>
      <c r="CW50" s="1383"/>
      <c r="CX50" s="1383"/>
      <c r="CY50" s="1383"/>
      <c r="CZ50" s="1383"/>
      <c r="DA50" s="1383"/>
      <c r="DB50" s="1383"/>
      <c r="DC50" s="1383"/>
      <c r="DD50" s="1420"/>
    </row>
    <row r="51" spans="1:109" x14ac:dyDescent="0.2">
      <c r="A51" s="1418"/>
      <c r="B51" s="1374"/>
      <c r="C51" s="1374"/>
      <c r="D51" s="1374"/>
      <c r="E51" s="1374"/>
      <c r="F51" s="1374"/>
      <c r="G51" s="1374"/>
      <c r="H51" s="1374"/>
      <c r="I51" s="1374"/>
      <c r="J51" s="1374"/>
      <c r="K51" s="1374"/>
      <c r="L51" s="1374"/>
      <c r="M51" s="1374"/>
      <c r="N51" s="1374"/>
      <c r="O51" s="1374"/>
      <c r="P51" s="1374"/>
      <c r="Q51" s="1374"/>
      <c r="R51" s="1374"/>
      <c r="S51" s="1374"/>
      <c r="T51" s="1374"/>
      <c r="U51" s="1374"/>
      <c r="V51" s="1374"/>
      <c r="W51" s="1374"/>
      <c r="X51" s="1374"/>
      <c r="Y51" s="1374"/>
      <c r="Z51" s="1374"/>
      <c r="AA51" s="1374"/>
      <c r="AB51" s="1374"/>
      <c r="AC51" s="1374"/>
      <c r="AD51" s="1374"/>
      <c r="AE51" s="1374"/>
      <c r="AF51" s="1362"/>
      <c r="AG51" s="1362"/>
      <c r="AH51" s="1362"/>
      <c r="AI51" s="1362"/>
      <c r="AJ51" s="1362"/>
      <c r="AK51" s="1362"/>
      <c r="AL51" s="1362"/>
      <c r="AM51" s="1362"/>
      <c r="AN51" s="1362"/>
      <c r="AO51" s="1362"/>
      <c r="AP51" s="1362"/>
      <c r="AQ51" s="1362"/>
      <c r="AR51" s="1362"/>
      <c r="AS51" s="1362"/>
      <c r="AT51" s="1362"/>
      <c r="AU51" s="1362"/>
      <c r="AV51" s="1362"/>
      <c r="AW51" s="1362"/>
      <c r="AX51" s="1362"/>
      <c r="AY51" s="1362"/>
      <c r="AZ51" s="1362"/>
      <c r="BA51" s="1362"/>
      <c r="BB51" s="1362"/>
      <c r="BC51" s="1362"/>
      <c r="BD51" s="1362"/>
      <c r="BE51" s="1362"/>
      <c r="BF51" s="1362"/>
      <c r="BG51" s="1362"/>
      <c r="BH51" s="1362"/>
      <c r="BI51" s="1362"/>
      <c r="BJ51" s="1362"/>
      <c r="BK51" s="1362"/>
      <c r="BL51" s="1362"/>
      <c r="BM51" s="1362"/>
      <c r="BN51" s="1362"/>
      <c r="BO51" s="1362"/>
      <c r="BP51" s="1362"/>
      <c r="BQ51" s="1362"/>
      <c r="BR51" s="1362"/>
      <c r="BS51" s="1362"/>
      <c r="BT51" s="1362"/>
      <c r="BU51" s="1362"/>
      <c r="BV51" s="1362"/>
      <c r="BW51" s="1362"/>
      <c r="BX51" s="1362"/>
      <c r="BY51" s="1362"/>
      <c r="BZ51" s="1362"/>
      <c r="CA51" s="1362"/>
      <c r="CB51" s="1362"/>
      <c r="CC51" s="1374"/>
      <c r="CD51" s="1374"/>
      <c r="CE51" s="1374"/>
      <c r="CF51" s="1374"/>
      <c r="CG51" s="1374"/>
      <c r="CH51" s="1374"/>
      <c r="CI51" s="1374"/>
      <c r="CJ51" s="1374"/>
      <c r="CK51" s="1374"/>
      <c r="CL51" s="1374"/>
      <c r="CM51" s="1374"/>
      <c r="CN51" s="1374"/>
      <c r="CO51" s="1374"/>
      <c r="CP51" s="1374"/>
      <c r="CQ51" s="1374"/>
      <c r="CR51" s="1374"/>
      <c r="CS51" s="1374"/>
      <c r="CT51" s="1374"/>
      <c r="CU51" s="1374"/>
      <c r="CV51" s="1374"/>
      <c r="CW51" s="1374"/>
      <c r="CX51" s="1374"/>
      <c r="CY51" s="1374"/>
      <c r="CZ51" s="1374"/>
      <c r="DA51" s="1374"/>
      <c r="DB51" s="1374"/>
      <c r="DC51" s="1374"/>
      <c r="DD51" s="1419"/>
    </row>
    <row r="52" spans="1:109" x14ac:dyDescent="0.2">
      <c r="A52" s="1418"/>
      <c r="B52" s="1374"/>
      <c r="C52" s="1374"/>
      <c r="D52" s="1374"/>
      <c r="E52" s="1374"/>
      <c r="F52" s="1374"/>
      <c r="G52" s="1374"/>
      <c r="H52" s="1374"/>
      <c r="I52" s="1374"/>
      <c r="J52" s="1374"/>
      <c r="K52" s="1374"/>
      <c r="L52" s="1374"/>
      <c r="M52" s="1374"/>
      <c r="N52" s="1374"/>
      <c r="O52" s="1374"/>
      <c r="P52" s="1374"/>
      <c r="Q52" s="1374"/>
      <c r="R52" s="1374"/>
      <c r="S52" s="1374"/>
      <c r="T52" s="1374"/>
      <c r="U52" s="1374"/>
      <c r="V52" s="1374"/>
      <c r="W52" s="1374"/>
      <c r="X52" s="1374"/>
      <c r="Y52" s="1374"/>
      <c r="Z52" s="1374"/>
      <c r="AA52" s="1374"/>
      <c r="AB52" s="1374"/>
      <c r="AC52" s="1374"/>
      <c r="AD52" s="1374"/>
      <c r="AE52" s="1374"/>
      <c r="AF52" s="1362"/>
      <c r="AG52" s="1362"/>
      <c r="AH52" s="1362"/>
      <c r="AI52" s="1362"/>
      <c r="AJ52" s="1362"/>
      <c r="AK52" s="1362"/>
      <c r="AL52" s="1362"/>
      <c r="AM52" s="1362"/>
      <c r="AN52" s="1362"/>
      <c r="AO52" s="1362"/>
      <c r="AP52" s="1362"/>
      <c r="AQ52" s="1362"/>
      <c r="AR52" s="1362"/>
      <c r="AS52" s="1362"/>
      <c r="AT52" s="1362"/>
      <c r="AU52" s="1362"/>
      <c r="AV52" s="1362"/>
      <c r="AW52" s="1362"/>
      <c r="AX52" s="1362"/>
      <c r="AY52" s="1362"/>
      <c r="AZ52" s="1362"/>
      <c r="BA52" s="1362"/>
      <c r="BB52" s="1362"/>
      <c r="BC52" s="1362"/>
      <c r="BD52" s="1362"/>
      <c r="BE52" s="1362"/>
      <c r="BF52" s="1362"/>
      <c r="BG52" s="1362"/>
      <c r="BH52" s="1362"/>
      <c r="BI52" s="1362"/>
      <c r="BJ52" s="1362"/>
      <c r="BK52" s="1362"/>
      <c r="BL52" s="1362"/>
      <c r="BM52" s="1362"/>
      <c r="BN52" s="1362"/>
      <c r="BO52" s="1362"/>
      <c r="BP52" s="1362"/>
      <c r="BQ52" s="1362"/>
      <c r="BR52" s="1362"/>
      <c r="BS52" s="1362"/>
      <c r="BT52" s="1362"/>
      <c r="BU52" s="1362"/>
      <c r="BV52" s="1362"/>
      <c r="BW52" s="1362"/>
      <c r="BX52" s="1362"/>
      <c r="BY52" s="1362"/>
      <c r="BZ52" s="1362"/>
      <c r="CA52" s="1362"/>
      <c r="CB52" s="1362"/>
      <c r="CC52" s="1374"/>
      <c r="CD52" s="1374"/>
      <c r="CE52" s="1374"/>
      <c r="CF52" s="1374"/>
      <c r="CG52" s="1374"/>
      <c r="CH52" s="1374"/>
      <c r="CI52" s="1374"/>
      <c r="CJ52" s="1374"/>
      <c r="CK52" s="1374"/>
      <c r="CL52" s="1374"/>
      <c r="CM52" s="1374"/>
      <c r="CN52" s="1374"/>
      <c r="CO52" s="1374"/>
      <c r="CP52" s="1374"/>
      <c r="CQ52" s="1374"/>
      <c r="CR52" s="1374"/>
      <c r="CS52" s="1374"/>
      <c r="CT52" s="1374"/>
      <c r="CU52" s="1374"/>
      <c r="CV52" s="1374"/>
      <c r="CW52" s="1374"/>
      <c r="CX52" s="1374"/>
      <c r="CY52" s="1374"/>
      <c r="CZ52" s="1374"/>
      <c r="DA52" s="1374"/>
      <c r="DB52" s="1374"/>
      <c r="DC52" s="1374"/>
      <c r="DD52" s="1419"/>
    </row>
    <row r="53" spans="1:109" x14ac:dyDescent="0.2">
      <c r="A53" s="1418"/>
      <c r="B53" s="1374"/>
      <c r="C53" s="1374"/>
      <c r="D53" s="1374"/>
      <c r="E53" s="1374"/>
      <c r="F53" s="1374"/>
      <c r="G53" s="1374"/>
      <c r="H53" s="1374"/>
      <c r="I53" s="1374"/>
      <c r="J53" s="1374"/>
      <c r="K53" s="1374"/>
      <c r="L53" s="1374"/>
      <c r="M53" s="1374"/>
      <c r="N53" s="1374"/>
      <c r="O53" s="1374"/>
      <c r="P53" s="1374"/>
      <c r="Q53" s="1374"/>
      <c r="R53" s="1374"/>
      <c r="S53" s="1374"/>
      <c r="T53" s="1374"/>
      <c r="U53" s="1374"/>
      <c r="V53" s="1374"/>
      <c r="W53" s="1374"/>
      <c r="X53" s="1374"/>
      <c r="Y53" s="1374"/>
      <c r="Z53" s="1374"/>
      <c r="AA53" s="1374"/>
      <c r="AB53" s="1374"/>
      <c r="AC53" s="1374"/>
      <c r="AD53" s="1374"/>
      <c r="AE53" s="1374"/>
      <c r="AF53" s="1362"/>
      <c r="AG53" s="1362"/>
      <c r="AH53" s="1362"/>
      <c r="AI53" s="1362"/>
      <c r="AJ53" s="1362"/>
      <c r="AK53" s="1362"/>
      <c r="AL53" s="1362"/>
      <c r="AM53" s="1362"/>
      <c r="AN53" s="1362"/>
      <c r="AO53" s="1362"/>
      <c r="AP53" s="1362"/>
      <c r="AQ53" s="1362"/>
      <c r="AR53" s="1362"/>
      <c r="AS53" s="1362"/>
      <c r="AT53" s="1362"/>
      <c r="AU53" s="1362"/>
      <c r="AV53" s="1362"/>
      <c r="AW53" s="1362"/>
      <c r="AX53" s="1362"/>
      <c r="AY53" s="1362"/>
      <c r="AZ53" s="1362"/>
      <c r="BA53" s="1362"/>
      <c r="BB53" s="1362"/>
      <c r="BC53" s="1362"/>
      <c r="BD53" s="1362"/>
      <c r="BE53" s="1362"/>
      <c r="BF53" s="1362"/>
      <c r="BG53" s="1362"/>
      <c r="BH53" s="1362"/>
      <c r="BI53" s="1362"/>
      <c r="BJ53" s="1362"/>
      <c r="BK53" s="1362"/>
      <c r="BL53" s="1362"/>
      <c r="BM53" s="1362"/>
      <c r="BN53" s="1362"/>
      <c r="BO53" s="1362"/>
      <c r="BP53" s="1362"/>
      <c r="BQ53" s="1362"/>
      <c r="BR53" s="1362"/>
      <c r="BS53" s="1362"/>
      <c r="BT53" s="1362"/>
      <c r="BU53" s="1362"/>
      <c r="BV53" s="1362"/>
      <c r="BW53" s="1362"/>
      <c r="BX53" s="1362"/>
      <c r="BY53" s="1362"/>
      <c r="BZ53" s="1362"/>
      <c r="CA53" s="1362"/>
      <c r="CB53" s="1362"/>
      <c r="CC53" s="1374"/>
      <c r="CD53" s="1374"/>
      <c r="CE53" s="1374"/>
      <c r="CF53" s="1374"/>
      <c r="CG53" s="1374"/>
      <c r="CH53" s="1374"/>
      <c r="CI53" s="1374"/>
      <c r="CJ53" s="1374"/>
      <c r="CK53" s="1374"/>
      <c r="CL53" s="1374"/>
      <c r="CM53" s="1374"/>
      <c r="CN53" s="1374"/>
      <c r="CO53" s="1374"/>
      <c r="CP53" s="1374"/>
      <c r="CQ53" s="1374"/>
      <c r="CR53" s="1374"/>
      <c r="CS53" s="1374"/>
      <c r="CT53" s="1374"/>
      <c r="CU53" s="1374"/>
      <c r="CV53" s="1374"/>
      <c r="CW53" s="1374"/>
      <c r="CX53" s="1374"/>
      <c r="CY53" s="1374"/>
      <c r="CZ53" s="1374"/>
      <c r="DA53" s="1374"/>
      <c r="DB53" s="1374"/>
      <c r="DC53" s="1374"/>
      <c r="DD53" s="1419"/>
    </row>
    <row r="54" spans="1:109" x14ac:dyDescent="0.2">
      <c r="A54" s="1418"/>
      <c r="B54" s="1374"/>
      <c r="C54" s="1374"/>
      <c r="D54" s="1374"/>
      <c r="E54" s="1374"/>
      <c r="F54" s="1374"/>
      <c r="G54" s="1374"/>
      <c r="H54" s="1374"/>
      <c r="I54" s="1374"/>
      <c r="J54" s="1374"/>
      <c r="K54" s="1374"/>
      <c r="L54" s="1374"/>
      <c r="M54" s="1374"/>
      <c r="N54" s="1374"/>
      <c r="O54" s="1374"/>
      <c r="P54" s="1374"/>
      <c r="Q54" s="1374"/>
      <c r="R54" s="1374"/>
      <c r="S54" s="1374"/>
      <c r="T54" s="1374"/>
      <c r="U54" s="1374"/>
      <c r="V54" s="1374"/>
      <c r="W54" s="1374"/>
      <c r="X54" s="1374"/>
      <c r="Y54" s="1374"/>
      <c r="Z54" s="1374"/>
      <c r="AA54" s="1374"/>
      <c r="AB54" s="1374"/>
      <c r="AC54" s="1374"/>
      <c r="AD54" s="1374"/>
      <c r="AE54" s="1374"/>
      <c r="AF54" s="1362"/>
      <c r="AG54" s="1362"/>
      <c r="AH54" s="1362"/>
      <c r="AI54" s="1362"/>
      <c r="AJ54" s="1362"/>
      <c r="AK54" s="1362"/>
      <c r="AL54" s="1362"/>
      <c r="AM54" s="1362"/>
      <c r="AN54" s="1362"/>
      <c r="AO54" s="1362"/>
      <c r="AP54" s="1362"/>
      <c r="AQ54" s="1362"/>
      <c r="AR54" s="1362"/>
      <c r="AS54" s="1362"/>
      <c r="AT54" s="1362"/>
      <c r="AU54" s="1362"/>
      <c r="AV54" s="1362"/>
      <c r="AW54" s="1362"/>
      <c r="AX54" s="1362"/>
      <c r="AY54" s="1362"/>
      <c r="AZ54" s="1362"/>
      <c r="BA54" s="1362"/>
      <c r="BB54" s="1362"/>
      <c r="BC54" s="1362"/>
      <c r="BD54" s="1362"/>
      <c r="BE54" s="1362"/>
      <c r="BF54" s="1362"/>
      <c r="BG54" s="1362"/>
      <c r="BH54" s="1362"/>
      <c r="BI54" s="1362"/>
      <c r="BJ54" s="1362"/>
      <c r="BK54" s="1362"/>
      <c r="BL54" s="1362"/>
      <c r="BM54" s="1362"/>
      <c r="BN54" s="1362"/>
      <c r="BO54" s="1362"/>
      <c r="BP54" s="1362"/>
      <c r="BQ54" s="1362"/>
      <c r="BR54" s="1362"/>
      <c r="BS54" s="1362"/>
      <c r="BT54" s="1362"/>
      <c r="BU54" s="1362"/>
      <c r="BV54" s="1362"/>
      <c r="BW54" s="1362"/>
      <c r="BX54" s="1362"/>
      <c r="BY54" s="1362"/>
      <c r="BZ54" s="1362"/>
      <c r="CA54" s="1362"/>
      <c r="CB54" s="1362"/>
      <c r="CC54" s="1374"/>
      <c r="CD54" s="1374"/>
      <c r="CE54" s="1374"/>
      <c r="CF54" s="1374"/>
      <c r="CG54" s="1374"/>
      <c r="CH54" s="1374"/>
      <c r="CI54" s="1374"/>
      <c r="CJ54" s="1374"/>
      <c r="CK54" s="1374"/>
      <c r="CL54" s="1374"/>
      <c r="CM54" s="1374"/>
      <c r="CN54" s="1374"/>
      <c r="CO54" s="1374"/>
      <c r="CP54" s="1374"/>
      <c r="CQ54" s="1374"/>
      <c r="CR54" s="1374"/>
      <c r="CS54" s="1374"/>
      <c r="CT54" s="1374"/>
      <c r="CU54" s="1374"/>
      <c r="CV54" s="1374"/>
      <c r="CW54" s="1374"/>
      <c r="CX54" s="1374"/>
      <c r="CY54" s="1374"/>
      <c r="CZ54" s="1374"/>
      <c r="DA54" s="1374"/>
      <c r="DB54" s="1374"/>
      <c r="DC54" s="1374"/>
      <c r="DD54" s="1419"/>
    </row>
    <row r="56" spans="1:109" x14ac:dyDescent="0.2">
      <c r="A56" s="1" t="s">
        <v>226</v>
      </c>
      <c r="K56" s="1363"/>
      <c r="L56" s="1363"/>
      <c r="M56" s="1363"/>
      <c r="N56" s="1363"/>
      <c r="O56" s="1363"/>
      <c r="P56" s="1363"/>
      <c r="Q56" s="1363"/>
      <c r="R56" s="1363"/>
      <c r="S56" s="1363"/>
      <c r="T56" s="1363"/>
      <c r="U56" s="1363"/>
      <c r="V56" s="1363"/>
      <c r="W56" s="1363"/>
      <c r="X56" s="1363"/>
      <c r="Y56" s="1363"/>
      <c r="AB56" s="1363"/>
      <c r="AC56" s="1363"/>
      <c r="AD56" s="1363"/>
      <c r="AE56" s="1363"/>
      <c r="AF56" s="1363"/>
      <c r="AG56" s="1363"/>
      <c r="AH56" s="1363"/>
      <c r="AI56" s="1363"/>
      <c r="AJ56" s="1363"/>
      <c r="AK56" s="1363"/>
      <c r="AL56" s="1363"/>
      <c r="AM56" s="1363"/>
      <c r="AP56" s="1363"/>
      <c r="AQ56" s="1363"/>
      <c r="AR56" s="1363"/>
      <c r="AS56" s="1363"/>
      <c r="AT56" s="1363"/>
      <c r="AU56" s="1363"/>
      <c r="AV56" s="1363"/>
      <c r="AW56" s="1363"/>
      <c r="AX56" s="1363"/>
      <c r="AY56" s="1363"/>
      <c r="AZ56" s="1363"/>
      <c r="BA56" s="1363"/>
      <c r="BB56" s="1363"/>
      <c r="BC56" s="1363"/>
      <c r="BD56" s="1363"/>
      <c r="BE56" s="1363"/>
      <c r="BF56" s="1363"/>
      <c r="BG56" s="1363"/>
      <c r="BH56" s="1363"/>
      <c r="BI56" s="1363"/>
      <c r="BJ56" s="1363"/>
      <c r="BK56" s="1363"/>
      <c r="BL56" s="1363"/>
      <c r="BR56" s="3" t="s">
        <v>173</v>
      </c>
      <c r="BS56" s="1400"/>
      <c r="BT56" s="1400"/>
      <c r="BU56" s="1400"/>
      <c r="BV56" s="1400"/>
      <c r="BW56" s="1" t="s">
        <v>173</v>
      </c>
      <c r="BZ56" s="1363"/>
      <c r="CA56" s="1363"/>
      <c r="CB56" s="1363"/>
      <c r="CC56" s="1363"/>
      <c r="CD56" s="1363"/>
      <c r="CE56" s="1363"/>
      <c r="CF56" s="1363"/>
      <c r="CG56" s="1363"/>
      <c r="CH56" s="1363"/>
      <c r="CI56" s="1363"/>
      <c r="CJ56" s="1363"/>
      <c r="CK56" s="1363"/>
      <c r="CL56" s="1363"/>
      <c r="CM56" s="1363"/>
      <c r="CN56" s="1363"/>
      <c r="CO56" s="1363"/>
      <c r="CP56" s="1363"/>
      <c r="CQ56" s="1363"/>
      <c r="CR56" s="1409" t="s">
        <v>694</v>
      </c>
      <c r="CS56" s="1410"/>
      <c r="CT56" s="1410"/>
      <c r="CU56" s="1410"/>
      <c r="CV56" s="1411"/>
      <c r="CW56" s="1411"/>
      <c r="CX56" s="1411"/>
      <c r="CY56" s="1411"/>
      <c r="CZ56" s="1" t="s">
        <v>174</v>
      </c>
    </row>
    <row r="57" spans="1:109" x14ac:dyDescent="0.2">
      <c r="A57" s="1" t="s">
        <v>227</v>
      </c>
      <c r="K57" s="1365" t="s">
        <v>139</v>
      </c>
      <c r="L57" s="1365"/>
      <c r="M57" s="1365"/>
      <c r="N57" s="1365"/>
      <c r="O57" s="1365"/>
      <c r="P57" s="1365"/>
      <c r="Q57" s="1365"/>
      <c r="R57" s="1365"/>
      <c r="S57" s="1365"/>
      <c r="T57" s="1365"/>
      <c r="U57" s="1365"/>
      <c r="V57" s="1365"/>
      <c r="W57" s="1365"/>
      <c r="X57" s="1365"/>
      <c r="Y57" s="1365"/>
      <c r="AB57" s="1360" t="s">
        <v>5</v>
      </c>
      <c r="AC57" s="1360"/>
      <c r="AD57" s="1360"/>
      <c r="AE57" s="1360"/>
      <c r="AF57" s="1360"/>
      <c r="AG57" s="1360"/>
      <c r="AH57" s="1360"/>
      <c r="AI57" s="1360"/>
      <c r="AJ57" s="1360"/>
      <c r="AK57" s="1360"/>
      <c r="AL57" s="1360"/>
      <c r="AM57" s="1360"/>
      <c r="AP57" s="1365" t="s">
        <v>6</v>
      </c>
      <c r="AQ57" s="1365"/>
      <c r="AR57" s="1365"/>
      <c r="AS57" s="1365"/>
      <c r="AT57" s="1365"/>
      <c r="AU57" s="1365"/>
      <c r="AV57" s="1365"/>
      <c r="AW57" s="1365"/>
      <c r="AX57" s="1365"/>
      <c r="AY57" s="1365"/>
      <c r="AZ57" s="1365"/>
      <c r="BA57" s="1365"/>
      <c r="BB57" s="1365"/>
      <c r="BC57" s="1365"/>
      <c r="BD57" s="1365"/>
      <c r="BE57" s="1365"/>
      <c r="BF57" s="1365"/>
      <c r="BG57" s="1365"/>
      <c r="BH57" s="1365"/>
      <c r="BI57" s="1365"/>
      <c r="BJ57" s="1365"/>
      <c r="BK57" s="1365"/>
      <c r="BL57" s="1365"/>
    </row>
    <row r="58" spans="1:109" ht="6" customHeight="1" thickBot="1" x14ac:dyDescent="0.25"/>
    <row r="59" spans="1:109" x14ac:dyDescent="0.2">
      <c r="A59" s="1416" t="s">
        <v>228</v>
      </c>
      <c r="B59" s="1416"/>
      <c r="C59" s="1416"/>
      <c r="D59" s="1416"/>
      <c r="E59" s="1416"/>
      <c r="F59" s="1416"/>
      <c r="G59" s="1416"/>
      <c r="H59" s="1416"/>
      <c r="I59" s="1416"/>
      <c r="J59" s="1416"/>
      <c r="K59" s="1416"/>
      <c r="L59" s="1416"/>
      <c r="M59" s="1416"/>
      <c r="N59" s="1416"/>
      <c r="O59" s="1416"/>
      <c r="P59" s="1416"/>
      <c r="Q59" s="1416"/>
      <c r="R59" s="1416"/>
      <c r="S59" s="1416"/>
      <c r="T59" s="1416"/>
      <c r="U59" s="1416"/>
      <c r="V59" s="1416"/>
      <c r="W59" s="1416"/>
      <c r="X59" s="1416"/>
      <c r="Y59" s="1416"/>
      <c r="Z59" s="1416"/>
      <c r="AA59" s="1416"/>
      <c r="AB59" s="1416"/>
      <c r="AC59" s="1416"/>
      <c r="AD59" s="1416"/>
      <c r="AE59" s="1416"/>
      <c r="AF59" s="1416"/>
      <c r="AG59" s="1416"/>
      <c r="AH59" s="1416"/>
      <c r="AI59" s="1416"/>
      <c r="AJ59" s="1416"/>
      <c r="AK59" s="1416"/>
      <c r="AL59" s="1416"/>
      <c r="AM59" s="1416"/>
      <c r="AN59" s="1416"/>
      <c r="AO59" s="1416"/>
      <c r="AP59" s="1416"/>
      <c r="AQ59" s="1416"/>
      <c r="AR59" s="1416"/>
      <c r="AS59" s="1416"/>
      <c r="AT59" s="1416"/>
      <c r="AU59" s="1416"/>
      <c r="AV59" s="1416"/>
      <c r="AW59" s="1416"/>
      <c r="AX59" s="1416"/>
      <c r="AY59" s="1416"/>
      <c r="AZ59" s="1416"/>
      <c r="BA59" s="1416"/>
      <c r="BB59" s="1416"/>
      <c r="BC59" s="1416"/>
      <c r="BD59" s="1416"/>
      <c r="BE59" s="1416"/>
      <c r="BF59" s="1416"/>
      <c r="BG59" s="1416"/>
      <c r="BH59" s="1416"/>
      <c r="BI59" s="1416"/>
      <c r="BJ59" s="1416"/>
      <c r="BK59" s="1416"/>
      <c r="BL59" s="1416"/>
      <c r="BM59" s="1416"/>
      <c r="BN59" s="1416"/>
      <c r="BO59" s="1416"/>
      <c r="BP59" s="1416"/>
      <c r="BQ59" s="1416"/>
      <c r="BR59" s="1416"/>
      <c r="BS59" s="1416"/>
      <c r="BT59" s="1416"/>
      <c r="BU59" s="1416"/>
      <c r="BV59" s="1416"/>
      <c r="BW59" s="1416"/>
      <c r="BX59" s="1416"/>
      <c r="BY59" s="1416"/>
      <c r="BZ59" s="1416"/>
      <c r="CA59" s="1416"/>
      <c r="CB59" s="1416"/>
      <c r="CC59" s="1416"/>
      <c r="CD59" s="1416"/>
      <c r="CE59" s="1416"/>
      <c r="CF59" s="1416"/>
      <c r="CG59" s="1416"/>
      <c r="CH59" s="1416"/>
      <c r="CI59" s="1416"/>
      <c r="CJ59" s="1416"/>
      <c r="CK59" s="1416"/>
      <c r="CL59" s="1416"/>
      <c r="CM59" s="1416"/>
      <c r="CN59" s="1416"/>
      <c r="CO59" s="1416"/>
      <c r="CP59" s="1416"/>
      <c r="CQ59" s="1416"/>
      <c r="CR59" s="1416"/>
      <c r="CS59" s="1416"/>
      <c r="CT59" s="1416"/>
      <c r="CU59" s="1416"/>
      <c r="CV59" s="1416"/>
      <c r="CW59" s="1416"/>
      <c r="CX59" s="1416"/>
      <c r="CY59" s="1416"/>
      <c r="CZ59" s="1416"/>
      <c r="DA59" s="1416"/>
      <c r="DB59" s="1416"/>
      <c r="DC59" s="1416"/>
      <c r="DD59" s="1416"/>
    </row>
    <row r="60" spans="1:109" x14ac:dyDescent="0.2">
      <c r="A60" s="13" t="s">
        <v>229</v>
      </c>
      <c r="O60" s="1" t="s">
        <v>230</v>
      </c>
      <c r="AH60" s="1401"/>
      <c r="AI60" s="1401"/>
      <c r="AJ60" s="1401"/>
      <c r="AK60" s="1401"/>
      <c r="AL60" s="1401"/>
      <c r="AM60" s="1401"/>
      <c r="AN60" s="1401"/>
      <c r="AO60" s="1401"/>
      <c r="AP60" s="1401"/>
      <c r="AQ60" s="1401"/>
      <c r="AR60" s="1401"/>
      <c r="AS60" s="1401"/>
      <c r="AT60" s="1401"/>
      <c r="AU60" s="1401"/>
      <c r="AV60" s="1401"/>
      <c r="AW60" s="1401"/>
      <c r="AX60" s="1401"/>
      <c r="AY60" s="1401"/>
      <c r="AZ60" s="1401"/>
      <c r="BA60" s="1401"/>
      <c r="BB60" s="1401"/>
      <c r="BC60" s="1401"/>
      <c r="BD60" s="1401"/>
      <c r="BE60" s="1401"/>
      <c r="BF60" s="1401"/>
      <c r="BG60" s="1401"/>
      <c r="BH60" s="1401"/>
      <c r="BI60" s="1401"/>
      <c r="BJ60" s="1401"/>
      <c r="BK60" s="1401"/>
      <c r="BL60" s="1401"/>
      <c r="BM60" s="1401"/>
      <c r="BN60" s="1401"/>
      <c r="BO60" s="1401"/>
      <c r="BP60" s="1401"/>
      <c r="BQ60" s="1401"/>
      <c r="BR60" s="1401"/>
      <c r="BS60" s="1401"/>
      <c r="BT60" s="1401"/>
      <c r="BU60" s="1401"/>
      <c r="BV60" s="1401"/>
      <c r="BW60" s="1401"/>
      <c r="BX60" s="1401"/>
      <c r="BY60" s="1401"/>
      <c r="BZ60" s="1401"/>
      <c r="CA60" s="1401"/>
      <c r="CB60" s="1401"/>
      <c r="CC60" s="1401"/>
      <c r="CD60" s="1401"/>
      <c r="CE60" s="1401"/>
      <c r="CF60" s="1401"/>
      <c r="CG60" s="1401"/>
      <c r="CH60" s="1401"/>
      <c r="CI60" s="1401"/>
      <c r="CJ60" s="1401"/>
      <c r="CK60" s="1401"/>
      <c r="CL60" s="1401"/>
    </row>
    <row r="61" spans="1:109" ht="14.25" customHeight="1" thickBot="1" x14ac:dyDescent="0.25">
      <c r="AH61" s="1402" t="s">
        <v>231</v>
      </c>
      <c r="AI61" s="1402"/>
      <c r="AJ61" s="1402"/>
      <c r="AK61" s="1402"/>
      <c r="AL61" s="1402"/>
      <c r="AM61" s="1402"/>
      <c r="AN61" s="1402"/>
      <c r="AO61" s="1402"/>
      <c r="AP61" s="1402"/>
      <c r="AQ61" s="1402"/>
      <c r="AR61" s="1402"/>
      <c r="AS61" s="1402"/>
      <c r="AT61" s="1402"/>
      <c r="AU61" s="1402"/>
      <c r="AV61" s="1402"/>
      <c r="AW61" s="1402"/>
      <c r="AX61" s="1402"/>
      <c r="AY61" s="1402"/>
      <c r="AZ61" s="1402"/>
      <c r="BA61" s="1402"/>
      <c r="BB61" s="1402"/>
      <c r="BC61" s="1402"/>
      <c r="BD61" s="1402"/>
      <c r="BE61" s="1402"/>
      <c r="BF61" s="1402"/>
      <c r="BG61" s="1402"/>
      <c r="BH61" s="1402"/>
      <c r="BI61" s="1402"/>
      <c r="BJ61" s="1402"/>
      <c r="BK61" s="1402"/>
      <c r="BL61" s="1402"/>
      <c r="BM61" s="1402"/>
      <c r="BN61" s="1402"/>
      <c r="BO61" s="1402"/>
      <c r="BP61" s="1402"/>
      <c r="BQ61" s="1402"/>
      <c r="BR61" s="1402"/>
      <c r="BS61" s="1402"/>
      <c r="BT61" s="1402"/>
      <c r="BU61" s="1402"/>
      <c r="BV61" s="1402"/>
      <c r="BW61" s="1402"/>
      <c r="BX61" s="1402"/>
      <c r="BY61" s="1402"/>
      <c r="BZ61" s="1402"/>
      <c r="CA61" s="1402"/>
      <c r="CB61" s="1402"/>
      <c r="CC61" s="1402"/>
      <c r="CD61" s="1402"/>
      <c r="CE61" s="1402"/>
      <c r="CF61" s="1402"/>
      <c r="CG61" s="1402"/>
      <c r="CH61" s="1402"/>
      <c r="CI61" s="1402"/>
      <c r="CJ61" s="1402"/>
      <c r="CK61" s="1402"/>
      <c r="CL61" s="1402"/>
    </row>
    <row r="62" spans="1:109" s="6" customFormat="1" ht="13.5" customHeight="1" thickBot="1" x14ac:dyDescent="0.3">
      <c r="O62" s="6" t="s">
        <v>232</v>
      </c>
      <c r="AH62" s="14" t="s">
        <v>224</v>
      </c>
      <c r="AJ62" s="14"/>
      <c r="AK62" s="14"/>
      <c r="AL62" s="14"/>
      <c r="AM62" s="14"/>
      <c r="AN62" s="15"/>
      <c r="AO62" s="15"/>
      <c r="AP62" s="16"/>
      <c r="AR62" s="1403"/>
      <c r="AS62" s="1404"/>
      <c r="AT62" s="1404"/>
      <c r="AU62" s="1404"/>
      <c r="AV62" s="1404"/>
      <c r="AW62" s="1404"/>
      <c r="AX62" s="1404"/>
      <c r="AY62" s="1404"/>
      <c r="AZ62" s="1404"/>
      <c r="BA62" s="1404"/>
      <c r="BB62" s="1404"/>
      <c r="BC62" s="1404"/>
      <c r="BD62" s="1404"/>
      <c r="BE62" s="1404"/>
      <c r="BF62" s="1404"/>
      <c r="BG62" s="1404"/>
      <c r="BH62" s="1404"/>
      <c r="BI62" s="1404"/>
      <c r="BJ62" s="1404"/>
      <c r="BK62" s="1404"/>
      <c r="BL62" s="1404"/>
      <c r="BM62" s="1404"/>
      <c r="BN62" s="1404"/>
      <c r="BO62" s="1404"/>
      <c r="BP62" s="1405"/>
      <c r="CA62" s="17" t="s">
        <v>233</v>
      </c>
      <c r="CC62" s="1403"/>
      <c r="CD62" s="1404"/>
      <c r="CE62" s="1404"/>
      <c r="CF62" s="1404"/>
      <c r="CG62" s="1404"/>
      <c r="CH62" s="1404"/>
      <c r="CI62" s="1404"/>
      <c r="CJ62" s="1404"/>
      <c r="CK62" s="1404"/>
      <c r="CL62" s="1404"/>
      <c r="CM62" s="1404"/>
      <c r="CN62" s="1404"/>
      <c r="CO62" s="1404"/>
      <c r="CP62" s="1404"/>
      <c r="CQ62" s="1404"/>
      <c r="CR62" s="1404"/>
      <c r="CS62" s="1404"/>
      <c r="CT62" s="1404"/>
      <c r="CU62" s="1404"/>
      <c r="CV62" s="1404"/>
      <c r="CW62" s="1404"/>
      <c r="CX62" s="1404"/>
      <c r="CY62" s="1404"/>
      <c r="CZ62" s="1404"/>
      <c r="DA62" s="1404"/>
      <c r="DB62" s="1404"/>
      <c r="DC62" s="1404"/>
      <c r="DD62" s="1405"/>
      <c r="DE62" s="327"/>
    </row>
    <row r="63" spans="1:109" ht="9" customHeight="1" thickBot="1" x14ac:dyDescent="0.25"/>
    <row r="64" spans="1:109" s="6" customFormat="1" ht="13.5" customHeight="1" thickBot="1" x14ac:dyDescent="0.3">
      <c r="O64" s="6" t="s">
        <v>234</v>
      </c>
      <c r="AF64" s="1406"/>
      <c r="AG64" s="1407"/>
      <c r="AH64" s="1407"/>
      <c r="AI64" s="1407"/>
      <c r="AJ64" s="1407"/>
      <c r="AK64" s="1407"/>
      <c r="AL64" s="1407"/>
      <c r="AM64" s="1407"/>
      <c r="AN64" s="1407"/>
      <c r="AO64" s="1407"/>
      <c r="AP64" s="1407"/>
      <c r="AQ64" s="1407"/>
      <c r="AR64" s="1407"/>
      <c r="AS64" s="1407"/>
      <c r="AT64" s="1407"/>
      <c r="AU64" s="1407"/>
      <c r="AV64" s="1407"/>
      <c r="AW64" s="1407"/>
      <c r="AX64" s="1407"/>
      <c r="AY64" s="1407"/>
      <c r="AZ64" s="1407"/>
      <c r="BA64" s="1407"/>
      <c r="BB64" s="1407"/>
      <c r="BC64" s="1407"/>
      <c r="BD64" s="1407"/>
      <c r="BE64" s="1407"/>
      <c r="BF64" s="1407"/>
      <c r="BG64" s="1407"/>
      <c r="BH64" s="1407"/>
      <c r="BI64" s="1407"/>
      <c r="BJ64" s="1407"/>
      <c r="BK64" s="1407"/>
      <c r="BL64" s="1407"/>
      <c r="BM64" s="1407"/>
      <c r="BN64" s="1407"/>
      <c r="BO64" s="1407"/>
      <c r="BP64" s="1408"/>
      <c r="BR64" s="6" t="s">
        <v>235</v>
      </c>
      <c r="CO64" s="1412"/>
      <c r="CP64" s="1413"/>
      <c r="CQ64" s="1413"/>
      <c r="CR64" s="1413"/>
      <c r="CS64" s="1413"/>
      <c r="CT64" s="1413"/>
      <c r="CU64" s="1413"/>
      <c r="CV64" s="1413"/>
      <c r="CW64" s="1413"/>
      <c r="CX64" s="1413"/>
      <c r="CY64" s="1413"/>
      <c r="CZ64" s="1413"/>
      <c r="DA64" s="1413"/>
      <c r="DB64" s="1413"/>
      <c r="DC64" s="1413"/>
      <c r="DD64" s="1414"/>
      <c r="DE64" s="327"/>
    </row>
    <row r="65" spans="1:131" ht="3" customHeight="1" x14ac:dyDescent="0.2"/>
    <row r="66" spans="1:131" x14ac:dyDescent="0.2">
      <c r="O66" s="1" t="s">
        <v>218</v>
      </c>
      <c r="Y66" s="1363"/>
      <c r="Z66" s="1363"/>
      <c r="AA66" s="1363"/>
      <c r="AB66" s="1363"/>
      <c r="AC66" s="1363"/>
      <c r="AD66" s="1363"/>
      <c r="AE66" s="1363"/>
      <c r="AF66" s="1363"/>
      <c r="AG66" s="1363"/>
      <c r="AH66" s="1363"/>
      <c r="AI66" s="1363"/>
      <c r="AJ66" s="1363"/>
      <c r="AK66" s="10"/>
      <c r="AL66" s="10"/>
      <c r="AM66" s="1399"/>
      <c r="AN66" s="1399"/>
      <c r="AO66" s="1399"/>
      <c r="AP66" s="1399"/>
      <c r="AQ66" s="1399"/>
      <c r="AR66" s="1399"/>
      <c r="AS66" s="1399"/>
      <c r="AT66" s="1399"/>
      <c r="AU66" s="1399"/>
      <c r="AV66" s="1399"/>
      <c r="AW66" s="1399"/>
      <c r="AX66" s="1399"/>
      <c r="AY66" s="1399"/>
      <c r="AZ66" s="1399"/>
      <c r="BA66" s="1399"/>
      <c r="BB66" s="1399"/>
      <c r="BC66" s="1399"/>
      <c r="BD66" s="1399"/>
      <c r="BE66" s="1399"/>
      <c r="BF66" s="1399"/>
    </row>
    <row r="67" spans="1:131" x14ac:dyDescent="0.2">
      <c r="Y67" s="1360" t="s">
        <v>5</v>
      </c>
      <c r="Z67" s="1360"/>
      <c r="AA67" s="1360"/>
      <c r="AB67" s="1360"/>
      <c r="AC67" s="1360"/>
      <c r="AD67" s="1360"/>
      <c r="AE67" s="1360"/>
      <c r="AF67" s="1360"/>
      <c r="AG67" s="1360"/>
      <c r="AH67" s="1360"/>
      <c r="AI67" s="1360"/>
      <c r="AJ67" s="1360"/>
      <c r="AK67" s="2"/>
      <c r="AM67" s="1365" t="s">
        <v>6</v>
      </c>
      <c r="AN67" s="1365"/>
      <c r="AO67" s="1365"/>
      <c r="AP67" s="1365"/>
      <c r="AQ67" s="1365"/>
      <c r="AR67" s="1365"/>
      <c r="AS67" s="1365"/>
      <c r="AT67" s="1365"/>
      <c r="AU67" s="1365"/>
      <c r="AV67" s="1365"/>
      <c r="AW67" s="1365"/>
      <c r="AX67" s="1365"/>
      <c r="AY67" s="1365"/>
      <c r="AZ67" s="1365"/>
      <c r="BA67" s="1365"/>
      <c r="BB67" s="1365"/>
      <c r="BC67" s="1365"/>
      <c r="BD67" s="1365"/>
      <c r="BE67" s="1365"/>
      <c r="BF67" s="1365"/>
      <c r="BR67" s="3" t="s">
        <v>173</v>
      </c>
      <c r="BS67" s="1417"/>
      <c r="BT67" s="1417"/>
      <c r="BU67" s="1417"/>
      <c r="BV67" s="1417"/>
      <c r="BW67" s="1" t="s">
        <v>173</v>
      </c>
      <c r="BZ67" s="1417"/>
      <c r="CA67" s="1417"/>
      <c r="CB67" s="1417"/>
      <c r="CC67" s="1417"/>
      <c r="CD67" s="1417"/>
      <c r="CE67" s="1417"/>
      <c r="CF67" s="1417"/>
      <c r="CG67" s="1417"/>
      <c r="CH67" s="1417"/>
      <c r="CI67" s="1417"/>
      <c r="CJ67" s="1417"/>
      <c r="CK67" s="1417"/>
      <c r="CL67" s="1417"/>
      <c r="CM67" s="1417"/>
      <c r="CN67" s="1417"/>
      <c r="CO67" s="1417"/>
      <c r="CP67" s="1417"/>
      <c r="CQ67" s="1417"/>
      <c r="CR67" s="1409" t="s">
        <v>694</v>
      </c>
      <c r="CS67" s="1410"/>
      <c r="CT67" s="1410"/>
      <c r="CU67" s="1410"/>
      <c r="CV67" s="1415"/>
      <c r="CW67" s="1415"/>
      <c r="CX67" s="1415"/>
      <c r="CY67" s="1415"/>
      <c r="CZ67" s="1" t="s">
        <v>174</v>
      </c>
    </row>
    <row r="68" spans="1:131" ht="3" customHeight="1" x14ac:dyDescent="0.2"/>
    <row r="71" spans="1:131" x14ac:dyDescent="0.2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  <c r="CZ71" s="18"/>
      <c r="DA71" s="18"/>
      <c r="DB71" s="18"/>
      <c r="DC71" s="18"/>
      <c r="DD71" s="19" t="s">
        <v>236</v>
      </c>
    </row>
    <row r="72" spans="1:131" ht="15" customHeight="1" x14ac:dyDescent="0.2">
      <c r="A72" s="1385" t="s">
        <v>237</v>
      </c>
      <c r="B72" s="1385"/>
      <c r="C72" s="1385"/>
      <c r="D72" s="1385"/>
      <c r="E72" s="1386"/>
      <c r="F72" s="1391" t="s">
        <v>238</v>
      </c>
      <c r="G72" s="1391"/>
      <c r="H72" s="1391"/>
      <c r="I72" s="1391"/>
      <c r="J72" s="1391"/>
      <c r="K72" s="1391"/>
      <c r="L72" s="1391"/>
      <c r="M72" s="1391"/>
      <c r="N72" s="1391"/>
      <c r="O72" s="1391"/>
      <c r="P72" s="1391"/>
      <c r="Q72" s="1391"/>
      <c r="R72" s="1391"/>
      <c r="S72" s="1391"/>
      <c r="T72" s="1391"/>
      <c r="U72" s="1392" t="s">
        <v>239</v>
      </c>
      <c r="V72" s="1385"/>
      <c r="W72" s="1385"/>
      <c r="X72" s="1385"/>
      <c r="Y72" s="1385"/>
      <c r="Z72" s="1385"/>
      <c r="AA72" s="1385"/>
      <c r="AB72" s="1385"/>
      <c r="AC72" s="1385"/>
      <c r="AD72" s="1385"/>
      <c r="AE72" s="1385"/>
      <c r="AF72" s="1385"/>
      <c r="AG72" s="1385"/>
      <c r="AH72" s="1385"/>
      <c r="AI72" s="1385"/>
      <c r="AJ72" s="1385"/>
      <c r="AK72" s="1385"/>
      <c r="AL72" s="1385"/>
      <c r="AM72" s="1385"/>
      <c r="AN72" s="1385"/>
      <c r="AO72" s="1385"/>
      <c r="AP72" s="1385"/>
      <c r="AQ72" s="1385"/>
      <c r="AR72" s="1386"/>
      <c r="AS72" s="1396" t="s">
        <v>240</v>
      </c>
      <c r="AT72" s="1397"/>
      <c r="AU72" s="1397"/>
      <c r="AV72" s="1397"/>
      <c r="AW72" s="1397"/>
      <c r="AX72" s="1397"/>
      <c r="AY72" s="1397"/>
      <c r="AZ72" s="1397"/>
      <c r="BA72" s="1397"/>
      <c r="BB72" s="1397"/>
      <c r="BC72" s="1397"/>
      <c r="BD72" s="1397"/>
      <c r="BE72" s="1397"/>
      <c r="BF72" s="1397"/>
      <c r="BG72" s="1397"/>
      <c r="BH72" s="1397"/>
      <c r="BI72" s="1397"/>
      <c r="BJ72" s="1397"/>
      <c r="BK72" s="1397"/>
      <c r="BL72" s="1397"/>
      <c r="BM72" s="1397"/>
      <c r="BN72" s="1397"/>
      <c r="BO72" s="1397"/>
      <c r="BP72" s="1397"/>
      <c r="BQ72" s="1397"/>
      <c r="BR72" s="1397"/>
      <c r="BS72" s="1397"/>
      <c r="BT72" s="1397"/>
      <c r="BU72" s="1397"/>
      <c r="BV72" s="1397"/>
      <c r="BW72" s="1397"/>
      <c r="BX72" s="1397"/>
      <c r="BY72" s="1397"/>
      <c r="BZ72" s="1397"/>
      <c r="CA72" s="1397"/>
      <c r="CB72" s="1397"/>
      <c r="CC72" s="1397"/>
      <c r="CD72" s="1397"/>
      <c r="CE72" s="1397"/>
      <c r="CF72" s="1398"/>
      <c r="CG72" s="1396" t="s">
        <v>193</v>
      </c>
      <c r="CH72" s="1397"/>
      <c r="CI72" s="1397"/>
      <c r="CJ72" s="1397"/>
      <c r="CK72" s="1397"/>
      <c r="CL72" s="1397"/>
      <c r="CM72" s="1397"/>
      <c r="CN72" s="1397"/>
      <c r="CO72" s="1397"/>
      <c r="CP72" s="1397"/>
      <c r="CQ72" s="1397"/>
      <c r="CR72" s="1397"/>
      <c r="CS72" s="1397"/>
      <c r="CT72" s="1397"/>
      <c r="CU72" s="1397"/>
      <c r="CV72" s="1397"/>
      <c r="CW72" s="1397"/>
      <c r="CX72" s="1397"/>
      <c r="CY72" s="1397"/>
      <c r="CZ72" s="1397"/>
      <c r="DA72" s="1397"/>
      <c r="DB72" s="1397"/>
      <c r="DC72" s="1397"/>
      <c r="DD72" s="1397"/>
      <c r="DE72" s="1524" t="s">
        <v>675</v>
      </c>
    </row>
    <row r="73" spans="1:131" ht="15" customHeight="1" x14ac:dyDescent="0.2">
      <c r="A73" s="1387"/>
      <c r="B73" s="1387"/>
      <c r="C73" s="1387"/>
      <c r="D73" s="1387"/>
      <c r="E73" s="1388"/>
      <c r="F73" s="1392" t="s">
        <v>225</v>
      </c>
      <c r="G73" s="1385"/>
      <c r="H73" s="1385"/>
      <c r="I73" s="1385"/>
      <c r="J73" s="1385"/>
      <c r="K73" s="1385"/>
      <c r="L73" s="1386"/>
      <c r="M73" s="1392" t="s">
        <v>224</v>
      </c>
      <c r="N73" s="1385"/>
      <c r="O73" s="1385"/>
      <c r="P73" s="1385"/>
      <c r="Q73" s="1385"/>
      <c r="R73" s="1385"/>
      <c r="S73" s="1385"/>
      <c r="T73" s="1386"/>
      <c r="U73" s="1393"/>
      <c r="V73" s="1387"/>
      <c r="W73" s="1387"/>
      <c r="X73" s="1387"/>
      <c r="Y73" s="1387"/>
      <c r="Z73" s="1387"/>
      <c r="AA73" s="1387"/>
      <c r="AB73" s="1387"/>
      <c r="AC73" s="1387"/>
      <c r="AD73" s="1387"/>
      <c r="AE73" s="1387"/>
      <c r="AF73" s="1387"/>
      <c r="AG73" s="1387"/>
      <c r="AH73" s="1387"/>
      <c r="AI73" s="1387"/>
      <c r="AJ73" s="1387"/>
      <c r="AK73" s="1387"/>
      <c r="AL73" s="1387"/>
      <c r="AM73" s="1387"/>
      <c r="AN73" s="1387"/>
      <c r="AO73" s="1387"/>
      <c r="AP73" s="1387"/>
      <c r="AQ73" s="1387"/>
      <c r="AR73" s="1388"/>
      <c r="AS73" s="1396" t="s">
        <v>241</v>
      </c>
      <c r="AT73" s="1397"/>
      <c r="AU73" s="1397"/>
      <c r="AV73" s="1397"/>
      <c r="AW73" s="1397"/>
      <c r="AX73" s="1397"/>
      <c r="AY73" s="1397"/>
      <c r="AZ73" s="1397"/>
      <c r="BA73" s="1397"/>
      <c r="BB73" s="1397"/>
      <c r="BC73" s="1397"/>
      <c r="BD73" s="1397"/>
      <c r="BE73" s="1397"/>
      <c r="BF73" s="1397"/>
      <c r="BG73" s="1397"/>
      <c r="BH73" s="1397"/>
      <c r="BI73" s="1397"/>
      <c r="BJ73" s="1397"/>
      <c r="BK73" s="1397"/>
      <c r="BL73" s="1398"/>
      <c r="BM73" s="1396" t="s">
        <v>242</v>
      </c>
      <c r="BN73" s="1397"/>
      <c r="BO73" s="1397"/>
      <c r="BP73" s="1397"/>
      <c r="BQ73" s="1397"/>
      <c r="BR73" s="1397"/>
      <c r="BS73" s="1397"/>
      <c r="BT73" s="1397"/>
      <c r="BU73" s="1397"/>
      <c r="BV73" s="1397"/>
      <c r="BW73" s="1397"/>
      <c r="BX73" s="1397"/>
      <c r="BY73" s="1397"/>
      <c r="BZ73" s="1397"/>
      <c r="CA73" s="1397"/>
      <c r="CB73" s="1397"/>
      <c r="CC73" s="1397"/>
      <c r="CD73" s="1397"/>
      <c r="CE73" s="1397"/>
      <c r="CF73" s="1398"/>
      <c r="CG73" s="1392" t="s">
        <v>197</v>
      </c>
      <c r="CH73" s="1385"/>
      <c r="CI73" s="1385"/>
      <c r="CJ73" s="1385"/>
      <c r="CK73" s="1385"/>
      <c r="CL73" s="1385"/>
      <c r="CM73" s="1385"/>
      <c r="CN73" s="1385"/>
      <c r="CO73" s="1385"/>
      <c r="CP73" s="1385"/>
      <c r="CQ73" s="1385"/>
      <c r="CR73" s="1386"/>
      <c r="CS73" s="1392" t="s">
        <v>198</v>
      </c>
      <c r="CT73" s="1385"/>
      <c r="CU73" s="1385"/>
      <c r="CV73" s="1385"/>
      <c r="CW73" s="1385"/>
      <c r="CX73" s="1385"/>
      <c r="CY73" s="1385"/>
      <c r="CZ73" s="1385"/>
      <c r="DA73" s="1385"/>
      <c r="DB73" s="1385"/>
      <c r="DC73" s="1385"/>
      <c r="DD73" s="1385"/>
      <c r="DE73" s="1525"/>
    </row>
    <row r="74" spans="1:131" ht="15" customHeight="1" x14ac:dyDescent="0.2">
      <c r="A74" s="1389"/>
      <c r="B74" s="1389"/>
      <c r="C74" s="1389"/>
      <c r="D74" s="1389"/>
      <c r="E74" s="1390"/>
      <c r="F74" s="1394"/>
      <c r="G74" s="1389"/>
      <c r="H74" s="1389"/>
      <c r="I74" s="1389"/>
      <c r="J74" s="1389"/>
      <c r="K74" s="1389"/>
      <c r="L74" s="1390"/>
      <c r="M74" s="1394"/>
      <c r="N74" s="1389"/>
      <c r="O74" s="1389"/>
      <c r="P74" s="1389"/>
      <c r="Q74" s="1389"/>
      <c r="R74" s="1389"/>
      <c r="S74" s="1389"/>
      <c r="T74" s="1390"/>
      <c r="U74" s="1394"/>
      <c r="V74" s="1389"/>
      <c r="W74" s="1389"/>
      <c r="X74" s="1389"/>
      <c r="Y74" s="1389"/>
      <c r="Z74" s="1389"/>
      <c r="AA74" s="1389"/>
      <c r="AB74" s="1389"/>
      <c r="AC74" s="1389"/>
      <c r="AD74" s="1389"/>
      <c r="AE74" s="1389"/>
      <c r="AF74" s="1389"/>
      <c r="AG74" s="1389"/>
      <c r="AH74" s="1389"/>
      <c r="AI74" s="1389"/>
      <c r="AJ74" s="1389"/>
      <c r="AK74" s="1389"/>
      <c r="AL74" s="1389"/>
      <c r="AM74" s="1389"/>
      <c r="AN74" s="1389"/>
      <c r="AO74" s="1389"/>
      <c r="AP74" s="1389"/>
      <c r="AQ74" s="1389"/>
      <c r="AR74" s="1390"/>
      <c r="AS74" s="1395" t="s">
        <v>195</v>
      </c>
      <c r="AT74" s="1395"/>
      <c r="AU74" s="1395"/>
      <c r="AV74" s="1395"/>
      <c r="AW74" s="1395"/>
      <c r="AX74" s="1395"/>
      <c r="AY74" s="1395"/>
      <c r="AZ74" s="1395"/>
      <c r="BA74" s="1395"/>
      <c r="BB74" s="1395"/>
      <c r="BC74" s="1395"/>
      <c r="BD74" s="1395" t="s">
        <v>196</v>
      </c>
      <c r="BE74" s="1395"/>
      <c r="BF74" s="1395"/>
      <c r="BG74" s="1395"/>
      <c r="BH74" s="1395"/>
      <c r="BI74" s="1395"/>
      <c r="BJ74" s="1395"/>
      <c r="BK74" s="1395"/>
      <c r="BL74" s="1395"/>
      <c r="BM74" s="1395" t="s">
        <v>195</v>
      </c>
      <c r="BN74" s="1395"/>
      <c r="BO74" s="1395"/>
      <c r="BP74" s="1395"/>
      <c r="BQ74" s="1395"/>
      <c r="BR74" s="1395"/>
      <c r="BS74" s="1395"/>
      <c r="BT74" s="1395"/>
      <c r="BU74" s="1395"/>
      <c r="BV74" s="1395"/>
      <c r="BW74" s="1395"/>
      <c r="BX74" s="1395" t="s">
        <v>196</v>
      </c>
      <c r="BY74" s="1395"/>
      <c r="BZ74" s="1395"/>
      <c r="CA74" s="1395"/>
      <c r="CB74" s="1395"/>
      <c r="CC74" s="1395"/>
      <c r="CD74" s="1395"/>
      <c r="CE74" s="1395"/>
      <c r="CF74" s="1395"/>
      <c r="CG74" s="1394"/>
      <c r="CH74" s="1389"/>
      <c r="CI74" s="1389"/>
      <c r="CJ74" s="1389"/>
      <c r="CK74" s="1389"/>
      <c r="CL74" s="1389"/>
      <c r="CM74" s="1389"/>
      <c r="CN74" s="1389"/>
      <c r="CO74" s="1389"/>
      <c r="CP74" s="1389"/>
      <c r="CQ74" s="1389"/>
      <c r="CR74" s="1390"/>
      <c r="CS74" s="1394"/>
      <c r="CT74" s="1389"/>
      <c r="CU74" s="1389"/>
      <c r="CV74" s="1389"/>
      <c r="CW74" s="1389"/>
      <c r="CX74" s="1389"/>
      <c r="CY74" s="1389"/>
      <c r="CZ74" s="1389"/>
      <c r="DA74" s="1389"/>
      <c r="DB74" s="1389"/>
      <c r="DC74" s="1389"/>
      <c r="DD74" s="1389"/>
      <c r="DE74" s="1525"/>
      <c r="DI74" s="1429"/>
      <c r="DJ74" s="1429"/>
      <c r="DK74" s="1429"/>
    </row>
    <row r="75" spans="1:131" ht="15" customHeight="1" x14ac:dyDescent="0.2">
      <c r="A75" s="1382" t="s">
        <v>372</v>
      </c>
      <c r="B75" s="1383"/>
      <c r="C75" s="1383"/>
      <c r="D75" s="1383"/>
      <c r="E75" s="1383"/>
      <c r="F75" s="1384" t="s">
        <v>373</v>
      </c>
      <c r="G75" s="1383"/>
      <c r="H75" s="1383"/>
      <c r="I75" s="1383"/>
      <c r="J75" s="1383"/>
      <c r="K75" s="1383"/>
      <c r="L75" s="1383"/>
      <c r="M75" s="1384" t="s">
        <v>374</v>
      </c>
      <c r="N75" s="1383"/>
      <c r="O75" s="1383"/>
      <c r="P75" s="1383"/>
      <c r="Q75" s="1383"/>
      <c r="R75" s="1383"/>
      <c r="S75" s="1383"/>
      <c r="T75" s="1383"/>
      <c r="U75" s="1384" t="s">
        <v>375</v>
      </c>
      <c r="V75" s="1383"/>
      <c r="W75" s="1383"/>
      <c r="X75" s="1383"/>
      <c r="Y75" s="1383"/>
      <c r="Z75" s="1383"/>
      <c r="AA75" s="1383"/>
      <c r="AB75" s="1383"/>
      <c r="AC75" s="1383"/>
      <c r="AD75" s="1383"/>
      <c r="AE75" s="1383"/>
      <c r="AF75" s="1383"/>
      <c r="AG75" s="1383"/>
      <c r="AH75" s="1383"/>
      <c r="AI75" s="1383"/>
      <c r="AJ75" s="1383"/>
      <c r="AK75" s="1383"/>
      <c r="AL75" s="1383"/>
      <c r="AM75" s="1383"/>
      <c r="AN75" s="1383"/>
      <c r="AO75" s="1383"/>
      <c r="AP75" s="1383"/>
      <c r="AQ75" s="1383"/>
      <c r="AR75" s="1383"/>
      <c r="AS75" s="1384" t="s">
        <v>376</v>
      </c>
      <c r="AT75" s="1383"/>
      <c r="AU75" s="1383"/>
      <c r="AV75" s="1383"/>
      <c r="AW75" s="1383"/>
      <c r="AX75" s="1383"/>
      <c r="AY75" s="1383"/>
      <c r="AZ75" s="1383"/>
      <c r="BA75" s="1383"/>
      <c r="BB75" s="1383"/>
      <c r="BC75" s="1383"/>
      <c r="BD75" s="1384" t="s">
        <v>377</v>
      </c>
      <c r="BE75" s="1383"/>
      <c r="BF75" s="1383"/>
      <c r="BG75" s="1383"/>
      <c r="BH75" s="1383"/>
      <c r="BI75" s="1383"/>
      <c r="BJ75" s="1383"/>
      <c r="BK75" s="1383"/>
      <c r="BL75" s="1383"/>
      <c r="BM75" s="1384" t="s">
        <v>378</v>
      </c>
      <c r="BN75" s="1383"/>
      <c r="BO75" s="1383"/>
      <c r="BP75" s="1383"/>
      <c r="BQ75" s="1383"/>
      <c r="BR75" s="1383"/>
      <c r="BS75" s="1383"/>
      <c r="BT75" s="1383"/>
      <c r="BU75" s="1383"/>
      <c r="BV75" s="1383"/>
      <c r="BW75" s="1383"/>
      <c r="BX75" s="1384" t="s">
        <v>379</v>
      </c>
      <c r="BY75" s="1383"/>
      <c r="BZ75" s="1383"/>
      <c r="CA75" s="1383"/>
      <c r="CB75" s="1383"/>
      <c r="CC75" s="1383"/>
      <c r="CD75" s="1383"/>
      <c r="CE75" s="1383"/>
      <c r="CF75" s="1383"/>
      <c r="CG75" s="1384" t="s">
        <v>380</v>
      </c>
      <c r="CH75" s="1383"/>
      <c r="CI75" s="1383"/>
      <c r="CJ75" s="1383"/>
      <c r="CK75" s="1383"/>
      <c r="CL75" s="1383"/>
      <c r="CM75" s="1383"/>
      <c r="CN75" s="1383"/>
      <c r="CO75" s="1383"/>
      <c r="CP75" s="1383"/>
      <c r="CQ75" s="1383"/>
      <c r="CR75" s="1383"/>
      <c r="CS75" s="1384" t="s">
        <v>381</v>
      </c>
      <c r="CT75" s="1383"/>
      <c r="CU75" s="1383"/>
      <c r="CV75" s="1383"/>
      <c r="CW75" s="1383"/>
      <c r="CX75" s="1383"/>
      <c r="CY75" s="1383"/>
      <c r="CZ75" s="1383"/>
      <c r="DA75" s="1383"/>
      <c r="DB75" s="1383"/>
      <c r="DC75" s="1383"/>
      <c r="DD75" s="1420"/>
      <c r="DE75" s="1526"/>
      <c r="DF75" s="1" t="str">
        <f t="shared" ref="DF75:DF98" si="0">$DF$14</f>
        <v>20--0</v>
      </c>
      <c r="DG75" s="528" t="str">
        <f>'Настройки ТИК'!$C$55</f>
        <v>116_2605_426</v>
      </c>
      <c r="DL75" s="548">
        <f t="shared" ref="DL75:DL98" si="1">$BC$9</f>
        <v>0</v>
      </c>
    </row>
    <row r="76" spans="1:131" ht="137.25" customHeight="1" x14ac:dyDescent="0.25">
      <c r="A76" s="1372">
        <v>1</v>
      </c>
      <c r="B76" s="1373"/>
      <c r="C76" s="1373"/>
      <c r="D76" s="1373"/>
      <c r="E76" s="1373"/>
      <c r="F76" s="1379" t="str">
        <f ca="1">'В авансовый отчет'!$D19</f>
        <v/>
      </c>
      <c r="G76" s="1379"/>
      <c r="H76" s="1379"/>
      <c r="I76" s="1379"/>
      <c r="J76" s="1379"/>
      <c r="K76" s="1379"/>
      <c r="L76" s="1379"/>
      <c r="M76" s="1373" t="str">
        <f ca="1">'В авансовый отчет'!$E19</f>
        <v/>
      </c>
      <c r="N76" s="1373"/>
      <c r="O76" s="1373"/>
      <c r="P76" s="1373"/>
      <c r="Q76" s="1373"/>
      <c r="R76" s="1373"/>
      <c r="S76" s="1373"/>
      <c r="T76" s="1373"/>
      <c r="U76" s="1380" t="str">
        <f ca="1">'В авансовый отчет'!$I19</f>
        <v/>
      </c>
      <c r="V76" s="1380"/>
      <c r="W76" s="1380"/>
      <c r="X76" s="1380"/>
      <c r="Y76" s="1380"/>
      <c r="Z76" s="1380"/>
      <c r="AA76" s="1380"/>
      <c r="AB76" s="1380"/>
      <c r="AC76" s="1380"/>
      <c r="AD76" s="1380"/>
      <c r="AE76" s="1380"/>
      <c r="AF76" s="1380"/>
      <c r="AG76" s="1380"/>
      <c r="AH76" s="1380"/>
      <c r="AI76" s="1380"/>
      <c r="AJ76" s="1380"/>
      <c r="AK76" s="1380"/>
      <c r="AL76" s="1380"/>
      <c r="AM76" s="1380"/>
      <c r="AN76" s="1380"/>
      <c r="AO76" s="1380"/>
      <c r="AP76" s="1380"/>
      <c r="AQ76" s="1380"/>
      <c r="AR76" s="1380"/>
      <c r="AS76" s="1381" t="str">
        <f ca="1">'В авансовый отчет'!$C19</f>
        <v/>
      </c>
      <c r="AT76" s="1381"/>
      <c r="AU76" s="1381"/>
      <c r="AV76" s="1381"/>
      <c r="AW76" s="1381"/>
      <c r="AX76" s="1381"/>
      <c r="AY76" s="1381"/>
      <c r="AZ76" s="1381"/>
      <c r="BA76" s="1381"/>
      <c r="BB76" s="1381"/>
      <c r="BC76" s="1381"/>
      <c r="BD76" s="1362"/>
      <c r="BE76" s="1362"/>
      <c r="BF76" s="1362"/>
      <c r="BG76" s="1362"/>
      <c r="BH76" s="1362"/>
      <c r="BI76" s="1362"/>
      <c r="BJ76" s="1362"/>
      <c r="BK76" s="1362"/>
      <c r="BL76" s="1362"/>
      <c r="BM76" s="1381" t="str">
        <f ca="1">'В авансовый отчет'!$C19</f>
        <v/>
      </c>
      <c r="BN76" s="1381"/>
      <c r="BO76" s="1381"/>
      <c r="BP76" s="1381"/>
      <c r="BQ76" s="1381"/>
      <c r="BR76" s="1381"/>
      <c r="BS76" s="1381"/>
      <c r="BT76" s="1381"/>
      <c r="BU76" s="1381"/>
      <c r="BV76" s="1381"/>
      <c r="BW76" s="1381"/>
      <c r="BX76" s="1362"/>
      <c r="BY76" s="1362"/>
      <c r="BZ76" s="1362"/>
      <c r="CA76" s="1362"/>
      <c r="CB76" s="1362"/>
      <c r="CC76" s="1362"/>
      <c r="CD76" s="1362"/>
      <c r="CE76" s="1362"/>
      <c r="CF76" s="1362"/>
      <c r="CG76" s="1362"/>
      <c r="CH76" s="1362"/>
      <c r="CI76" s="1362"/>
      <c r="CJ76" s="1362"/>
      <c r="CK76" s="1362"/>
      <c r="CL76" s="1362"/>
      <c r="CM76" s="1362"/>
      <c r="CN76" s="1362"/>
      <c r="CO76" s="1362"/>
      <c r="CP76" s="1362"/>
      <c r="CQ76" s="1362"/>
      <c r="CR76" s="1362"/>
      <c r="CS76" s="1362"/>
      <c r="CT76" s="1362"/>
      <c r="CU76" s="1362"/>
      <c r="CV76" s="1362"/>
      <c r="CW76" s="1362"/>
      <c r="CX76" s="1362"/>
      <c r="CY76" s="1362"/>
      <c r="CZ76" s="1362"/>
      <c r="DA76" s="1362"/>
      <c r="DB76" s="1362"/>
      <c r="DC76" s="1362"/>
      <c r="DD76" s="1376"/>
      <c r="DE76" s="445" t="str">
        <f ca="1">'В авансовый отчет'!V19</f>
        <v/>
      </c>
      <c r="DF76" s="1" t="str">
        <f t="shared" si="0"/>
        <v>20--0</v>
      </c>
      <c r="DG76" s="528" t="str">
        <f>'Настройки ТИК'!$C$55</f>
        <v>116_2605_426</v>
      </c>
      <c r="DH76" s="1" t="str">
        <f ca="1">'В авансовый отчет'!B19</f>
        <v/>
      </c>
      <c r="DI76" s="1" t="str">
        <f ca="1">'В авансовый отчет'!F19</f>
        <v/>
      </c>
      <c r="DJ76" s="1" t="str">
        <f ca="1">'В авансовый отчет'!G19</f>
        <v/>
      </c>
      <c r="DK76" s="1" t="str">
        <f ca="1">'В авансовый отчет'!H19</f>
        <v/>
      </c>
      <c r="DL76" s="548">
        <f t="shared" si="1"/>
        <v>0</v>
      </c>
      <c r="EA76" s="1" t="str">
        <f>'В авансовый отчет'!B31</f>
        <v>Компенсация</v>
      </c>
    </row>
    <row r="77" spans="1:131" ht="137.25" customHeight="1" x14ac:dyDescent="0.25">
      <c r="A77" s="1372">
        <v>2</v>
      </c>
      <c r="B77" s="1373"/>
      <c r="C77" s="1373"/>
      <c r="D77" s="1373"/>
      <c r="E77" s="1373"/>
      <c r="F77" s="1379" t="str">
        <f ca="1">'В авансовый отчет'!$D20</f>
        <v/>
      </c>
      <c r="G77" s="1379"/>
      <c r="H77" s="1379"/>
      <c r="I77" s="1379"/>
      <c r="J77" s="1379"/>
      <c r="K77" s="1379"/>
      <c r="L77" s="1379"/>
      <c r="M77" s="1373" t="str">
        <f ca="1">'В авансовый отчет'!$E20</f>
        <v/>
      </c>
      <c r="N77" s="1373"/>
      <c r="O77" s="1373"/>
      <c r="P77" s="1373"/>
      <c r="Q77" s="1373"/>
      <c r="R77" s="1373"/>
      <c r="S77" s="1373"/>
      <c r="T77" s="1373"/>
      <c r="U77" s="1380" t="str">
        <f ca="1">'В авансовый отчет'!$I20</f>
        <v/>
      </c>
      <c r="V77" s="1380"/>
      <c r="W77" s="1380"/>
      <c r="X77" s="1380"/>
      <c r="Y77" s="1380"/>
      <c r="Z77" s="1380"/>
      <c r="AA77" s="1380"/>
      <c r="AB77" s="1380"/>
      <c r="AC77" s="1380"/>
      <c r="AD77" s="1380"/>
      <c r="AE77" s="1380"/>
      <c r="AF77" s="1380"/>
      <c r="AG77" s="1380"/>
      <c r="AH77" s="1380"/>
      <c r="AI77" s="1380"/>
      <c r="AJ77" s="1380"/>
      <c r="AK77" s="1380"/>
      <c r="AL77" s="1380"/>
      <c r="AM77" s="1380"/>
      <c r="AN77" s="1380"/>
      <c r="AO77" s="1380"/>
      <c r="AP77" s="1380"/>
      <c r="AQ77" s="1380"/>
      <c r="AR77" s="1380"/>
      <c r="AS77" s="1381" t="str">
        <f ca="1">'В авансовый отчет'!$C20</f>
        <v/>
      </c>
      <c r="AT77" s="1381"/>
      <c r="AU77" s="1381"/>
      <c r="AV77" s="1381"/>
      <c r="AW77" s="1381"/>
      <c r="AX77" s="1381"/>
      <c r="AY77" s="1381"/>
      <c r="AZ77" s="1381"/>
      <c r="BA77" s="1381"/>
      <c r="BB77" s="1381"/>
      <c r="BC77" s="1381"/>
      <c r="BD77" s="1362"/>
      <c r="BE77" s="1362"/>
      <c r="BF77" s="1362"/>
      <c r="BG77" s="1362"/>
      <c r="BH77" s="1362"/>
      <c r="BI77" s="1362"/>
      <c r="BJ77" s="1362"/>
      <c r="BK77" s="1362"/>
      <c r="BL77" s="1362"/>
      <c r="BM77" s="1381" t="str">
        <f ca="1">'В авансовый отчет'!$C20</f>
        <v/>
      </c>
      <c r="BN77" s="1381"/>
      <c r="BO77" s="1381"/>
      <c r="BP77" s="1381"/>
      <c r="BQ77" s="1381"/>
      <c r="BR77" s="1381"/>
      <c r="BS77" s="1381"/>
      <c r="BT77" s="1381"/>
      <c r="BU77" s="1381"/>
      <c r="BV77" s="1381"/>
      <c r="BW77" s="1381"/>
      <c r="BX77" s="1362"/>
      <c r="BY77" s="1362"/>
      <c r="BZ77" s="1362"/>
      <c r="CA77" s="1362"/>
      <c r="CB77" s="1362"/>
      <c r="CC77" s="1362"/>
      <c r="CD77" s="1362"/>
      <c r="CE77" s="1362"/>
      <c r="CF77" s="1362"/>
      <c r="CG77" s="1362"/>
      <c r="CH77" s="1362"/>
      <c r="CI77" s="1362"/>
      <c r="CJ77" s="1362"/>
      <c r="CK77" s="1362"/>
      <c r="CL77" s="1362"/>
      <c r="CM77" s="1362"/>
      <c r="CN77" s="1362"/>
      <c r="CO77" s="1362"/>
      <c r="CP77" s="1362"/>
      <c r="CQ77" s="1362"/>
      <c r="CR77" s="1362"/>
      <c r="CS77" s="1362"/>
      <c r="CT77" s="1362"/>
      <c r="CU77" s="1362"/>
      <c r="CV77" s="1362"/>
      <c r="CW77" s="1362"/>
      <c r="CX77" s="1362"/>
      <c r="CY77" s="1362"/>
      <c r="CZ77" s="1362"/>
      <c r="DA77" s="1362"/>
      <c r="DB77" s="1362"/>
      <c r="DC77" s="1362"/>
      <c r="DD77" s="1376"/>
      <c r="DE77" s="445" t="str">
        <f ca="1">'В авансовый отчет'!V20</f>
        <v/>
      </c>
      <c r="DF77" s="1" t="str">
        <f t="shared" si="0"/>
        <v>20--0</v>
      </c>
      <c r="DG77" s="528" t="str">
        <f>'Настройки ТИК'!$C$55</f>
        <v>116_2605_426</v>
      </c>
      <c r="DH77" s="1" t="str">
        <f ca="1">'В авансовый отчет'!B20</f>
        <v/>
      </c>
      <c r="DI77" s="1" t="str">
        <f ca="1">'В авансовый отчет'!F20</f>
        <v/>
      </c>
      <c r="DJ77" s="1" t="str">
        <f ca="1">'В авансовый отчет'!G20</f>
        <v/>
      </c>
      <c r="DK77" s="1" t="str">
        <f ca="1">'В авансовый отчет'!H20</f>
        <v/>
      </c>
      <c r="DL77" s="548">
        <f t="shared" si="1"/>
        <v>0</v>
      </c>
      <c r="EA77" s="1" t="str">
        <f>'В авансовый отчет'!B32</f>
        <v>Дополнительная оплата труда (вознаграждение)</v>
      </c>
    </row>
    <row r="78" spans="1:131" s="640" customFormat="1" ht="137.25" customHeight="1" x14ac:dyDescent="0.25">
      <c r="A78" s="1372">
        <v>3</v>
      </c>
      <c r="B78" s="1373"/>
      <c r="C78" s="1373"/>
      <c r="D78" s="1373"/>
      <c r="E78" s="1373"/>
      <c r="F78" s="1379" t="str">
        <f ca="1">'В авансовый отчет'!$D21</f>
        <v/>
      </c>
      <c r="G78" s="1379"/>
      <c r="H78" s="1379"/>
      <c r="I78" s="1379"/>
      <c r="J78" s="1379"/>
      <c r="K78" s="1379"/>
      <c r="L78" s="1379"/>
      <c r="M78" s="1373" t="str">
        <f ca="1">'В авансовый отчет'!$E21</f>
        <v/>
      </c>
      <c r="N78" s="1373"/>
      <c r="O78" s="1373"/>
      <c r="P78" s="1373"/>
      <c r="Q78" s="1373"/>
      <c r="R78" s="1373"/>
      <c r="S78" s="1373"/>
      <c r="T78" s="1373"/>
      <c r="U78" s="1380" t="str">
        <f ca="1">'В авансовый отчет'!$I21</f>
        <v/>
      </c>
      <c r="V78" s="1380"/>
      <c r="W78" s="1380"/>
      <c r="X78" s="1380"/>
      <c r="Y78" s="1380"/>
      <c r="Z78" s="1380"/>
      <c r="AA78" s="1380"/>
      <c r="AB78" s="1380"/>
      <c r="AC78" s="1380"/>
      <c r="AD78" s="1380"/>
      <c r="AE78" s="1380"/>
      <c r="AF78" s="1380"/>
      <c r="AG78" s="1380"/>
      <c r="AH78" s="1380"/>
      <c r="AI78" s="1380"/>
      <c r="AJ78" s="1380"/>
      <c r="AK78" s="1380"/>
      <c r="AL78" s="1380"/>
      <c r="AM78" s="1380"/>
      <c r="AN78" s="1380"/>
      <c r="AO78" s="1380"/>
      <c r="AP78" s="1380"/>
      <c r="AQ78" s="1380"/>
      <c r="AR78" s="1380"/>
      <c r="AS78" s="1381" t="str">
        <f ca="1">'В авансовый отчет'!$C21</f>
        <v/>
      </c>
      <c r="AT78" s="1381"/>
      <c r="AU78" s="1381"/>
      <c r="AV78" s="1381"/>
      <c r="AW78" s="1381"/>
      <c r="AX78" s="1381"/>
      <c r="AY78" s="1381"/>
      <c r="AZ78" s="1381"/>
      <c r="BA78" s="1381"/>
      <c r="BB78" s="1381"/>
      <c r="BC78" s="1381"/>
      <c r="BD78" s="1362"/>
      <c r="BE78" s="1362"/>
      <c r="BF78" s="1362"/>
      <c r="BG78" s="1362"/>
      <c r="BH78" s="1362"/>
      <c r="BI78" s="1362"/>
      <c r="BJ78" s="1362"/>
      <c r="BK78" s="1362"/>
      <c r="BL78" s="1362"/>
      <c r="BM78" s="1381" t="str">
        <f ca="1">'В авансовый отчет'!$C21</f>
        <v/>
      </c>
      <c r="BN78" s="1381"/>
      <c r="BO78" s="1381"/>
      <c r="BP78" s="1381"/>
      <c r="BQ78" s="1381"/>
      <c r="BR78" s="1381"/>
      <c r="BS78" s="1381"/>
      <c r="BT78" s="1381"/>
      <c r="BU78" s="1381"/>
      <c r="BV78" s="1381"/>
      <c r="BW78" s="1381"/>
      <c r="BX78" s="1362"/>
      <c r="BY78" s="1362"/>
      <c r="BZ78" s="1362"/>
      <c r="CA78" s="1362"/>
      <c r="CB78" s="1362"/>
      <c r="CC78" s="1362"/>
      <c r="CD78" s="1362"/>
      <c r="CE78" s="1362"/>
      <c r="CF78" s="1362"/>
      <c r="CG78" s="1362"/>
      <c r="CH78" s="1362"/>
      <c r="CI78" s="1362"/>
      <c r="CJ78" s="1362"/>
      <c r="CK78" s="1362"/>
      <c r="CL78" s="1362"/>
      <c r="CM78" s="1362"/>
      <c r="CN78" s="1362"/>
      <c r="CO78" s="1362"/>
      <c r="CP78" s="1362"/>
      <c r="CQ78" s="1362"/>
      <c r="CR78" s="1362"/>
      <c r="CS78" s="1362"/>
      <c r="CT78" s="1362"/>
      <c r="CU78" s="1362"/>
      <c r="CV78" s="1362"/>
      <c r="CW78" s="1362"/>
      <c r="CX78" s="1362"/>
      <c r="CY78" s="1362"/>
      <c r="CZ78" s="1362"/>
      <c r="DA78" s="1362"/>
      <c r="DB78" s="1362"/>
      <c r="DC78" s="1362"/>
      <c r="DD78" s="1376"/>
      <c r="DE78" s="445" t="str">
        <f ca="1">'В авансовый отчет'!V21</f>
        <v/>
      </c>
      <c r="DF78" s="640" t="str">
        <f t="shared" si="0"/>
        <v>20--0</v>
      </c>
      <c r="DG78" s="528" t="str">
        <f>'Настройки ТИК'!$C$55</f>
        <v>116_2605_426</v>
      </c>
      <c r="DH78" s="641" t="str">
        <f ca="1">'В авансовый отчет'!B21</f>
        <v/>
      </c>
      <c r="DI78" s="641" t="str">
        <f ca="1">'В авансовый отчет'!F21</f>
        <v/>
      </c>
      <c r="DJ78" s="641" t="str">
        <f ca="1">'В авансовый отчет'!G21</f>
        <v/>
      </c>
      <c r="DK78" s="641" t="str">
        <f ca="1">'В авансовый отчет'!H21</f>
        <v/>
      </c>
      <c r="DL78" s="548">
        <f t="shared" si="1"/>
        <v>0</v>
      </c>
    </row>
    <row r="79" spans="1:131" ht="137.25" customHeight="1" x14ac:dyDescent="0.25">
      <c r="A79" s="1372">
        <v>4</v>
      </c>
      <c r="B79" s="1373"/>
      <c r="C79" s="1373"/>
      <c r="D79" s="1373"/>
      <c r="E79" s="1373"/>
      <c r="F79" s="1379" t="str">
        <f ca="1">'В авансовый отчет'!$D22</f>
        <v/>
      </c>
      <c r="G79" s="1379"/>
      <c r="H79" s="1379"/>
      <c r="I79" s="1379"/>
      <c r="J79" s="1379"/>
      <c r="K79" s="1379"/>
      <c r="L79" s="1379"/>
      <c r="M79" s="1373" t="str">
        <f ca="1">'В авансовый отчет'!$E22</f>
        <v/>
      </c>
      <c r="N79" s="1373"/>
      <c r="O79" s="1373"/>
      <c r="P79" s="1373"/>
      <c r="Q79" s="1373"/>
      <c r="R79" s="1373"/>
      <c r="S79" s="1373"/>
      <c r="T79" s="1373"/>
      <c r="U79" s="1380" t="str">
        <f ca="1">'В авансовый отчет'!$I22</f>
        <v/>
      </c>
      <c r="V79" s="1380"/>
      <c r="W79" s="1380"/>
      <c r="X79" s="1380"/>
      <c r="Y79" s="1380"/>
      <c r="Z79" s="1380"/>
      <c r="AA79" s="1380"/>
      <c r="AB79" s="1380"/>
      <c r="AC79" s="1380"/>
      <c r="AD79" s="1380"/>
      <c r="AE79" s="1380"/>
      <c r="AF79" s="1380"/>
      <c r="AG79" s="1380"/>
      <c r="AH79" s="1380"/>
      <c r="AI79" s="1380"/>
      <c r="AJ79" s="1380"/>
      <c r="AK79" s="1380"/>
      <c r="AL79" s="1380"/>
      <c r="AM79" s="1380"/>
      <c r="AN79" s="1380"/>
      <c r="AO79" s="1380"/>
      <c r="AP79" s="1380"/>
      <c r="AQ79" s="1380"/>
      <c r="AR79" s="1380"/>
      <c r="AS79" s="1381" t="str">
        <f ca="1">'В авансовый отчет'!$C22</f>
        <v/>
      </c>
      <c r="AT79" s="1381"/>
      <c r="AU79" s="1381"/>
      <c r="AV79" s="1381"/>
      <c r="AW79" s="1381"/>
      <c r="AX79" s="1381"/>
      <c r="AY79" s="1381"/>
      <c r="AZ79" s="1381"/>
      <c r="BA79" s="1381"/>
      <c r="BB79" s="1381"/>
      <c r="BC79" s="1381"/>
      <c r="BD79" s="1362"/>
      <c r="BE79" s="1362"/>
      <c r="BF79" s="1362"/>
      <c r="BG79" s="1362"/>
      <c r="BH79" s="1362"/>
      <c r="BI79" s="1362"/>
      <c r="BJ79" s="1362"/>
      <c r="BK79" s="1362"/>
      <c r="BL79" s="1362"/>
      <c r="BM79" s="1381" t="str">
        <f ca="1">'В авансовый отчет'!$C22</f>
        <v/>
      </c>
      <c r="BN79" s="1381"/>
      <c r="BO79" s="1381"/>
      <c r="BP79" s="1381"/>
      <c r="BQ79" s="1381"/>
      <c r="BR79" s="1381"/>
      <c r="BS79" s="1381"/>
      <c r="BT79" s="1381"/>
      <c r="BU79" s="1381"/>
      <c r="BV79" s="1381"/>
      <c r="BW79" s="1381"/>
      <c r="BX79" s="1362"/>
      <c r="BY79" s="1362"/>
      <c r="BZ79" s="1362"/>
      <c r="CA79" s="1362"/>
      <c r="CB79" s="1362"/>
      <c r="CC79" s="1362"/>
      <c r="CD79" s="1362"/>
      <c r="CE79" s="1362"/>
      <c r="CF79" s="1362"/>
      <c r="CG79" s="1362"/>
      <c r="CH79" s="1362"/>
      <c r="CI79" s="1362"/>
      <c r="CJ79" s="1362"/>
      <c r="CK79" s="1362"/>
      <c r="CL79" s="1362"/>
      <c r="CM79" s="1362"/>
      <c r="CN79" s="1362"/>
      <c r="CO79" s="1362"/>
      <c r="CP79" s="1362"/>
      <c r="CQ79" s="1362"/>
      <c r="CR79" s="1362"/>
      <c r="CS79" s="1362"/>
      <c r="CT79" s="1362"/>
      <c r="CU79" s="1362"/>
      <c r="CV79" s="1362"/>
      <c r="CW79" s="1362"/>
      <c r="CX79" s="1362"/>
      <c r="CY79" s="1362"/>
      <c r="CZ79" s="1362"/>
      <c r="DA79" s="1362"/>
      <c r="DB79" s="1362"/>
      <c r="DC79" s="1362"/>
      <c r="DD79" s="1376"/>
      <c r="DE79" s="445" t="str">
        <f ca="1">'В авансовый отчет'!V22</f>
        <v/>
      </c>
      <c r="DF79" s="640" t="str">
        <f t="shared" si="0"/>
        <v>20--0</v>
      </c>
      <c r="DG79" s="528" t="str">
        <f>'Настройки ТИК'!$C$55</f>
        <v>116_2605_426</v>
      </c>
      <c r="DH79" s="1" t="str">
        <f ca="1">'В авансовый отчет'!B22</f>
        <v/>
      </c>
      <c r="DI79" s="1" t="str">
        <f ca="1">'В авансовый отчет'!F22</f>
        <v/>
      </c>
      <c r="DJ79" s="1" t="str">
        <f ca="1">'В авансовый отчет'!G22</f>
        <v/>
      </c>
      <c r="DK79" s="1" t="str">
        <f ca="1">'В авансовый отчет'!H22</f>
        <v/>
      </c>
      <c r="DL79" s="548">
        <f t="shared" si="1"/>
        <v>0</v>
      </c>
      <c r="EA79" s="1" t="str">
        <f>'В авансовый отчет'!B34</f>
        <v>Расходы на связь</v>
      </c>
    </row>
    <row r="80" spans="1:131" s="640" customFormat="1" ht="137.25" customHeight="1" x14ac:dyDescent="0.25">
      <c r="A80" s="1372">
        <v>5</v>
      </c>
      <c r="B80" s="1373"/>
      <c r="C80" s="1373"/>
      <c r="D80" s="1373"/>
      <c r="E80" s="1373"/>
      <c r="F80" s="1379" t="str">
        <f ca="1">'В авансовый отчет'!$D23</f>
        <v/>
      </c>
      <c r="G80" s="1379"/>
      <c r="H80" s="1379"/>
      <c r="I80" s="1379"/>
      <c r="J80" s="1379"/>
      <c r="K80" s="1379"/>
      <c r="L80" s="1379"/>
      <c r="M80" s="1373" t="str">
        <f ca="1">'В авансовый отчет'!$E23</f>
        <v/>
      </c>
      <c r="N80" s="1373"/>
      <c r="O80" s="1373"/>
      <c r="P80" s="1373"/>
      <c r="Q80" s="1373"/>
      <c r="R80" s="1373"/>
      <c r="S80" s="1373"/>
      <c r="T80" s="1373"/>
      <c r="U80" s="1380" t="str">
        <f ca="1">'В авансовый отчет'!$I23</f>
        <v/>
      </c>
      <c r="V80" s="1380"/>
      <c r="W80" s="1380"/>
      <c r="X80" s="1380"/>
      <c r="Y80" s="1380"/>
      <c r="Z80" s="1380"/>
      <c r="AA80" s="1380"/>
      <c r="AB80" s="1380"/>
      <c r="AC80" s="1380"/>
      <c r="AD80" s="1380"/>
      <c r="AE80" s="1380"/>
      <c r="AF80" s="1380"/>
      <c r="AG80" s="1380"/>
      <c r="AH80" s="1380"/>
      <c r="AI80" s="1380"/>
      <c r="AJ80" s="1380"/>
      <c r="AK80" s="1380"/>
      <c r="AL80" s="1380"/>
      <c r="AM80" s="1380"/>
      <c r="AN80" s="1380"/>
      <c r="AO80" s="1380"/>
      <c r="AP80" s="1380"/>
      <c r="AQ80" s="1380"/>
      <c r="AR80" s="1380"/>
      <c r="AS80" s="1381" t="str">
        <f ca="1">'В авансовый отчет'!$C23</f>
        <v/>
      </c>
      <c r="AT80" s="1381"/>
      <c r="AU80" s="1381"/>
      <c r="AV80" s="1381"/>
      <c r="AW80" s="1381"/>
      <c r="AX80" s="1381"/>
      <c r="AY80" s="1381"/>
      <c r="AZ80" s="1381"/>
      <c r="BA80" s="1381"/>
      <c r="BB80" s="1381"/>
      <c r="BC80" s="1381"/>
      <c r="BD80" s="1362"/>
      <c r="BE80" s="1362"/>
      <c r="BF80" s="1362"/>
      <c r="BG80" s="1362"/>
      <c r="BH80" s="1362"/>
      <c r="BI80" s="1362"/>
      <c r="BJ80" s="1362"/>
      <c r="BK80" s="1362"/>
      <c r="BL80" s="1362"/>
      <c r="BM80" s="1381" t="str">
        <f ca="1">'В авансовый отчет'!$C23</f>
        <v/>
      </c>
      <c r="BN80" s="1381"/>
      <c r="BO80" s="1381"/>
      <c r="BP80" s="1381"/>
      <c r="BQ80" s="1381"/>
      <c r="BR80" s="1381"/>
      <c r="BS80" s="1381"/>
      <c r="BT80" s="1381"/>
      <c r="BU80" s="1381"/>
      <c r="BV80" s="1381"/>
      <c r="BW80" s="1381"/>
      <c r="BX80" s="1362"/>
      <c r="BY80" s="1362"/>
      <c r="BZ80" s="1362"/>
      <c r="CA80" s="1362"/>
      <c r="CB80" s="1362"/>
      <c r="CC80" s="1362"/>
      <c r="CD80" s="1362"/>
      <c r="CE80" s="1362"/>
      <c r="CF80" s="1362"/>
      <c r="CG80" s="1362"/>
      <c r="CH80" s="1362"/>
      <c r="CI80" s="1362"/>
      <c r="CJ80" s="1362"/>
      <c r="CK80" s="1362"/>
      <c r="CL80" s="1362"/>
      <c r="CM80" s="1362"/>
      <c r="CN80" s="1362"/>
      <c r="CO80" s="1362"/>
      <c r="CP80" s="1362"/>
      <c r="CQ80" s="1362"/>
      <c r="CR80" s="1362"/>
      <c r="CS80" s="1362"/>
      <c r="CT80" s="1362"/>
      <c r="CU80" s="1362"/>
      <c r="CV80" s="1362"/>
      <c r="CW80" s="1362"/>
      <c r="CX80" s="1362"/>
      <c r="CY80" s="1362"/>
      <c r="CZ80" s="1362"/>
      <c r="DA80" s="1362"/>
      <c r="DB80" s="1362"/>
      <c r="DC80" s="1362"/>
      <c r="DD80" s="1376"/>
      <c r="DE80" s="445" t="str">
        <f ca="1">'В авансовый отчет'!V23</f>
        <v/>
      </c>
      <c r="DF80" s="640" t="str">
        <f t="shared" si="0"/>
        <v>20--0</v>
      </c>
      <c r="DG80" s="528" t="str">
        <f>'Настройки ТИК'!$C$55</f>
        <v>116_2605_426</v>
      </c>
      <c r="DH80" s="641" t="str">
        <f ca="1">'В авансовый отчет'!B23</f>
        <v/>
      </c>
      <c r="DI80" s="641" t="str">
        <f ca="1">'В авансовый отчет'!F23</f>
        <v/>
      </c>
      <c r="DJ80" s="641" t="str">
        <f ca="1">'В авансовый отчет'!G23</f>
        <v/>
      </c>
      <c r="DK80" s="641" t="str">
        <f ca="1">'В авансовый отчет'!H23</f>
        <v/>
      </c>
      <c r="DL80" s="548">
        <f t="shared" si="1"/>
        <v>0</v>
      </c>
    </row>
    <row r="81" spans="1:131" ht="137.25" customHeight="1" x14ac:dyDescent="0.25">
      <c r="A81" s="1372">
        <v>6</v>
      </c>
      <c r="B81" s="1373"/>
      <c r="C81" s="1373"/>
      <c r="D81" s="1373"/>
      <c r="E81" s="1373"/>
      <c r="F81" s="1379" t="str">
        <f ca="1">'В авансовый отчет'!$D24</f>
        <v/>
      </c>
      <c r="G81" s="1379"/>
      <c r="H81" s="1379"/>
      <c r="I81" s="1379"/>
      <c r="J81" s="1379"/>
      <c r="K81" s="1379"/>
      <c r="L81" s="1379"/>
      <c r="M81" s="1373" t="str">
        <f ca="1">'В авансовый отчет'!$E24</f>
        <v/>
      </c>
      <c r="N81" s="1373"/>
      <c r="O81" s="1373"/>
      <c r="P81" s="1373"/>
      <c r="Q81" s="1373"/>
      <c r="R81" s="1373"/>
      <c r="S81" s="1373"/>
      <c r="T81" s="1373"/>
      <c r="U81" s="1380" t="str">
        <f ca="1">'В авансовый отчет'!$I24</f>
        <v/>
      </c>
      <c r="V81" s="1380"/>
      <c r="W81" s="1380"/>
      <c r="X81" s="1380"/>
      <c r="Y81" s="1380"/>
      <c r="Z81" s="1380"/>
      <c r="AA81" s="1380"/>
      <c r="AB81" s="1380"/>
      <c r="AC81" s="1380"/>
      <c r="AD81" s="1380"/>
      <c r="AE81" s="1380"/>
      <c r="AF81" s="1380"/>
      <c r="AG81" s="1380"/>
      <c r="AH81" s="1380"/>
      <c r="AI81" s="1380"/>
      <c r="AJ81" s="1380"/>
      <c r="AK81" s="1380"/>
      <c r="AL81" s="1380"/>
      <c r="AM81" s="1380"/>
      <c r="AN81" s="1380"/>
      <c r="AO81" s="1380"/>
      <c r="AP81" s="1380"/>
      <c r="AQ81" s="1380"/>
      <c r="AR81" s="1380"/>
      <c r="AS81" s="1381" t="str">
        <f ca="1">'В авансовый отчет'!$C24</f>
        <v/>
      </c>
      <c r="AT81" s="1381"/>
      <c r="AU81" s="1381"/>
      <c r="AV81" s="1381"/>
      <c r="AW81" s="1381"/>
      <c r="AX81" s="1381"/>
      <c r="AY81" s="1381"/>
      <c r="AZ81" s="1381"/>
      <c r="BA81" s="1381"/>
      <c r="BB81" s="1381"/>
      <c r="BC81" s="1381"/>
      <c r="BD81" s="1362"/>
      <c r="BE81" s="1362"/>
      <c r="BF81" s="1362"/>
      <c r="BG81" s="1362"/>
      <c r="BH81" s="1362"/>
      <c r="BI81" s="1362"/>
      <c r="BJ81" s="1362"/>
      <c r="BK81" s="1362"/>
      <c r="BL81" s="1362"/>
      <c r="BM81" s="1381" t="str">
        <f ca="1">'В авансовый отчет'!$C24</f>
        <v/>
      </c>
      <c r="BN81" s="1381"/>
      <c r="BO81" s="1381"/>
      <c r="BP81" s="1381"/>
      <c r="BQ81" s="1381"/>
      <c r="BR81" s="1381"/>
      <c r="BS81" s="1381"/>
      <c r="BT81" s="1381"/>
      <c r="BU81" s="1381"/>
      <c r="BV81" s="1381"/>
      <c r="BW81" s="1381"/>
      <c r="BX81" s="1362"/>
      <c r="BY81" s="1362"/>
      <c r="BZ81" s="1362"/>
      <c r="CA81" s="1362"/>
      <c r="CB81" s="1362"/>
      <c r="CC81" s="1362"/>
      <c r="CD81" s="1362"/>
      <c r="CE81" s="1362"/>
      <c r="CF81" s="1362"/>
      <c r="CG81" s="1362"/>
      <c r="CH81" s="1362"/>
      <c r="CI81" s="1362"/>
      <c r="CJ81" s="1362"/>
      <c r="CK81" s="1362"/>
      <c r="CL81" s="1362"/>
      <c r="CM81" s="1362"/>
      <c r="CN81" s="1362"/>
      <c r="CO81" s="1362"/>
      <c r="CP81" s="1362"/>
      <c r="CQ81" s="1362"/>
      <c r="CR81" s="1362"/>
      <c r="CS81" s="1362"/>
      <c r="CT81" s="1362"/>
      <c r="CU81" s="1362"/>
      <c r="CV81" s="1362"/>
      <c r="CW81" s="1362"/>
      <c r="CX81" s="1362"/>
      <c r="CY81" s="1362"/>
      <c r="CZ81" s="1362"/>
      <c r="DA81" s="1362"/>
      <c r="DB81" s="1362"/>
      <c r="DC81" s="1362"/>
      <c r="DD81" s="1376"/>
      <c r="DE81" s="445" t="str">
        <f ca="1">'В авансовый отчет'!V24</f>
        <v/>
      </c>
      <c r="DF81" s="640" t="str">
        <f t="shared" si="0"/>
        <v>20--0</v>
      </c>
      <c r="DG81" s="528" t="str">
        <f>'Настройки ТИК'!$C$55</f>
        <v>116_2605_426</v>
      </c>
      <c r="DH81" s="1" t="str">
        <f ca="1">'В авансовый отчет'!B24</f>
        <v/>
      </c>
      <c r="DI81" s="1" t="str">
        <f ca="1">'В авансовый отчет'!F24</f>
        <v/>
      </c>
      <c r="DJ81" s="1" t="str">
        <f ca="1">'В авансовый отчет'!G24</f>
        <v/>
      </c>
      <c r="DK81" s="1" t="str">
        <f ca="1">'В авансовый отчет'!H24</f>
        <v/>
      </c>
      <c r="DL81" s="548">
        <f t="shared" si="1"/>
        <v>0</v>
      </c>
      <c r="EA81" s="1" t="str">
        <f>'В авансовый отчет'!B36</f>
        <v>почтово-телеграфные расходы</v>
      </c>
    </row>
    <row r="82" spans="1:131" ht="137.25" customHeight="1" x14ac:dyDescent="0.25">
      <c r="A82" s="1372">
        <v>7</v>
      </c>
      <c r="B82" s="1373"/>
      <c r="C82" s="1373"/>
      <c r="D82" s="1373"/>
      <c r="E82" s="1373"/>
      <c r="F82" s="1379" t="str">
        <f ca="1">'В авансовый отчет'!$D25</f>
        <v/>
      </c>
      <c r="G82" s="1379"/>
      <c r="H82" s="1379"/>
      <c r="I82" s="1379"/>
      <c r="J82" s="1379"/>
      <c r="K82" s="1379"/>
      <c r="L82" s="1379"/>
      <c r="M82" s="1373" t="str">
        <f ca="1">'В авансовый отчет'!$E25</f>
        <v/>
      </c>
      <c r="N82" s="1373"/>
      <c r="O82" s="1373"/>
      <c r="P82" s="1373"/>
      <c r="Q82" s="1373"/>
      <c r="R82" s="1373"/>
      <c r="S82" s="1373"/>
      <c r="T82" s="1373"/>
      <c r="U82" s="1380" t="str">
        <f ca="1">'В авансовый отчет'!$I25</f>
        <v/>
      </c>
      <c r="V82" s="1380"/>
      <c r="W82" s="1380"/>
      <c r="X82" s="1380"/>
      <c r="Y82" s="1380"/>
      <c r="Z82" s="1380"/>
      <c r="AA82" s="1380"/>
      <c r="AB82" s="1380"/>
      <c r="AC82" s="1380"/>
      <c r="AD82" s="1380"/>
      <c r="AE82" s="1380"/>
      <c r="AF82" s="1380"/>
      <c r="AG82" s="1380"/>
      <c r="AH82" s="1380"/>
      <c r="AI82" s="1380"/>
      <c r="AJ82" s="1380"/>
      <c r="AK82" s="1380"/>
      <c r="AL82" s="1380"/>
      <c r="AM82" s="1380"/>
      <c r="AN82" s="1380"/>
      <c r="AO82" s="1380"/>
      <c r="AP82" s="1380"/>
      <c r="AQ82" s="1380"/>
      <c r="AR82" s="1380"/>
      <c r="AS82" s="1381" t="str">
        <f ca="1">'В авансовый отчет'!$C25</f>
        <v/>
      </c>
      <c r="AT82" s="1381"/>
      <c r="AU82" s="1381"/>
      <c r="AV82" s="1381"/>
      <c r="AW82" s="1381"/>
      <c r="AX82" s="1381"/>
      <c r="AY82" s="1381"/>
      <c r="AZ82" s="1381"/>
      <c r="BA82" s="1381"/>
      <c r="BB82" s="1381"/>
      <c r="BC82" s="1381"/>
      <c r="BD82" s="1362"/>
      <c r="BE82" s="1362"/>
      <c r="BF82" s="1362"/>
      <c r="BG82" s="1362"/>
      <c r="BH82" s="1362"/>
      <c r="BI82" s="1362"/>
      <c r="BJ82" s="1362"/>
      <c r="BK82" s="1362"/>
      <c r="BL82" s="1362"/>
      <c r="BM82" s="1381" t="str">
        <f ca="1">'В авансовый отчет'!$C25</f>
        <v/>
      </c>
      <c r="BN82" s="1381"/>
      <c r="BO82" s="1381"/>
      <c r="BP82" s="1381"/>
      <c r="BQ82" s="1381"/>
      <c r="BR82" s="1381"/>
      <c r="BS82" s="1381"/>
      <c r="BT82" s="1381"/>
      <c r="BU82" s="1381"/>
      <c r="BV82" s="1381"/>
      <c r="BW82" s="1381"/>
      <c r="BX82" s="1362"/>
      <c r="BY82" s="1362"/>
      <c r="BZ82" s="1362"/>
      <c r="CA82" s="1362"/>
      <c r="CB82" s="1362"/>
      <c r="CC82" s="1362"/>
      <c r="CD82" s="1362"/>
      <c r="CE82" s="1362"/>
      <c r="CF82" s="1362"/>
      <c r="CG82" s="1362"/>
      <c r="CH82" s="1362"/>
      <c r="CI82" s="1362"/>
      <c r="CJ82" s="1362"/>
      <c r="CK82" s="1362"/>
      <c r="CL82" s="1362"/>
      <c r="CM82" s="1362"/>
      <c r="CN82" s="1362"/>
      <c r="CO82" s="1362"/>
      <c r="CP82" s="1362"/>
      <c r="CQ82" s="1362"/>
      <c r="CR82" s="1362"/>
      <c r="CS82" s="1362"/>
      <c r="CT82" s="1362"/>
      <c r="CU82" s="1362"/>
      <c r="CV82" s="1362"/>
      <c r="CW82" s="1362"/>
      <c r="CX82" s="1362"/>
      <c r="CY82" s="1362"/>
      <c r="CZ82" s="1362"/>
      <c r="DA82" s="1362"/>
      <c r="DB82" s="1362"/>
      <c r="DC82" s="1362"/>
      <c r="DD82" s="1376"/>
      <c r="DE82" s="445" t="str">
        <f ca="1">'В авансовый отчет'!V25</f>
        <v/>
      </c>
      <c r="DF82" s="640" t="str">
        <f t="shared" si="0"/>
        <v>20--0</v>
      </c>
      <c r="DG82" s="528" t="str">
        <f>'Настройки ТИК'!$C$55</f>
        <v>116_2605_426</v>
      </c>
      <c r="DH82" s="1" t="str">
        <f ca="1">'В авансовый отчет'!B25</f>
        <v/>
      </c>
      <c r="DI82" s="1" t="str">
        <f ca="1">'В авансовый отчет'!F25</f>
        <v/>
      </c>
      <c r="DJ82" s="1" t="str">
        <f ca="1">'В авансовый отчет'!G25</f>
        <v/>
      </c>
      <c r="DK82" s="1" t="str">
        <f ca="1">'В авансовый отчет'!H25</f>
        <v/>
      </c>
      <c r="DL82" s="548">
        <f t="shared" si="1"/>
        <v>0</v>
      </c>
      <c r="EA82" s="1" t="str">
        <f>'В авансовый отчет'!B37</f>
        <v>другие расходы на связь</v>
      </c>
    </row>
    <row r="83" spans="1:131" ht="137.25" customHeight="1" x14ac:dyDescent="0.25">
      <c r="A83" s="1372">
        <v>8</v>
      </c>
      <c r="B83" s="1373"/>
      <c r="C83" s="1373"/>
      <c r="D83" s="1373"/>
      <c r="E83" s="1373"/>
      <c r="F83" s="1379" t="str">
        <f ca="1">'В авансовый отчет'!$D26</f>
        <v/>
      </c>
      <c r="G83" s="1379"/>
      <c r="H83" s="1379"/>
      <c r="I83" s="1379"/>
      <c r="J83" s="1379"/>
      <c r="K83" s="1379"/>
      <c r="L83" s="1379"/>
      <c r="M83" s="1373" t="str">
        <f ca="1">'В авансовый отчет'!$E26</f>
        <v/>
      </c>
      <c r="N83" s="1373"/>
      <c r="O83" s="1373"/>
      <c r="P83" s="1373"/>
      <c r="Q83" s="1373"/>
      <c r="R83" s="1373"/>
      <c r="S83" s="1373"/>
      <c r="T83" s="1373"/>
      <c r="U83" s="1380" t="str">
        <f ca="1">'В авансовый отчет'!$I26</f>
        <v/>
      </c>
      <c r="V83" s="1380"/>
      <c r="W83" s="1380"/>
      <c r="X83" s="1380"/>
      <c r="Y83" s="1380"/>
      <c r="Z83" s="1380"/>
      <c r="AA83" s="1380"/>
      <c r="AB83" s="1380"/>
      <c r="AC83" s="1380"/>
      <c r="AD83" s="1380"/>
      <c r="AE83" s="1380"/>
      <c r="AF83" s="1380"/>
      <c r="AG83" s="1380"/>
      <c r="AH83" s="1380"/>
      <c r="AI83" s="1380"/>
      <c r="AJ83" s="1380"/>
      <c r="AK83" s="1380"/>
      <c r="AL83" s="1380"/>
      <c r="AM83" s="1380"/>
      <c r="AN83" s="1380"/>
      <c r="AO83" s="1380"/>
      <c r="AP83" s="1380"/>
      <c r="AQ83" s="1380"/>
      <c r="AR83" s="1380"/>
      <c r="AS83" s="1381" t="str">
        <f ca="1">'В авансовый отчет'!$C26</f>
        <v/>
      </c>
      <c r="AT83" s="1381"/>
      <c r="AU83" s="1381"/>
      <c r="AV83" s="1381"/>
      <c r="AW83" s="1381"/>
      <c r="AX83" s="1381"/>
      <c r="AY83" s="1381"/>
      <c r="AZ83" s="1381"/>
      <c r="BA83" s="1381"/>
      <c r="BB83" s="1381"/>
      <c r="BC83" s="1381"/>
      <c r="BD83" s="1362"/>
      <c r="BE83" s="1362"/>
      <c r="BF83" s="1362"/>
      <c r="BG83" s="1362"/>
      <c r="BH83" s="1362"/>
      <c r="BI83" s="1362"/>
      <c r="BJ83" s="1362"/>
      <c r="BK83" s="1362"/>
      <c r="BL83" s="1362"/>
      <c r="BM83" s="1381" t="str">
        <f ca="1">'В авансовый отчет'!$C26</f>
        <v/>
      </c>
      <c r="BN83" s="1381"/>
      <c r="BO83" s="1381"/>
      <c r="BP83" s="1381"/>
      <c r="BQ83" s="1381"/>
      <c r="BR83" s="1381"/>
      <c r="BS83" s="1381"/>
      <c r="BT83" s="1381"/>
      <c r="BU83" s="1381"/>
      <c r="BV83" s="1381"/>
      <c r="BW83" s="1381"/>
      <c r="BX83" s="1362"/>
      <c r="BY83" s="1362"/>
      <c r="BZ83" s="1362"/>
      <c r="CA83" s="1362"/>
      <c r="CB83" s="1362"/>
      <c r="CC83" s="1362"/>
      <c r="CD83" s="1362"/>
      <c r="CE83" s="1362"/>
      <c r="CF83" s="1362"/>
      <c r="CG83" s="1362"/>
      <c r="CH83" s="1362"/>
      <c r="CI83" s="1362"/>
      <c r="CJ83" s="1362"/>
      <c r="CK83" s="1362"/>
      <c r="CL83" s="1362"/>
      <c r="CM83" s="1362"/>
      <c r="CN83" s="1362"/>
      <c r="CO83" s="1362"/>
      <c r="CP83" s="1362"/>
      <c r="CQ83" s="1362"/>
      <c r="CR83" s="1362"/>
      <c r="CS83" s="1362"/>
      <c r="CT83" s="1362"/>
      <c r="CU83" s="1362"/>
      <c r="CV83" s="1362"/>
      <c r="CW83" s="1362"/>
      <c r="CX83" s="1362"/>
      <c r="CY83" s="1362"/>
      <c r="CZ83" s="1362"/>
      <c r="DA83" s="1362"/>
      <c r="DB83" s="1362"/>
      <c r="DC83" s="1362"/>
      <c r="DD83" s="1376"/>
      <c r="DE83" s="445" t="str">
        <f ca="1">'В авансовый отчет'!V26</f>
        <v/>
      </c>
      <c r="DF83" s="640" t="str">
        <f t="shared" si="0"/>
        <v>20--0</v>
      </c>
      <c r="DG83" s="528" t="str">
        <f>'Настройки ТИК'!$C$55</f>
        <v>116_2605_426</v>
      </c>
      <c r="DH83" s="1" t="str">
        <f ca="1">'В авансовый отчет'!B26</f>
        <v/>
      </c>
      <c r="DI83" s="1" t="str">
        <f ca="1">'В авансовый отчет'!F26</f>
        <v/>
      </c>
      <c r="DJ83" s="1" t="str">
        <f ca="1">'В авансовый отчет'!G26</f>
        <v/>
      </c>
      <c r="DK83" s="1" t="str">
        <f ca="1">'В авансовый отчет'!H26</f>
        <v/>
      </c>
      <c r="DL83" s="548">
        <f t="shared" si="1"/>
        <v>0</v>
      </c>
      <c r="EA83" s="1" t="str">
        <f>'В авансовый отчет'!B38</f>
        <v>Транспортные расходы</v>
      </c>
    </row>
    <row r="84" spans="1:131" ht="137.25" customHeight="1" x14ac:dyDescent="0.25">
      <c r="A84" s="1372">
        <v>9</v>
      </c>
      <c r="B84" s="1373"/>
      <c r="C84" s="1373"/>
      <c r="D84" s="1373"/>
      <c r="E84" s="1373"/>
      <c r="F84" s="1379" t="str">
        <f ca="1">'В авансовый отчет'!$D27</f>
        <v/>
      </c>
      <c r="G84" s="1379"/>
      <c r="H84" s="1379"/>
      <c r="I84" s="1379"/>
      <c r="J84" s="1379"/>
      <c r="K84" s="1379"/>
      <c r="L84" s="1379"/>
      <c r="M84" s="1373" t="str">
        <f ca="1">'В авансовый отчет'!$E27</f>
        <v/>
      </c>
      <c r="N84" s="1373"/>
      <c r="O84" s="1373"/>
      <c r="P84" s="1373"/>
      <c r="Q84" s="1373"/>
      <c r="R84" s="1373"/>
      <c r="S84" s="1373"/>
      <c r="T84" s="1373"/>
      <c r="U84" s="1380" t="str">
        <f ca="1">'В авансовый отчет'!$I27</f>
        <v/>
      </c>
      <c r="V84" s="1380"/>
      <c r="W84" s="1380"/>
      <c r="X84" s="1380"/>
      <c r="Y84" s="1380"/>
      <c r="Z84" s="1380"/>
      <c r="AA84" s="1380"/>
      <c r="AB84" s="1380"/>
      <c r="AC84" s="1380"/>
      <c r="AD84" s="1380"/>
      <c r="AE84" s="1380"/>
      <c r="AF84" s="1380"/>
      <c r="AG84" s="1380"/>
      <c r="AH84" s="1380"/>
      <c r="AI84" s="1380"/>
      <c r="AJ84" s="1380"/>
      <c r="AK84" s="1380"/>
      <c r="AL84" s="1380"/>
      <c r="AM84" s="1380"/>
      <c r="AN84" s="1380"/>
      <c r="AO84" s="1380"/>
      <c r="AP84" s="1380"/>
      <c r="AQ84" s="1380"/>
      <c r="AR84" s="1380"/>
      <c r="AS84" s="1381" t="str">
        <f ca="1">'В авансовый отчет'!$C27</f>
        <v/>
      </c>
      <c r="AT84" s="1381"/>
      <c r="AU84" s="1381"/>
      <c r="AV84" s="1381"/>
      <c r="AW84" s="1381"/>
      <c r="AX84" s="1381"/>
      <c r="AY84" s="1381"/>
      <c r="AZ84" s="1381"/>
      <c r="BA84" s="1381"/>
      <c r="BB84" s="1381"/>
      <c r="BC84" s="1381"/>
      <c r="BD84" s="1362"/>
      <c r="BE84" s="1362"/>
      <c r="BF84" s="1362"/>
      <c r="BG84" s="1362"/>
      <c r="BH84" s="1362"/>
      <c r="BI84" s="1362"/>
      <c r="BJ84" s="1362"/>
      <c r="BK84" s="1362"/>
      <c r="BL84" s="1362"/>
      <c r="BM84" s="1381" t="str">
        <f ca="1">'В авансовый отчет'!$C27</f>
        <v/>
      </c>
      <c r="BN84" s="1381"/>
      <c r="BO84" s="1381"/>
      <c r="BP84" s="1381"/>
      <c r="BQ84" s="1381"/>
      <c r="BR84" s="1381"/>
      <c r="BS84" s="1381"/>
      <c r="BT84" s="1381"/>
      <c r="BU84" s="1381"/>
      <c r="BV84" s="1381"/>
      <c r="BW84" s="1381"/>
      <c r="BX84" s="1362"/>
      <c r="BY84" s="1362"/>
      <c r="BZ84" s="1362"/>
      <c r="CA84" s="1362"/>
      <c r="CB84" s="1362"/>
      <c r="CC84" s="1362"/>
      <c r="CD84" s="1362"/>
      <c r="CE84" s="1362"/>
      <c r="CF84" s="1362"/>
      <c r="CG84" s="1362"/>
      <c r="CH84" s="1362"/>
      <c r="CI84" s="1362"/>
      <c r="CJ84" s="1362"/>
      <c r="CK84" s="1362"/>
      <c r="CL84" s="1362"/>
      <c r="CM84" s="1362"/>
      <c r="CN84" s="1362"/>
      <c r="CO84" s="1362"/>
      <c r="CP84" s="1362"/>
      <c r="CQ84" s="1362"/>
      <c r="CR84" s="1362"/>
      <c r="CS84" s="1362"/>
      <c r="CT84" s="1362"/>
      <c r="CU84" s="1362"/>
      <c r="CV84" s="1362"/>
      <c r="CW84" s="1362"/>
      <c r="CX84" s="1362"/>
      <c r="CY84" s="1362"/>
      <c r="CZ84" s="1362"/>
      <c r="DA84" s="1362"/>
      <c r="DB84" s="1362"/>
      <c r="DC84" s="1362"/>
      <c r="DD84" s="1376"/>
      <c r="DE84" s="445" t="str">
        <f ca="1">'В авансовый отчет'!V27</f>
        <v/>
      </c>
      <c r="DF84" s="640" t="str">
        <f t="shared" si="0"/>
        <v>20--0</v>
      </c>
      <c r="DG84" s="528" t="str">
        <f>'Настройки ТИК'!$C$55</f>
        <v>116_2605_426</v>
      </c>
      <c r="DH84" s="1" t="str">
        <f ca="1">'В авансовый отчет'!B27</f>
        <v/>
      </c>
      <c r="DI84" s="1" t="str">
        <f ca="1">'В авансовый отчет'!F27</f>
        <v/>
      </c>
      <c r="DJ84" s="1" t="str">
        <f ca="1">'В авансовый отчет'!G27</f>
        <v/>
      </c>
      <c r="DK84" s="1" t="str">
        <f ca="1">'В авансовый отчет'!H27</f>
        <v/>
      </c>
      <c r="DL84" s="548">
        <f t="shared" si="1"/>
        <v>0</v>
      </c>
      <c r="EA84" s="1" t="str">
        <f>'В авансовый отчет'!B39</f>
        <v>Канцелярские расходы</v>
      </c>
    </row>
    <row r="85" spans="1:131" ht="137.25" customHeight="1" x14ac:dyDescent="0.25">
      <c r="A85" s="1372">
        <v>10</v>
      </c>
      <c r="B85" s="1373"/>
      <c r="C85" s="1373"/>
      <c r="D85" s="1373"/>
      <c r="E85" s="1373"/>
      <c r="F85" s="1379" t="str">
        <f ca="1">'В авансовый отчет'!$D28</f>
        <v/>
      </c>
      <c r="G85" s="1379"/>
      <c r="H85" s="1379"/>
      <c r="I85" s="1379"/>
      <c r="J85" s="1379"/>
      <c r="K85" s="1379"/>
      <c r="L85" s="1379"/>
      <c r="M85" s="1373" t="str">
        <f ca="1">'В авансовый отчет'!$E28</f>
        <v/>
      </c>
      <c r="N85" s="1373"/>
      <c r="O85" s="1373"/>
      <c r="P85" s="1373"/>
      <c r="Q85" s="1373"/>
      <c r="R85" s="1373"/>
      <c r="S85" s="1373"/>
      <c r="T85" s="1373"/>
      <c r="U85" s="1380" t="str">
        <f ca="1">'В авансовый отчет'!$I28</f>
        <v/>
      </c>
      <c r="V85" s="1380"/>
      <c r="W85" s="1380"/>
      <c r="X85" s="1380"/>
      <c r="Y85" s="1380"/>
      <c r="Z85" s="1380"/>
      <c r="AA85" s="1380"/>
      <c r="AB85" s="1380"/>
      <c r="AC85" s="1380"/>
      <c r="AD85" s="1380"/>
      <c r="AE85" s="1380"/>
      <c r="AF85" s="1380"/>
      <c r="AG85" s="1380"/>
      <c r="AH85" s="1380"/>
      <c r="AI85" s="1380"/>
      <c r="AJ85" s="1380"/>
      <c r="AK85" s="1380"/>
      <c r="AL85" s="1380"/>
      <c r="AM85" s="1380"/>
      <c r="AN85" s="1380"/>
      <c r="AO85" s="1380"/>
      <c r="AP85" s="1380"/>
      <c r="AQ85" s="1380"/>
      <c r="AR85" s="1380"/>
      <c r="AS85" s="1381" t="str">
        <f ca="1">'В авансовый отчет'!$C28</f>
        <v/>
      </c>
      <c r="AT85" s="1381"/>
      <c r="AU85" s="1381"/>
      <c r="AV85" s="1381"/>
      <c r="AW85" s="1381"/>
      <c r="AX85" s="1381"/>
      <c r="AY85" s="1381"/>
      <c r="AZ85" s="1381"/>
      <c r="BA85" s="1381"/>
      <c r="BB85" s="1381"/>
      <c r="BC85" s="1381"/>
      <c r="BD85" s="1362"/>
      <c r="BE85" s="1362"/>
      <c r="BF85" s="1362"/>
      <c r="BG85" s="1362"/>
      <c r="BH85" s="1362"/>
      <c r="BI85" s="1362"/>
      <c r="BJ85" s="1362"/>
      <c r="BK85" s="1362"/>
      <c r="BL85" s="1362"/>
      <c r="BM85" s="1381" t="str">
        <f ca="1">'В авансовый отчет'!$C28</f>
        <v/>
      </c>
      <c r="BN85" s="1381"/>
      <c r="BO85" s="1381"/>
      <c r="BP85" s="1381"/>
      <c r="BQ85" s="1381"/>
      <c r="BR85" s="1381"/>
      <c r="BS85" s="1381"/>
      <c r="BT85" s="1381"/>
      <c r="BU85" s="1381"/>
      <c r="BV85" s="1381"/>
      <c r="BW85" s="1381"/>
      <c r="BX85" s="1362"/>
      <c r="BY85" s="1362"/>
      <c r="BZ85" s="1362"/>
      <c r="CA85" s="1362"/>
      <c r="CB85" s="1362"/>
      <c r="CC85" s="1362"/>
      <c r="CD85" s="1362"/>
      <c r="CE85" s="1362"/>
      <c r="CF85" s="1362"/>
      <c r="CG85" s="1362"/>
      <c r="CH85" s="1362"/>
      <c r="CI85" s="1362"/>
      <c r="CJ85" s="1362"/>
      <c r="CK85" s="1362"/>
      <c r="CL85" s="1362"/>
      <c r="CM85" s="1362"/>
      <c r="CN85" s="1362"/>
      <c r="CO85" s="1362"/>
      <c r="CP85" s="1362"/>
      <c r="CQ85" s="1362"/>
      <c r="CR85" s="1362"/>
      <c r="CS85" s="1362"/>
      <c r="CT85" s="1362"/>
      <c r="CU85" s="1362"/>
      <c r="CV85" s="1362"/>
      <c r="CW85" s="1362"/>
      <c r="CX85" s="1362"/>
      <c r="CY85" s="1362"/>
      <c r="CZ85" s="1362"/>
      <c r="DA85" s="1362"/>
      <c r="DB85" s="1362"/>
      <c r="DC85" s="1362"/>
      <c r="DD85" s="1376"/>
      <c r="DE85" s="445" t="str">
        <f ca="1">'В авансовый отчет'!V28</f>
        <v/>
      </c>
      <c r="DF85" s="640" t="str">
        <f t="shared" si="0"/>
        <v>20--0</v>
      </c>
      <c r="DG85" s="528" t="str">
        <f>'Настройки ТИК'!$C$55</f>
        <v>116_2605_426</v>
      </c>
      <c r="DH85" s="1" t="str">
        <f ca="1">'В авансовый отчет'!B28</f>
        <v/>
      </c>
      <c r="DI85" s="1" t="str">
        <f ca="1">'В авансовый отчет'!F28</f>
        <v/>
      </c>
      <c r="DJ85" s="1" t="str">
        <f ca="1">'В авансовый отчет'!G28</f>
        <v/>
      </c>
      <c r="DK85" s="1" t="str">
        <f ca="1">'В авансовый отчет'!H28</f>
        <v/>
      </c>
      <c r="DL85" s="548">
        <f t="shared" si="1"/>
        <v>0</v>
      </c>
      <c r="EA85" s="1" t="str">
        <f>'В авансовый отчет'!B40</f>
        <v>Командировочные расходы</v>
      </c>
    </row>
    <row r="86" spans="1:131" ht="15.75" x14ac:dyDescent="0.25">
      <c r="A86" s="1372">
        <v>11</v>
      </c>
      <c r="B86" s="1373"/>
      <c r="C86" s="1373"/>
      <c r="D86" s="1373"/>
      <c r="E86" s="1373"/>
      <c r="F86" s="1374"/>
      <c r="G86" s="1374"/>
      <c r="H86" s="1374"/>
      <c r="I86" s="1374"/>
      <c r="J86" s="1374"/>
      <c r="K86" s="1374"/>
      <c r="L86" s="1374"/>
      <c r="M86" s="1374"/>
      <c r="N86" s="1374"/>
      <c r="O86" s="1374"/>
      <c r="P86" s="1374"/>
      <c r="Q86" s="1374"/>
      <c r="R86" s="1374"/>
      <c r="S86" s="1374"/>
      <c r="T86" s="1374"/>
      <c r="U86" s="1375"/>
      <c r="V86" s="1375"/>
      <c r="W86" s="1375"/>
      <c r="X86" s="1375"/>
      <c r="Y86" s="1375"/>
      <c r="Z86" s="1375"/>
      <c r="AA86" s="1375"/>
      <c r="AB86" s="1375"/>
      <c r="AC86" s="1375"/>
      <c r="AD86" s="1375"/>
      <c r="AE86" s="1375"/>
      <c r="AF86" s="1375"/>
      <c r="AG86" s="1375"/>
      <c r="AH86" s="1375"/>
      <c r="AI86" s="1375"/>
      <c r="AJ86" s="1375"/>
      <c r="AK86" s="1375"/>
      <c r="AL86" s="1375"/>
      <c r="AM86" s="1375"/>
      <c r="AN86" s="1375"/>
      <c r="AO86" s="1375"/>
      <c r="AP86" s="1375"/>
      <c r="AQ86" s="1375"/>
      <c r="AR86" s="1375"/>
      <c r="AS86" s="1361"/>
      <c r="AT86" s="1361"/>
      <c r="AU86" s="1361"/>
      <c r="AV86" s="1361"/>
      <c r="AW86" s="1361"/>
      <c r="AX86" s="1361"/>
      <c r="AY86" s="1361"/>
      <c r="AZ86" s="1361"/>
      <c r="BA86" s="1361"/>
      <c r="BB86" s="1361"/>
      <c r="BC86" s="1361"/>
      <c r="BD86" s="1362"/>
      <c r="BE86" s="1362"/>
      <c r="BF86" s="1362"/>
      <c r="BG86" s="1362"/>
      <c r="BH86" s="1362"/>
      <c r="BI86" s="1362"/>
      <c r="BJ86" s="1362"/>
      <c r="BK86" s="1362"/>
      <c r="BL86" s="1362"/>
      <c r="BM86" s="1361"/>
      <c r="BN86" s="1361"/>
      <c r="BO86" s="1361"/>
      <c r="BP86" s="1361"/>
      <c r="BQ86" s="1361"/>
      <c r="BR86" s="1361"/>
      <c r="BS86" s="1361"/>
      <c r="BT86" s="1361"/>
      <c r="BU86" s="1361"/>
      <c r="BV86" s="1361"/>
      <c r="BW86" s="1361"/>
      <c r="BX86" s="1362"/>
      <c r="BY86" s="1362"/>
      <c r="BZ86" s="1362"/>
      <c r="CA86" s="1362"/>
      <c r="CB86" s="1362"/>
      <c r="CC86" s="1362"/>
      <c r="CD86" s="1362"/>
      <c r="CE86" s="1362"/>
      <c r="CF86" s="1362"/>
      <c r="CG86" s="1362"/>
      <c r="CH86" s="1362"/>
      <c r="CI86" s="1362"/>
      <c r="CJ86" s="1362"/>
      <c r="CK86" s="1362"/>
      <c r="CL86" s="1362"/>
      <c r="CM86" s="1362"/>
      <c r="CN86" s="1362"/>
      <c r="CO86" s="1362"/>
      <c r="CP86" s="1362"/>
      <c r="CQ86" s="1362"/>
      <c r="CR86" s="1362"/>
      <c r="CS86" s="1362"/>
      <c r="CT86" s="1362"/>
      <c r="CU86" s="1362"/>
      <c r="CV86" s="1362"/>
      <c r="CW86" s="1362"/>
      <c r="CX86" s="1362"/>
      <c r="CY86" s="1362"/>
      <c r="CZ86" s="1362"/>
      <c r="DA86" s="1362"/>
      <c r="DB86" s="1362"/>
      <c r="DC86" s="1362"/>
      <c r="DD86" s="1376"/>
      <c r="DE86" s="445"/>
      <c r="DF86" s="1" t="str">
        <f t="shared" si="0"/>
        <v>20--0</v>
      </c>
      <c r="DG86" s="528" t="str">
        <f>'Настройки ТИК'!$C$55</f>
        <v>116_2605_426</v>
      </c>
      <c r="DL86" s="548">
        <f t="shared" si="1"/>
        <v>0</v>
      </c>
      <c r="EA86" s="1" t="str">
        <f>'В авансовый отчет'!B41</f>
        <v>Расходы на приобретение оборудования, других материальных ценностей (материальных запасов)</v>
      </c>
    </row>
    <row r="87" spans="1:131" ht="15.75" x14ac:dyDescent="0.25">
      <c r="A87" s="1372">
        <v>12</v>
      </c>
      <c r="B87" s="1373"/>
      <c r="C87" s="1373"/>
      <c r="D87" s="1373"/>
      <c r="E87" s="1373"/>
      <c r="F87" s="1374"/>
      <c r="G87" s="1374"/>
      <c r="H87" s="1374"/>
      <c r="I87" s="1374"/>
      <c r="J87" s="1374"/>
      <c r="K87" s="1374"/>
      <c r="L87" s="1374"/>
      <c r="M87" s="1374"/>
      <c r="N87" s="1374"/>
      <c r="O87" s="1374"/>
      <c r="P87" s="1374"/>
      <c r="Q87" s="1374"/>
      <c r="R87" s="1374"/>
      <c r="S87" s="1374"/>
      <c r="T87" s="1374"/>
      <c r="U87" s="1375"/>
      <c r="V87" s="1375"/>
      <c r="W87" s="1375"/>
      <c r="X87" s="1375"/>
      <c r="Y87" s="1375"/>
      <c r="Z87" s="1375"/>
      <c r="AA87" s="1375"/>
      <c r="AB87" s="1375"/>
      <c r="AC87" s="1375"/>
      <c r="AD87" s="1375"/>
      <c r="AE87" s="1375"/>
      <c r="AF87" s="1375"/>
      <c r="AG87" s="1375"/>
      <c r="AH87" s="1375"/>
      <c r="AI87" s="1375"/>
      <c r="AJ87" s="1375"/>
      <c r="AK87" s="1375"/>
      <c r="AL87" s="1375"/>
      <c r="AM87" s="1375"/>
      <c r="AN87" s="1375"/>
      <c r="AO87" s="1375"/>
      <c r="AP87" s="1375"/>
      <c r="AQ87" s="1375"/>
      <c r="AR87" s="1375"/>
      <c r="AS87" s="1361"/>
      <c r="AT87" s="1361"/>
      <c r="AU87" s="1361"/>
      <c r="AV87" s="1361"/>
      <c r="AW87" s="1361"/>
      <c r="AX87" s="1361"/>
      <c r="AY87" s="1361"/>
      <c r="AZ87" s="1361"/>
      <c r="BA87" s="1361"/>
      <c r="BB87" s="1361"/>
      <c r="BC87" s="1361"/>
      <c r="BD87" s="1362"/>
      <c r="BE87" s="1362"/>
      <c r="BF87" s="1362"/>
      <c r="BG87" s="1362"/>
      <c r="BH87" s="1362"/>
      <c r="BI87" s="1362"/>
      <c r="BJ87" s="1362"/>
      <c r="BK87" s="1362"/>
      <c r="BL87" s="1362"/>
      <c r="BM87" s="1361"/>
      <c r="BN87" s="1361"/>
      <c r="BO87" s="1361"/>
      <c r="BP87" s="1361"/>
      <c r="BQ87" s="1361"/>
      <c r="BR87" s="1361"/>
      <c r="BS87" s="1361"/>
      <c r="BT87" s="1361"/>
      <c r="BU87" s="1361"/>
      <c r="BV87" s="1361"/>
      <c r="BW87" s="1361"/>
      <c r="BX87" s="1362"/>
      <c r="BY87" s="1362"/>
      <c r="BZ87" s="1362"/>
      <c r="CA87" s="1362"/>
      <c r="CB87" s="1362"/>
      <c r="CC87" s="1362"/>
      <c r="CD87" s="1362"/>
      <c r="CE87" s="1362"/>
      <c r="CF87" s="1362"/>
      <c r="CG87" s="1362"/>
      <c r="CH87" s="1362"/>
      <c r="CI87" s="1362"/>
      <c r="CJ87" s="1362"/>
      <c r="CK87" s="1362"/>
      <c r="CL87" s="1362"/>
      <c r="CM87" s="1362"/>
      <c r="CN87" s="1362"/>
      <c r="CO87" s="1362"/>
      <c r="CP87" s="1362"/>
      <c r="CQ87" s="1362"/>
      <c r="CR87" s="1362"/>
      <c r="CS87" s="1362"/>
      <c r="CT87" s="1362"/>
      <c r="CU87" s="1362"/>
      <c r="CV87" s="1362"/>
      <c r="CW87" s="1362"/>
      <c r="CX87" s="1362"/>
      <c r="CY87" s="1362"/>
      <c r="CZ87" s="1362"/>
      <c r="DA87" s="1362"/>
      <c r="DB87" s="1362"/>
      <c r="DC87" s="1362"/>
      <c r="DD87" s="1376"/>
      <c r="DE87" s="445"/>
      <c r="DF87" s="1" t="str">
        <f t="shared" si="0"/>
        <v>20--0</v>
      </c>
      <c r="DG87" s="528" t="str">
        <f>'Настройки ТИК'!$C$55</f>
        <v>116_2605_426</v>
      </c>
      <c r="DL87" s="548">
        <f t="shared" si="1"/>
        <v>0</v>
      </c>
    </row>
    <row r="88" spans="1:131" ht="15.75" x14ac:dyDescent="0.25">
      <c r="A88" s="1372">
        <v>13</v>
      </c>
      <c r="B88" s="1373"/>
      <c r="C88" s="1373"/>
      <c r="D88" s="1373"/>
      <c r="E88" s="1373"/>
      <c r="F88" s="1374"/>
      <c r="G88" s="1374"/>
      <c r="H88" s="1374"/>
      <c r="I88" s="1374"/>
      <c r="J88" s="1374"/>
      <c r="K88" s="1374"/>
      <c r="L88" s="1374"/>
      <c r="M88" s="1374"/>
      <c r="N88" s="1374"/>
      <c r="O88" s="1374"/>
      <c r="P88" s="1374"/>
      <c r="Q88" s="1374"/>
      <c r="R88" s="1374"/>
      <c r="S88" s="1374"/>
      <c r="T88" s="1374"/>
      <c r="U88" s="1375"/>
      <c r="V88" s="1375"/>
      <c r="W88" s="1375"/>
      <c r="X88" s="1375"/>
      <c r="Y88" s="1375"/>
      <c r="Z88" s="1375"/>
      <c r="AA88" s="1375"/>
      <c r="AB88" s="1375"/>
      <c r="AC88" s="1375"/>
      <c r="AD88" s="1375"/>
      <c r="AE88" s="1375"/>
      <c r="AF88" s="1375"/>
      <c r="AG88" s="1375"/>
      <c r="AH88" s="1375"/>
      <c r="AI88" s="1375"/>
      <c r="AJ88" s="1375"/>
      <c r="AK88" s="1375"/>
      <c r="AL88" s="1375"/>
      <c r="AM88" s="1375"/>
      <c r="AN88" s="1375"/>
      <c r="AO88" s="1375"/>
      <c r="AP88" s="1375"/>
      <c r="AQ88" s="1375"/>
      <c r="AR88" s="1375"/>
      <c r="AS88" s="1361"/>
      <c r="AT88" s="1361"/>
      <c r="AU88" s="1361"/>
      <c r="AV88" s="1361"/>
      <c r="AW88" s="1361"/>
      <c r="AX88" s="1361"/>
      <c r="AY88" s="1361"/>
      <c r="AZ88" s="1361"/>
      <c r="BA88" s="1361"/>
      <c r="BB88" s="1361"/>
      <c r="BC88" s="1361"/>
      <c r="BD88" s="1362"/>
      <c r="BE88" s="1362"/>
      <c r="BF88" s="1362"/>
      <c r="BG88" s="1362"/>
      <c r="BH88" s="1362"/>
      <c r="BI88" s="1362"/>
      <c r="BJ88" s="1362"/>
      <c r="BK88" s="1362"/>
      <c r="BL88" s="1362"/>
      <c r="BM88" s="1361"/>
      <c r="BN88" s="1361"/>
      <c r="BO88" s="1361"/>
      <c r="BP88" s="1361"/>
      <c r="BQ88" s="1361"/>
      <c r="BR88" s="1361"/>
      <c r="BS88" s="1361"/>
      <c r="BT88" s="1361"/>
      <c r="BU88" s="1361"/>
      <c r="BV88" s="1361"/>
      <c r="BW88" s="1361"/>
      <c r="BX88" s="1362"/>
      <c r="BY88" s="1362"/>
      <c r="BZ88" s="1362"/>
      <c r="CA88" s="1362"/>
      <c r="CB88" s="1362"/>
      <c r="CC88" s="1362"/>
      <c r="CD88" s="1362"/>
      <c r="CE88" s="1362"/>
      <c r="CF88" s="1362"/>
      <c r="CG88" s="1362"/>
      <c r="CH88" s="1362"/>
      <c r="CI88" s="1362"/>
      <c r="CJ88" s="1362"/>
      <c r="CK88" s="1362"/>
      <c r="CL88" s="1362"/>
      <c r="CM88" s="1362"/>
      <c r="CN88" s="1362"/>
      <c r="CO88" s="1362"/>
      <c r="CP88" s="1362"/>
      <c r="CQ88" s="1362"/>
      <c r="CR88" s="1362"/>
      <c r="CS88" s="1362"/>
      <c r="CT88" s="1362"/>
      <c r="CU88" s="1362"/>
      <c r="CV88" s="1362"/>
      <c r="CW88" s="1362"/>
      <c r="CX88" s="1362"/>
      <c r="CY88" s="1362"/>
      <c r="CZ88" s="1362"/>
      <c r="DA88" s="1362"/>
      <c r="DB88" s="1362"/>
      <c r="DC88" s="1362"/>
      <c r="DD88" s="1376"/>
      <c r="DE88" s="445"/>
      <c r="DF88" s="1" t="str">
        <f t="shared" si="0"/>
        <v>20--0</v>
      </c>
      <c r="DG88" s="528" t="str">
        <f>'Настройки ТИК'!$C$55</f>
        <v>116_2605_426</v>
      </c>
      <c r="DL88" s="548">
        <f t="shared" si="1"/>
        <v>0</v>
      </c>
    </row>
    <row r="89" spans="1:131" ht="15.75" x14ac:dyDescent="0.25">
      <c r="A89" s="1372">
        <v>14</v>
      </c>
      <c r="B89" s="1373"/>
      <c r="C89" s="1373"/>
      <c r="D89" s="1373"/>
      <c r="E89" s="1373"/>
      <c r="F89" s="1374"/>
      <c r="G89" s="1374"/>
      <c r="H89" s="1374"/>
      <c r="I89" s="1374"/>
      <c r="J89" s="1374"/>
      <c r="K89" s="1374"/>
      <c r="L89" s="1374"/>
      <c r="M89" s="1374"/>
      <c r="N89" s="1374"/>
      <c r="O89" s="1374"/>
      <c r="P89" s="1374"/>
      <c r="Q89" s="1374"/>
      <c r="R89" s="1374"/>
      <c r="S89" s="1374"/>
      <c r="T89" s="1374"/>
      <c r="U89" s="1375"/>
      <c r="V89" s="1375"/>
      <c r="W89" s="1375"/>
      <c r="X89" s="1375"/>
      <c r="Y89" s="1375"/>
      <c r="Z89" s="1375"/>
      <c r="AA89" s="1375"/>
      <c r="AB89" s="1375"/>
      <c r="AC89" s="1375"/>
      <c r="AD89" s="1375"/>
      <c r="AE89" s="1375"/>
      <c r="AF89" s="1375"/>
      <c r="AG89" s="1375"/>
      <c r="AH89" s="1375"/>
      <c r="AI89" s="1375"/>
      <c r="AJ89" s="1375"/>
      <c r="AK89" s="1375"/>
      <c r="AL89" s="1375"/>
      <c r="AM89" s="1375"/>
      <c r="AN89" s="1375"/>
      <c r="AO89" s="1375"/>
      <c r="AP89" s="1375"/>
      <c r="AQ89" s="1375"/>
      <c r="AR89" s="1375"/>
      <c r="AS89" s="1361"/>
      <c r="AT89" s="1361"/>
      <c r="AU89" s="1361"/>
      <c r="AV89" s="1361"/>
      <c r="AW89" s="1361"/>
      <c r="AX89" s="1361"/>
      <c r="AY89" s="1361"/>
      <c r="AZ89" s="1361"/>
      <c r="BA89" s="1361"/>
      <c r="BB89" s="1361"/>
      <c r="BC89" s="1361"/>
      <c r="BD89" s="1362"/>
      <c r="BE89" s="1362"/>
      <c r="BF89" s="1362"/>
      <c r="BG89" s="1362"/>
      <c r="BH89" s="1362"/>
      <c r="BI89" s="1362"/>
      <c r="BJ89" s="1362"/>
      <c r="BK89" s="1362"/>
      <c r="BL89" s="1362"/>
      <c r="BM89" s="1361"/>
      <c r="BN89" s="1361"/>
      <c r="BO89" s="1361"/>
      <c r="BP89" s="1361"/>
      <c r="BQ89" s="1361"/>
      <c r="BR89" s="1361"/>
      <c r="BS89" s="1361"/>
      <c r="BT89" s="1361"/>
      <c r="BU89" s="1361"/>
      <c r="BV89" s="1361"/>
      <c r="BW89" s="1361"/>
      <c r="BX89" s="1362"/>
      <c r="BY89" s="1362"/>
      <c r="BZ89" s="1362"/>
      <c r="CA89" s="1362"/>
      <c r="CB89" s="1362"/>
      <c r="CC89" s="1362"/>
      <c r="CD89" s="1362"/>
      <c r="CE89" s="1362"/>
      <c r="CF89" s="1362"/>
      <c r="CG89" s="1362"/>
      <c r="CH89" s="1362"/>
      <c r="CI89" s="1362"/>
      <c r="CJ89" s="1362"/>
      <c r="CK89" s="1362"/>
      <c r="CL89" s="1362"/>
      <c r="CM89" s="1362"/>
      <c r="CN89" s="1362"/>
      <c r="CO89" s="1362"/>
      <c r="CP89" s="1362"/>
      <c r="CQ89" s="1362"/>
      <c r="CR89" s="1362"/>
      <c r="CS89" s="1362"/>
      <c r="CT89" s="1362"/>
      <c r="CU89" s="1362"/>
      <c r="CV89" s="1362"/>
      <c r="CW89" s="1362"/>
      <c r="CX89" s="1362"/>
      <c r="CY89" s="1362"/>
      <c r="CZ89" s="1362"/>
      <c r="DA89" s="1362"/>
      <c r="DB89" s="1362"/>
      <c r="DC89" s="1362"/>
      <c r="DD89" s="1376"/>
      <c r="DE89" s="445"/>
      <c r="DF89" s="1" t="str">
        <f t="shared" si="0"/>
        <v>20--0</v>
      </c>
      <c r="DG89" s="528" t="str">
        <f>'Настройки ТИК'!$C$55</f>
        <v>116_2605_426</v>
      </c>
      <c r="DL89" s="548">
        <f t="shared" si="1"/>
        <v>0</v>
      </c>
    </row>
    <row r="90" spans="1:131" ht="15.75" x14ac:dyDescent="0.25">
      <c r="A90" s="1372">
        <v>15</v>
      </c>
      <c r="B90" s="1373"/>
      <c r="C90" s="1373"/>
      <c r="D90" s="1373"/>
      <c r="E90" s="1373"/>
      <c r="F90" s="1374"/>
      <c r="G90" s="1374"/>
      <c r="H90" s="1374"/>
      <c r="I90" s="1374"/>
      <c r="J90" s="1374"/>
      <c r="K90" s="1374"/>
      <c r="L90" s="1374"/>
      <c r="M90" s="1374"/>
      <c r="N90" s="1374"/>
      <c r="O90" s="1374"/>
      <c r="P90" s="1374"/>
      <c r="Q90" s="1374"/>
      <c r="R90" s="1374"/>
      <c r="S90" s="1374"/>
      <c r="T90" s="1374"/>
      <c r="U90" s="1375"/>
      <c r="V90" s="1375"/>
      <c r="W90" s="1375"/>
      <c r="X90" s="1375"/>
      <c r="Y90" s="1375"/>
      <c r="Z90" s="1375"/>
      <c r="AA90" s="1375"/>
      <c r="AB90" s="1375"/>
      <c r="AC90" s="1375"/>
      <c r="AD90" s="1375"/>
      <c r="AE90" s="1375"/>
      <c r="AF90" s="1375"/>
      <c r="AG90" s="1375"/>
      <c r="AH90" s="1375"/>
      <c r="AI90" s="1375"/>
      <c r="AJ90" s="1375"/>
      <c r="AK90" s="1375"/>
      <c r="AL90" s="1375"/>
      <c r="AM90" s="1375"/>
      <c r="AN90" s="1375"/>
      <c r="AO90" s="1375"/>
      <c r="AP90" s="1375"/>
      <c r="AQ90" s="1375"/>
      <c r="AR90" s="1375"/>
      <c r="AS90" s="1361"/>
      <c r="AT90" s="1361"/>
      <c r="AU90" s="1361"/>
      <c r="AV90" s="1361"/>
      <c r="AW90" s="1361"/>
      <c r="AX90" s="1361"/>
      <c r="AY90" s="1361"/>
      <c r="AZ90" s="1361"/>
      <c r="BA90" s="1361"/>
      <c r="BB90" s="1361"/>
      <c r="BC90" s="1361"/>
      <c r="BD90" s="1362"/>
      <c r="BE90" s="1362"/>
      <c r="BF90" s="1362"/>
      <c r="BG90" s="1362"/>
      <c r="BH90" s="1362"/>
      <c r="BI90" s="1362"/>
      <c r="BJ90" s="1362"/>
      <c r="BK90" s="1362"/>
      <c r="BL90" s="1362"/>
      <c r="BM90" s="1361"/>
      <c r="BN90" s="1361"/>
      <c r="BO90" s="1361"/>
      <c r="BP90" s="1361"/>
      <c r="BQ90" s="1361"/>
      <c r="BR90" s="1361"/>
      <c r="BS90" s="1361"/>
      <c r="BT90" s="1361"/>
      <c r="BU90" s="1361"/>
      <c r="BV90" s="1361"/>
      <c r="BW90" s="1361"/>
      <c r="BX90" s="1362"/>
      <c r="BY90" s="1362"/>
      <c r="BZ90" s="1362"/>
      <c r="CA90" s="1362"/>
      <c r="CB90" s="1362"/>
      <c r="CC90" s="1362"/>
      <c r="CD90" s="1362"/>
      <c r="CE90" s="1362"/>
      <c r="CF90" s="1362"/>
      <c r="CG90" s="1362"/>
      <c r="CH90" s="1362"/>
      <c r="CI90" s="1362"/>
      <c r="CJ90" s="1362"/>
      <c r="CK90" s="1362"/>
      <c r="CL90" s="1362"/>
      <c r="CM90" s="1362"/>
      <c r="CN90" s="1362"/>
      <c r="CO90" s="1362"/>
      <c r="CP90" s="1362"/>
      <c r="CQ90" s="1362"/>
      <c r="CR90" s="1362"/>
      <c r="CS90" s="1362"/>
      <c r="CT90" s="1362"/>
      <c r="CU90" s="1362"/>
      <c r="CV90" s="1362"/>
      <c r="CW90" s="1362"/>
      <c r="CX90" s="1362"/>
      <c r="CY90" s="1362"/>
      <c r="CZ90" s="1362"/>
      <c r="DA90" s="1362"/>
      <c r="DB90" s="1362"/>
      <c r="DC90" s="1362"/>
      <c r="DD90" s="1376"/>
      <c r="DE90" s="445"/>
      <c r="DF90" s="1" t="str">
        <f t="shared" si="0"/>
        <v>20--0</v>
      </c>
      <c r="DG90" s="528" t="str">
        <f>'Настройки ТИК'!$C$55</f>
        <v>116_2605_426</v>
      </c>
      <c r="DL90" s="548">
        <f t="shared" si="1"/>
        <v>0</v>
      </c>
    </row>
    <row r="91" spans="1:131" ht="15.75" x14ac:dyDescent="0.25">
      <c r="A91" s="1372">
        <v>16</v>
      </c>
      <c r="B91" s="1373"/>
      <c r="C91" s="1373"/>
      <c r="D91" s="1373"/>
      <c r="E91" s="1373"/>
      <c r="F91" s="1374"/>
      <c r="G91" s="1374"/>
      <c r="H91" s="1374"/>
      <c r="I91" s="1374"/>
      <c r="J91" s="1374"/>
      <c r="K91" s="1374"/>
      <c r="L91" s="1374"/>
      <c r="M91" s="1374"/>
      <c r="N91" s="1374"/>
      <c r="O91" s="1374"/>
      <c r="P91" s="1374"/>
      <c r="Q91" s="1374"/>
      <c r="R91" s="1374"/>
      <c r="S91" s="1374"/>
      <c r="T91" s="1374"/>
      <c r="U91" s="1375"/>
      <c r="V91" s="1375"/>
      <c r="W91" s="1375"/>
      <c r="X91" s="1375"/>
      <c r="Y91" s="1375"/>
      <c r="Z91" s="1375"/>
      <c r="AA91" s="1375"/>
      <c r="AB91" s="1375"/>
      <c r="AC91" s="1375"/>
      <c r="AD91" s="1375"/>
      <c r="AE91" s="1375"/>
      <c r="AF91" s="1375"/>
      <c r="AG91" s="1375"/>
      <c r="AH91" s="1375"/>
      <c r="AI91" s="1375"/>
      <c r="AJ91" s="1375"/>
      <c r="AK91" s="1375"/>
      <c r="AL91" s="1375"/>
      <c r="AM91" s="1375"/>
      <c r="AN91" s="1375"/>
      <c r="AO91" s="1375"/>
      <c r="AP91" s="1375"/>
      <c r="AQ91" s="1375"/>
      <c r="AR91" s="1375"/>
      <c r="AS91" s="1361"/>
      <c r="AT91" s="1361"/>
      <c r="AU91" s="1361"/>
      <c r="AV91" s="1361"/>
      <c r="AW91" s="1361"/>
      <c r="AX91" s="1361"/>
      <c r="AY91" s="1361"/>
      <c r="AZ91" s="1361"/>
      <c r="BA91" s="1361"/>
      <c r="BB91" s="1361"/>
      <c r="BC91" s="1361"/>
      <c r="BD91" s="1362"/>
      <c r="BE91" s="1362"/>
      <c r="BF91" s="1362"/>
      <c r="BG91" s="1362"/>
      <c r="BH91" s="1362"/>
      <c r="BI91" s="1362"/>
      <c r="BJ91" s="1362"/>
      <c r="BK91" s="1362"/>
      <c r="BL91" s="1362"/>
      <c r="BM91" s="1361"/>
      <c r="BN91" s="1361"/>
      <c r="BO91" s="1361"/>
      <c r="BP91" s="1361"/>
      <c r="BQ91" s="1361"/>
      <c r="BR91" s="1361"/>
      <c r="BS91" s="1361"/>
      <c r="BT91" s="1361"/>
      <c r="BU91" s="1361"/>
      <c r="BV91" s="1361"/>
      <c r="BW91" s="1361"/>
      <c r="BX91" s="1362"/>
      <c r="BY91" s="1362"/>
      <c r="BZ91" s="1362"/>
      <c r="CA91" s="1362"/>
      <c r="CB91" s="1362"/>
      <c r="CC91" s="1362"/>
      <c r="CD91" s="1362"/>
      <c r="CE91" s="1362"/>
      <c r="CF91" s="1362"/>
      <c r="CG91" s="1362"/>
      <c r="CH91" s="1362"/>
      <c r="CI91" s="1362"/>
      <c r="CJ91" s="1362"/>
      <c r="CK91" s="1362"/>
      <c r="CL91" s="1362"/>
      <c r="CM91" s="1362"/>
      <c r="CN91" s="1362"/>
      <c r="CO91" s="1362"/>
      <c r="CP91" s="1362"/>
      <c r="CQ91" s="1362"/>
      <c r="CR91" s="1362"/>
      <c r="CS91" s="1362"/>
      <c r="CT91" s="1362"/>
      <c r="CU91" s="1362"/>
      <c r="CV91" s="1362"/>
      <c r="CW91" s="1362"/>
      <c r="CX91" s="1362"/>
      <c r="CY91" s="1362"/>
      <c r="CZ91" s="1362"/>
      <c r="DA91" s="1362"/>
      <c r="DB91" s="1362"/>
      <c r="DC91" s="1362"/>
      <c r="DD91" s="1376"/>
      <c r="DE91" s="445"/>
      <c r="DF91" s="1" t="str">
        <f t="shared" si="0"/>
        <v>20--0</v>
      </c>
      <c r="DG91" s="528" t="str">
        <f>'Настройки ТИК'!$C$55</f>
        <v>116_2605_426</v>
      </c>
      <c r="DL91" s="548">
        <f t="shared" si="1"/>
        <v>0</v>
      </c>
    </row>
    <row r="92" spans="1:131" ht="15.75" x14ac:dyDescent="0.25">
      <c r="A92" s="1372">
        <v>17</v>
      </c>
      <c r="B92" s="1373"/>
      <c r="C92" s="1373"/>
      <c r="D92" s="1373"/>
      <c r="E92" s="1373"/>
      <c r="F92" s="1374"/>
      <c r="G92" s="1374"/>
      <c r="H92" s="1374"/>
      <c r="I92" s="1374"/>
      <c r="J92" s="1374"/>
      <c r="K92" s="1374"/>
      <c r="L92" s="1374"/>
      <c r="M92" s="1374"/>
      <c r="N92" s="1374"/>
      <c r="O92" s="1374"/>
      <c r="P92" s="1374"/>
      <c r="Q92" s="1374"/>
      <c r="R92" s="1374"/>
      <c r="S92" s="1374"/>
      <c r="T92" s="1374"/>
      <c r="U92" s="1375"/>
      <c r="V92" s="1375"/>
      <c r="W92" s="1375"/>
      <c r="X92" s="1375"/>
      <c r="Y92" s="1375"/>
      <c r="Z92" s="1375"/>
      <c r="AA92" s="1375"/>
      <c r="AB92" s="1375"/>
      <c r="AC92" s="1375"/>
      <c r="AD92" s="1375"/>
      <c r="AE92" s="1375"/>
      <c r="AF92" s="1375"/>
      <c r="AG92" s="1375"/>
      <c r="AH92" s="1375"/>
      <c r="AI92" s="1375"/>
      <c r="AJ92" s="1375"/>
      <c r="AK92" s="1375"/>
      <c r="AL92" s="1375"/>
      <c r="AM92" s="1375"/>
      <c r="AN92" s="1375"/>
      <c r="AO92" s="1375"/>
      <c r="AP92" s="1375"/>
      <c r="AQ92" s="1375"/>
      <c r="AR92" s="1375"/>
      <c r="AS92" s="1361"/>
      <c r="AT92" s="1361"/>
      <c r="AU92" s="1361"/>
      <c r="AV92" s="1361"/>
      <c r="AW92" s="1361"/>
      <c r="AX92" s="1361"/>
      <c r="AY92" s="1361"/>
      <c r="AZ92" s="1361"/>
      <c r="BA92" s="1361"/>
      <c r="BB92" s="1361"/>
      <c r="BC92" s="1361"/>
      <c r="BD92" s="1362"/>
      <c r="BE92" s="1362"/>
      <c r="BF92" s="1362"/>
      <c r="BG92" s="1362"/>
      <c r="BH92" s="1362"/>
      <c r="BI92" s="1362"/>
      <c r="BJ92" s="1362"/>
      <c r="BK92" s="1362"/>
      <c r="BL92" s="1362"/>
      <c r="BM92" s="1361"/>
      <c r="BN92" s="1361"/>
      <c r="BO92" s="1361"/>
      <c r="BP92" s="1361"/>
      <c r="BQ92" s="1361"/>
      <c r="BR92" s="1361"/>
      <c r="BS92" s="1361"/>
      <c r="BT92" s="1361"/>
      <c r="BU92" s="1361"/>
      <c r="BV92" s="1361"/>
      <c r="BW92" s="1361"/>
      <c r="BX92" s="1362"/>
      <c r="BY92" s="1362"/>
      <c r="BZ92" s="1362"/>
      <c r="CA92" s="1362"/>
      <c r="CB92" s="1362"/>
      <c r="CC92" s="1362"/>
      <c r="CD92" s="1362"/>
      <c r="CE92" s="1362"/>
      <c r="CF92" s="1362"/>
      <c r="CG92" s="1362"/>
      <c r="CH92" s="1362"/>
      <c r="CI92" s="1362"/>
      <c r="CJ92" s="1362"/>
      <c r="CK92" s="1362"/>
      <c r="CL92" s="1362"/>
      <c r="CM92" s="1362"/>
      <c r="CN92" s="1362"/>
      <c r="CO92" s="1362"/>
      <c r="CP92" s="1362"/>
      <c r="CQ92" s="1362"/>
      <c r="CR92" s="1362"/>
      <c r="CS92" s="1362"/>
      <c r="CT92" s="1362"/>
      <c r="CU92" s="1362"/>
      <c r="CV92" s="1362"/>
      <c r="CW92" s="1362"/>
      <c r="CX92" s="1362"/>
      <c r="CY92" s="1362"/>
      <c r="CZ92" s="1362"/>
      <c r="DA92" s="1362"/>
      <c r="DB92" s="1362"/>
      <c r="DC92" s="1362"/>
      <c r="DD92" s="1376"/>
      <c r="DE92" s="445"/>
      <c r="DF92" s="1" t="str">
        <f t="shared" si="0"/>
        <v>20--0</v>
      </c>
      <c r="DG92" s="528" t="str">
        <f>'Настройки ТИК'!$C$55</f>
        <v>116_2605_426</v>
      </c>
      <c r="DL92" s="548">
        <f t="shared" si="1"/>
        <v>0</v>
      </c>
    </row>
    <row r="93" spans="1:131" ht="15.75" x14ac:dyDescent="0.25">
      <c r="A93" s="1372">
        <v>18</v>
      </c>
      <c r="B93" s="1373"/>
      <c r="C93" s="1373"/>
      <c r="D93" s="1373"/>
      <c r="E93" s="1373"/>
      <c r="F93" s="1374"/>
      <c r="G93" s="1374"/>
      <c r="H93" s="1374"/>
      <c r="I93" s="1374"/>
      <c r="J93" s="1374"/>
      <c r="K93" s="1374"/>
      <c r="L93" s="1374"/>
      <c r="M93" s="1374"/>
      <c r="N93" s="1374"/>
      <c r="O93" s="1374"/>
      <c r="P93" s="1374"/>
      <c r="Q93" s="1374"/>
      <c r="R93" s="1374"/>
      <c r="S93" s="1374"/>
      <c r="T93" s="1374"/>
      <c r="U93" s="1375"/>
      <c r="V93" s="1375"/>
      <c r="W93" s="1375"/>
      <c r="X93" s="1375"/>
      <c r="Y93" s="1375"/>
      <c r="Z93" s="1375"/>
      <c r="AA93" s="1375"/>
      <c r="AB93" s="1375"/>
      <c r="AC93" s="1375"/>
      <c r="AD93" s="1375"/>
      <c r="AE93" s="1375"/>
      <c r="AF93" s="1375"/>
      <c r="AG93" s="1375"/>
      <c r="AH93" s="1375"/>
      <c r="AI93" s="1375"/>
      <c r="AJ93" s="1375"/>
      <c r="AK93" s="1375"/>
      <c r="AL93" s="1375"/>
      <c r="AM93" s="1375"/>
      <c r="AN93" s="1375"/>
      <c r="AO93" s="1375"/>
      <c r="AP93" s="1375"/>
      <c r="AQ93" s="1375"/>
      <c r="AR93" s="1375"/>
      <c r="AS93" s="1361"/>
      <c r="AT93" s="1361"/>
      <c r="AU93" s="1361"/>
      <c r="AV93" s="1361"/>
      <c r="AW93" s="1361"/>
      <c r="AX93" s="1361"/>
      <c r="AY93" s="1361"/>
      <c r="AZ93" s="1361"/>
      <c r="BA93" s="1361"/>
      <c r="BB93" s="1361"/>
      <c r="BC93" s="1361"/>
      <c r="BD93" s="1362"/>
      <c r="BE93" s="1362"/>
      <c r="BF93" s="1362"/>
      <c r="BG93" s="1362"/>
      <c r="BH93" s="1362"/>
      <c r="BI93" s="1362"/>
      <c r="BJ93" s="1362"/>
      <c r="BK93" s="1362"/>
      <c r="BL93" s="1362"/>
      <c r="BM93" s="1361"/>
      <c r="BN93" s="1361"/>
      <c r="BO93" s="1361"/>
      <c r="BP93" s="1361"/>
      <c r="BQ93" s="1361"/>
      <c r="BR93" s="1361"/>
      <c r="BS93" s="1361"/>
      <c r="BT93" s="1361"/>
      <c r="BU93" s="1361"/>
      <c r="BV93" s="1361"/>
      <c r="BW93" s="1361"/>
      <c r="BX93" s="1362"/>
      <c r="BY93" s="1362"/>
      <c r="BZ93" s="1362"/>
      <c r="CA93" s="1362"/>
      <c r="CB93" s="1362"/>
      <c r="CC93" s="1362"/>
      <c r="CD93" s="1362"/>
      <c r="CE93" s="1362"/>
      <c r="CF93" s="1362"/>
      <c r="CG93" s="1362"/>
      <c r="CH93" s="1362"/>
      <c r="CI93" s="1362"/>
      <c r="CJ93" s="1362"/>
      <c r="CK93" s="1362"/>
      <c r="CL93" s="1362"/>
      <c r="CM93" s="1362"/>
      <c r="CN93" s="1362"/>
      <c r="CO93" s="1362"/>
      <c r="CP93" s="1362"/>
      <c r="CQ93" s="1362"/>
      <c r="CR93" s="1362"/>
      <c r="CS93" s="1362"/>
      <c r="CT93" s="1362"/>
      <c r="CU93" s="1362"/>
      <c r="CV93" s="1362"/>
      <c r="CW93" s="1362"/>
      <c r="CX93" s="1362"/>
      <c r="CY93" s="1362"/>
      <c r="CZ93" s="1362"/>
      <c r="DA93" s="1362"/>
      <c r="DB93" s="1362"/>
      <c r="DC93" s="1362"/>
      <c r="DD93" s="1376"/>
      <c r="DE93" s="445"/>
      <c r="DF93" s="1" t="str">
        <f t="shared" si="0"/>
        <v>20--0</v>
      </c>
      <c r="DG93" s="528" t="str">
        <f>'Настройки ТИК'!$C$55</f>
        <v>116_2605_426</v>
      </c>
      <c r="DL93" s="548">
        <f t="shared" si="1"/>
        <v>0</v>
      </c>
    </row>
    <row r="94" spans="1:131" ht="15.75" x14ac:dyDescent="0.25">
      <c r="A94" s="1372">
        <v>19</v>
      </c>
      <c r="B94" s="1373"/>
      <c r="C94" s="1373"/>
      <c r="D94" s="1373"/>
      <c r="E94" s="1373"/>
      <c r="F94" s="1374"/>
      <c r="G94" s="1374"/>
      <c r="H94" s="1374"/>
      <c r="I94" s="1374"/>
      <c r="J94" s="1374"/>
      <c r="K94" s="1374"/>
      <c r="L94" s="1374"/>
      <c r="M94" s="1374"/>
      <c r="N94" s="1374"/>
      <c r="O94" s="1374"/>
      <c r="P94" s="1374"/>
      <c r="Q94" s="1374"/>
      <c r="R94" s="1374"/>
      <c r="S94" s="1374"/>
      <c r="T94" s="1374"/>
      <c r="U94" s="1375"/>
      <c r="V94" s="1375"/>
      <c r="W94" s="1375"/>
      <c r="X94" s="1375"/>
      <c r="Y94" s="1375"/>
      <c r="Z94" s="1375"/>
      <c r="AA94" s="1375"/>
      <c r="AB94" s="1375"/>
      <c r="AC94" s="1375"/>
      <c r="AD94" s="1375"/>
      <c r="AE94" s="1375"/>
      <c r="AF94" s="1375"/>
      <c r="AG94" s="1375"/>
      <c r="AH94" s="1375"/>
      <c r="AI94" s="1375"/>
      <c r="AJ94" s="1375"/>
      <c r="AK94" s="1375"/>
      <c r="AL94" s="1375"/>
      <c r="AM94" s="1375"/>
      <c r="AN94" s="1375"/>
      <c r="AO94" s="1375"/>
      <c r="AP94" s="1375"/>
      <c r="AQ94" s="1375"/>
      <c r="AR94" s="1375"/>
      <c r="AS94" s="1361"/>
      <c r="AT94" s="1361"/>
      <c r="AU94" s="1361"/>
      <c r="AV94" s="1361"/>
      <c r="AW94" s="1361"/>
      <c r="AX94" s="1361"/>
      <c r="AY94" s="1361"/>
      <c r="AZ94" s="1361"/>
      <c r="BA94" s="1361"/>
      <c r="BB94" s="1361"/>
      <c r="BC94" s="1361"/>
      <c r="BD94" s="1362"/>
      <c r="BE94" s="1362"/>
      <c r="BF94" s="1362"/>
      <c r="BG94" s="1362"/>
      <c r="BH94" s="1362"/>
      <c r="BI94" s="1362"/>
      <c r="BJ94" s="1362"/>
      <c r="BK94" s="1362"/>
      <c r="BL94" s="1362"/>
      <c r="BM94" s="1361"/>
      <c r="BN94" s="1361"/>
      <c r="BO94" s="1361"/>
      <c r="BP94" s="1361"/>
      <c r="BQ94" s="1361"/>
      <c r="BR94" s="1361"/>
      <c r="BS94" s="1361"/>
      <c r="BT94" s="1361"/>
      <c r="BU94" s="1361"/>
      <c r="BV94" s="1361"/>
      <c r="BW94" s="1361"/>
      <c r="BX94" s="1362"/>
      <c r="BY94" s="1362"/>
      <c r="BZ94" s="1362"/>
      <c r="CA94" s="1362"/>
      <c r="CB94" s="1362"/>
      <c r="CC94" s="1362"/>
      <c r="CD94" s="1362"/>
      <c r="CE94" s="1362"/>
      <c r="CF94" s="1362"/>
      <c r="CG94" s="1362"/>
      <c r="CH94" s="1362"/>
      <c r="CI94" s="1362"/>
      <c r="CJ94" s="1362"/>
      <c r="CK94" s="1362"/>
      <c r="CL94" s="1362"/>
      <c r="CM94" s="1362"/>
      <c r="CN94" s="1362"/>
      <c r="CO94" s="1362"/>
      <c r="CP94" s="1362"/>
      <c r="CQ94" s="1362"/>
      <c r="CR94" s="1362"/>
      <c r="CS94" s="1362"/>
      <c r="CT94" s="1362"/>
      <c r="CU94" s="1362"/>
      <c r="CV94" s="1362"/>
      <c r="CW94" s="1362"/>
      <c r="CX94" s="1362"/>
      <c r="CY94" s="1362"/>
      <c r="CZ94" s="1362"/>
      <c r="DA94" s="1362"/>
      <c r="DB94" s="1362"/>
      <c r="DC94" s="1362"/>
      <c r="DD94" s="1376"/>
      <c r="DE94" s="445"/>
      <c r="DF94" s="1" t="str">
        <f t="shared" si="0"/>
        <v>20--0</v>
      </c>
      <c r="DG94" s="528" t="str">
        <f>'Настройки ТИК'!$C$55</f>
        <v>116_2605_426</v>
      </c>
      <c r="DL94" s="548">
        <f t="shared" si="1"/>
        <v>0</v>
      </c>
    </row>
    <row r="95" spans="1:131" ht="15.75" x14ac:dyDescent="0.25">
      <c r="A95" s="1372">
        <v>20</v>
      </c>
      <c r="B95" s="1373"/>
      <c r="C95" s="1373"/>
      <c r="D95" s="1373"/>
      <c r="E95" s="1373"/>
      <c r="F95" s="1374"/>
      <c r="G95" s="1374"/>
      <c r="H95" s="1374"/>
      <c r="I95" s="1374"/>
      <c r="J95" s="1374"/>
      <c r="K95" s="1374"/>
      <c r="L95" s="1374"/>
      <c r="M95" s="1374"/>
      <c r="N95" s="1374"/>
      <c r="O95" s="1374"/>
      <c r="P95" s="1374"/>
      <c r="Q95" s="1374"/>
      <c r="R95" s="1374"/>
      <c r="S95" s="1374"/>
      <c r="T95" s="1374"/>
      <c r="U95" s="1375"/>
      <c r="V95" s="1375"/>
      <c r="W95" s="1375"/>
      <c r="X95" s="1375"/>
      <c r="Y95" s="1375"/>
      <c r="Z95" s="1375"/>
      <c r="AA95" s="1375"/>
      <c r="AB95" s="1375"/>
      <c r="AC95" s="1375"/>
      <c r="AD95" s="1375"/>
      <c r="AE95" s="1375"/>
      <c r="AF95" s="1375"/>
      <c r="AG95" s="1375"/>
      <c r="AH95" s="1375"/>
      <c r="AI95" s="1375"/>
      <c r="AJ95" s="1375"/>
      <c r="AK95" s="1375"/>
      <c r="AL95" s="1375"/>
      <c r="AM95" s="1375"/>
      <c r="AN95" s="1375"/>
      <c r="AO95" s="1375"/>
      <c r="AP95" s="1375"/>
      <c r="AQ95" s="1375"/>
      <c r="AR95" s="1375"/>
      <c r="AS95" s="1361"/>
      <c r="AT95" s="1361"/>
      <c r="AU95" s="1361"/>
      <c r="AV95" s="1361"/>
      <c r="AW95" s="1361"/>
      <c r="AX95" s="1361"/>
      <c r="AY95" s="1361"/>
      <c r="AZ95" s="1361"/>
      <c r="BA95" s="1361"/>
      <c r="BB95" s="1361"/>
      <c r="BC95" s="1361"/>
      <c r="BD95" s="1362"/>
      <c r="BE95" s="1362"/>
      <c r="BF95" s="1362"/>
      <c r="BG95" s="1362"/>
      <c r="BH95" s="1362"/>
      <c r="BI95" s="1362"/>
      <c r="BJ95" s="1362"/>
      <c r="BK95" s="1362"/>
      <c r="BL95" s="1362"/>
      <c r="BM95" s="1361"/>
      <c r="BN95" s="1361"/>
      <c r="BO95" s="1361"/>
      <c r="BP95" s="1361"/>
      <c r="BQ95" s="1361"/>
      <c r="BR95" s="1361"/>
      <c r="BS95" s="1361"/>
      <c r="BT95" s="1361"/>
      <c r="BU95" s="1361"/>
      <c r="BV95" s="1361"/>
      <c r="BW95" s="1361"/>
      <c r="BX95" s="1362"/>
      <c r="BY95" s="1362"/>
      <c r="BZ95" s="1362"/>
      <c r="CA95" s="1362"/>
      <c r="CB95" s="1362"/>
      <c r="CC95" s="1362"/>
      <c r="CD95" s="1362"/>
      <c r="CE95" s="1362"/>
      <c r="CF95" s="1362"/>
      <c r="CG95" s="1362"/>
      <c r="CH95" s="1362"/>
      <c r="CI95" s="1362"/>
      <c r="CJ95" s="1362"/>
      <c r="CK95" s="1362"/>
      <c r="CL95" s="1362"/>
      <c r="CM95" s="1362"/>
      <c r="CN95" s="1362"/>
      <c r="CO95" s="1362"/>
      <c r="CP95" s="1362"/>
      <c r="CQ95" s="1362"/>
      <c r="CR95" s="1362"/>
      <c r="CS95" s="1362"/>
      <c r="CT95" s="1362"/>
      <c r="CU95" s="1362"/>
      <c r="CV95" s="1362"/>
      <c r="CW95" s="1362"/>
      <c r="CX95" s="1362"/>
      <c r="CY95" s="1362"/>
      <c r="CZ95" s="1362"/>
      <c r="DA95" s="1362"/>
      <c r="DB95" s="1362"/>
      <c r="DC95" s="1362"/>
      <c r="DD95" s="1376"/>
      <c r="DE95" s="445"/>
      <c r="DF95" s="1" t="str">
        <f t="shared" si="0"/>
        <v>20--0</v>
      </c>
      <c r="DG95" s="528" t="str">
        <f>'Настройки ТИК'!$C$55</f>
        <v>116_2605_426</v>
      </c>
      <c r="DL95" s="548">
        <f t="shared" si="1"/>
        <v>0</v>
      </c>
    </row>
    <row r="96" spans="1:131" ht="15.75" x14ac:dyDescent="0.25">
      <c r="A96" s="1372">
        <v>21</v>
      </c>
      <c r="B96" s="1373"/>
      <c r="C96" s="1373"/>
      <c r="D96" s="1373"/>
      <c r="E96" s="1373"/>
      <c r="F96" s="1374"/>
      <c r="G96" s="1374"/>
      <c r="H96" s="1374"/>
      <c r="I96" s="1374"/>
      <c r="J96" s="1374"/>
      <c r="K96" s="1374"/>
      <c r="L96" s="1374"/>
      <c r="M96" s="1374"/>
      <c r="N96" s="1374"/>
      <c r="O96" s="1374"/>
      <c r="P96" s="1374"/>
      <c r="Q96" s="1374"/>
      <c r="R96" s="1374"/>
      <c r="S96" s="1374"/>
      <c r="T96" s="1374"/>
      <c r="U96" s="1375"/>
      <c r="V96" s="1375"/>
      <c r="W96" s="1375"/>
      <c r="X96" s="1375"/>
      <c r="Y96" s="1375"/>
      <c r="Z96" s="1375"/>
      <c r="AA96" s="1375"/>
      <c r="AB96" s="1375"/>
      <c r="AC96" s="1375"/>
      <c r="AD96" s="1375"/>
      <c r="AE96" s="1375"/>
      <c r="AF96" s="1375"/>
      <c r="AG96" s="1375"/>
      <c r="AH96" s="1375"/>
      <c r="AI96" s="1375"/>
      <c r="AJ96" s="1375"/>
      <c r="AK96" s="1375"/>
      <c r="AL96" s="1375"/>
      <c r="AM96" s="1375"/>
      <c r="AN96" s="1375"/>
      <c r="AO96" s="1375"/>
      <c r="AP96" s="1375"/>
      <c r="AQ96" s="1375"/>
      <c r="AR96" s="1375"/>
      <c r="AS96" s="1361"/>
      <c r="AT96" s="1361"/>
      <c r="AU96" s="1361"/>
      <c r="AV96" s="1361"/>
      <c r="AW96" s="1361"/>
      <c r="AX96" s="1361"/>
      <c r="AY96" s="1361"/>
      <c r="AZ96" s="1361"/>
      <c r="BA96" s="1361"/>
      <c r="BB96" s="1361"/>
      <c r="BC96" s="1361"/>
      <c r="BD96" s="1362"/>
      <c r="BE96" s="1362"/>
      <c r="BF96" s="1362"/>
      <c r="BG96" s="1362"/>
      <c r="BH96" s="1362"/>
      <c r="BI96" s="1362"/>
      <c r="BJ96" s="1362"/>
      <c r="BK96" s="1362"/>
      <c r="BL96" s="1362"/>
      <c r="BM96" s="1361"/>
      <c r="BN96" s="1361"/>
      <c r="BO96" s="1361"/>
      <c r="BP96" s="1361"/>
      <c r="BQ96" s="1361"/>
      <c r="BR96" s="1361"/>
      <c r="BS96" s="1361"/>
      <c r="BT96" s="1361"/>
      <c r="BU96" s="1361"/>
      <c r="BV96" s="1361"/>
      <c r="BW96" s="1361"/>
      <c r="BX96" s="1362"/>
      <c r="BY96" s="1362"/>
      <c r="BZ96" s="1362"/>
      <c r="CA96" s="1362"/>
      <c r="CB96" s="1362"/>
      <c r="CC96" s="1362"/>
      <c r="CD96" s="1362"/>
      <c r="CE96" s="1362"/>
      <c r="CF96" s="1362"/>
      <c r="CG96" s="1362"/>
      <c r="CH96" s="1362"/>
      <c r="CI96" s="1362"/>
      <c r="CJ96" s="1362"/>
      <c r="CK96" s="1362"/>
      <c r="CL96" s="1362"/>
      <c r="CM96" s="1362"/>
      <c r="CN96" s="1362"/>
      <c r="CO96" s="1362"/>
      <c r="CP96" s="1362"/>
      <c r="CQ96" s="1362"/>
      <c r="CR96" s="1362"/>
      <c r="CS96" s="1362"/>
      <c r="CT96" s="1362"/>
      <c r="CU96" s="1362"/>
      <c r="CV96" s="1362"/>
      <c r="CW96" s="1362"/>
      <c r="CX96" s="1362"/>
      <c r="CY96" s="1362"/>
      <c r="CZ96" s="1362"/>
      <c r="DA96" s="1362"/>
      <c r="DB96" s="1362"/>
      <c r="DC96" s="1362"/>
      <c r="DD96" s="1376"/>
      <c r="DE96" s="445"/>
      <c r="DF96" s="1" t="str">
        <f t="shared" si="0"/>
        <v>20--0</v>
      </c>
      <c r="DG96" s="528" t="str">
        <f>'Настройки ТИК'!$C$55</f>
        <v>116_2605_426</v>
      </c>
      <c r="DL96" s="548">
        <f t="shared" si="1"/>
        <v>0</v>
      </c>
    </row>
    <row r="97" spans="1:117" ht="15.75" x14ac:dyDescent="0.25">
      <c r="A97" s="1372">
        <v>22</v>
      </c>
      <c r="B97" s="1373"/>
      <c r="C97" s="1373"/>
      <c r="D97" s="1373"/>
      <c r="E97" s="1373"/>
      <c r="F97" s="1374"/>
      <c r="G97" s="1374"/>
      <c r="H97" s="1374"/>
      <c r="I97" s="1374"/>
      <c r="J97" s="1374"/>
      <c r="K97" s="1374"/>
      <c r="L97" s="1374"/>
      <c r="M97" s="1374"/>
      <c r="N97" s="1374"/>
      <c r="O97" s="1374"/>
      <c r="P97" s="1374"/>
      <c r="Q97" s="1374"/>
      <c r="R97" s="1374"/>
      <c r="S97" s="1374"/>
      <c r="T97" s="1374"/>
      <c r="U97" s="1375"/>
      <c r="V97" s="1375"/>
      <c r="W97" s="1375"/>
      <c r="X97" s="1375"/>
      <c r="Y97" s="1375"/>
      <c r="Z97" s="1375"/>
      <c r="AA97" s="1375"/>
      <c r="AB97" s="1375"/>
      <c r="AC97" s="1375"/>
      <c r="AD97" s="1375"/>
      <c r="AE97" s="1375"/>
      <c r="AF97" s="1375"/>
      <c r="AG97" s="1375"/>
      <c r="AH97" s="1375"/>
      <c r="AI97" s="1375"/>
      <c r="AJ97" s="1375"/>
      <c r="AK97" s="1375"/>
      <c r="AL97" s="1375"/>
      <c r="AM97" s="1375"/>
      <c r="AN97" s="1375"/>
      <c r="AO97" s="1375"/>
      <c r="AP97" s="1375"/>
      <c r="AQ97" s="1375"/>
      <c r="AR97" s="1375"/>
      <c r="AS97" s="1361"/>
      <c r="AT97" s="1361"/>
      <c r="AU97" s="1361"/>
      <c r="AV97" s="1361"/>
      <c r="AW97" s="1361"/>
      <c r="AX97" s="1361"/>
      <c r="AY97" s="1361"/>
      <c r="AZ97" s="1361"/>
      <c r="BA97" s="1361"/>
      <c r="BB97" s="1361"/>
      <c r="BC97" s="1361"/>
      <c r="BD97" s="1362"/>
      <c r="BE97" s="1362"/>
      <c r="BF97" s="1362"/>
      <c r="BG97" s="1362"/>
      <c r="BH97" s="1362"/>
      <c r="BI97" s="1362"/>
      <c r="BJ97" s="1362"/>
      <c r="BK97" s="1362"/>
      <c r="BL97" s="1362"/>
      <c r="BM97" s="1361"/>
      <c r="BN97" s="1361"/>
      <c r="BO97" s="1361"/>
      <c r="BP97" s="1361"/>
      <c r="BQ97" s="1361"/>
      <c r="BR97" s="1361"/>
      <c r="BS97" s="1361"/>
      <c r="BT97" s="1361"/>
      <c r="BU97" s="1361"/>
      <c r="BV97" s="1361"/>
      <c r="BW97" s="1361"/>
      <c r="BX97" s="1362"/>
      <c r="BY97" s="1362"/>
      <c r="BZ97" s="1362"/>
      <c r="CA97" s="1362"/>
      <c r="CB97" s="1362"/>
      <c r="CC97" s="1362"/>
      <c r="CD97" s="1362"/>
      <c r="CE97" s="1362"/>
      <c r="CF97" s="1362"/>
      <c r="CG97" s="1362"/>
      <c r="CH97" s="1362"/>
      <c r="CI97" s="1362"/>
      <c r="CJ97" s="1362"/>
      <c r="CK97" s="1362"/>
      <c r="CL97" s="1362"/>
      <c r="CM97" s="1362"/>
      <c r="CN97" s="1362"/>
      <c r="CO97" s="1362"/>
      <c r="CP97" s="1362"/>
      <c r="CQ97" s="1362"/>
      <c r="CR97" s="1362"/>
      <c r="CS97" s="1362"/>
      <c r="CT97" s="1362"/>
      <c r="CU97" s="1362"/>
      <c r="CV97" s="1362"/>
      <c r="CW97" s="1362"/>
      <c r="CX97" s="1362"/>
      <c r="CY97" s="1362"/>
      <c r="CZ97" s="1362"/>
      <c r="DA97" s="1362"/>
      <c r="DB97" s="1362"/>
      <c r="DC97" s="1362"/>
      <c r="DD97" s="1376"/>
      <c r="DE97" s="445"/>
      <c r="DF97" s="1" t="str">
        <f t="shared" si="0"/>
        <v>20--0</v>
      </c>
      <c r="DG97" s="528" t="str">
        <f>'Настройки ТИК'!$C$55</f>
        <v>116_2605_426</v>
      </c>
      <c r="DL97" s="548">
        <f t="shared" si="1"/>
        <v>0</v>
      </c>
    </row>
    <row r="98" spans="1:117" ht="16.5" thickBot="1" x14ac:dyDescent="0.3">
      <c r="A98" s="1372">
        <v>23</v>
      </c>
      <c r="B98" s="1373"/>
      <c r="C98" s="1373"/>
      <c r="D98" s="1373"/>
      <c r="E98" s="1373"/>
      <c r="F98" s="1377"/>
      <c r="G98" s="1377"/>
      <c r="H98" s="1377"/>
      <c r="I98" s="1377"/>
      <c r="J98" s="1377"/>
      <c r="K98" s="1377"/>
      <c r="L98" s="1377"/>
      <c r="M98" s="1377"/>
      <c r="N98" s="1377"/>
      <c r="O98" s="1377"/>
      <c r="P98" s="1377"/>
      <c r="Q98" s="1377"/>
      <c r="R98" s="1377"/>
      <c r="S98" s="1377"/>
      <c r="T98" s="1377"/>
      <c r="U98" s="1378"/>
      <c r="V98" s="1378"/>
      <c r="W98" s="1378"/>
      <c r="X98" s="1378"/>
      <c r="Y98" s="1378"/>
      <c r="Z98" s="1378"/>
      <c r="AA98" s="1378"/>
      <c r="AB98" s="1378"/>
      <c r="AC98" s="1378"/>
      <c r="AD98" s="1378"/>
      <c r="AE98" s="1378"/>
      <c r="AF98" s="1378"/>
      <c r="AG98" s="1378"/>
      <c r="AH98" s="1378"/>
      <c r="AI98" s="1378"/>
      <c r="AJ98" s="1378"/>
      <c r="AK98" s="1378"/>
      <c r="AL98" s="1378"/>
      <c r="AM98" s="1378"/>
      <c r="AN98" s="1378"/>
      <c r="AO98" s="1378"/>
      <c r="AP98" s="1378"/>
      <c r="AQ98" s="1378"/>
      <c r="AR98" s="1378"/>
      <c r="AS98" s="1370"/>
      <c r="AT98" s="1370"/>
      <c r="AU98" s="1370"/>
      <c r="AV98" s="1370"/>
      <c r="AW98" s="1370"/>
      <c r="AX98" s="1370"/>
      <c r="AY98" s="1370"/>
      <c r="AZ98" s="1370"/>
      <c r="BA98" s="1370"/>
      <c r="BB98" s="1370"/>
      <c r="BC98" s="1370"/>
      <c r="BD98" s="1369"/>
      <c r="BE98" s="1369"/>
      <c r="BF98" s="1369"/>
      <c r="BG98" s="1369"/>
      <c r="BH98" s="1369"/>
      <c r="BI98" s="1369"/>
      <c r="BJ98" s="1369"/>
      <c r="BK98" s="1369"/>
      <c r="BL98" s="1369"/>
      <c r="BM98" s="1370"/>
      <c r="BN98" s="1370"/>
      <c r="BO98" s="1370"/>
      <c r="BP98" s="1370"/>
      <c r="BQ98" s="1370"/>
      <c r="BR98" s="1370"/>
      <c r="BS98" s="1370"/>
      <c r="BT98" s="1370"/>
      <c r="BU98" s="1370"/>
      <c r="BV98" s="1370"/>
      <c r="BW98" s="1370"/>
      <c r="BX98" s="1369"/>
      <c r="BY98" s="1369"/>
      <c r="BZ98" s="1369"/>
      <c r="CA98" s="1369"/>
      <c r="CB98" s="1369"/>
      <c r="CC98" s="1369"/>
      <c r="CD98" s="1369"/>
      <c r="CE98" s="1369"/>
      <c r="CF98" s="1369"/>
      <c r="CG98" s="1369"/>
      <c r="CH98" s="1369"/>
      <c r="CI98" s="1369"/>
      <c r="CJ98" s="1369"/>
      <c r="CK98" s="1369"/>
      <c r="CL98" s="1369"/>
      <c r="CM98" s="1369"/>
      <c r="CN98" s="1369"/>
      <c r="CO98" s="1369"/>
      <c r="CP98" s="1369"/>
      <c r="CQ98" s="1369"/>
      <c r="CR98" s="1369"/>
      <c r="CS98" s="1369"/>
      <c r="CT98" s="1369"/>
      <c r="CU98" s="1369"/>
      <c r="CV98" s="1369"/>
      <c r="CW98" s="1369"/>
      <c r="CX98" s="1369"/>
      <c r="CY98" s="1369"/>
      <c r="CZ98" s="1369"/>
      <c r="DA98" s="1369"/>
      <c r="DB98" s="1369"/>
      <c r="DC98" s="1369"/>
      <c r="DD98" s="1371"/>
      <c r="DE98" s="445"/>
      <c r="DF98" s="1" t="str">
        <f t="shared" si="0"/>
        <v>20--0</v>
      </c>
      <c r="DG98" s="528" t="str">
        <f>'Настройки ТИК'!$C$55</f>
        <v>116_2605_426</v>
      </c>
      <c r="DL98" s="548">
        <f t="shared" si="1"/>
        <v>0</v>
      </c>
    </row>
    <row r="99" spans="1:117" ht="15.75" thickTop="1" x14ac:dyDescent="0.2">
      <c r="A99" s="456"/>
      <c r="B99" s="456"/>
      <c r="C99" s="456"/>
      <c r="D99" s="456"/>
      <c r="E99" s="456"/>
      <c r="F99" s="456"/>
      <c r="G99" s="456"/>
      <c r="H99" s="456"/>
      <c r="I99" s="456"/>
      <c r="J99" s="456"/>
      <c r="K99" s="456"/>
      <c r="L99" s="456"/>
      <c r="M99" s="456"/>
      <c r="N99" s="456"/>
      <c r="O99" s="456"/>
      <c r="P99" s="456"/>
      <c r="Q99" s="456"/>
      <c r="R99" s="456"/>
      <c r="S99" s="456"/>
      <c r="T99" s="456"/>
      <c r="U99" s="456"/>
      <c r="V99" s="456"/>
      <c r="W99" s="456"/>
      <c r="X99" s="456"/>
      <c r="Y99" s="456"/>
      <c r="Z99" s="456"/>
      <c r="AA99" s="456"/>
      <c r="AB99" s="456"/>
      <c r="AC99" s="456"/>
      <c r="AD99" s="456"/>
      <c r="AE99" s="456"/>
      <c r="AF99" s="456"/>
      <c r="AG99" s="456"/>
      <c r="AH99" s="456"/>
      <c r="AI99" s="456"/>
      <c r="AJ99" s="456"/>
      <c r="AK99" s="456"/>
      <c r="AL99" s="456"/>
      <c r="AM99" s="456"/>
      <c r="AN99" s="456"/>
      <c r="AO99" s="456"/>
      <c r="AP99" s="456"/>
      <c r="AQ99" s="456" t="s">
        <v>243</v>
      </c>
      <c r="AR99" s="457"/>
      <c r="AS99" s="1367">
        <f ca="1">SUM(AS76:BC98)</f>
        <v>0</v>
      </c>
      <c r="AT99" s="1367"/>
      <c r="AU99" s="1367"/>
      <c r="AV99" s="1367"/>
      <c r="AW99" s="1367"/>
      <c r="AX99" s="1367"/>
      <c r="AY99" s="1367"/>
      <c r="AZ99" s="1367"/>
      <c r="BA99" s="1367"/>
      <c r="BB99" s="1367"/>
      <c r="BC99" s="1367"/>
      <c r="BD99" s="1366"/>
      <c r="BE99" s="1366"/>
      <c r="BF99" s="1366"/>
      <c r="BG99" s="1366"/>
      <c r="BH99" s="1366"/>
      <c r="BI99" s="1366"/>
      <c r="BJ99" s="1366"/>
      <c r="BK99" s="1366"/>
      <c r="BL99" s="1366"/>
      <c r="BM99" s="1367">
        <f ca="1">SUM(BM76:BW98)</f>
        <v>0</v>
      </c>
      <c r="BN99" s="1367"/>
      <c r="BO99" s="1367"/>
      <c r="BP99" s="1367"/>
      <c r="BQ99" s="1367"/>
      <c r="BR99" s="1367"/>
      <c r="BS99" s="1367"/>
      <c r="BT99" s="1367"/>
      <c r="BU99" s="1367"/>
      <c r="BV99" s="1367"/>
      <c r="BW99" s="1367"/>
      <c r="BX99" s="1366"/>
      <c r="BY99" s="1366"/>
      <c r="BZ99" s="1366"/>
      <c r="CA99" s="1366"/>
      <c r="CB99" s="1366"/>
      <c r="CC99" s="1366"/>
      <c r="CD99" s="1366"/>
      <c r="CE99" s="1366"/>
      <c r="CF99" s="1366"/>
      <c r="CG99" s="1366"/>
      <c r="CH99" s="1366"/>
      <c r="CI99" s="1366"/>
      <c r="CJ99" s="1366"/>
      <c r="CK99" s="1366"/>
      <c r="CL99" s="1366"/>
      <c r="CM99" s="1366"/>
      <c r="CN99" s="1366"/>
      <c r="CO99" s="1366"/>
      <c r="CP99" s="1366"/>
      <c r="CQ99" s="1366"/>
      <c r="CR99" s="1366"/>
      <c r="CS99" s="1368"/>
      <c r="CT99" s="1368"/>
      <c r="CU99" s="1368"/>
      <c r="CV99" s="1368"/>
      <c r="CW99" s="1368"/>
      <c r="CX99" s="1368"/>
      <c r="CY99" s="1368"/>
      <c r="CZ99" s="1368"/>
      <c r="DA99" s="1368"/>
      <c r="DB99" s="1368"/>
      <c r="DC99" s="1368"/>
      <c r="DD99" s="1368"/>
    </row>
    <row r="100" spans="1:117" x14ac:dyDescent="0.2">
      <c r="A100" s="456"/>
      <c r="B100" s="456"/>
      <c r="C100" s="456"/>
      <c r="D100" s="456"/>
      <c r="E100" s="456"/>
      <c r="F100" s="456"/>
      <c r="G100" s="456"/>
      <c r="H100" s="456"/>
      <c r="I100" s="456"/>
      <c r="J100" s="456"/>
      <c r="K100" s="456"/>
      <c r="L100" s="456"/>
      <c r="M100" s="456"/>
      <c r="N100" s="456"/>
      <c r="O100" s="456"/>
      <c r="P100" s="456"/>
      <c r="Q100" s="456"/>
      <c r="R100" s="456"/>
      <c r="S100" s="456"/>
      <c r="T100" s="456"/>
      <c r="U100" s="456"/>
      <c r="V100" s="456"/>
      <c r="W100" s="456"/>
      <c r="X100" s="456"/>
      <c r="Y100" s="456"/>
      <c r="Z100" s="456"/>
      <c r="AA100" s="456"/>
      <c r="AB100" s="456"/>
      <c r="AC100" s="456"/>
      <c r="AD100" s="456"/>
      <c r="AE100" s="456"/>
      <c r="AF100" s="456"/>
      <c r="AG100" s="456"/>
      <c r="AH100" s="456"/>
      <c r="AI100" s="456"/>
      <c r="AJ100" s="456"/>
      <c r="AK100" s="456"/>
      <c r="AL100" s="456"/>
      <c r="AM100" s="456"/>
      <c r="AN100" s="456"/>
      <c r="AO100" s="456"/>
      <c r="AP100" s="456"/>
      <c r="AQ100" s="456"/>
      <c r="AR100" s="457"/>
      <c r="AS100" s="1361"/>
      <c r="AT100" s="1361"/>
      <c r="AU100" s="1361"/>
      <c r="AV100" s="1361"/>
      <c r="AW100" s="1361"/>
      <c r="AX100" s="1361"/>
      <c r="AY100" s="1361"/>
      <c r="AZ100" s="1361"/>
      <c r="BA100" s="1361"/>
      <c r="BB100" s="1361"/>
      <c r="BC100" s="1361"/>
      <c r="BD100" s="1362"/>
      <c r="BE100" s="1362"/>
      <c r="BF100" s="1362"/>
      <c r="BG100" s="1362"/>
      <c r="BH100" s="1362"/>
      <c r="BI100" s="1362"/>
      <c r="BJ100" s="1362"/>
      <c r="BK100" s="1362"/>
      <c r="BL100" s="1362"/>
      <c r="BM100" s="1361"/>
      <c r="BN100" s="1361"/>
      <c r="BO100" s="1361"/>
      <c r="BP100" s="1361"/>
      <c r="BQ100" s="1361"/>
      <c r="BR100" s="1361"/>
      <c r="BS100" s="1361"/>
      <c r="BT100" s="1361"/>
      <c r="BU100" s="1361"/>
      <c r="BV100" s="1361"/>
      <c r="BW100" s="1361"/>
      <c r="BX100" s="1362"/>
      <c r="BY100" s="1362"/>
      <c r="BZ100" s="1362"/>
      <c r="CA100" s="1362"/>
      <c r="CB100" s="1362"/>
      <c r="CC100" s="1362"/>
      <c r="CD100" s="1362"/>
      <c r="CE100" s="1362"/>
      <c r="CF100" s="1362"/>
      <c r="CG100" s="1362"/>
      <c r="CH100" s="1362"/>
      <c r="CI100" s="1362"/>
      <c r="CJ100" s="1362"/>
      <c r="CK100" s="1362"/>
      <c r="CL100" s="1362"/>
      <c r="CM100" s="1362"/>
      <c r="CN100" s="1362"/>
      <c r="CO100" s="1362"/>
      <c r="CP100" s="1362"/>
      <c r="CQ100" s="1362"/>
      <c r="CR100" s="1362"/>
      <c r="CS100" s="1362"/>
      <c r="CT100" s="1362"/>
      <c r="CU100" s="1362"/>
      <c r="CV100" s="1362"/>
      <c r="CW100" s="1362"/>
      <c r="CX100" s="1362"/>
      <c r="CY100" s="1362"/>
      <c r="CZ100" s="1362"/>
      <c r="DA100" s="1362"/>
      <c r="DB100" s="1362"/>
      <c r="DC100" s="1362"/>
      <c r="DD100" s="1362"/>
    </row>
    <row r="101" spans="1:117" ht="12.75" x14ac:dyDescent="0.2">
      <c r="A101" s="456"/>
      <c r="B101" s="456"/>
      <c r="C101" s="456"/>
      <c r="D101" s="456"/>
      <c r="E101" s="456"/>
      <c r="F101" s="456"/>
      <c r="G101" s="456"/>
      <c r="H101" s="456"/>
      <c r="I101" s="456"/>
      <c r="J101" s="456"/>
      <c r="K101" s="456"/>
      <c r="L101" s="456"/>
      <c r="M101" s="456"/>
      <c r="N101" s="456"/>
      <c r="O101" s="456"/>
      <c r="P101" s="456"/>
      <c r="Q101" s="456"/>
      <c r="R101" s="456"/>
      <c r="S101" s="456"/>
      <c r="T101" s="456"/>
      <c r="U101" s="456"/>
      <c r="V101" s="456"/>
      <c r="W101" s="456"/>
      <c r="X101" s="456"/>
      <c r="Y101" s="456"/>
      <c r="Z101" s="456"/>
      <c r="AA101" s="456"/>
      <c r="AB101" s="456"/>
      <c r="AC101" s="456"/>
      <c r="AD101" s="456"/>
      <c r="AE101" s="456"/>
      <c r="AF101" s="456"/>
      <c r="AG101" s="456"/>
      <c r="AH101" s="456"/>
      <c r="AI101" s="456"/>
      <c r="AJ101" s="456"/>
      <c r="AK101" s="456"/>
      <c r="AL101" s="456"/>
      <c r="AM101" s="456"/>
      <c r="AN101" s="456"/>
      <c r="AO101" s="456"/>
      <c r="AP101" s="456"/>
      <c r="AQ101" s="456"/>
      <c r="AR101" s="457"/>
      <c r="AS101" s="1361"/>
      <c r="AT101" s="1361"/>
      <c r="AU101" s="1361"/>
      <c r="AV101" s="1361"/>
      <c r="AW101" s="1361"/>
      <c r="AX101" s="1361"/>
      <c r="AY101" s="1361"/>
      <c r="AZ101" s="1361"/>
      <c r="BA101" s="1361"/>
      <c r="BB101" s="1361"/>
      <c r="BC101" s="1361"/>
      <c r="BD101" s="1362"/>
      <c r="BE101" s="1362"/>
      <c r="BF101" s="1362"/>
      <c r="BG101" s="1362"/>
      <c r="BH101" s="1362"/>
      <c r="BI101" s="1362"/>
      <c r="BJ101" s="1362"/>
      <c r="BK101" s="1362"/>
      <c r="BL101" s="1362"/>
      <c r="BM101" s="1361"/>
      <c r="BN101" s="1361"/>
      <c r="BO101" s="1361"/>
      <c r="BP101" s="1361"/>
      <c r="BQ101" s="1361"/>
      <c r="BR101" s="1361"/>
      <c r="BS101" s="1361"/>
      <c r="BT101" s="1361"/>
      <c r="BU101" s="1361"/>
      <c r="BV101" s="1361"/>
      <c r="BW101" s="1361"/>
      <c r="BX101" s="1362"/>
      <c r="BY101" s="1362"/>
      <c r="BZ101" s="1362"/>
      <c r="CA101" s="1362"/>
      <c r="CB101" s="1362"/>
      <c r="CC101" s="1362"/>
      <c r="CD101" s="1362"/>
      <c r="CE101" s="1362"/>
      <c r="CF101" s="1362"/>
      <c r="CG101" s="1362"/>
      <c r="CH101" s="1362"/>
      <c r="CI101" s="1362"/>
      <c r="CJ101" s="1362"/>
      <c r="CK101" s="1362"/>
      <c r="CL101" s="1362"/>
      <c r="CM101" s="1362"/>
      <c r="CN101" s="1362"/>
      <c r="CO101" s="1362"/>
      <c r="CP101" s="1362"/>
      <c r="CQ101" s="1362"/>
      <c r="CR101" s="1362"/>
      <c r="CS101" s="1362"/>
      <c r="CT101" s="1362"/>
      <c r="CU101" s="1362"/>
      <c r="CV101" s="1362"/>
      <c r="CW101" s="1362"/>
      <c r="CX101" s="1362"/>
      <c r="CY101" s="1362"/>
      <c r="CZ101" s="1362"/>
      <c r="DA101" s="1362"/>
      <c r="DB101" s="1362"/>
      <c r="DC101" s="1362"/>
      <c r="DD101" s="1362"/>
      <c r="DE101" s="443"/>
    </row>
    <row r="102" spans="1:117" ht="12.75" x14ac:dyDescent="0.2">
      <c r="A102" s="456"/>
      <c r="B102" s="456"/>
      <c r="C102" s="456"/>
      <c r="D102" s="456"/>
      <c r="E102" s="456"/>
      <c r="F102" s="456"/>
      <c r="G102" s="456"/>
      <c r="H102" s="456"/>
      <c r="I102" s="456"/>
      <c r="J102" s="456"/>
      <c r="K102" s="456"/>
      <c r="L102" s="456"/>
      <c r="M102" s="456"/>
      <c r="N102" s="456"/>
      <c r="O102" s="456"/>
      <c r="P102" s="456"/>
      <c r="Q102" s="456"/>
      <c r="R102" s="456"/>
      <c r="S102" s="456"/>
      <c r="T102" s="456"/>
      <c r="U102" s="456"/>
      <c r="V102" s="456"/>
      <c r="W102" s="456"/>
      <c r="X102" s="456"/>
      <c r="Y102" s="456"/>
      <c r="Z102" s="456"/>
      <c r="AA102" s="456"/>
      <c r="AB102" s="456"/>
      <c r="AC102" s="456"/>
      <c r="AD102" s="456"/>
      <c r="AE102" s="456"/>
      <c r="AF102" s="456"/>
      <c r="AG102" s="456"/>
      <c r="AH102" s="456"/>
      <c r="AI102" s="456"/>
      <c r="AJ102" s="456"/>
      <c r="AK102" s="456"/>
      <c r="AL102" s="456"/>
      <c r="AM102" s="456"/>
      <c r="AN102" s="456"/>
      <c r="AO102" s="456"/>
      <c r="AP102" s="456"/>
      <c r="AQ102" s="456" t="s">
        <v>205</v>
      </c>
      <c r="AR102" s="457"/>
      <c r="AS102" s="1361">
        <f ca="1">$V$28-$AS$99</f>
        <v>0</v>
      </c>
      <c r="AT102" s="1361"/>
      <c r="AU102" s="1361"/>
      <c r="AV102" s="1361"/>
      <c r="AW102" s="1361"/>
      <c r="AX102" s="1361"/>
      <c r="AY102" s="1361"/>
      <c r="AZ102" s="1361"/>
      <c r="BA102" s="1361"/>
      <c r="BB102" s="1361"/>
      <c r="BC102" s="1361"/>
      <c r="BD102" s="1362"/>
      <c r="BE102" s="1362"/>
      <c r="BF102" s="1362"/>
      <c r="BG102" s="1362"/>
      <c r="BH102" s="1362"/>
      <c r="BI102" s="1362"/>
      <c r="BJ102" s="1362"/>
      <c r="BK102" s="1362"/>
      <c r="BL102" s="1362"/>
      <c r="BM102" s="1361">
        <f ca="1">$V$28-$BM$99</f>
        <v>0</v>
      </c>
      <c r="BN102" s="1361"/>
      <c r="BO102" s="1361"/>
      <c r="BP102" s="1361"/>
      <c r="BQ102" s="1361"/>
      <c r="BR102" s="1361"/>
      <c r="BS102" s="1361"/>
      <c r="BT102" s="1361"/>
      <c r="BU102" s="1361"/>
      <c r="BV102" s="1361"/>
      <c r="BW102" s="1361"/>
      <c r="BX102" s="1362"/>
      <c r="BY102" s="1362"/>
      <c r="BZ102" s="1362"/>
      <c r="CA102" s="1362"/>
      <c r="CB102" s="1362"/>
      <c r="CC102" s="1362"/>
      <c r="CD102" s="1362"/>
      <c r="CE102" s="1362"/>
      <c r="CF102" s="1362"/>
      <c r="CG102" s="1362"/>
      <c r="CH102" s="1362"/>
      <c r="CI102" s="1362"/>
      <c r="CJ102" s="1362"/>
      <c r="CK102" s="1362"/>
      <c r="CL102" s="1362"/>
      <c r="CM102" s="1362"/>
      <c r="CN102" s="1362"/>
      <c r="CO102" s="1362"/>
      <c r="CP102" s="1362"/>
      <c r="CQ102" s="1362"/>
      <c r="CR102" s="1362"/>
      <c r="CS102" s="1362"/>
      <c r="CT102" s="1362"/>
      <c r="CU102" s="1362"/>
      <c r="CV102" s="1362"/>
      <c r="CW102" s="1362"/>
      <c r="CX102" s="1362"/>
      <c r="CY102" s="1362"/>
      <c r="CZ102" s="1362"/>
      <c r="DA102" s="1362"/>
      <c r="DB102" s="1362"/>
      <c r="DC102" s="1362"/>
      <c r="DD102" s="1362"/>
      <c r="DE102" s="443"/>
    </row>
    <row r="103" spans="1:117" ht="12.75" x14ac:dyDescent="0.2">
      <c r="A103" s="456"/>
      <c r="B103" s="456"/>
      <c r="C103" s="456"/>
      <c r="D103" s="456"/>
      <c r="E103" s="456"/>
      <c r="F103" s="456"/>
      <c r="G103" s="456"/>
      <c r="H103" s="456"/>
      <c r="I103" s="456"/>
      <c r="J103" s="456"/>
      <c r="K103" s="456"/>
      <c r="L103" s="456"/>
      <c r="M103" s="456"/>
      <c r="N103" s="456"/>
      <c r="O103" s="456"/>
      <c r="P103" s="456"/>
      <c r="Q103" s="456"/>
      <c r="R103" s="456"/>
      <c r="S103" s="456"/>
      <c r="T103" s="456"/>
      <c r="U103" s="456"/>
      <c r="V103" s="456"/>
      <c r="W103" s="456"/>
      <c r="X103" s="456"/>
      <c r="Y103" s="456"/>
      <c r="Z103" s="456"/>
      <c r="AA103" s="456"/>
      <c r="AB103" s="456"/>
      <c r="AC103" s="456"/>
      <c r="AD103" s="456"/>
      <c r="AE103" s="456"/>
      <c r="AF103" s="456"/>
      <c r="AG103" s="456"/>
      <c r="AH103" s="456"/>
      <c r="AI103" s="456"/>
      <c r="AJ103" s="456"/>
      <c r="AK103" s="456"/>
      <c r="AL103" s="456"/>
      <c r="AM103" s="456"/>
      <c r="AN103" s="456"/>
      <c r="AO103" s="456"/>
      <c r="AP103" s="456"/>
      <c r="AQ103" s="456"/>
      <c r="AR103" s="457"/>
      <c r="AS103" s="1361"/>
      <c r="AT103" s="1361"/>
      <c r="AU103" s="1361"/>
      <c r="AV103" s="1361"/>
      <c r="AW103" s="1361"/>
      <c r="AX103" s="1361"/>
      <c r="AY103" s="1361"/>
      <c r="AZ103" s="1361"/>
      <c r="BA103" s="1361"/>
      <c r="BB103" s="1361"/>
      <c r="BC103" s="1361"/>
      <c r="BD103" s="1362"/>
      <c r="BE103" s="1362"/>
      <c r="BF103" s="1362"/>
      <c r="BG103" s="1362"/>
      <c r="BH103" s="1362"/>
      <c r="BI103" s="1362"/>
      <c r="BJ103" s="1362"/>
      <c r="BK103" s="1362"/>
      <c r="BL103" s="1362"/>
      <c r="BM103" s="1361"/>
      <c r="BN103" s="1361"/>
      <c r="BO103" s="1361"/>
      <c r="BP103" s="1361"/>
      <c r="BQ103" s="1361"/>
      <c r="BR103" s="1361"/>
      <c r="BS103" s="1361"/>
      <c r="BT103" s="1361"/>
      <c r="BU103" s="1361"/>
      <c r="BV103" s="1361"/>
      <c r="BW103" s="1361"/>
      <c r="BX103" s="1362"/>
      <c r="BY103" s="1362"/>
      <c r="BZ103" s="1362"/>
      <c r="CA103" s="1362"/>
      <c r="CB103" s="1362"/>
      <c r="CC103" s="1362"/>
      <c r="CD103" s="1362"/>
      <c r="CE103" s="1362"/>
      <c r="CF103" s="1362"/>
      <c r="CG103" s="1362"/>
      <c r="CH103" s="1362"/>
      <c r="CI103" s="1362"/>
      <c r="CJ103" s="1362"/>
      <c r="CK103" s="1362"/>
      <c r="CL103" s="1362"/>
      <c r="CM103" s="1362"/>
      <c r="CN103" s="1362"/>
      <c r="CO103" s="1362"/>
      <c r="CP103" s="1362"/>
      <c r="CQ103" s="1362"/>
      <c r="CR103" s="1362"/>
      <c r="CS103" s="1362"/>
      <c r="CT103" s="1362"/>
      <c r="CU103" s="1362"/>
      <c r="CV103" s="1362"/>
      <c r="CW103" s="1362"/>
      <c r="CX103" s="1362"/>
      <c r="CY103" s="1362"/>
      <c r="CZ103" s="1362"/>
      <c r="DA103" s="1362"/>
      <c r="DB103" s="1362"/>
      <c r="DC103" s="1362"/>
      <c r="DD103" s="1362"/>
      <c r="DE103" s="443"/>
    </row>
    <row r="104" spans="1:117" ht="12.75" x14ac:dyDescent="0.2">
      <c r="A104" s="456"/>
      <c r="B104" s="456"/>
      <c r="C104" s="456"/>
      <c r="D104" s="456"/>
      <c r="E104" s="456"/>
      <c r="F104" s="456"/>
      <c r="G104" s="456"/>
      <c r="H104" s="456"/>
      <c r="I104" s="456"/>
      <c r="J104" s="456"/>
      <c r="K104" s="456"/>
      <c r="L104" s="456"/>
      <c r="M104" s="456"/>
      <c r="N104" s="456"/>
      <c r="O104" s="456"/>
      <c r="P104" s="456"/>
      <c r="Q104" s="456"/>
      <c r="R104" s="456"/>
      <c r="S104" s="456"/>
      <c r="T104" s="456"/>
      <c r="U104" s="456"/>
      <c r="V104" s="456"/>
      <c r="W104" s="456"/>
      <c r="X104" s="456"/>
      <c r="Y104" s="456"/>
      <c r="Z104" s="456"/>
      <c r="AA104" s="456"/>
      <c r="AB104" s="456"/>
      <c r="AC104" s="456"/>
      <c r="AD104" s="456"/>
      <c r="AE104" s="456"/>
      <c r="AF104" s="456"/>
      <c r="AG104" s="456"/>
      <c r="AH104" s="456"/>
      <c r="AI104" s="456"/>
      <c r="AJ104" s="456"/>
      <c r="AK104" s="456"/>
      <c r="AL104" s="456"/>
      <c r="AM104" s="456"/>
      <c r="AN104" s="456"/>
      <c r="AO104" s="456"/>
      <c r="AP104" s="456"/>
      <c r="AQ104" s="456"/>
      <c r="AR104" s="457"/>
      <c r="AS104" s="1361"/>
      <c r="AT104" s="1361"/>
      <c r="AU104" s="1361"/>
      <c r="AV104" s="1361"/>
      <c r="AW104" s="1361"/>
      <c r="AX104" s="1361"/>
      <c r="AY104" s="1361"/>
      <c r="AZ104" s="1361"/>
      <c r="BA104" s="1361"/>
      <c r="BB104" s="1361"/>
      <c r="BC104" s="1361"/>
      <c r="BD104" s="1362"/>
      <c r="BE104" s="1362"/>
      <c r="BF104" s="1362"/>
      <c r="BG104" s="1362"/>
      <c r="BH104" s="1362"/>
      <c r="BI104" s="1362"/>
      <c r="BJ104" s="1362"/>
      <c r="BK104" s="1362"/>
      <c r="BL104" s="1362"/>
      <c r="BM104" s="1361"/>
      <c r="BN104" s="1361"/>
      <c r="BO104" s="1361"/>
      <c r="BP104" s="1361"/>
      <c r="BQ104" s="1361"/>
      <c r="BR104" s="1361"/>
      <c r="BS104" s="1361"/>
      <c r="BT104" s="1361"/>
      <c r="BU104" s="1361"/>
      <c r="BV104" s="1361"/>
      <c r="BW104" s="1361"/>
      <c r="BX104" s="1362"/>
      <c r="BY104" s="1362"/>
      <c r="BZ104" s="1362"/>
      <c r="CA104" s="1362"/>
      <c r="CB104" s="1362"/>
      <c r="CC104" s="1362"/>
      <c r="CD104" s="1362"/>
      <c r="CE104" s="1362"/>
      <c r="CF104" s="1362"/>
      <c r="CG104" s="1362"/>
      <c r="CH104" s="1362"/>
      <c r="CI104" s="1362"/>
      <c r="CJ104" s="1362"/>
      <c r="CK104" s="1362"/>
      <c r="CL104" s="1362"/>
      <c r="CM104" s="1362"/>
      <c r="CN104" s="1362"/>
      <c r="CO104" s="1362"/>
      <c r="CP104" s="1362"/>
      <c r="CQ104" s="1362"/>
      <c r="CR104" s="1362"/>
      <c r="CS104" s="1362"/>
      <c r="CT104" s="1362"/>
      <c r="CU104" s="1362"/>
      <c r="CV104" s="1362"/>
      <c r="CW104" s="1362"/>
      <c r="CX104" s="1362"/>
      <c r="CY104" s="1362"/>
      <c r="CZ104" s="1362"/>
      <c r="DA104" s="1362"/>
      <c r="DB104" s="1362"/>
      <c r="DC104" s="1362"/>
      <c r="DD104" s="1362"/>
      <c r="DE104" s="443"/>
    </row>
    <row r="105" spans="1:117" ht="12.75" x14ac:dyDescent="0.2">
      <c r="A105" s="456"/>
      <c r="B105" s="456"/>
      <c r="C105" s="456"/>
      <c r="D105" s="456"/>
      <c r="E105" s="456"/>
      <c r="F105" s="456"/>
      <c r="G105" s="456"/>
      <c r="H105" s="456"/>
      <c r="I105" s="456"/>
      <c r="J105" s="456"/>
      <c r="K105" s="456"/>
      <c r="L105" s="456"/>
      <c r="M105" s="456"/>
      <c r="N105" s="456"/>
      <c r="O105" s="456"/>
      <c r="P105" s="456"/>
      <c r="Q105" s="456"/>
      <c r="R105" s="456"/>
      <c r="S105" s="456"/>
      <c r="T105" s="456"/>
      <c r="U105" s="456"/>
      <c r="V105" s="456"/>
      <c r="W105" s="456"/>
      <c r="X105" s="456"/>
      <c r="Y105" s="456"/>
      <c r="Z105" s="456"/>
      <c r="AA105" s="456"/>
      <c r="AB105" s="456"/>
      <c r="AC105" s="456"/>
      <c r="AD105" s="456"/>
      <c r="AE105" s="456"/>
      <c r="AF105" s="456"/>
      <c r="AG105" s="456"/>
      <c r="AH105" s="456"/>
      <c r="AI105" s="456"/>
      <c r="AJ105" s="456"/>
      <c r="AK105" s="456"/>
      <c r="AL105" s="456"/>
      <c r="AM105" s="456"/>
      <c r="AN105" s="456"/>
      <c r="AO105" s="456"/>
      <c r="AP105" s="456"/>
      <c r="AQ105" s="456" t="s">
        <v>206</v>
      </c>
      <c r="AR105" s="457"/>
      <c r="AS105" s="1361"/>
      <c r="AT105" s="1361"/>
      <c r="AU105" s="1361"/>
      <c r="AV105" s="1361"/>
      <c r="AW105" s="1361"/>
      <c r="AX105" s="1361"/>
      <c r="AY105" s="1361"/>
      <c r="AZ105" s="1361"/>
      <c r="BA105" s="1361"/>
      <c r="BB105" s="1361"/>
      <c r="BC105" s="1361"/>
      <c r="BD105" s="1362"/>
      <c r="BE105" s="1362"/>
      <c r="BF105" s="1362"/>
      <c r="BG105" s="1362"/>
      <c r="BH105" s="1362"/>
      <c r="BI105" s="1362"/>
      <c r="BJ105" s="1362"/>
      <c r="BK105" s="1362"/>
      <c r="BL105" s="1362"/>
      <c r="BM105" s="1361"/>
      <c r="BN105" s="1361"/>
      <c r="BO105" s="1361"/>
      <c r="BP105" s="1361"/>
      <c r="BQ105" s="1361"/>
      <c r="BR105" s="1361"/>
      <c r="BS105" s="1361"/>
      <c r="BT105" s="1361"/>
      <c r="BU105" s="1361"/>
      <c r="BV105" s="1361"/>
      <c r="BW105" s="1361"/>
      <c r="BX105" s="1362"/>
      <c r="BY105" s="1362"/>
      <c r="BZ105" s="1362"/>
      <c r="CA105" s="1362"/>
      <c r="CB105" s="1362"/>
      <c r="CC105" s="1362"/>
      <c r="CD105" s="1362"/>
      <c r="CE105" s="1362"/>
      <c r="CF105" s="1362"/>
      <c r="CG105" s="1362"/>
      <c r="CH105" s="1362"/>
      <c r="CI105" s="1362"/>
      <c r="CJ105" s="1362"/>
      <c r="CK105" s="1362"/>
      <c r="CL105" s="1362"/>
      <c r="CM105" s="1362"/>
      <c r="CN105" s="1362"/>
      <c r="CO105" s="1362"/>
      <c r="CP105" s="1362"/>
      <c r="CQ105" s="1362"/>
      <c r="CR105" s="1362"/>
      <c r="CS105" s="1362"/>
      <c r="CT105" s="1362"/>
      <c r="CU105" s="1362"/>
      <c r="CV105" s="1362"/>
      <c r="CW105" s="1362"/>
      <c r="CX105" s="1362"/>
      <c r="CY105" s="1362"/>
      <c r="CZ105" s="1362"/>
      <c r="DA105" s="1362"/>
      <c r="DB105" s="1362"/>
      <c r="DC105" s="1362"/>
      <c r="DD105" s="1362"/>
      <c r="DE105" s="443"/>
    </row>
    <row r="106" spans="1:117" ht="12.75" x14ac:dyDescent="0.2">
      <c r="A106" s="456"/>
      <c r="B106" s="456"/>
      <c r="C106" s="456"/>
      <c r="D106" s="456"/>
      <c r="E106" s="456"/>
      <c r="F106" s="456"/>
      <c r="G106" s="456"/>
      <c r="H106" s="456"/>
      <c r="I106" s="456"/>
      <c r="J106" s="456"/>
      <c r="K106" s="456"/>
      <c r="L106" s="456"/>
      <c r="M106" s="456"/>
      <c r="N106" s="456"/>
      <c r="O106" s="456"/>
      <c r="P106" s="456"/>
      <c r="Q106" s="456"/>
      <c r="R106" s="456"/>
      <c r="S106" s="456"/>
      <c r="T106" s="456"/>
      <c r="U106" s="456"/>
      <c r="V106" s="456"/>
      <c r="W106" s="456"/>
      <c r="X106" s="456"/>
      <c r="Y106" s="456"/>
      <c r="Z106" s="456"/>
      <c r="AA106" s="456"/>
      <c r="AB106" s="456"/>
      <c r="AC106" s="456"/>
      <c r="AD106" s="456"/>
      <c r="AE106" s="456"/>
      <c r="AF106" s="456"/>
      <c r="AG106" s="456"/>
      <c r="AH106" s="456"/>
      <c r="AI106" s="456"/>
      <c r="AJ106" s="456"/>
      <c r="AK106" s="456"/>
      <c r="AL106" s="456"/>
      <c r="AM106" s="456"/>
      <c r="AN106" s="456"/>
      <c r="AO106" s="456"/>
      <c r="AP106" s="456"/>
      <c r="AQ106" s="456"/>
      <c r="AR106" s="457"/>
      <c r="AS106" s="1361"/>
      <c r="AT106" s="1361"/>
      <c r="AU106" s="1361"/>
      <c r="AV106" s="1361"/>
      <c r="AW106" s="1361"/>
      <c r="AX106" s="1361"/>
      <c r="AY106" s="1361"/>
      <c r="AZ106" s="1361"/>
      <c r="BA106" s="1361"/>
      <c r="BB106" s="1361"/>
      <c r="BC106" s="1361"/>
      <c r="BD106" s="1362"/>
      <c r="BE106" s="1362"/>
      <c r="BF106" s="1362"/>
      <c r="BG106" s="1362"/>
      <c r="BH106" s="1362"/>
      <c r="BI106" s="1362"/>
      <c r="BJ106" s="1362"/>
      <c r="BK106" s="1362"/>
      <c r="BL106" s="1362"/>
      <c r="BM106" s="1361"/>
      <c r="BN106" s="1361"/>
      <c r="BO106" s="1361"/>
      <c r="BP106" s="1361"/>
      <c r="BQ106" s="1361"/>
      <c r="BR106" s="1361"/>
      <c r="BS106" s="1361"/>
      <c r="BT106" s="1361"/>
      <c r="BU106" s="1361"/>
      <c r="BV106" s="1361"/>
      <c r="BW106" s="1361"/>
      <c r="BX106" s="1362"/>
      <c r="BY106" s="1362"/>
      <c r="BZ106" s="1362"/>
      <c r="CA106" s="1362"/>
      <c r="CB106" s="1362"/>
      <c r="CC106" s="1362"/>
      <c r="CD106" s="1362"/>
      <c r="CE106" s="1362"/>
      <c r="CF106" s="1362"/>
      <c r="CG106" s="1362"/>
      <c r="CH106" s="1362"/>
      <c r="CI106" s="1362"/>
      <c r="CJ106" s="1362"/>
      <c r="CK106" s="1362"/>
      <c r="CL106" s="1362"/>
      <c r="CM106" s="1362"/>
      <c r="CN106" s="1362"/>
      <c r="CO106" s="1362"/>
      <c r="CP106" s="1362"/>
      <c r="CQ106" s="1362"/>
      <c r="CR106" s="1362"/>
      <c r="CS106" s="1362"/>
      <c r="CT106" s="1362"/>
      <c r="CU106" s="1362"/>
      <c r="CV106" s="1362"/>
      <c r="CW106" s="1362"/>
      <c r="CX106" s="1362"/>
      <c r="CY106" s="1362"/>
      <c r="CZ106" s="1362"/>
      <c r="DA106" s="1362"/>
      <c r="DB106" s="1362"/>
      <c r="DC106" s="1362"/>
      <c r="DD106" s="1362"/>
      <c r="DE106" s="443"/>
    </row>
    <row r="107" spans="1:117" ht="12.75" x14ac:dyDescent="0.2">
      <c r="A107" s="456"/>
      <c r="B107" s="456"/>
      <c r="C107" s="456"/>
      <c r="D107" s="456"/>
      <c r="E107" s="456"/>
      <c r="F107" s="456"/>
      <c r="G107" s="456"/>
      <c r="H107" s="456"/>
      <c r="I107" s="456"/>
      <c r="J107" s="456"/>
      <c r="K107" s="456"/>
      <c r="L107" s="456"/>
      <c r="M107" s="456"/>
      <c r="N107" s="456"/>
      <c r="O107" s="456"/>
      <c r="P107" s="456"/>
      <c r="Q107" s="456"/>
      <c r="R107" s="456"/>
      <c r="S107" s="456"/>
      <c r="T107" s="456"/>
      <c r="U107" s="456"/>
      <c r="V107" s="456"/>
      <c r="W107" s="456"/>
      <c r="X107" s="456"/>
      <c r="Y107" s="456"/>
      <c r="Z107" s="456"/>
      <c r="AA107" s="456"/>
      <c r="AB107" s="456"/>
      <c r="AC107" s="456"/>
      <c r="AD107" s="456"/>
      <c r="AE107" s="456"/>
      <c r="AF107" s="456"/>
      <c r="AG107" s="456"/>
      <c r="AH107" s="456"/>
      <c r="AI107" s="456"/>
      <c r="AJ107" s="456"/>
      <c r="AK107" s="456"/>
      <c r="AL107" s="456"/>
      <c r="AM107" s="456"/>
      <c r="AN107" s="456"/>
      <c r="AO107" s="456"/>
      <c r="AP107" s="456"/>
      <c r="AQ107" s="456"/>
      <c r="AR107" s="457"/>
      <c r="AS107" s="1361"/>
      <c r="AT107" s="1361"/>
      <c r="AU107" s="1361"/>
      <c r="AV107" s="1361"/>
      <c r="AW107" s="1361"/>
      <c r="AX107" s="1361"/>
      <c r="AY107" s="1361"/>
      <c r="AZ107" s="1361"/>
      <c r="BA107" s="1361"/>
      <c r="BB107" s="1361"/>
      <c r="BC107" s="1361"/>
      <c r="BD107" s="1362"/>
      <c r="BE107" s="1362"/>
      <c r="BF107" s="1362"/>
      <c r="BG107" s="1362"/>
      <c r="BH107" s="1362"/>
      <c r="BI107" s="1362"/>
      <c r="BJ107" s="1362"/>
      <c r="BK107" s="1362"/>
      <c r="BL107" s="1362"/>
      <c r="BM107" s="1361"/>
      <c r="BN107" s="1361"/>
      <c r="BO107" s="1361"/>
      <c r="BP107" s="1361"/>
      <c r="BQ107" s="1361"/>
      <c r="BR107" s="1361"/>
      <c r="BS107" s="1361"/>
      <c r="BT107" s="1361"/>
      <c r="BU107" s="1361"/>
      <c r="BV107" s="1361"/>
      <c r="BW107" s="1361"/>
      <c r="BX107" s="1362"/>
      <c r="BY107" s="1362"/>
      <c r="BZ107" s="1362"/>
      <c r="CA107" s="1362"/>
      <c r="CB107" s="1362"/>
      <c r="CC107" s="1362"/>
      <c r="CD107" s="1362"/>
      <c r="CE107" s="1362"/>
      <c r="CF107" s="1362"/>
      <c r="CG107" s="1362"/>
      <c r="CH107" s="1362"/>
      <c r="CI107" s="1362"/>
      <c r="CJ107" s="1362"/>
      <c r="CK107" s="1362"/>
      <c r="CL107" s="1362"/>
      <c r="CM107" s="1362"/>
      <c r="CN107" s="1362"/>
      <c r="CO107" s="1362"/>
      <c r="CP107" s="1362"/>
      <c r="CQ107" s="1362"/>
      <c r="CR107" s="1362"/>
      <c r="CS107" s="1362"/>
      <c r="CT107" s="1362"/>
      <c r="CU107" s="1362"/>
      <c r="CV107" s="1362"/>
      <c r="CW107" s="1362"/>
      <c r="CX107" s="1362"/>
      <c r="CY107" s="1362"/>
      <c r="CZ107" s="1362"/>
      <c r="DA107" s="1362"/>
      <c r="DB107" s="1362"/>
      <c r="DC107" s="1362"/>
      <c r="DD107" s="1362"/>
      <c r="DE107" s="443"/>
    </row>
    <row r="108" spans="1:117" ht="12.75" x14ac:dyDescent="0.2">
      <c r="A108" s="456"/>
      <c r="B108" s="456"/>
      <c r="C108" s="456"/>
      <c r="D108" s="456"/>
      <c r="E108" s="456"/>
      <c r="F108" s="456"/>
      <c r="G108" s="456"/>
      <c r="H108" s="456"/>
      <c r="I108" s="456"/>
      <c r="J108" s="456"/>
      <c r="K108" s="456"/>
      <c r="L108" s="456"/>
      <c r="M108" s="456"/>
      <c r="N108" s="456"/>
      <c r="O108" s="456"/>
      <c r="P108" s="456"/>
      <c r="Q108" s="456"/>
      <c r="R108" s="456"/>
      <c r="S108" s="456"/>
      <c r="T108" s="456"/>
      <c r="U108" s="456"/>
      <c r="V108" s="456"/>
      <c r="W108" s="456"/>
      <c r="X108" s="456"/>
      <c r="Y108" s="456"/>
      <c r="Z108" s="456"/>
      <c r="AA108" s="456"/>
      <c r="AB108" s="456"/>
      <c r="AC108" s="456"/>
      <c r="AD108" s="456"/>
      <c r="AE108" s="456"/>
      <c r="AF108" s="456"/>
      <c r="AG108" s="456"/>
      <c r="AH108" s="456"/>
      <c r="AI108" s="456"/>
      <c r="AJ108" s="456"/>
      <c r="AK108" s="456"/>
      <c r="AL108" s="456"/>
      <c r="AM108" s="456"/>
      <c r="AN108" s="456"/>
      <c r="AO108" s="456"/>
      <c r="AP108" s="456"/>
      <c r="AQ108" s="456"/>
      <c r="AR108" s="457"/>
      <c r="AS108" s="1361"/>
      <c r="AT108" s="1361"/>
      <c r="AU108" s="1361"/>
      <c r="AV108" s="1361"/>
      <c r="AW108" s="1361"/>
      <c r="AX108" s="1361"/>
      <c r="AY108" s="1361"/>
      <c r="AZ108" s="1361"/>
      <c r="BA108" s="1361"/>
      <c r="BB108" s="1361"/>
      <c r="BC108" s="1361"/>
      <c r="BD108" s="1362"/>
      <c r="BE108" s="1362"/>
      <c r="BF108" s="1362"/>
      <c r="BG108" s="1362"/>
      <c r="BH108" s="1362"/>
      <c r="BI108" s="1362"/>
      <c r="BJ108" s="1362"/>
      <c r="BK108" s="1362"/>
      <c r="BL108" s="1362"/>
      <c r="BM108" s="1361"/>
      <c r="BN108" s="1361"/>
      <c r="BO108" s="1361"/>
      <c r="BP108" s="1361"/>
      <c r="BQ108" s="1361"/>
      <c r="BR108" s="1361"/>
      <c r="BS108" s="1361"/>
      <c r="BT108" s="1361"/>
      <c r="BU108" s="1361"/>
      <c r="BV108" s="1361"/>
      <c r="BW108" s="1361"/>
      <c r="BX108" s="1362"/>
      <c r="BY108" s="1362"/>
      <c r="BZ108" s="1362"/>
      <c r="CA108" s="1362"/>
      <c r="CB108" s="1362"/>
      <c r="CC108" s="1362"/>
      <c r="CD108" s="1362"/>
      <c r="CE108" s="1362"/>
      <c r="CF108" s="1362"/>
      <c r="CG108" s="1362"/>
      <c r="CH108" s="1362"/>
      <c r="CI108" s="1362"/>
      <c r="CJ108" s="1362"/>
      <c r="CK108" s="1362"/>
      <c r="CL108" s="1362"/>
      <c r="CM108" s="1362"/>
      <c r="CN108" s="1362"/>
      <c r="CO108" s="1362"/>
      <c r="CP108" s="1362"/>
      <c r="CQ108" s="1362"/>
      <c r="CR108" s="1362"/>
      <c r="CS108" s="1362"/>
      <c r="CT108" s="1362"/>
      <c r="CU108" s="1362"/>
      <c r="CV108" s="1362"/>
      <c r="CW108" s="1362"/>
      <c r="CX108" s="1362"/>
      <c r="CY108" s="1362"/>
      <c r="CZ108" s="1362"/>
      <c r="DA108" s="1362"/>
      <c r="DB108" s="1362"/>
      <c r="DC108" s="1362"/>
      <c r="DD108" s="1362"/>
      <c r="DE108" s="443"/>
    </row>
    <row r="109" spans="1:117" ht="12.75" x14ac:dyDescent="0.2">
      <c r="DE109" s="443"/>
    </row>
    <row r="110" spans="1:117" ht="12.75" x14ac:dyDescent="0.2">
      <c r="A110" s="1" t="s">
        <v>185</v>
      </c>
      <c r="R110" s="1363"/>
      <c r="S110" s="1363"/>
      <c r="T110" s="1363"/>
      <c r="U110" s="1363"/>
      <c r="V110" s="1363"/>
      <c r="W110" s="1363"/>
      <c r="X110" s="1363"/>
      <c r="Y110" s="1363"/>
      <c r="Z110" s="1363"/>
      <c r="AA110" s="1363"/>
      <c r="AB110" s="1363"/>
      <c r="AC110" s="1363"/>
      <c r="AF110" s="1364" t="str">
        <f ca="1">U16</f>
        <v/>
      </c>
      <c r="AG110" s="1364"/>
      <c r="AH110" s="1364"/>
      <c r="AI110" s="1364"/>
      <c r="AJ110" s="1364"/>
      <c r="AK110" s="1364"/>
      <c r="AL110" s="1364"/>
      <c r="AM110" s="1364"/>
      <c r="AN110" s="1364"/>
      <c r="AO110" s="1364"/>
      <c r="AP110" s="1364"/>
      <c r="AQ110" s="1364"/>
      <c r="AR110" s="1364"/>
      <c r="AS110" s="1364"/>
      <c r="AT110" s="1364"/>
      <c r="AU110" s="1364"/>
      <c r="AV110" s="1364"/>
      <c r="AW110" s="1364"/>
      <c r="AX110" s="1364"/>
      <c r="AY110" s="1364"/>
      <c r="AZ110" s="1364"/>
      <c r="BA110" s="1364"/>
      <c r="BB110" s="1364"/>
      <c r="BC110" s="1364"/>
      <c r="BD110" s="1364"/>
      <c r="BE110" s="1364"/>
      <c r="BF110" s="1364"/>
      <c r="BG110" s="1364"/>
      <c r="BH110" s="1364"/>
      <c r="BI110" s="1364"/>
      <c r="BJ110" s="1364"/>
      <c r="BK110" s="1364"/>
      <c r="BL110" s="1364"/>
      <c r="BM110" s="1364"/>
      <c r="BN110" s="1364"/>
      <c r="BO110" s="1364"/>
      <c r="BP110" s="1364"/>
      <c r="BQ110" s="1364"/>
      <c r="BR110" s="1364"/>
      <c r="BS110" s="1364"/>
      <c r="BT110" s="1364"/>
      <c r="BU110" s="1364"/>
      <c r="BV110" s="1364"/>
      <c r="BW110" s="1364"/>
      <c r="BX110" s="1364"/>
      <c r="BY110" s="1364"/>
      <c r="BZ110" s="1364"/>
      <c r="CA110" s="1364"/>
      <c r="CB110" s="1364"/>
      <c r="CC110" s="1364"/>
      <c r="CD110" s="1364"/>
      <c r="CE110" s="1364"/>
      <c r="CF110" s="1364"/>
      <c r="DE110" s="443"/>
    </row>
    <row r="111" spans="1:117" ht="12.75" x14ac:dyDescent="0.2">
      <c r="R111" s="1360" t="s">
        <v>5</v>
      </c>
      <c r="S111" s="1360"/>
      <c r="T111" s="1360"/>
      <c r="U111" s="1360"/>
      <c r="V111" s="1360"/>
      <c r="W111" s="1360"/>
      <c r="X111" s="1360"/>
      <c r="Y111" s="1360"/>
      <c r="Z111" s="1360"/>
      <c r="AA111" s="1360"/>
      <c r="AB111" s="1360"/>
      <c r="AC111" s="1360"/>
      <c r="AD111" s="2"/>
      <c r="AF111" s="1365" t="s">
        <v>6</v>
      </c>
      <c r="AG111" s="1365"/>
      <c r="AH111" s="1365"/>
      <c r="AI111" s="1365"/>
      <c r="AJ111" s="1365"/>
      <c r="AK111" s="1365"/>
      <c r="AL111" s="1365"/>
      <c r="AM111" s="1365"/>
      <c r="AN111" s="1365"/>
      <c r="AO111" s="1365"/>
      <c r="AP111" s="1365"/>
      <c r="AQ111" s="1365"/>
      <c r="AR111" s="1365"/>
      <c r="AS111" s="1365"/>
      <c r="AT111" s="1365"/>
      <c r="AU111" s="1365"/>
      <c r="AV111" s="1365"/>
      <c r="AW111" s="1365"/>
      <c r="AX111" s="1365"/>
      <c r="AY111" s="1365"/>
      <c r="AZ111" s="1365"/>
      <c r="BA111" s="1365"/>
      <c r="BB111" s="1365"/>
      <c r="BC111" s="1365"/>
      <c r="BD111" s="1365"/>
      <c r="BE111" s="1365"/>
      <c r="BF111" s="1365"/>
      <c r="BG111" s="1365"/>
      <c r="BH111" s="1365"/>
      <c r="BI111" s="1365"/>
      <c r="BJ111" s="1365"/>
      <c r="BK111" s="1365"/>
      <c r="BL111" s="1365"/>
      <c r="BM111" s="1365"/>
      <c r="BN111" s="1365"/>
      <c r="BO111" s="1365"/>
      <c r="BP111" s="1365"/>
      <c r="BQ111" s="1365"/>
      <c r="BR111" s="1365"/>
      <c r="BS111" s="1365"/>
      <c r="BT111" s="1365"/>
      <c r="BU111" s="1365"/>
      <c r="BV111" s="1365"/>
      <c r="BW111" s="1365"/>
      <c r="BX111" s="1365"/>
      <c r="BY111" s="1365"/>
      <c r="BZ111" s="1365"/>
      <c r="CA111" s="1365"/>
      <c r="CB111" s="1365"/>
      <c r="CC111" s="1365"/>
      <c r="CD111" s="1365"/>
      <c r="CE111" s="1365"/>
      <c r="CF111" s="1365"/>
      <c r="DE111" s="443"/>
    </row>
    <row r="112" spans="1:117" x14ac:dyDescent="0.2">
      <c r="DM112" s="548"/>
    </row>
  </sheetData>
  <dataConsolidate/>
  <mergeCells count="528">
    <mergeCell ref="M80:T80"/>
    <mergeCell ref="U80:AR80"/>
    <mergeCell ref="AS80:BC80"/>
    <mergeCell ref="BD80:BL80"/>
    <mergeCell ref="BM80:BW80"/>
    <mergeCell ref="CS80:DD80"/>
    <mergeCell ref="A78:E78"/>
    <mergeCell ref="F78:L78"/>
    <mergeCell ref="M78:T78"/>
    <mergeCell ref="U78:AR78"/>
    <mergeCell ref="AS78:BC78"/>
    <mergeCell ref="BD78:BL78"/>
    <mergeCell ref="BM78:BW78"/>
    <mergeCell ref="BX78:CF78"/>
    <mergeCell ref="CG78:CR78"/>
    <mergeCell ref="F79:L79"/>
    <mergeCell ref="M79:T79"/>
    <mergeCell ref="U79:AR79"/>
    <mergeCell ref="AS79:BC79"/>
    <mergeCell ref="A80:E80"/>
    <mergeCell ref="F80:L80"/>
    <mergeCell ref="CH7:CK7"/>
    <mergeCell ref="BX80:CF80"/>
    <mergeCell ref="CG80:CR80"/>
    <mergeCell ref="BD79:BL79"/>
    <mergeCell ref="DI74:DK74"/>
    <mergeCell ref="DE72:DE75"/>
    <mergeCell ref="CG75:CR75"/>
    <mergeCell ref="CS75:DD75"/>
    <mergeCell ref="CG76:CR76"/>
    <mergeCell ref="CS76:DD76"/>
    <mergeCell ref="CS79:DD79"/>
    <mergeCell ref="CG77:CR77"/>
    <mergeCell ref="CS77:DD77"/>
    <mergeCell ref="BM77:BW77"/>
    <mergeCell ref="BX77:CF77"/>
    <mergeCell ref="BD77:BL77"/>
    <mergeCell ref="BC1:DD1"/>
    <mergeCell ref="BC2:BO2"/>
    <mergeCell ref="BP2:DD2"/>
    <mergeCell ref="BC3:DD3"/>
    <mergeCell ref="BC4:DD4"/>
    <mergeCell ref="CO18:DD18"/>
    <mergeCell ref="CO19:DD19"/>
    <mergeCell ref="U16:CB16"/>
    <mergeCell ref="CO11:DD11"/>
    <mergeCell ref="U12:CB12"/>
    <mergeCell ref="CO12:DD12"/>
    <mergeCell ref="CO13:DD14"/>
    <mergeCell ref="BA11:BD11"/>
    <mergeCell ref="BE11:BH11"/>
    <mergeCell ref="CO10:DD10"/>
    <mergeCell ref="BP6:CC6"/>
    <mergeCell ref="CE6:DD6"/>
    <mergeCell ref="BP5:CC5"/>
    <mergeCell ref="CE5:DD5"/>
    <mergeCell ref="BC9:BK9"/>
    <mergeCell ref="CO9:DD9"/>
    <mergeCell ref="BE7:BH7"/>
    <mergeCell ref="BL7:CC7"/>
    <mergeCell ref="CD7:CG7"/>
    <mergeCell ref="BC14:CB14"/>
    <mergeCell ref="AA11:AE11"/>
    <mergeCell ref="AI11:AZ11"/>
    <mergeCell ref="Y15:CB15"/>
    <mergeCell ref="S19:BB19"/>
    <mergeCell ref="AS28:BP28"/>
    <mergeCell ref="V29:AF29"/>
    <mergeCell ref="A25:U25"/>
    <mergeCell ref="V25:AF26"/>
    <mergeCell ref="S20:BB20"/>
    <mergeCell ref="BM21:DA21"/>
    <mergeCell ref="A23:U24"/>
    <mergeCell ref="V23:AQ23"/>
    <mergeCell ref="AS23:CN23"/>
    <mergeCell ref="CO15:DD15"/>
    <mergeCell ref="CO16:DD16"/>
    <mergeCell ref="CO17:DD17"/>
    <mergeCell ref="AG25:AQ26"/>
    <mergeCell ref="AS25:BP25"/>
    <mergeCell ref="L21:AK21"/>
    <mergeCell ref="V24:AF24"/>
    <mergeCell ref="AG24:AQ24"/>
    <mergeCell ref="AS24:BP24"/>
    <mergeCell ref="BQ24:CN24"/>
    <mergeCell ref="BQ25:CN25"/>
    <mergeCell ref="CO25:DD25"/>
    <mergeCell ref="CO23:DD24"/>
    <mergeCell ref="A28:U28"/>
    <mergeCell ref="V28:AF28"/>
    <mergeCell ref="AG28:AQ28"/>
    <mergeCell ref="CO28:DD28"/>
    <mergeCell ref="BQ27:CN27"/>
    <mergeCell ref="A26:U26"/>
    <mergeCell ref="AG29:AQ29"/>
    <mergeCell ref="AS26:BP26"/>
    <mergeCell ref="CO30:DD30"/>
    <mergeCell ref="CO27:DD27"/>
    <mergeCell ref="BQ28:CN28"/>
    <mergeCell ref="BQ29:CN29"/>
    <mergeCell ref="A29:U29"/>
    <mergeCell ref="AS29:BP29"/>
    <mergeCell ref="CO26:DD26"/>
    <mergeCell ref="BQ26:CN26"/>
    <mergeCell ref="CO29:DD29"/>
    <mergeCell ref="A27:U27"/>
    <mergeCell ref="V27:AF27"/>
    <mergeCell ref="AG27:AQ27"/>
    <mergeCell ref="AS27:BP27"/>
    <mergeCell ref="A30:U30"/>
    <mergeCell ref="A34:U34"/>
    <mergeCell ref="V30:AF30"/>
    <mergeCell ref="AS30:BP30"/>
    <mergeCell ref="BQ30:CN30"/>
    <mergeCell ref="CO32:DD32"/>
    <mergeCell ref="BQ31:CN31"/>
    <mergeCell ref="A31:U31"/>
    <mergeCell ref="V31:AF31"/>
    <mergeCell ref="AG31:AQ31"/>
    <mergeCell ref="AS31:BP31"/>
    <mergeCell ref="A32:U32"/>
    <mergeCell ref="AG30:AQ30"/>
    <mergeCell ref="BQ33:CN33"/>
    <mergeCell ref="V32:AF32"/>
    <mergeCell ref="AG32:AQ32"/>
    <mergeCell ref="AS32:BP32"/>
    <mergeCell ref="V33:AF33"/>
    <mergeCell ref="AG33:AQ33"/>
    <mergeCell ref="AS33:BP33"/>
    <mergeCell ref="CO31:DD31"/>
    <mergeCell ref="BQ34:CN34"/>
    <mergeCell ref="CO33:DD33"/>
    <mergeCell ref="BQ32:CN32"/>
    <mergeCell ref="AG34:AQ34"/>
    <mergeCell ref="A35:U35"/>
    <mergeCell ref="V36:AF36"/>
    <mergeCell ref="AG36:AQ36"/>
    <mergeCell ref="V35:AF35"/>
    <mergeCell ref="AG35:AQ35"/>
    <mergeCell ref="V34:AF34"/>
    <mergeCell ref="A33:U33"/>
    <mergeCell ref="AS34:BP34"/>
    <mergeCell ref="BW42:CZ42"/>
    <mergeCell ref="BM39:CM39"/>
    <mergeCell ref="CO39:DD39"/>
    <mergeCell ref="AS36:BP36"/>
    <mergeCell ref="CO34:DD34"/>
    <mergeCell ref="AS35:BP35"/>
    <mergeCell ref="BQ35:CN35"/>
    <mergeCell ref="CO35:DD35"/>
    <mergeCell ref="CC49:CN49"/>
    <mergeCell ref="BW43:CZ43"/>
    <mergeCell ref="A36:U36"/>
    <mergeCell ref="AE38:AI38"/>
    <mergeCell ref="A38:K38"/>
    <mergeCell ref="L38:P38"/>
    <mergeCell ref="Q38:AD38"/>
    <mergeCell ref="AJ38:AQ38"/>
    <mergeCell ref="N43:Y43"/>
    <mergeCell ref="AA43:AR43"/>
    <mergeCell ref="BI45:BV45"/>
    <mergeCell ref="BH42:BU42"/>
    <mergeCell ref="A39:AP40"/>
    <mergeCell ref="N44:Y44"/>
    <mergeCell ref="AA44:AR44"/>
    <mergeCell ref="AY39:BL39"/>
    <mergeCell ref="BH43:BU43"/>
    <mergeCell ref="CO37:DD37"/>
    <mergeCell ref="CO36:DD36"/>
    <mergeCell ref="BQ36:CN36"/>
    <mergeCell ref="A50:AE50"/>
    <mergeCell ref="AF50:AR50"/>
    <mergeCell ref="AS50:BB50"/>
    <mergeCell ref="BC50:BP50"/>
    <mergeCell ref="A51:AE51"/>
    <mergeCell ref="AF51:AR51"/>
    <mergeCell ref="AS51:BB51"/>
    <mergeCell ref="BX45:CZ45"/>
    <mergeCell ref="BC51:BP51"/>
    <mergeCell ref="BQ51:CB51"/>
    <mergeCell ref="CC51:CN51"/>
    <mergeCell ref="CO51:DD51"/>
    <mergeCell ref="BX46:CZ46"/>
    <mergeCell ref="A47:DD47"/>
    <mergeCell ref="BI46:BV46"/>
    <mergeCell ref="AF49:AR49"/>
    <mergeCell ref="AS49:BB49"/>
    <mergeCell ref="A48:AE49"/>
    <mergeCell ref="AF48:BB48"/>
    <mergeCell ref="BC48:CB48"/>
    <mergeCell ref="CC48:DD48"/>
    <mergeCell ref="CO49:DD49"/>
    <mergeCell ref="BC49:BP49"/>
    <mergeCell ref="BQ49:CB49"/>
    <mergeCell ref="CO54:DD54"/>
    <mergeCell ref="CO50:DD50"/>
    <mergeCell ref="BQ54:CB54"/>
    <mergeCell ref="CC54:CN54"/>
    <mergeCell ref="CO52:DD52"/>
    <mergeCell ref="BQ53:CB53"/>
    <mergeCell ref="CC53:CN53"/>
    <mergeCell ref="CO53:DD53"/>
    <mergeCell ref="BQ50:CB50"/>
    <mergeCell ref="CC50:CN50"/>
    <mergeCell ref="BQ52:CB52"/>
    <mergeCell ref="CC52:CN52"/>
    <mergeCell ref="A52:AE52"/>
    <mergeCell ref="AF52:AR52"/>
    <mergeCell ref="AS53:BB53"/>
    <mergeCell ref="BC53:BP53"/>
    <mergeCell ref="AS52:BB52"/>
    <mergeCell ref="BC52:BP52"/>
    <mergeCell ref="A54:AE54"/>
    <mergeCell ref="AF54:AR54"/>
    <mergeCell ref="AS54:BB54"/>
    <mergeCell ref="BC54:BP54"/>
    <mergeCell ref="A53:AE53"/>
    <mergeCell ref="AF53:AR53"/>
    <mergeCell ref="CR56:CU56"/>
    <mergeCell ref="CV56:CY56"/>
    <mergeCell ref="CR67:CU67"/>
    <mergeCell ref="CO64:DD64"/>
    <mergeCell ref="CV67:CY67"/>
    <mergeCell ref="CC62:DD62"/>
    <mergeCell ref="A59:DD59"/>
    <mergeCell ref="BS67:BV67"/>
    <mergeCell ref="BZ67:CQ67"/>
    <mergeCell ref="AM66:BF66"/>
    <mergeCell ref="Y67:AJ67"/>
    <mergeCell ref="AM67:BF67"/>
    <mergeCell ref="BS56:BV56"/>
    <mergeCell ref="BZ56:CQ56"/>
    <mergeCell ref="Y66:AJ66"/>
    <mergeCell ref="K56:Y56"/>
    <mergeCell ref="AB56:AM56"/>
    <mergeCell ref="AP56:BL56"/>
    <mergeCell ref="AH60:CL60"/>
    <mergeCell ref="AH61:CL61"/>
    <mergeCell ref="AR62:BP62"/>
    <mergeCell ref="AF64:BP64"/>
    <mergeCell ref="K57:Y57"/>
    <mergeCell ref="AB57:AM57"/>
    <mergeCell ref="AP57:BL57"/>
    <mergeCell ref="BX76:CF76"/>
    <mergeCell ref="BD76:BL76"/>
    <mergeCell ref="A72:E74"/>
    <mergeCell ref="F72:T72"/>
    <mergeCell ref="U72:AR74"/>
    <mergeCell ref="AS74:BC74"/>
    <mergeCell ref="CS73:DD74"/>
    <mergeCell ref="F73:L74"/>
    <mergeCell ref="M73:T74"/>
    <mergeCell ref="AS73:BL73"/>
    <mergeCell ref="CG73:CR74"/>
    <mergeCell ref="BD74:BL74"/>
    <mergeCell ref="BM74:BW74"/>
    <mergeCell ref="BX74:CF74"/>
    <mergeCell ref="BM73:CF73"/>
    <mergeCell ref="AS72:CF72"/>
    <mergeCell ref="CG72:DD72"/>
    <mergeCell ref="A79:E79"/>
    <mergeCell ref="BM79:BW79"/>
    <mergeCell ref="BX79:CF79"/>
    <mergeCell ref="CG79:CR79"/>
    <mergeCell ref="CS78:DD78"/>
    <mergeCell ref="A75:E75"/>
    <mergeCell ref="F75:L75"/>
    <mergeCell ref="M75:T75"/>
    <mergeCell ref="U75:AR75"/>
    <mergeCell ref="A76:E76"/>
    <mergeCell ref="F76:L76"/>
    <mergeCell ref="U76:AR76"/>
    <mergeCell ref="AS76:BC76"/>
    <mergeCell ref="A77:E77"/>
    <mergeCell ref="F77:L77"/>
    <mergeCell ref="M77:T77"/>
    <mergeCell ref="U77:AR77"/>
    <mergeCell ref="M76:T76"/>
    <mergeCell ref="AS77:BC77"/>
    <mergeCell ref="AS75:BC75"/>
    <mergeCell ref="BD75:BL75"/>
    <mergeCell ref="BM75:BW75"/>
    <mergeCell ref="BX75:CF75"/>
    <mergeCell ref="BM76:BW76"/>
    <mergeCell ref="AS85:BC85"/>
    <mergeCell ref="CS81:DD81"/>
    <mergeCell ref="A82:E82"/>
    <mergeCell ref="F82:L82"/>
    <mergeCell ref="M82:T82"/>
    <mergeCell ref="U82:AR82"/>
    <mergeCell ref="AS82:BC82"/>
    <mergeCell ref="CS82:DD82"/>
    <mergeCell ref="BX81:CF81"/>
    <mergeCell ref="CG81:CR81"/>
    <mergeCell ref="A81:E81"/>
    <mergeCell ref="F81:L81"/>
    <mergeCell ref="M81:T81"/>
    <mergeCell ref="BD81:BL81"/>
    <mergeCell ref="BM81:BW81"/>
    <mergeCell ref="U81:AR81"/>
    <mergeCell ref="AS81:BC81"/>
    <mergeCell ref="BD82:BL82"/>
    <mergeCell ref="BM82:BW82"/>
    <mergeCell ref="BX82:CF82"/>
    <mergeCell ref="CG82:CR82"/>
    <mergeCell ref="BX83:CF83"/>
    <mergeCell ref="CG83:CR83"/>
    <mergeCell ref="BD83:BL83"/>
    <mergeCell ref="A84:E84"/>
    <mergeCell ref="CS83:DD83"/>
    <mergeCell ref="F84:L84"/>
    <mergeCell ref="M84:T84"/>
    <mergeCell ref="U84:AR84"/>
    <mergeCell ref="AS84:BC84"/>
    <mergeCell ref="CS84:DD84"/>
    <mergeCell ref="BX84:CF84"/>
    <mergeCell ref="CG84:CR84"/>
    <mergeCell ref="A83:E83"/>
    <mergeCell ref="F83:L83"/>
    <mergeCell ref="M83:T83"/>
    <mergeCell ref="U83:AR83"/>
    <mergeCell ref="AS83:BC83"/>
    <mergeCell ref="BD84:BL84"/>
    <mergeCell ref="BM84:BW84"/>
    <mergeCell ref="BM83:BW83"/>
    <mergeCell ref="A88:E88"/>
    <mergeCell ref="F88:L88"/>
    <mergeCell ref="M88:T88"/>
    <mergeCell ref="U88:AR88"/>
    <mergeCell ref="CS85:DD85"/>
    <mergeCell ref="A86:E86"/>
    <mergeCell ref="F86:L86"/>
    <mergeCell ref="M86:T86"/>
    <mergeCell ref="U86:AR86"/>
    <mergeCell ref="AS86:BC86"/>
    <mergeCell ref="CS86:DD86"/>
    <mergeCell ref="A85:E85"/>
    <mergeCell ref="F85:L85"/>
    <mergeCell ref="M85:T85"/>
    <mergeCell ref="BX85:CF85"/>
    <mergeCell ref="CG85:CR85"/>
    <mergeCell ref="BD86:BL86"/>
    <mergeCell ref="BM86:BW86"/>
    <mergeCell ref="BX86:CF86"/>
    <mergeCell ref="CG86:CR86"/>
    <mergeCell ref="M87:T87"/>
    <mergeCell ref="BD85:BL85"/>
    <mergeCell ref="BM85:BW85"/>
    <mergeCell ref="U85:AR85"/>
    <mergeCell ref="AS89:BC89"/>
    <mergeCell ref="BD87:BL87"/>
    <mergeCell ref="BM87:BW87"/>
    <mergeCell ref="BD88:BL88"/>
    <mergeCell ref="BM88:BW88"/>
    <mergeCell ref="BD89:BL89"/>
    <mergeCell ref="BM89:BW89"/>
    <mergeCell ref="CS89:DD89"/>
    <mergeCell ref="CS87:DD87"/>
    <mergeCell ref="BM92:BW92"/>
    <mergeCell ref="BX92:CF92"/>
    <mergeCell ref="F87:L87"/>
    <mergeCell ref="CS90:DD90"/>
    <mergeCell ref="A89:E89"/>
    <mergeCell ref="BX90:CF90"/>
    <mergeCell ref="CG90:CR90"/>
    <mergeCell ref="BD90:BL90"/>
    <mergeCell ref="BM90:BW90"/>
    <mergeCell ref="F89:L89"/>
    <mergeCell ref="M89:T89"/>
    <mergeCell ref="BX89:CF89"/>
    <mergeCell ref="CG89:CR89"/>
    <mergeCell ref="AS90:BC90"/>
    <mergeCell ref="AS88:BC88"/>
    <mergeCell ref="U87:AR87"/>
    <mergeCell ref="AS87:BC87"/>
    <mergeCell ref="BX88:CF88"/>
    <mergeCell ref="CG88:CR88"/>
    <mergeCell ref="BX87:CF87"/>
    <mergeCell ref="CG87:CR87"/>
    <mergeCell ref="CS88:DD88"/>
    <mergeCell ref="A87:E87"/>
    <mergeCell ref="U89:AR89"/>
    <mergeCell ref="A90:E90"/>
    <mergeCell ref="F90:L90"/>
    <mergeCell ref="M90:T90"/>
    <mergeCell ref="U90:AR90"/>
    <mergeCell ref="F91:L91"/>
    <mergeCell ref="M91:T91"/>
    <mergeCell ref="U91:AR91"/>
    <mergeCell ref="BX91:CF91"/>
    <mergeCell ref="CG91:CR91"/>
    <mergeCell ref="BM91:BW91"/>
    <mergeCell ref="AS91:BC91"/>
    <mergeCell ref="U93:AR93"/>
    <mergeCell ref="AS93:BC93"/>
    <mergeCell ref="BD91:BL91"/>
    <mergeCell ref="A93:E93"/>
    <mergeCell ref="F93:L93"/>
    <mergeCell ref="M93:T93"/>
    <mergeCell ref="A92:E92"/>
    <mergeCell ref="F92:L92"/>
    <mergeCell ref="M92:T92"/>
    <mergeCell ref="U92:AR92"/>
    <mergeCell ref="AS92:BC92"/>
    <mergeCell ref="A91:E91"/>
    <mergeCell ref="BD92:BL92"/>
    <mergeCell ref="CS91:DD91"/>
    <mergeCell ref="BD95:BL95"/>
    <mergeCell ref="AS96:BC96"/>
    <mergeCell ref="BD96:BL96"/>
    <mergeCell ref="BM96:BW96"/>
    <mergeCell ref="BX96:CF96"/>
    <mergeCell ref="CG96:CR96"/>
    <mergeCell ref="A94:E94"/>
    <mergeCell ref="F94:L94"/>
    <mergeCell ref="BD93:BL93"/>
    <mergeCell ref="BM93:BW93"/>
    <mergeCell ref="BX93:CF93"/>
    <mergeCell ref="BD94:BL94"/>
    <mergeCell ref="BM94:BW94"/>
    <mergeCell ref="BX94:CF94"/>
    <mergeCell ref="CS92:DD92"/>
    <mergeCell ref="CG92:CR92"/>
    <mergeCell ref="M94:T94"/>
    <mergeCell ref="U94:AR94"/>
    <mergeCell ref="AS94:BC94"/>
    <mergeCell ref="CS94:DD94"/>
    <mergeCell ref="CG93:CR93"/>
    <mergeCell ref="CS93:DD93"/>
    <mergeCell ref="CG94:CR94"/>
    <mergeCell ref="CS96:DD96"/>
    <mergeCell ref="A95:E95"/>
    <mergeCell ref="F95:L95"/>
    <mergeCell ref="M95:T95"/>
    <mergeCell ref="U95:AR95"/>
    <mergeCell ref="AS95:BC95"/>
    <mergeCell ref="A96:E96"/>
    <mergeCell ref="F96:L96"/>
    <mergeCell ref="M96:T96"/>
    <mergeCell ref="U96:AR96"/>
    <mergeCell ref="BM95:BW95"/>
    <mergeCell ref="BX95:CF95"/>
    <mergeCell ref="CG95:CR95"/>
    <mergeCell ref="CS95:DD95"/>
    <mergeCell ref="BM99:BW99"/>
    <mergeCell ref="BD97:BL97"/>
    <mergeCell ref="BM97:BW97"/>
    <mergeCell ref="BX97:CF97"/>
    <mergeCell ref="BD98:BL98"/>
    <mergeCell ref="BM98:BW98"/>
    <mergeCell ref="BX98:CF98"/>
    <mergeCell ref="CS98:DD98"/>
    <mergeCell ref="A97:E97"/>
    <mergeCell ref="F97:L97"/>
    <mergeCell ref="CG98:CR98"/>
    <mergeCell ref="M97:T97"/>
    <mergeCell ref="U97:AR97"/>
    <mergeCell ref="AS97:BC97"/>
    <mergeCell ref="CS97:DD97"/>
    <mergeCell ref="A98:E98"/>
    <mergeCell ref="F98:L98"/>
    <mergeCell ref="M98:T98"/>
    <mergeCell ref="U98:AR98"/>
    <mergeCell ref="AS98:BC98"/>
    <mergeCell ref="CG97:CR97"/>
    <mergeCell ref="BX99:CF99"/>
    <mergeCell ref="CS103:DD103"/>
    <mergeCell ref="AS101:BC101"/>
    <mergeCell ref="BD101:BL101"/>
    <mergeCell ref="CG102:CR102"/>
    <mergeCell ref="CS102:DD102"/>
    <mergeCell ref="BM101:BW101"/>
    <mergeCell ref="BX101:CF101"/>
    <mergeCell ref="CG101:CR101"/>
    <mergeCell ref="BM102:BW102"/>
    <mergeCell ref="BX102:CF102"/>
    <mergeCell ref="BM103:BW103"/>
    <mergeCell ref="BX103:CF103"/>
    <mergeCell ref="CS101:DD101"/>
    <mergeCell ref="BM100:BW100"/>
    <mergeCell ref="AS99:BC99"/>
    <mergeCell ref="BD99:BL99"/>
    <mergeCell ref="AS100:BC100"/>
    <mergeCell ref="BD100:BL100"/>
    <mergeCell ref="CS99:DD99"/>
    <mergeCell ref="CG100:CR100"/>
    <mergeCell ref="CS100:DD100"/>
    <mergeCell ref="CG99:CR99"/>
    <mergeCell ref="BX100:CF100"/>
    <mergeCell ref="AS102:BC102"/>
    <mergeCell ref="BD102:BL102"/>
    <mergeCell ref="AS103:BC103"/>
    <mergeCell ref="BD103:BL103"/>
    <mergeCell ref="AS104:BC104"/>
    <mergeCell ref="BD104:BL104"/>
    <mergeCell ref="CS104:DD104"/>
    <mergeCell ref="BM104:BW104"/>
    <mergeCell ref="BX104:CF104"/>
    <mergeCell ref="CG104:CR104"/>
    <mergeCell ref="CG103:CR103"/>
    <mergeCell ref="AS106:BC106"/>
    <mergeCell ref="BM106:BW106"/>
    <mergeCell ref="BX106:CF106"/>
    <mergeCell ref="CS106:DD106"/>
    <mergeCell ref="BM105:BW105"/>
    <mergeCell ref="BX105:CF105"/>
    <mergeCell ref="CG105:CR105"/>
    <mergeCell ref="CS105:DD105"/>
    <mergeCell ref="BD106:BL106"/>
    <mergeCell ref="AS105:BC105"/>
    <mergeCell ref="BD105:BL105"/>
    <mergeCell ref="CG106:CR106"/>
    <mergeCell ref="R111:AC111"/>
    <mergeCell ref="AS108:BC108"/>
    <mergeCell ref="BD108:BL108"/>
    <mergeCell ref="AS107:BC107"/>
    <mergeCell ref="BD107:BL107"/>
    <mergeCell ref="R110:AC110"/>
    <mergeCell ref="AF110:CF110"/>
    <mergeCell ref="AF111:CF111"/>
    <mergeCell ref="CS107:DD107"/>
    <mergeCell ref="BM108:BW108"/>
    <mergeCell ref="BX108:CF108"/>
    <mergeCell ref="CG108:CR108"/>
    <mergeCell ref="CS108:DD108"/>
    <mergeCell ref="BX107:CF107"/>
    <mergeCell ref="CG107:CR107"/>
    <mergeCell ref="BM107:BW107"/>
  </mergeCells>
  <phoneticPr fontId="44" type="noConversion"/>
  <conditionalFormatting sqref="AA11:AE11 AI11:AZ11 BE11:BH11">
    <cfRule type="expression" dxfId="5" priority="1" stopIfTrue="1">
      <formula>IF(OR($AA$11="",$AI$11="",$BE$11=""),TRUE,FALSE)</formula>
    </cfRule>
  </conditionalFormatting>
  <conditionalFormatting sqref="A76:BC85 A79:E98">
    <cfRule type="expression" dxfId="4" priority="10" stopIfTrue="1">
      <formula>OR($A$76:$BC$85="",$A$76:$BC$85=0)</formula>
    </cfRule>
  </conditionalFormatting>
  <conditionalFormatting sqref="BM76:BW85">
    <cfRule type="expression" dxfId="3" priority="12" stopIfTrue="1">
      <formula>OR($BM$76:$BW$85="",$BM$76:$BW$85=0)</formula>
    </cfRule>
  </conditionalFormatting>
  <dataValidations count="4">
    <dataValidation type="list" errorStyle="warning" allowBlank="1" showInputMessage="1" showErrorMessage="1" sqref="AI11:AZ11">
      <formula1>Месяц</formula1>
    </dataValidation>
    <dataValidation type="whole" errorStyle="warning" allowBlank="1" showInputMessage="1" showErrorMessage="1" sqref="AA11:AE11">
      <formula1>1</formula1>
      <formula2>31</formula2>
    </dataValidation>
    <dataValidation type="whole" errorStyle="warning" allowBlank="1" showInputMessage="1" showErrorMessage="1" sqref="BE11:BH11">
      <formula1>0</formula1>
      <formula2>99</formula2>
    </dataValidation>
    <dataValidation type="list" errorStyle="warning" allowBlank="1" sqref="DE76:DE98">
      <formula1>Список_смета</formula1>
    </dataValidation>
  </dataValidations>
  <pageMargins left="0.71" right="0.7" top="0.21" bottom="0.28000000000000003" header="0.16" footer="0.21"/>
  <pageSetup paperSize="9" scale="87" fitToHeight="0" orientation="portrait" blackAndWhite="1" r:id="rId1"/>
  <rowBreaks count="1" manualBreakCount="1">
    <brk id="69" max="107" man="1"/>
  </row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tabColor rgb="FFFF0000"/>
  </sheetPr>
  <dimension ref="A1:BC227"/>
  <sheetViews>
    <sheetView topLeftCell="Q1" workbookViewId="0">
      <selection activeCell="AC2" sqref="AC2"/>
    </sheetView>
  </sheetViews>
  <sheetFormatPr defaultRowHeight="15" x14ac:dyDescent="0.25"/>
  <cols>
    <col min="1" max="1" width="5.28515625" style="223" customWidth="1"/>
    <col min="2" max="2" width="36.140625" style="223" customWidth="1"/>
    <col min="3" max="3" width="12.5703125" style="223" customWidth="1"/>
    <col min="4" max="5" width="10.28515625" style="223" bestFit="1" customWidth="1"/>
    <col min="6" max="6" width="12.5703125" style="223" customWidth="1"/>
    <col min="7" max="7" width="15.42578125" style="223" customWidth="1"/>
    <col min="8" max="8" width="10.28515625" style="223" bestFit="1" customWidth="1"/>
    <col min="9" max="9" width="42" style="223" customWidth="1"/>
    <col min="10" max="10" width="14.85546875" style="538" customWidth="1"/>
    <col min="11" max="11" width="16.140625" style="538" customWidth="1"/>
    <col min="12" max="14" width="9.140625" style="538"/>
    <col min="15" max="15" width="21" style="223" customWidth="1"/>
    <col min="16" max="16384" width="9.140625" style="223"/>
  </cols>
  <sheetData>
    <row r="1" spans="1:55" x14ac:dyDescent="0.25">
      <c r="A1" s="474"/>
      <c r="B1" s="312" t="s">
        <v>648</v>
      </c>
      <c r="C1" s="223">
        <v>0</v>
      </c>
      <c r="J1" s="429"/>
      <c r="K1" s="429"/>
      <c r="L1" s="429"/>
      <c r="M1" s="429"/>
      <c r="N1" s="429"/>
      <c r="O1" s="427"/>
      <c r="P1" s="427" t="s">
        <v>872</v>
      </c>
      <c r="W1" s="223" t="s">
        <v>740</v>
      </c>
      <c r="AB1" s="223" t="s">
        <v>1122</v>
      </c>
      <c r="AC1" s="223" t="s">
        <v>1125</v>
      </c>
      <c r="AQ1" s="474"/>
    </row>
    <row r="2" spans="1:55" x14ac:dyDescent="0.25">
      <c r="A2" s="474"/>
      <c r="J2" s="429"/>
      <c r="K2" s="429"/>
      <c r="L2" s="429"/>
      <c r="M2" s="429"/>
      <c r="N2" s="429"/>
      <c r="O2" s="427"/>
      <c r="P2" s="427" t="s">
        <v>819</v>
      </c>
      <c r="AB2" s="223" t="s">
        <v>1123</v>
      </c>
      <c r="AC2" s="223" t="s">
        <v>1124</v>
      </c>
    </row>
    <row r="3" spans="1:55" x14ac:dyDescent="0.25">
      <c r="A3" s="1529" t="s">
        <v>640</v>
      </c>
      <c r="B3" s="1529" t="s">
        <v>641</v>
      </c>
      <c r="C3" s="1530" t="s">
        <v>645</v>
      </c>
      <c r="D3" s="1530"/>
      <c r="E3" s="1530"/>
      <c r="F3" s="1530" t="s">
        <v>646</v>
      </c>
      <c r="G3" s="1530"/>
      <c r="H3" s="1530"/>
      <c r="I3" s="1529" t="s">
        <v>644</v>
      </c>
      <c r="J3" s="1527" t="s">
        <v>647</v>
      </c>
      <c r="K3" s="429"/>
      <c r="L3" s="429"/>
      <c r="M3" s="429"/>
      <c r="N3" s="429"/>
      <c r="O3" s="427"/>
      <c r="P3" s="427" t="s">
        <v>962</v>
      </c>
    </row>
    <row r="4" spans="1:55" x14ac:dyDescent="0.25">
      <c r="A4" s="1529"/>
      <c r="B4" s="1529"/>
      <c r="C4" s="348" t="s">
        <v>192</v>
      </c>
      <c r="D4" s="348" t="s">
        <v>167</v>
      </c>
      <c r="E4" s="348" t="s">
        <v>643</v>
      </c>
      <c r="F4" s="348" t="s">
        <v>622</v>
      </c>
      <c r="G4" s="348" t="s">
        <v>167</v>
      </c>
      <c r="H4" s="348" t="s">
        <v>643</v>
      </c>
      <c r="I4" s="1529"/>
      <c r="J4" s="1527"/>
      <c r="K4" s="429"/>
      <c r="L4" s="429"/>
      <c r="M4" s="429"/>
      <c r="N4" s="429"/>
      <c r="O4" s="427"/>
      <c r="P4" s="427"/>
      <c r="W4" s="223" t="s">
        <v>741</v>
      </c>
      <c r="Y4" s="223">
        <v>1</v>
      </c>
      <c r="Z4" s="223">
        <v>2</v>
      </c>
      <c r="AA4" s="223">
        <v>3</v>
      </c>
      <c r="AB4" s="223">
        <v>4</v>
      </c>
      <c r="AC4" s="223">
        <v>5</v>
      </c>
      <c r="AD4" s="223">
        <v>6</v>
      </c>
      <c r="AE4" s="223">
        <v>7</v>
      </c>
      <c r="AF4" s="223">
        <v>8</v>
      </c>
      <c r="AG4" s="223">
        <v>9</v>
      </c>
      <c r="AH4" s="223">
        <v>10</v>
      </c>
      <c r="AI4" s="223">
        <v>11</v>
      </c>
      <c r="AJ4" s="223">
        <v>12</v>
      </c>
      <c r="AK4" s="223">
        <v>13</v>
      </c>
      <c r="AL4" s="223">
        <v>14</v>
      </c>
      <c r="AM4" s="223">
        <v>15</v>
      </c>
      <c r="AN4" s="223">
        <v>16</v>
      </c>
      <c r="AO4" s="223">
        <v>17</v>
      </c>
      <c r="AP4" s="223">
        <v>18</v>
      </c>
      <c r="AQ4" s="223">
        <v>19</v>
      </c>
      <c r="AR4" s="223">
        <v>20</v>
      </c>
      <c r="AS4" s="223">
        <v>21</v>
      </c>
      <c r="AT4" s="223">
        <v>22</v>
      </c>
      <c r="AU4" s="223">
        <v>23</v>
      </c>
      <c r="AV4" s="223">
        <v>24</v>
      </c>
      <c r="AW4" s="223">
        <v>25</v>
      </c>
      <c r="AX4" s="223">
        <v>26</v>
      </c>
      <c r="AY4" s="223">
        <v>27</v>
      </c>
      <c r="AZ4" s="223">
        <v>28</v>
      </c>
      <c r="BA4" s="223">
        <v>29</v>
      </c>
      <c r="BB4" s="223">
        <v>30</v>
      </c>
      <c r="BC4" s="223">
        <v>31</v>
      </c>
    </row>
    <row r="5" spans="1:55" ht="30" x14ac:dyDescent="0.25">
      <c r="A5" s="436"/>
      <c r="B5" s="307" t="s">
        <v>642</v>
      </c>
      <c r="C5" s="308">
        <f ca="1">IF(ISERROR('Платежная ведомость ОКУД'!$BT$44),0,'Платежная ведомость ОКУД'!$BT$44)</f>
        <v>0</v>
      </c>
      <c r="D5" s="309">
        <f t="shared" ref="D5:D14" si="0">I207</f>
        <v>0</v>
      </c>
      <c r="E5" s="310">
        <f>'Платежная ведомость ОКУД'!$BB$9</f>
        <v>0</v>
      </c>
      <c r="F5" s="308"/>
      <c r="G5" s="309"/>
      <c r="H5" s="310"/>
      <c r="I5" s="475" t="str">
        <f>"Оплата труда членов УИК по документу Платежная ведомость № "&amp;'Платежная ведомость ОКУД'!$BB$9&amp;" от "&amp;D5&amp;"  г."</f>
        <v>Оплата труда членов УИК по документу Платежная ведомость №  от 0  г.</v>
      </c>
      <c r="J5" s="431">
        <f t="shared" ref="J5:J14" ca="1" si="1">IF(C5&gt;0,ROW(J5),0)</f>
        <v>0</v>
      </c>
      <c r="K5" s="429">
        <f t="shared" ref="K5:T5" ca="1" si="2">IF(J$5=0,J6,J5)</f>
        <v>0</v>
      </c>
      <c r="L5" s="429">
        <f t="shared" ca="1" si="2"/>
        <v>0</v>
      </c>
      <c r="M5" s="429">
        <f t="shared" ca="1" si="2"/>
        <v>0</v>
      </c>
      <c r="N5" s="429">
        <f t="shared" ca="1" si="2"/>
        <v>0</v>
      </c>
      <c r="O5" s="429">
        <f t="shared" ca="1" si="2"/>
        <v>0</v>
      </c>
      <c r="P5" s="429">
        <f t="shared" ca="1" si="2"/>
        <v>0</v>
      </c>
      <c r="Q5" s="429">
        <f t="shared" ca="1" si="2"/>
        <v>0</v>
      </c>
      <c r="R5" s="429">
        <f t="shared" ca="1" si="2"/>
        <v>0</v>
      </c>
      <c r="S5" s="429">
        <f t="shared" ca="1" si="2"/>
        <v>0</v>
      </c>
      <c r="T5" s="429">
        <f t="shared" ca="1" si="2"/>
        <v>0</v>
      </c>
      <c r="W5" s="223">
        <f t="shared" ref="W5:W35" si="3">H31</f>
        <v>0</v>
      </c>
      <c r="X5" s="541">
        <f t="shared" ref="X5:X35" si="4">IF(W5&lt;&gt;0,ROW(W5),0)</f>
        <v>0</v>
      </c>
      <c r="Y5" s="541">
        <f>IF(X5&lt;&gt;0,X5,0)</f>
        <v>0</v>
      </c>
      <c r="Z5" s="541">
        <v>0</v>
      </c>
      <c r="AA5" s="541">
        <v>0</v>
      </c>
      <c r="AB5" s="541">
        <v>0</v>
      </c>
      <c r="AC5" s="541">
        <v>0</v>
      </c>
      <c r="AD5" s="541">
        <v>0</v>
      </c>
      <c r="AE5" s="541">
        <v>0</v>
      </c>
      <c r="AF5" s="541">
        <v>0</v>
      </c>
      <c r="AG5" s="541">
        <v>0</v>
      </c>
      <c r="AH5" s="541">
        <v>0</v>
      </c>
      <c r="AI5" s="541">
        <v>0</v>
      </c>
      <c r="AJ5" s="541">
        <v>0</v>
      </c>
      <c r="AK5" s="541">
        <v>0</v>
      </c>
      <c r="AL5" s="541">
        <v>0</v>
      </c>
      <c r="AM5" s="541">
        <v>0</v>
      </c>
      <c r="AN5" s="541">
        <v>0</v>
      </c>
      <c r="AO5" s="541">
        <v>0</v>
      </c>
      <c r="AP5" s="541">
        <v>0</v>
      </c>
      <c r="AQ5" s="541">
        <v>0</v>
      </c>
      <c r="AR5" s="541">
        <v>0</v>
      </c>
      <c r="AS5" s="541">
        <v>0</v>
      </c>
      <c r="AT5" s="541">
        <v>0</v>
      </c>
      <c r="AU5" s="541">
        <v>0</v>
      </c>
      <c r="AV5" s="541">
        <v>0</v>
      </c>
      <c r="AW5" s="541">
        <v>0</v>
      </c>
      <c r="AX5" s="541">
        <v>0</v>
      </c>
      <c r="AY5" s="541">
        <v>0</v>
      </c>
      <c r="AZ5" s="541">
        <v>0</v>
      </c>
      <c r="BA5" s="541">
        <v>0</v>
      </c>
      <c r="BB5" s="541">
        <v>0</v>
      </c>
      <c r="BC5" s="541">
        <v>0</v>
      </c>
    </row>
    <row r="6" spans="1:55" ht="60" customHeight="1" x14ac:dyDescent="0.25">
      <c r="A6" s="436" t="str">
        <f t="shared" ref="A6:A14" si="5">IF(C96=0,"",C96)</f>
        <v/>
      </c>
      <c r="B6" s="307" t="s">
        <v>734</v>
      </c>
      <c r="C6" s="308">
        <f>'Аренда ТС'!$AF$331</f>
        <v>0</v>
      </c>
      <c r="D6" s="309">
        <f t="shared" si="0"/>
        <v>0</v>
      </c>
      <c r="E6" s="309">
        <f>'Аренда ТС'!$AA$313</f>
        <v>0</v>
      </c>
      <c r="F6" s="476" t="str">
        <f>IF('Аренда ТС'!$I$16="","",'Аренда ТС'!$I$16)</f>
        <v/>
      </c>
      <c r="G6" s="529" t="str">
        <f>IF('Аренда ТС'!$J$5&amp;"."&amp;'Аренда ТС'!$O$5&amp;"."&amp;'Аренда ТС'!$AK$5="..","",'Аренда ТС'!$J$5&amp;"."&amp;B219&amp;"."&amp;'Аренда ТС'!$AK$5)</f>
        <v/>
      </c>
      <c r="H6" s="309">
        <f>'Аренда ТС'!$I$4</f>
        <v>0</v>
      </c>
      <c r="I6" s="475" t="str">
        <f>F6&amp;" Договор аренды транспортного средства (с экипажем) № "&amp;H6&amp;" от "&amp;G6&amp;" г.  по документу Платежная ведомость № "&amp;E6&amp;" от "&amp;IF(D6=0,"",D6)&amp;" г."</f>
        <v xml:space="preserve"> Договор аренды транспортного средства (с экипажем) № 0 от  г.  по документу Платежная ведомость № 0 от  г.</v>
      </c>
      <c r="J6" s="431">
        <f t="shared" si="1"/>
        <v>0</v>
      </c>
      <c r="K6" s="429">
        <f t="shared" ref="K6:T6" ca="1" si="6">IF(J$5=0,J7,J6)</f>
        <v>0</v>
      </c>
      <c r="L6" s="429">
        <f t="shared" ca="1" si="6"/>
        <v>0</v>
      </c>
      <c r="M6" s="429">
        <f t="shared" ca="1" si="6"/>
        <v>0</v>
      </c>
      <c r="N6" s="429">
        <f t="shared" ca="1" si="6"/>
        <v>0</v>
      </c>
      <c r="O6" s="429">
        <f t="shared" ca="1" si="6"/>
        <v>0</v>
      </c>
      <c r="P6" s="429">
        <f t="shared" ca="1" si="6"/>
        <v>0</v>
      </c>
      <c r="Q6" s="429">
        <f t="shared" ca="1" si="6"/>
        <v>0</v>
      </c>
      <c r="R6" s="429">
        <f t="shared" ca="1" si="6"/>
        <v>0</v>
      </c>
      <c r="S6" s="429">
        <f t="shared" ca="1" si="6"/>
        <v>0</v>
      </c>
      <c r="T6" s="429">
        <f t="shared" ca="1" si="6"/>
        <v>0</v>
      </c>
      <c r="W6" s="223">
        <f t="shared" si="3"/>
        <v>0</v>
      </c>
      <c r="X6" s="541">
        <f t="shared" si="4"/>
        <v>0</v>
      </c>
      <c r="Y6" s="541">
        <f>IF(AND(SUM($Y$5:Y5)=0,X6&lt;&gt;0),X6,0)</f>
        <v>0</v>
      </c>
      <c r="Z6" s="541">
        <f>IF(AND(SUM(Z$5:Z5)=0,$X6&lt;&gt;0,SUM($X$5:$X5)=SUM($Y$49:Y$49)),$X6,0)</f>
        <v>0</v>
      </c>
      <c r="AA6" s="541">
        <f>IF(AND(SUM(AA$5:AA5)=0,$X6&lt;&gt;0,SUM($X$5:$X5)=SUM($Y$49:Z$49)),$X6,0)</f>
        <v>0</v>
      </c>
      <c r="AB6" s="541">
        <f>IF(AND(SUM(AB$5:AB5)=0,$X6&lt;&gt;0,SUM($X$5:$X5)=SUM($Y$49:AA$49)),$X6,0)</f>
        <v>0</v>
      </c>
      <c r="AC6" s="541">
        <f>IF(AND(SUM(AC$5:AC5)=0,$X6&lt;&gt;0,SUM($X$5:$X5)=SUM($Y$49:AB$49)),$X6,0)</f>
        <v>0</v>
      </c>
      <c r="AD6" s="541">
        <f>IF(AND(SUM(AD$5:AD5)=0,$X6&lt;&gt;0,SUM($X$5:$X5)=SUM($Y$49:AC$49)),$X6,0)</f>
        <v>0</v>
      </c>
      <c r="AE6" s="541">
        <f>IF(AND(SUM(AE$5:AE5)=0,$X6&lt;&gt;0,SUM($X$5:$X5)=SUM($Y$49:AD$49)),$X6,0)</f>
        <v>0</v>
      </c>
      <c r="AF6" s="541">
        <f>IF(AND(SUM(AF$5:AF5)=0,$X6&lt;&gt;0,SUM($X$5:$X5)=SUM($Y$49:AE$49)),$X6,0)</f>
        <v>0</v>
      </c>
      <c r="AG6" s="541">
        <f>IF(AND(SUM(AG$5:AG5)=0,$X6&lt;&gt;0,SUM($X$5:$X5)=SUM($Y$49:AF$49)),$X6,0)</f>
        <v>0</v>
      </c>
      <c r="AH6" s="541">
        <f>IF(AND(SUM(AH$5:AH5)=0,$X6&lt;&gt;0,SUM($X$5:$X5)=SUM($Y$49:AG$49)),$X6,0)</f>
        <v>0</v>
      </c>
      <c r="AI6" s="541">
        <f>IF(AND(SUM(AI$5:AI5)=0,$X6&lt;&gt;0,SUM($X$5:$X5)=SUM($Y$49:AH$49)),$X6,0)</f>
        <v>0</v>
      </c>
      <c r="AJ6" s="541">
        <f>IF(AND(SUM(AJ$5:AJ5)=0,$X6&lt;&gt;0,SUM($X$5:$X5)=SUM($Y$49:AI$49)),$X6,0)</f>
        <v>0</v>
      </c>
      <c r="AK6" s="541">
        <f>IF(AND(SUM(AK$5:AK5)=0,$X6&lt;&gt;0,SUM($X$5:$X5)=SUM($Y$49:AJ$49)),$X6,0)</f>
        <v>0</v>
      </c>
      <c r="AL6" s="541">
        <f>IF(AND(SUM(AL$5:AL5)=0,$X6&lt;&gt;0,SUM($X$5:$X5)=SUM($Y$49:AK$49)),$X6,0)</f>
        <v>0</v>
      </c>
      <c r="AM6" s="541">
        <f>IF(AND(SUM(AM$5:AM5)=0,$X6&lt;&gt;0,SUM($X$5:$X5)=SUM($Y$49:AL$49)),$X6,0)</f>
        <v>0</v>
      </c>
      <c r="AN6" s="541">
        <f>IF(AND(SUM(AN$5:AN5)=0,$X7&lt;&gt;0,SUM($X$5:$X5)=SUM($Y$49:AM$49)),$X6,0)</f>
        <v>0</v>
      </c>
      <c r="AO6" s="541">
        <f>IF(AND(SUM(AO$5:AO5)=0,$X6&lt;&gt;0,SUM($X$5:$X5)=SUM($Y$49:AN$49)),$X6,0)</f>
        <v>0</v>
      </c>
      <c r="AP6" s="541">
        <f>IF(AND(SUM(AP$5:AP5)=0,$X6&lt;&gt;0,SUM($X$5:$X5)=SUM($Y$49:AO$49)),$X6,0)</f>
        <v>0</v>
      </c>
      <c r="AQ6" s="541">
        <f>IF(AND(SUM(AQ$5:AQ5)=0,$X6&lt;&gt;0,SUM($X$5:$X5)=SUM($Y$49:AP$49)),$X6,0)</f>
        <v>0</v>
      </c>
      <c r="AR6" s="541">
        <f>IF(AND(SUM(AR$5:AR5)=0,$X6&lt;&gt;0,SUM($X$5:$X5)=SUM($Y$49:AQ$49)),$X6,0)</f>
        <v>0</v>
      </c>
      <c r="AS6" s="541">
        <f>IF(AND(SUM(AS$5:AS5)=0,$X6&lt;&gt;0,SUM($X$5:$X5)=SUM($Y$49:AR$49)),$X6,0)</f>
        <v>0</v>
      </c>
      <c r="AT6" s="541">
        <f>IF(AND(SUM(AT$5:AT5)=0,$X6&lt;&gt;0,SUM($X$5:$X5)=SUM($Y$49:AS$49)),$X6,0)</f>
        <v>0</v>
      </c>
      <c r="AU6" s="541">
        <f>IF(AND(SUM(AU$5:AU5)=0,$X6&lt;&gt;0,SUM($X$5:$X5)=SUM($Y$49:AT$49)),$X6,0)</f>
        <v>0</v>
      </c>
      <c r="AV6" s="541">
        <f>IF(AND(SUM(AV$5:AV5)=0,$X6&lt;&gt;0,SUM($X$5:$X5)=SUM($Y$49:AU$49)),$X6,0)</f>
        <v>0</v>
      </c>
      <c r="AW6" s="541">
        <f>IF(AND(SUM(AW$5:AW5)=0,$X6&lt;&gt;0,SUM($X$5:$X5)=SUM($Y$49:AV$49)),$X6,0)</f>
        <v>0</v>
      </c>
      <c r="AX6" s="541">
        <f>IF(AND(SUM(AX$5:AX5)=0,$X6&lt;&gt;0,SUM($X$5:$X5)=SUM($Y$49:AW$49)),$X6,0)</f>
        <v>0</v>
      </c>
      <c r="AY6" s="541">
        <f>IF(AND(SUM(AY$5:AY5)=0,$X6&lt;&gt;0,SUM($X$5:$X5)=SUM($Y$49:AX$49)),$X6,0)</f>
        <v>0</v>
      </c>
      <c r="AZ6" s="541">
        <f>IF(AND(SUM(AZ$5:AZ5)=0,$X6&lt;&gt;0,SUM($X$5:$X5)=SUM($Y$49:AY$49)),$X6,0)</f>
        <v>0</v>
      </c>
      <c r="BA6" s="541">
        <f>IF(AND(SUM(BA$5:BA5)=0,$X6&lt;&gt;0,SUM($X$5:$X5)=SUM($Y$49:AZ$49)),$X6,0)</f>
        <v>0</v>
      </c>
      <c r="BB6" s="541">
        <f>IF(AND(SUM(BB$5:BB5)=0,$X6&lt;&gt;0,SUM($X$5:$X5)=SUM($Y$49:BA$49)),$X6,0)</f>
        <v>0</v>
      </c>
      <c r="BC6" s="541">
        <f>IF(AND(SUM(BC$5:BC5)=0,$X6&lt;&gt;0,SUM($X$5:$X5)=SUM($Y$49:BB$49)),$X6,0)</f>
        <v>0</v>
      </c>
    </row>
    <row r="7" spans="1:55" ht="45" x14ac:dyDescent="0.25">
      <c r="A7" s="436" t="str">
        <f t="shared" si="5"/>
        <v/>
      </c>
      <c r="B7" s="307" t="s">
        <v>734</v>
      </c>
      <c r="C7" s="308">
        <f>'Аренда ТС'!$CB$331</f>
        <v>0</v>
      </c>
      <c r="D7" s="309">
        <f t="shared" si="0"/>
        <v>0</v>
      </c>
      <c r="E7" s="309">
        <f>'Аренда ТС'!$BW$313</f>
        <v>0</v>
      </c>
      <c r="F7" s="476" t="str">
        <f>IF('Аренда ТС'!$BE$16="","",'Аренда ТС'!$BE$16)</f>
        <v/>
      </c>
      <c r="G7" s="529" t="str">
        <f>IF('Аренда ТС'!$BF$5&amp;"."&amp;'Аренда ТС'!$BK$5&amp;"."&amp;'Аренда ТС'!$CG$5="..","",'Аренда ТС'!$BF$5&amp;"."&amp;B220&amp;"."&amp;'Аренда ТС'!$CG$5)</f>
        <v/>
      </c>
      <c r="H7" s="309">
        <f>'Аренда ТС'!$BE$4</f>
        <v>0</v>
      </c>
      <c r="I7" s="475" t="str">
        <f>F7&amp;" Договор аренды транспортного средства (с экипажем) № "&amp;H7&amp;" от "&amp;G7&amp;" г.  по документу Платежная ведомость № "&amp;E7&amp;" от "&amp;IF(D7=0,"",D7)&amp;" г."</f>
        <v xml:space="preserve"> Договор аренды транспортного средства (с экипажем) № 0 от  г.  по документу Платежная ведомость № 0 от  г.</v>
      </c>
      <c r="J7" s="431">
        <f t="shared" si="1"/>
        <v>0</v>
      </c>
      <c r="K7" s="429">
        <f t="shared" ref="K7:T7" ca="1" si="7">IF(J$5=0,J8,J7)</f>
        <v>0</v>
      </c>
      <c r="L7" s="429">
        <f t="shared" ca="1" si="7"/>
        <v>0</v>
      </c>
      <c r="M7" s="429">
        <f t="shared" ca="1" si="7"/>
        <v>0</v>
      </c>
      <c r="N7" s="429">
        <f t="shared" ca="1" si="7"/>
        <v>0</v>
      </c>
      <c r="O7" s="429">
        <f t="shared" ca="1" si="7"/>
        <v>0</v>
      </c>
      <c r="P7" s="429">
        <f t="shared" ca="1" si="7"/>
        <v>0</v>
      </c>
      <c r="Q7" s="429">
        <f t="shared" ca="1" si="7"/>
        <v>0</v>
      </c>
      <c r="R7" s="429">
        <f t="shared" ca="1" si="7"/>
        <v>0</v>
      </c>
      <c r="S7" s="429">
        <f t="shared" ca="1" si="7"/>
        <v>0</v>
      </c>
      <c r="T7" s="429">
        <f t="shared" ca="1" si="7"/>
        <v>0</v>
      </c>
      <c r="W7" s="223" t="str">
        <f t="shared" si="3"/>
        <v>Расходы на изготовление печатной продукции</v>
      </c>
      <c r="X7" s="541">
        <f t="shared" si="4"/>
        <v>7</v>
      </c>
      <c r="Y7" s="541">
        <f>IF(AND(SUM($Y$5:Y6)=0,X7&lt;&gt;0),X7,0)</f>
        <v>7</v>
      </c>
      <c r="Z7" s="541">
        <f>IF(AND(SUM($Z$5:Z6)=0,$X7&lt;&gt;0,SUM($X$5:X6)=Y$49),$X7,0)</f>
        <v>0</v>
      </c>
      <c r="AA7" s="541">
        <f>IF(AND(SUM(AA$5:AA6)=0,$X7&lt;&gt;0,SUM($X$5:$X6)=SUM($Y$49:Z$49)),$X7,0)</f>
        <v>0</v>
      </c>
      <c r="AB7" s="541">
        <f>IF(AND(SUM(AB$5:AB6)=0,$X7&lt;&gt;0,SUM($X$5:$X6)=SUM($Y$49:AA$49)),$X7,0)</f>
        <v>0</v>
      </c>
      <c r="AC7" s="541">
        <f>IF(AND(SUM(AC$5:AC6)=0,$X7&lt;&gt;0,SUM($X$5:$X6)=SUM($Y$49:AB$49)),$X7,0)</f>
        <v>0</v>
      </c>
      <c r="AD7" s="541">
        <f>IF(AND(SUM(AD$5:AD6)=0,$X7&lt;&gt;0,SUM($X$5:$X6)=SUM($Y$49:AC$49)),$X7,0)</f>
        <v>0</v>
      </c>
      <c r="AE7" s="541">
        <f>IF(AND(SUM(AE$5:AE6)=0,$X7&lt;&gt;0,SUM($X$5:$X6)=SUM($Y$49:AD$49)),$X7,0)</f>
        <v>0</v>
      </c>
      <c r="AF7" s="541">
        <f>IF(AND(SUM(AF$5:AF6)=0,$X7&lt;&gt;0,SUM($X$5:$X6)=SUM($Y$49:AE$49)),$X7,0)</f>
        <v>0</v>
      </c>
      <c r="AG7" s="541">
        <f>IF(AND(SUM(AG$5:AG6)=0,$X7&lt;&gt;0,SUM($X$5:$X6)=SUM($Y$49:AF$49)),$X7,0)</f>
        <v>0</v>
      </c>
      <c r="AH7" s="541">
        <f>IF(AND(SUM(AH$5:AH6)=0,$X7&lt;&gt;0,SUM($X$5:$X6)=SUM($Y$49:AG$49)),$X7,0)</f>
        <v>0</v>
      </c>
      <c r="AI7" s="541">
        <f>IF(AND(SUM(AI$5:AI6)=0,$X7&lt;&gt;0,SUM($X$5:$X6)=SUM($Y$49:AH$49)),$X7,0)</f>
        <v>0</v>
      </c>
      <c r="AJ7" s="541">
        <f>IF(AND(SUM(AJ$5:AJ6)=0,$X7&lt;&gt;0,SUM($X$5:$X6)=SUM($Y$49:AI$49)),$X7,0)</f>
        <v>0</v>
      </c>
      <c r="AK7" s="541">
        <f>IF(AND(SUM(AK$5:AK6)=0,$X7&lt;&gt;0,SUM($X$5:$X6)=SUM($Y$49:AJ$49)),$X7,0)</f>
        <v>0</v>
      </c>
      <c r="AL7" s="541">
        <f>IF(AND(SUM(AL$5:AL6)=0,$X7&lt;&gt;0,SUM($X$5:$X6)=SUM($Y$49:AK$49)),$X7,0)</f>
        <v>0</v>
      </c>
      <c r="AM7" s="541">
        <f>IF(AND(SUM(AM$5:AM6)=0,$X7&lt;&gt;0,SUM($X$5:$X6)=SUM($Y$49:AL$49)),$X7,0)</f>
        <v>0</v>
      </c>
      <c r="AN7" s="541">
        <f>IF(AND(SUM(AN$5:AN6)=0,$X7&lt;&gt;0,SUM($X$5:$X6)=SUM($Y$49:AM$49)),$X7,0)</f>
        <v>0</v>
      </c>
      <c r="AO7" s="541">
        <f>IF(AND(SUM(AO$5:AO6)=0,$X7&lt;&gt;0,SUM($X$5:$X6)=SUM($Y$49:AN$49)),$X7,0)</f>
        <v>0</v>
      </c>
      <c r="AP7" s="541">
        <f>IF(AND(SUM(AP$5:AP6)=0,$X7&lt;&gt;0,SUM($X$5:$X6)=SUM($Y$49:AO$49)),$X7,0)</f>
        <v>0</v>
      </c>
      <c r="AQ7" s="541">
        <f>IF(AND(SUM(AQ$5:AQ6)=0,$X7&lt;&gt;0,SUM($X$5:$X6)=SUM($Y$49:AP$49)),$X7,0)</f>
        <v>0</v>
      </c>
      <c r="AR7" s="541">
        <f>IF(AND(SUM(AR$5:AR6)=0,$X7&lt;&gt;0,SUM($X$5:$X6)=SUM($Y$49:AQ$49)),$X7,0)</f>
        <v>0</v>
      </c>
      <c r="AS7" s="541">
        <f>IF(AND(SUM(AS$5:AS6)=0,$X7&lt;&gt;0,SUM($X$5:$X6)=SUM($Y$49:AR$49)),$X7,0)</f>
        <v>0</v>
      </c>
      <c r="AT7" s="541">
        <f>IF(AND(SUM(AT$5:AT6)=0,$X7&lt;&gt;0,SUM($X$5:$X6)=SUM($Y$49:AS$49)),$X7,0)</f>
        <v>0</v>
      </c>
      <c r="AU7" s="541">
        <f>IF(AND(SUM(AU$5:AU6)=0,$X7&lt;&gt;0,SUM($X$5:$X6)=SUM($Y$49:AT$49)),$X7,0)</f>
        <v>0</v>
      </c>
      <c r="AV7" s="541">
        <f>IF(AND(SUM(AV$5:AV6)=0,$X7&lt;&gt;0,SUM($X$5:$X6)=SUM($Y$49:AU$49)),$X7,0)</f>
        <v>0</v>
      </c>
      <c r="AW7" s="541">
        <f>IF(AND(SUM(AW$5:AW6)=0,$X7&lt;&gt;0,SUM($X$5:$X6)=SUM($Y$49:AV$49)),$X7,0)</f>
        <v>0</v>
      </c>
      <c r="AX7" s="541">
        <f>IF(AND(SUM(AX$5:AX6)=0,$X7&lt;&gt;0,SUM($X$5:$X6)=SUM($Y$49:AW$49)),$X7,0)</f>
        <v>0</v>
      </c>
      <c r="AY7" s="541">
        <f>IF(AND(SUM(AY$5:AY6)=0,$X7&lt;&gt;0,SUM($X$5:$X6)=SUM($Y$49:AX$49)),$X7,0)</f>
        <v>0</v>
      </c>
      <c r="AZ7" s="541">
        <f>IF(AND(SUM(AZ$5:AZ6)=0,$X7&lt;&gt;0,SUM($X$5:$X6)=SUM($Y$49:AY$49)),$X7,0)</f>
        <v>0</v>
      </c>
      <c r="BA7" s="541">
        <f>IF(AND(SUM(BA$5:BA6)=0,$X7&lt;&gt;0,SUM($X$5:$X6)=SUM($Y$49:AZ$49)),$X7,0)</f>
        <v>0</v>
      </c>
      <c r="BB7" s="541">
        <f>IF(AND(SUM(BB$5:BB6)=0,$X7&lt;&gt;0,SUM($X$5:$X6)=SUM($Y$49:BA$49)),$X7,0)</f>
        <v>0</v>
      </c>
      <c r="BC7" s="541">
        <f>IF(AND(SUM(BC$5:BC6)=0,$X7&lt;&gt;0,SUM($X$5:$X6)=SUM($Y$49:BB$49)),$X7,0)</f>
        <v>0</v>
      </c>
    </row>
    <row r="8" spans="1:55" ht="45" x14ac:dyDescent="0.25">
      <c r="A8" s="436" t="str">
        <f t="shared" si="5"/>
        <v/>
      </c>
      <c r="B8" s="307" t="s">
        <v>734</v>
      </c>
      <c r="C8" s="308">
        <f>'Аренда ТС'!$DX$331</f>
        <v>0</v>
      </c>
      <c r="D8" s="309">
        <f t="shared" si="0"/>
        <v>0</v>
      </c>
      <c r="E8" s="309">
        <f>'Аренда ТС'!$DS$313</f>
        <v>0</v>
      </c>
      <c r="F8" s="476" t="str">
        <f>IF('Аренда ТС'!DA16="","",'Аренда ТС'!DA16)</f>
        <v/>
      </c>
      <c r="G8" s="529" t="str">
        <f>IF('Аренда ТС'!$DB$5&amp;"."&amp;'Аренда ТС'!$DG$5&amp;"."&amp;'Аренда ТС'!$EC$5="..","",'Аренда ТС'!$DB$5&amp;"."&amp;B221&amp;"."&amp;'Аренда ТС'!$EC$5)</f>
        <v/>
      </c>
      <c r="H8" s="309">
        <f>'Аренда ТС'!$DA$4</f>
        <v>0</v>
      </c>
      <c r="I8" s="475" t="str">
        <f>F8&amp;" Договор аренды транспортного средства (с экипажем) № "&amp;H8&amp;" от "&amp;G8&amp;" г.  по документу Платежная ведомость № "&amp;E8&amp;" от "&amp;IF(D8=0,"",D8)&amp;" г."</f>
        <v xml:space="preserve"> Договор аренды транспортного средства (с экипажем) № 0 от  г.  по документу Платежная ведомость № 0 от  г.</v>
      </c>
      <c r="J8" s="431">
        <f t="shared" si="1"/>
        <v>0</v>
      </c>
      <c r="K8" s="429">
        <f t="shared" ref="K8:T8" ca="1" si="8">IF(J$5=0,J9,J8)</f>
        <v>0</v>
      </c>
      <c r="L8" s="429">
        <f t="shared" ca="1" si="8"/>
        <v>0</v>
      </c>
      <c r="M8" s="429">
        <f t="shared" ca="1" si="8"/>
        <v>0</v>
      </c>
      <c r="N8" s="429">
        <f t="shared" ca="1" si="8"/>
        <v>0</v>
      </c>
      <c r="O8" s="429">
        <f t="shared" ca="1" si="8"/>
        <v>0</v>
      </c>
      <c r="P8" s="429">
        <f t="shared" ca="1" si="8"/>
        <v>0</v>
      </c>
      <c r="Q8" s="429">
        <f t="shared" ca="1" si="8"/>
        <v>0</v>
      </c>
      <c r="R8" s="429">
        <f t="shared" ca="1" si="8"/>
        <v>0</v>
      </c>
      <c r="S8" s="429">
        <f t="shared" ca="1" si="8"/>
        <v>0</v>
      </c>
      <c r="T8" s="429">
        <f t="shared" ca="1" si="8"/>
        <v>0</v>
      </c>
      <c r="W8" s="223">
        <f t="shared" si="3"/>
        <v>0</v>
      </c>
      <c r="X8" s="541">
        <f t="shared" si="4"/>
        <v>0</v>
      </c>
      <c r="Y8" s="541">
        <f>IF(AND(SUM($Y$5:Y7)=0,X8&lt;&gt;0),X8,0)</f>
        <v>0</v>
      </c>
      <c r="Z8" s="541">
        <f>IF(AND(SUM($Z$5:Z7)=0,$X8&lt;&gt;0,SUM($X$5:X7)=Y$49),$X8,0)</f>
        <v>0</v>
      </c>
      <c r="AA8" s="541">
        <f>IF(AND(SUM(AA$5:AA7)=0,$X8&lt;&gt;0,SUM($X$5:$X7)=SUM($Y$49:Z$49)),$X8,0)</f>
        <v>0</v>
      </c>
      <c r="AB8" s="541">
        <f>IF(AND(SUM(AB$5:AB7)=0,$X8&lt;&gt;0,SUM($X$5:$X7)=SUM($Y$49:AA$49)),$X8,0)</f>
        <v>0</v>
      </c>
      <c r="AC8" s="541">
        <f>IF(AND(SUM(AC$5:AC7)=0,$X8&lt;&gt;0,SUM($X$5:$X7)=SUM($Y$49:AB$49)),$X8,0)</f>
        <v>0</v>
      </c>
      <c r="AD8" s="541">
        <f>IF(AND(SUM(AD$5:AD7)=0,$X8&lt;&gt;0,SUM($X$5:$X7)=SUM($Y$49:AC$49)),$X8,0)</f>
        <v>0</v>
      </c>
      <c r="AE8" s="541">
        <f>IF(AND(SUM(AE$5:AE7)=0,$X8&lt;&gt;0,SUM($X$5:$X7)=SUM($Y$49:AD$49)),$X8,0)</f>
        <v>0</v>
      </c>
      <c r="AF8" s="541">
        <f>IF(AND(SUM(AF$5:AF7)=0,$X8&lt;&gt;0,SUM($X$5:$X7)=SUM($Y$49:AE$49)),$X8,0)</f>
        <v>0</v>
      </c>
      <c r="AG8" s="541">
        <f>IF(AND(SUM(AG$5:AG7)=0,$X8&lt;&gt;0,SUM($X$5:$X7)=SUM($Y$49:AF$49)),$X8,0)</f>
        <v>0</v>
      </c>
      <c r="AH8" s="541">
        <f>IF(AND(SUM(AH$5:AH7)=0,$X8&lt;&gt;0,SUM($X$5:$X7)=SUM($Y$49:AG$49)),$X8,0)</f>
        <v>0</v>
      </c>
      <c r="AI8" s="541">
        <f>IF(AND(SUM(AI$5:AI7)=0,$X8&lt;&gt;0,SUM($X$5:$X7)=SUM($Y$49:AH$49)),$X8,0)</f>
        <v>0</v>
      </c>
      <c r="AJ8" s="541">
        <f>IF(AND(SUM(AJ$5:AJ7)=0,$X8&lt;&gt;0,SUM($X$5:$X7)=SUM($Y$49:AI$49)),$X8,0)</f>
        <v>0</v>
      </c>
      <c r="AK8" s="541">
        <f>IF(AND(SUM(AK$5:AK7)=0,$X8&lt;&gt;0,SUM($X$5:$X7)=SUM($Y$49:AJ$49)),$X8,0)</f>
        <v>0</v>
      </c>
      <c r="AL8" s="541">
        <f>IF(AND(SUM(AL$5:AL7)=0,$X8&lt;&gt;0,SUM($X$5:$X7)=SUM($Y$49:AK$49)),$X8,0)</f>
        <v>0</v>
      </c>
      <c r="AM8" s="541">
        <f>IF(AND(SUM(AM$5:AM7)=0,$X8&lt;&gt;0,SUM($X$5:$X7)=SUM($Y$49:AL$49)),$X8,0)</f>
        <v>0</v>
      </c>
      <c r="AN8" s="541">
        <f>IF(AND(SUM(AN$5:AN7)=0,$X8&lt;&gt;0,SUM($X$5:$X7)=SUM($Y$49:AM$49)),$X8,0)</f>
        <v>0</v>
      </c>
      <c r="AO8" s="541">
        <f>IF(AND(SUM(AO$5:AO7)=0,$X8&lt;&gt;0,SUM($X$5:$X7)=SUM($Y$49:AN$49)),$X8,0)</f>
        <v>0</v>
      </c>
      <c r="AP8" s="541">
        <f>IF(AND(SUM(AP$5:AP7)=0,$X8&lt;&gt;0,SUM($X$5:$X7)=SUM($Y$49:AO$49)),$X8,0)</f>
        <v>0</v>
      </c>
      <c r="AQ8" s="541">
        <f>IF(AND(SUM(AQ$5:AQ7)=0,$X8&lt;&gt;0,SUM($X$5:$X7)=SUM($Y$49:AP$49)),$X8,0)</f>
        <v>0</v>
      </c>
      <c r="AR8" s="541">
        <f>IF(AND(SUM(AR$5:AR7)=0,$X8&lt;&gt;0,SUM($X$5:$X7)=SUM($Y$49:AQ$49)),$X8,0)</f>
        <v>0</v>
      </c>
      <c r="AS8" s="541">
        <f>IF(AND(SUM(AS$5:AS7)=0,$X8&lt;&gt;0,SUM($X$5:$X7)=SUM($Y$49:AR$49)),$X8,0)</f>
        <v>0</v>
      </c>
      <c r="AT8" s="541">
        <f>IF(AND(SUM(AT$5:AT7)=0,$X8&lt;&gt;0,SUM($X$5:$X7)=SUM($Y$49:AS$49)),$X8,0)</f>
        <v>0</v>
      </c>
      <c r="AU8" s="541">
        <f>IF(AND(SUM(AU$5:AU7)=0,$X8&lt;&gt;0,SUM($X$5:$X7)=SUM($Y$49:AT$49)),$X8,0)</f>
        <v>0</v>
      </c>
      <c r="AV8" s="541">
        <f>IF(AND(SUM(AV$5:AV7)=0,$X8&lt;&gt;0,SUM($X$5:$X7)=SUM($Y$49:AU$49)),$X8,0)</f>
        <v>0</v>
      </c>
      <c r="AW8" s="541">
        <f>IF(AND(SUM(AW$5:AW7)=0,$X8&lt;&gt;0,SUM($X$5:$X7)=SUM($Y$49:AV$49)),$X8,0)</f>
        <v>0</v>
      </c>
      <c r="AX8" s="541">
        <f>IF(AND(SUM(AX$5:AX7)=0,$X8&lt;&gt;0,SUM($X$5:$X7)=SUM($Y$49:AW$49)),$X8,0)</f>
        <v>0</v>
      </c>
      <c r="AY8" s="541">
        <f>IF(AND(SUM(AY$5:AY7)=0,$X8&lt;&gt;0,SUM($X$5:$X7)=SUM($Y$49:AX$49)),$X8,0)</f>
        <v>0</v>
      </c>
      <c r="AZ8" s="541">
        <f>IF(AND(SUM(AZ$5:AZ7)=0,$X8&lt;&gt;0,SUM($X$5:$X7)=SUM($Y$49:AY$49)),$X8,0)</f>
        <v>0</v>
      </c>
      <c r="BA8" s="541">
        <f>IF(AND(SUM(BA$5:BA7)=0,$X8&lt;&gt;0,SUM($X$5:$X7)=SUM($Y$49:AZ$49)),$X8,0)</f>
        <v>0</v>
      </c>
      <c r="BB8" s="541">
        <f>IF(AND(SUM(BB$5:BB7)=0,$X8&lt;&gt;0,SUM($X$5:$X7)=SUM($Y$49:BA$49)),$X8,0)</f>
        <v>0</v>
      </c>
      <c r="BC8" s="541">
        <f>IF(AND(SUM(BC$5:BC7)=0,$X8&lt;&gt;0,SUM($X$5:$X7)=SUM($Y$49:BB$49)),$X8,0)</f>
        <v>0</v>
      </c>
    </row>
    <row r="9" spans="1:55" ht="30" x14ac:dyDescent="0.25">
      <c r="A9" s="436" t="str">
        <f t="shared" si="5"/>
        <v/>
      </c>
      <c r="B9" s="307" t="s">
        <v>735</v>
      </c>
      <c r="C9" s="308">
        <f>'Оказание услуг'!$AF$206</f>
        <v>0</v>
      </c>
      <c r="D9" s="309">
        <f t="shared" si="0"/>
        <v>0</v>
      </c>
      <c r="E9" s="309">
        <f>'Оказание услуг'!$AA$188</f>
        <v>0</v>
      </c>
      <c r="F9" s="424" t="str">
        <f>IF('Оказание услуг'!$I$16="","",'Оказание услуг'!$I$16)</f>
        <v/>
      </c>
      <c r="G9" s="424" t="str">
        <f>IF('Оказание услуг'!$J$5&amp;"."&amp;'Оказание услуг'!$DG$5&amp;"."&amp;'Оказание услуг'!$AK$5="..","",'Оказание услуг'!$J$5&amp;"."&amp;B222&amp;"."&amp;'Оказание услуг'!$AK$5)</f>
        <v/>
      </c>
      <c r="H9" s="347">
        <f>'Оказание услуг'!$I$4</f>
        <v>0</v>
      </c>
      <c r="I9" s="475" t="str">
        <f t="shared" ref="I9:I14" si="9">F9&amp;" Договор оказания услуг № "&amp;H9&amp;" от "&amp;G9&amp;" г.  по документу Платежная ведомость № "&amp;E9&amp;" от "&amp;IF(D9=0,"",D9)&amp;" г."</f>
        <v xml:space="preserve"> Договор оказания услуг № 0 от  г.  по документу Платежная ведомость № 0 от  г.</v>
      </c>
      <c r="J9" s="431">
        <f t="shared" si="1"/>
        <v>0</v>
      </c>
      <c r="K9" s="429">
        <f t="shared" ref="K9:T9" ca="1" si="10">IF(J$5=0,J10,J9)</f>
        <v>0</v>
      </c>
      <c r="L9" s="429">
        <f t="shared" ca="1" si="10"/>
        <v>0</v>
      </c>
      <c r="M9" s="429">
        <f t="shared" ca="1" si="10"/>
        <v>0</v>
      </c>
      <c r="N9" s="429">
        <f t="shared" ca="1" si="10"/>
        <v>0</v>
      </c>
      <c r="O9" s="429">
        <f t="shared" ca="1" si="10"/>
        <v>0</v>
      </c>
      <c r="P9" s="429">
        <f t="shared" ca="1" si="10"/>
        <v>0</v>
      </c>
      <c r="Q9" s="429">
        <f t="shared" ca="1" si="10"/>
        <v>0</v>
      </c>
      <c r="R9" s="429">
        <f t="shared" ca="1" si="10"/>
        <v>0</v>
      </c>
      <c r="S9" s="429">
        <f t="shared" ca="1" si="10"/>
        <v>0</v>
      </c>
      <c r="T9" s="429">
        <f t="shared" ca="1" si="10"/>
        <v>0</v>
      </c>
      <c r="W9" s="223" t="str">
        <f t="shared" si="3"/>
        <v>в т.ч. услуги местной, внутризоновой, междугородней связи</v>
      </c>
      <c r="X9" s="541">
        <f t="shared" si="4"/>
        <v>9</v>
      </c>
      <c r="Y9" s="541">
        <f>IF(AND(SUM($Y$5:Y8)=0,X9&lt;&gt;0),X9,0)</f>
        <v>0</v>
      </c>
      <c r="Z9" s="541">
        <f>IF(AND(SUM($Z$5:Z8)=0,$X9&lt;&gt;0,SUM($X$5:X8)=Y$49),$X9,0)</f>
        <v>9</v>
      </c>
      <c r="AA9" s="541">
        <f>IF(AND(SUM(AA$5:AA8)=0,$X9&lt;&gt;0,SUM($X$5:$X8)=SUM($Y$49:Z$49)),$X9,0)</f>
        <v>0</v>
      </c>
      <c r="AB9" s="541">
        <f>IF(AND(SUM(AB$5:AB8)=0,$X9&lt;&gt;0,SUM($X$5:$X8)=SUM($Y$49:AA$49)),$X9,0)</f>
        <v>0</v>
      </c>
      <c r="AC9" s="541">
        <f>IF(AND(SUM(AC$5:AC8)=0,$X9&lt;&gt;0,SUM($X$5:$X8)=SUM($Y$49:AB$49)),$X9,0)</f>
        <v>0</v>
      </c>
      <c r="AD9" s="541">
        <f>IF(AND(SUM(AD$5:AD8)=0,$X9&lt;&gt;0,SUM($X$5:$X8)=SUM($Y$49:AC$49)),$X9,0)</f>
        <v>0</v>
      </c>
      <c r="AE9" s="541">
        <f>IF(AND(SUM(AE$5:AE8)=0,$X9&lt;&gt;0,SUM($X$5:$X8)=SUM($Y$49:AD$49)),$X9,0)</f>
        <v>0</v>
      </c>
      <c r="AF9" s="541">
        <f>IF(AND(SUM(AF$5:AF8)=0,$X9&lt;&gt;0,SUM($X$5:$X8)=SUM($Y$49:AE$49)),$X9,0)</f>
        <v>0</v>
      </c>
      <c r="AG9" s="541">
        <f>IF(AND(SUM(AG$5:AG8)=0,$X9&lt;&gt;0,SUM($X$5:$X8)=SUM($Y$49:AF$49)),$X9,0)</f>
        <v>0</v>
      </c>
      <c r="AH9" s="541">
        <f>IF(AND(SUM(AH$5:AH8)=0,$X9&lt;&gt;0,SUM($X$5:$X8)=SUM($Y$49:AG$49)),$X9,0)</f>
        <v>0</v>
      </c>
      <c r="AI9" s="541">
        <f>IF(AND(SUM(AI$5:AI8)=0,$X9&lt;&gt;0,SUM($X$5:$X8)=SUM($Y$49:AH$49)),$X9,0)</f>
        <v>0</v>
      </c>
      <c r="AJ9" s="541">
        <f>IF(AND(SUM(AJ$5:AJ8)=0,$X9&lt;&gt;0,SUM($X$5:$X8)=SUM($Y$49:AI$49)),$X9,0)</f>
        <v>0</v>
      </c>
      <c r="AK9" s="541">
        <f>IF(AND(SUM(AK$5:AK8)=0,$X9&lt;&gt;0,SUM($X$5:$X8)=SUM($Y$49:AJ$49)),$X9,0)</f>
        <v>0</v>
      </c>
      <c r="AL9" s="541">
        <f>IF(AND(SUM(AL$5:AL8)=0,$X9&lt;&gt;0,SUM($X$5:$X8)=SUM($Y$49:AK$49)),$X9,0)</f>
        <v>0</v>
      </c>
      <c r="AM9" s="541">
        <f>IF(AND(SUM(AM$5:AM8)=0,$X9&lt;&gt;0,SUM($X$5:$X8)=SUM($Y$49:AL$49)),$X9,0)</f>
        <v>0</v>
      </c>
      <c r="AN9" s="541">
        <f>IF(AND(SUM(AN$5:AN8)=0,$X9&lt;&gt;0,SUM($X$5:$X8)=SUM($Y$49:AM$49)),$X9,0)</f>
        <v>0</v>
      </c>
      <c r="AO9" s="541">
        <f>IF(AND(SUM(AO$5:AO8)=0,$X9&lt;&gt;0,SUM($X$5:$X8)=SUM($Y$49:AN$49)),$X9,0)</f>
        <v>0</v>
      </c>
      <c r="AP9" s="541">
        <f>IF(AND(SUM(AP$5:AP8)=0,$X9&lt;&gt;0,SUM($X$5:$X8)=SUM($Y$49:AO$49)),$X9,0)</f>
        <v>0</v>
      </c>
      <c r="AQ9" s="541">
        <f>IF(AND(SUM(AQ$5:AQ8)=0,$X9&lt;&gt;0,SUM($X$5:$X8)=SUM($Y$49:AP$49)),$X9,0)</f>
        <v>0</v>
      </c>
      <c r="AR9" s="541">
        <f>IF(AND(SUM(AR$5:AR8)=0,$X9&lt;&gt;0,SUM($X$5:$X8)=SUM($Y$49:AQ$49)),$X9,0)</f>
        <v>0</v>
      </c>
      <c r="AS9" s="541">
        <f>IF(AND(SUM(AS$5:AS8)=0,$X9&lt;&gt;0,SUM($X$5:$X8)=SUM($Y$49:AR$49)),$X9,0)</f>
        <v>0</v>
      </c>
      <c r="AT9" s="541">
        <f>IF(AND(SUM(AT$5:AT8)=0,$X9&lt;&gt;0,SUM($X$5:$X8)=SUM($Y$49:AS$49)),$X9,0)</f>
        <v>0</v>
      </c>
      <c r="AU9" s="541">
        <f>IF(AND(SUM(AU$5:AU8)=0,$X9&lt;&gt;0,SUM($X$5:$X8)=SUM($Y$49:AT$49)),$X9,0)</f>
        <v>0</v>
      </c>
      <c r="AV9" s="541">
        <f>IF(AND(SUM(AV$5:AV8)=0,$X9&lt;&gt;0,SUM($X$5:$X8)=SUM($Y$49:AU$49)),$X9,0)</f>
        <v>0</v>
      </c>
      <c r="AW9" s="541">
        <f>IF(AND(SUM(AW$5:AW8)=0,$X9&lt;&gt;0,SUM($X$5:$X8)=SUM($Y$49:AV$49)),$X9,0)</f>
        <v>0</v>
      </c>
      <c r="AX9" s="541">
        <f>IF(AND(SUM(AX$5:AX8)=0,$X9&lt;&gt;0,SUM($X$5:$X8)=SUM($Y$49:AW$49)),$X9,0)</f>
        <v>0</v>
      </c>
      <c r="AY9" s="541">
        <f>IF(AND(SUM(AY$5:AY8)=0,$X9&lt;&gt;0,SUM($X$5:$X8)=SUM($Y$49:AX$49)),$X9,0)</f>
        <v>0</v>
      </c>
      <c r="AZ9" s="541">
        <f>IF(AND(SUM(AZ$5:AZ8)=0,$X9&lt;&gt;0,SUM($X$5:$X8)=SUM($Y$49:AY$49)),$X9,0)</f>
        <v>0</v>
      </c>
      <c r="BA9" s="541">
        <f>IF(AND(SUM(BA$5:BA8)=0,$X9&lt;&gt;0,SUM($X$5:$X8)=SUM($Y$49:AZ$49)),$X9,0)</f>
        <v>0</v>
      </c>
      <c r="BB9" s="541">
        <f>IF(AND(SUM(BB$5:BB8)=0,$X9&lt;&gt;0,SUM($X$5:$X8)=SUM($Y$49:BA$49)),$X9,0)</f>
        <v>0</v>
      </c>
      <c r="BC9" s="541">
        <f>IF(AND(SUM(BC$5:BC8)=0,$X9&lt;&gt;0,SUM($X$5:$X8)=SUM($Y$49:BB$49)),$X9,0)</f>
        <v>0</v>
      </c>
    </row>
    <row r="10" spans="1:55" ht="30" x14ac:dyDescent="0.25">
      <c r="A10" s="436" t="str">
        <f t="shared" si="5"/>
        <v/>
      </c>
      <c r="B10" s="307" t="s">
        <v>735</v>
      </c>
      <c r="C10" s="308">
        <f>'Оказание услуг'!$CB$206</f>
        <v>0</v>
      </c>
      <c r="D10" s="309">
        <f t="shared" si="0"/>
        <v>0</v>
      </c>
      <c r="E10" s="309">
        <f>'Оказание услуг'!$BW$188</f>
        <v>0</v>
      </c>
      <c r="F10" s="424" t="str">
        <f>IF('Оказание услуг'!$BE$16="","",'Оказание услуг'!$BE$16)</f>
        <v/>
      </c>
      <c r="G10" s="424" t="str">
        <f>IF('Оказание услуг'!$BF$5&amp;"."&amp;'Оказание услуг'!$BK$5&amp;"."&amp;'Оказание услуг'!$CG$5="..","",'Оказание услуг'!$BF$5&amp;"."&amp;B223&amp;"."&amp;'Оказание услуг'!$CG$5)</f>
        <v/>
      </c>
      <c r="H10" s="347">
        <f>'Оказание услуг'!$BE$4</f>
        <v>0</v>
      </c>
      <c r="I10" s="475" t="str">
        <f t="shared" si="9"/>
        <v xml:space="preserve"> Договор оказания услуг № 0 от  г.  по документу Платежная ведомость № 0 от  г.</v>
      </c>
      <c r="J10" s="431">
        <f t="shared" si="1"/>
        <v>0</v>
      </c>
      <c r="K10" s="429">
        <f t="shared" ref="K10:T10" ca="1" si="11">IF(J$5=0,J11,J10)</f>
        <v>0</v>
      </c>
      <c r="L10" s="429">
        <f t="shared" ca="1" si="11"/>
        <v>0</v>
      </c>
      <c r="M10" s="429">
        <f t="shared" ca="1" si="11"/>
        <v>0</v>
      </c>
      <c r="N10" s="429">
        <f t="shared" ca="1" si="11"/>
        <v>0</v>
      </c>
      <c r="O10" s="429">
        <f t="shared" ca="1" si="11"/>
        <v>0</v>
      </c>
      <c r="P10" s="429">
        <f t="shared" ca="1" si="11"/>
        <v>0</v>
      </c>
      <c r="Q10" s="429">
        <f t="shared" ca="1" si="11"/>
        <v>0</v>
      </c>
      <c r="R10" s="429">
        <f t="shared" ca="1" si="11"/>
        <v>0</v>
      </c>
      <c r="S10" s="429">
        <f t="shared" ca="1" si="11"/>
        <v>0</v>
      </c>
      <c r="T10" s="429">
        <f t="shared" ca="1" si="11"/>
        <v>0</v>
      </c>
      <c r="W10" s="223" t="str">
        <f t="shared" si="3"/>
        <v>почтово-телеграфные расходы</v>
      </c>
      <c r="X10" s="541">
        <f t="shared" si="4"/>
        <v>10</v>
      </c>
      <c r="Y10" s="541">
        <f>IF(AND(SUM($Y$5:Y9)=0,X10&lt;&gt;0),X10,0)</f>
        <v>0</v>
      </c>
      <c r="Z10" s="541">
        <f>IF(AND(SUM($Z$5:Z9)=0,$X10&lt;&gt;0,SUM($X$5:X9)=Y$49),$X10,0)</f>
        <v>0</v>
      </c>
      <c r="AA10" s="541">
        <f>IF(AND(SUM(AA$5:AA9)=0,$X10&lt;&gt;0,SUM($X$5:$X9)=SUM($Y$49:Z$49)),$X10,0)</f>
        <v>10</v>
      </c>
      <c r="AB10" s="541">
        <f>IF(AND(SUM(AB$5:AB9)=0,$X10&lt;&gt;0,SUM($X$5:$X9)=SUM($Y$49:AA$49)),$X10,0)</f>
        <v>0</v>
      </c>
      <c r="AC10" s="541">
        <f>IF(AND(SUM(AC$5:AC9)=0,$X10&lt;&gt;0,SUM($X$5:$X9)=SUM($Y$49:AB$49)),$X10,0)</f>
        <v>0</v>
      </c>
      <c r="AD10" s="541">
        <f>IF(AND(SUM(AD$5:AD9)=0,$X10&lt;&gt;0,SUM($X$5:$X9)=SUM($Y$49:AC$49)),$X10,0)</f>
        <v>0</v>
      </c>
      <c r="AE10" s="541">
        <f>IF(AND(SUM(AE$5:AE9)=0,$X10&lt;&gt;0,SUM($X$5:$X9)=SUM($Y$49:AD$49)),$X10,0)</f>
        <v>0</v>
      </c>
      <c r="AF10" s="541">
        <f>IF(AND(SUM(AF$5:AF9)=0,$X10&lt;&gt;0,SUM($X$5:$X9)=SUM($Y$49:AE$49)),$X10,0)</f>
        <v>0</v>
      </c>
      <c r="AG10" s="541">
        <f>IF(AND(SUM(AG$5:AG9)=0,$X10&lt;&gt;0,SUM($X$5:$X9)=SUM($Y$49:AF$49)),$X10,0)</f>
        <v>0</v>
      </c>
      <c r="AH10" s="541">
        <f>IF(AND(SUM(AH$5:AH9)=0,$X10&lt;&gt;0,SUM($X$5:$X9)=SUM($Y$49:AG$49)),$X10,0)</f>
        <v>0</v>
      </c>
      <c r="AI10" s="541">
        <f>IF(AND(SUM(AI$5:AI9)=0,$X10&lt;&gt;0,SUM($X$5:$X9)=SUM($Y$49:AH$49)),$X10,0)</f>
        <v>0</v>
      </c>
      <c r="AJ10" s="541">
        <f>IF(AND(SUM(AJ$5:AJ9)=0,$X10&lt;&gt;0,SUM($X$5:$X9)=SUM($Y$49:AI$49)),$X10,0)</f>
        <v>0</v>
      </c>
      <c r="AK10" s="541">
        <f>IF(AND(SUM(AK$5:AK9)=0,$X10&lt;&gt;0,SUM($X$5:$X9)=SUM($Y$49:AJ$49)),$X10,0)</f>
        <v>0</v>
      </c>
      <c r="AL10" s="541">
        <f>IF(AND(SUM(AL$5:AL9)=0,$X10&lt;&gt;0,SUM($X$5:$X9)=SUM($Y$49:AK$49)),$X10,0)</f>
        <v>0</v>
      </c>
      <c r="AM10" s="541">
        <f>IF(AND(SUM(AM$5:AM9)=0,$X10&lt;&gt;0,SUM($X$5:$X9)=SUM($Y$49:AL$49)),$X10,0)</f>
        <v>0</v>
      </c>
      <c r="AN10" s="541">
        <f>IF(AND(SUM(AN$5:AN9)=0,$X10&lt;&gt;0,SUM($X$5:$X9)=SUM($Y$49:AM$49)),$X10,0)</f>
        <v>0</v>
      </c>
      <c r="AO10" s="541">
        <f>IF(AND(SUM(AO$5:AO9)=0,$X10&lt;&gt;0,SUM($X$5:$X9)=SUM($Y$49:AN$49)),$X10,0)</f>
        <v>0</v>
      </c>
      <c r="AP10" s="541">
        <f>IF(AND(SUM(AP$5:AP9)=0,$X10&lt;&gt;0,SUM($X$5:$X9)=SUM($Y$49:AO$49)),$X10,0)</f>
        <v>0</v>
      </c>
      <c r="AQ10" s="541">
        <f>IF(AND(SUM(AQ$5:AQ9)=0,$X10&lt;&gt;0,SUM($X$5:$X9)=SUM($Y$49:AP$49)),$X10,0)</f>
        <v>0</v>
      </c>
      <c r="AR10" s="541">
        <f>IF(AND(SUM(AR$5:AR9)=0,$X10&lt;&gt;0,SUM($X$5:$X9)=SUM($Y$49:AQ$49)),$X10,0)</f>
        <v>0</v>
      </c>
      <c r="AS10" s="541">
        <f>IF(AND(SUM(AS$5:AS9)=0,$X10&lt;&gt;0,SUM($X$5:$X9)=SUM($Y$49:AR$49)),$X10,0)</f>
        <v>0</v>
      </c>
      <c r="AT10" s="541">
        <f>IF(AND(SUM(AT$5:AT9)=0,$X10&lt;&gt;0,SUM($X$5:$X9)=SUM($Y$49:AS$49)),$X10,0)</f>
        <v>0</v>
      </c>
      <c r="AU10" s="541">
        <f>IF(AND(SUM(AU$5:AU9)=0,$X10&lt;&gt;0,SUM($X$5:$X9)=SUM($Y$49:AT$49)),$X10,0)</f>
        <v>0</v>
      </c>
      <c r="AV10" s="541">
        <f>IF(AND(SUM(AV$5:AV9)=0,$X10&lt;&gt;0,SUM($X$5:$X9)=SUM($Y$49:AU$49)),$X10,0)</f>
        <v>0</v>
      </c>
      <c r="AW10" s="541">
        <f>IF(AND(SUM(AW$5:AW9)=0,$X10&lt;&gt;0,SUM($X$5:$X9)=SUM($Y$49:AV$49)),$X10,0)</f>
        <v>0</v>
      </c>
      <c r="AX10" s="541">
        <f>IF(AND(SUM(AX$5:AX9)=0,$X10&lt;&gt;0,SUM($X$5:$X9)=SUM($Y$49:AW$49)),$X10,0)</f>
        <v>0</v>
      </c>
      <c r="AY10" s="541">
        <f>IF(AND(SUM(AY$5:AY9)=0,$X10&lt;&gt;0,SUM($X$5:$X9)=SUM($Y$49:AX$49)),$X10,0)</f>
        <v>0</v>
      </c>
      <c r="AZ10" s="541">
        <f>IF(AND(SUM(AZ$5:AZ9)=0,$X10&lt;&gt;0,SUM($X$5:$X9)=SUM($Y$49:AY$49)),$X10,0)</f>
        <v>0</v>
      </c>
      <c r="BA10" s="541">
        <f>IF(AND(SUM(BA$5:BA9)=0,$X10&lt;&gt;0,SUM($X$5:$X9)=SUM($Y$49:AZ$49)),$X10,0)</f>
        <v>0</v>
      </c>
      <c r="BB10" s="541">
        <f>IF(AND(SUM(BB$5:BB9)=0,$X10&lt;&gt;0,SUM($X$5:$X9)=SUM($Y$49:BA$49)),$X10,0)</f>
        <v>0</v>
      </c>
      <c r="BC10" s="541">
        <f>IF(AND(SUM(BC$5:BC9)=0,$X10&lt;&gt;0,SUM($X$5:$X9)=SUM($Y$49:BB$49)),$X10,0)</f>
        <v>0</v>
      </c>
    </row>
    <row r="11" spans="1:55" ht="30" x14ac:dyDescent="0.25">
      <c r="A11" s="436" t="str">
        <f t="shared" si="5"/>
        <v/>
      </c>
      <c r="B11" s="307" t="s">
        <v>735</v>
      </c>
      <c r="C11" s="308">
        <f>'Оказание услуг'!$DX$206</f>
        <v>0</v>
      </c>
      <c r="D11" s="309">
        <f t="shared" si="0"/>
        <v>0</v>
      </c>
      <c r="E11" s="309">
        <f>'Оказание услуг'!$DS$188</f>
        <v>0</v>
      </c>
      <c r="F11" s="424" t="str">
        <f>IF('Оказание услуг'!$DA$16="","",'Оказание услуг'!$DA$16)</f>
        <v/>
      </c>
      <c r="G11" s="424" t="str">
        <f>IF('Оказание услуг'!$DB$5&amp;"."&amp;'Оказание услуг'!$DG$5&amp;"."&amp;'Оказание услуг'!$EC$5="..","",'Оказание услуг'!$DB$5&amp;"."&amp;B224&amp;"."&amp;'Оказание услуг'!$EC$5)</f>
        <v/>
      </c>
      <c r="H11" s="347">
        <f>'Оказание услуг'!$DA$4</f>
        <v>0</v>
      </c>
      <c r="I11" s="475" t="str">
        <f t="shared" si="9"/>
        <v xml:space="preserve"> Договор оказания услуг № 0 от  г.  по документу Платежная ведомость № 0 от  г.</v>
      </c>
      <c r="J11" s="431">
        <f t="shared" si="1"/>
        <v>0</v>
      </c>
      <c r="K11" s="429">
        <f t="shared" ref="K11:T11" ca="1" si="12">IF(J$5=0,J12,J11)</f>
        <v>0</v>
      </c>
      <c r="L11" s="429">
        <f t="shared" ca="1" si="12"/>
        <v>0</v>
      </c>
      <c r="M11" s="429">
        <f t="shared" ca="1" si="12"/>
        <v>0</v>
      </c>
      <c r="N11" s="429">
        <f t="shared" ca="1" si="12"/>
        <v>0</v>
      </c>
      <c r="O11" s="429">
        <f t="shared" ca="1" si="12"/>
        <v>0</v>
      </c>
      <c r="P11" s="429">
        <f t="shared" ca="1" si="12"/>
        <v>0</v>
      </c>
      <c r="Q11" s="429">
        <f t="shared" ca="1" si="12"/>
        <v>0</v>
      </c>
      <c r="R11" s="429">
        <f t="shared" ca="1" si="12"/>
        <v>0</v>
      </c>
      <c r="S11" s="429">
        <f t="shared" ca="1" si="12"/>
        <v>0</v>
      </c>
      <c r="T11" s="429">
        <f t="shared" ca="1" si="12"/>
        <v>0</v>
      </c>
      <c r="W11" s="223" t="str">
        <f t="shared" si="3"/>
        <v>другие расходы на связь</v>
      </c>
      <c r="X11" s="541">
        <f t="shared" si="4"/>
        <v>11</v>
      </c>
      <c r="Y11" s="541">
        <f>IF(AND(SUM($Y$5:Y10)=0,X11&lt;&gt;0),X11,0)</f>
        <v>0</v>
      </c>
      <c r="Z11" s="541">
        <f>IF(AND(SUM($Z$5:Z10)=0,$X11&lt;&gt;0,SUM($X$5:X10)=Y$49),$X11,0)</f>
        <v>0</v>
      </c>
      <c r="AA11" s="541">
        <f>IF(AND(SUM(AA$5:AA10)=0,$X11&lt;&gt;0,SUM($X$5:$X10)=SUM($Y$49:Z$49)),$X11,0)</f>
        <v>0</v>
      </c>
      <c r="AB11" s="541">
        <f>IF(AND(SUM(AB$5:AB10)=0,$X11&lt;&gt;0,SUM($X$5:$X10)=SUM($Y$49:AA$49)),$X11,0)</f>
        <v>11</v>
      </c>
      <c r="AC11" s="541">
        <f>IF(AND(SUM(AC$5:AC10)=0,$X11&lt;&gt;0,SUM($X$5:$X10)=SUM($Y$49:AB$49)),$X11,0)</f>
        <v>0</v>
      </c>
      <c r="AD11" s="541">
        <f>IF(AND(SUM(AD$5:AD10)=0,$X11&lt;&gt;0,SUM($X$5:$X10)=SUM($Y$49:AC$49)),$X11,0)</f>
        <v>0</v>
      </c>
      <c r="AE11" s="541">
        <f>IF(AND(SUM(AE$5:AE10)=0,$X11&lt;&gt;0,SUM($X$5:$X10)=SUM($Y$49:AD$49)),$X11,0)</f>
        <v>0</v>
      </c>
      <c r="AF11" s="541">
        <f>IF(AND(SUM(AF$5:AF10)=0,$X11&lt;&gt;0,SUM($X$5:$X10)=SUM($Y$49:AE$49)),$X11,0)</f>
        <v>0</v>
      </c>
      <c r="AG11" s="541">
        <f>IF(AND(SUM(AG$5:AG10)=0,$X11&lt;&gt;0,SUM($X$5:$X10)=SUM($Y$49:AF$49)),$X11,0)</f>
        <v>0</v>
      </c>
      <c r="AH11" s="541">
        <f>IF(AND(SUM(AH$5:AH10)=0,$X11&lt;&gt;0,SUM($X$5:$X10)=SUM($Y$49:AG$49)),$X11,0)</f>
        <v>0</v>
      </c>
      <c r="AI11" s="541">
        <f>IF(AND(SUM(AI$5:AI10)=0,$X11&lt;&gt;0,SUM($X$5:$X10)=SUM($Y$49:AH$49)),$X11,0)</f>
        <v>0</v>
      </c>
      <c r="AJ11" s="541">
        <f>IF(AND(SUM(AJ$5:AJ10)=0,$X11&lt;&gt;0,SUM($X$5:$X10)=SUM($Y$49:AI$49)),$X11,0)</f>
        <v>0</v>
      </c>
      <c r="AK11" s="541">
        <f>IF(AND(SUM(AK$5:AK10)=0,$X11&lt;&gt;0,SUM($X$5:$X10)=SUM($Y$49:AJ$49)),$X11,0)</f>
        <v>0</v>
      </c>
      <c r="AL11" s="541">
        <f>IF(AND(SUM(AL$5:AL10)=0,$X11&lt;&gt;0,SUM($X$5:$X10)=SUM($Y$49:AK$49)),$X11,0)</f>
        <v>0</v>
      </c>
      <c r="AM11" s="541">
        <f>IF(AND(SUM(AM$5:AM10)=0,$X11&lt;&gt;0,SUM($X$5:$X10)=SUM($Y$49:AL$49)),$X11,0)</f>
        <v>0</v>
      </c>
      <c r="AN11" s="541">
        <f>IF(AND(SUM(AN$5:AN10)=0,$X11&lt;&gt;0,SUM($X$5:$X10)=SUM($Y$49:AM$49)),$X11,0)</f>
        <v>0</v>
      </c>
      <c r="AO11" s="541">
        <f>IF(AND(SUM(AO$5:AO10)=0,$X11&lt;&gt;0,SUM($X$5:$X10)=SUM($Y$49:AN$49)),$X11,0)</f>
        <v>0</v>
      </c>
      <c r="AP11" s="541">
        <f>IF(AND(SUM(AP$5:AP10)=0,$X11&lt;&gt;0,SUM($X$5:$X10)=SUM($Y$49:AO$49)),$X11,0)</f>
        <v>0</v>
      </c>
      <c r="AQ11" s="541">
        <f>IF(AND(SUM(AQ$5:AQ10)=0,$X11&lt;&gt;0,SUM($X$5:$X10)=SUM($Y$49:AP$49)),$X11,0)</f>
        <v>0</v>
      </c>
      <c r="AR11" s="541">
        <f>IF(AND(SUM(AR$5:AR10)=0,$X11&lt;&gt;0,SUM($X$5:$X10)=SUM($Y$49:AQ$49)),$X11,0)</f>
        <v>0</v>
      </c>
      <c r="AS11" s="541">
        <f>IF(AND(SUM(AS$5:AS10)=0,$X11&lt;&gt;0,SUM($X$5:$X10)=SUM($Y$49:AR$49)),$X11,0)</f>
        <v>0</v>
      </c>
      <c r="AT11" s="541">
        <f>IF(AND(SUM(AT$5:AT10)=0,$X11&lt;&gt;0,SUM($X$5:$X10)=SUM($Y$49:AS$49)),$X11,0)</f>
        <v>0</v>
      </c>
      <c r="AU11" s="541">
        <f>IF(AND(SUM(AU$5:AU10)=0,$X11&lt;&gt;0,SUM($X$5:$X10)=SUM($Y$49:AT$49)),$X11,0)</f>
        <v>0</v>
      </c>
      <c r="AV11" s="541">
        <f>IF(AND(SUM(AV$5:AV10)=0,$X11&lt;&gt;0,SUM($X$5:$X10)=SUM($Y$49:AU$49)),$X11,0)</f>
        <v>0</v>
      </c>
      <c r="AW11" s="541">
        <f>IF(AND(SUM(AW$5:AW10)=0,$X11&lt;&gt;0,SUM($X$5:$X10)=SUM($Y$49:AV$49)),$X11,0)</f>
        <v>0</v>
      </c>
      <c r="AX11" s="541">
        <f>IF(AND(SUM(AX$5:AX10)=0,$X11&lt;&gt;0,SUM($X$5:$X10)=SUM($Y$49:AW$49)),$X11,0)</f>
        <v>0</v>
      </c>
      <c r="AY11" s="541">
        <f>IF(AND(SUM(AY$5:AY10)=0,$X11&lt;&gt;0,SUM($X$5:$X10)=SUM($Y$49:AX$49)),$X11,0)</f>
        <v>0</v>
      </c>
      <c r="AZ11" s="541">
        <f>IF(AND(SUM(AZ$5:AZ10)=0,$X11&lt;&gt;0,SUM($X$5:$X10)=SUM($Y$49:AY$49)),$X11,0)</f>
        <v>0</v>
      </c>
      <c r="BA11" s="541">
        <f>IF(AND(SUM(BA$5:BA10)=0,$X11&lt;&gt;0,SUM($X$5:$X10)=SUM($Y$49:AZ$49)),$X11,0)</f>
        <v>0</v>
      </c>
      <c r="BB11" s="541">
        <f>IF(AND(SUM(BB$5:BB10)=0,$X11&lt;&gt;0,SUM($X$5:$X10)=SUM($Y$49:BA$49)),$X11,0)</f>
        <v>0</v>
      </c>
      <c r="BC11" s="541">
        <f>IF(AND(SUM(BC$5:BC10)=0,$X11&lt;&gt;0,SUM($X$5:$X10)=SUM($Y$49:BB$49)),$X11,0)</f>
        <v>0</v>
      </c>
    </row>
    <row r="12" spans="1:55" ht="30" x14ac:dyDescent="0.25">
      <c r="A12" s="436" t="str">
        <f t="shared" si="5"/>
        <v/>
      </c>
      <c r="B12" s="307" t="s">
        <v>735</v>
      </c>
      <c r="C12" s="308">
        <f>'Уборка помещений'!$AF$233</f>
        <v>0</v>
      </c>
      <c r="D12" s="309">
        <f t="shared" si="0"/>
        <v>0</v>
      </c>
      <c r="E12" s="311">
        <f>'Уборка помещений'!$AA$215</f>
        <v>0</v>
      </c>
      <c r="F12" s="424" t="str">
        <f>IF('Уборка помещений'!$I$16="","",'Уборка помещений'!$I$16)</f>
        <v/>
      </c>
      <c r="G12" s="424" t="str">
        <f>IF('Уборка помещений'!$J$5&amp;"."&amp;'Уборка помещений'!$O$5&amp;"."&amp;'Уборка помещений'!$AK$5="..","",'Уборка помещений'!$J$5&amp;"."&amp;B225&amp;"."&amp;'Уборка помещений'!$AK$5)</f>
        <v/>
      </c>
      <c r="H12" s="347">
        <f>'Уборка помещений'!$I$4</f>
        <v>0</v>
      </c>
      <c r="I12" s="475" t="str">
        <f t="shared" si="9"/>
        <v xml:space="preserve"> Договор оказания услуг № 0 от  г.  по документу Платежная ведомость № 0 от  г.</v>
      </c>
      <c r="J12" s="431">
        <f t="shared" si="1"/>
        <v>0</v>
      </c>
      <c r="K12" s="429">
        <f t="shared" ref="K12:T12" ca="1" si="13">IF(J$5=0,J13,J12)</f>
        <v>0</v>
      </c>
      <c r="L12" s="429">
        <f t="shared" ca="1" si="13"/>
        <v>0</v>
      </c>
      <c r="M12" s="429">
        <f t="shared" ca="1" si="13"/>
        <v>0</v>
      </c>
      <c r="N12" s="429">
        <f t="shared" ca="1" si="13"/>
        <v>0</v>
      </c>
      <c r="O12" s="429">
        <f t="shared" ca="1" si="13"/>
        <v>0</v>
      </c>
      <c r="P12" s="429">
        <f t="shared" ca="1" si="13"/>
        <v>0</v>
      </c>
      <c r="Q12" s="429">
        <f t="shared" ca="1" si="13"/>
        <v>0</v>
      </c>
      <c r="R12" s="429">
        <f t="shared" ca="1" si="13"/>
        <v>0</v>
      </c>
      <c r="S12" s="429">
        <f t="shared" ca="1" si="13"/>
        <v>0</v>
      </c>
      <c r="T12" s="429">
        <f t="shared" ca="1" si="13"/>
        <v>0</v>
      </c>
      <c r="W12" s="223" t="str">
        <f t="shared" si="3"/>
        <v>Транспортные расходы</v>
      </c>
      <c r="X12" s="541">
        <f t="shared" si="4"/>
        <v>12</v>
      </c>
      <c r="Y12" s="541">
        <f>IF(AND(SUM($Y$5:Y11)=0,X12&lt;&gt;0),X12,0)</f>
        <v>0</v>
      </c>
      <c r="Z12" s="541">
        <f>IF(AND(SUM($Z$5:Z11)=0,$X12&lt;&gt;0,SUM($X$5:X11)=Y$49),$X12,0)</f>
        <v>0</v>
      </c>
      <c r="AA12" s="541">
        <f>IF(AND(SUM(AA$5:AA11)=0,$X12&lt;&gt;0,SUM($X$5:$X11)=SUM($Y$49:Z$49)),$X12,0)</f>
        <v>0</v>
      </c>
      <c r="AB12" s="541">
        <f>IF(AND(SUM(AB$5:AB11)=0,$X12&lt;&gt;0,SUM($X$5:$X11)=SUM($Y$49:AA$49)),$X12,0)</f>
        <v>0</v>
      </c>
      <c r="AC12" s="541">
        <f>IF(AND(SUM(AC$5:AC11)=0,$X12&lt;&gt;0,SUM($X$5:$X11)=SUM($Y$49:AB$49)),$X12,0)</f>
        <v>12</v>
      </c>
      <c r="AD12" s="541">
        <f>IF(AND(SUM(AD$5:AD11)=0,$X12&lt;&gt;0,SUM($X$5:$X11)=SUM($Y$49:AC$49)),$X12,0)</f>
        <v>0</v>
      </c>
      <c r="AE12" s="541">
        <f>IF(AND(SUM(AE$5:AE11)=0,$X12&lt;&gt;0,SUM($X$5:$X11)=SUM($Y$49:AD$49)),$X12,0)</f>
        <v>0</v>
      </c>
      <c r="AF12" s="541">
        <f>IF(AND(SUM(AF$5:AF11)=0,$X12&lt;&gt;0,SUM($X$5:$X11)=SUM($Y$49:AE$49)),$X12,0)</f>
        <v>0</v>
      </c>
      <c r="AG12" s="541">
        <f>IF(AND(SUM(AG$5:AG11)=0,$X12&lt;&gt;0,SUM($X$5:$X11)=SUM($Y$49:AF$49)),$X12,0)</f>
        <v>0</v>
      </c>
      <c r="AH12" s="541">
        <f>IF(AND(SUM(AH$5:AH11)=0,$X12&lt;&gt;0,SUM($X$5:$X11)=SUM($Y$49:AG$49)),$X12,0)</f>
        <v>0</v>
      </c>
      <c r="AI12" s="541">
        <f>IF(AND(SUM(AI$5:AI11)=0,$X12&lt;&gt;0,SUM($X$5:$X11)=SUM($Y$49:AH$49)),$X12,0)</f>
        <v>0</v>
      </c>
      <c r="AJ12" s="541">
        <f>IF(AND(SUM(AJ$5:AJ11)=0,$X12&lt;&gt;0,SUM($X$5:$X11)=SUM($Y$49:AI$49)),$X12,0)</f>
        <v>0</v>
      </c>
      <c r="AK12" s="541">
        <f>IF(AND(SUM(AK$5:AK11)=0,$X12&lt;&gt;0,SUM($X$5:$X11)=SUM($Y$49:AJ$49)),$X12,0)</f>
        <v>0</v>
      </c>
      <c r="AL12" s="541">
        <f>IF(AND(SUM(AL$5:AL11)=0,$X12&lt;&gt;0,SUM($X$5:$X11)=SUM($Y$49:AK$49)),$X12,0)</f>
        <v>0</v>
      </c>
      <c r="AM12" s="541">
        <f>IF(AND(SUM(AM$5:AM11)=0,$X12&lt;&gt;0,SUM($X$5:$X11)=SUM($Y$49:AL$49)),$X12,0)</f>
        <v>0</v>
      </c>
      <c r="AN12" s="541">
        <f>IF(AND(SUM(AN$5:AN11)=0,$X12&lt;&gt;0,SUM($X$5:$X11)=SUM($Y$49:AM$49)),$X12,0)</f>
        <v>0</v>
      </c>
      <c r="AO12" s="541">
        <f>IF(AND(SUM(AO$5:AO11)=0,$X12&lt;&gt;0,SUM($X$5:$X11)=SUM($Y$49:AN$49)),$X12,0)</f>
        <v>0</v>
      </c>
      <c r="AP12" s="541">
        <f>IF(AND(SUM(AP$5:AP11)=0,$X12&lt;&gt;0,SUM($X$5:$X11)=SUM($Y$49:AO$49)),$X12,0)</f>
        <v>0</v>
      </c>
      <c r="AQ12" s="541">
        <f>IF(AND(SUM(AQ$5:AQ11)=0,$X12&lt;&gt;0,SUM($X$5:$X11)=SUM($Y$49:AP$49)),$X12,0)</f>
        <v>0</v>
      </c>
      <c r="AR12" s="541">
        <f>IF(AND(SUM(AR$5:AR11)=0,$X12&lt;&gt;0,SUM($X$5:$X11)=SUM($Y$49:AQ$49)),$X12,0)</f>
        <v>0</v>
      </c>
      <c r="AS12" s="541">
        <f>IF(AND(SUM(AS$5:AS11)=0,$X12&lt;&gt;0,SUM($X$5:$X11)=SUM($Y$49:AR$49)),$X12,0)</f>
        <v>0</v>
      </c>
      <c r="AT12" s="541">
        <f>IF(AND(SUM(AT$5:AT11)=0,$X12&lt;&gt;0,SUM($X$5:$X11)=SUM($Y$49:AS$49)),$X12,0)</f>
        <v>0</v>
      </c>
      <c r="AU12" s="541">
        <f>IF(AND(SUM(AU$5:AU11)=0,$X12&lt;&gt;0,SUM($X$5:$X11)=SUM($Y$49:AT$49)),$X12,0)</f>
        <v>0</v>
      </c>
      <c r="AV12" s="541">
        <f>IF(AND(SUM(AV$5:AV11)=0,$X12&lt;&gt;0,SUM($X$5:$X11)=SUM($Y$49:AU$49)),$X12,0)</f>
        <v>0</v>
      </c>
      <c r="AW12" s="541">
        <f>IF(AND(SUM(AW$5:AW11)=0,$X12&lt;&gt;0,SUM($X$5:$X11)=SUM($Y$49:AV$49)),$X12,0)</f>
        <v>0</v>
      </c>
      <c r="AX12" s="541">
        <f>IF(AND(SUM(AX$5:AX11)=0,$X12&lt;&gt;0,SUM($X$5:$X11)=SUM($Y$49:AW$49)),$X12,0)</f>
        <v>0</v>
      </c>
      <c r="AY12" s="541">
        <f>IF(AND(SUM(AY$5:AY11)=0,$X12&lt;&gt;0,SUM($X$5:$X11)=SUM($Y$49:AX$49)),$X12,0)</f>
        <v>0</v>
      </c>
      <c r="AZ12" s="541">
        <f>IF(AND(SUM(AZ$5:AZ11)=0,$X12&lt;&gt;0,SUM($X$5:$X11)=SUM($Y$49:AY$49)),$X12,0)</f>
        <v>0</v>
      </c>
      <c r="BA12" s="541">
        <f>IF(AND(SUM(BA$5:BA11)=0,$X12&lt;&gt;0,SUM($X$5:$X11)=SUM($Y$49:AZ$49)),$X12,0)</f>
        <v>0</v>
      </c>
      <c r="BB12" s="541">
        <f>IF(AND(SUM(BB$5:BB11)=0,$X12&lt;&gt;0,SUM($X$5:$X11)=SUM($Y$49:BA$49)),$X12,0)</f>
        <v>0</v>
      </c>
      <c r="BC12" s="541">
        <f>IF(AND(SUM(BC$5:BC11)=0,$X12&lt;&gt;0,SUM($X$5:$X11)=SUM($Y$49:BB$49)),$X12,0)</f>
        <v>0</v>
      </c>
    </row>
    <row r="13" spans="1:55" ht="30" x14ac:dyDescent="0.25">
      <c r="A13" s="436" t="str">
        <f t="shared" si="5"/>
        <v/>
      </c>
      <c r="B13" s="307" t="s">
        <v>735</v>
      </c>
      <c r="C13" s="308">
        <f>'Уборка помещений'!$CB$233</f>
        <v>0</v>
      </c>
      <c r="D13" s="309">
        <f t="shared" si="0"/>
        <v>0</v>
      </c>
      <c r="E13" s="311">
        <f>'Уборка помещений'!$BW$215</f>
        <v>0</v>
      </c>
      <c r="F13" s="424" t="str">
        <f>IF('Уборка помещений'!$BE$16="","",'Уборка помещений'!$BE$16)</f>
        <v/>
      </c>
      <c r="G13" s="424" t="str">
        <f>IF('Уборка помещений'!$BF$5&amp;"."&amp;'Уборка помещений'!$BK$5&amp;"."&amp;'Уборка помещений'!$CG$5="..","",'Уборка помещений'!$BF$5&amp;"."&amp;B226&amp;"."&amp;'Уборка помещений'!$CG$5)</f>
        <v/>
      </c>
      <c r="H13" s="347">
        <f>'Уборка помещений'!$BE$4</f>
        <v>0</v>
      </c>
      <c r="I13" s="475" t="str">
        <f t="shared" si="9"/>
        <v xml:space="preserve"> Договор оказания услуг № 0 от  г.  по документу Платежная ведомость № 0 от  г.</v>
      </c>
      <c r="J13" s="431">
        <f t="shared" si="1"/>
        <v>0</v>
      </c>
      <c r="K13" s="429">
        <f t="shared" ref="K13:T13" ca="1" si="14">IF(J$5=0,J14,J13)</f>
        <v>0</v>
      </c>
      <c r="L13" s="429">
        <f t="shared" ca="1" si="14"/>
        <v>0</v>
      </c>
      <c r="M13" s="429">
        <f t="shared" ca="1" si="14"/>
        <v>0</v>
      </c>
      <c r="N13" s="429">
        <f t="shared" ca="1" si="14"/>
        <v>0</v>
      </c>
      <c r="O13" s="429">
        <f t="shared" ca="1" si="14"/>
        <v>0</v>
      </c>
      <c r="P13" s="429">
        <f t="shared" ca="1" si="14"/>
        <v>0</v>
      </c>
      <c r="Q13" s="429">
        <f t="shared" ca="1" si="14"/>
        <v>0</v>
      </c>
      <c r="R13" s="429">
        <f t="shared" ca="1" si="14"/>
        <v>0</v>
      </c>
      <c r="S13" s="429">
        <f t="shared" ca="1" si="14"/>
        <v>0</v>
      </c>
      <c r="T13" s="429">
        <f t="shared" ca="1" si="14"/>
        <v>0</v>
      </c>
      <c r="W13" s="223" t="str">
        <f t="shared" si="3"/>
        <v>Канцелярские расходы</v>
      </c>
      <c r="X13" s="541">
        <f t="shared" si="4"/>
        <v>13</v>
      </c>
      <c r="Y13" s="541">
        <f>IF(AND(SUM($Y$5:Y12)=0,X13&lt;&gt;0),X13,0)</f>
        <v>0</v>
      </c>
      <c r="Z13" s="541">
        <f>IF(AND(SUM($Z$5:Z12)=0,$X13&lt;&gt;0,SUM($X$5:X12)=Y$49),$X13,0)</f>
        <v>0</v>
      </c>
      <c r="AA13" s="541">
        <f>IF(AND(SUM(AA$5:AA12)=0,$X13&lt;&gt;0,SUM($X$5:$X12)=SUM($Y$49:Z$49)),$X13,0)</f>
        <v>0</v>
      </c>
      <c r="AB13" s="541">
        <f>IF(AND(SUM(AB$5:AB12)=0,$X13&lt;&gt;0,SUM($X$5:$X12)=SUM($Y$49:AA$49)),$X13,0)</f>
        <v>0</v>
      </c>
      <c r="AC13" s="541">
        <f>IF(AND(SUM(AC$5:AC12)=0,$X13&lt;&gt;0,SUM($X$5:$X12)=SUM($Y$49:AB$49)),$X13,0)</f>
        <v>0</v>
      </c>
      <c r="AD13" s="541">
        <f>IF(AND(SUM(AD$5:AD12)=0,$X13&lt;&gt;0,SUM($X$5:$X12)=SUM($Y$49:AC$49)),$X13,0)</f>
        <v>13</v>
      </c>
      <c r="AE13" s="541">
        <f>IF(AND(SUM(AE$5:AE12)=0,$X13&lt;&gt;0,SUM($X$5:$X12)=SUM($Y$49:AD$49)),$X13,0)</f>
        <v>0</v>
      </c>
      <c r="AF13" s="541">
        <f>IF(AND(SUM(AF$5:AF12)=0,$X13&lt;&gt;0,SUM($X$5:$X12)=SUM($Y$49:AE$49)),$X13,0)</f>
        <v>0</v>
      </c>
      <c r="AG13" s="541">
        <f>IF(AND(SUM(AG$5:AG12)=0,$X13&lt;&gt;0,SUM($X$5:$X12)=SUM($Y$49:AF$49)),$X13,0)</f>
        <v>0</v>
      </c>
      <c r="AH13" s="541">
        <f>IF(AND(SUM(AH$5:AH12)=0,$X13&lt;&gt;0,SUM($X$5:$X12)=SUM($Y$49:AG$49)),$X13,0)</f>
        <v>0</v>
      </c>
      <c r="AI13" s="541">
        <f>IF(AND(SUM(AI$5:AI12)=0,$X13&lt;&gt;0,SUM($X$5:$X12)=SUM($Y$49:AH$49)),$X13,0)</f>
        <v>0</v>
      </c>
      <c r="AJ13" s="541">
        <f>IF(AND(SUM(AJ$5:AJ12)=0,$X13&lt;&gt;0,SUM($X$5:$X12)=SUM($Y$49:AI$49)),$X13,0)</f>
        <v>0</v>
      </c>
      <c r="AK13" s="541">
        <f>IF(AND(SUM(AK$5:AK12)=0,$X13&lt;&gt;0,SUM($X$5:$X12)=SUM($Y$49:AJ$49)),$X13,0)</f>
        <v>0</v>
      </c>
      <c r="AL13" s="541">
        <f>IF(AND(SUM(AL$5:AL12)=0,$X13&lt;&gt;0,SUM($X$5:$X12)=SUM($Y$49:AK$49)),$X13,0)</f>
        <v>0</v>
      </c>
      <c r="AM13" s="541">
        <f>IF(AND(SUM(AM$5:AM12)=0,$X13&lt;&gt;0,SUM($X$5:$X12)=SUM($Y$49:AL$49)),$X13,0)</f>
        <v>0</v>
      </c>
      <c r="AN13" s="541">
        <f>IF(AND(SUM(AN$5:AN12)=0,$X13&lt;&gt;0,SUM($X$5:$X12)=SUM($Y$49:AM$49)),$X13,0)</f>
        <v>0</v>
      </c>
      <c r="AO13" s="541">
        <f>IF(AND(SUM(AO$5:AO12)=0,$X13&lt;&gt;0,SUM($X$5:$X12)=SUM($Y$49:AN$49)),$X13,0)</f>
        <v>0</v>
      </c>
      <c r="AP13" s="541">
        <f>IF(AND(SUM(AP$5:AP12)=0,$X13&lt;&gt;0,SUM($X$5:$X12)=SUM($Y$49:AO$49)),$X13,0)</f>
        <v>0</v>
      </c>
      <c r="AQ13" s="541">
        <f>IF(AND(SUM(AQ$5:AQ12)=0,$X13&lt;&gt;0,SUM($X$5:$X12)=SUM($Y$49:AP$49)),$X13,0)</f>
        <v>0</v>
      </c>
      <c r="AR13" s="541">
        <f>IF(AND(SUM(AR$5:AR12)=0,$X13&lt;&gt;0,SUM($X$5:$X12)=SUM($Y$49:AQ$49)),$X13,0)</f>
        <v>0</v>
      </c>
      <c r="AS13" s="541">
        <f>IF(AND(SUM(AS$5:AS12)=0,$X13&lt;&gt;0,SUM($X$5:$X12)=SUM($Y$49:AR$49)),$X13,0)</f>
        <v>0</v>
      </c>
      <c r="AT13" s="541">
        <f>IF(AND(SUM(AT$5:AT12)=0,$X13&lt;&gt;0,SUM($X$5:$X12)=SUM($Y$49:AS$49)),$X13,0)</f>
        <v>0</v>
      </c>
      <c r="AU13" s="541">
        <f>IF(AND(SUM(AU$5:AU12)=0,$X13&lt;&gt;0,SUM($X$5:$X12)=SUM($Y$49:AT$49)),$X13,0)</f>
        <v>0</v>
      </c>
      <c r="AV13" s="541">
        <f>IF(AND(SUM(AV$5:AV12)=0,$X13&lt;&gt;0,SUM($X$5:$X12)=SUM($Y$49:AU$49)),$X13,0)</f>
        <v>0</v>
      </c>
      <c r="AW13" s="541">
        <f>IF(AND(SUM(AW$5:AW12)=0,$X13&lt;&gt;0,SUM($X$5:$X12)=SUM($Y$49:AV$49)),$X13,0)</f>
        <v>0</v>
      </c>
      <c r="AX13" s="541">
        <f>IF(AND(SUM(AX$5:AX12)=0,$X13&lt;&gt;0,SUM($X$5:$X12)=SUM($Y$49:AW$49)),$X13,0)</f>
        <v>0</v>
      </c>
      <c r="AY13" s="541">
        <f>IF(AND(SUM(AY$5:AY12)=0,$X13&lt;&gt;0,SUM($X$5:$X12)=SUM($Y$49:AX$49)),$X13,0)</f>
        <v>0</v>
      </c>
      <c r="AZ13" s="541">
        <f>IF(AND(SUM(AZ$5:AZ12)=0,$X13&lt;&gt;0,SUM($X$5:$X12)=SUM($Y$49:AY$49)),$X13,0)</f>
        <v>0</v>
      </c>
      <c r="BA13" s="541">
        <f>IF(AND(SUM(BA$5:BA12)=0,$X13&lt;&gt;0,SUM($X$5:$X12)=SUM($Y$49:AZ$49)),$X13,0)</f>
        <v>0</v>
      </c>
      <c r="BB13" s="541">
        <f>IF(AND(SUM(BB$5:BB12)=0,$X13&lt;&gt;0,SUM($X$5:$X12)=SUM($Y$49:BA$49)),$X13,0)</f>
        <v>0</v>
      </c>
      <c r="BC13" s="541">
        <f>IF(AND(SUM(BC$5:BC12)=0,$X13&lt;&gt;0,SUM($X$5:$X12)=SUM($Y$49:BB$49)),$X13,0)</f>
        <v>0</v>
      </c>
    </row>
    <row r="14" spans="1:55" ht="30" x14ac:dyDescent="0.25">
      <c r="A14" s="436" t="str">
        <f t="shared" si="5"/>
        <v/>
      </c>
      <c r="B14" s="307" t="s">
        <v>735</v>
      </c>
      <c r="C14" s="308">
        <f>'Уборка помещений'!$DX$233</f>
        <v>0</v>
      </c>
      <c r="D14" s="309">
        <f t="shared" si="0"/>
        <v>0</v>
      </c>
      <c r="E14" s="311">
        <f>'Уборка помещений'!$DS$215</f>
        <v>0</v>
      </c>
      <c r="F14" s="424" t="str">
        <f>IF('Уборка помещений'!$DA$16="","",'Уборка помещений'!$DA$16)</f>
        <v/>
      </c>
      <c r="G14" s="424" t="str">
        <f>IF('Уборка помещений'!$DB$5&amp;"."&amp;'Уборка помещений'!$DG$5&amp;"."&amp;'Уборка помещений'!$EC$5="..","",'Уборка помещений'!$DB$5&amp;"."&amp;B227&amp;"."&amp;'Уборка помещений'!$EC$5)</f>
        <v/>
      </c>
      <c r="H14" s="347">
        <f>'Уборка помещений'!$DA$4</f>
        <v>0</v>
      </c>
      <c r="I14" s="475" t="str">
        <f t="shared" si="9"/>
        <v xml:space="preserve"> Договор оказания услуг № 0 от  г.  по документу Платежная ведомость № 0 от  г.</v>
      </c>
      <c r="J14" s="431">
        <f t="shared" si="1"/>
        <v>0</v>
      </c>
      <c r="K14" s="429">
        <f ca="1">IF(J$5=0,J15,J14)</f>
        <v>0</v>
      </c>
      <c r="L14" s="429">
        <f ca="1">IF(K$5=0,K15,K14)</f>
        <v>0</v>
      </c>
      <c r="M14" s="429">
        <f ca="1">IF(L$5=0,L15,L14)</f>
        <v>0</v>
      </c>
      <c r="N14" s="429">
        <f ca="1">IF(M$5=0,M15,M14)</f>
        <v>0</v>
      </c>
      <c r="O14" s="429">
        <f ca="1">IF(N$5=0,0,N14)</f>
        <v>0</v>
      </c>
      <c r="P14" s="429">
        <f ca="1">IF(O$5=0,O15,O14)</f>
        <v>0</v>
      </c>
      <c r="Q14" s="429">
        <f ca="1">IF(P$5=0,P15,P14)</f>
        <v>0</v>
      </c>
      <c r="R14" s="429">
        <f ca="1">IF(Q$5=0,Q15,Q14)</f>
        <v>0</v>
      </c>
      <c r="S14" s="429">
        <f ca="1">IF(R$5=0,R15,R14)</f>
        <v>0</v>
      </c>
      <c r="T14" s="429">
        <f ca="1">IF(S$5=0,S15,S14)</f>
        <v>0</v>
      </c>
      <c r="W14" s="223" t="str">
        <f t="shared" si="3"/>
        <v>Командировочные расходы</v>
      </c>
      <c r="X14" s="541">
        <f t="shared" si="4"/>
        <v>14</v>
      </c>
      <c r="Y14" s="541">
        <f>IF(AND(SUM($Y$5:Y13)=0,X14&lt;&gt;0),X14,0)</f>
        <v>0</v>
      </c>
      <c r="Z14" s="541">
        <f>IF(AND(SUM($Z$5:Z13)=0,$X14&lt;&gt;0,SUM($X$5:X13)=Y$49),$X14,0)</f>
        <v>0</v>
      </c>
      <c r="AA14" s="541">
        <f>IF(AND(SUM(AA$5:AA13)=0,$X14&lt;&gt;0,SUM($X$5:$X13)=SUM($Y$49:Z$49)),$X14,0)</f>
        <v>0</v>
      </c>
      <c r="AB14" s="541">
        <f>IF(AND(SUM(AB$5:AB13)=0,$X14&lt;&gt;0,SUM($X$5:$X13)=SUM($Y$49:AA$49)),$X14,0)</f>
        <v>0</v>
      </c>
      <c r="AC14" s="541">
        <f>IF(AND(SUM(AC$5:AC13)=0,$X14&lt;&gt;0,SUM($X$5:$X13)=SUM($Y$49:AB$49)),$X14,0)</f>
        <v>0</v>
      </c>
      <c r="AD14" s="541">
        <f>IF(AND(SUM(AD$5:AD13)=0,$X14&lt;&gt;0,SUM($X$5:$X13)=SUM($Y$49:AC$49)),$X14,0)</f>
        <v>0</v>
      </c>
      <c r="AE14" s="541">
        <f>IF(AND(SUM(AE$5:AE13)=0,$X14&lt;&gt;0,SUM($X$5:$X13)=SUM($Y$49:AD$49)),$X14,0)</f>
        <v>14</v>
      </c>
      <c r="AF14" s="541">
        <f>IF(AND(SUM(AF$5:AF13)=0,$X14&lt;&gt;0,SUM($X$5:$X13)=SUM($Y$49:AE$49)),$X14,0)</f>
        <v>0</v>
      </c>
      <c r="AG14" s="541">
        <f>IF(AND(SUM(AG$5:AG13)=0,$X14&lt;&gt;0,SUM($X$5:$X13)=SUM($Y$49:AF$49)),$X14,0)</f>
        <v>0</v>
      </c>
      <c r="AH14" s="541">
        <f>IF(AND(SUM(AH$5:AH13)=0,$X14&lt;&gt;0,SUM($X$5:$X13)=SUM($Y$49:AG$49)),$X14,0)</f>
        <v>0</v>
      </c>
      <c r="AI14" s="541">
        <f>IF(AND(SUM(AI$5:AI13)=0,$X14&lt;&gt;0,SUM($X$5:$X13)=SUM($Y$49:AH$49)),$X14,0)</f>
        <v>0</v>
      </c>
      <c r="AJ14" s="541">
        <f>IF(AND(SUM(AJ$5:AJ13)=0,$X14&lt;&gt;0,SUM($X$5:$X13)=SUM($Y$49:AI$49)),$X14,0)</f>
        <v>0</v>
      </c>
      <c r="AK14" s="541">
        <f>IF(AND(SUM(AK$5:AK13)=0,$X14&lt;&gt;0,SUM($X$5:$X13)=SUM($Y$49:AJ$49)),$X14,0)</f>
        <v>0</v>
      </c>
      <c r="AL14" s="541">
        <f>IF(AND(SUM(AL$5:AL13)=0,$X14&lt;&gt;0,SUM($X$5:$X13)=SUM($Y$49:AK$49)),$X14,0)</f>
        <v>0</v>
      </c>
      <c r="AM14" s="541">
        <f>IF(AND(SUM(AM$5:AM13)=0,$X14&lt;&gt;0,SUM($X$5:$X13)=SUM($Y$49:AL$49)),$X14,0)</f>
        <v>0</v>
      </c>
      <c r="AN14" s="541">
        <f>IF(AND(SUM(AN$5:AN13)=0,$X14&lt;&gt;0,SUM($X$5:$X13)=SUM($Y$49:AM$49)),$X14,0)</f>
        <v>0</v>
      </c>
      <c r="AO14" s="541">
        <f>IF(AND(SUM(AO$5:AO13)=0,$X14&lt;&gt;0,SUM($X$5:$X13)=SUM($Y$49:AN$49)),$X14,0)</f>
        <v>0</v>
      </c>
      <c r="AP14" s="541">
        <f>IF(AND(SUM(AP$5:AP13)=0,$X14&lt;&gt;0,SUM($X$5:$X13)=SUM($Y$49:AO$49)),$X14,0)</f>
        <v>0</v>
      </c>
      <c r="AQ14" s="541">
        <f>IF(AND(SUM(AQ$5:AQ13)=0,$X14&lt;&gt;0,SUM($X$5:$X13)=SUM($Y$49:AP$49)),$X14,0)</f>
        <v>0</v>
      </c>
      <c r="AR14" s="541">
        <f>IF(AND(SUM(AR$5:AR13)=0,$X14&lt;&gt;0,SUM($X$5:$X13)=SUM($Y$49:AQ$49)),$X14,0)</f>
        <v>0</v>
      </c>
      <c r="AS14" s="541">
        <f>IF(AND(SUM(AS$5:AS13)=0,$X14&lt;&gt;0,SUM($X$5:$X13)=SUM($Y$49:AR$49)),$X14,0)</f>
        <v>0</v>
      </c>
      <c r="AT14" s="541">
        <f>IF(AND(SUM(AT$5:AT13)=0,$X14&lt;&gt;0,SUM($X$5:$X13)=SUM($Y$49:AS$49)),$X14,0)</f>
        <v>0</v>
      </c>
      <c r="AU14" s="541">
        <f>IF(AND(SUM(AU$5:AU13)=0,$X14&lt;&gt;0,SUM($X$5:$X13)=SUM($Y$49:AT$49)),$X14,0)</f>
        <v>0</v>
      </c>
      <c r="AV14" s="541">
        <f>IF(AND(SUM(AV$5:AV13)=0,$X14&lt;&gt;0,SUM($X$5:$X13)=SUM($Y$49:AU$49)),$X14,0)</f>
        <v>0</v>
      </c>
      <c r="AW14" s="541">
        <f>IF(AND(SUM(AW$5:AW13)=0,$X14&lt;&gt;0,SUM($X$5:$X13)=SUM($Y$49:AV$49)),$X14,0)</f>
        <v>0</v>
      </c>
      <c r="AX14" s="541">
        <f>IF(AND(SUM(AX$5:AX13)=0,$X14&lt;&gt;0,SUM($X$5:$X13)=SUM($Y$49:AW$49)),$X14,0)</f>
        <v>0</v>
      </c>
      <c r="AY14" s="541">
        <f>IF(AND(SUM(AY$5:AY13)=0,$X14&lt;&gt;0,SUM($X$5:$X13)=SUM($Y$49:AX$49)),$X14,0)</f>
        <v>0</v>
      </c>
      <c r="AZ14" s="541">
        <f>IF(AND(SUM(AZ$5:AZ13)=0,$X14&lt;&gt;0,SUM($X$5:$X13)=SUM($Y$49:AY$49)),$X14,0)</f>
        <v>0</v>
      </c>
      <c r="BA14" s="541">
        <f>IF(AND(SUM(BA$5:BA13)=0,$X14&lt;&gt;0,SUM($X$5:$X13)=SUM($Y$49:AZ$49)),$X14,0)</f>
        <v>0</v>
      </c>
      <c r="BB14" s="541">
        <f>IF(AND(SUM(BB$5:BB13)=0,$X14&lt;&gt;0,SUM($X$5:$X13)=SUM($Y$49:BA$49)),$X14,0)</f>
        <v>0</v>
      </c>
      <c r="BC14" s="541">
        <f>IF(AND(SUM(BC$5:BC13)=0,$X14&lt;&gt;0,SUM($X$5:$X13)=SUM($Y$49:BB$49)),$X14,0)</f>
        <v>0</v>
      </c>
    </row>
    <row r="15" spans="1:55" x14ac:dyDescent="0.25">
      <c r="A15" s="474"/>
      <c r="J15" s="432"/>
      <c r="K15" s="429"/>
      <c r="L15" s="429"/>
      <c r="M15" s="429"/>
      <c r="N15" s="429">
        <f ca="1">SUM(N5:N14)</f>
        <v>0</v>
      </c>
      <c r="O15" s="427"/>
      <c r="P15" s="427"/>
      <c r="W15" s="223">
        <f t="shared" si="3"/>
        <v>0</v>
      </c>
      <c r="X15" s="541">
        <f t="shared" si="4"/>
        <v>0</v>
      </c>
      <c r="Y15" s="541">
        <f>IF(AND(SUM($Y$5:Y14)=0,X15&lt;&gt;0),X15,0)</f>
        <v>0</v>
      </c>
      <c r="Z15" s="541">
        <f>IF(AND(SUM($Z$5:Z14)=0,$X15&lt;&gt;0,SUM($X$5:X14)=Y$49),$X15,0)</f>
        <v>0</v>
      </c>
      <c r="AA15" s="541">
        <f>IF(AND(SUM(AA$5:AA14)=0,$X15&lt;&gt;0,SUM($X$5:$X14)=SUM($Y$49:Z$49)),$X15,0)</f>
        <v>0</v>
      </c>
      <c r="AB15" s="541">
        <f>IF(AND(SUM(AB$5:AB14)=0,$X15&lt;&gt;0,SUM($X$5:$X14)=SUM($Y$49:AA$49)),$X15,0)</f>
        <v>0</v>
      </c>
      <c r="AC15" s="541">
        <f>IF(AND(SUM(AC$5:AC14)=0,$X15&lt;&gt;0,SUM($X$5:$X14)=SUM($Y$49:AB$49)),$X15,0)</f>
        <v>0</v>
      </c>
      <c r="AD15" s="541">
        <f>IF(AND(SUM(AD$5:AD14)=0,$X15&lt;&gt;0,SUM($X$5:$X14)=SUM($Y$49:AC$49)),$X15,0)</f>
        <v>0</v>
      </c>
      <c r="AE15" s="541">
        <f>IF(AND(SUM(AE$5:AE14)=0,$X15&lt;&gt;0,SUM($X$5:$X14)=SUM($Y$49:AD$49)),$X15,0)</f>
        <v>0</v>
      </c>
      <c r="AF15" s="541">
        <f>IF(AND(SUM(AF$5:AF14)=0,$X15&lt;&gt;0,SUM($X$5:$X14)=SUM($Y$49:AE$49)),$X15,0)</f>
        <v>0</v>
      </c>
      <c r="AG15" s="541">
        <f>IF(AND(SUM(AG$5:AG14)=0,$X15&lt;&gt;0,SUM($X$5:$X14)=SUM($Y$49:AF$49)),$X15,0)</f>
        <v>0</v>
      </c>
      <c r="AH15" s="541">
        <f>IF(AND(SUM(AH$5:AH14)=0,$X15&lt;&gt;0,SUM($X$5:$X14)=SUM($Y$49:AG$49)),$X15,0)</f>
        <v>0</v>
      </c>
      <c r="AI15" s="541">
        <f>IF(AND(SUM(AI$5:AI14)=0,$X15&lt;&gt;0,SUM($X$5:$X14)=SUM($Y$49:AH$49)),$X15,0)</f>
        <v>0</v>
      </c>
      <c r="AJ15" s="541">
        <f>IF(AND(SUM(AJ$5:AJ14)=0,$X15&lt;&gt;0,SUM($X$5:$X14)=SUM($Y$49:AI$49)),$X15,0)</f>
        <v>0</v>
      </c>
      <c r="AK15" s="541">
        <f>IF(AND(SUM(AK$5:AK14)=0,$X15&lt;&gt;0,SUM($X$5:$X14)=SUM($Y$49:AJ$49)),$X15,0)</f>
        <v>0</v>
      </c>
      <c r="AL15" s="541">
        <f>IF(AND(SUM(AL$5:AL14)=0,$X15&lt;&gt;0,SUM($X$5:$X14)=SUM($Y$49:AK$49)),$X15,0)</f>
        <v>0</v>
      </c>
      <c r="AM15" s="541">
        <f>IF(AND(SUM(AM$5:AM14)=0,$X15&lt;&gt;0,SUM($X$5:$X14)=SUM($Y$49:AL$49)),$X15,0)</f>
        <v>0</v>
      </c>
      <c r="AN15" s="541">
        <f>IF(AND(SUM(AN$5:AN14)=0,$X15&lt;&gt;0,SUM($X$5:$X14)=SUM($Y$49:AM$49)),$X15,0)</f>
        <v>0</v>
      </c>
      <c r="AO15" s="541">
        <f>IF(AND(SUM(AO$5:AO14)=0,$X15&lt;&gt;0,SUM($X$5:$X14)=SUM($Y$49:AN$49)),$X15,0)</f>
        <v>0</v>
      </c>
      <c r="AP15" s="541">
        <f>IF(AND(SUM(AP$5:AP14)=0,$X15&lt;&gt;0,SUM($X$5:$X14)=SUM($Y$49:AO$49)),$X15,0)</f>
        <v>0</v>
      </c>
      <c r="AQ15" s="541">
        <f>IF(AND(SUM(AQ$5:AQ14)=0,$X15&lt;&gt;0,SUM($X$5:$X14)=SUM($Y$49:AP$49)),$X15,0)</f>
        <v>0</v>
      </c>
      <c r="AR15" s="541">
        <f>IF(AND(SUM(AR$5:AR14)=0,$X15&lt;&gt;0,SUM($X$5:$X14)=SUM($Y$49:AQ$49)),$X15,0)</f>
        <v>0</v>
      </c>
      <c r="AS15" s="541">
        <f>IF(AND(SUM(AS$5:AS14)=0,$X15&lt;&gt;0,SUM($X$5:$X14)=SUM($Y$49:AR$49)),$X15,0)</f>
        <v>0</v>
      </c>
      <c r="AT15" s="541">
        <f>IF(AND(SUM(AT$5:AT14)=0,$X15&lt;&gt;0,SUM($X$5:$X14)=SUM($Y$49:AS$49)),$X15,0)</f>
        <v>0</v>
      </c>
      <c r="AU15" s="541">
        <f>IF(AND(SUM(AU$5:AU14)=0,$X15&lt;&gt;0,SUM($X$5:$X14)=SUM($Y$49:AT$49)),$X15,0)</f>
        <v>0</v>
      </c>
      <c r="AV15" s="541">
        <f>IF(AND(SUM(AV$5:AV14)=0,$X15&lt;&gt;0,SUM($X$5:$X14)=SUM($Y$49:AU$49)),$X15,0)</f>
        <v>0</v>
      </c>
      <c r="AW15" s="541">
        <f>IF(AND(SUM(AW$5:AW14)=0,$X15&lt;&gt;0,SUM($X$5:$X14)=SUM($Y$49:AV$49)),$X15,0)</f>
        <v>0</v>
      </c>
      <c r="AX15" s="541">
        <f>IF(AND(SUM(AX$5:AX14)=0,$X15&lt;&gt;0,SUM($X$5:$X14)=SUM($Y$49:AW$49)),$X15,0)</f>
        <v>0</v>
      </c>
      <c r="AY15" s="541">
        <f>IF(AND(SUM(AY$5:AY14)=0,$X15&lt;&gt;0,SUM($X$5:$X14)=SUM($Y$49:AX$49)),$X15,0)</f>
        <v>0</v>
      </c>
      <c r="AZ15" s="541">
        <f>IF(AND(SUM(AZ$5:AZ14)=0,$X15&lt;&gt;0,SUM($X$5:$X14)=SUM($Y$49:AY$49)),$X15,0)</f>
        <v>0</v>
      </c>
      <c r="BA15" s="541">
        <f>IF(AND(SUM(BA$5:BA14)=0,$X15&lt;&gt;0,SUM($X$5:$X14)=SUM($Y$49:AZ$49)),$X15,0)</f>
        <v>0</v>
      </c>
      <c r="BB15" s="541">
        <f>IF(AND(SUM(BB$5:BB14)=0,$X15&lt;&gt;0,SUM($X$5:$X14)=SUM($Y$49:BA$49)),$X15,0)</f>
        <v>0</v>
      </c>
      <c r="BC15" s="541">
        <f>IF(AND(SUM(BC$5:BC14)=0,$X15&lt;&gt;0,SUM($X$5:$X14)=SUM($Y$49:BB$49)),$X15,0)</f>
        <v>0</v>
      </c>
    </row>
    <row r="16" spans="1:55" x14ac:dyDescent="0.25">
      <c r="A16" s="474"/>
      <c r="J16" s="432"/>
      <c r="K16" s="429"/>
      <c r="L16" s="429"/>
      <c r="M16" s="429"/>
      <c r="N16" s="429"/>
      <c r="O16" s="427"/>
      <c r="P16" s="427"/>
      <c r="W16" s="223" t="str">
        <f t="shared" si="3"/>
        <v>приобретение (изготовление) стендов вывесок</v>
      </c>
      <c r="X16" s="541">
        <f t="shared" si="4"/>
        <v>16</v>
      </c>
      <c r="Y16" s="541">
        <f>IF(AND(SUM($Y$5:Y15)=0,X16&lt;&gt;0),X16,0)</f>
        <v>0</v>
      </c>
      <c r="Z16" s="541">
        <f>IF(AND(SUM($Z$5:Z15)=0,$X16&lt;&gt;0,SUM($X$5:X15)=Y$49),$X16,0)</f>
        <v>0</v>
      </c>
      <c r="AA16" s="541">
        <f>IF(AND(SUM(AA$5:AA15)=0,$X16&lt;&gt;0,SUM($X$5:$X15)=SUM($Y$49:Z$49)),$X16,0)</f>
        <v>0</v>
      </c>
      <c r="AB16" s="541">
        <f>IF(AND(SUM(AB$5:AB15)=0,$X16&lt;&gt;0,SUM($X$5:$X15)=SUM($Y$49:AA$49)),$X16,0)</f>
        <v>0</v>
      </c>
      <c r="AC16" s="541">
        <f>IF(AND(SUM(AC$5:AC15)=0,$X16&lt;&gt;0,SUM($X$5:$X15)=SUM($Y$49:AB$49)),$X16,0)</f>
        <v>0</v>
      </c>
      <c r="AD16" s="541">
        <f>IF(AND(SUM(AD$5:AD15)=0,$X16&lt;&gt;0,SUM($X$5:$X15)=SUM($Y$49:AC$49)),$X16,0)</f>
        <v>0</v>
      </c>
      <c r="AE16" s="541">
        <f>IF(AND(SUM(AE$5:AE15)=0,$X16&lt;&gt;0,SUM($X$5:$X15)=SUM($Y$49:AD$49)),$X16,0)</f>
        <v>0</v>
      </c>
      <c r="AF16" s="541">
        <f>IF(AND(SUM(AF$5:AF15)=0,$X16&lt;&gt;0,SUM($X$5:$X15)=SUM($Y$49:AE$49)),$X16,0)</f>
        <v>16</v>
      </c>
      <c r="AG16" s="541">
        <f>IF(AND(SUM(AG$5:AG15)=0,$X16&lt;&gt;0,SUM($X$5:$X15)=SUM($Y$49:AF$49)),$X16,0)</f>
        <v>0</v>
      </c>
      <c r="AH16" s="541">
        <f>IF(AND(SUM(AH$5:AH15)=0,$X16&lt;&gt;0,SUM($X$5:$X15)=SUM($Y$49:AG$49)),$X16,0)</f>
        <v>0</v>
      </c>
      <c r="AI16" s="541">
        <f>IF(AND(SUM(AI$5:AI15)=0,$X16&lt;&gt;0,SUM($X$5:$X15)=SUM($Y$49:AH$49)),$X16,0)</f>
        <v>0</v>
      </c>
      <c r="AJ16" s="541">
        <f>IF(AND(SUM(AJ$5:AJ15)=0,$X16&lt;&gt;0,SUM($X$5:$X15)=SUM($Y$49:AI$49)),$X16,0)</f>
        <v>0</v>
      </c>
      <c r="AK16" s="541">
        <f>IF(AND(SUM(AK$5:AK15)=0,$X16&lt;&gt;0,SUM($X$5:$X15)=SUM($Y$49:AJ$49)),$X16,0)</f>
        <v>0</v>
      </c>
      <c r="AL16" s="541">
        <f>IF(AND(SUM(AL$5:AL15)=0,$X16&lt;&gt;0,SUM($X$5:$X15)=SUM($Y$49:AK$49)),$X16,0)</f>
        <v>0</v>
      </c>
      <c r="AM16" s="541">
        <f>IF(AND(SUM(AM$5:AM15)=0,$X16&lt;&gt;0,SUM($X$5:$X15)=SUM($Y$49:AL$49)),$X16,0)</f>
        <v>0</v>
      </c>
      <c r="AN16" s="541">
        <f>IF(AND(SUM(AN$5:AN15)=0,$X16&lt;&gt;0,SUM($X$5:$X15)=SUM($Y$49:AM$49)),$X16,0)</f>
        <v>0</v>
      </c>
      <c r="AO16" s="541">
        <f>IF(AND(SUM(AO$5:AO15)=0,$X16&lt;&gt;0,SUM($X$5:$X15)=SUM($Y$49:AN$49)),$X16,0)</f>
        <v>0</v>
      </c>
      <c r="AP16" s="541">
        <f>IF(AND(SUM(AP$5:AP15)=0,$X16&lt;&gt;0,SUM($X$5:$X15)=SUM($Y$49:AO$49)),$X16,0)</f>
        <v>0</v>
      </c>
      <c r="AQ16" s="541">
        <f>IF(AND(SUM(AQ$5:AQ15)=0,$X16&lt;&gt;0,SUM($X$5:$X15)=SUM($Y$49:AP$49)),$X16,0)</f>
        <v>0</v>
      </c>
      <c r="AR16" s="541">
        <f>IF(AND(SUM(AR$5:AR15)=0,$X16&lt;&gt;0,SUM($X$5:$X15)=SUM($Y$49:AQ$49)),$X16,0)</f>
        <v>0</v>
      </c>
      <c r="AS16" s="541">
        <f>IF(AND(SUM(AS$5:AS15)=0,$X16&lt;&gt;0,SUM($X$5:$X15)=SUM($Y$49:AR$49)),$X16,0)</f>
        <v>0</v>
      </c>
      <c r="AT16" s="541">
        <f>IF(AND(SUM(AT$5:AT15)=0,$X16&lt;&gt;0,SUM($X$5:$X15)=SUM($Y$49:AS$49)),$X16,0)</f>
        <v>0</v>
      </c>
      <c r="AU16" s="541">
        <f>IF(AND(SUM(AU$5:AU15)=0,$X16&lt;&gt;0,SUM($X$5:$X15)=SUM($Y$49:AT$49)),$X16,0)</f>
        <v>0</v>
      </c>
      <c r="AV16" s="541">
        <f>IF(AND(SUM(AV$5:AV15)=0,$X16&lt;&gt;0,SUM($X$5:$X15)=SUM($Y$49:AU$49)),$X16,0)</f>
        <v>0</v>
      </c>
      <c r="AW16" s="541">
        <f>IF(AND(SUM(AW$5:AW15)=0,$X16&lt;&gt;0,SUM($X$5:$X15)=SUM($Y$49:AV$49)),$X16,0)</f>
        <v>0</v>
      </c>
      <c r="AX16" s="541">
        <f>IF(AND(SUM(AX$5:AX15)=0,$X16&lt;&gt;0,SUM($X$5:$X15)=SUM($Y$49:AW$49)),$X16,0)</f>
        <v>0</v>
      </c>
      <c r="AY16" s="541">
        <f>IF(AND(SUM(AY$5:AY15)=0,$X16&lt;&gt;0,SUM($X$5:$X15)=SUM($Y$49:AX$49)),$X16,0)</f>
        <v>0</v>
      </c>
      <c r="AZ16" s="541">
        <f>IF(AND(SUM(AZ$5:AZ15)=0,$X16&lt;&gt;0,SUM($X$5:$X15)=SUM($Y$49:AY$49)),$X16,0)</f>
        <v>0</v>
      </c>
      <c r="BA16" s="541">
        <f>IF(AND(SUM(BA$5:BA15)=0,$X16&lt;&gt;0,SUM($X$5:$X15)=SUM($Y$49:AZ$49)),$X16,0)</f>
        <v>0</v>
      </c>
      <c r="BB16" s="541">
        <f>IF(AND(SUM(BB$5:BB15)=0,$X16&lt;&gt;0,SUM($X$5:$X15)=SUM($Y$49:BA$49)),$X16,0)</f>
        <v>0</v>
      </c>
      <c r="BC16" s="541">
        <f>IF(AND(SUM(BC$5:BC15)=0,$X16&lt;&gt;0,SUM($X$5:$X15)=SUM($Y$49:BB$49)),$X16,0)</f>
        <v>0</v>
      </c>
    </row>
    <row r="17" spans="1:55" x14ac:dyDescent="0.25">
      <c r="A17" s="1529" t="s">
        <v>640</v>
      </c>
      <c r="B17" s="1529" t="s">
        <v>641</v>
      </c>
      <c r="C17" s="1530" t="s">
        <v>645</v>
      </c>
      <c r="D17" s="1530"/>
      <c r="E17" s="1530"/>
      <c r="F17" s="1530" t="s">
        <v>646</v>
      </c>
      <c r="G17" s="1530"/>
      <c r="H17" s="1530"/>
      <c r="I17" s="1529" t="s">
        <v>644</v>
      </c>
      <c r="J17" s="1527" t="s">
        <v>640</v>
      </c>
      <c r="K17" s="429"/>
      <c r="L17" s="429"/>
      <c r="M17" s="429"/>
      <c r="N17" s="429"/>
      <c r="O17" s="427"/>
      <c r="P17" s="427"/>
      <c r="W17" s="223" t="str">
        <f t="shared" si="3"/>
        <v>приобретение других материальных ценностей (материальных запасов)</v>
      </c>
      <c r="X17" s="541">
        <f t="shared" si="4"/>
        <v>17</v>
      </c>
      <c r="Y17" s="541">
        <f>IF(AND(SUM($Y$5:Y16)=0,X17&lt;&gt;0),X17,0)</f>
        <v>0</v>
      </c>
      <c r="Z17" s="541">
        <f>IF(AND(SUM($Z$5:Z16)=0,$X17&lt;&gt;0,SUM($X$5:X16)=Y$49),$X17,0)</f>
        <v>0</v>
      </c>
      <c r="AA17" s="541">
        <f>IF(AND(SUM(AA$5:AA16)=0,$X17&lt;&gt;0,SUM($X$5:$X16)=SUM($Y$49:Z$49)),$X17,0)</f>
        <v>0</v>
      </c>
      <c r="AB17" s="541">
        <f>IF(AND(SUM(AB$5:AB16)=0,$X17&lt;&gt;0,SUM($X$5:$X16)=SUM($Y$49:AA$49)),$X17,0)</f>
        <v>0</v>
      </c>
      <c r="AC17" s="541">
        <f>IF(AND(SUM(AC$5:AC16)=0,$X17&lt;&gt;0,SUM($X$5:$X16)=SUM($Y$49:AB$49)),$X17,0)</f>
        <v>0</v>
      </c>
      <c r="AD17" s="541">
        <f>IF(AND(SUM(AD$5:AD16)=0,$X17&lt;&gt;0,SUM($X$5:$X16)=SUM($Y$49:AC$49)),$X17,0)</f>
        <v>0</v>
      </c>
      <c r="AE17" s="541">
        <f>IF(AND(SUM(AE$5:AE16)=0,$X17&lt;&gt;0,SUM($X$5:$X16)=SUM($Y$49:AD$49)),$X17,0)</f>
        <v>0</v>
      </c>
      <c r="AF17" s="541">
        <f>IF(AND(SUM(AF$5:AF16)=0,$X17&lt;&gt;0,SUM($X$5:$X16)=SUM($Y$49:AE$49)),$X17,0)</f>
        <v>0</v>
      </c>
      <c r="AG17" s="541">
        <f>IF(AND(SUM(AG$5:AG16)=0,$X17&lt;&gt;0,SUM($X$5:$X16)=SUM($Y$49:AF$49)),$X17,0)</f>
        <v>17</v>
      </c>
      <c r="AH17" s="541">
        <f>IF(AND(SUM(AH$5:AH16)=0,$X17&lt;&gt;0,SUM($X$5:$X16)=SUM($Y$49:AG$49)),$X17,0)</f>
        <v>0</v>
      </c>
      <c r="AI17" s="541">
        <f>IF(AND(SUM(AI$5:AI16)=0,$X17&lt;&gt;0,SUM($X$5:$X16)=SUM($Y$49:AH$49)),$X17,0)</f>
        <v>0</v>
      </c>
      <c r="AJ17" s="541">
        <f>IF(AND(SUM(AJ$5:AJ16)=0,$X17&lt;&gt;0,SUM($X$5:$X16)=SUM($Y$49:AI$49)),$X17,0)</f>
        <v>0</v>
      </c>
      <c r="AK17" s="541">
        <f>IF(AND(SUM(AK$5:AK16)=0,$X17&lt;&gt;0,SUM($X$5:$X16)=SUM($Y$49:AJ$49)),$X17,0)</f>
        <v>0</v>
      </c>
      <c r="AL17" s="541">
        <f>IF(AND(SUM(AL$5:AL16)=0,$X17&lt;&gt;0,SUM($X$5:$X16)=SUM($Y$49:AK$49)),$X17,0)</f>
        <v>0</v>
      </c>
      <c r="AM17" s="541">
        <f>IF(AND(SUM(AM$5:AM16)=0,$X17&lt;&gt;0,SUM($X$5:$X16)=SUM($Y$49:AL$49)),$X17,0)</f>
        <v>0</v>
      </c>
      <c r="AN17" s="541">
        <f>IF(AND(SUM(AN$5:AN16)=0,$X17&lt;&gt;0,SUM($X$5:$X16)=SUM($Y$49:AM$49)),$X17,0)</f>
        <v>0</v>
      </c>
      <c r="AO17" s="541">
        <f>IF(AND(SUM(AO$5:AO16)=0,$X17&lt;&gt;0,SUM($X$5:$X16)=SUM($Y$49:AN$49)),$X17,0)</f>
        <v>0</v>
      </c>
      <c r="AP17" s="541">
        <f>IF(AND(SUM(AP$5:AP16)=0,$X17&lt;&gt;0,SUM($X$5:$X16)=SUM($Y$49:AO$49)),$X17,0)</f>
        <v>0</v>
      </c>
      <c r="AQ17" s="541">
        <f>IF(AND(SUM(AQ$5:AQ16)=0,$X17&lt;&gt;0,SUM($X$5:$X16)=SUM($Y$49:AP$49)),$X17,0)</f>
        <v>0</v>
      </c>
      <c r="AR17" s="541">
        <f>IF(AND(SUM(AR$5:AR16)=0,$X17&lt;&gt;0,SUM($X$5:$X16)=SUM($Y$49:AQ$49)),$X17,0)</f>
        <v>0</v>
      </c>
      <c r="AS17" s="541">
        <f>IF(AND(SUM(AS$5:AS16)=0,$X17&lt;&gt;0,SUM($X$5:$X16)=SUM($Y$49:AR$49)),$X17,0)</f>
        <v>0</v>
      </c>
      <c r="AT17" s="541">
        <f>IF(AND(SUM(AT$5:AT16)=0,$X17&lt;&gt;0,SUM($X$5:$X16)=SUM($Y$49:AS$49)),$X17,0)</f>
        <v>0</v>
      </c>
      <c r="AU17" s="541">
        <f>IF(AND(SUM(AU$5:AU16)=0,$X17&lt;&gt;0,SUM($X$5:$X16)=SUM($Y$49:AT$49)),$X17,0)</f>
        <v>0</v>
      </c>
      <c r="AV17" s="541">
        <f>IF(AND(SUM(AV$5:AV16)=0,$X17&lt;&gt;0,SUM($X$5:$X16)=SUM($Y$49:AU$49)),$X17,0)</f>
        <v>0</v>
      </c>
      <c r="AW17" s="541">
        <f>IF(AND(SUM(AW$5:AW16)=0,$X17&lt;&gt;0,SUM($X$5:$X16)=SUM($Y$49:AV$49)),$X17,0)</f>
        <v>0</v>
      </c>
      <c r="AX17" s="541">
        <f>IF(AND(SUM(AX$5:AX16)=0,$X17&lt;&gt;0,SUM($X$5:$X16)=SUM($Y$49:AW$49)),$X17,0)</f>
        <v>0</v>
      </c>
      <c r="AY17" s="541">
        <f>IF(AND(SUM(AY$5:AY16)=0,$X17&lt;&gt;0,SUM($X$5:$X16)=SUM($Y$49:AX$49)),$X17,0)</f>
        <v>0</v>
      </c>
      <c r="AZ17" s="541">
        <f>IF(AND(SUM(AZ$5:AZ16)=0,$X17&lt;&gt;0,SUM($X$5:$X16)=SUM($Y$49:AY$49)),$X17,0)</f>
        <v>0</v>
      </c>
      <c r="BA17" s="541">
        <f>IF(AND(SUM(BA$5:BA16)=0,$X17&lt;&gt;0,SUM($X$5:$X16)=SUM($Y$49:AZ$49)),$X17,0)</f>
        <v>0</v>
      </c>
      <c r="BB17" s="541">
        <f>IF(AND(SUM(BB$5:BB16)=0,$X17&lt;&gt;0,SUM($X$5:$X16)=SUM($Y$49:BA$49)),$X17,0)</f>
        <v>0</v>
      </c>
      <c r="BC17" s="541">
        <f>IF(AND(SUM(BC$5:BC16)=0,$X17&lt;&gt;0,SUM($X$5:$X16)=SUM($Y$49:BB$49)),$X17,0)</f>
        <v>0</v>
      </c>
    </row>
    <row r="18" spans="1:55" x14ac:dyDescent="0.25">
      <c r="A18" s="1529"/>
      <c r="B18" s="1529"/>
      <c r="C18" s="348" t="s">
        <v>192</v>
      </c>
      <c r="D18" s="348" t="s">
        <v>167</v>
      </c>
      <c r="E18" s="348" t="s">
        <v>643</v>
      </c>
      <c r="F18" s="348" t="s">
        <v>622</v>
      </c>
      <c r="G18" s="348" t="s">
        <v>167</v>
      </c>
      <c r="H18" s="348" t="s">
        <v>643</v>
      </c>
      <c r="I18" s="1529"/>
      <c r="J18" s="1527"/>
      <c r="K18" s="429"/>
      <c r="L18" s="429"/>
      <c r="M18" s="429"/>
      <c r="N18" s="429"/>
      <c r="O18" s="427"/>
      <c r="P18" s="427"/>
      <c r="W18" s="223" t="str">
        <f t="shared" si="3"/>
        <v>приобретение (изготовление) технологического оборудования (кабин, ящиков,  уголков и др.)</v>
      </c>
      <c r="X18" s="541">
        <f t="shared" si="4"/>
        <v>18</v>
      </c>
      <c r="Y18" s="541">
        <f>IF(AND(SUM($Y$5:Y17)=0,X18&lt;&gt;0),X18,0)</f>
        <v>0</v>
      </c>
      <c r="Z18" s="541">
        <f>IF(AND(SUM($Z$5:Z17)=0,$X18&lt;&gt;0,SUM($X$5:X17)=Y$49),$X18,0)</f>
        <v>0</v>
      </c>
      <c r="AA18" s="541">
        <f>IF(AND(SUM(AA$5:AA17)=0,$X18&lt;&gt;0,SUM($X$5:$X17)=SUM($Y$49:Z$49)),$X18,0)</f>
        <v>0</v>
      </c>
      <c r="AB18" s="541">
        <f>IF(AND(SUM(AB$5:AB17)=0,$X18&lt;&gt;0,SUM($X$5:$X17)=SUM($Y$49:AA$49)),$X18,0)</f>
        <v>0</v>
      </c>
      <c r="AC18" s="541">
        <f>IF(AND(SUM(AC$5:AC17)=0,$X18&lt;&gt;0,SUM($X$5:$X17)=SUM($Y$49:AB$49)),$X18,0)</f>
        <v>0</v>
      </c>
      <c r="AD18" s="541">
        <f>IF(AND(SUM(AD$5:AD17)=0,$X18&lt;&gt;0,SUM($X$5:$X17)=SUM($Y$49:AC$49)),$X18,0)</f>
        <v>0</v>
      </c>
      <c r="AE18" s="541">
        <f>IF(AND(SUM(AE$5:AE17)=0,$X18&lt;&gt;0,SUM($X$5:$X17)=SUM($Y$49:AD$49)),$X18,0)</f>
        <v>0</v>
      </c>
      <c r="AF18" s="541">
        <f>IF(AND(SUM(AF$5:AF17)=0,$X18&lt;&gt;0,SUM($X$5:$X17)=SUM($Y$49:AE$49)),$X18,0)</f>
        <v>0</v>
      </c>
      <c r="AG18" s="541">
        <f>IF(AND(SUM(AG$5:AG17)=0,$X18&lt;&gt;0,SUM($X$5:$X17)=SUM($Y$49:AF$49)),$X18,0)</f>
        <v>0</v>
      </c>
      <c r="AH18" s="541">
        <f>IF(AND(SUM(AH$5:AH17)=0,$X18&lt;&gt;0,SUM($X$5:$X17)=SUM($Y$49:AG$49)),$X18,0)</f>
        <v>18</v>
      </c>
      <c r="AI18" s="541">
        <f>IF(AND(SUM(AI$5:AI17)=0,$X18&lt;&gt;0,SUM($X$5:$X17)=SUM($Y$49:AH$49)),$X18,0)</f>
        <v>0</v>
      </c>
      <c r="AJ18" s="541">
        <f>IF(AND(SUM(AJ$5:AJ17)=0,$X18&lt;&gt;0,SUM($X$5:$X17)=SUM($Y$49:AI$49)),$X18,0)</f>
        <v>0</v>
      </c>
      <c r="AK18" s="541">
        <f>IF(AND(SUM(AK$5:AK17)=0,$X18&lt;&gt;0,SUM($X$5:$X17)=SUM($Y$49:AJ$49)),$X18,0)</f>
        <v>0</v>
      </c>
      <c r="AL18" s="541">
        <f>IF(AND(SUM(AL$5:AL17)=0,$X18&lt;&gt;0,SUM($X$5:$X17)=SUM($Y$49:AK$49)),$X18,0)</f>
        <v>0</v>
      </c>
      <c r="AM18" s="541">
        <f>IF(AND(SUM(AM$5:AM17)=0,$X18&lt;&gt;0,SUM($X$5:$X17)=SUM($Y$49:AL$49)),$X18,0)</f>
        <v>0</v>
      </c>
      <c r="AN18" s="541">
        <f>IF(AND(SUM(AN$5:AN17)=0,$X18&lt;&gt;0,SUM($X$5:$X17)=SUM($Y$49:AM$49)),$X18,0)</f>
        <v>0</v>
      </c>
      <c r="AO18" s="541">
        <f>IF(AND(SUM(AO$5:AO17)=0,$X18&lt;&gt;0,SUM($X$5:$X17)=SUM($Y$49:AN$49)),$X18,0)</f>
        <v>0</v>
      </c>
      <c r="AP18" s="541">
        <f>IF(AND(SUM(AP$5:AP17)=0,$X18&lt;&gt;0,SUM($X$5:$X17)=SUM($Y$49:AO$49)),$X18,0)</f>
        <v>0</v>
      </c>
      <c r="AQ18" s="541">
        <f>IF(AND(SUM(AQ$5:AQ17)=0,$X18&lt;&gt;0,SUM($X$5:$X17)=SUM($Y$49:AP$49)),$X18,0)</f>
        <v>0</v>
      </c>
      <c r="AR18" s="541">
        <f>IF(AND(SUM(AR$5:AR17)=0,$X18&lt;&gt;0,SUM($X$5:$X17)=SUM($Y$49:AQ$49)),$X18,0)</f>
        <v>0</v>
      </c>
      <c r="AS18" s="541">
        <f>IF(AND(SUM(AS$5:AS17)=0,$X18&lt;&gt;0,SUM($X$5:$X17)=SUM($Y$49:AR$49)),$X18,0)</f>
        <v>0</v>
      </c>
      <c r="AT18" s="541">
        <f>IF(AND(SUM(AT$5:AT17)=0,$X18&lt;&gt;0,SUM($X$5:$X17)=SUM($Y$49:AS$49)),$X18,0)</f>
        <v>0</v>
      </c>
      <c r="AU18" s="541">
        <f>IF(AND(SUM(AU$5:AU17)=0,$X18&lt;&gt;0,SUM($X$5:$X17)=SUM($Y$49:AT$49)),$X18,0)</f>
        <v>0</v>
      </c>
      <c r="AV18" s="541">
        <f>IF(AND(SUM(AV$5:AV17)=0,$X18&lt;&gt;0,SUM($X$5:$X17)=SUM($Y$49:AU$49)),$X18,0)</f>
        <v>0</v>
      </c>
      <c r="AW18" s="541">
        <f>IF(AND(SUM(AW$5:AW17)=0,$X18&lt;&gt;0,SUM($X$5:$X17)=SUM($Y$49:AV$49)),$X18,0)</f>
        <v>0</v>
      </c>
      <c r="AX18" s="541">
        <f>IF(AND(SUM(AX$5:AX17)=0,$X18&lt;&gt;0,SUM($X$5:$X17)=SUM($Y$49:AW$49)),$X18,0)</f>
        <v>0</v>
      </c>
      <c r="AY18" s="541">
        <f>IF(AND(SUM(AY$5:AY17)=0,$X18&lt;&gt;0,SUM($X$5:$X17)=SUM($Y$49:AX$49)),$X18,0)</f>
        <v>0</v>
      </c>
      <c r="AZ18" s="541">
        <f>IF(AND(SUM(AZ$5:AZ17)=0,$X18&lt;&gt;0,SUM($X$5:$X17)=SUM($Y$49:AY$49)),$X18,0)</f>
        <v>0</v>
      </c>
      <c r="BA18" s="541">
        <f>IF(AND(SUM(BA$5:BA17)=0,$X18&lt;&gt;0,SUM($X$5:$X17)=SUM($Y$49:AZ$49)),$X18,0)</f>
        <v>0</v>
      </c>
      <c r="BB18" s="541">
        <f>IF(AND(SUM(BB$5:BB17)=0,$X18&lt;&gt;0,SUM($X$5:$X17)=SUM($Y$49:BA$49)),$X18,0)</f>
        <v>0</v>
      </c>
      <c r="BC18" s="541">
        <f>IF(AND(SUM(BC$5:BC17)=0,$X18&lt;&gt;0,SUM($X$5:$X17)=SUM($Y$49:BB$49)),$X18,0)</f>
        <v>0</v>
      </c>
    </row>
    <row r="19" spans="1:55" x14ac:dyDescent="0.25">
      <c r="A19" s="436" t="s">
        <v>715</v>
      </c>
      <c r="B19" s="437" t="str">
        <f t="shared" ref="B19:B28" ca="1" si="15">IF($U19=0,"",INDIRECT("B"&amp;$U19))</f>
        <v/>
      </c>
      <c r="C19" s="437" t="str">
        <f t="shared" ref="C19:C28" ca="1" si="16">IF($U19=0,"",INDIRECT("C"&amp;$U19))</f>
        <v/>
      </c>
      <c r="D19" s="437" t="str">
        <f t="shared" ref="D19:D28" ca="1" si="17">IF($U19=0,"",INDIRECT("D"&amp;$U19))</f>
        <v/>
      </c>
      <c r="E19" s="437" t="str">
        <f t="shared" ref="E19:E28" ca="1" si="18">IF($U19=0,"",INDIRECT("E"&amp;$U19))</f>
        <v/>
      </c>
      <c r="F19" s="437" t="str">
        <f t="shared" ref="F19:F28" ca="1" si="19">IF($U19=0,"",INDIRECT("F"&amp;$U19))</f>
        <v/>
      </c>
      <c r="G19" s="437" t="str">
        <f t="shared" ref="G19:G28" ca="1" si="20">IF($U19=0,"",INDIRECT("G"&amp;$U19))</f>
        <v/>
      </c>
      <c r="H19" s="437" t="str">
        <f t="shared" ref="H19:H28" ca="1" si="21">IF($U19=0,"",INDIRECT("H"&amp;$U19))</f>
        <v/>
      </c>
      <c r="I19" s="437" t="str">
        <f t="shared" ref="I19:I28" ca="1" si="22">IF($U19=0,"",INDIRECT("I"&amp;$U19))</f>
        <v/>
      </c>
      <c r="J19" s="433">
        <f t="shared" ref="J19:J28" ca="1" si="23">T5</f>
        <v>0</v>
      </c>
      <c r="K19" s="429">
        <f t="shared" ref="K19:T19" ca="1" si="24">J19</f>
        <v>0</v>
      </c>
      <c r="L19" s="429">
        <f t="shared" ca="1" si="24"/>
        <v>0</v>
      </c>
      <c r="M19" s="429">
        <f t="shared" ca="1" si="24"/>
        <v>0</v>
      </c>
      <c r="N19" s="429">
        <f t="shared" ca="1" si="24"/>
        <v>0</v>
      </c>
      <c r="O19" s="429">
        <f t="shared" ca="1" si="24"/>
        <v>0</v>
      </c>
      <c r="P19" s="429">
        <f t="shared" ca="1" si="24"/>
        <v>0</v>
      </c>
      <c r="Q19" s="429">
        <f t="shared" ca="1" si="24"/>
        <v>0</v>
      </c>
      <c r="R19" s="429">
        <f t="shared" ca="1" si="24"/>
        <v>0</v>
      </c>
      <c r="S19" s="429">
        <f t="shared" ca="1" si="24"/>
        <v>0</v>
      </c>
      <c r="T19" s="429">
        <f t="shared" ca="1" si="24"/>
        <v>0</v>
      </c>
      <c r="U19" s="434">
        <f t="shared" ref="U19:U28" ca="1" si="25">T96</f>
        <v>0</v>
      </c>
      <c r="V19" s="427" t="str">
        <f t="shared" ref="V19:V28" ca="1" si="26">IF($U19=0,"",INDIRECT("A"&amp;$U19))</f>
        <v/>
      </c>
      <c r="W19" s="223" t="str">
        <f t="shared" si="3"/>
        <v>приобретение других основных средств</v>
      </c>
      <c r="X19" s="541">
        <f t="shared" si="4"/>
        <v>19</v>
      </c>
      <c r="Y19" s="541">
        <f>IF(AND(SUM($Y$5:Y18)=0,X19&lt;&gt;0),X19,0)</f>
        <v>0</v>
      </c>
      <c r="Z19" s="541">
        <f>IF(AND(SUM($Z$5:Z18)=0,$X19&lt;&gt;0,SUM($X$5:X18)=Y$49),$X19,0)</f>
        <v>0</v>
      </c>
      <c r="AA19" s="541">
        <f>IF(AND(SUM(AA$5:AA18)=0,$X19&lt;&gt;0,SUM($X$5:$X18)=SUM($Y$49:Z$49)),$X19,0)</f>
        <v>0</v>
      </c>
      <c r="AB19" s="541">
        <f>IF(AND(SUM(AB$5:AB18)=0,$X19&lt;&gt;0,SUM($X$5:$X18)=SUM($Y$49:AA$49)),$X19,0)</f>
        <v>0</v>
      </c>
      <c r="AC19" s="541">
        <f>IF(AND(SUM(AC$5:AC18)=0,$X19&lt;&gt;0,SUM($X$5:$X18)=SUM($Y$49:AB$49)),$X19,0)</f>
        <v>0</v>
      </c>
      <c r="AD19" s="541">
        <f>IF(AND(SUM(AD$5:AD18)=0,$X19&lt;&gt;0,SUM($X$5:$X18)=SUM($Y$49:AC$49)),$X19,0)</f>
        <v>0</v>
      </c>
      <c r="AE19" s="541">
        <f>IF(AND(SUM(AE$5:AE18)=0,$X19&lt;&gt;0,SUM($X$5:$X18)=SUM($Y$49:AD$49)),$X19,0)</f>
        <v>0</v>
      </c>
      <c r="AF19" s="541">
        <f>IF(AND(SUM(AF$5:AF18)=0,$X19&lt;&gt;0,SUM($X$5:$X18)=SUM($Y$49:AE$49)),$X19,0)</f>
        <v>0</v>
      </c>
      <c r="AG19" s="541">
        <f>IF(AND(SUM(AG$5:AG18)=0,$X19&lt;&gt;0,SUM($X$5:$X18)=SUM($Y$49:AF$49)),$X19,0)</f>
        <v>0</v>
      </c>
      <c r="AH19" s="541">
        <f>IF(AND(SUM(AH$5:AH18)=0,$X19&lt;&gt;0,SUM($X$5:$X18)=SUM($Y$49:AG$49)),$X19,0)</f>
        <v>0</v>
      </c>
      <c r="AI19" s="541">
        <f>IF(AND(SUM(AI$5:AI18)=0,$X19&lt;&gt;0,SUM($X$5:$X18)=SUM($Y$49:AH$49)),$X19,0)</f>
        <v>19</v>
      </c>
      <c r="AJ19" s="541">
        <f>IF(AND(SUM(AJ$5:AJ18)=0,$X19&lt;&gt;0,SUM($X$5:$X18)=SUM($Y$49:AI$49)),$X19,0)</f>
        <v>0</v>
      </c>
      <c r="AK19" s="541">
        <f>IF(AND(SUM(AK$5:AK18)=0,$X19&lt;&gt;0,SUM($X$5:$X18)=SUM($Y$49:AJ$49)),$X19,0)</f>
        <v>0</v>
      </c>
      <c r="AL19" s="541">
        <f>IF(AND(SUM(AL$5:AL18)=0,$X19&lt;&gt;0,SUM($X$5:$X18)=SUM($Y$49:AK$49)),$X19,0)</f>
        <v>0</v>
      </c>
      <c r="AM19" s="541">
        <f>IF(AND(SUM(AM$5:AM18)=0,$X19&lt;&gt;0,SUM($X$5:$X18)=SUM($Y$49:AL$49)),$X19,0)</f>
        <v>0</v>
      </c>
      <c r="AN19" s="541">
        <f>IF(AND(SUM(AN$5:AN18)=0,$X19&lt;&gt;0,SUM($X$5:$X18)=SUM($Y$49:AM$49)),$X19,0)</f>
        <v>0</v>
      </c>
      <c r="AO19" s="541">
        <f>IF(AND(SUM(AO$5:AO18)=0,$X19&lt;&gt;0,SUM($X$5:$X18)=SUM($Y$49:AN$49)),$X19,0)</f>
        <v>0</v>
      </c>
      <c r="AP19" s="541">
        <f>IF(AND(SUM(AP$5:AP18)=0,$X19&lt;&gt;0,SUM($X$5:$X18)=SUM($Y$49:AO$49)),$X19,0)</f>
        <v>0</v>
      </c>
      <c r="AQ19" s="541">
        <f>IF(AND(SUM(AQ$5:AQ18)=0,$X19&lt;&gt;0,SUM($X$5:$X18)=SUM($Y$49:AP$49)),$X19,0)</f>
        <v>0</v>
      </c>
      <c r="AR19" s="541">
        <f>IF(AND(SUM(AR$5:AR18)=0,$X19&lt;&gt;0,SUM($X$5:$X18)=SUM($Y$49:AQ$49)),$X19,0)</f>
        <v>0</v>
      </c>
      <c r="AS19" s="541">
        <f>IF(AND(SUM(AS$5:AS18)=0,$X19&lt;&gt;0,SUM($X$5:$X18)=SUM($Y$49:AR$49)),$X19,0)</f>
        <v>0</v>
      </c>
      <c r="AT19" s="541">
        <f>IF(AND(SUM(AT$5:AT18)=0,$X19&lt;&gt;0,SUM($X$5:$X18)=SUM($Y$49:AS$49)),$X19,0)</f>
        <v>0</v>
      </c>
      <c r="AU19" s="541">
        <f>IF(AND(SUM(AU$5:AU18)=0,$X19&lt;&gt;0,SUM($X$5:$X18)=SUM($Y$49:AT$49)),$X19,0)</f>
        <v>0</v>
      </c>
      <c r="AV19" s="541">
        <f>IF(AND(SUM(AV$5:AV18)=0,$X19&lt;&gt;0,SUM($X$5:$X18)=SUM($Y$49:AU$49)),$X19,0)</f>
        <v>0</v>
      </c>
      <c r="AW19" s="541">
        <f>IF(AND(SUM(AW$5:AW18)=0,$X19&lt;&gt;0,SUM($X$5:$X18)=SUM($Y$49:AV$49)),$X19,0)</f>
        <v>0</v>
      </c>
      <c r="AX19" s="541">
        <f>IF(AND(SUM(AX$5:AX18)=0,$X19&lt;&gt;0,SUM($X$5:$X18)=SUM($Y$49:AW$49)),$X19,0)</f>
        <v>0</v>
      </c>
      <c r="AY19" s="541">
        <f>IF(AND(SUM(AY$5:AY18)=0,$X19&lt;&gt;0,SUM($X$5:$X18)=SUM($Y$49:AX$49)),$X19,0)</f>
        <v>0</v>
      </c>
      <c r="AZ19" s="541">
        <f>IF(AND(SUM(AZ$5:AZ18)=0,$X19&lt;&gt;0,SUM($X$5:$X18)=SUM($Y$49:AY$49)),$X19,0)</f>
        <v>0</v>
      </c>
      <c r="BA19" s="541">
        <f>IF(AND(SUM(BA$5:BA18)=0,$X19&lt;&gt;0,SUM($X$5:$X18)=SUM($Y$49:AZ$49)),$X19,0)</f>
        <v>0</v>
      </c>
      <c r="BB19" s="541">
        <f>IF(AND(SUM(BB$5:BB18)=0,$X19&lt;&gt;0,SUM($X$5:$X18)=SUM($Y$49:BA$49)),$X19,0)</f>
        <v>0</v>
      </c>
      <c r="BC19" s="541">
        <f>IF(AND(SUM(BC$5:BC18)=0,$X19&lt;&gt;0,SUM($X$5:$X18)=SUM($Y$49:BB$49)),$X19,0)</f>
        <v>0</v>
      </c>
    </row>
    <row r="20" spans="1:55" x14ac:dyDescent="0.25">
      <c r="A20" s="436" t="s">
        <v>716</v>
      </c>
      <c r="B20" s="437" t="str">
        <f t="shared" ca="1" si="15"/>
        <v/>
      </c>
      <c r="C20" s="437" t="str">
        <f t="shared" ca="1" si="16"/>
        <v/>
      </c>
      <c r="D20" s="437" t="str">
        <f t="shared" ca="1" si="17"/>
        <v/>
      </c>
      <c r="E20" s="437" t="str">
        <f t="shared" ca="1" si="18"/>
        <v/>
      </c>
      <c r="F20" s="437" t="str">
        <f t="shared" ca="1" si="19"/>
        <v/>
      </c>
      <c r="G20" s="437" t="str">
        <f t="shared" ca="1" si="20"/>
        <v/>
      </c>
      <c r="H20" s="437" t="str">
        <f t="shared" ca="1" si="21"/>
        <v/>
      </c>
      <c r="I20" s="437" t="str">
        <f t="shared" ca="1" si="22"/>
        <v/>
      </c>
      <c r="J20" s="433">
        <f t="shared" ca="1" si="23"/>
        <v>0</v>
      </c>
      <c r="K20" s="429">
        <f t="shared" ref="K20:T20" ca="1" si="27">IF(J$20=0,J21,J20)</f>
        <v>0</v>
      </c>
      <c r="L20" s="429">
        <f t="shared" ca="1" si="27"/>
        <v>0</v>
      </c>
      <c r="M20" s="429">
        <f t="shared" ca="1" si="27"/>
        <v>0</v>
      </c>
      <c r="N20" s="429">
        <f t="shared" ca="1" si="27"/>
        <v>0</v>
      </c>
      <c r="O20" s="429">
        <f t="shared" ca="1" si="27"/>
        <v>0</v>
      </c>
      <c r="P20" s="429">
        <f t="shared" ca="1" si="27"/>
        <v>0</v>
      </c>
      <c r="Q20" s="429">
        <f t="shared" ca="1" si="27"/>
        <v>0</v>
      </c>
      <c r="R20" s="429">
        <f t="shared" ca="1" si="27"/>
        <v>0</v>
      </c>
      <c r="S20" s="429">
        <f t="shared" ca="1" si="27"/>
        <v>0</v>
      </c>
      <c r="T20" s="429">
        <f t="shared" ca="1" si="27"/>
        <v>0</v>
      </c>
      <c r="U20" s="434">
        <f t="shared" ca="1" si="25"/>
        <v>0</v>
      </c>
      <c r="V20" s="427" t="str">
        <f t="shared" ca="1" si="26"/>
        <v/>
      </c>
      <c r="W20" s="223">
        <f t="shared" si="3"/>
        <v>0</v>
      </c>
      <c r="X20" s="541">
        <f t="shared" si="4"/>
        <v>0</v>
      </c>
      <c r="Y20" s="541">
        <f>IF(AND(SUM($Y$5:Y19)=0,X20&lt;&gt;0),X20,0)</f>
        <v>0</v>
      </c>
      <c r="Z20" s="541">
        <f>IF(AND(SUM($Z$5:Z19)=0,$X20&lt;&gt;0,SUM($X$5:X19)=Y$49),$X20,0)</f>
        <v>0</v>
      </c>
      <c r="AA20" s="541">
        <f>IF(AND(SUM(AA$5:AA19)=0,$X20&lt;&gt;0,SUM($X$5:$X19)=SUM($Y$49:Z$49)),$X20,0)</f>
        <v>0</v>
      </c>
      <c r="AB20" s="541">
        <f>IF(AND(SUM(AB$5:AB19)=0,$X20&lt;&gt;0,SUM($X$5:$X19)=SUM($Y$49:AA$49)),$X20,0)</f>
        <v>0</v>
      </c>
      <c r="AC20" s="541">
        <f>IF(AND(SUM(AC$5:AC19)=0,$X20&lt;&gt;0,SUM($X$5:$X19)=SUM($Y$49:AB$49)),$X20,0)</f>
        <v>0</v>
      </c>
      <c r="AD20" s="541">
        <f>IF(AND(SUM(AD$5:AD19)=0,$X20&lt;&gt;0,SUM($X$5:$X19)=SUM($Y$49:AC$49)),$X20,0)</f>
        <v>0</v>
      </c>
      <c r="AE20" s="541">
        <f>IF(AND(SUM(AE$5:AE19)=0,$X20&lt;&gt;0,SUM($X$5:$X19)=SUM($Y$49:AD$49)),$X20,0)</f>
        <v>0</v>
      </c>
      <c r="AF20" s="541">
        <f>IF(AND(SUM(AF$5:AF19)=0,$X20&lt;&gt;0,SUM($X$5:$X19)=SUM($Y$49:AE$49)),$X20,0)</f>
        <v>0</v>
      </c>
      <c r="AG20" s="541">
        <f>IF(AND(SUM(AG$5:AG19)=0,$X20&lt;&gt;0,SUM($X$5:$X19)=SUM($Y$49:AF$49)),$X20,0)</f>
        <v>0</v>
      </c>
      <c r="AH20" s="541">
        <f>IF(AND(SUM(AH$5:AH19)=0,$X20&lt;&gt;0,SUM($X$5:$X19)=SUM($Y$49:AG$49)),$X20,0)</f>
        <v>0</v>
      </c>
      <c r="AI20" s="541">
        <f>IF(AND(SUM(AI$5:AI19)=0,$X20&lt;&gt;0,SUM($X$5:$X19)=SUM($Y$49:AH$49)),$X20,0)</f>
        <v>0</v>
      </c>
      <c r="AJ20" s="541">
        <f>IF(AND(SUM(AJ$5:AJ19)=0,$X20&lt;&gt;0,SUM($X$5:$X19)=SUM($Y$49:AI$49)),$X20,0)</f>
        <v>0</v>
      </c>
      <c r="AK20" s="541">
        <f>IF(AND(SUM(AK$5:AK19)=0,$X20&lt;&gt;0,SUM($X$5:$X19)=SUM($Y$49:AJ$49)),$X20,0)</f>
        <v>0</v>
      </c>
      <c r="AL20" s="541">
        <f>IF(AND(SUM(AL$5:AL19)=0,$X20&lt;&gt;0,SUM($X$5:$X19)=SUM($Y$49:AK$49)),$X20,0)</f>
        <v>0</v>
      </c>
      <c r="AM20" s="541">
        <f>IF(AND(SUM(AM$5:AM19)=0,$X20&lt;&gt;0,SUM($X$5:$X19)=SUM($Y$49:AL$49)),$X20,0)</f>
        <v>0</v>
      </c>
      <c r="AN20" s="541">
        <f>IF(AND(SUM(AN$5:AN19)=0,$X20&lt;&gt;0,SUM($X$5:$X19)=SUM($Y$49:AM$49)),$X20,0)</f>
        <v>0</v>
      </c>
      <c r="AO20" s="541">
        <f>IF(AND(SUM(AO$5:AO19)=0,$X20&lt;&gt;0,SUM($X$5:$X19)=SUM($Y$49:AN$49)),$X20,0)</f>
        <v>0</v>
      </c>
      <c r="AP20" s="541">
        <f>IF(AND(SUM(AP$5:AP19)=0,$X20&lt;&gt;0,SUM($X$5:$X19)=SUM($Y$49:AO$49)),$X20,0)</f>
        <v>0</v>
      </c>
      <c r="AQ20" s="541">
        <f>IF(AND(SUM(AQ$5:AQ19)=0,$X20&lt;&gt;0,SUM($X$5:$X19)=SUM($Y$49:AP$49)),$X20,0)</f>
        <v>0</v>
      </c>
      <c r="AR20" s="541">
        <f>IF(AND(SUM(AR$5:AR19)=0,$X20&lt;&gt;0,SUM($X$5:$X19)=SUM($Y$49:AQ$49)),$X20,0)</f>
        <v>0</v>
      </c>
      <c r="AS20" s="541">
        <f>IF(AND(SUM(AS$5:AS19)=0,$X20&lt;&gt;0,SUM($X$5:$X19)=SUM($Y$49:AR$49)),$X20,0)</f>
        <v>0</v>
      </c>
      <c r="AT20" s="541">
        <f>IF(AND(SUM(AT$5:AT19)=0,$X20&lt;&gt;0,SUM($X$5:$X19)=SUM($Y$49:AS$49)),$X20,0)</f>
        <v>0</v>
      </c>
      <c r="AU20" s="541">
        <f>IF(AND(SUM(AU$5:AU19)=0,$X20&lt;&gt;0,SUM($X$5:$X19)=SUM($Y$49:AT$49)),$X20,0)</f>
        <v>0</v>
      </c>
      <c r="AV20" s="541">
        <f>IF(AND(SUM(AV$5:AV19)=0,$X20&lt;&gt;0,SUM($X$5:$X19)=SUM($Y$49:AU$49)),$X20,0)</f>
        <v>0</v>
      </c>
      <c r="AW20" s="541">
        <f>IF(AND(SUM(AW$5:AW19)=0,$X20&lt;&gt;0,SUM($X$5:$X19)=SUM($Y$49:AV$49)),$X20,0)</f>
        <v>0</v>
      </c>
      <c r="AX20" s="541">
        <f>IF(AND(SUM(AX$5:AX19)=0,$X20&lt;&gt;0,SUM($X$5:$X19)=SUM($Y$49:AW$49)),$X20,0)</f>
        <v>0</v>
      </c>
      <c r="AY20" s="541">
        <f>IF(AND(SUM(AY$5:AY19)=0,$X20&lt;&gt;0,SUM($X$5:$X19)=SUM($Y$49:AX$49)),$X20,0)</f>
        <v>0</v>
      </c>
      <c r="AZ20" s="541">
        <f>IF(AND(SUM(AZ$5:AZ19)=0,$X20&lt;&gt;0,SUM($X$5:$X19)=SUM($Y$49:AY$49)),$X20,0)</f>
        <v>0</v>
      </c>
      <c r="BA20" s="541">
        <f>IF(AND(SUM(BA$5:BA19)=0,$X20&lt;&gt;0,SUM($X$5:$X19)=SUM($Y$49:AZ$49)),$X20,0)</f>
        <v>0</v>
      </c>
      <c r="BB20" s="541">
        <f>IF(AND(SUM(BB$5:BB19)=0,$X20&lt;&gt;0,SUM($X$5:$X19)=SUM($Y$49:BA$49)),$X20,0)</f>
        <v>0</v>
      </c>
      <c r="BC20" s="541">
        <f>IF(AND(SUM(BC$5:BC19)=0,$X20&lt;&gt;0,SUM($X$5:$X19)=SUM($Y$49:BB$49)),$X20,0)</f>
        <v>0</v>
      </c>
    </row>
    <row r="21" spans="1:55" x14ac:dyDescent="0.25">
      <c r="A21" s="436" t="s">
        <v>717</v>
      </c>
      <c r="B21" s="437" t="str">
        <f t="shared" ca="1" si="15"/>
        <v/>
      </c>
      <c r="C21" s="437" t="str">
        <f t="shared" ca="1" si="16"/>
        <v/>
      </c>
      <c r="D21" s="437" t="str">
        <f t="shared" ca="1" si="17"/>
        <v/>
      </c>
      <c r="E21" s="437" t="str">
        <f t="shared" ca="1" si="18"/>
        <v/>
      </c>
      <c r="F21" s="437" t="str">
        <f t="shared" ca="1" si="19"/>
        <v/>
      </c>
      <c r="G21" s="437" t="str">
        <f t="shared" ca="1" si="20"/>
        <v/>
      </c>
      <c r="H21" s="437" t="str">
        <f t="shared" ca="1" si="21"/>
        <v/>
      </c>
      <c r="I21" s="437" t="str">
        <f t="shared" ca="1" si="22"/>
        <v/>
      </c>
      <c r="J21" s="433">
        <f t="shared" ca="1" si="23"/>
        <v>0</v>
      </c>
      <c r="K21" s="429">
        <f t="shared" ref="K21:T21" ca="1" si="28">IF(J$20=0,J22,J21)</f>
        <v>0</v>
      </c>
      <c r="L21" s="429">
        <f t="shared" ca="1" si="28"/>
        <v>0</v>
      </c>
      <c r="M21" s="429">
        <f t="shared" ca="1" si="28"/>
        <v>0</v>
      </c>
      <c r="N21" s="429">
        <f t="shared" ca="1" si="28"/>
        <v>0</v>
      </c>
      <c r="O21" s="429">
        <f t="shared" ca="1" si="28"/>
        <v>0</v>
      </c>
      <c r="P21" s="429">
        <f t="shared" ca="1" si="28"/>
        <v>0</v>
      </c>
      <c r="Q21" s="429">
        <f t="shared" ca="1" si="28"/>
        <v>0</v>
      </c>
      <c r="R21" s="429">
        <f t="shared" ca="1" si="28"/>
        <v>0</v>
      </c>
      <c r="S21" s="429">
        <f t="shared" ca="1" si="28"/>
        <v>0</v>
      </c>
      <c r="T21" s="429">
        <f t="shared" ca="1" si="28"/>
        <v>0</v>
      </c>
      <c r="U21" s="434">
        <f t="shared" ca="1" si="25"/>
        <v>0</v>
      </c>
      <c r="V21" s="427" t="str">
        <f t="shared" ca="1" si="26"/>
        <v/>
      </c>
      <c r="W21" s="223" t="str">
        <f t="shared" si="3"/>
        <v>в том числе: _x000D_
для сборки, разборки технологического оборудования</v>
      </c>
      <c r="X21" s="541">
        <f t="shared" si="4"/>
        <v>21</v>
      </c>
      <c r="Y21" s="541">
        <f>IF(AND(SUM($Y$5:Y20)=0,X21&lt;&gt;0),X21,0)</f>
        <v>0</v>
      </c>
      <c r="Z21" s="541">
        <f>IF(AND(SUM($Z$5:Z20)=0,$X21&lt;&gt;0,SUM($X$5:X20)=Y$49),$X21,0)</f>
        <v>0</v>
      </c>
      <c r="AA21" s="541">
        <f>IF(AND(SUM(AA$5:AA20)=0,$X21&lt;&gt;0,SUM($X$5:$X20)=SUM($Y$49:Z$49)),$X21,0)</f>
        <v>0</v>
      </c>
      <c r="AB21" s="541">
        <f>IF(AND(SUM(AB$5:AB20)=0,$X21&lt;&gt;0,SUM($X$5:$X20)=SUM($Y$49:AA$49)),$X21,0)</f>
        <v>0</v>
      </c>
      <c r="AC21" s="541">
        <f>IF(AND(SUM(AC$5:AC20)=0,$X21&lt;&gt;0,SUM($X$5:$X20)=SUM($Y$49:AB$49)),$X21,0)</f>
        <v>0</v>
      </c>
      <c r="AD21" s="541">
        <f>IF(AND(SUM(AD$5:AD20)=0,$X21&lt;&gt;0,SUM($X$5:$X20)=SUM($Y$49:AC$49)),$X21,0)</f>
        <v>0</v>
      </c>
      <c r="AE21" s="541">
        <f>IF(AND(SUM(AE$5:AE20)=0,$X21&lt;&gt;0,SUM($X$5:$X20)=SUM($Y$49:AD$49)),$X21,0)</f>
        <v>0</v>
      </c>
      <c r="AF21" s="541">
        <f>IF(AND(SUM(AF$5:AF20)=0,$X21&lt;&gt;0,SUM($X$5:$X20)=SUM($Y$49:AE$49)),$X21,0)</f>
        <v>0</v>
      </c>
      <c r="AG21" s="541">
        <f>IF(AND(SUM(AG$5:AG20)=0,$X21&lt;&gt;0,SUM($X$5:$X20)=SUM($Y$49:AF$49)),$X21,0)</f>
        <v>0</v>
      </c>
      <c r="AH21" s="541">
        <f>IF(AND(SUM(AH$5:AH20)=0,$X21&lt;&gt;0,SUM($X$5:$X20)=SUM($Y$49:AG$49)),$X21,0)</f>
        <v>0</v>
      </c>
      <c r="AI21" s="541">
        <f>IF(AND(SUM(AI$5:AI20)=0,$X21&lt;&gt;0,SUM($X$5:$X20)=SUM($Y$49:AH$49)),$X21,0)</f>
        <v>0</v>
      </c>
      <c r="AJ21" s="541">
        <f>IF(AND(SUM(AJ$5:AJ20)=0,$X21&lt;&gt;0,SUM($X$5:$X20)=SUM($Y$49:AI$49)),$X21,0)</f>
        <v>21</v>
      </c>
      <c r="AK21" s="541">
        <f>IF(AND(SUM(AK$5:AK20)=0,$X21&lt;&gt;0,SUM($X$5:$X20)=SUM($Y$49:AJ$49)),$X21,0)</f>
        <v>0</v>
      </c>
      <c r="AL21" s="541">
        <f>IF(AND(SUM(AL$5:AL20)=0,$X21&lt;&gt;0,SUM($X$5:$X20)=SUM($Y$49:AK$49)),$X21,0)</f>
        <v>0</v>
      </c>
      <c r="AM21" s="541">
        <f>IF(AND(SUM(AM$5:AM20)=0,$X21&lt;&gt;0,SUM($X$5:$X20)=SUM($Y$49:AL$49)),$X21,0)</f>
        <v>0</v>
      </c>
      <c r="AN21" s="541">
        <f>IF(AND(SUM(AN$5:AN20)=0,$X21&lt;&gt;0,SUM($X$5:$X20)=SUM($Y$49:AM$49)),$X21,0)</f>
        <v>0</v>
      </c>
      <c r="AO21" s="541">
        <f>IF(AND(SUM(AO$5:AO20)=0,$X21&lt;&gt;0,SUM($X$5:$X20)=SUM($Y$49:AN$49)),$X21,0)</f>
        <v>0</v>
      </c>
      <c r="AP21" s="541">
        <f>IF(AND(SUM(AP$5:AP20)=0,$X21&lt;&gt;0,SUM($X$5:$X20)=SUM($Y$49:AO$49)),$X21,0)</f>
        <v>0</v>
      </c>
      <c r="AQ21" s="541">
        <f>IF(AND(SUM(AQ$5:AQ20)=0,$X21&lt;&gt;0,SUM($X$5:$X20)=SUM($Y$49:AP$49)),$X21,0)</f>
        <v>0</v>
      </c>
      <c r="AR21" s="541">
        <f>IF(AND(SUM(AR$5:AR20)=0,$X21&lt;&gt;0,SUM($X$5:$X20)=SUM($Y$49:AQ$49)),$X21,0)</f>
        <v>0</v>
      </c>
      <c r="AS21" s="541">
        <f>IF(AND(SUM(AS$5:AS20)=0,$X21&lt;&gt;0,SUM($X$5:$X20)=SUM($Y$49:AR$49)),$X21,0)</f>
        <v>0</v>
      </c>
      <c r="AT21" s="541">
        <f>IF(AND(SUM(AT$5:AT20)=0,$X21&lt;&gt;0,SUM($X$5:$X20)=SUM($Y$49:AS$49)),$X21,0)</f>
        <v>0</v>
      </c>
      <c r="AU21" s="541">
        <f>IF(AND(SUM(AU$5:AU20)=0,$X21&lt;&gt;0,SUM($X$5:$X20)=SUM($Y$49:AT$49)),$X21,0)</f>
        <v>0</v>
      </c>
      <c r="AV21" s="541">
        <f>IF(AND(SUM(AV$5:AV20)=0,$X21&lt;&gt;0,SUM($X$5:$X20)=SUM($Y$49:AU$49)),$X21,0)</f>
        <v>0</v>
      </c>
      <c r="AW21" s="541">
        <f>IF(AND(SUM(AW$5:AW20)=0,$X21&lt;&gt;0,SUM($X$5:$X20)=SUM($Y$49:AV$49)),$X21,0)</f>
        <v>0</v>
      </c>
      <c r="AX21" s="541">
        <f>IF(AND(SUM(AX$5:AX20)=0,$X21&lt;&gt;0,SUM($X$5:$X20)=SUM($Y$49:AW$49)),$X21,0)</f>
        <v>0</v>
      </c>
      <c r="AY21" s="541">
        <f>IF(AND(SUM(AY$5:AY20)=0,$X21&lt;&gt;0,SUM($X$5:$X20)=SUM($Y$49:AX$49)),$X21,0)</f>
        <v>0</v>
      </c>
      <c r="AZ21" s="541">
        <f>IF(AND(SUM(AZ$5:AZ20)=0,$X21&lt;&gt;0,SUM($X$5:$X20)=SUM($Y$49:AY$49)),$X21,0)</f>
        <v>0</v>
      </c>
      <c r="BA21" s="541">
        <f>IF(AND(SUM(BA$5:BA20)=0,$X21&lt;&gt;0,SUM($X$5:$X20)=SUM($Y$49:AZ$49)),$X21,0)</f>
        <v>0</v>
      </c>
      <c r="BB21" s="541">
        <f>IF(AND(SUM(BB$5:BB20)=0,$X21&lt;&gt;0,SUM($X$5:$X20)=SUM($Y$49:BA$49)),$X21,0)</f>
        <v>0</v>
      </c>
      <c r="BC21" s="541">
        <f>IF(AND(SUM(BC$5:BC20)=0,$X21&lt;&gt;0,SUM($X$5:$X20)=SUM($Y$49:BB$49)),$X21,0)</f>
        <v>0</v>
      </c>
    </row>
    <row r="22" spans="1:55" x14ac:dyDescent="0.25">
      <c r="A22" s="436" t="s">
        <v>718</v>
      </c>
      <c r="B22" s="437" t="str">
        <f t="shared" ca="1" si="15"/>
        <v/>
      </c>
      <c r="C22" s="437" t="str">
        <f t="shared" ca="1" si="16"/>
        <v/>
      </c>
      <c r="D22" s="437" t="str">
        <f t="shared" ca="1" si="17"/>
        <v/>
      </c>
      <c r="E22" s="437" t="str">
        <f t="shared" ca="1" si="18"/>
        <v/>
      </c>
      <c r="F22" s="437" t="str">
        <f t="shared" ca="1" si="19"/>
        <v/>
      </c>
      <c r="G22" s="437" t="str">
        <f t="shared" ca="1" si="20"/>
        <v/>
      </c>
      <c r="H22" s="437" t="str">
        <f t="shared" ca="1" si="21"/>
        <v/>
      </c>
      <c r="I22" s="437" t="str">
        <f t="shared" ca="1" si="22"/>
        <v/>
      </c>
      <c r="J22" s="433">
        <f t="shared" ca="1" si="23"/>
        <v>0</v>
      </c>
      <c r="K22" s="429">
        <f t="shared" ref="K22:T22" ca="1" si="29">IF(J$20=0,J23,J22)</f>
        <v>0</v>
      </c>
      <c r="L22" s="429">
        <f t="shared" ca="1" si="29"/>
        <v>0</v>
      </c>
      <c r="M22" s="429">
        <f t="shared" ca="1" si="29"/>
        <v>0</v>
      </c>
      <c r="N22" s="429">
        <f t="shared" ca="1" si="29"/>
        <v>0</v>
      </c>
      <c r="O22" s="429">
        <f t="shared" ca="1" si="29"/>
        <v>0</v>
      </c>
      <c r="P22" s="429">
        <f t="shared" ca="1" si="29"/>
        <v>0</v>
      </c>
      <c r="Q22" s="429">
        <f t="shared" ca="1" si="29"/>
        <v>0</v>
      </c>
      <c r="R22" s="429">
        <f t="shared" ca="1" si="29"/>
        <v>0</v>
      </c>
      <c r="S22" s="429">
        <f t="shared" ca="1" si="29"/>
        <v>0</v>
      </c>
      <c r="T22" s="429">
        <f t="shared" ca="1" si="29"/>
        <v>0</v>
      </c>
      <c r="U22" s="434">
        <f t="shared" ca="1" si="25"/>
        <v>0</v>
      </c>
      <c r="V22" s="427" t="str">
        <f t="shared" ca="1" si="26"/>
        <v/>
      </c>
      <c r="W22" s="223" t="str">
        <f t="shared" si="3"/>
        <v>для транспортных и погрузочно-разгрузочных работ</v>
      </c>
      <c r="X22" s="541">
        <f t="shared" si="4"/>
        <v>22</v>
      </c>
      <c r="Y22" s="541">
        <f>IF(AND(SUM($Y$5:Y21)=0,X22&lt;&gt;0),X22,0)</f>
        <v>0</v>
      </c>
      <c r="Z22" s="541">
        <f>IF(AND(SUM($Z$5:Z21)=0,$X22&lt;&gt;0,SUM($X$5:X21)=Y$49),$X22,0)</f>
        <v>0</v>
      </c>
      <c r="AA22" s="541">
        <f>IF(AND(SUM(AA$5:AA21)=0,$X22&lt;&gt;0,SUM($X$5:$X21)=SUM($Y$49:Z$49)),$X22,0)</f>
        <v>0</v>
      </c>
      <c r="AB22" s="541">
        <f>IF(AND(SUM(AB$5:AB21)=0,$X22&lt;&gt;0,SUM($X$5:$X21)=SUM($Y$49:AA$49)),$X22,0)</f>
        <v>0</v>
      </c>
      <c r="AC22" s="541">
        <f>IF(AND(SUM(AC$5:AC21)=0,$X22&lt;&gt;0,SUM($X$5:$X21)=SUM($Y$49:AB$49)),$X22,0)</f>
        <v>0</v>
      </c>
      <c r="AD22" s="541">
        <f>IF(AND(SUM(AD$5:AD21)=0,$X22&lt;&gt;0,SUM($X$5:$X21)=SUM($Y$49:AC$49)),$X22,0)</f>
        <v>0</v>
      </c>
      <c r="AE22" s="541">
        <f>IF(AND(SUM(AE$5:AE21)=0,$X22&lt;&gt;0,SUM($X$5:$X21)=SUM($Y$49:AD$49)),$X22,0)</f>
        <v>0</v>
      </c>
      <c r="AF22" s="541">
        <f>IF(AND(SUM(AF$5:AF21)=0,$X22&lt;&gt;0,SUM($X$5:$X21)=SUM($Y$49:AE$49)),$X22,0)</f>
        <v>0</v>
      </c>
      <c r="AG22" s="541">
        <f>IF(AND(SUM(AG$5:AG21)=0,$X22&lt;&gt;0,SUM($X$5:$X21)=SUM($Y$49:AF$49)),$X22,0)</f>
        <v>0</v>
      </c>
      <c r="AH22" s="541">
        <f>IF(AND(SUM(AH$5:AH21)=0,$X22&lt;&gt;0,SUM($X$5:$X21)=SUM($Y$49:AG$49)),$X22,0)</f>
        <v>0</v>
      </c>
      <c r="AI22" s="541">
        <f>IF(AND(SUM(AI$5:AI21)=0,$X22&lt;&gt;0,SUM($X$5:$X21)=SUM($Y$49:AH$49)),$X22,0)</f>
        <v>0</v>
      </c>
      <c r="AJ22" s="541">
        <f>IF(AND(SUM(AJ$5:AJ21)=0,$X22&lt;&gt;0,SUM($X$5:$X21)=SUM($Y$49:AI$49)),$X22,0)</f>
        <v>0</v>
      </c>
      <c r="AK22" s="541">
        <f>IF(AND(SUM(AK$5:AK21)=0,$X22&lt;&gt;0,SUM($X$5:$X21)=SUM($Y$49:AJ$49)),$X22,0)</f>
        <v>22</v>
      </c>
      <c r="AL22" s="541">
        <f>IF(AND(SUM(AL$5:AL21)=0,$X22&lt;&gt;0,SUM($X$5:$X21)=SUM($Y$49:AK$49)),$X22,0)</f>
        <v>0</v>
      </c>
      <c r="AM22" s="541">
        <f>IF(AND(SUM(AM$5:AM21)=0,$X22&lt;&gt;0,SUM($X$5:$X21)=SUM($Y$49:AL$49)),$X22,0)</f>
        <v>0</v>
      </c>
      <c r="AN22" s="541">
        <f>IF(AND(SUM(AN$5:AN21)=0,$X22&lt;&gt;0,SUM($X$5:$X21)=SUM($Y$49:AM$49)),$X22,0)</f>
        <v>0</v>
      </c>
      <c r="AO22" s="541">
        <f>IF(AND(SUM(AO$5:AO21)=0,$X22&lt;&gt;0,SUM($X$5:$X21)=SUM($Y$49:AN$49)),$X22,0)</f>
        <v>0</v>
      </c>
      <c r="AP22" s="541">
        <f>IF(AND(SUM(AP$5:AP21)=0,$X22&lt;&gt;0,SUM($X$5:$X21)=SUM($Y$49:AO$49)),$X22,0)</f>
        <v>0</v>
      </c>
      <c r="AQ22" s="541">
        <f>IF(AND(SUM(AQ$5:AQ21)=0,$X22&lt;&gt;0,SUM($X$5:$X21)=SUM($Y$49:AP$49)),$X22,0)</f>
        <v>0</v>
      </c>
      <c r="AR22" s="541">
        <f>IF(AND(SUM(AR$5:AR21)=0,$X22&lt;&gt;0,SUM($X$5:$X21)=SUM($Y$49:AQ$49)),$X22,0)</f>
        <v>0</v>
      </c>
      <c r="AS22" s="541">
        <f>IF(AND(SUM(AS$5:AS21)=0,$X22&lt;&gt;0,SUM($X$5:$X21)=SUM($Y$49:AR$49)),$X22,0)</f>
        <v>0</v>
      </c>
      <c r="AT22" s="541">
        <f>IF(AND(SUM(AT$5:AT21)=0,$X22&lt;&gt;0,SUM($X$5:$X21)=SUM($Y$49:AS$49)),$X22,0)</f>
        <v>0</v>
      </c>
      <c r="AU22" s="541">
        <f>IF(AND(SUM(AU$5:AU21)=0,$X22&lt;&gt;0,SUM($X$5:$X21)=SUM($Y$49:AT$49)),$X22,0)</f>
        <v>0</v>
      </c>
      <c r="AV22" s="541">
        <f>IF(AND(SUM(AV$5:AV21)=0,$X22&lt;&gt;0,SUM($X$5:$X21)=SUM($Y$49:AU$49)),$X22,0)</f>
        <v>0</v>
      </c>
      <c r="AW22" s="541">
        <f>IF(AND(SUM(AW$5:AW21)=0,$X22&lt;&gt;0,SUM($X$5:$X21)=SUM($Y$49:AV$49)),$X22,0)</f>
        <v>0</v>
      </c>
      <c r="AX22" s="541">
        <f>IF(AND(SUM(AX$5:AX21)=0,$X22&lt;&gt;0,SUM($X$5:$X21)=SUM($Y$49:AW$49)),$X22,0)</f>
        <v>0</v>
      </c>
      <c r="AY22" s="541">
        <f>IF(AND(SUM(AY$5:AY21)=0,$X22&lt;&gt;0,SUM($X$5:$X21)=SUM($Y$49:AX$49)),$X22,0)</f>
        <v>0</v>
      </c>
      <c r="AZ22" s="541">
        <f>IF(AND(SUM(AZ$5:AZ21)=0,$X22&lt;&gt;0,SUM($X$5:$X21)=SUM($Y$49:AY$49)),$X22,0)</f>
        <v>0</v>
      </c>
      <c r="BA22" s="541">
        <f>IF(AND(SUM(BA$5:BA21)=0,$X22&lt;&gt;0,SUM($X$5:$X21)=SUM($Y$49:AZ$49)),$X22,0)</f>
        <v>0</v>
      </c>
      <c r="BB22" s="541">
        <f>IF(AND(SUM(BB$5:BB21)=0,$X22&lt;&gt;0,SUM($X$5:$X21)=SUM($Y$49:BA$49)),$X22,0)</f>
        <v>0</v>
      </c>
      <c r="BC22" s="541">
        <f>IF(AND(SUM(BC$5:BC21)=0,$X22&lt;&gt;0,SUM($X$5:$X21)=SUM($Y$49:BB$49)),$X22,0)</f>
        <v>0</v>
      </c>
    </row>
    <row r="23" spans="1:55" x14ac:dyDescent="0.25">
      <c r="A23" s="436" t="s">
        <v>719</v>
      </c>
      <c r="B23" s="437" t="str">
        <f t="shared" ca="1" si="15"/>
        <v/>
      </c>
      <c r="C23" s="437" t="str">
        <f t="shared" ca="1" si="16"/>
        <v/>
      </c>
      <c r="D23" s="437" t="str">
        <f t="shared" ca="1" si="17"/>
        <v/>
      </c>
      <c r="E23" s="437" t="str">
        <f t="shared" ca="1" si="18"/>
        <v/>
      </c>
      <c r="F23" s="437" t="str">
        <f t="shared" ca="1" si="19"/>
        <v/>
      </c>
      <c r="G23" s="437" t="str">
        <f t="shared" ca="1" si="20"/>
        <v/>
      </c>
      <c r="H23" s="437" t="str">
        <f t="shared" ca="1" si="21"/>
        <v/>
      </c>
      <c r="I23" s="437" t="str">
        <f t="shared" ca="1" si="22"/>
        <v/>
      </c>
      <c r="J23" s="433">
        <f t="shared" ca="1" si="23"/>
        <v>0</v>
      </c>
      <c r="K23" s="429">
        <f t="shared" ref="K23:T23" ca="1" si="30">IF(J$20=0,J24,J23)</f>
        <v>0</v>
      </c>
      <c r="L23" s="429">
        <f t="shared" ca="1" si="30"/>
        <v>0</v>
      </c>
      <c r="M23" s="429">
        <f t="shared" ca="1" si="30"/>
        <v>0</v>
      </c>
      <c r="N23" s="429">
        <f t="shared" ca="1" si="30"/>
        <v>0</v>
      </c>
      <c r="O23" s="429">
        <f t="shared" ca="1" si="30"/>
        <v>0</v>
      </c>
      <c r="P23" s="429">
        <f t="shared" ca="1" si="30"/>
        <v>0</v>
      </c>
      <c r="Q23" s="429">
        <f t="shared" ca="1" si="30"/>
        <v>0</v>
      </c>
      <c r="R23" s="429">
        <f t="shared" ca="1" si="30"/>
        <v>0</v>
      </c>
      <c r="S23" s="429">
        <f t="shared" ca="1" si="30"/>
        <v>0</v>
      </c>
      <c r="T23" s="429">
        <f t="shared" ca="1" si="30"/>
        <v>0</v>
      </c>
      <c r="U23" s="434">
        <f t="shared" ca="1" si="25"/>
        <v>0</v>
      </c>
      <c r="V23" s="427" t="str">
        <f t="shared" ca="1" si="26"/>
        <v/>
      </c>
      <c r="W23" s="223" t="str">
        <f t="shared" si="3"/>
        <v>для выполнения других работ, связанных с подготовкой и проведением выборов</v>
      </c>
      <c r="X23" s="541">
        <f t="shared" si="4"/>
        <v>23</v>
      </c>
      <c r="Y23" s="541">
        <f>IF(AND(SUM($Y$5:Y22)=0,X23&lt;&gt;0),X23,0)</f>
        <v>0</v>
      </c>
      <c r="Z23" s="541">
        <f>IF(AND(SUM($Z$5:Z22)=0,$X23&lt;&gt;0,SUM($X$5:X22)=Y$49),$X23,0)</f>
        <v>0</v>
      </c>
      <c r="AA23" s="541">
        <f>IF(AND(SUM(AA$5:AA22)=0,$X23&lt;&gt;0,SUM($X$5:$X22)=SUM($Y$49:Z$49)),$X23,0)</f>
        <v>0</v>
      </c>
      <c r="AB23" s="541">
        <f>IF(AND(SUM(AB$5:AB22)=0,$X23&lt;&gt;0,SUM($X$5:$X22)=SUM($Y$49:AA$49)),$X23,0)</f>
        <v>0</v>
      </c>
      <c r="AC23" s="541">
        <f>IF(AND(SUM(AC$5:AC22)=0,$X23&lt;&gt;0,SUM($X$5:$X22)=SUM($Y$49:AB$49)),$X23,0)</f>
        <v>0</v>
      </c>
      <c r="AD23" s="541">
        <f>IF(AND(SUM(AD$5:AD22)=0,$X23&lt;&gt;0,SUM($X$5:$X22)=SUM($Y$49:AC$49)),$X23,0)</f>
        <v>0</v>
      </c>
      <c r="AE23" s="541">
        <f>IF(AND(SUM(AE$5:AE22)=0,$X23&lt;&gt;0,SUM($X$5:$X22)=SUM($Y$49:AD$49)),$X23,0)</f>
        <v>0</v>
      </c>
      <c r="AF23" s="541">
        <f>IF(AND(SUM(AF$5:AF22)=0,$X23&lt;&gt;0,SUM($X$5:$X22)=SUM($Y$49:AE$49)),$X23,0)</f>
        <v>0</v>
      </c>
      <c r="AG23" s="541">
        <f>IF(AND(SUM(AG$5:AG22)=0,$X23&lt;&gt;0,SUM($X$5:$X22)=SUM($Y$49:AF$49)),$X23,0)</f>
        <v>0</v>
      </c>
      <c r="AH23" s="541">
        <f>IF(AND(SUM(AH$5:AH22)=0,$X23&lt;&gt;0,SUM($X$5:$X22)=SUM($Y$49:AG$49)),$X23,0)</f>
        <v>0</v>
      </c>
      <c r="AI23" s="541">
        <f>IF(AND(SUM(AI$5:AI22)=0,$X23&lt;&gt;0,SUM($X$5:$X22)=SUM($Y$49:AH$49)),$X23,0)</f>
        <v>0</v>
      </c>
      <c r="AJ23" s="541">
        <f>IF(AND(SUM(AJ$5:AJ22)=0,$X23&lt;&gt;0,SUM($X$5:$X22)=SUM($Y$49:AI$49)),$X23,0)</f>
        <v>0</v>
      </c>
      <c r="AK23" s="541">
        <f>IF(AND(SUM(AK$5:AK22)=0,$X23&lt;&gt;0,SUM($X$5:$X22)=SUM($Y$49:AJ$49)),$X23,0)</f>
        <v>0</v>
      </c>
      <c r="AL23" s="541">
        <f>IF(AND(SUM(AL$5:AL22)=0,$X23&lt;&gt;0,SUM($X$5:$X22)=SUM($Y$49:AK$49)),$X23,0)</f>
        <v>23</v>
      </c>
      <c r="AM23" s="541">
        <f>IF(AND(SUM(AM$5:AM22)=0,$X23&lt;&gt;0,SUM($X$5:$X22)=SUM($Y$49:AL$49)),$X23,0)</f>
        <v>0</v>
      </c>
      <c r="AN23" s="541">
        <f>IF(AND(SUM(AN$5:AN22)=0,$X23&lt;&gt;0,SUM($X$5:$X22)=SUM($Y$49:AM$49)),$X23,0)</f>
        <v>0</v>
      </c>
      <c r="AO23" s="541">
        <f>IF(AND(SUM(AO$5:AO22)=0,$X23&lt;&gt;0,SUM($X$5:$X22)=SUM($Y$49:AN$49)),$X23,0)</f>
        <v>0</v>
      </c>
      <c r="AP23" s="541">
        <f>IF(AND(SUM(AP$5:AP22)=0,$X23&lt;&gt;0,SUM($X$5:$X22)=SUM($Y$49:AO$49)),$X23,0)</f>
        <v>0</v>
      </c>
      <c r="AQ23" s="541">
        <f>IF(AND(SUM(AQ$5:AQ22)=0,$X23&lt;&gt;0,SUM($X$5:$X22)=SUM($Y$49:AP$49)),$X23,0)</f>
        <v>0</v>
      </c>
      <c r="AR23" s="541">
        <f>IF(AND(SUM(AR$5:AR22)=0,$X23&lt;&gt;0,SUM($X$5:$X22)=SUM($Y$49:AQ$49)),$X23,0)</f>
        <v>0</v>
      </c>
      <c r="AS23" s="541">
        <f>IF(AND(SUM(AS$5:AS22)=0,$X23&lt;&gt;0,SUM($X$5:$X22)=SUM($Y$49:AR$49)),$X23,0)</f>
        <v>0</v>
      </c>
      <c r="AT23" s="541">
        <f>IF(AND(SUM(AT$5:AT22)=0,$X23&lt;&gt;0,SUM($X$5:$X22)=SUM($Y$49:AS$49)),$X23,0)</f>
        <v>0</v>
      </c>
      <c r="AU23" s="541">
        <f>IF(AND(SUM(AU$5:AU22)=0,$X23&lt;&gt;0,SUM($X$5:$X22)=SUM($Y$49:AT$49)),$X23,0)</f>
        <v>0</v>
      </c>
      <c r="AV23" s="541">
        <f>IF(AND(SUM(AV$5:AV22)=0,$X23&lt;&gt;0,SUM($X$5:$X22)=SUM($Y$49:AU$49)),$X23,0)</f>
        <v>0</v>
      </c>
      <c r="AW23" s="541">
        <f>IF(AND(SUM(AW$5:AW22)=0,$X23&lt;&gt;0,SUM($X$5:$X22)=SUM($Y$49:AV$49)),$X23,0)</f>
        <v>0</v>
      </c>
      <c r="AX23" s="541">
        <f>IF(AND(SUM(AX$5:AX22)=0,$X23&lt;&gt;0,SUM($X$5:$X22)=SUM($Y$49:AW$49)),$X23,0)</f>
        <v>0</v>
      </c>
      <c r="AY23" s="541">
        <f>IF(AND(SUM(AY$5:AY22)=0,$X23&lt;&gt;0,SUM($X$5:$X22)=SUM($Y$49:AX$49)),$X23,0)</f>
        <v>0</v>
      </c>
      <c r="AZ23" s="541">
        <f>IF(AND(SUM(AZ$5:AZ22)=0,$X23&lt;&gt;0,SUM($X$5:$X22)=SUM($Y$49:AY$49)),$X23,0)</f>
        <v>0</v>
      </c>
      <c r="BA23" s="541">
        <f>IF(AND(SUM(BA$5:BA22)=0,$X23&lt;&gt;0,SUM($X$5:$X22)=SUM($Y$49:AZ$49)),$X23,0)</f>
        <v>0</v>
      </c>
      <c r="BB23" s="541">
        <f>IF(AND(SUM(BB$5:BB22)=0,$X23&lt;&gt;0,SUM($X$5:$X22)=SUM($Y$49:BA$49)),$X23,0)</f>
        <v>0</v>
      </c>
      <c r="BC23" s="541">
        <f>IF(AND(SUM(BC$5:BC22)=0,$X23&lt;&gt;0,SUM($X$5:$X22)=SUM($Y$49:BB$49)),$X23,0)</f>
        <v>0</v>
      </c>
    </row>
    <row r="24" spans="1:55" x14ac:dyDescent="0.25">
      <c r="A24" s="436" t="s">
        <v>720</v>
      </c>
      <c r="B24" s="437" t="str">
        <f t="shared" ca="1" si="15"/>
        <v/>
      </c>
      <c r="C24" s="437" t="str">
        <f t="shared" ca="1" si="16"/>
        <v/>
      </c>
      <c r="D24" s="437" t="str">
        <f t="shared" ca="1" si="17"/>
        <v/>
      </c>
      <c r="E24" s="437" t="str">
        <f t="shared" ca="1" si="18"/>
        <v/>
      </c>
      <c r="F24" s="437" t="str">
        <f t="shared" ca="1" si="19"/>
        <v/>
      </c>
      <c r="G24" s="437" t="str">
        <f t="shared" ca="1" si="20"/>
        <v/>
      </c>
      <c r="H24" s="437" t="str">
        <f t="shared" ca="1" si="21"/>
        <v/>
      </c>
      <c r="I24" s="437" t="str">
        <f t="shared" ca="1" si="22"/>
        <v/>
      </c>
      <c r="J24" s="433">
        <f t="shared" ca="1" si="23"/>
        <v>0</v>
      </c>
      <c r="K24" s="429">
        <f t="shared" ref="K24:T24" ca="1" si="31">IF(J$20=0,J25,J24)</f>
        <v>0</v>
      </c>
      <c r="L24" s="429">
        <f t="shared" ca="1" si="31"/>
        <v>0</v>
      </c>
      <c r="M24" s="429">
        <f t="shared" ca="1" si="31"/>
        <v>0</v>
      </c>
      <c r="N24" s="429">
        <f t="shared" ca="1" si="31"/>
        <v>0</v>
      </c>
      <c r="O24" s="429">
        <f t="shared" ca="1" si="31"/>
        <v>0</v>
      </c>
      <c r="P24" s="429">
        <f t="shared" ca="1" si="31"/>
        <v>0</v>
      </c>
      <c r="Q24" s="429">
        <f t="shared" ca="1" si="31"/>
        <v>0</v>
      </c>
      <c r="R24" s="429">
        <f t="shared" ca="1" si="31"/>
        <v>0</v>
      </c>
      <c r="S24" s="429">
        <f t="shared" ca="1" si="31"/>
        <v>0</v>
      </c>
      <c r="T24" s="429">
        <f t="shared" ca="1" si="31"/>
        <v>0</v>
      </c>
      <c r="U24" s="434">
        <f t="shared" ca="1" si="25"/>
        <v>0</v>
      </c>
      <c r="V24" s="427" t="str">
        <f t="shared" ca="1" si="26"/>
        <v/>
      </c>
      <c r="W24" s="223" t="str">
        <f t="shared" si="3"/>
        <v>Другие расходы, связанные с подготовкой и проведением выборов (референдума)</v>
      </c>
      <c r="X24" s="541">
        <f t="shared" si="4"/>
        <v>24</v>
      </c>
      <c r="Y24" s="541">
        <f>IF(AND(SUM($Y$5:Y23)=0,X24&lt;&gt;0),X24,0)</f>
        <v>0</v>
      </c>
      <c r="Z24" s="541">
        <f>IF(AND(SUM($Z$5:Z23)=0,$X24&lt;&gt;0,SUM($X$5:X23)=Y$49),$X24,0)</f>
        <v>0</v>
      </c>
      <c r="AA24" s="541">
        <f>IF(AND(SUM(AA$5:AA23)=0,$X24&lt;&gt;0,SUM($X$5:$X23)=SUM($Y$49:Z$49)),$X24,0)</f>
        <v>0</v>
      </c>
      <c r="AB24" s="541">
        <f>IF(AND(SUM(AB$5:AB23)=0,$X24&lt;&gt;0,SUM($X$5:$X23)=SUM($Y$49:AA$49)),$X24,0)</f>
        <v>0</v>
      </c>
      <c r="AC24" s="541">
        <f>IF(AND(SUM(AC$5:AC23)=0,$X24&lt;&gt;0,SUM($X$5:$X23)=SUM($Y$49:AB$49)),$X24,0)</f>
        <v>0</v>
      </c>
      <c r="AD24" s="541">
        <f>IF(AND(SUM(AD$5:AD23)=0,$X24&lt;&gt;0,SUM($X$5:$X23)=SUM($Y$49:AC$49)),$X24,0)</f>
        <v>0</v>
      </c>
      <c r="AE24" s="541">
        <f>IF(AND(SUM(AE$5:AE23)=0,$X24&lt;&gt;0,SUM($X$5:$X23)=SUM($Y$49:AD$49)),$X24,0)</f>
        <v>0</v>
      </c>
      <c r="AF24" s="541">
        <f>IF(AND(SUM(AF$5:AF23)=0,$X24&lt;&gt;0,SUM($X$5:$X23)=SUM($Y$49:AE$49)),$X24,0)</f>
        <v>0</v>
      </c>
      <c r="AG24" s="541">
        <f>IF(AND(SUM(AG$5:AG23)=0,$X24&lt;&gt;0,SUM($X$5:$X23)=SUM($Y$49:AF$49)),$X24,0)</f>
        <v>0</v>
      </c>
      <c r="AH24" s="541">
        <f>IF(AND(SUM(AH$5:AH23)=0,$X24&lt;&gt;0,SUM($X$5:$X23)=SUM($Y$49:AG$49)),$X24,0)</f>
        <v>0</v>
      </c>
      <c r="AI24" s="541">
        <f>IF(AND(SUM(AI$5:AI23)=0,$X24&lt;&gt;0,SUM($X$5:$X23)=SUM($Y$49:AH$49)),$X24,0)</f>
        <v>0</v>
      </c>
      <c r="AJ24" s="541">
        <f>IF(AND(SUM(AJ$5:AJ23)=0,$X24&lt;&gt;0,SUM($X$5:$X23)=SUM($Y$49:AI$49)),$X24,0)</f>
        <v>0</v>
      </c>
      <c r="AK24" s="541">
        <f>IF(AND(SUM(AK$5:AK23)=0,$X24&lt;&gt;0,SUM($X$5:$X23)=SUM($Y$49:AJ$49)),$X24,0)</f>
        <v>0</v>
      </c>
      <c r="AL24" s="541">
        <f>IF(AND(SUM(AL$5:AL23)=0,$X24&lt;&gt;0,SUM($X$5:$X23)=SUM($Y$49:AK$49)),$X24,0)</f>
        <v>0</v>
      </c>
      <c r="AM24" s="541">
        <f>IF(AND(SUM(AM$5:AM23)=0,$X24&lt;&gt;0,SUM($X$5:$X23)=SUM($Y$49:AL$49)),$X24,0)</f>
        <v>24</v>
      </c>
      <c r="AN24" s="541">
        <f>IF(AND(SUM(AN$5:AN23)=0,$X24&lt;&gt;0,SUM($X$5:$X23)=SUM($Y$49:AM$49)),$X24,0)</f>
        <v>0</v>
      </c>
      <c r="AO24" s="541">
        <f>IF(AND(SUM(AO$5:AO23)=0,$X24&lt;&gt;0,SUM($X$5:$X23)=SUM($Y$49:AN$49)),$X24,0)</f>
        <v>0</v>
      </c>
      <c r="AP24" s="541">
        <f>IF(AND(SUM(AP$5:AP23)=0,$X24&lt;&gt;0,SUM($X$5:$X23)=SUM($Y$49:AO$49)),$X24,0)</f>
        <v>0</v>
      </c>
      <c r="AQ24" s="541">
        <f>IF(AND(SUM(AQ$5:AQ23)=0,$X24&lt;&gt;0,SUM($X$5:$X23)=SUM($Y$49:AP$49)),$X24,0)</f>
        <v>0</v>
      </c>
      <c r="AR24" s="541">
        <f>IF(AND(SUM(AR$5:AR23)=0,$X24&lt;&gt;0,SUM($X$5:$X23)=SUM($Y$49:AQ$49)),$X24,0)</f>
        <v>0</v>
      </c>
      <c r="AS24" s="541">
        <f>IF(AND(SUM(AS$5:AS23)=0,$X24&lt;&gt;0,SUM($X$5:$X23)=SUM($Y$49:AR$49)),$X24,0)</f>
        <v>0</v>
      </c>
      <c r="AT24" s="541">
        <f>IF(AND(SUM(AT$5:AT23)=0,$X24&lt;&gt;0,SUM($X$5:$X23)=SUM($Y$49:AS$49)),$X24,0)</f>
        <v>0</v>
      </c>
      <c r="AU24" s="541">
        <f>IF(AND(SUM(AU$5:AU23)=0,$X24&lt;&gt;0,SUM($X$5:$X23)=SUM($Y$49:AT$49)),$X24,0)</f>
        <v>0</v>
      </c>
      <c r="AV24" s="541">
        <f>IF(AND(SUM(AV$5:AV23)=0,$X24&lt;&gt;0,SUM($X$5:$X23)=SUM($Y$49:AU$49)),$X24,0)</f>
        <v>0</v>
      </c>
      <c r="AW24" s="541">
        <f>IF(AND(SUM(AW$5:AW23)=0,$X24&lt;&gt;0,SUM($X$5:$X23)=SUM($Y$49:AV$49)),$X24,0)</f>
        <v>0</v>
      </c>
      <c r="AX24" s="541">
        <f>IF(AND(SUM(AX$5:AX23)=0,$X24&lt;&gt;0,SUM($X$5:$X23)=SUM($Y$49:AW$49)),$X24,0)</f>
        <v>0</v>
      </c>
      <c r="AY24" s="541">
        <f>IF(AND(SUM(AY$5:AY23)=0,$X24&lt;&gt;0,SUM($X$5:$X23)=SUM($Y$49:AX$49)),$X24,0)</f>
        <v>0</v>
      </c>
      <c r="AZ24" s="541">
        <f>IF(AND(SUM(AZ$5:AZ23)=0,$X24&lt;&gt;0,SUM($X$5:$X23)=SUM($Y$49:AY$49)),$X24,0)</f>
        <v>0</v>
      </c>
      <c r="BA24" s="541">
        <f>IF(AND(SUM(BA$5:BA23)=0,$X24&lt;&gt;0,SUM($X$5:$X23)=SUM($Y$49:AZ$49)),$X24,0)</f>
        <v>0</v>
      </c>
      <c r="BB24" s="541">
        <f>IF(AND(SUM(BB$5:BB23)=0,$X24&lt;&gt;0,SUM($X$5:$X23)=SUM($Y$49:BA$49)),$X24,0)</f>
        <v>0</v>
      </c>
      <c r="BC24" s="541">
        <f>IF(AND(SUM(BC$5:BC23)=0,$X24&lt;&gt;0,SUM($X$5:$X23)=SUM($Y$49:BB$49)),$X24,0)</f>
        <v>0</v>
      </c>
    </row>
    <row r="25" spans="1:55" x14ac:dyDescent="0.25">
      <c r="A25" s="436" t="s">
        <v>721</v>
      </c>
      <c r="B25" s="437" t="str">
        <f t="shared" ca="1" si="15"/>
        <v/>
      </c>
      <c r="C25" s="437" t="str">
        <f t="shared" ca="1" si="16"/>
        <v/>
      </c>
      <c r="D25" s="437" t="str">
        <f t="shared" ca="1" si="17"/>
        <v/>
      </c>
      <c r="E25" s="437" t="str">
        <f t="shared" ca="1" si="18"/>
        <v/>
      </c>
      <c r="F25" s="437" t="str">
        <f t="shared" ca="1" si="19"/>
        <v/>
      </c>
      <c r="G25" s="437" t="str">
        <f t="shared" ca="1" si="20"/>
        <v/>
      </c>
      <c r="H25" s="437" t="str">
        <f t="shared" ca="1" si="21"/>
        <v/>
      </c>
      <c r="I25" s="437" t="str">
        <f t="shared" ca="1" si="22"/>
        <v/>
      </c>
      <c r="J25" s="433">
        <f t="shared" ca="1" si="23"/>
        <v>0</v>
      </c>
      <c r="K25" s="429">
        <f t="shared" ref="K25:T25" ca="1" si="32">IF(J$20=0,J26,J25)</f>
        <v>0</v>
      </c>
      <c r="L25" s="429">
        <f t="shared" ca="1" si="32"/>
        <v>0</v>
      </c>
      <c r="M25" s="429">
        <f t="shared" ca="1" si="32"/>
        <v>0</v>
      </c>
      <c r="N25" s="429">
        <f t="shared" ca="1" si="32"/>
        <v>0</v>
      </c>
      <c r="O25" s="429">
        <f t="shared" ca="1" si="32"/>
        <v>0</v>
      </c>
      <c r="P25" s="429">
        <f t="shared" ca="1" si="32"/>
        <v>0</v>
      </c>
      <c r="Q25" s="429">
        <f t="shared" ca="1" si="32"/>
        <v>0</v>
      </c>
      <c r="R25" s="429">
        <f t="shared" ca="1" si="32"/>
        <v>0</v>
      </c>
      <c r="S25" s="429">
        <f t="shared" ca="1" si="32"/>
        <v>0</v>
      </c>
      <c r="T25" s="429">
        <f t="shared" ca="1" si="32"/>
        <v>0</v>
      </c>
      <c r="U25" s="434">
        <f t="shared" ca="1" si="25"/>
        <v>0</v>
      </c>
      <c r="V25" s="427" t="str">
        <f t="shared" ca="1" si="26"/>
        <v/>
      </c>
      <c r="W25" s="223">
        <f t="shared" si="3"/>
        <v>0</v>
      </c>
      <c r="X25" s="541">
        <f t="shared" si="4"/>
        <v>0</v>
      </c>
      <c r="Y25" s="541">
        <f>IF(AND(SUM($Y$5:Y24)=0,X25&lt;&gt;0),X25,0)</f>
        <v>0</v>
      </c>
      <c r="Z25" s="541">
        <f>IF(AND(SUM($Z$5:Z24)=0,$X25&lt;&gt;0,SUM($X$5:X24)=Y$49),$X25,0)</f>
        <v>0</v>
      </c>
      <c r="AA25" s="541">
        <f>IF(AND(SUM(AA$5:AA24)=0,$X25&lt;&gt;0,SUM($X$5:$X24)=SUM($Y$49:Z$49)),$X25,0)</f>
        <v>0</v>
      </c>
      <c r="AB25" s="541">
        <f>IF(AND(SUM(AB$5:AB24)=0,$X25&lt;&gt;0,SUM($X$5:$X24)=SUM($Y$49:AA$49)),$X25,0)</f>
        <v>0</v>
      </c>
      <c r="AC25" s="541">
        <f>IF(AND(SUM(AC$5:AC24)=0,$X25&lt;&gt;0,SUM($X$5:$X24)=SUM($Y$49:AB$49)),$X25,0)</f>
        <v>0</v>
      </c>
      <c r="AD25" s="541">
        <f>IF(AND(SUM(AD$5:AD24)=0,$X25&lt;&gt;0,SUM($X$5:$X24)=SUM($Y$49:AC$49)),$X25,0)</f>
        <v>0</v>
      </c>
      <c r="AE25" s="541">
        <f>IF(AND(SUM(AE$5:AE24)=0,$X25&lt;&gt;0,SUM($X$5:$X24)=SUM($Y$49:AD$49)),$X25,0)</f>
        <v>0</v>
      </c>
      <c r="AF25" s="541">
        <f>IF(AND(SUM(AF$5:AF24)=0,$X25&lt;&gt;0,SUM($X$5:$X24)=SUM($Y$49:AE$49)),$X25,0)</f>
        <v>0</v>
      </c>
      <c r="AG25" s="541">
        <f>IF(AND(SUM(AG$5:AG24)=0,$X25&lt;&gt;0,SUM($X$5:$X24)=SUM($Y$49:AF$49)),$X25,0)</f>
        <v>0</v>
      </c>
      <c r="AH25" s="541">
        <f>IF(AND(SUM(AH$5:AH24)=0,$X25&lt;&gt;0,SUM($X$5:$X24)=SUM($Y$49:AG$49)),$X25,0)</f>
        <v>0</v>
      </c>
      <c r="AI25" s="541">
        <f>IF(AND(SUM(AI$5:AI24)=0,$X25&lt;&gt;0,SUM($X$5:$X24)=SUM($Y$49:AH$49)),$X25,0)</f>
        <v>0</v>
      </c>
      <c r="AJ25" s="541">
        <f>IF(AND(SUM(AJ$5:AJ24)=0,$X25&lt;&gt;0,SUM($X$5:$X24)=SUM($Y$49:AI$49)),$X25,0)</f>
        <v>0</v>
      </c>
      <c r="AK25" s="541">
        <f>IF(AND(SUM(AK$5:AK24)=0,$X25&lt;&gt;0,SUM($X$5:$X24)=SUM($Y$49:AJ$49)),$X25,0)</f>
        <v>0</v>
      </c>
      <c r="AL25" s="541">
        <f>IF(AND(SUM(AL$5:AL24)=0,$X25&lt;&gt;0,SUM($X$5:$X24)=SUM($Y$49:AK$49)),$X25,0)</f>
        <v>0</v>
      </c>
      <c r="AM25" s="541">
        <f>IF(AND(SUM(AM$5:AM24)=0,$X25&lt;&gt;0,SUM($X$5:$X24)=SUM($Y$49:AL$49)),$X25,0)</f>
        <v>0</v>
      </c>
      <c r="AN25" s="541">
        <f>IF(AND(SUM(AN$5:AN24)=0,$X25&lt;&gt;0,SUM($X$5:$X24)=SUM($Y$49:AM$49)),$X25,0)</f>
        <v>0</v>
      </c>
      <c r="AO25" s="541">
        <f>IF(AND(SUM(AO$5:AO24)=0,$X25&lt;&gt;0,SUM($X$5:$X24)=SUM($Y$49:AN$49)),$X25,0)</f>
        <v>0</v>
      </c>
      <c r="AP25" s="541">
        <f>IF(AND(SUM(AP$5:AP24)=0,$X25&lt;&gt;0,SUM($X$5:$X24)=SUM($Y$49:AO$49)),$X25,0)</f>
        <v>0</v>
      </c>
      <c r="AQ25" s="541">
        <f>IF(AND(SUM(AQ$5:AQ24)=0,$X25&lt;&gt;0,SUM($X$5:$X24)=SUM($Y$49:AP$49)),$X25,0)</f>
        <v>0</v>
      </c>
      <c r="AR25" s="541">
        <f>IF(AND(SUM(AR$5:AR24)=0,$X25&lt;&gt;0,SUM($X$5:$X24)=SUM($Y$49:AQ$49)),$X25,0)</f>
        <v>0</v>
      </c>
      <c r="AS25" s="541">
        <f>IF(AND(SUM(AS$5:AS24)=0,$X25&lt;&gt;0,SUM($X$5:$X24)=SUM($Y$49:AR$49)),$X25,0)</f>
        <v>0</v>
      </c>
      <c r="AT25" s="541">
        <f>IF(AND(SUM(AT$5:AT24)=0,$X25&lt;&gt;0,SUM($X$5:$X24)=SUM($Y$49:AS$49)),$X25,0)</f>
        <v>0</v>
      </c>
      <c r="AU25" s="541">
        <f>IF(AND(SUM(AU$5:AU24)=0,$X25&lt;&gt;0,SUM($X$5:$X24)=SUM($Y$49:AT$49)),$X25,0)</f>
        <v>0</v>
      </c>
      <c r="AV25" s="541">
        <f>IF(AND(SUM(AV$5:AV24)=0,$X25&lt;&gt;0,SUM($X$5:$X24)=SUM($Y$49:AU$49)),$X25,0)</f>
        <v>0</v>
      </c>
      <c r="AW25" s="541">
        <f>IF(AND(SUM(AW$5:AW24)=0,$X25&lt;&gt;0,SUM($X$5:$X24)=SUM($Y$49:AV$49)),$X25,0)</f>
        <v>0</v>
      </c>
      <c r="AX25" s="541">
        <f>IF(AND(SUM(AX$5:AX24)=0,$X25&lt;&gt;0,SUM($X$5:$X24)=SUM($Y$49:AW$49)),$X25,0)</f>
        <v>0</v>
      </c>
      <c r="AY25" s="541">
        <f>IF(AND(SUM(AY$5:AY24)=0,$X25&lt;&gt;0,SUM($X$5:$X24)=SUM($Y$49:AX$49)),$X25,0)</f>
        <v>0</v>
      </c>
      <c r="AZ25" s="541">
        <f>IF(AND(SUM(AZ$5:AZ24)=0,$X25&lt;&gt;0,SUM($X$5:$X24)=SUM($Y$49:AY$49)),$X25,0)</f>
        <v>0</v>
      </c>
      <c r="BA25" s="541">
        <f>IF(AND(SUM(BA$5:BA24)=0,$X25&lt;&gt;0,SUM($X$5:$X24)=SUM($Y$49:AZ$49)),$X25,0)</f>
        <v>0</v>
      </c>
      <c r="BB25" s="541">
        <f>IF(AND(SUM(BB$5:BB24)=0,$X25&lt;&gt;0,SUM($X$5:$X24)=SUM($Y$49:BA$49)),$X25,0)</f>
        <v>0</v>
      </c>
      <c r="BC25" s="541">
        <f>IF(AND(SUM(BC$5:BC24)=0,$X25&lt;&gt;0,SUM($X$5:$X24)=SUM($Y$49:BB$49)),$X25,0)</f>
        <v>0</v>
      </c>
    </row>
    <row r="26" spans="1:55" x14ac:dyDescent="0.25">
      <c r="A26" s="436" t="s">
        <v>722</v>
      </c>
      <c r="B26" s="437" t="str">
        <f t="shared" ca="1" si="15"/>
        <v/>
      </c>
      <c r="C26" s="437" t="str">
        <f t="shared" ca="1" si="16"/>
        <v/>
      </c>
      <c r="D26" s="437" t="str">
        <f t="shared" ca="1" si="17"/>
        <v/>
      </c>
      <c r="E26" s="437" t="str">
        <f t="shared" ca="1" si="18"/>
        <v/>
      </c>
      <c r="F26" s="437" t="str">
        <f t="shared" ca="1" si="19"/>
        <v/>
      </c>
      <c r="G26" s="437" t="str">
        <f t="shared" ca="1" si="20"/>
        <v/>
      </c>
      <c r="H26" s="437" t="str">
        <f t="shared" ca="1" si="21"/>
        <v/>
      </c>
      <c r="I26" s="437" t="str">
        <f t="shared" ca="1" si="22"/>
        <v/>
      </c>
      <c r="J26" s="433">
        <f t="shared" ca="1" si="23"/>
        <v>0</v>
      </c>
      <c r="K26" s="429">
        <f t="shared" ref="K26:T26" ca="1" si="33">IF(J$20=0,J27,J26)</f>
        <v>0</v>
      </c>
      <c r="L26" s="429">
        <f t="shared" ca="1" si="33"/>
        <v>0</v>
      </c>
      <c r="M26" s="429">
        <f t="shared" ca="1" si="33"/>
        <v>0</v>
      </c>
      <c r="N26" s="429">
        <f t="shared" ca="1" si="33"/>
        <v>0</v>
      </c>
      <c r="O26" s="429">
        <f t="shared" ca="1" si="33"/>
        <v>0</v>
      </c>
      <c r="P26" s="429">
        <f t="shared" ca="1" si="33"/>
        <v>0</v>
      </c>
      <c r="Q26" s="429">
        <f t="shared" ca="1" si="33"/>
        <v>0</v>
      </c>
      <c r="R26" s="429">
        <f t="shared" ca="1" si="33"/>
        <v>0</v>
      </c>
      <c r="S26" s="429">
        <f t="shared" ca="1" si="33"/>
        <v>0</v>
      </c>
      <c r="T26" s="429">
        <f t="shared" ca="1" si="33"/>
        <v>0</v>
      </c>
      <c r="U26" s="434">
        <f t="shared" ca="1" si="25"/>
        <v>0</v>
      </c>
      <c r="V26" s="427" t="str">
        <f t="shared" ca="1" si="26"/>
        <v/>
      </c>
      <c r="W26" s="223">
        <f t="shared" si="3"/>
        <v>0</v>
      </c>
      <c r="X26" s="541">
        <f t="shared" si="4"/>
        <v>0</v>
      </c>
      <c r="Y26" s="541">
        <f>IF(AND(SUM($Y$5:Y25)=0,X26&lt;&gt;0),X26,0)</f>
        <v>0</v>
      </c>
      <c r="Z26" s="541">
        <f>IF(AND(SUM($Z$5:Z25)=0,$X26&lt;&gt;0,SUM($X$5:X25)=Y$49),$X26,0)</f>
        <v>0</v>
      </c>
      <c r="AA26" s="541">
        <f>IF(AND(SUM(AA$5:AA25)=0,$X26&lt;&gt;0,SUM($X$5:$X25)=SUM($Y$49:Z$49)),$X26,0)</f>
        <v>0</v>
      </c>
      <c r="AB26" s="541">
        <f>IF(AND(SUM(AB$5:AB25)=0,$X26&lt;&gt;0,SUM($X$5:$X25)=SUM($Y$49:AA$49)),$X26,0)</f>
        <v>0</v>
      </c>
      <c r="AC26" s="541">
        <f>IF(AND(SUM(AC$5:AC25)=0,$X26&lt;&gt;0,SUM($X$5:$X25)=SUM($Y$49:AB$49)),$X26,0)</f>
        <v>0</v>
      </c>
      <c r="AD26" s="541">
        <f>IF(AND(SUM(AD$5:AD25)=0,$X26&lt;&gt;0,SUM($X$5:$X25)=SUM($Y$49:AC$49)),$X26,0)</f>
        <v>0</v>
      </c>
      <c r="AE26" s="541">
        <f>IF(AND(SUM(AE$5:AE25)=0,$X26&lt;&gt;0,SUM($X$5:$X25)=SUM($Y$49:AD$49)),$X26,0)</f>
        <v>0</v>
      </c>
      <c r="AF26" s="541">
        <f>IF(AND(SUM(AF$5:AF25)=0,$X26&lt;&gt;0,SUM($X$5:$X25)=SUM($Y$49:AE$49)),$X26,0)</f>
        <v>0</v>
      </c>
      <c r="AG26" s="541">
        <f>IF(AND(SUM(AG$5:AG25)=0,$X26&lt;&gt;0,SUM($X$5:$X25)=SUM($Y$49:AF$49)),$X26,0)</f>
        <v>0</v>
      </c>
      <c r="AH26" s="541">
        <f>IF(AND(SUM(AH$5:AH25)=0,$X26&lt;&gt;0,SUM($X$5:$X25)=SUM($Y$49:AG$49)),$X26,0)</f>
        <v>0</v>
      </c>
      <c r="AI26" s="541">
        <f>IF(AND(SUM(AI$5:AI25)=0,$X26&lt;&gt;0,SUM($X$5:$X25)=SUM($Y$49:AH$49)),$X26,0)</f>
        <v>0</v>
      </c>
      <c r="AJ26" s="541">
        <f>IF(AND(SUM(AJ$5:AJ25)=0,$X26&lt;&gt;0,SUM($X$5:$X25)=SUM($Y$49:AI$49)),$X26,0)</f>
        <v>0</v>
      </c>
      <c r="AK26" s="541">
        <f>IF(AND(SUM(AK$5:AK25)=0,$X26&lt;&gt;0,SUM($X$5:$X25)=SUM($Y$49:AJ$49)),$X26,0)</f>
        <v>0</v>
      </c>
      <c r="AL26" s="541">
        <f>IF(AND(SUM(AL$5:AL25)=0,$X26&lt;&gt;0,SUM($X$5:$X25)=SUM($Y$49:AK$49)),$X26,0)</f>
        <v>0</v>
      </c>
      <c r="AM26" s="541">
        <f>IF(AND(SUM(AM$5:AM25)=0,$X26&lt;&gt;0,SUM($X$5:$X25)=SUM($Y$49:AL$49)),$X26,0)</f>
        <v>0</v>
      </c>
      <c r="AN26" s="541">
        <f>IF(AND(SUM(AN$5:AN25)=0,$X26&lt;&gt;0,SUM($X$5:$X25)=SUM($Y$49:AM$49)),$X26,0)</f>
        <v>0</v>
      </c>
      <c r="AO26" s="541">
        <f>IF(AND(SUM(AO$5:AO25)=0,$X26&lt;&gt;0,SUM($X$5:$X25)=SUM($Y$49:AN$49)),$X26,0)</f>
        <v>0</v>
      </c>
      <c r="AP26" s="541">
        <f>IF(AND(SUM(AP$5:AP25)=0,$X26&lt;&gt;0,SUM($X$5:$X25)=SUM($Y$49:AO$49)),$X26,0)</f>
        <v>0</v>
      </c>
      <c r="AQ26" s="541">
        <f>IF(AND(SUM(AQ$5:AQ25)=0,$X26&lt;&gt;0,SUM($X$5:$X25)=SUM($Y$49:AP$49)),$X26,0)</f>
        <v>0</v>
      </c>
      <c r="AR26" s="541">
        <f>IF(AND(SUM(AR$5:AR25)=0,$X26&lt;&gt;0,SUM($X$5:$X25)=SUM($Y$49:AQ$49)),$X26,0)</f>
        <v>0</v>
      </c>
      <c r="AS26" s="541">
        <f>IF(AND(SUM(AS$5:AS25)=0,$X26&lt;&gt;0,SUM($X$5:$X25)=SUM($Y$49:AR$49)),$X26,0)</f>
        <v>0</v>
      </c>
      <c r="AT26" s="541">
        <f>IF(AND(SUM(AT$5:AT25)=0,$X26&lt;&gt;0,SUM($X$5:$X25)=SUM($Y$49:AS$49)),$X26,0)</f>
        <v>0</v>
      </c>
      <c r="AU26" s="541">
        <f>IF(AND(SUM(AU$5:AU25)=0,$X26&lt;&gt;0,SUM($X$5:$X25)=SUM($Y$49:AT$49)),$X26,0)</f>
        <v>0</v>
      </c>
      <c r="AV26" s="541">
        <f>IF(AND(SUM(AV$5:AV25)=0,$X26&lt;&gt;0,SUM($X$5:$X25)=SUM($Y$49:AU$49)),$X26,0)</f>
        <v>0</v>
      </c>
      <c r="AW26" s="541">
        <f>IF(AND(SUM(AW$5:AW25)=0,$X26&lt;&gt;0,SUM($X$5:$X25)=SUM($Y$49:AV$49)),$X26,0)</f>
        <v>0</v>
      </c>
      <c r="AX26" s="541">
        <f>IF(AND(SUM(AX$5:AX25)=0,$X26&lt;&gt;0,SUM($X$5:$X25)=SUM($Y$49:AW$49)),$X26,0)</f>
        <v>0</v>
      </c>
      <c r="AY26" s="541">
        <f>IF(AND(SUM(AY$5:AY25)=0,$X26&lt;&gt;0,SUM($X$5:$X25)=SUM($Y$49:AX$49)),$X26,0)</f>
        <v>0</v>
      </c>
      <c r="AZ26" s="541">
        <f>IF(AND(SUM(AZ$5:AZ25)=0,$X26&lt;&gt;0,SUM($X$5:$X25)=SUM($Y$49:AY$49)),$X26,0)</f>
        <v>0</v>
      </c>
      <c r="BA26" s="541">
        <f>IF(AND(SUM(BA$5:BA25)=0,$X26&lt;&gt;0,SUM($X$5:$X25)=SUM($Y$49:AZ$49)),$X26,0)</f>
        <v>0</v>
      </c>
      <c r="BB26" s="541">
        <f>IF(AND(SUM(BB$5:BB25)=0,$X26&lt;&gt;0,SUM($X$5:$X25)=SUM($Y$49:BA$49)),$X26,0)</f>
        <v>0</v>
      </c>
      <c r="BC26" s="541">
        <f>IF(AND(SUM(BC$5:BC25)=0,$X26&lt;&gt;0,SUM($X$5:$X25)=SUM($Y$49:BB$49)),$X26,0)</f>
        <v>0</v>
      </c>
    </row>
    <row r="27" spans="1:55" x14ac:dyDescent="0.25">
      <c r="A27" s="436" t="s">
        <v>723</v>
      </c>
      <c r="B27" s="437" t="str">
        <f t="shared" ca="1" si="15"/>
        <v/>
      </c>
      <c r="C27" s="437" t="str">
        <f t="shared" ca="1" si="16"/>
        <v/>
      </c>
      <c r="D27" s="437" t="str">
        <f t="shared" ca="1" si="17"/>
        <v/>
      </c>
      <c r="E27" s="437" t="str">
        <f t="shared" ca="1" si="18"/>
        <v/>
      </c>
      <c r="F27" s="437" t="str">
        <f t="shared" ca="1" si="19"/>
        <v/>
      </c>
      <c r="G27" s="437" t="str">
        <f t="shared" ca="1" si="20"/>
        <v/>
      </c>
      <c r="H27" s="437" t="str">
        <f t="shared" ca="1" si="21"/>
        <v/>
      </c>
      <c r="I27" s="437" t="str">
        <f t="shared" ca="1" si="22"/>
        <v/>
      </c>
      <c r="J27" s="433">
        <f t="shared" ca="1" si="23"/>
        <v>0</v>
      </c>
      <c r="K27" s="429">
        <f t="shared" ref="K27:T27" ca="1" si="34">IF(J$20=0,J28,J27)</f>
        <v>0</v>
      </c>
      <c r="L27" s="429">
        <f t="shared" ca="1" si="34"/>
        <v>0</v>
      </c>
      <c r="M27" s="429">
        <f t="shared" ca="1" si="34"/>
        <v>0</v>
      </c>
      <c r="N27" s="429">
        <f t="shared" ca="1" si="34"/>
        <v>0</v>
      </c>
      <c r="O27" s="429">
        <f t="shared" ca="1" si="34"/>
        <v>0</v>
      </c>
      <c r="P27" s="429">
        <f t="shared" ca="1" si="34"/>
        <v>0</v>
      </c>
      <c r="Q27" s="429">
        <f t="shared" ca="1" si="34"/>
        <v>0</v>
      </c>
      <c r="R27" s="429">
        <f t="shared" ca="1" si="34"/>
        <v>0</v>
      </c>
      <c r="S27" s="429">
        <f t="shared" ca="1" si="34"/>
        <v>0</v>
      </c>
      <c r="T27" s="429">
        <f t="shared" ca="1" si="34"/>
        <v>0</v>
      </c>
      <c r="U27" s="434">
        <f t="shared" ca="1" si="25"/>
        <v>0</v>
      </c>
      <c r="V27" s="427" t="str">
        <f t="shared" ca="1" si="26"/>
        <v/>
      </c>
      <c r="W27" s="223">
        <f t="shared" si="3"/>
        <v>0</v>
      </c>
      <c r="X27" s="541">
        <f t="shared" si="4"/>
        <v>0</v>
      </c>
      <c r="Y27" s="541">
        <f>IF(AND(SUM($Y$5:Y26)=0,X27&lt;&gt;0),X27,0)</f>
        <v>0</v>
      </c>
      <c r="Z27" s="541">
        <f>IF(AND(SUM($Z$5:Z26)=0,$X27&lt;&gt;0,SUM($X$5:X26)=Y$49),$X27,0)</f>
        <v>0</v>
      </c>
      <c r="AA27" s="541">
        <f>IF(AND(SUM(AA$5:AA26)=0,$X27&lt;&gt;0,SUM($X$5:$X26)=SUM($Y$49:Z$49)),$X27,0)</f>
        <v>0</v>
      </c>
      <c r="AB27" s="541">
        <f>IF(AND(SUM(AB$5:AB26)=0,$X27&lt;&gt;0,SUM($X$5:$X26)=SUM($Y$49:AA$49)),$X27,0)</f>
        <v>0</v>
      </c>
      <c r="AC27" s="541">
        <f>IF(AND(SUM(AC$5:AC26)=0,$X27&lt;&gt;0,SUM($X$5:$X26)=SUM($Y$49:AB$49)),$X27,0)</f>
        <v>0</v>
      </c>
      <c r="AD27" s="541">
        <f>IF(AND(SUM(AD$5:AD26)=0,$X27&lt;&gt;0,SUM($X$5:$X26)=SUM($Y$49:AC$49)),$X27,0)</f>
        <v>0</v>
      </c>
      <c r="AE27" s="541">
        <f>IF(AND(SUM(AE$5:AE26)=0,$X27&lt;&gt;0,SUM($X$5:$X26)=SUM($Y$49:AD$49)),$X27,0)</f>
        <v>0</v>
      </c>
      <c r="AF27" s="541">
        <f>IF(AND(SUM(AF$5:AF26)=0,$X27&lt;&gt;0,SUM($X$5:$X26)=SUM($Y$49:AE$49)),$X27,0)</f>
        <v>0</v>
      </c>
      <c r="AG27" s="541">
        <f>IF(AND(SUM(AG$5:AG26)=0,$X27&lt;&gt;0,SUM($X$5:$X26)=SUM($Y$49:AF$49)),$X27,0)</f>
        <v>0</v>
      </c>
      <c r="AH27" s="541">
        <f>IF(AND(SUM(AH$5:AH26)=0,$X27&lt;&gt;0,SUM($X$5:$X26)=SUM($Y$49:AG$49)),$X27,0)</f>
        <v>0</v>
      </c>
      <c r="AI27" s="541">
        <f>IF(AND(SUM(AI$5:AI26)=0,$X27&lt;&gt;0,SUM($X$5:$X26)=SUM($Y$49:AH$49)),$X27,0)</f>
        <v>0</v>
      </c>
      <c r="AJ27" s="541">
        <f>IF(AND(SUM(AJ$5:AJ26)=0,$X27&lt;&gt;0,SUM($X$5:$X26)=SUM($Y$49:AI$49)),$X27,0)</f>
        <v>0</v>
      </c>
      <c r="AK27" s="541">
        <f>IF(AND(SUM(AK$5:AK26)=0,$X27&lt;&gt;0,SUM($X$5:$X26)=SUM($Y$49:AJ$49)),$X27,0)</f>
        <v>0</v>
      </c>
      <c r="AL27" s="541">
        <f>IF(AND(SUM(AL$5:AL26)=0,$X27&lt;&gt;0,SUM($X$5:$X26)=SUM($Y$49:AK$49)),$X27,0)</f>
        <v>0</v>
      </c>
      <c r="AM27" s="541">
        <f>IF(AND(SUM(AM$5:AM26)=0,$X27&lt;&gt;0,SUM($X$5:$X26)=SUM($Y$49:AL$49)),$X27,0)</f>
        <v>0</v>
      </c>
      <c r="AN27" s="541">
        <f>IF(AND(SUM(AN$5:AN26)=0,$X27&lt;&gt;0,SUM($X$5:$X26)=SUM($Y$49:AM$49)),$X27,0)</f>
        <v>0</v>
      </c>
      <c r="AO27" s="541">
        <f>IF(AND(SUM(AO$5:AO26)=0,$X27&lt;&gt;0,SUM($X$5:$X26)=SUM($Y$49:AN$49)),$X27,0)</f>
        <v>0</v>
      </c>
      <c r="AP27" s="541">
        <f>IF(AND(SUM(AP$5:AP26)=0,$X27&lt;&gt;0,SUM($X$5:$X26)=SUM($Y$49:AO$49)),$X27,0)</f>
        <v>0</v>
      </c>
      <c r="AQ27" s="541">
        <f>IF(AND(SUM(AQ$5:AQ26)=0,$X27&lt;&gt;0,SUM($X$5:$X26)=SUM($Y$49:AP$49)),$X27,0)</f>
        <v>0</v>
      </c>
      <c r="AR27" s="541">
        <f>IF(AND(SUM(AR$5:AR26)=0,$X27&lt;&gt;0,SUM($X$5:$X26)=SUM($Y$49:AQ$49)),$X27,0)</f>
        <v>0</v>
      </c>
      <c r="AS27" s="541">
        <f>IF(AND(SUM(AS$5:AS26)=0,$X27&lt;&gt;0,SUM($X$5:$X26)=SUM($Y$49:AR$49)),$X27,0)</f>
        <v>0</v>
      </c>
      <c r="AT27" s="541">
        <f>IF(AND(SUM(AT$5:AT26)=0,$X27&lt;&gt;0,SUM($X$5:$X26)=SUM($Y$49:AS$49)),$X27,0)</f>
        <v>0</v>
      </c>
      <c r="AU27" s="541">
        <f>IF(AND(SUM(AU$5:AU26)=0,$X27&lt;&gt;0,SUM($X$5:$X26)=SUM($Y$49:AT$49)),$X27,0)</f>
        <v>0</v>
      </c>
      <c r="AV27" s="541">
        <f>IF(AND(SUM(AV$5:AV26)=0,$X27&lt;&gt;0,SUM($X$5:$X26)=SUM($Y$49:AU$49)),$X27,0)</f>
        <v>0</v>
      </c>
      <c r="AW27" s="541">
        <f>IF(AND(SUM(AW$5:AW26)=0,$X27&lt;&gt;0,SUM($X$5:$X26)=SUM($Y$49:AV$49)),$X27,0)</f>
        <v>0</v>
      </c>
      <c r="AX27" s="541">
        <f>IF(AND(SUM(AX$5:AX26)=0,$X27&lt;&gt;0,SUM($X$5:$X26)=SUM($Y$49:AW$49)),$X27,0)</f>
        <v>0</v>
      </c>
      <c r="AY27" s="541">
        <f>IF(AND(SUM(AY$5:AY26)=0,$X27&lt;&gt;0,SUM($X$5:$X26)=SUM($Y$49:AX$49)),$X27,0)</f>
        <v>0</v>
      </c>
      <c r="AZ27" s="541">
        <f>IF(AND(SUM(AZ$5:AZ26)=0,$X27&lt;&gt;0,SUM($X$5:$X26)=SUM($Y$49:AY$49)),$X27,0)</f>
        <v>0</v>
      </c>
      <c r="BA27" s="541">
        <f>IF(AND(SUM(BA$5:BA26)=0,$X27&lt;&gt;0,SUM($X$5:$X26)=SUM($Y$49:AZ$49)),$X27,0)</f>
        <v>0</v>
      </c>
      <c r="BB27" s="541">
        <f>IF(AND(SUM(BB$5:BB26)=0,$X27&lt;&gt;0,SUM($X$5:$X26)=SUM($Y$49:BA$49)),$X27,0)</f>
        <v>0</v>
      </c>
      <c r="BC27" s="541">
        <f>IF(AND(SUM(BC$5:BC26)=0,$X27&lt;&gt;0,SUM($X$5:$X26)=SUM($Y$49:BB$49)),$X27,0)</f>
        <v>0</v>
      </c>
    </row>
    <row r="28" spans="1:55" x14ac:dyDescent="0.25">
      <c r="A28" s="436" t="s">
        <v>724</v>
      </c>
      <c r="B28" s="437" t="str">
        <f t="shared" ca="1" si="15"/>
        <v/>
      </c>
      <c r="C28" s="437" t="str">
        <f t="shared" ca="1" si="16"/>
        <v/>
      </c>
      <c r="D28" s="437" t="str">
        <f t="shared" ca="1" si="17"/>
        <v/>
      </c>
      <c r="E28" s="437" t="str">
        <f t="shared" ca="1" si="18"/>
        <v/>
      </c>
      <c r="F28" s="437" t="str">
        <f t="shared" ca="1" si="19"/>
        <v/>
      </c>
      <c r="G28" s="437" t="str">
        <f t="shared" ca="1" si="20"/>
        <v/>
      </c>
      <c r="H28" s="437" t="str">
        <f t="shared" ca="1" si="21"/>
        <v/>
      </c>
      <c r="I28" s="437" t="str">
        <f t="shared" ca="1" si="22"/>
        <v/>
      </c>
      <c r="J28" s="433">
        <f t="shared" ca="1" si="23"/>
        <v>0</v>
      </c>
      <c r="K28" s="429">
        <f t="shared" ref="K28:T28" ca="1" si="35">IF(J$20=0,J29,J28)</f>
        <v>0</v>
      </c>
      <c r="L28" s="429">
        <f t="shared" ca="1" si="35"/>
        <v>0</v>
      </c>
      <c r="M28" s="429">
        <f t="shared" ca="1" si="35"/>
        <v>0</v>
      </c>
      <c r="N28" s="429">
        <f t="shared" ca="1" si="35"/>
        <v>0</v>
      </c>
      <c r="O28" s="429">
        <f t="shared" ca="1" si="35"/>
        <v>0</v>
      </c>
      <c r="P28" s="429">
        <f t="shared" ca="1" si="35"/>
        <v>0</v>
      </c>
      <c r="Q28" s="429">
        <f t="shared" ca="1" si="35"/>
        <v>0</v>
      </c>
      <c r="R28" s="429">
        <f t="shared" ca="1" si="35"/>
        <v>0</v>
      </c>
      <c r="S28" s="429">
        <f t="shared" ca="1" si="35"/>
        <v>0</v>
      </c>
      <c r="T28" s="429">
        <f t="shared" ca="1" si="35"/>
        <v>0</v>
      </c>
      <c r="U28" s="434">
        <f t="shared" ca="1" si="25"/>
        <v>0</v>
      </c>
      <c r="V28" s="427" t="str">
        <f t="shared" ca="1" si="26"/>
        <v/>
      </c>
      <c r="W28" s="223">
        <f t="shared" si="3"/>
        <v>0</v>
      </c>
      <c r="X28" s="541">
        <f t="shared" si="4"/>
        <v>0</v>
      </c>
      <c r="Y28" s="541">
        <f>IF(AND(SUM($Y$5:Y27)=0,X28&lt;&gt;0),X28,0)</f>
        <v>0</v>
      </c>
      <c r="Z28" s="541">
        <f>IF(AND(SUM($Z$5:Z27)=0,$X28&lt;&gt;0,SUM($X$5:X27)=Y$49),$X28,0)</f>
        <v>0</v>
      </c>
      <c r="AA28" s="541">
        <f>IF(AND(SUM(AA$5:AA27)=0,$X28&lt;&gt;0,SUM($X$5:$X27)=SUM($Y$49:Z$49)),$X28,0)</f>
        <v>0</v>
      </c>
      <c r="AB28" s="541">
        <f>IF(AND(SUM(AB$5:AB27)=0,$X28&lt;&gt;0,SUM($X$5:$X27)=SUM($Y$49:AA$49)),$X28,0)</f>
        <v>0</v>
      </c>
      <c r="AC28" s="541">
        <f>IF(AND(SUM(AC$5:AC27)=0,$X28&lt;&gt;0,SUM($X$5:$X27)=SUM($Y$49:AB$49)),$X28,0)</f>
        <v>0</v>
      </c>
      <c r="AD28" s="541">
        <f>IF(AND(SUM(AD$5:AD27)=0,$X28&lt;&gt;0,SUM($X$5:$X27)=SUM($Y$49:AC$49)),$X28,0)</f>
        <v>0</v>
      </c>
      <c r="AE28" s="541">
        <f>IF(AND(SUM(AE$5:AE27)=0,$X28&lt;&gt;0,SUM($X$5:$X27)=SUM($Y$49:AD$49)),$X28,0)</f>
        <v>0</v>
      </c>
      <c r="AF28" s="541">
        <f>IF(AND(SUM(AF$5:AF27)=0,$X28&lt;&gt;0,SUM($X$5:$X27)=SUM($Y$49:AE$49)),$X28,0)</f>
        <v>0</v>
      </c>
      <c r="AG28" s="541">
        <f>IF(AND(SUM(AG$5:AG27)=0,$X28&lt;&gt;0,SUM($X$5:$X27)=SUM($Y$49:AF$49)),$X28,0)</f>
        <v>0</v>
      </c>
      <c r="AH28" s="541">
        <f>IF(AND(SUM(AH$5:AH27)=0,$X28&lt;&gt;0,SUM($X$5:$X27)=SUM($Y$49:AG$49)),$X28,0)</f>
        <v>0</v>
      </c>
      <c r="AI28" s="541">
        <f>IF(AND(SUM(AI$5:AI27)=0,$X28&lt;&gt;0,SUM($X$5:$X27)=SUM($Y$49:AH$49)),$X28,0)</f>
        <v>0</v>
      </c>
      <c r="AJ28" s="541">
        <f>IF(AND(SUM(AJ$5:AJ27)=0,$X28&lt;&gt;0,SUM($X$5:$X27)=SUM($Y$49:AI$49)),$X28,0)</f>
        <v>0</v>
      </c>
      <c r="AK28" s="541">
        <f>IF(AND(SUM(AK$5:AK27)=0,$X28&lt;&gt;0,SUM($X$5:$X27)=SUM($Y$49:AJ$49)),$X28,0)</f>
        <v>0</v>
      </c>
      <c r="AL28" s="541">
        <f>IF(AND(SUM(AL$5:AL27)=0,$X28&lt;&gt;0,SUM($X$5:$X27)=SUM($Y$49:AK$49)),$X28,0)</f>
        <v>0</v>
      </c>
      <c r="AM28" s="541">
        <f>IF(AND(SUM(AM$5:AM27)=0,$X28&lt;&gt;0,SUM($X$5:$X27)=SUM($Y$49:AL$49)),$X28,0)</f>
        <v>0</v>
      </c>
      <c r="AN28" s="541">
        <f>IF(AND(SUM(AN$5:AN27)=0,$X28&lt;&gt;0,SUM($X$5:$X27)=SUM($Y$49:AM$49)),$X28,0)</f>
        <v>0</v>
      </c>
      <c r="AO28" s="541">
        <f>IF(AND(SUM(AO$5:AO27)=0,$X28&lt;&gt;0,SUM($X$5:$X27)=SUM($Y$49:AN$49)),$X28,0)</f>
        <v>0</v>
      </c>
      <c r="AP28" s="541">
        <f>IF(AND(SUM(AP$5:AP27)=0,$X28&lt;&gt;0,SUM($X$5:$X27)=SUM($Y$49:AO$49)),$X28,0)</f>
        <v>0</v>
      </c>
      <c r="AQ28" s="541">
        <f>IF(AND(SUM(AQ$5:AQ27)=0,$X28&lt;&gt;0,SUM($X$5:$X27)=SUM($Y$49:AP$49)),$X28,0)</f>
        <v>0</v>
      </c>
      <c r="AR28" s="541">
        <f>IF(AND(SUM(AR$5:AR27)=0,$X28&lt;&gt;0,SUM($X$5:$X27)=SUM($Y$49:AQ$49)),$X28,0)</f>
        <v>0</v>
      </c>
      <c r="AS28" s="541">
        <f>IF(AND(SUM(AS$5:AS27)=0,$X28&lt;&gt;0,SUM($X$5:$X27)=SUM($Y$49:AR$49)),$X28,0)</f>
        <v>0</v>
      </c>
      <c r="AT28" s="541">
        <f>IF(AND(SUM(AT$5:AT27)=0,$X28&lt;&gt;0,SUM($X$5:$X27)=SUM($Y$49:AS$49)),$X28,0)</f>
        <v>0</v>
      </c>
      <c r="AU28" s="541">
        <f>IF(AND(SUM(AU$5:AU27)=0,$X28&lt;&gt;0,SUM($X$5:$X27)=SUM($Y$49:AT$49)),$X28,0)</f>
        <v>0</v>
      </c>
      <c r="AV28" s="541">
        <f>IF(AND(SUM(AV$5:AV27)=0,$X28&lt;&gt;0,SUM($X$5:$X27)=SUM($Y$49:AU$49)),$X28,0)</f>
        <v>0</v>
      </c>
      <c r="AW28" s="541">
        <f>IF(AND(SUM(AW$5:AW27)=0,$X28&lt;&gt;0,SUM($X$5:$X27)=SUM($Y$49:AV$49)),$X28,0)</f>
        <v>0</v>
      </c>
      <c r="AX28" s="541">
        <f>IF(AND(SUM(AX$5:AX27)=0,$X28&lt;&gt;0,SUM($X$5:$X27)=SUM($Y$49:AW$49)),$X28,0)</f>
        <v>0</v>
      </c>
      <c r="AY28" s="541">
        <f>IF(AND(SUM(AY$5:AY27)=0,$X28&lt;&gt;0,SUM($X$5:$X27)=SUM($Y$49:AX$49)),$X28,0)</f>
        <v>0</v>
      </c>
      <c r="AZ28" s="541">
        <f>IF(AND(SUM(AZ$5:AZ27)=0,$X28&lt;&gt;0,SUM($X$5:$X27)=SUM($Y$49:AY$49)),$X28,0)</f>
        <v>0</v>
      </c>
      <c r="BA28" s="541">
        <f>IF(AND(SUM(BA$5:BA27)=0,$X28&lt;&gt;0,SUM($X$5:$X27)=SUM($Y$49:AZ$49)),$X28,0)</f>
        <v>0</v>
      </c>
      <c r="BB28" s="541">
        <f>IF(AND(SUM(BB$5:BB27)=0,$X28&lt;&gt;0,SUM($X$5:$X27)=SUM($Y$49:BA$49)),$X28,0)</f>
        <v>0</v>
      </c>
      <c r="BC28" s="541">
        <f>IF(AND(SUM(BC$5:BC27)=0,$X28&lt;&gt;0,SUM($X$5:$X27)=SUM($Y$49:BB$49)),$X28,0)</f>
        <v>0</v>
      </c>
    </row>
    <row r="29" spans="1:55" x14ac:dyDescent="0.25">
      <c r="J29" s="429"/>
      <c r="K29" s="429"/>
      <c r="L29" s="429"/>
      <c r="M29" s="429"/>
      <c r="N29" s="429"/>
      <c r="O29" s="427"/>
      <c r="P29" s="427"/>
      <c r="W29" s="223">
        <f t="shared" si="3"/>
        <v>0</v>
      </c>
      <c r="X29" s="541">
        <f t="shared" si="4"/>
        <v>0</v>
      </c>
      <c r="Y29" s="541">
        <f>IF(AND(SUM($Y$5:Y28)=0,X29&lt;&gt;0),X29,0)</f>
        <v>0</v>
      </c>
      <c r="Z29" s="541">
        <f>IF(AND(SUM($Z$5:Z28)=0,$X29&lt;&gt;0,SUM($X$5:X28)=Y$49),$X29,0)</f>
        <v>0</v>
      </c>
      <c r="AA29" s="541">
        <f>IF(AND(SUM(AA$5:AA28)=0,$X29&lt;&gt;0,SUM($X$5:$X28)=SUM($Y$49:Z$49)),$X29,0)</f>
        <v>0</v>
      </c>
      <c r="AB29" s="541">
        <f>IF(AND(SUM(AB$5:AB28)=0,$X29&lt;&gt;0,SUM($X$5:$X28)=SUM($Y$49:AA$49)),$X29,0)</f>
        <v>0</v>
      </c>
      <c r="AC29" s="541">
        <f>IF(AND(SUM(AC$5:AC28)=0,$X29&lt;&gt;0,SUM($X$5:$X28)=SUM($Y$49:AB$49)),$X29,0)</f>
        <v>0</v>
      </c>
      <c r="AD29" s="541">
        <f>IF(AND(SUM(AD$5:AD28)=0,$X29&lt;&gt;0,SUM($X$5:$X28)=SUM($Y$49:AC$49)),$X29,0)</f>
        <v>0</v>
      </c>
      <c r="AE29" s="541">
        <f>IF(AND(SUM(AE$5:AE28)=0,$X29&lt;&gt;0,SUM($X$5:$X28)=SUM($Y$49:AD$49)),$X29,0)</f>
        <v>0</v>
      </c>
      <c r="AF29" s="541">
        <f>IF(AND(SUM(AF$5:AF28)=0,$X29&lt;&gt;0,SUM($X$5:$X28)=SUM($Y$49:AE$49)),$X29,0)</f>
        <v>0</v>
      </c>
      <c r="AG29" s="541">
        <f>IF(AND(SUM(AG$5:AG28)=0,$X29&lt;&gt;0,SUM($X$5:$X28)=SUM($Y$49:AF$49)),$X29,0)</f>
        <v>0</v>
      </c>
      <c r="AH29" s="541">
        <f>IF(AND(SUM(AH$5:AH28)=0,$X29&lt;&gt;0,SUM($X$5:$X28)=SUM($Y$49:AG$49)),$X29,0)</f>
        <v>0</v>
      </c>
      <c r="AI29" s="541">
        <f>IF(AND(SUM(AI$5:AI28)=0,$X29&lt;&gt;0,SUM($X$5:$X28)=SUM($Y$49:AH$49)),$X29,0)</f>
        <v>0</v>
      </c>
      <c r="AJ29" s="541">
        <f>IF(AND(SUM(AJ$5:AJ28)=0,$X29&lt;&gt;0,SUM($X$5:$X28)=SUM($Y$49:AI$49)),$X29,0)</f>
        <v>0</v>
      </c>
      <c r="AK29" s="541">
        <f>IF(AND(SUM(AK$5:AK28)=0,$X29&lt;&gt;0,SUM($X$5:$X28)=SUM($Y$49:AJ$49)),$X29,0)</f>
        <v>0</v>
      </c>
      <c r="AL29" s="541">
        <f>IF(AND(SUM(AL$5:AL28)=0,$X29&lt;&gt;0,SUM($X$5:$X28)=SUM($Y$49:AK$49)),$X29,0)</f>
        <v>0</v>
      </c>
      <c r="AM29" s="541">
        <f>IF(AND(SUM(AM$5:AM28)=0,$X29&lt;&gt;0,SUM($X$5:$X28)=SUM($Y$49:AL$49)),$X29,0)</f>
        <v>0</v>
      </c>
      <c r="AN29" s="541">
        <f>IF(AND(SUM(AN$5:AN28)=0,$X29&lt;&gt;0,SUM($X$5:$X28)=SUM($Y$49:AM$49)),$X29,0)</f>
        <v>0</v>
      </c>
      <c r="AO29" s="541">
        <f>IF(AND(SUM(AO$5:AO28)=0,$X29&lt;&gt;0,SUM($X$5:$X28)=SUM($Y$49:AN$49)),$X29,0)</f>
        <v>0</v>
      </c>
      <c r="AP29" s="541">
        <f>IF(AND(SUM(AP$5:AP28)=0,$X29&lt;&gt;0,SUM($X$5:$X28)=SUM($Y$49:AO$49)),$X29,0)</f>
        <v>0</v>
      </c>
      <c r="AQ29" s="541">
        <f>IF(AND(SUM(AQ$5:AQ28)=0,$X29&lt;&gt;0,SUM($X$5:$X28)=SUM($Y$49:AP$49)),$X29,0)</f>
        <v>0</v>
      </c>
      <c r="AR29" s="541">
        <f>IF(AND(SUM(AR$5:AR28)=0,$X29&lt;&gt;0,SUM($X$5:$X28)=SUM($Y$49:AQ$49)),$X29,0)</f>
        <v>0</v>
      </c>
      <c r="AS29" s="541">
        <f>IF(AND(SUM(AS$5:AS28)=0,$X29&lt;&gt;0,SUM($X$5:$X28)=SUM($Y$49:AR$49)),$X29,0)</f>
        <v>0</v>
      </c>
      <c r="AT29" s="541">
        <f>IF(AND(SUM(AT$5:AT28)=0,$X29&lt;&gt;0,SUM($X$5:$X28)=SUM($Y$49:AS$49)),$X29,0)</f>
        <v>0</v>
      </c>
      <c r="AU29" s="541">
        <f>IF(AND(SUM(AU$5:AU28)=0,$X29&lt;&gt;0,SUM($X$5:$X28)=SUM($Y$49:AT$49)),$X29,0)</f>
        <v>0</v>
      </c>
      <c r="AV29" s="541">
        <f>IF(AND(SUM(AV$5:AV28)=0,$X29&lt;&gt;0,SUM($X$5:$X28)=SUM($Y$49:AU$49)),$X29,0)</f>
        <v>0</v>
      </c>
      <c r="AW29" s="541">
        <f>IF(AND(SUM(AW$5:AW28)=0,$X29&lt;&gt;0,SUM($X$5:$X28)=SUM($Y$49:AV$49)),$X29,0)</f>
        <v>0</v>
      </c>
      <c r="AX29" s="541">
        <f>IF(AND(SUM(AX$5:AX28)=0,$X29&lt;&gt;0,SUM($X$5:$X28)=SUM($Y$49:AW$49)),$X29,0)</f>
        <v>0</v>
      </c>
      <c r="AY29" s="541">
        <f>IF(AND(SUM(AY$5:AY28)=0,$X29&lt;&gt;0,SUM($X$5:$X28)=SUM($Y$49:AX$49)),$X29,0)</f>
        <v>0</v>
      </c>
      <c r="AZ29" s="541">
        <f>IF(AND(SUM(AZ$5:AZ28)=0,$X29&lt;&gt;0,SUM($X$5:$X28)=SUM($Y$49:AY$49)),$X29,0)</f>
        <v>0</v>
      </c>
      <c r="BA29" s="541">
        <f>IF(AND(SUM(BA$5:BA28)=0,$X29&lt;&gt;0,SUM($X$5:$X28)=SUM($Y$49:AZ$49)),$X29,0)</f>
        <v>0</v>
      </c>
      <c r="BB29" s="541">
        <f>IF(AND(SUM(BB$5:BB28)=0,$X29&lt;&gt;0,SUM($X$5:$X28)=SUM($Y$49:BA$49)),$X29,0)</f>
        <v>0</v>
      </c>
      <c r="BC29" s="541">
        <f>IF(AND(SUM(BC$5:BC28)=0,$X29&lt;&gt;0,SUM($X$5:$X28)=SUM($Y$49:BB$49)),$X29,0)</f>
        <v>0</v>
      </c>
    </row>
    <row r="30" spans="1:55" x14ac:dyDescent="0.25">
      <c r="A30" s="223">
        <f>COUNTA($A$31:$A$61)-COUNTIF($A$31:$A$61,0)-COUNTIF($A$31:$A$61,"Всего расходов")</f>
        <v>20</v>
      </c>
      <c r="I30" s="596" t="e">
        <f ca="1">INDIRECT("$I$31:$I$"&amp;30+$A$30)</f>
        <v>#VALUE!</v>
      </c>
      <c r="J30" s="433">
        <f t="shared" ref="J30:J39" ca="1" si="36">T19</f>
        <v>0</v>
      </c>
      <c r="K30" s="429">
        <f t="shared" ref="K30:T30" ca="1" si="37">J30</f>
        <v>0</v>
      </c>
      <c r="L30" s="429">
        <f t="shared" ca="1" si="37"/>
        <v>0</v>
      </c>
      <c r="M30" s="429">
        <f t="shared" ca="1" si="37"/>
        <v>0</v>
      </c>
      <c r="N30" s="429">
        <f t="shared" ca="1" si="37"/>
        <v>0</v>
      </c>
      <c r="O30" s="429">
        <f t="shared" ca="1" si="37"/>
        <v>0</v>
      </c>
      <c r="P30" s="429">
        <f t="shared" ca="1" si="37"/>
        <v>0</v>
      </c>
      <c r="Q30" s="429">
        <f t="shared" ca="1" si="37"/>
        <v>0</v>
      </c>
      <c r="R30" s="429">
        <f t="shared" ca="1" si="37"/>
        <v>0</v>
      </c>
      <c r="S30" s="429">
        <f t="shared" ca="1" si="37"/>
        <v>0</v>
      </c>
      <c r="T30" s="429">
        <f t="shared" ca="1" si="37"/>
        <v>0</v>
      </c>
      <c r="W30" s="223">
        <f t="shared" si="3"/>
        <v>0</v>
      </c>
      <c r="X30" s="541">
        <f t="shared" si="4"/>
        <v>0</v>
      </c>
      <c r="Y30" s="541">
        <f>IF(AND(SUM($Y$5:Y29)=0,X30&lt;&gt;0),X30,0)</f>
        <v>0</v>
      </c>
      <c r="Z30" s="541">
        <f>IF(AND(SUM($Z$5:Z29)=0,$X30&lt;&gt;0,SUM($X$5:X29)=Y$49),$X30,0)</f>
        <v>0</v>
      </c>
      <c r="AA30" s="541">
        <f>IF(AND(SUM(AA$5:AA29)=0,$X30&lt;&gt;0,SUM($X$5:$X29)=SUM($Y$49:Z$49)),$X30,0)</f>
        <v>0</v>
      </c>
      <c r="AB30" s="541">
        <f>IF(AND(SUM(AB$5:AB29)=0,$X30&lt;&gt;0,SUM($X$5:$X29)=SUM($Y$49:AA$49)),$X30,0)</f>
        <v>0</v>
      </c>
      <c r="AC30" s="541">
        <f>IF(AND(SUM(AC$5:AC29)=0,$X30&lt;&gt;0,SUM($X$5:$X29)=SUM($Y$49:AB$49)),$X30,0)</f>
        <v>0</v>
      </c>
      <c r="AD30" s="541">
        <f>IF(AND(SUM(AD$5:AD29)=0,$X30&lt;&gt;0,SUM($X$5:$X29)=SUM($Y$49:AC$49)),$X30,0)</f>
        <v>0</v>
      </c>
      <c r="AE30" s="541">
        <f>IF(AND(SUM(AE$5:AE29)=0,$X30&lt;&gt;0,SUM($X$5:$X29)=SUM($Y$49:AD$49)),$X30,0)</f>
        <v>0</v>
      </c>
      <c r="AF30" s="541">
        <f>IF(AND(SUM(AF$5:AF29)=0,$X30&lt;&gt;0,SUM($X$5:$X29)=SUM($Y$49:AE$49)),$X30,0)</f>
        <v>0</v>
      </c>
      <c r="AG30" s="541">
        <f>IF(AND(SUM(AG$5:AG29)=0,$X30&lt;&gt;0,SUM($X$5:$X29)=SUM($Y$49:AF$49)),$X30,0)</f>
        <v>0</v>
      </c>
      <c r="AH30" s="541">
        <f>IF(AND(SUM(AH$5:AH29)=0,$X30&lt;&gt;0,SUM($X$5:$X29)=SUM($Y$49:AG$49)),$X30,0)</f>
        <v>0</v>
      </c>
      <c r="AI30" s="541">
        <f>IF(AND(SUM(AI$5:AI29)=0,$X30&lt;&gt;0,SUM($X$5:$X29)=SUM($Y$49:AH$49)),$X30,0)</f>
        <v>0</v>
      </c>
      <c r="AJ30" s="541">
        <f>IF(AND(SUM(AJ$5:AJ29)=0,$X30&lt;&gt;0,SUM($X$5:$X29)=SUM($Y$49:AI$49)),$X30,0)</f>
        <v>0</v>
      </c>
      <c r="AK30" s="541">
        <f>IF(AND(SUM(AK$5:AK29)=0,$X30&lt;&gt;0,SUM($X$5:$X29)=SUM($Y$49:AJ$49)),$X30,0)</f>
        <v>0</v>
      </c>
      <c r="AL30" s="541">
        <f>IF(AND(SUM(AL$5:AL29)=0,$X30&lt;&gt;0,SUM($X$5:$X29)=SUM($Y$49:AK$49)),$X30,0)</f>
        <v>0</v>
      </c>
      <c r="AM30" s="541">
        <f>IF(AND(SUM(AM$5:AM29)=0,$X30&lt;&gt;0,SUM($X$5:$X29)=SUM($Y$49:AL$49)),$X30,0)</f>
        <v>0</v>
      </c>
      <c r="AN30" s="541">
        <f>IF(AND(SUM(AN$5:AN29)=0,$X30&lt;&gt;0,SUM($X$5:$X29)=SUM($Y$49:AM$49)),$X30,0)</f>
        <v>0</v>
      </c>
      <c r="AO30" s="541">
        <f>IF(AND(SUM(AO$5:AO29)=0,$X30&lt;&gt;0,SUM($X$5:$X29)=SUM($Y$49:AN$49)),$X30,0)</f>
        <v>0</v>
      </c>
      <c r="AP30" s="541">
        <f>IF(AND(SUM(AP$5:AP29)=0,$X30&lt;&gt;0,SUM($X$5:$X29)=SUM($Y$49:AO$49)),$X30,0)</f>
        <v>0</v>
      </c>
      <c r="AQ30" s="541">
        <f>IF(AND(SUM(AQ$5:AQ29)=0,$X30&lt;&gt;0,SUM($X$5:$X29)=SUM($Y$49:AP$49)),$X30,0)</f>
        <v>0</v>
      </c>
      <c r="AR30" s="541">
        <f>IF(AND(SUM(AR$5:AR29)=0,$X30&lt;&gt;0,SUM($X$5:$X29)=SUM($Y$49:AQ$49)),$X30,0)</f>
        <v>0</v>
      </c>
      <c r="AS30" s="541">
        <f>IF(AND(SUM(AS$5:AS29)=0,$X30&lt;&gt;0,SUM($X$5:$X29)=SUM($Y$49:AR$49)),$X30,0)</f>
        <v>0</v>
      </c>
      <c r="AT30" s="541">
        <f>IF(AND(SUM(AT$5:AT29)=0,$X30&lt;&gt;0,SUM($X$5:$X29)=SUM($Y$49:AS$49)),$X30,0)</f>
        <v>0</v>
      </c>
      <c r="AU30" s="541">
        <f>IF(AND(SUM(AU$5:AU29)=0,$X30&lt;&gt;0,SUM($X$5:$X29)=SUM($Y$49:AT$49)),$X30,0)</f>
        <v>0</v>
      </c>
      <c r="AV30" s="541">
        <f>IF(AND(SUM(AV$5:AV29)=0,$X30&lt;&gt;0,SUM($X$5:$X29)=SUM($Y$49:AU$49)),$X30,0)</f>
        <v>0</v>
      </c>
      <c r="AW30" s="541">
        <f>IF(AND(SUM(AW$5:AW29)=0,$X30&lt;&gt;0,SUM($X$5:$X29)=SUM($Y$49:AV$49)),$X30,0)</f>
        <v>0</v>
      </c>
      <c r="AX30" s="541">
        <f>IF(AND(SUM(AX$5:AX29)=0,$X30&lt;&gt;0,SUM($X$5:$X29)=SUM($Y$49:AW$49)),$X30,0)</f>
        <v>0</v>
      </c>
      <c r="AY30" s="541">
        <f>IF(AND(SUM(AY$5:AY29)=0,$X30&lt;&gt;0,SUM($X$5:$X29)=SUM($Y$49:AX$49)),$X30,0)</f>
        <v>0</v>
      </c>
      <c r="AZ30" s="541">
        <f>IF(AND(SUM(AZ$5:AZ29)=0,$X30&lt;&gt;0,SUM($X$5:$X29)=SUM($Y$49:AY$49)),$X30,0)</f>
        <v>0</v>
      </c>
      <c r="BA30" s="541">
        <f>IF(AND(SUM(BA$5:BA29)=0,$X30&lt;&gt;0,SUM($X$5:$X29)=SUM($Y$49:AZ$49)),$X30,0)</f>
        <v>0</v>
      </c>
      <c r="BB30" s="541">
        <f>IF(AND(SUM(BB$5:BB29)=0,$X30&lt;&gt;0,SUM($X$5:$X29)=SUM($Y$49:BA$49)),$X30,0)</f>
        <v>0</v>
      </c>
      <c r="BC30" s="541">
        <f>IF(AND(SUM(BC$5:BC29)=0,$X30&lt;&gt;0,SUM($X$5:$X29)=SUM($Y$49:BB$49)),$X30,0)</f>
        <v>0</v>
      </c>
    </row>
    <row r="31" spans="1:55" s="324" customFormat="1" ht="14.25" customHeight="1" x14ac:dyDescent="0.25">
      <c r="A31" s="539" t="str">
        <f>'Фактические расходы'!$U$13</f>
        <v>1</v>
      </c>
      <c r="B31" s="539" t="str">
        <f>'Фактические расходы'!$B$13</f>
        <v>Компенсация</v>
      </c>
      <c r="C31" s="323">
        <f ca="1">SUMIF('Авансовый отчёт'!$DE$76:$DE$98,B31,'Авансовый отчёт'!$AS$76:$BC$98)</f>
        <v>0</v>
      </c>
      <c r="D31" s="323"/>
      <c r="E31" s="323" t="str">
        <f>'Фактические расходы'!$T$13</f>
        <v>К</v>
      </c>
      <c r="F31" s="323">
        <f t="shared" ref="F31:F61" si="38">IF(AND(NOT(A31=0),NOT(A31="Всего расходов")),COUNTIF($A$31:$A$61,A31),99)</f>
        <v>1</v>
      </c>
      <c r="G31" s="323">
        <f t="shared" ref="G31:G61" si="39">IF(ISERROR(IF(AND(TRUNC(IF(NOT(A31="Всего расходов"),A31,1))&lt;=10,TRUNC(IF(NOT(A32="Всего расходов"),A32,1))&gt;10,F32=1),1,0)),0,IF(AND(TRUNC(IF(NOT(A31="Всего расходов"),A31,1))&lt;=10,TRUNC(IF(NOT(A32="Всего расходов"),A32,1))&gt;10,F32=1),1,0))</f>
        <v>0</v>
      </c>
      <c r="H31" s="323">
        <f t="shared" ref="H31:H61" si="40">IF(AND(G31=0,E31="П"),B31,0)</f>
        <v>0</v>
      </c>
      <c r="I31" s="546" t="str">
        <f ca="1">$Y$51</f>
        <v>3 Расходы на изготовление печатной продукции</v>
      </c>
      <c r="J31" s="433">
        <f t="shared" ca="1" si="36"/>
        <v>0</v>
      </c>
      <c r="K31" s="429">
        <f t="shared" ref="K31:T31" ca="1" si="41">J31</f>
        <v>0</v>
      </c>
      <c r="L31" s="429">
        <f t="shared" ca="1" si="41"/>
        <v>0</v>
      </c>
      <c r="M31" s="429">
        <f t="shared" ca="1" si="41"/>
        <v>0</v>
      </c>
      <c r="N31" s="429">
        <f t="shared" ca="1" si="41"/>
        <v>0</v>
      </c>
      <c r="O31" s="429">
        <f t="shared" ca="1" si="41"/>
        <v>0</v>
      </c>
      <c r="P31" s="429">
        <f t="shared" ca="1" si="41"/>
        <v>0</v>
      </c>
      <c r="Q31" s="429">
        <f t="shared" ca="1" si="41"/>
        <v>0</v>
      </c>
      <c r="R31" s="429">
        <f t="shared" ca="1" si="41"/>
        <v>0</v>
      </c>
      <c r="S31" s="429">
        <f t="shared" ca="1" si="41"/>
        <v>0</v>
      </c>
      <c r="T31" s="429">
        <f t="shared" ca="1" si="41"/>
        <v>0</v>
      </c>
      <c r="U31" s="223"/>
      <c r="V31" s="427">
        <f t="shared" ref="V31:V61" si="42">ROW(A31)</f>
        <v>31</v>
      </c>
      <c r="W31" s="223">
        <f t="shared" si="3"/>
        <v>0</v>
      </c>
      <c r="X31" s="541">
        <f t="shared" si="4"/>
        <v>0</v>
      </c>
      <c r="Y31" s="541">
        <f>IF(AND(SUM($Y$5:Y30)=0,X31&lt;&gt;0),X31,0)</f>
        <v>0</v>
      </c>
      <c r="Z31" s="541">
        <f>IF(AND(SUM($Z$5:Z30)=0,$X31&lt;&gt;0,SUM($X$5:X30)=Y$49),$X31,0)</f>
        <v>0</v>
      </c>
      <c r="AA31" s="541">
        <f>IF(AND(SUM(AA$5:AA30)=0,$X31&lt;&gt;0,SUM($X$5:$X30)=SUM($Y$49:Z$49)),$X31,0)</f>
        <v>0</v>
      </c>
      <c r="AB31" s="541">
        <f>IF(AND(SUM(AB$5:AB30)=0,$X31&lt;&gt;0,SUM($X$5:$X30)=SUM($Y$49:AA$49)),$X31,0)</f>
        <v>0</v>
      </c>
      <c r="AC31" s="541">
        <f>IF(AND(SUM(AC$5:AC30)=0,$X31&lt;&gt;0,SUM($X$5:$X30)=SUM($Y$49:AB$49)),$X31,0)</f>
        <v>0</v>
      </c>
      <c r="AD31" s="541">
        <f>IF(AND(SUM(AD$5:AD30)=0,$X31&lt;&gt;0,SUM($X$5:$X30)=SUM($Y$49:AC$49)),$X31,0)</f>
        <v>0</v>
      </c>
      <c r="AE31" s="541">
        <f>IF(AND(SUM(AE$5:AE30)=0,$X31&lt;&gt;0,SUM($X$5:$X30)=SUM($Y$49:AD$49)),$X31,0)</f>
        <v>0</v>
      </c>
      <c r="AF31" s="541">
        <f>IF(AND(SUM(AF$5:AF30)=0,$X31&lt;&gt;0,SUM($X$5:$X30)=SUM($Y$49:AE$49)),$X31,0)</f>
        <v>0</v>
      </c>
      <c r="AG31" s="541">
        <f>IF(AND(SUM(AG$5:AG30)=0,$X31&lt;&gt;0,SUM($X$5:$X30)=SUM($Y$49:AF$49)),$X31,0)</f>
        <v>0</v>
      </c>
      <c r="AH31" s="541">
        <f>IF(AND(SUM(AH$5:AH30)=0,$X31&lt;&gt;0,SUM($X$5:$X30)=SUM($Y$49:AG$49)),$X31,0)</f>
        <v>0</v>
      </c>
      <c r="AI31" s="541">
        <f>IF(AND(SUM(AI$5:AI30)=0,$X31&lt;&gt;0,SUM($X$5:$X30)=SUM($Y$49:AH$49)),$X31,0)</f>
        <v>0</v>
      </c>
      <c r="AJ31" s="541">
        <f>IF(AND(SUM(AJ$5:AJ30)=0,$X31&lt;&gt;0,SUM($X$5:$X30)=SUM($Y$49:AI$49)),$X31,0)</f>
        <v>0</v>
      </c>
      <c r="AK31" s="541">
        <f>IF(AND(SUM(AK$5:AK30)=0,$X31&lt;&gt;0,SUM($X$5:$X30)=SUM($Y$49:AJ$49)),$X31,0)</f>
        <v>0</v>
      </c>
      <c r="AL31" s="541">
        <f>IF(AND(SUM(AL$5:AL30)=0,$X31&lt;&gt;0,SUM($X$5:$X30)=SUM($Y$49:AK$49)),$X31,0)</f>
        <v>0</v>
      </c>
      <c r="AM31" s="541">
        <f>IF(AND(SUM(AM$5:AM30)=0,$X31&lt;&gt;0,SUM($X$5:$X30)=SUM($Y$49:AL$49)),$X31,0)</f>
        <v>0</v>
      </c>
      <c r="AN31" s="541">
        <f>IF(AND(SUM(AN$5:AN30)=0,$X31&lt;&gt;0,SUM($X$5:$X30)=SUM($Y$49:AM$49)),$X31,0)</f>
        <v>0</v>
      </c>
      <c r="AO31" s="541">
        <f>IF(AND(SUM(AO$5:AO30)=0,$X31&lt;&gt;0,SUM($X$5:$X30)=SUM($Y$49:AN$49)),$X31,0)</f>
        <v>0</v>
      </c>
      <c r="AP31" s="541">
        <f>IF(AND(SUM(AP$5:AP30)=0,$X31&lt;&gt;0,SUM($X$5:$X30)=SUM($Y$49:AO$49)),$X31,0)</f>
        <v>0</v>
      </c>
      <c r="AQ31" s="541">
        <f>IF(AND(SUM(AQ$5:AQ30)=0,$X31&lt;&gt;0,SUM($X$5:$X30)=SUM($Y$49:AP$49)),$X31,0)</f>
        <v>0</v>
      </c>
      <c r="AR31" s="541">
        <f>IF(AND(SUM(AR$5:AR30)=0,$X31&lt;&gt;0,SUM($X$5:$X30)=SUM($Y$49:AQ$49)),$X31,0)</f>
        <v>0</v>
      </c>
      <c r="AS31" s="541">
        <f>IF(AND(SUM(AS$5:AS30)=0,$X31&lt;&gt;0,SUM($X$5:$X30)=SUM($Y$49:AR$49)),$X31,0)</f>
        <v>0</v>
      </c>
      <c r="AT31" s="541">
        <f>IF(AND(SUM(AT$5:AT30)=0,$X31&lt;&gt;0,SUM($X$5:$X30)=SUM($Y$49:AS$49)),$X31,0)</f>
        <v>0</v>
      </c>
      <c r="AU31" s="541">
        <f>IF(AND(SUM(AU$5:AU30)=0,$X31&lt;&gt;0,SUM($X$5:$X30)=SUM($Y$49:AT$49)),$X31,0)</f>
        <v>0</v>
      </c>
      <c r="AV31" s="541">
        <f>IF(AND(SUM(AV$5:AV30)=0,$X31&lt;&gt;0,SUM($X$5:$X30)=SUM($Y$49:AU$49)),$X31,0)</f>
        <v>0</v>
      </c>
      <c r="AW31" s="541">
        <f>IF(AND(SUM(AW$5:AW30)=0,$X31&lt;&gt;0,SUM($X$5:$X30)=SUM($Y$49:AV$49)),$X31,0)</f>
        <v>0</v>
      </c>
      <c r="AX31" s="541">
        <f>IF(AND(SUM(AX$5:AX30)=0,$X31&lt;&gt;0,SUM($X$5:$X30)=SUM($Y$49:AW$49)),$X31,0)</f>
        <v>0</v>
      </c>
      <c r="AY31" s="541">
        <f>IF(AND(SUM(AY$5:AY30)=0,$X31&lt;&gt;0,SUM($X$5:$X30)=SUM($Y$49:AX$49)),$X31,0)</f>
        <v>0</v>
      </c>
      <c r="AZ31" s="541">
        <f>IF(AND(SUM(AZ$5:AZ30)=0,$X31&lt;&gt;0,SUM($X$5:$X30)=SUM($Y$49:AY$49)),$X31,0)</f>
        <v>0</v>
      </c>
      <c r="BA31" s="541">
        <f>IF(AND(SUM(BA$5:BA30)=0,$X31&lt;&gt;0,SUM($X$5:$X30)=SUM($Y$49:AZ$49)),$X31,0)</f>
        <v>0</v>
      </c>
      <c r="BB31" s="541">
        <f>IF(AND(SUM(BB$5:BB30)=0,$X31&lt;&gt;0,SUM($X$5:$X30)=SUM($Y$49:BA$49)),$X31,0)</f>
        <v>0</v>
      </c>
      <c r="BC31" s="541">
        <f>IF(AND(SUM(BC$5:BC30)=0,$X31&lt;&gt;0,SUM($X$5:$X30)=SUM($Y$49:BB$49)),$X31,0)</f>
        <v>0</v>
      </c>
    </row>
    <row r="32" spans="1:55" s="324" customFormat="1" ht="14.25" customHeight="1" x14ac:dyDescent="0.25">
      <c r="A32" s="539" t="str">
        <f>'Фактические расходы'!$U$14</f>
        <v>2</v>
      </c>
      <c r="B32" s="539" t="str">
        <f>'Фактические расходы'!$B$14</f>
        <v>Дополнительная оплата труда (вознаграждение)</v>
      </c>
      <c r="C32" s="323">
        <f ca="1">SUMIF('Авансовый отчёт'!$DE$76:$DE$98,B32,'Авансовый отчёт'!$AS$76:$BC$98)</f>
        <v>0</v>
      </c>
      <c r="D32" s="323"/>
      <c r="E32" s="323" t="str">
        <f>'Фактические расходы'!$T$14</f>
        <v>Д</v>
      </c>
      <c r="F32" s="323">
        <f t="shared" si="38"/>
        <v>1</v>
      </c>
      <c r="G32" s="323">
        <f t="shared" si="39"/>
        <v>0</v>
      </c>
      <c r="H32" s="323">
        <f t="shared" si="40"/>
        <v>0</v>
      </c>
      <c r="I32" s="546" t="str">
        <f ca="1">$Z$51</f>
        <v>4.1 в т.ч. услуги местной, внутризоновой, междугородней связи</v>
      </c>
      <c r="J32" s="433">
        <f t="shared" ca="1" si="36"/>
        <v>0</v>
      </c>
      <c r="K32" s="429">
        <f t="shared" ref="K32:T32" ca="1" si="43">IF(J$32=0,J33,J32)</f>
        <v>0</v>
      </c>
      <c r="L32" s="429">
        <f t="shared" ca="1" si="43"/>
        <v>0</v>
      </c>
      <c r="M32" s="429">
        <f t="shared" ca="1" si="43"/>
        <v>0</v>
      </c>
      <c r="N32" s="429">
        <f t="shared" ca="1" si="43"/>
        <v>0</v>
      </c>
      <c r="O32" s="429">
        <f t="shared" ca="1" si="43"/>
        <v>0</v>
      </c>
      <c r="P32" s="429">
        <f t="shared" ca="1" si="43"/>
        <v>0</v>
      </c>
      <c r="Q32" s="429">
        <f t="shared" ca="1" si="43"/>
        <v>0</v>
      </c>
      <c r="R32" s="429">
        <f t="shared" ca="1" si="43"/>
        <v>0</v>
      </c>
      <c r="S32" s="429">
        <f t="shared" ca="1" si="43"/>
        <v>0</v>
      </c>
      <c r="T32" s="429">
        <f t="shared" ca="1" si="43"/>
        <v>0</v>
      </c>
      <c r="U32" s="223"/>
      <c r="V32" s="427">
        <f t="shared" si="42"/>
        <v>32</v>
      </c>
      <c r="W32" s="223">
        <f t="shared" si="3"/>
        <v>0</v>
      </c>
      <c r="X32" s="541">
        <f t="shared" si="4"/>
        <v>0</v>
      </c>
      <c r="Y32" s="541">
        <f>IF(AND(SUM($Y$5:Y31)=0,X32&lt;&gt;0),X32,0)</f>
        <v>0</v>
      </c>
      <c r="Z32" s="541">
        <f>IF(AND(SUM($Z$5:Z31)=0,$X32&lt;&gt;0,SUM($X$5:X31)=Y$49),$X32,0)</f>
        <v>0</v>
      </c>
      <c r="AA32" s="541">
        <f>IF(AND(SUM(AA$5:AA31)=0,$X32&lt;&gt;0,SUM($X$5:$X31)=SUM($Y$49:Z$49)),$X32,0)</f>
        <v>0</v>
      </c>
      <c r="AB32" s="541">
        <f>IF(AND(SUM(AB$5:AB31)=0,$X32&lt;&gt;0,SUM($X$5:$X31)=SUM($Y$49:AA$49)),$X32,0)</f>
        <v>0</v>
      </c>
      <c r="AC32" s="541">
        <f>IF(AND(SUM(AC$5:AC31)=0,$X32&lt;&gt;0,SUM($X$5:$X31)=SUM($Y$49:AB$49)),$X32,0)</f>
        <v>0</v>
      </c>
      <c r="AD32" s="541">
        <f>IF(AND(SUM(AD$5:AD31)=0,$X32&lt;&gt;0,SUM($X$5:$X31)=SUM($Y$49:AC$49)),$X32,0)</f>
        <v>0</v>
      </c>
      <c r="AE32" s="541">
        <f>IF(AND(SUM(AE$5:AE31)=0,$X32&lt;&gt;0,SUM($X$5:$X31)=SUM($Y$49:AD$49)),$X32,0)</f>
        <v>0</v>
      </c>
      <c r="AF32" s="541">
        <f>IF(AND(SUM(AF$5:AF31)=0,$X32&lt;&gt;0,SUM($X$5:$X31)=SUM($Y$49:AE$49)),$X32,0)</f>
        <v>0</v>
      </c>
      <c r="AG32" s="541">
        <f>IF(AND(SUM(AG$5:AG31)=0,$X32&lt;&gt;0,SUM($X$5:$X31)=SUM($Y$49:AF$49)),$X32,0)</f>
        <v>0</v>
      </c>
      <c r="AH32" s="541">
        <f>IF(AND(SUM(AH$5:AH31)=0,$X32&lt;&gt;0,SUM($X$5:$X31)=SUM($Y$49:AG$49)),$X32,0)</f>
        <v>0</v>
      </c>
      <c r="AI32" s="541">
        <f>IF(AND(SUM(AI$5:AI31)=0,$X32&lt;&gt;0,SUM($X$5:$X31)=SUM($Y$49:AH$49)),$X32,0)</f>
        <v>0</v>
      </c>
      <c r="AJ32" s="541">
        <f>IF(AND(SUM(AJ$5:AJ31)=0,$X32&lt;&gt;0,SUM($X$5:$X31)=SUM($Y$49:AI$49)),$X32,0)</f>
        <v>0</v>
      </c>
      <c r="AK32" s="541">
        <f>IF(AND(SUM(AK$5:AK31)=0,$X32&lt;&gt;0,SUM($X$5:$X31)=SUM($Y$49:AJ$49)),$X32,0)</f>
        <v>0</v>
      </c>
      <c r="AL32" s="541">
        <f>IF(AND(SUM(AL$5:AL31)=0,$X32&lt;&gt;0,SUM($X$5:$X31)=SUM($Y$49:AK$49)),$X32,0)</f>
        <v>0</v>
      </c>
      <c r="AM32" s="541">
        <f>IF(AND(SUM(AM$5:AM31)=0,$X32&lt;&gt;0,SUM($X$5:$X31)=SUM($Y$49:AL$49)),$X32,0)</f>
        <v>0</v>
      </c>
      <c r="AN32" s="541">
        <f>IF(AND(SUM(AN$5:AN31)=0,$X32&lt;&gt;0,SUM($X$5:$X31)=SUM($Y$49:AM$49)),$X32,0)</f>
        <v>0</v>
      </c>
      <c r="AO32" s="541">
        <f>IF(AND(SUM(AO$5:AO31)=0,$X32&lt;&gt;0,SUM($X$5:$X31)=SUM($Y$49:AN$49)),$X32,0)</f>
        <v>0</v>
      </c>
      <c r="AP32" s="541">
        <f>IF(AND(SUM(AP$5:AP31)=0,$X32&lt;&gt;0,SUM($X$5:$X31)=SUM($Y$49:AO$49)),$X32,0)</f>
        <v>0</v>
      </c>
      <c r="AQ32" s="541">
        <f>IF(AND(SUM(AQ$5:AQ31)=0,$X32&lt;&gt;0,SUM($X$5:$X31)=SUM($Y$49:AP$49)),$X32,0)</f>
        <v>0</v>
      </c>
      <c r="AR32" s="541">
        <f>IF(AND(SUM(AR$5:AR31)=0,$X32&lt;&gt;0,SUM($X$5:$X31)=SUM($Y$49:AQ$49)),$X32,0)</f>
        <v>0</v>
      </c>
      <c r="AS32" s="541">
        <f>IF(AND(SUM(AS$5:AS31)=0,$X32&lt;&gt;0,SUM($X$5:$X31)=SUM($Y$49:AR$49)),$X32,0)</f>
        <v>0</v>
      </c>
      <c r="AT32" s="541">
        <f>IF(AND(SUM(AT$5:AT31)=0,$X32&lt;&gt;0,SUM($X$5:$X31)=SUM($Y$49:AS$49)),$X32,0)</f>
        <v>0</v>
      </c>
      <c r="AU32" s="541">
        <f>IF(AND(SUM(AU$5:AU31)=0,$X32&lt;&gt;0,SUM($X$5:$X31)=SUM($Y$49:AT$49)),$X32,0)</f>
        <v>0</v>
      </c>
      <c r="AV32" s="541">
        <f>IF(AND(SUM(AV$5:AV31)=0,$X32&lt;&gt;0,SUM($X$5:$X31)=SUM($Y$49:AU$49)),$X32,0)</f>
        <v>0</v>
      </c>
      <c r="AW32" s="541">
        <f>IF(AND(SUM(AW$5:AW31)=0,$X32&lt;&gt;0,SUM($X$5:$X31)=SUM($Y$49:AV$49)),$X32,0)</f>
        <v>0</v>
      </c>
      <c r="AX32" s="541">
        <f>IF(AND(SUM(AX$5:AX31)=0,$X32&lt;&gt;0,SUM($X$5:$X31)=SUM($Y$49:AW$49)),$X32,0)</f>
        <v>0</v>
      </c>
      <c r="AY32" s="541">
        <f>IF(AND(SUM(AY$5:AY31)=0,$X32&lt;&gt;0,SUM($X$5:$X31)=SUM($Y$49:AX$49)),$X32,0)</f>
        <v>0</v>
      </c>
      <c r="AZ32" s="541">
        <f>IF(AND(SUM(AZ$5:AZ31)=0,$X32&lt;&gt;0,SUM($X$5:$X31)=SUM($Y$49:AY$49)),$X32,0)</f>
        <v>0</v>
      </c>
      <c r="BA32" s="541">
        <f>IF(AND(SUM(BA$5:BA31)=0,$X32&lt;&gt;0,SUM($X$5:$X31)=SUM($Y$49:AZ$49)),$X32,0)</f>
        <v>0</v>
      </c>
      <c r="BB32" s="541">
        <f>IF(AND(SUM(BB$5:BB31)=0,$X32&lt;&gt;0,SUM($X$5:$X31)=SUM($Y$49:BA$49)),$X32,0)</f>
        <v>0</v>
      </c>
      <c r="BC32" s="541">
        <f>IF(AND(SUM(BC$5:BC31)=0,$X32&lt;&gt;0,SUM($X$5:$X31)=SUM($Y$49:BB$49)),$X32,0)</f>
        <v>0</v>
      </c>
    </row>
    <row r="33" spans="1:55" s="324" customFormat="1" ht="14.25" customHeight="1" x14ac:dyDescent="0.25">
      <c r="A33" s="539" t="str">
        <f>'Фактические расходы'!$U$15</f>
        <v>3</v>
      </c>
      <c r="B33" s="539" t="str">
        <f>'Фактические расходы'!$B$15</f>
        <v>Расходы на изготовление печатной продукции</v>
      </c>
      <c r="C33" s="323">
        <f ca="1">SUMIF('Авансовый отчёт'!$DE$76:$DE$98,B33,'Авансовый отчёт'!$AS$76:$BC$98)</f>
        <v>0</v>
      </c>
      <c r="D33" s="323"/>
      <c r="E33" s="323" t="str">
        <f>'Фактические расходы'!$T$15</f>
        <v>П</v>
      </c>
      <c r="F33" s="323">
        <f t="shared" si="38"/>
        <v>1</v>
      </c>
      <c r="G33" s="323">
        <f t="shared" si="39"/>
        <v>0</v>
      </c>
      <c r="H33" s="323" t="str">
        <f t="shared" si="40"/>
        <v>Расходы на изготовление печатной продукции</v>
      </c>
      <c r="I33" s="546" t="str">
        <f ca="1">$AA$51</f>
        <v>4.2 почтово-телеграфные расходы</v>
      </c>
      <c r="J33" s="433">
        <f t="shared" ca="1" si="36"/>
        <v>0</v>
      </c>
      <c r="K33" s="429">
        <f t="shared" ref="K33:T33" ca="1" si="44">IF(J$32=0,J34,J33)</f>
        <v>0</v>
      </c>
      <c r="L33" s="429">
        <f t="shared" ca="1" si="44"/>
        <v>0</v>
      </c>
      <c r="M33" s="429">
        <f t="shared" ca="1" si="44"/>
        <v>0</v>
      </c>
      <c r="N33" s="429">
        <f t="shared" ca="1" si="44"/>
        <v>0</v>
      </c>
      <c r="O33" s="429">
        <f t="shared" ca="1" si="44"/>
        <v>0</v>
      </c>
      <c r="P33" s="429">
        <f t="shared" ca="1" si="44"/>
        <v>0</v>
      </c>
      <c r="Q33" s="429">
        <f t="shared" ca="1" si="44"/>
        <v>0</v>
      </c>
      <c r="R33" s="429">
        <f t="shared" ca="1" si="44"/>
        <v>0</v>
      </c>
      <c r="S33" s="429">
        <f t="shared" ca="1" si="44"/>
        <v>0</v>
      </c>
      <c r="T33" s="429">
        <f t="shared" ca="1" si="44"/>
        <v>0</v>
      </c>
      <c r="U33" s="223"/>
      <c r="V33" s="427">
        <f t="shared" si="42"/>
        <v>33</v>
      </c>
      <c r="W33" s="223">
        <f t="shared" si="3"/>
        <v>0</v>
      </c>
      <c r="X33" s="541">
        <f t="shared" si="4"/>
        <v>0</v>
      </c>
      <c r="Y33" s="541">
        <f>IF(AND(SUM($Y$5:Y32)=0,X33&lt;&gt;0),X33,0)</f>
        <v>0</v>
      </c>
      <c r="Z33" s="541">
        <f>IF(AND(SUM($Z$5:Z32)=0,$X33&lt;&gt;0,SUM($X$5:X32)=Y$49),$X33,0)</f>
        <v>0</v>
      </c>
      <c r="AA33" s="541">
        <f>IF(AND(SUM(AA$5:AA32)=0,$X33&lt;&gt;0,SUM($X$5:$X32)=SUM($Y$49:Z$49)),$X33,0)</f>
        <v>0</v>
      </c>
      <c r="AB33" s="541">
        <f>IF(AND(SUM(AB$5:AB32)=0,$X33&lt;&gt;0,SUM($X$5:$X32)=SUM($Y$49:AA$49)),$X33,0)</f>
        <v>0</v>
      </c>
      <c r="AC33" s="541">
        <f>IF(AND(SUM(AC$5:AC32)=0,$X33&lt;&gt;0,SUM($X$5:$X32)=SUM($Y$49:AB$49)),$X33,0)</f>
        <v>0</v>
      </c>
      <c r="AD33" s="541">
        <f>IF(AND(SUM(AD$5:AD32)=0,$X33&lt;&gt;0,SUM($X$5:$X32)=SUM($Y$49:AC$49)),$X33,0)</f>
        <v>0</v>
      </c>
      <c r="AE33" s="541">
        <f>IF(AND(SUM(AE$5:AE32)=0,$X33&lt;&gt;0,SUM($X$5:$X32)=SUM($Y$49:AD$49)),$X33,0)</f>
        <v>0</v>
      </c>
      <c r="AF33" s="541">
        <f>IF(AND(SUM(AF$5:AF32)=0,$X33&lt;&gt;0,SUM($X$5:$X32)=SUM($Y$49:AE$49)),$X33,0)</f>
        <v>0</v>
      </c>
      <c r="AG33" s="541">
        <f>IF(AND(SUM(AG$5:AG32)=0,$X33&lt;&gt;0,SUM($X$5:$X32)=SUM($Y$49:AF$49)),$X33,0)</f>
        <v>0</v>
      </c>
      <c r="AH33" s="541">
        <f>IF(AND(SUM(AH$5:AH32)=0,$X33&lt;&gt;0,SUM($X$5:$X32)=SUM($Y$49:AG$49)),$X33,0)</f>
        <v>0</v>
      </c>
      <c r="AI33" s="541">
        <f>IF(AND(SUM(AI$5:AI32)=0,$X33&lt;&gt;0,SUM($X$5:$X32)=SUM($Y$49:AH$49)),$X33,0)</f>
        <v>0</v>
      </c>
      <c r="AJ33" s="541">
        <f>IF(AND(SUM(AJ$5:AJ32)=0,$X33&lt;&gt;0,SUM($X$5:$X32)=SUM($Y$49:AI$49)),$X33,0)</f>
        <v>0</v>
      </c>
      <c r="AK33" s="541">
        <f>IF(AND(SUM(AK$5:AK32)=0,$X33&lt;&gt;0,SUM($X$5:$X32)=SUM($Y$49:AJ$49)),$X33,0)</f>
        <v>0</v>
      </c>
      <c r="AL33" s="541">
        <f>IF(AND(SUM(AL$5:AL32)=0,$X33&lt;&gt;0,SUM($X$5:$X32)=SUM($Y$49:AK$49)),$X33,0)</f>
        <v>0</v>
      </c>
      <c r="AM33" s="541">
        <f>IF(AND(SUM(AM$5:AM32)=0,$X33&lt;&gt;0,SUM($X$5:$X32)=SUM($Y$49:AL$49)),$X33,0)</f>
        <v>0</v>
      </c>
      <c r="AN33" s="541">
        <f>IF(AND(SUM(AN$5:AN32)=0,$X33&lt;&gt;0,SUM($X$5:$X32)=SUM($Y$49:AM$49)),$X33,0)</f>
        <v>0</v>
      </c>
      <c r="AO33" s="541">
        <f>IF(AND(SUM(AO$5:AO32)=0,$X33&lt;&gt;0,SUM($X$5:$X32)=SUM($Y$49:AN$49)),$X33,0)</f>
        <v>0</v>
      </c>
      <c r="AP33" s="541">
        <f>IF(AND(SUM(AP$5:AP32)=0,$X33&lt;&gt;0,SUM($X$5:$X32)=SUM($Y$49:AO$49)),$X33,0)</f>
        <v>0</v>
      </c>
      <c r="AQ33" s="541">
        <f>IF(AND(SUM(AQ$5:AQ32)=0,$X33&lt;&gt;0,SUM($X$5:$X32)=SUM($Y$49:AP$49)),$X33,0)</f>
        <v>0</v>
      </c>
      <c r="AR33" s="541">
        <f>IF(AND(SUM(AR$5:AR32)=0,$X33&lt;&gt;0,SUM($X$5:$X32)=SUM($Y$49:AQ$49)),$X33,0)</f>
        <v>0</v>
      </c>
      <c r="AS33" s="541">
        <f>IF(AND(SUM(AS$5:AS32)=0,$X33&lt;&gt;0,SUM($X$5:$X32)=SUM($Y$49:AR$49)),$X33,0)</f>
        <v>0</v>
      </c>
      <c r="AT33" s="541">
        <f>IF(AND(SUM(AT$5:AT32)=0,$X33&lt;&gt;0,SUM($X$5:$X32)=SUM($Y$49:AS$49)),$X33,0)</f>
        <v>0</v>
      </c>
      <c r="AU33" s="541">
        <f>IF(AND(SUM(AU$5:AU32)=0,$X33&lt;&gt;0,SUM($X$5:$X32)=SUM($Y$49:AT$49)),$X33,0)</f>
        <v>0</v>
      </c>
      <c r="AV33" s="541">
        <f>IF(AND(SUM(AV$5:AV32)=0,$X33&lt;&gt;0,SUM($X$5:$X32)=SUM($Y$49:AU$49)),$X33,0)</f>
        <v>0</v>
      </c>
      <c r="AW33" s="541">
        <f>IF(AND(SUM(AW$5:AW32)=0,$X33&lt;&gt;0,SUM($X$5:$X32)=SUM($Y$49:AV$49)),$X33,0)</f>
        <v>0</v>
      </c>
      <c r="AX33" s="541">
        <f>IF(AND(SUM(AX$5:AX32)=0,$X33&lt;&gt;0,SUM($X$5:$X32)=SUM($Y$49:AW$49)),$X33,0)</f>
        <v>0</v>
      </c>
      <c r="AY33" s="541">
        <f>IF(AND(SUM(AY$5:AY32)=0,$X33&lt;&gt;0,SUM($X$5:$X32)=SUM($Y$49:AX$49)),$X33,0)</f>
        <v>0</v>
      </c>
      <c r="AZ33" s="541">
        <f>IF(AND(SUM(AZ$5:AZ32)=0,$X33&lt;&gt;0,SUM($X$5:$X32)=SUM($Y$49:AY$49)),$X33,0)</f>
        <v>0</v>
      </c>
      <c r="BA33" s="541">
        <f>IF(AND(SUM(BA$5:BA32)=0,$X33&lt;&gt;0,SUM($X$5:$X32)=SUM($Y$49:AZ$49)),$X33,0)</f>
        <v>0</v>
      </c>
      <c r="BB33" s="541">
        <f>IF(AND(SUM(BB$5:BB32)=0,$X33&lt;&gt;0,SUM($X$5:$X32)=SUM($Y$49:BA$49)),$X33,0)</f>
        <v>0</v>
      </c>
      <c r="BC33" s="541">
        <f>IF(AND(SUM(BC$5:BC32)=0,$X33&lt;&gt;0,SUM($X$5:$X32)=SUM($Y$49:BB$49)),$X33,0)</f>
        <v>0</v>
      </c>
    </row>
    <row r="34" spans="1:55" s="324" customFormat="1" ht="14.25" customHeight="1" x14ac:dyDescent="0.25">
      <c r="A34" s="539" t="str">
        <f>'Фактические расходы'!$U$16</f>
        <v>4</v>
      </c>
      <c r="B34" s="539" t="str">
        <f>'Фактические расходы'!$B$16</f>
        <v>Расходы на связь</v>
      </c>
      <c r="C34" s="323">
        <f ca="1">SUMIF('Авансовый отчёт'!$DE$76:$DE$98,B34,'Авансовый отчёт'!$AS$76:$BC$98)</f>
        <v>0</v>
      </c>
      <c r="D34" s="540"/>
      <c r="E34" s="323" t="str">
        <f>'Фактические расходы'!$T$16</f>
        <v>П</v>
      </c>
      <c r="F34" s="323">
        <f t="shared" si="38"/>
        <v>1</v>
      </c>
      <c r="G34" s="323">
        <f t="shared" si="39"/>
        <v>1</v>
      </c>
      <c r="H34" s="323">
        <f t="shared" si="40"/>
        <v>0</v>
      </c>
      <c r="I34" s="546" t="str">
        <f ca="1">$AB$51</f>
        <v>4.3 другие расходы на связь</v>
      </c>
      <c r="J34" s="433">
        <f t="shared" ca="1" si="36"/>
        <v>0</v>
      </c>
      <c r="K34" s="429">
        <f t="shared" ref="K34:T34" ca="1" si="45">IF(J$32=0,J35,J34)</f>
        <v>0</v>
      </c>
      <c r="L34" s="429">
        <f t="shared" ca="1" si="45"/>
        <v>0</v>
      </c>
      <c r="M34" s="429">
        <f t="shared" ca="1" si="45"/>
        <v>0</v>
      </c>
      <c r="N34" s="429">
        <f t="shared" ca="1" si="45"/>
        <v>0</v>
      </c>
      <c r="O34" s="429">
        <f t="shared" ca="1" si="45"/>
        <v>0</v>
      </c>
      <c r="P34" s="429">
        <f t="shared" ca="1" si="45"/>
        <v>0</v>
      </c>
      <c r="Q34" s="429">
        <f t="shared" ca="1" si="45"/>
        <v>0</v>
      </c>
      <c r="R34" s="429">
        <f t="shared" ca="1" si="45"/>
        <v>0</v>
      </c>
      <c r="S34" s="429">
        <f t="shared" ca="1" si="45"/>
        <v>0</v>
      </c>
      <c r="T34" s="429">
        <f t="shared" ca="1" si="45"/>
        <v>0</v>
      </c>
      <c r="U34" s="223"/>
      <c r="V34" s="427">
        <f t="shared" si="42"/>
        <v>34</v>
      </c>
      <c r="W34" s="223">
        <f t="shared" si="3"/>
        <v>0</v>
      </c>
      <c r="X34" s="541">
        <f t="shared" si="4"/>
        <v>0</v>
      </c>
      <c r="Y34" s="541">
        <f>IF(AND(SUM($Y$5:Y33)=0,X34&lt;&gt;0),X34,0)</f>
        <v>0</v>
      </c>
      <c r="Z34" s="541">
        <f>IF(AND(SUM($Z$5:Z33)=0,$X34&lt;&gt;0,SUM($X$5:X33)=Y$49),$X34,0)</f>
        <v>0</v>
      </c>
      <c r="AA34" s="541">
        <f>IF(AND(SUM(AA$5:AA33)=0,$X34&lt;&gt;0,SUM($X$5:$X33)=SUM($Y$49:Z$49)),$X34,0)</f>
        <v>0</v>
      </c>
      <c r="AB34" s="541">
        <f>IF(AND(SUM(AB$5:AB33)=0,$X34&lt;&gt;0,SUM($X$5:$X33)=SUM($Y$49:AA$49)),$X34,0)</f>
        <v>0</v>
      </c>
      <c r="AC34" s="541">
        <f>IF(AND(SUM(AC$5:AC33)=0,$X34&lt;&gt;0,SUM($X$5:$X33)=SUM($Y$49:AB$49)),$X34,0)</f>
        <v>0</v>
      </c>
      <c r="AD34" s="541">
        <f>IF(AND(SUM(AD$5:AD33)=0,$X34&lt;&gt;0,SUM($X$5:$X33)=SUM($Y$49:AC$49)),$X34,0)</f>
        <v>0</v>
      </c>
      <c r="AE34" s="541">
        <f>IF(AND(SUM(AE$5:AE33)=0,$X34&lt;&gt;0,SUM($X$5:$X33)=SUM($Y$49:AD$49)),$X34,0)</f>
        <v>0</v>
      </c>
      <c r="AF34" s="541">
        <f>IF(AND(SUM(AF$5:AF33)=0,$X34&lt;&gt;0,SUM($X$5:$X33)=SUM($Y$49:AE$49)),$X34,0)</f>
        <v>0</v>
      </c>
      <c r="AG34" s="541">
        <f>IF(AND(SUM(AG$5:AG33)=0,$X34&lt;&gt;0,SUM($X$5:$X33)=SUM($Y$49:AF$49)),$X34,0)</f>
        <v>0</v>
      </c>
      <c r="AH34" s="541">
        <f>IF(AND(SUM(AH$5:AH33)=0,$X34&lt;&gt;0,SUM($X$5:$X33)=SUM($Y$49:AG$49)),$X34,0)</f>
        <v>0</v>
      </c>
      <c r="AI34" s="541">
        <f>IF(AND(SUM(AI$5:AI33)=0,$X34&lt;&gt;0,SUM($X$5:$X33)=SUM($Y$49:AH$49)),$X34,0)</f>
        <v>0</v>
      </c>
      <c r="AJ34" s="541">
        <f>IF(AND(SUM(AJ$5:AJ33)=0,$X34&lt;&gt;0,SUM($X$5:$X33)=SUM($Y$49:AI$49)),$X34,0)</f>
        <v>0</v>
      </c>
      <c r="AK34" s="541">
        <f>IF(AND(SUM(AK$5:AK33)=0,$X34&lt;&gt;0,SUM($X$5:$X33)=SUM($Y$49:AJ$49)),$X34,0)</f>
        <v>0</v>
      </c>
      <c r="AL34" s="541">
        <f>IF(AND(SUM(AL$5:AL33)=0,$X34&lt;&gt;0,SUM($X$5:$X33)=SUM($Y$49:AK$49)),$X34,0)</f>
        <v>0</v>
      </c>
      <c r="AM34" s="541">
        <f>IF(AND(SUM(AM$5:AM33)=0,$X34&lt;&gt;0,SUM($X$5:$X33)=SUM($Y$49:AL$49)),$X34,0)</f>
        <v>0</v>
      </c>
      <c r="AN34" s="541">
        <f>IF(AND(SUM(AN$5:AN33)=0,$X34&lt;&gt;0,SUM($X$5:$X33)=SUM($Y$49:AM$49)),$X34,0)</f>
        <v>0</v>
      </c>
      <c r="AO34" s="541">
        <f>IF(AND(SUM(AO$5:AO33)=0,$X34&lt;&gt;0,SUM($X$5:$X33)=SUM($Y$49:AN$49)),$X34,0)</f>
        <v>0</v>
      </c>
      <c r="AP34" s="541">
        <f>IF(AND(SUM(AP$5:AP33)=0,$X34&lt;&gt;0,SUM($X$5:$X33)=SUM($Y$49:AO$49)),$X34,0)</f>
        <v>0</v>
      </c>
      <c r="AQ34" s="541">
        <f>IF(AND(SUM(AQ$5:AQ33)=0,$X34&lt;&gt;0,SUM($X$5:$X33)=SUM($Y$49:AP$49)),$X34,0)</f>
        <v>0</v>
      </c>
      <c r="AR34" s="541">
        <f>IF(AND(SUM(AR$5:AR33)=0,$X34&lt;&gt;0,SUM($X$5:$X33)=SUM($Y$49:AQ$49)),$X34,0)</f>
        <v>0</v>
      </c>
      <c r="AS34" s="541">
        <f>IF(AND(SUM(AS$5:AS33)=0,$X34&lt;&gt;0,SUM($X$5:$X33)=SUM($Y$49:AR$49)),$X34,0)</f>
        <v>0</v>
      </c>
      <c r="AT34" s="541">
        <f>IF(AND(SUM(AT$5:AT33)=0,$X34&lt;&gt;0,SUM($X$5:$X33)=SUM($Y$49:AS$49)),$X34,0)</f>
        <v>0</v>
      </c>
      <c r="AU34" s="541">
        <f>IF(AND(SUM(AU$5:AU33)=0,$X34&lt;&gt;0,SUM($X$5:$X33)=SUM($Y$49:AT$49)),$X34,0)</f>
        <v>0</v>
      </c>
      <c r="AV34" s="541">
        <f>IF(AND(SUM(AV$5:AV33)=0,$X34&lt;&gt;0,SUM($X$5:$X33)=SUM($Y$49:AU$49)),$X34,0)</f>
        <v>0</v>
      </c>
      <c r="AW34" s="541">
        <f>IF(AND(SUM(AW$5:AW33)=0,$X34&lt;&gt;0,SUM($X$5:$X33)=SUM($Y$49:AV$49)),$X34,0)</f>
        <v>0</v>
      </c>
      <c r="AX34" s="541">
        <f>IF(AND(SUM(AX$5:AX33)=0,$X34&lt;&gt;0,SUM($X$5:$X33)=SUM($Y$49:AW$49)),$X34,0)</f>
        <v>0</v>
      </c>
      <c r="AY34" s="541">
        <f>IF(AND(SUM(AY$5:AY33)=0,$X34&lt;&gt;0,SUM($X$5:$X33)=SUM($Y$49:AX$49)),$X34,0)</f>
        <v>0</v>
      </c>
      <c r="AZ34" s="541">
        <f>IF(AND(SUM(AZ$5:AZ33)=0,$X34&lt;&gt;0,SUM($X$5:$X33)=SUM($Y$49:AY$49)),$X34,0)</f>
        <v>0</v>
      </c>
      <c r="BA34" s="541">
        <f>IF(AND(SUM(BA$5:BA33)=0,$X34&lt;&gt;0,SUM($X$5:$X33)=SUM($Y$49:AZ$49)),$X34,0)</f>
        <v>0</v>
      </c>
      <c r="BB34" s="541">
        <f>IF(AND(SUM(BB$5:BB33)=0,$X34&lt;&gt;0,SUM($X$5:$X33)=SUM($Y$49:BA$49)),$X34,0)</f>
        <v>0</v>
      </c>
      <c r="BC34" s="541">
        <f>IF(AND(SUM(BC$5:BC33)=0,$X34&lt;&gt;0,SUM($X$5:$X33)=SUM($Y$49:BB$49)),$X34,0)</f>
        <v>0</v>
      </c>
    </row>
    <row r="35" spans="1:55" s="324" customFormat="1" ht="14.25" customHeight="1" x14ac:dyDescent="0.25">
      <c r="A35" s="539" t="str">
        <f>'Фактические расходы'!$U$17</f>
        <v>4.1</v>
      </c>
      <c r="B35" s="539" t="str">
        <f>'Фактические расходы'!$B$17</f>
        <v>в т.ч. услуги местной, внутризоновой, междугородней связи</v>
      </c>
      <c r="C35" s="323">
        <f ca="1">SUMIF('Авансовый отчёт'!$DE$76:$DE$98,B35,'Авансовый отчёт'!$AS$76:$BC$98)</f>
        <v>0</v>
      </c>
      <c r="D35" s="540"/>
      <c r="E35" s="323" t="str">
        <f>'Фактические расходы'!$T$17</f>
        <v>П</v>
      </c>
      <c r="F35" s="323">
        <f t="shared" si="38"/>
        <v>1</v>
      </c>
      <c r="G35" s="323">
        <f t="shared" si="39"/>
        <v>0</v>
      </c>
      <c r="H35" s="323" t="str">
        <f t="shared" si="40"/>
        <v>в т.ч. услуги местной, внутризоновой, междугородней связи</v>
      </c>
      <c r="I35" s="546" t="str">
        <f ca="1">$AC$51</f>
        <v>5 Транспортные расходы</v>
      </c>
      <c r="J35" s="433">
        <f t="shared" ca="1" si="36"/>
        <v>0</v>
      </c>
      <c r="K35" s="429">
        <f t="shared" ref="K35:T35" ca="1" si="46">IF(J$32=0,J36,J35)</f>
        <v>0</v>
      </c>
      <c r="L35" s="429">
        <f t="shared" ca="1" si="46"/>
        <v>0</v>
      </c>
      <c r="M35" s="429">
        <f t="shared" ca="1" si="46"/>
        <v>0</v>
      </c>
      <c r="N35" s="429">
        <f t="shared" ca="1" si="46"/>
        <v>0</v>
      </c>
      <c r="O35" s="429">
        <f t="shared" ca="1" si="46"/>
        <v>0</v>
      </c>
      <c r="P35" s="429">
        <f t="shared" ca="1" si="46"/>
        <v>0</v>
      </c>
      <c r="Q35" s="429">
        <f t="shared" ca="1" si="46"/>
        <v>0</v>
      </c>
      <c r="R35" s="429">
        <f t="shared" ca="1" si="46"/>
        <v>0</v>
      </c>
      <c r="S35" s="429">
        <f t="shared" ca="1" si="46"/>
        <v>0</v>
      </c>
      <c r="T35" s="429">
        <f t="shared" ca="1" si="46"/>
        <v>0</v>
      </c>
      <c r="U35" s="223"/>
      <c r="V35" s="427">
        <f t="shared" si="42"/>
        <v>35</v>
      </c>
      <c r="W35" s="223">
        <f t="shared" si="3"/>
        <v>0</v>
      </c>
      <c r="X35" s="541">
        <f t="shared" si="4"/>
        <v>0</v>
      </c>
      <c r="Y35" s="541">
        <f>IF(AND(SUM($Y$5:Y34)=0,X35&lt;&gt;0),X35,0)</f>
        <v>0</v>
      </c>
      <c r="Z35" s="541">
        <f>IF(AND(SUM($Z$5:Z34)=0,$X35&lt;&gt;0,SUM($X$5:X34)=Y$49),$X35,0)</f>
        <v>0</v>
      </c>
      <c r="AA35" s="541">
        <f>IF(AND(SUM(AA$5:AA34)=0,$X35&lt;&gt;0,SUM($X$5:$X34)=SUM($Y$49:Z$49)),$X35,0)</f>
        <v>0</v>
      </c>
      <c r="AB35" s="541">
        <f>IF(AND(SUM(AB$5:AB34)=0,$X35&lt;&gt;0,SUM($X$5:$X34)=SUM($Y$49:AA$49)),$X35,0)</f>
        <v>0</v>
      </c>
      <c r="AC35" s="541">
        <f>IF(AND(SUM(AC$5:AC34)=0,$X35&lt;&gt;0,SUM($X$5:$X34)=SUM($Y$49:AB$49)),$X35,0)</f>
        <v>0</v>
      </c>
      <c r="AD35" s="541">
        <f>IF(AND(SUM(AD$5:AD34)=0,$X35&lt;&gt;0,SUM($X$5:$X34)=SUM($Y$49:AC$49)),$X35,0)</f>
        <v>0</v>
      </c>
      <c r="AE35" s="541">
        <f>IF(AND(SUM(AE$5:AE34)=0,$X35&lt;&gt;0,SUM($X$5:$X34)=SUM($Y$49:AD$49)),$X35,0)</f>
        <v>0</v>
      </c>
      <c r="AF35" s="541">
        <f>IF(AND(SUM(AF$5:AF34)=0,$X35&lt;&gt;0,SUM($X$5:$X34)=SUM($Y$49:AE$49)),$X35,0)</f>
        <v>0</v>
      </c>
      <c r="AG35" s="541">
        <f>IF(AND(SUM(AG$5:AG34)=0,$X35&lt;&gt;0,SUM($X$5:$X34)=SUM($Y$49:AF$49)),$X35,0)</f>
        <v>0</v>
      </c>
      <c r="AH35" s="541">
        <f>IF(AND(SUM(AH$5:AH34)=0,$X35&lt;&gt;0,SUM($X$5:$X34)=SUM($Y$49:AG$49)),$X35,0)</f>
        <v>0</v>
      </c>
      <c r="AI35" s="541">
        <f>IF(AND(SUM(AI$5:AI34)=0,$X35&lt;&gt;0,SUM($X$5:$X34)=SUM($Y$49:AH$49)),$X35,0)</f>
        <v>0</v>
      </c>
      <c r="AJ35" s="541">
        <f>IF(AND(SUM(AJ$5:AJ34)=0,$X35&lt;&gt;0,SUM($X$5:$X34)=SUM($Y$49:AI$49)),$X35,0)</f>
        <v>0</v>
      </c>
      <c r="AK35" s="541">
        <f>IF(AND(SUM(AK$5:AK34)=0,$X35&lt;&gt;0,SUM($X$5:$X34)=SUM($Y$49:AJ$49)),$X35,0)</f>
        <v>0</v>
      </c>
      <c r="AL35" s="541">
        <f>IF(AND(SUM(AL$5:AL34)=0,$X35&lt;&gt;0,SUM($X$5:$X34)=SUM($Y$49:AK$49)),$X35,0)</f>
        <v>0</v>
      </c>
      <c r="AM35" s="541">
        <f>IF(AND(SUM(AM$5:AM34)=0,$X35&lt;&gt;0,SUM($X$5:$X34)=SUM($Y$49:AL$49)),$X35,0)</f>
        <v>0</v>
      </c>
      <c r="AN35" s="541">
        <f>IF(AND(SUM(AN$5:AN34)=0,$X35&lt;&gt;0,SUM($X$5:$X34)=SUM($Y$49:AM$49)),$X35,0)</f>
        <v>0</v>
      </c>
      <c r="AO35" s="541">
        <f>IF(AND(SUM(AO$5:AO34)=0,$X35&lt;&gt;0,SUM($X$5:$X34)=SUM($Y$49:AN$49)),$X35,0)</f>
        <v>0</v>
      </c>
      <c r="AP35" s="541">
        <f>IF(AND(SUM(AP$5:AP34)=0,$X35&lt;&gt;0,SUM($X$5:$X34)=SUM($Y$49:AO$49)),$X35,0)</f>
        <v>0</v>
      </c>
      <c r="AQ35" s="541">
        <f>IF(AND(SUM(AQ$5:AQ34)=0,$X35&lt;&gt;0,SUM($X$5:$X34)=SUM($Y$49:AP$49)),$X35,0)</f>
        <v>0</v>
      </c>
      <c r="AR35" s="541">
        <f>IF(AND(SUM(AR$5:AR34)=0,$X35&lt;&gt;0,SUM($X$5:$X34)=SUM($Y$49:AQ$49)),$X35,0)</f>
        <v>0</v>
      </c>
      <c r="AS35" s="541">
        <f>IF(AND(SUM(AS$5:AS34)=0,$X35&lt;&gt;0,SUM($X$5:$X34)=SUM($Y$49:AR$49)),$X35,0)</f>
        <v>0</v>
      </c>
      <c r="AT35" s="541">
        <f>IF(AND(SUM(AT$5:AT34)=0,$X35&lt;&gt;0,SUM($X$5:$X34)=SUM($Y$49:AS$49)),$X35,0)</f>
        <v>0</v>
      </c>
      <c r="AU35" s="541">
        <f>IF(AND(SUM(AU$5:AU34)=0,$X35&lt;&gt;0,SUM($X$5:$X34)=SUM($Y$49:AT$49)),$X35,0)</f>
        <v>0</v>
      </c>
      <c r="AV35" s="541">
        <f>IF(AND(SUM(AV$5:AV34)=0,$X35&lt;&gt;0,SUM($X$5:$X34)=SUM($Y$49:AU$49)),$X35,0)</f>
        <v>0</v>
      </c>
      <c r="AW35" s="541">
        <f>IF(AND(SUM(AW$5:AW34)=0,$X35&lt;&gt;0,SUM($X$5:$X34)=SUM($Y$49:AV$49)),$X35,0)</f>
        <v>0</v>
      </c>
      <c r="AX35" s="541">
        <f>IF(AND(SUM(AX$5:AX34)=0,$X35&lt;&gt;0,SUM($X$5:$X34)=SUM($Y$49:AW$49)),$X35,0)</f>
        <v>0</v>
      </c>
      <c r="AY35" s="541">
        <f>IF(AND(SUM(AY$5:AY34)=0,$X35&lt;&gt;0,SUM($X$5:$X34)=SUM($Y$49:AX$49)),$X35,0)</f>
        <v>0</v>
      </c>
      <c r="AZ35" s="541">
        <f>IF(AND(SUM(AZ$5:AZ34)=0,$X35&lt;&gt;0,SUM($X$5:$X34)=SUM($Y$49:AY$49)),$X35,0)</f>
        <v>0</v>
      </c>
      <c r="BA35" s="541">
        <f>IF(AND(SUM(BA$5:BA34)=0,$X35&lt;&gt;0,SUM($X$5:$X34)=SUM($Y$49:AZ$49)),$X35,0)</f>
        <v>0</v>
      </c>
      <c r="BB35" s="541">
        <f>IF(AND(SUM(BB$5:BB34)=0,$X35&lt;&gt;0,SUM($X$5:$X34)=SUM($Y$49:BA$49)),$X35,0)</f>
        <v>0</v>
      </c>
      <c r="BC35" s="541">
        <f>IF(AND(SUM(BC$5:BC34)=0,$X35&lt;&gt;0,SUM($X$5:$X34)=SUM($Y$49:BB$49)),$X35,0)</f>
        <v>0</v>
      </c>
    </row>
    <row r="36" spans="1:55" s="324" customFormat="1" ht="14.25" customHeight="1" x14ac:dyDescent="0.25">
      <c r="A36" s="539" t="str">
        <f>'Фактические расходы'!$U$18</f>
        <v>4.2</v>
      </c>
      <c r="B36" s="539" t="str">
        <f>'Фактические расходы'!$B$18</f>
        <v>почтово-телеграфные расходы</v>
      </c>
      <c r="C36" s="323">
        <f ca="1">SUMIF('Авансовый отчёт'!$DE$76:$DE$98,B36,'Авансовый отчёт'!$AS$76:$BC$98)</f>
        <v>0</v>
      </c>
      <c r="D36" s="323"/>
      <c r="E36" s="323" t="str">
        <f>'Фактические расходы'!$T$18</f>
        <v>П</v>
      </c>
      <c r="F36" s="323">
        <f t="shared" si="38"/>
        <v>1</v>
      </c>
      <c r="G36" s="323">
        <f t="shared" si="39"/>
        <v>0</v>
      </c>
      <c r="H36" s="323" t="str">
        <f t="shared" si="40"/>
        <v>почтово-телеграфные расходы</v>
      </c>
      <c r="I36" s="546" t="str">
        <f ca="1">$AD$51</f>
        <v>6 Канцелярские расходы</v>
      </c>
      <c r="J36" s="433">
        <f t="shared" ca="1" si="36"/>
        <v>0</v>
      </c>
      <c r="K36" s="429">
        <f t="shared" ref="K36:T36" ca="1" si="47">IF(J$32=0,J37,J36)</f>
        <v>0</v>
      </c>
      <c r="L36" s="429">
        <f t="shared" ca="1" si="47"/>
        <v>0</v>
      </c>
      <c r="M36" s="429">
        <f t="shared" ca="1" si="47"/>
        <v>0</v>
      </c>
      <c r="N36" s="429">
        <f t="shared" ca="1" si="47"/>
        <v>0</v>
      </c>
      <c r="O36" s="429">
        <f t="shared" ca="1" si="47"/>
        <v>0</v>
      </c>
      <c r="P36" s="429">
        <f t="shared" ca="1" si="47"/>
        <v>0</v>
      </c>
      <c r="Q36" s="429">
        <f t="shared" ca="1" si="47"/>
        <v>0</v>
      </c>
      <c r="R36" s="429">
        <f t="shared" ca="1" si="47"/>
        <v>0</v>
      </c>
      <c r="S36" s="429">
        <f t="shared" ca="1" si="47"/>
        <v>0</v>
      </c>
      <c r="T36" s="429">
        <f t="shared" ca="1" si="47"/>
        <v>0</v>
      </c>
      <c r="U36" s="223"/>
      <c r="V36" s="427">
        <f t="shared" si="42"/>
        <v>36</v>
      </c>
      <c r="W36" s="223"/>
    </row>
    <row r="37" spans="1:55" s="324" customFormat="1" ht="14.25" customHeight="1" x14ac:dyDescent="0.25">
      <c r="A37" s="539" t="str">
        <f>'Фактические расходы'!$U$19</f>
        <v>4.3</v>
      </c>
      <c r="B37" s="539" t="str">
        <f>'Фактические расходы'!$B$19</f>
        <v>другие расходы на связь</v>
      </c>
      <c r="C37" s="323">
        <f ca="1">SUMIF('Авансовый отчёт'!$DE$76:$DE$98,B37,'Авансовый отчёт'!$AS$76:$BC$98)</f>
        <v>0</v>
      </c>
      <c r="D37" s="323"/>
      <c r="E37" s="323" t="str">
        <f>'Фактические расходы'!$T$19</f>
        <v>П</v>
      </c>
      <c r="F37" s="323">
        <f t="shared" si="38"/>
        <v>1</v>
      </c>
      <c r="G37" s="323">
        <f t="shared" si="39"/>
        <v>0</v>
      </c>
      <c r="H37" s="323" t="str">
        <f t="shared" si="40"/>
        <v>другие расходы на связь</v>
      </c>
      <c r="I37" s="546" t="str">
        <f ca="1">$AE$51</f>
        <v>7 Командировочные расходы</v>
      </c>
      <c r="J37" s="433">
        <f t="shared" ca="1" si="36"/>
        <v>0</v>
      </c>
      <c r="K37" s="429">
        <f t="shared" ref="K37:T37" ca="1" si="48">IF(J$32=0,J38,J37)</f>
        <v>0</v>
      </c>
      <c r="L37" s="429">
        <f t="shared" ca="1" si="48"/>
        <v>0</v>
      </c>
      <c r="M37" s="429">
        <f t="shared" ca="1" si="48"/>
        <v>0</v>
      </c>
      <c r="N37" s="429">
        <f t="shared" ca="1" si="48"/>
        <v>0</v>
      </c>
      <c r="O37" s="429">
        <f t="shared" ca="1" si="48"/>
        <v>0</v>
      </c>
      <c r="P37" s="429">
        <f t="shared" ca="1" si="48"/>
        <v>0</v>
      </c>
      <c r="Q37" s="429">
        <f t="shared" ca="1" si="48"/>
        <v>0</v>
      </c>
      <c r="R37" s="429">
        <f t="shared" ca="1" si="48"/>
        <v>0</v>
      </c>
      <c r="S37" s="429">
        <f t="shared" ca="1" si="48"/>
        <v>0</v>
      </c>
      <c r="T37" s="429">
        <f t="shared" ca="1" si="48"/>
        <v>0</v>
      </c>
      <c r="U37" s="223"/>
      <c r="V37" s="427">
        <f t="shared" si="42"/>
        <v>37</v>
      </c>
      <c r="W37" s="223"/>
    </row>
    <row r="38" spans="1:55" s="324" customFormat="1" ht="14.25" customHeight="1" x14ac:dyDescent="0.25">
      <c r="A38" s="539" t="str">
        <f>'Фактические расходы'!$U$20</f>
        <v>5</v>
      </c>
      <c r="B38" s="539" t="str">
        <f>'Фактические расходы'!$B$20</f>
        <v>Транспортные расходы</v>
      </c>
      <c r="C38" s="323">
        <f ca="1">SUMIF('Авансовый отчёт'!$DE$76:$DE$98,B38,'Авансовый отчёт'!$AS$76:$BC$98)</f>
        <v>0</v>
      </c>
      <c r="D38" s="540"/>
      <c r="E38" s="323" t="str">
        <f>'Фактические расходы'!$T$20</f>
        <v>П</v>
      </c>
      <c r="F38" s="323">
        <f t="shared" si="38"/>
        <v>1</v>
      </c>
      <c r="G38" s="323">
        <f t="shared" si="39"/>
        <v>0</v>
      </c>
      <c r="H38" s="323" t="str">
        <f t="shared" si="40"/>
        <v>Транспортные расходы</v>
      </c>
      <c r="I38" s="546" t="str">
        <f ca="1">$AF$51</f>
        <v>8.1 приобретение (изготовление) стендов вывесок</v>
      </c>
      <c r="J38" s="433">
        <f t="shared" ca="1" si="36"/>
        <v>0</v>
      </c>
      <c r="K38" s="429">
        <f t="shared" ref="K38:T38" ca="1" si="49">IF(J$32=0,J39,J38)</f>
        <v>0</v>
      </c>
      <c r="L38" s="429">
        <f t="shared" ca="1" si="49"/>
        <v>0</v>
      </c>
      <c r="M38" s="429">
        <f t="shared" ca="1" si="49"/>
        <v>0</v>
      </c>
      <c r="N38" s="429">
        <f t="shared" ca="1" si="49"/>
        <v>0</v>
      </c>
      <c r="O38" s="429">
        <f t="shared" ca="1" si="49"/>
        <v>0</v>
      </c>
      <c r="P38" s="429">
        <f t="shared" ca="1" si="49"/>
        <v>0</v>
      </c>
      <c r="Q38" s="429">
        <f t="shared" ca="1" si="49"/>
        <v>0</v>
      </c>
      <c r="R38" s="429">
        <f t="shared" ca="1" si="49"/>
        <v>0</v>
      </c>
      <c r="S38" s="429">
        <f t="shared" ca="1" si="49"/>
        <v>0</v>
      </c>
      <c r="T38" s="429">
        <f t="shared" ca="1" si="49"/>
        <v>0</v>
      </c>
      <c r="U38" s="223"/>
      <c r="V38" s="427">
        <f t="shared" si="42"/>
        <v>38</v>
      </c>
      <c r="W38" s="223"/>
    </row>
    <row r="39" spans="1:55" s="324" customFormat="1" ht="14.25" customHeight="1" x14ac:dyDescent="0.25">
      <c r="A39" s="539" t="str">
        <f>'Фактические расходы'!$U$21</f>
        <v>6</v>
      </c>
      <c r="B39" s="539" t="str">
        <f>'Фактические расходы'!$B$21</f>
        <v>Канцелярские расходы</v>
      </c>
      <c r="C39" s="323">
        <f ca="1">SUMIF('Авансовый отчёт'!$DE$76:$DE$98,B39,'Авансовый отчёт'!$AS$76:$BC$98)</f>
        <v>0</v>
      </c>
      <c r="D39" s="540"/>
      <c r="E39" s="323" t="str">
        <f>'Фактические расходы'!$T$21</f>
        <v>П</v>
      </c>
      <c r="F39" s="323">
        <f t="shared" si="38"/>
        <v>1</v>
      </c>
      <c r="G39" s="323">
        <f t="shared" si="39"/>
        <v>0</v>
      </c>
      <c r="H39" s="323" t="str">
        <f t="shared" si="40"/>
        <v>Канцелярские расходы</v>
      </c>
      <c r="I39" s="546" t="str">
        <f ca="1">$AG$51</f>
        <v>8.2 приобретение других материальных ценностей (материальных запасов)</v>
      </c>
      <c r="J39" s="433">
        <f t="shared" ca="1" si="36"/>
        <v>0</v>
      </c>
      <c r="K39" s="429">
        <f t="shared" ref="K39:T39" ca="1" si="50">IF(J$32=0,J40,J39)</f>
        <v>0</v>
      </c>
      <c r="L39" s="429">
        <f t="shared" ca="1" si="50"/>
        <v>0</v>
      </c>
      <c r="M39" s="429">
        <f t="shared" ca="1" si="50"/>
        <v>0</v>
      </c>
      <c r="N39" s="429">
        <f t="shared" ca="1" si="50"/>
        <v>0</v>
      </c>
      <c r="O39" s="429">
        <f t="shared" ca="1" si="50"/>
        <v>0</v>
      </c>
      <c r="P39" s="429">
        <f t="shared" ca="1" si="50"/>
        <v>0</v>
      </c>
      <c r="Q39" s="429">
        <f t="shared" ca="1" si="50"/>
        <v>0</v>
      </c>
      <c r="R39" s="429">
        <f t="shared" ca="1" si="50"/>
        <v>0</v>
      </c>
      <c r="S39" s="429">
        <f t="shared" ca="1" si="50"/>
        <v>0</v>
      </c>
      <c r="T39" s="429">
        <f t="shared" ca="1" si="50"/>
        <v>0</v>
      </c>
      <c r="U39" s="223"/>
      <c r="V39" s="427">
        <f t="shared" si="42"/>
        <v>39</v>
      </c>
      <c r="W39" s="223"/>
    </row>
    <row r="40" spans="1:55" s="324" customFormat="1" ht="14.25" customHeight="1" x14ac:dyDescent="0.25">
      <c r="A40" s="539" t="str">
        <f>'Фактические расходы'!$U$22</f>
        <v>7</v>
      </c>
      <c r="B40" s="539" t="str">
        <f>'Фактические расходы'!$B$22</f>
        <v>Командировочные расходы</v>
      </c>
      <c r="C40" s="323">
        <f ca="1">SUMIF('Авансовый отчёт'!$DE$76:$DE$98,B40,'Авансовый отчёт'!$AS$76:$BC$98)</f>
        <v>0</v>
      </c>
      <c r="D40" s="540"/>
      <c r="E40" s="323" t="str">
        <f>'Фактические расходы'!$T$22</f>
        <v>П</v>
      </c>
      <c r="F40" s="323">
        <f t="shared" si="38"/>
        <v>1</v>
      </c>
      <c r="G40" s="323">
        <f t="shared" si="39"/>
        <v>0</v>
      </c>
      <c r="H40" s="323" t="str">
        <f t="shared" si="40"/>
        <v>Командировочные расходы</v>
      </c>
      <c r="I40" s="546" t="str">
        <f ca="1">$AH$51</f>
        <v>8.3 приобретение (изготовление) технологического оборудования (кабин, ящиков,  уголков и др.)</v>
      </c>
      <c r="J40" s="435"/>
      <c r="K40" s="435"/>
      <c r="L40" s="435"/>
      <c r="M40" s="435"/>
      <c r="N40" s="435"/>
      <c r="O40" s="427"/>
      <c r="P40" s="427"/>
      <c r="Q40" s="223"/>
      <c r="R40" s="223"/>
      <c r="S40" s="223"/>
      <c r="T40" s="223"/>
      <c r="U40" s="223"/>
      <c r="V40" s="427">
        <f t="shared" si="42"/>
        <v>40</v>
      </c>
    </row>
    <row r="41" spans="1:55" s="324" customFormat="1" ht="14.25" customHeight="1" x14ac:dyDescent="0.25">
      <c r="A41" s="539" t="str">
        <f>'Фактические расходы'!$U$23</f>
        <v>8</v>
      </c>
      <c r="B41" s="539" t="str">
        <f>'Фактические расходы'!$B$23</f>
        <v>Расходы на приобретение оборудования, других материальных ценностей (материальных запасов)</v>
      </c>
      <c r="C41" s="323">
        <f ca="1">SUMIF('Авансовый отчёт'!$DE$76:$DE$98,B41,'Авансовый отчёт'!$AS$76:$BC$98)</f>
        <v>0</v>
      </c>
      <c r="D41" s="540"/>
      <c r="E41" s="323" t="str">
        <f>'Фактические расходы'!$T$23</f>
        <v>П</v>
      </c>
      <c r="F41" s="323">
        <f t="shared" si="38"/>
        <v>1</v>
      </c>
      <c r="G41" s="323">
        <f t="shared" si="39"/>
        <v>1</v>
      </c>
      <c r="H41" s="323">
        <f t="shared" si="40"/>
        <v>0</v>
      </c>
      <c r="I41" s="546" t="str">
        <f ca="1">$AI$51</f>
        <v>8.4 приобретение других основных средств</v>
      </c>
      <c r="J41" s="433">
        <f t="shared" ref="J41:J50" ca="1" si="51">T30</f>
        <v>0</v>
      </c>
      <c r="K41" s="429">
        <f t="shared" ref="K41:T41" ca="1" si="52">J41</f>
        <v>0</v>
      </c>
      <c r="L41" s="429">
        <f t="shared" ca="1" si="52"/>
        <v>0</v>
      </c>
      <c r="M41" s="429">
        <f t="shared" ca="1" si="52"/>
        <v>0</v>
      </c>
      <c r="N41" s="429">
        <f t="shared" ca="1" si="52"/>
        <v>0</v>
      </c>
      <c r="O41" s="429">
        <f t="shared" ca="1" si="52"/>
        <v>0</v>
      </c>
      <c r="P41" s="429">
        <f t="shared" ca="1" si="52"/>
        <v>0</v>
      </c>
      <c r="Q41" s="429">
        <f t="shared" ca="1" si="52"/>
        <v>0</v>
      </c>
      <c r="R41" s="429">
        <f t="shared" ca="1" si="52"/>
        <v>0</v>
      </c>
      <c r="S41" s="429">
        <f t="shared" ca="1" si="52"/>
        <v>0</v>
      </c>
      <c r="T41" s="429">
        <f t="shared" ca="1" si="52"/>
        <v>0</v>
      </c>
      <c r="U41" s="223"/>
      <c r="V41" s="427">
        <f t="shared" si="42"/>
        <v>41</v>
      </c>
    </row>
    <row r="42" spans="1:55" ht="14.25" customHeight="1" x14ac:dyDescent="0.25">
      <c r="A42" s="539" t="str">
        <f>'Фактические расходы'!$U$24</f>
        <v>8.1</v>
      </c>
      <c r="B42" s="539" t="str">
        <f>'Фактические расходы'!$B$24</f>
        <v>приобретение (изготовление) стендов вывесок</v>
      </c>
      <c r="C42" s="323">
        <f ca="1">SUMIF('Авансовый отчёт'!$DE$76:$DE$98,B42,'Авансовый отчёт'!$AS$76:$BC$98)</f>
        <v>0</v>
      </c>
      <c r="D42" s="427"/>
      <c r="E42" s="323" t="str">
        <f>'Фактические расходы'!$T$24</f>
        <v>П</v>
      </c>
      <c r="F42" s="323">
        <f t="shared" si="38"/>
        <v>1</v>
      </c>
      <c r="G42" s="323">
        <f t="shared" si="39"/>
        <v>0</v>
      </c>
      <c r="H42" s="323" t="str">
        <f t="shared" si="40"/>
        <v>приобретение (изготовление) стендов вывесок</v>
      </c>
      <c r="I42" s="546" t="str">
        <f ca="1">$AJ$51</f>
        <v>9.1 в том числе: _x000D_
для сборки, разборки технологического оборудования</v>
      </c>
      <c r="J42" s="433">
        <f t="shared" ca="1" si="51"/>
        <v>0</v>
      </c>
      <c r="K42" s="429">
        <f t="shared" ref="K42:T42" ca="1" si="53">J42</f>
        <v>0</v>
      </c>
      <c r="L42" s="429">
        <f t="shared" ca="1" si="53"/>
        <v>0</v>
      </c>
      <c r="M42" s="429">
        <f t="shared" ca="1" si="53"/>
        <v>0</v>
      </c>
      <c r="N42" s="429">
        <f t="shared" ca="1" si="53"/>
        <v>0</v>
      </c>
      <c r="O42" s="429">
        <f t="shared" ca="1" si="53"/>
        <v>0</v>
      </c>
      <c r="P42" s="429">
        <f t="shared" ca="1" si="53"/>
        <v>0</v>
      </c>
      <c r="Q42" s="429">
        <f t="shared" ca="1" si="53"/>
        <v>0</v>
      </c>
      <c r="R42" s="429">
        <f t="shared" ca="1" si="53"/>
        <v>0</v>
      </c>
      <c r="S42" s="429">
        <f t="shared" ca="1" si="53"/>
        <v>0</v>
      </c>
      <c r="T42" s="429">
        <f t="shared" ca="1" si="53"/>
        <v>0</v>
      </c>
      <c r="V42" s="427">
        <f t="shared" si="42"/>
        <v>42</v>
      </c>
    </row>
    <row r="43" spans="1:55" ht="14.25" customHeight="1" x14ac:dyDescent="0.25">
      <c r="A43" s="711" t="str">
        <f>'Фактические расходы'!$U$25</f>
        <v>8.2</v>
      </c>
      <c r="B43" s="539" t="str">
        <f>'Фактические расходы'!$B$25</f>
        <v>приобретение других материальных ценностей (материальных запасов)</v>
      </c>
      <c r="C43" s="323">
        <f ca="1">SUMIF('Авансовый отчёт'!$DE$76:$DE$98,B43,'Авансовый отчёт'!$AS$76:$BC$98)</f>
        <v>0</v>
      </c>
      <c r="D43" s="427"/>
      <c r="E43" s="323" t="str">
        <f>'Фактические расходы'!$T$25</f>
        <v>П</v>
      </c>
      <c r="F43" s="323">
        <f t="shared" si="38"/>
        <v>1</v>
      </c>
      <c r="G43" s="323">
        <f t="shared" si="39"/>
        <v>0</v>
      </c>
      <c r="H43" s="323" t="str">
        <f t="shared" si="40"/>
        <v>приобретение других материальных ценностей (материальных запасов)</v>
      </c>
      <c r="I43" s="546" t="str">
        <f ca="1">$AK$51</f>
        <v>9.2 для транспортных и погрузочно-разгрузочных работ</v>
      </c>
      <c r="J43" s="433">
        <f t="shared" ca="1" si="51"/>
        <v>0</v>
      </c>
      <c r="K43" s="429">
        <f t="shared" ref="K43:T43" ca="1" si="54">J43</f>
        <v>0</v>
      </c>
      <c r="L43" s="429">
        <f t="shared" ca="1" si="54"/>
        <v>0</v>
      </c>
      <c r="M43" s="429">
        <f t="shared" ca="1" si="54"/>
        <v>0</v>
      </c>
      <c r="N43" s="429">
        <f t="shared" ca="1" si="54"/>
        <v>0</v>
      </c>
      <c r="O43" s="429">
        <f t="shared" ca="1" si="54"/>
        <v>0</v>
      </c>
      <c r="P43" s="429">
        <f t="shared" ca="1" si="54"/>
        <v>0</v>
      </c>
      <c r="Q43" s="429">
        <f t="shared" ca="1" si="54"/>
        <v>0</v>
      </c>
      <c r="R43" s="429">
        <f t="shared" ca="1" si="54"/>
        <v>0</v>
      </c>
      <c r="S43" s="429">
        <f t="shared" ca="1" si="54"/>
        <v>0</v>
      </c>
      <c r="T43" s="429">
        <f t="shared" ca="1" si="54"/>
        <v>0</v>
      </c>
      <c r="V43" s="427">
        <f t="shared" si="42"/>
        <v>43</v>
      </c>
    </row>
    <row r="44" spans="1:55" ht="14.25" customHeight="1" x14ac:dyDescent="0.25">
      <c r="A44" s="539" t="str">
        <f>'Фактические расходы'!$U$26</f>
        <v>8.3</v>
      </c>
      <c r="B44" s="539" t="str">
        <f>'Фактические расходы'!$B$26</f>
        <v>приобретение (изготовление) технологического оборудования (кабин, ящиков,  уголков и др.)</v>
      </c>
      <c r="C44" s="323">
        <f ca="1">SUMIF('Авансовый отчёт'!$DE$76:$DE$98,B44,'Авансовый отчёт'!$AS$76:$BC$98)</f>
        <v>0</v>
      </c>
      <c r="D44" s="427"/>
      <c r="E44" s="323" t="str">
        <f>'Фактические расходы'!$T$26</f>
        <v>П</v>
      </c>
      <c r="F44" s="323">
        <f t="shared" si="38"/>
        <v>1</v>
      </c>
      <c r="G44" s="323">
        <f t="shared" si="39"/>
        <v>0</v>
      </c>
      <c r="H44" s="323" t="str">
        <f t="shared" si="40"/>
        <v>приобретение (изготовление) технологического оборудования (кабин, ящиков,  уголков и др.)</v>
      </c>
      <c r="I44" s="546" t="str">
        <f ca="1">$AL$51</f>
        <v>9.4 для выполнения других работ, связанных с подготовкой и проведением выборов</v>
      </c>
      <c r="J44" s="433">
        <f t="shared" ca="1" si="51"/>
        <v>0</v>
      </c>
      <c r="K44" s="429">
        <f t="shared" ref="K44:T44" ca="1" si="55">IF(J$44=0,J45,J44)</f>
        <v>0</v>
      </c>
      <c r="L44" s="429">
        <f t="shared" ca="1" si="55"/>
        <v>0</v>
      </c>
      <c r="M44" s="429">
        <f t="shared" ca="1" si="55"/>
        <v>0</v>
      </c>
      <c r="N44" s="429">
        <f t="shared" ca="1" si="55"/>
        <v>0</v>
      </c>
      <c r="O44" s="429">
        <f t="shared" ca="1" si="55"/>
        <v>0</v>
      </c>
      <c r="P44" s="429">
        <f t="shared" ca="1" si="55"/>
        <v>0</v>
      </c>
      <c r="Q44" s="429">
        <f t="shared" ca="1" si="55"/>
        <v>0</v>
      </c>
      <c r="R44" s="429">
        <f t="shared" ca="1" si="55"/>
        <v>0</v>
      </c>
      <c r="S44" s="429">
        <f t="shared" ca="1" si="55"/>
        <v>0</v>
      </c>
      <c r="T44" s="429">
        <f t="shared" ca="1" si="55"/>
        <v>0</v>
      </c>
      <c r="V44" s="427">
        <f t="shared" si="42"/>
        <v>44</v>
      </c>
    </row>
    <row r="45" spans="1:55" ht="14.25" customHeight="1" x14ac:dyDescent="0.25">
      <c r="A45" s="539" t="str">
        <f>'Фактические расходы'!$U$27</f>
        <v>8.4</v>
      </c>
      <c r="B45" s="539" t="str">
        <f>'Фактические расходы'!$B$27</f>
        <v>приобретение других основных средств</v>
      </c>
      <c r="C45" s="323">
        <f ca="1">SUMIF('Авансовый отчёт'!$DE$76:$DE$98,B45,'Авансовый отчёт'!$AS$76:$BC$98)</f>
        <v>0</v>
      </c>
      <c r="D45" s="427"/>
      <c r="E45" s="323" t="str">
        <f>'Фактические расходы'!$T$27</f>
        <v>П</v>
      </c>
      <c r="F45" s="323">
        <f t="shared" si="38"/>
        <v>1</v>
      </c>
      <c r="G45" s="323">
        <f t="shared" si="39"/>
        <v>0</v>
      </c>
      <c r="H45" s="323" t="str">
        <f t="shared" si="40"/>
        <v>приобретение других основных средств</v>
      </c>
      <c r="I45" s="546" t="str">
        <f ca="1">$AM$51</f>
        <v>10 Другие расходы, связанные с подготовкой и проведением выборов (референдума)</v>
      </c>
      <c r="J45" s="433">
        <f t="shared" ca="1" si="51"/>
        <v>0</v>
      </c>
      <c r="K45" s="429">
        <f t="shared" ref="K45:T45" ca="1" si="56">IF(J$44=0,J46,J45)</f>
        <v>0</v>
      </c>
      <c r="L45" s="429">
        <f t="shared" ca="1" si="56"/>
        <v>0</v>
      </c>
      <c r="M45" s="429">
        <f t="shared" ca="1" si="56"/>
        <v>0</v>
      </c>
      <c r="N45" s="429">
        <f t="shared" ca="1" si="56"/>
        <v>0</v>
      </c>
      <c r="O45" s="429">
        <f t="shared" ca="1" si="56"/>
        <v>0</v>
      </c>
      <c r="P45" s="429">
        <f t="shared" ca="1" si="56"/>
        <v>0</v>
      </c>
      <c r="Q45" s="429">
        <f t="shared" ca="1" si="56"/>
        <v>0</v>
      </c>
      <c r="R45" s="429">
        <f t="shared" ca="1" si="56"/>
        <v>0</v>
      </c>
      <c r="S45" s="429">
        <f t="shared" ca="1" si="56"/>
        <v>0</v>
      </c>
      <c r="T45" s="429">
        <f t="shared" ca="1" si="56"/>
        <v>0</v>
      </c>
      <c r="V45" s="427">
        <f t="shared" si="42"/>
        <v>45</v>
      </c>
    </row>
    <row r="46" spans="1:55" ht="14.25" customHeight="1" x14ac:dyDescent="0.25">
      <c r="A46" s="539" t="str">
        <f>'Фактические расходы'!$U$28</f>
        <v>9</v>
      </c>
      <c r="B46" s="539" t="str">
        <f>'Фактические расходы'!$B$28</f>
        <v>Выплаты гражданам, привелекавшимся в период выборов к работе в комиссии по гражданско-правовым договорам, всего</v>
      </c>
      <c r="C46" s="323">
        <f ca="1">SUMIF('Авансовый отчёт'!$DE$76:$DE$98,B46,'Авансовый отчёт'!$AS$76:$BC$98)</f>
        <v>0</v>
      </c>
      <c r="D46" s="427"/>
      <c r="E46" s="323" t="str">
        <f>'Фактические расходы'!$T$28</f>
        <v>П</v>
      </c>
      <c r="F46" s="323">
        <f t="shared" si="38"/>
        <v>1</v>
      </c>
      <c r="G46" s="323">
        <f t="shared" si="39"/>
        <v>1</v>
      </c>
      <c r="H46" s="323">
        <f t="shared" si="40"/>
        <v>0</v>
      </c>
      <c r="I46" s="546" t="str">
        <f>$AN$51</f>
        <v/>
      </c>
      <c r="J46" s="433">
        <f t="shared" ca="1" si="51"/>
        <v>0</v>
      </c>
      <c r="K46" s="429">
        <f t="shared" ref="K46:T46" ca="1" si="57">IF(J$44=0,J47,J46)</f>
        <v>0</v>
      </c>
      <c r="L46" s="429">
        <f t="shared" ca="1" si="57"/>
        <v>0</v>
      </c>
      <c r="M46" s="429">
        <f t="shared" ca="1" si="57"/>
        <v>0</v>
      </c>
      <c r="N46" s="429">
        <f t="shared" ca="1" si="57"/>
        <v>0</v>
      </c>
      <c r="O46" s="429">
        <f t="shared" ca="1" si="57"/>
        <v>0</v>
      </c>
      <c r="P46" s="429">
        <f t="shared" ca="1" si="57"/>
        <v>0</v>
      </c>
      <c r="Q46" s="429">
        <f t="shared" ca="1" si="57"/>
        <v>0</v>
      </c>
      <c r="R46" s="429">
        <f t="shared" ca="1" si="57"/>
        <v>0</v>
      </c>
      <c r="S46" s="429">
        <f t="shared" ca="1" si="57"/>
        <v>0</v>
      </c>
      <c r="T46" s="429">
        <f t="shared" ca="1" si="57"/>
        <v>0</v>
      </c>
      <c r="V46" s="427">
        <f t="shared" si="42"/>
        <v>46</v>
      </c>
    </row>
    <row r="47" spans="1:55" ht="14.25" customHeight="1" x14ac:dyDescent="0.25">
      <c r="A47" s="539" t="str">
        <f>'Фактические расходы'!$U$29</f>
        <v>9.1</v>
      </c>
      <c r="B47" s="539" t="str">
        <f>'Фактические расходы'!$B$29</f>
        <v>в том числе: _x000D_
для сборки, разборки технологического оборудования</v>
      </c>
      <c r="C47" s="323">
        <f ca="1">SUMIF('Авансовый отчёт'!$DE$76:$DE$98,B47,'Авансовый отчёт'!$AS$76:$BC$98)</f>
        <v>0</v>
      </c>
      <c r="D47" s="427"/>
      <c r="E47" s="323" t="str">
        <f>'Фактические расходы'!$T$29</f>
        <v>П</v>
      </c>
      <c r="F47" s="323">
        <f t="shared" si="38"/>
        <v>1</v>
      </c>
      <c r="G47" s="323">
        <f t="shared" si="39"/>
        <v>0</v>
      </c>
      <c r="H47" s="323" t="str">
        <f t="shared" si="40"/>
        <v>в том числе: _x000D_
для сборки, разборки технологического оборудования</v>
      </c>
      <c r="I47" s="546" t="str">
        <f>$AO$51</f>
        <v/>
      </c>
      <c r="J47" s="433">
        <f t="shared" ca="1" si="51"/>
        <v>0</v>
      </c>
      <c r="K47" s="429">
        <f t="shared" ref="K47:T47" ca="1" si="58">IF(J$44=0,J48,J47)</f>
        <v>0</v>
      </c>
      <c r="L47" s="429">
        <f t="shared" ca="1" si="58"/>
        <v>0</v>
      </c>
      <c r="M47" s="429">
        <f t="shared" ca="1" si="58"/>
        <v>0</v>
      </c>
      <c r="N47" s="429">
        <f t="shared" ca="1" si="58"/>
        <v>0</v>
      </c>
      <c r="O47" s="429">
        <f t="shared" ca="1" si="58"/>
        <v>0</v>
      </c>
      <c r="P47" s="429">
        <f t="shared" ca="1" si="58"/>
        <v>0</v>
      </c>
      <c r="Q47" s="429">
        <f t="shared" ca="1" si="58"/>
        <v>0</v>
      </c>
      <c r="R47" s="429">
        <f t="shared" ca="1" si="58"/>
        <v>0</v>
      </c>
      <c r="S47" s="429">
        <f t="shared" ca="1" si="58"/>
        <v>0</v>
      </c>
      <c r="T47" s="429">
        <f t="shared" ca="1" si="58"/>
        <v>0</v>
      </c>
      <c r="V47" s="427">
        <f t="shared" si="42"/>
        <v>47</v>
      </c>
    </row>
    <row r="48" spans="1:55" ht="14.25" customHeight="1" x14ac:dyDescent="0.25">
      <c r="A48" s="539" t="str">
        <f>'Фактические расходы'!$U$30</f>
        <v>9.2</v>
      </c>
      <c r="B48" s="539" t="str">
        <f>'Фактические расходы'!$B$30</f>
        <v>для транспортных и погрузочно-разгрузочных работ</v>
      </c>
      <c r="C48" s="323">
        <f ca="1">SUMIF('Авансовый отчёт'!$DE$76:$DE$98,B48,'Авансовый отчёт'!$AS$76:$BC$98)</f>
        <v>0</v>
      </c>
      <c r="D48" s="427"/>
      <c r="E48" s="323" t="str">
        <f>'Фактические расходы'!$T$30</f>
        <v>П</v>
      </c>
      <c r="F48" s="323">
        <f t="shared" si="38"/>
        <v>1</v>
      </c>
      <c r="G48" s="323">
        <f t="shared" si="39"/>
        <v>0</v>
      </c>
      <c r="H48" s="323" t="str">
        <f t="shared" si="40"/>
        <v>для транспортных и погрузочно-разгрузочных работ</v>
      </c>
      <c r="I48" s="546" t="str">
        <f>$AP$51</f>
        <v/>
      </c>
      <c r="J48" s="433">
        <f t="shared" ca="1" si="51"/>
        <v>0</v>
      </c>
      <c r="K48" s="429">
        <f t="shared" ref="K48:T48" ca="1" si="59">IF(J$44=0,J49,J48)</f>
        <v>0</v>
      </c>
      <c r="L48" s="429">
        <f t="shared" ca="1" si="59"/>
        <v>0</v>
      </c>
      <c r="M48" s="429">
        <f t="shared" ca="1" si="59"/>
        <v>0</v>
      </c>
      <c r="N48" s="429">
        <f t="shared" ca="1" si="59"/>
        <v>0</v>
      </c>
      <c r="O48" s="429">
        <f t="shared" ca="1" si="59"/>
        <v>0</v>
      </c>
      <c r="P48" s="429">
        <f t="shared" ca="1" si="59"/>
        <v>0</v>
      </c>
      <c r="Q48" s="429">
        <f t="shared" ca="1" si="59"/>
        <v>0</v>
      </c>
      <c r="R48" s="429">
        <f t="shared" ca="1" si="59"/>
        <v>0</v>
      </c>
      <c r="S48" s="429">
        <f t="shared" ca="1" si="59"/>
        <v>0</v>
      </c>
      <c r="T48" s="429">
        <f t="shared" ca="1" si="59"/>
        <v>0</v>
      </c>
      <c r="V48" s="427">
        <f t="shared" si="42"/>
        <v>48</v>
      </c>
    </row>
    <row r="49" spans="1:55" ht="14.25" customHeight="1" x14ac:dyDescent="0.25">
      <c r="A49" s="539" t="str">
        <f>'Фактические расходы'!$U$31</f>
        <v>9.4</v>
      </c>
      <c r="B49" s="539" t="str">
        <f>'Фактические расходы'!$B$31</f>
        <v>для выполнения других работ, связанных с подготовкой и проведением выборов</v>
      </c>
      <c r="C49" s="323">
        <f ca="1">SUMIF('Авансовый отчёт'!$DE$76:$DE$98,B49,'Авансовый отчёт'!$AS$76:$BC$98)</f>
        <v>0</v>
      </c>
      <c r="D49" s="427"/>
      <c r="E49" s="323" t="str">
        <f>'Фактические расходы'!$T$31</f>
        <v>П</v>
      </c>
      <c r="F49" s="323">
        <f t="shared" si="38"/>
        <v>1</v>
      </c>
      <c r="G49" s="323">
        <f t="shared" si="39"/>
        <v>0</v>
      </c>
      <c r="H49" s="323" t="str">
        <f t="shared" si="40"/>
        <v>для выполнения других работ, связанных с подготовкой и проведением выборов</v>
      </c>
      <c r="I49" s="546" t="str">
        <f>$AQ$51</f>
        <v/>
      </c>
      <c r="J49" s="433">
        <f t="shared" ca="1" si="51"/>
        <v>0</v>
      </c>
      <c r="K49" s="429">
        <f t="shared" ref="K49:T49" ca="1" si="60">IF(J$44=0,J50,J49)</f>
        <v>0</v>
      </c>
      <c r="L49" s="429">
        <f t="shared" ca="1" si="60"/>
        <v>0</v>
      </c>
      <c r="M49" s="429">
        <f t="shared" ca="1" si="60"/>
        <v>0</v>
      </c>
      <c r="N49" s="429">
        <f t="shared" ca="1" si="60"/>
        <v>0</v>
      </c>
      <c r="O49" s="429">
        <f t="shared" ca="1" si="60"/>
        <v>0</v>
      </c>
      <c r="P49" s="429">
        <f t="shared" ca="1" si="60"/>
        <v>0</v>
      </c>
      <c r="Q49" s="429">
        <f t="shared" ca="1" si="60"/>
        <v>0</v>
      </c>
      <c r="R49" s="429">
        <f t="shared" ca="1" si="60"/>
        <v>0</v>
      </c>
      <c r="S49" s="429">
        <f t="shared" ca="1" si="60"/>
        <v>0</v>
      </c>
      <c r="T49" s="429">
        <f t="shared" ca="1" si="60"/>
        <v>0</v>
      </c>
      <c r="V49" s="427">
        <f t="shared" si="42"/>
        <v>49</v>
      </c>
      <c r="W49" s="223" t="s">
        <v>742</v>
      </c>
      <c r="Y49" s="542">
        <f t="shared" ref="Y49:BC49" si="61">SUM(Y5:Y35)</f>
        <v>7</v>
      </c>
      <c r="Z49" s="542">
        <f t="shared" si="61"/>
        <v>9</v>
      </c>
      <c r="AA49" s="542">
        <f t="shared" si="61"/>
        <v>10</v>
      </c>
      <c r="AB49" s="542">
        <f t="shared" si="61"/>
        <v>11</v>
      </c>
      <c r="AC49" s="542">
        <f t="shared" si="61"/>
        <v>12</v>
      </c>
      <c r="AD49" s="542">
        <f t="shared" si="61"/>
        <v>13</v>
      </c>
      <c r="AE49" s="542">
        <f t="shared" si="61"/>
        <v>14</v>
      </c>
      <c r="AF49" s="542">
        <f t="shared" si="61"/>
        <v>16</v>
      </c>
      <c r="AG49" s="542">
        <f t="shared" si="61"/>
        <v>17</v>
      </c>
      <c r="AH49" s="542">
        <f t="shared" si="61"/>
        <v>18</v>
      </c>
      <c r="AI49" s="542">
        <f t="shared" si="61"/>
        <v>19</v>
      </c>
      <c r="AJ49" s="542">
        <f t="shared" si="61"/>
        <v>21</v>
      </c>
      <c r="AK49" s="542">
        <f t="shared" si="61"/>
        <v>22</v>
      </c>
      <c r="AL49" s="542">
        <f t="shared" si="61"/>
        <v>23</v>
      </c>
      <c r="AM49" s="542">
        <f t="shared" si="61"/>
        <v>24</v>
      </c>
      <c r="AN49" s="542">
        <f t="shared" si="61"/>
        <v>0</v>
      </c>
      <c r="AO49" s="542">
        <f t="shared" si="61"/>
        <v>0</v>
      </c>
      <c r="AP49" s="542">
        <f t="shared" si="61"/>
        <v>0</v>
      </c>
      <c r="AQ49" s="542">
        <f t="shared" si="61"/>
        <v>0</v>
      </c>
      <c r="AR49" s="542">
        <f t="shared" si="61"/>
        <v>0</v>
      </c>
      <c r="AS49" s="542">
        <f t="shared" si="61"/>
        <v>0</v>
      </c>
      <c r="AT49" s="542">
        <f t="shared" si="61"/>
        <v>0</v>
      </c>
      <c r="AU49" s="542">
        <f t="shared" si="61"/>
        <v>0</v>
      </c>
      <c r="AV49" s="542">
        <f t="shared" si="61"/>
        <v>0</v>
      </c>
      <c r="AW49" s="542">
        <f t="shared" si="61"/>
        <v>0</v>
      </c>
      <c r="AX49" s="542">
        <f t="shared" si="61"/>
        <v>0</v>
      </c>
      <c r="AY49" s="542">
        <f t="shared" si="61"/>
        <v>0</v>
      </c>
      <c r="AZ49" s="542">
        <f t="shared" si="61"/>
        <v>0</v>
      </c>
      <c r="BA49" s="542">
        <f t="shared" si="61"/>
        <v>0</v>
      </c>
      <c r="BB49" s="542">
        <f t="shared" si="61"/>
        <v>0</v>
      </c>
      <c r="BC49" s="542">
        <f t="shared" si="61"/>
        <v>0</v>
      </c>
    </row>
    <row r="50" spans="1:55" ht="14.25" customHeight="1" x14ac:dyDescent="0.25">
      <c r="A50" s="307" t="str">
        <f>'Фактические расходы'!$U$32</f>
        <v>10</v>
      </c>
      <c r="B50" s="539" t="str">
        <f>'Фактические расходы'!$B$32</f>
        <v>Другие расходы, связанные с подготовкой и проведением выборов (референдума)</v>
      </c>
      <c r="C50" s="323">
        <f ca="1">SUMIF('Авансовый отчёт'!$DE$76:$DE$98,B50,'Авансовый отчёт'!$AS$76:$BC$98)</f>
        <v>0</v>
      </c>
      <c r="D50" s="427"/>
      <c r="E50" s="323" t="str">
        <f>'Фактические расходы'!$T$32</f>
        <v>П</v>
      </c>
      <c r="F50" s="323">
        <f t="shared" si="38"/>
        <v>1</v>
      </c>
      <c r="G50" s="323">
        <f t="shared" si="39"/>
        <v>0</v>
      </c>
      <c r="H50" s="323" t="str">
        <f t="shared" si="40"/>
        <v>Другие расходы, связанные с подготовкой и проведением выборов (референдума)</v>
      </c>
      <c r="I50" s="546" t="str">
        <f>$AR$51</f>
        <v/>
      </c>
      <c r="J50" s="433">
        <f t="shared" ca="1" si="51"/>
        <v>0</v>
      </c>
      <c r="K50" s="429">
        <f t="shared" ref="K50:T50" ca="1" si="62">IF(J$44=0,J51,J50)</f>
        <v>0</v>
      </c>
      <c r="L50" s="429">
        <f t="shared" ca="1" si="62"/>
        <v>0</v>
      </c>
      <c r="M50" s="429">
        <f t="shared" ca="1" si="62"/>
        <v>0</v>
      </c>
      <c r="N50" s="429">
        <f t="shared" ca="1" si="62"/>
        <v>0</v>
      </c>
      <c r="O50" s="429">
        <f t="shared" ca="1" si="62"/>
        <v>0</v>
      </c>
      <c r="P50" s="429">
        <f t="shared" ca="1" si="62"/>
        <v>0</v>
      </c>
      <c r="Q50" s="429">
        <f t="shared" ca="1" si="62"/>
        <v>0</v>
      </c>
      <c r="R50" s="429">
        <f t="shared" ca="1" si="62"/>
        <v>0</v>
      </c>
      <c r="S50" s="429">
        <f t="shared" ca="1" si="62"/>
        <v>0</v>
      </c>
      <c r="T50" s="429">
        <f t="shared" ca="1" si="62"/>
        <v>0</v>
      </c>
      <c r="V50" s="427">
        <f t="shared" si="42"/>
        <v>50</v>
      </c>
      <c r="Y50" s="544" t="str">
        <f t="shared" ref="Y50:BC50" ca="1" si="63">INDIRECT("A"&amp;(N(Y49)+26))&amp;" "&amp;INDIRECT("B"&amp;(N(Y49)+26))</f>
        <v>3 Расходы на изготовление печатной продукции</v>
      </c>
      <c r="Z50" s="544" t="str">
        <f t="shared" ca="1" si="63"/>
        <v>4.1 в т.ч. услуги местной, внутризоновой, междугородней связи</v>
      </c>
      <c r="AA50" s="544" t="str">
        <f t="shared" ca="1" si="63"/>
        <v>4.2 почтово-телеграфные расходы</v>
      </c>
      <c r="AB50" s="544" t="str">
        <f t="shared" ca="1" si="63"/>
        <v>4.3 другие расходы на связь</v>
      </c>
      <c r="AC50" s="544" t="str">
        <f t="shared" ca="1" si="63"/>
        <v>5 Транспортные расходы</v>
      </c>
      <c r="AD50" s="544" t="str">
        <f t="shared" ca="1" si="63"/>
        <v>6 Канцелярские расходы</v>
      </c>
      <c r="AE50" s="544" t="str">
        <f t="shared" ca="1" si="63"/>
        <v>7 Командировочные расходы</v>
      </c>
      <c r="AF50" s="544" t="str">
        <f t="shared" ca="1" si="63"/>
        <v>8.1 приобретение (изготовление) стендов вывесок</v>
      </c>
      <c r="AG50" s="544" t="str">
        <f t="shared" ca="1" si="63"/>
        <v>8.2 приобретение других материальных ценностей (материальных запасов)</v>
      </c>
      <c r="AH50" s="544" t="str">
        <f t="shared" ca="1" si="63"/>
        <v>8.3 приобретение (изготовление) технологического оборудования (кабин, ящиков,  уголков и др.)</v>
      </c>
      <c r="AI50" s="544" t="str">
        <f t="shared" ca="1" si="63"/>
        <v>8.4 приобретение других основных средств</v>
      </c>
      <c r="AJ50" s="544" t="str">
        <f t="shared" ca="1" si="63"/>
        <v>9.1 в том числе: _x000D_
для сборки, разборки технологического оборудования</v>
      </c>
      <c r="AK50" s="544" t="str">
        <f t="shared" ca="1" si="63"/>
        <v>9.2 для транспортных и погрузочно-разгрузочных работ</v>
      </c>
      <c r="AL50" s="544" t="str">
        <f t="shared" ca="1" si="63"/>
        <v>9.4 для выполнения других работ, связанных с подготовкой и проведением выборов</v>
      </c>
      <c r="AM50" s="544" t="str">
        <f t="shared" ca="1" si="63"/>
        <v>10 Другие расходы, связанные с подготовкой и проведением выборов (референдума)</v>
      </c>
      <c r="AN50" s="544" t="str">
        <f t="shared" ca="1" si="63"/>
        <v xml:space="preserve">8.0 </v>
      </c>
      <c r="AO50" s="544" t="str">
        <f t="shared" ca="1" si="63"/>
        <v xml:space="preserve">8.0 </v>
      </c>
      <c r="AP50" s="544" t="str">
        <f t="shared" ca="1" si="63"/>
        <v xml:space="preserve">8.0 </v>
      </c>
      <c r="AQ50" s="544" t="str">
        <f t="shared" ca="1" si="63"/>
        <v xml:space="preserve">8.0 </v>
      </c>
      <c r="AR50" s="544" t="str">
        <f t="shared" ca="1" si="63"/>
        <v xml:space="preserve">8.0 </v>
      </c>
      <c r="AS50" s="544" t="str">
        <f t="shared" ca="1" si="63"/>
        <v xml:space="preserve">8.0 </v>
      </c>
      <c r="AT50" s="544" t="str">
        <f t="shared" ca="1" si="63"/>
        <v xml:space="preserve">8.0 </v>
      </c>
      <c r="AU50" s="544" t="str">
        <f t="shared" ca="1" si="63"/>
        <v xml:space="preserve">8.0 </v>
      </c>
      <c r="AV50" s="544" t="str">
        <f t="shared" ca="1" si="63"/>
        <v xml:space="preserve">8.0 </v>
      </c>
      <c r="AW50" s="544" t="str">
        <f t="shared" ca="1" si="63"/>
        <v xml:space="preserve">8.0 </v>
      </c>
      <c r="AX50" s="544" t="str">
        <f t="shared" ca="1" si="63"/>
        <v xml:space="preserve">8.0 </v>
      </c>
      <c r="AY50" s="544" t="str">
        <f t="shared" ca="1" si="63"/>
        <v xml:space="preserve">8.0 </v>
      </c>
      <c r="AZ50" s="544" t="str">
        <f t="shared" ca="1" si="63"/>
        <v xml:space="preserve">8.0 </v>
      </c>
      <c r="BA50" s="544" t="str">
        <f t="shared" ca="1" si="63"/>
        <v xml:space="preserve">8.0 </v>
      </c>
      <c r="BB50" s="544" t="str">
        <f t="shared" ca="1" si="63"/>
        <v xml:space="preserve">8.0 </v>
      </c>
      <c r="BC50" s="544" t="str">
        <f t="shared" ca="1" si="63"/>
        <v xml:space="preserve">8.0 </v>
      </c>
    </row>
    <row r="51" spans="1:55" ht="14.25" customHeight="1" x14ac:dyDescent="0.25">
      <c r="A51" s="307">
        <f>'Фактические расходы'!$U$33</f>
        <v>0</v>
      </c>
      <c r="B51" s="539">
        <f>'Фактические расходы'!$B$33</f>
        <v>0</v>
      </c>
      <c r="C51" s="323">
        <f ca="1">SUMIF('Авансовый отчёт'!$DE$76:$DE$98,B51,'Авансовый отчёт'!$AS$76:$BC$98)</f>
        <v>0</v>
      </c>
      <c r="D51" s="427"/>
      <c r="E51" s="323">
        <f>'Фактические расходы'!$T$33</f>
        <v>0</v>
      </c>
      <c r="F51" s="323">
        <f t="shared" si="38"/>
        <v>99</v>
      </c>
      <c r="G51" s="323">
        <f t="shared" si="39"/>
        <v>0</v>
      </c>
      <c r="H51" s="323">
        <f t="shared" si="40"/>
        <v>0</v>
      </c>
      <c r="I51" s="546" t="str">
        <f>$AS$51</f>
        <v/>
      </c>
      <c r="J51" s="430"/>
      <c r="K51" s="430"/>
      <c r="L51" s="430"/>
      <c r="M51" s="430"/>
      <c r="N51" s="430"/>
      <c r="V51" s="427">
        <f t="shared" si="42"/>
        <v>51</v>
      </c>
      <c r="Y51" s="545" t="str">
        <f t="shared" ref="Y51:BC51" ca="1" si="64">IF(Y49&gt;0,Y50,"")</f>
        <v>3 Расходы на изготовление печатной продукции</v>
      </c>
      <c r="Z51" s="545" t="str">
        <f t="shared" ca="1" si="64"/>
        <v>4.1 в т.ч. услуги местной, внутризоновой, междугородней связи</v>
      </c>
      <c r="AA51" s="545" t="str">
        <f t="shared" ca="1" si="64"/>
        <v>4.2 почтово-телеграфные расходы</v>
      </c>
      <c r="AB51" s="545" t="str">
        <f t="shared" ca="1" si="64"/>
        <v>4.3 другие расходы на связь</v>
      </c>
      <c r="AC51" s="545" t="str">
        <f t="shared" ca="1" si="64"/>
        <v>5 Транспортные расходы</v>
      </c>
      <c r="AD51" s="545" t="str">
        <f t="shared" ca="1" si="64"/>
        <v>6 Канцелярские расходы</v>
      </c>
      <c r="AE51" s="545" t="str">
        <f t="shared" ca="1" si="64"/>
        <v>7 Командировочные расходы</v>
      </c>
      <c r="AF51" s="545" t="str">
        <f t="shared" ca="1" si="64"/>
        <v>8.1 приобретение (изготовление) стендов вывесок</v>
      </c>
      <c r="AG51" s="545" t="str">
        <f t="shared" ca="1" si="64"/>
        <v>8.2 приобретение других материальных ценностей (материальных запасов)</v>
      </c>
      <c r="AH51" s="545" t="str">
        <f t="shared" ca="1" si="64"/>
        <v>8.3 приобретение (изготовление) технологического оборудования (кабин, ящиков,  уголков и др.)</v>
      </c>
      <c r="AI51" s="545" t="str">
        <f t="shared" ca="1" si="64"/>
        <v>8.4 приобретение других основных средств</v>
      </c>
      <c r="AJ51" s="545" t="str">
        <f t="shared" ca="1" si="64"/>
        <v>9.1 в том числе: _x000D_
для сборки, разборки технологического оборудования</v>
      </c>
      <c r="AK51" s="545" t="str">
        <f t="shared" ca="1" si="64"/>
        <v>9.2 для транспортных и погрузочно-разгрузочных работ</v>
      </c>
      <c r="AL51" s="545" t="str">
        <f t="shared" ca="1" si="64"/>
        <v>9.4 для выполнения других работ, связанных с подготовкой и проведением выборов</v>
      </c>
      <c r="AM51" s="545" t="str">
        <f t="shared" ca="1" si="64"/>
        <v>10 Другие расходы, связанные с подготовкой и проведением выборов (референдума)</v>
      </c>
      <c r="AN51" s="545" t="str">
        <f t="shared" si="64"/>
        <v/>
      </c>
      <c r="AO51" s="545" t="str">
        <f t="shared" si="64"/>
        <v/>
      </c>
      <c r="AP51" s="545" t="str">
        <f t="shared" si="64"/>
        <v/>
      </c>
      <c r="AQ51" s="545" t="str">
        <f t="shared" si="64"/>
        <v/>
      </c>
      <c r="AR51" s="545" t="str">
        <f t="shared" si="64"/>
        <v/>
      </c>
      <c r="AS51" s="545" t="str">
        <f t="shared" si="64"/>
        <v/>
      </c>
      <c r="AT51" s="545" t="str">
        <f t="shared" si="64"/>
        <v/>
      </c>
      <c r="AU51" s="545" t="str">
        <f t="shared" si="64"/>
        <v/>
      </c>
      <c r="AV51" s="545" t="str">
        <f t="shared" si="64"/>
        <v/>
      </c>
      <c r="AW51" s="545" t="str">
        <f t="shared" si="64"/>
        <v/>
      </c>
      <c r="AX51" s="545" t="str">
        <f t="shared" si="64"/>
        <v/>
      </c>
      <c r="AY51" s="545" t="str">
        <f t="shared" si="64"/>
        <v/>
      </c>
      <c r="AZ51" s="545" t="str">
        <f t="shared" si="64"/>
        <v/>
      </c>
      <c r="BA51" s="545" t="str">
        <f t="shared" si="64"/>
        <v/>
      </c>
      <c r="BB51" s="545" t="str">
        <f t="shared" si="64"/>
        <v/>
      </c>
      <c r="BC51" s="545" t="str">
        <f t="shared" si="64"/>
        <v/>
      </c>
    </row>
    <row r="52" spans="1:55" ht="14.25" customHeight="1" x14ac:dyDescent="0.25">
      <c r="A52" s="307">
        <f>'Фактические расходы'!$U$34</f>
        <v>0</v>
      </c>
      <c r="B52" s="539">
        <f>'Фактические расходы'!$B$34</f>
        <v>0</v>
      </c>
      <c r="C52" s="323">
        <f ca="1">SUMIF('Авансовый отчёт'!$DE$76:$DE$98,B52,'Авансовый отчёт'!$AS$76:$BC$98)</f>
        <v>0</v>
      </c>
      <c r="D52" s="427"/>
      <c r="E52" s="323">
        <f>'Фактические расходы'!$T$34</f>
        <v>0</v>
      </c>
      <c r="F52" s="323">
        <f t="shared" si="38"/>
        <v>99</v>
      </c>
      <c r="G52" s="323">
        <f t="shared" si="39"/>
        <v>0</v>
      </c>
      <c r="H52" s="323">
        <f t="shared" si="40"/>
        <v>0</v>
      </c>
      <c r="I52" s="546" t="str">
        <f>$AT$51</f>
        <v/>
      </c>
      <c r="J52" s="433">
        <f t="shared" ref="J52:J61" ca="1" si="65">T41</f>
        <v>0</v>
      </c>
      <c r="K52" s="429">
        <f t="shared" ref="K52:T52" ca="1" si="66">J52</f>
        <v>0</v>
      </c>
      <c r="L52" s="429">
        <f t="shared" ca="1" si="66"/>
        <v>0</v>
      </c>
      <c r="M52" s="429">
        <f t="shared" ca="1" si="66"/>
        <v>0</v>
      </c>
      <c r="N52" s="429">
        <f t="shared" ca="1" si="66"/>
        <v>0</v>
      </c>
      <c r="O52" s="429">
        <f t="shared" ca="1" si="66"/>
        <v>0</v>
      </c>
      <c r="P52" s="429">
        <f t="shared" ca="1" si="66"/>
        <v>0</v>
      </c>
      <c r="Q52" s="429">
        <f t="shared" ca="1" si="66"/>
        <v>0</v>
      </c>
      <c r="R52" s="429">
        <f t="shared" ca="1" si="66"/>
        <v>0</v>
      </c>
      <c r="S52" s="429">
        <f t="shared" ca="1" si="66"/>
        <v>0</v>
      </c>
      <c r="T52" s="429">
        <f t="shared" ca="1" si="66"/>
        <v>0</v>
      </c>
      <c r="V52" s="427">
        <f t="shared" si="42"/>
        <v>52</v>
      </c>
    </row>
    <row r="53" spans="1:55" ht="14.25" customHeight="1" x14ac:dyDescent="0.25">
      <c r="A53" s="307">
        <f>'Фактические расходы'!$U$35</f>
        <v>0</v>
      </c>
      <c r="B53" s="539">
        <f>'Фактические расходы'!$B$35</f>
        <v>0</v>
      </c>
      <c r="C53" s="323">
        <f ca="1">SUMIF('Авансовый отчёт'!$DE$76:$DE$98,B53,'Авансовый отчёт'!$AS$76:$BC$98)</f>
        <v>0</v>
      </c>
      <c r="D53" s="427"/>
      <c r="E53" s="323">
        <f>'Фактические расходы'!$T$35</f>
        <v>0</v>
      </c>
      <c r="F53" s="323">
        <f t="shared" si="38"/>
        <v>99</v>
      </c>
      <c r="G53" s="323">
        <f t="shared" si="39"/>
        <v>0</v>
      </c>
      <c r="H53" s="323">
        <f t="shared" si="40"/>
        <v>0</v>
      </c>
      <c r="I53" s="546" t="str">
        <f>$AU$51</f>
        <v/>
      </c>
      <c r="J53" s="433">
        <f t="shared" ca="1" si="65"/>
        <v>0</v>
      </c>
      <c r="K53" s="429">
        <f t="shared" ref="K53:T53" ca="1" si="67">J53</f>
        <v>0</v>
      </c>
      <c r="L53" s="429">
        <f t="shared" ca="1" si="67"/>
        <v>0</v>
      </c>
      <c r="M53" s="429">
        <f t="shared" ca="1" si="67"/>
        <v>0</v>
      </c>
      <c r="N53" s="429">
        <f t="shared" ca="1" si="67"/>
        <v>0</v>
      </c>
      <c r="O53" s="429">
        <f t="shared" ca="1" si="67"/>
        <v>0</v>
      </c>
      <c r="P53" s="429">
        <f t="shared" ca="1" si="67"/>
        <v>0</v>
      </c>
      <c r="Q53" s="429">
        <f t="shared" ca="1" si="67"/>
        <v>0</v>
      </c>
      <c r="R53" s="429">
        <f t="shared" ca="1" si="67"/>
        <v>0</v>
      </c>
      <c r="S53" s="429">
        <f t="shared" ca="1" si="67"/>
        <v>0</v>
      </c>
      <c r="T53" s="429">
        <f t="shared" ca="1" si="67"/>
        <v>0</v>
      </c>
      <c r="V53" s="427">
        <f t="shared" si="42"/>
        <v>53</v>
      </c>
    </row>
    <row r="54" spans="1:55" ht="14.25" customHeight="1" x14ac:dyDescent="0.25">
      <c r="A54" s="307">
        <f>'Фактические расходы'!$U$36</f>
        <v>0</v>
      </c>
      <c r="B54" s="539">
        <f>'Фактические расходы'!$B$36</f>
        <v>0</v>
      </c>
      <c r="C54" s="323">
        <f ca="1">SUMIF('Авансовый отчёт'!$DE$76:$DE$98,B54,'Авансовый отчёт'!$AS$76:$BC$98)</f>
        <v>0</v>
      </c>
      <c r="D54" s="427"/>
      <c r="E54" s="323">
        <f>'Фактические расходы'!$T$36</f>
        <v>0</v>
      </c>
      <c r="F54" s="323">
        <f t="shared" si="38"/>
        <v>99</v>
      </c>
      <c r="G54" s="323">
        <f t="shared" si="39"/>
        <v>0</v>
      </c>
      <c r="H54" s="323">
        <f t="shared" si="40"/>
        <v>0</v>
      </c>
      <c r="I54" s="546" t="str">
        <f>$AV$51</f>
        <v/>
      </c>
      <c r="J54" s="433">
        <f t="shared" ca="1" si="65"/>
        <v>0</v>
      </c>
      <c r="K54" s="429">
        <f t="shared" ref="K54:T54" ca="1" si="68">J54</f>
        <v>0</v>
      </c>
      <c r="L54" s="429">
        <f t="shared" ca="1" si="68"/>
        <v>0</v>
      </c>
      <c r="M54" s="429">
        <f t="shared" ca="1" si="68"/>
        <v>0</v>
      </c>
      <c r="N54" s="429">
        <f t="shared" ca="1" si="68"/>
        <v>0</v>
      </c>
      <c r="O54" s="429">
        <f t="shared" ca="1" si="68"/>
        <v>0</v>
      </c>
      <c r="P54" s="429">
        <f t="shared" ca="1" si="68"/>
        <v>0</v>
      </c>
      <c r="Q54" s="429">
        <f t="shared" ca="1" si="68"/>
        <v>0</v>
      </c>
      <c r="R54" s="429">
        <f t="shared" ca="1" si="68"/>
        <v>0</v>
      </c>
      <c r="S54" s="429">
        <f t="shared" ca="1" si="68"/>
        <v>0</v>
      </c>
      <c r="T54" s="429">
        <f t="shared" ca="1" si="68"/>
        <v>0</v>
      </c>
      <c r="V54" s="427">
        <f t="shared" si="42"/>
        <v>54</v>
      </c>
    </row>
    <row r="55" spans="1:55" ht="14.25" customHeight="1" x14ac:dyDescent="0.25">
      <c r="A55" s="307">
        <f>'Фактические расходы'!$U$37</f>
        <v>0</v>
      </c>
      <c r="B55" s="539">
        <f>'Фактические расходы'!$B$37</f>
        <v>0</v>
      </c>
      <c r="C55" s="323">
        <f ca="1">SUMIF('Авансовый отчёт'!$DE$76:$DE$98,B55,'Авансовый отчёт'!$AS$76:$BC$98)</f>
        <v>0</v>
      </c>
      <c r="D55" s="427"/>
      <c r="E55" s="323">
        <f>'Фактические расходы'!$T$37</f>
        <v>0</v>
      </c>
      <c r="F55" s="323">
        <f t="shared" si="38"/>
        <v>99</v>
      </c>
      <c r="G55" s="323">
        <f t="shared" si="39"/>
        <v>0</v>
      </c>
      <c r="H55" s="323">
        <f t="shared" si="40"/>
        <v>0</v>
      </c>
      <c r="I55" s="546" t="str">
        <f>$AW$51</f>
        <v/>
      </c>
      <c r="J55" s="433">
        <f t="shared" ca="1" si="65"/>
        <v>0</v>
      </c>
      <c r="K55" s="429">
        <f t="shared" ref="K55:T55" ca="1" si="69">J55</f>
        <v>0</v>
      </c>
      <c r="L55" s="429">
        <f t="shared" ca="1" si="69"/>
        <v>0</v>
      </c>
      <c r="M55" s="429">
        <f t="shared" ca="1" si="69"/>
        <v>0</v>
      </c>
      <c r="N55" s="429">
        <f t="shared" ca="1" si="69"/>
        <v>0</v>
      </c>
      <c r="O55" s="429">
        <f t="shared" ca="1" si="69"/>
        <v>0</v>
      </c>
      <c r="P55" s="429">
        <f t="shared" ca="1" si="69"/>
        <v>0</v>
      </c>
      <c r="Q55" s="429">
        <f t="shared" ca="1" si="69"/>
        <v>0</v>
      </c>
      <c r="R55" s="429">
        <f t="shared" ca="1" si="69"/>
        <v>0</v>
      </c>
      <c r="S55" s="429">
        <f t="shared" ca="1" si="69"/>
        <v>0</v>
      </c>
      <c r="T55" s="429">
        <f t="shared" ca="1" si="69"/>
        <v>0</v>
      </c>
      <c r="V55" s="427">
        <f t="shared" si="42"/>
        <v>55</v>
      </c>
    </row>
    <row r="56" spans="1:55" ht="14.25" customHeight="1" x14ac:dyDescent="0.25">
      <c r="A56" s="307">
        <f>'Фактические расходы'!$U$38</f>
        <v>0</v>
      </c>
      <c r="B56" s="539">
        <f>'Фактические расходы'!$B$38</f>
        <v>0</v>
      </c>
      <c r="C56" s="323">
        <f ca="1">SUMIF('Авансовый отчёт'!$DE$76:$DE$98,B56,'Авансовый отчёт'!$AS$76:$BC$98)</f>
        <v>0</v>
      </c>
      <c r="D56" s="427"/>
      <c r="E56" s="323">
        <f>'Фактические расходы'!$T$38</f>
        <v>0</v>
      </c>
      <c r="F56" s="323">
        <f t="shared" si="38"/>
        <v>99</v>
      </c>
      <c r="G56" s="323">
        <f t="shared" si="39"/>
        <v>0</v>
      </c>
      <c r="H56" s="323">
        <f t="shared" si="40"/>
        <v>0</v>
      </c>
      <c r="I56" s="546" t="str">
        <f>$AX$51</f>
        <v/>
      </c>
      <c r="J56" s="433">
        <f t="shared" ca="1" si="65"/>
        <v>0</v>
      </c>
      <c r="K56" s="429">
        <f t="shared" ref="K56:T56" ca="1" si="70">IF(J$56=0,J57,J56)</f>
        <v>0</v>
      </c>
      <c r="L56" s="429">
        <f t="shared" ca="1" si="70"/>
        <v>0</v>
      </c>
      <c r="M56" s="429">
        <f t="shared" ca="1" si="70"/>
        <v>0</v>
      </c>
      <c r="N56" s="429">
        <f t="shared" ca="1" si="70"/>
        <v>0</v>
      </c>
      <c r="O56" s="429">
        <f t="shared" ca="1" si="70"/>
        <v>0</v>
      </c>
      <c r="P56" s="429">
        <f t="shared" ca="1" si="70"/>
        <v>0</v>
      </c>
      <c r="Q56" s="429">
        <f t="shared" ca="1" si="70"/>
        <v>0</v>
      </c>
      <c r="R56" s="429">
        <f t="shared" ca="1" si="70"/>
        <v>0</v>
      </c>
      <c r="S56" s="429">
        <f t="shared" ca="1" si="70"/>
        <v>0</v>
      </c>
      <c r="T56" s="429">
        <f t="shared" ca="1" si="70"/>
        <v>0</v>
      </c>
      <c r="V56" s="427">
        <f t="shared" si="42"/>
        <v>56</v>
      </c>
    </row>
    <row r="57" spans="1:55" ht="14.25" customHeight="1" x14ac:dyDescent="0.25">
      <c r="A57" s="307">
        <f>'Фактические расходы'!$U$39</f>
        <v>0</v>
      </c>
      <c r="B57" s="539">
        <f>'Фактические расходы'!$B$39</f>
        <v>0</v>
      </c>
      <c r="C57" s="323">
        <f ca="1">SUMIF('Авансовый отчёт'!$DE$76:$DE$98,B57,'Авансовый отчёт'!$AS$76:$BC$98)</f>
        <v>0</v>
      </c>
      <c r="D57" s="427"/>
      <c r="E57" s="323">
        <f>'Фактические расходы'!$T$39</f>
        <v>0</v>
      </c>
      <c r="F57" s="323">
        <f t="shared" si="38"/>
        <v>99</v>
      </c>
      <c r="G57" s="323">
        <f t="shared" si="39"/>
        <v>0</v>
      </c>
      <c r="H57" s="323">
        <f t="shared" si="40"/>
        <v>0</v>
      </c>
      <c r="I57" s="546" t="str">
        <f>$AY$51</f>
        <v/>
      </c>
      <c r="J57" s="433">
        <f t="shared" ca="1" si="65"/>
        <v>0</v>
      </c>
      <c r="K57" s="429">
        <f t="shared" ref="K57:T57" ca="1" si="71">IF(J$56=0,J58,J57)</f>
        <v>0</v>
      </c>
      <c r="L57" s="429">
        <f t="shared" ca="1" si="71"/>
        <v>0</v>
      </c>
      <c r="M57" s="429">
        <f t="shared" ca="1" si="71"/>
        <v>0</v>
      </c>
      <c r="N57" s="429">
        <f t="shared" ca="1" si="71"/>
        <v>0</v>
      </c>
      <c r="O57" s="429">
        <f t="shared" ca="1" si="71"/>
        <v>0</v>
      </c>
      <c r="P57" s="429">
        <f t="shared" ca="1" si="71"/>
        <v>0</v>
      </c>
      <c r="Q57" s="429">
        <f t="shared" ca="1" si="71"/>
        <v>0</v>
      </c>
      <c r="R57" s="429">
        <f t="shared" ca="1" si="71"/>
        <v>0</v>
      </c>
      <c r="S57" s="429">
        <f t="shared" ca="1" si="71"/>
        <v>0</v>
      </c>
      <c r="T57" s="429">
        <f t="shared" ca="1" si="71"/>
        <v>0</v>
      </c>
      <c r="V57" s="427">
        <f t="shared" si="42"/>
        <v>57</v>
      </c>
    </row>
    <row r="58" spans="1:55" ht="14.25" customHeight="1" x14ac:dyDescent="0.25">
      <c r="A58" s="307">
        <f>'Фактические расходы'!$U$40</f>
        <v>0</v>
      </c>
      <c r="B58" s="539">
        <f>'Фактические расходы'!$B$40</f>
        <v>0</v>
      </c>
      <c r="C58" s="323">
        <f ca="1">SUMIF('Авансовый отчёт'!$DE$76:$DE$98,B58,'Авансовый отчёт'!$AS$76:$BC$98)</f>
        <v>0</v>
      </c>
      <c r="D58" s="427"/>
      <c r="E58" s="323">
        <f>'Фактические расходы'!$T$40</f>
        <v>0</v>
      </c>
      <c r="F58" s="323">
        <f t="shared" si="38"/>
        <v>99</v>
      </c>
      <c r="G58" s="323">
        <f t="shared" si="39"/>
        <v>0</v>
      </c>
      <c r="H58" s="323">
        <f t="shared" si="40"/>
        <v>0</v>
      </c>
      <c r="I58" s="546" t="str">
        <f>$AZ$51</f>
        <v/>
      </c>
      <c r="J58" s="433">
        <f t="shared" ca="1" si="65"/>
        <v>0</v>
      </c>
      <c r="K58" s="429">
        <f t="shared" ref="K58:T58" ca="1" si="72">IF(J$56=0,J59,J58)</f>
        <v>0</v>
      </c>
      <c r="L58" s="429">
        <f t="shared" ca="1" si="72"/>
        <v>0</v>
      </c>
      <c r="M58" s="429">
        <f t="shared" ca="1" si="72"/>
        <v>0</v>
      </c>
      <c r="N58" s="429">
        <f t="shared" ca="1" si="72"/>
        <v>0</v>
      </c>
      <c r="O58" s="429">
        <f t="shared" ca="1" si="72"/>
        <v>0</v>
      </c>
      <c r="P58" s="429">
        <f t="shared" ca="1" si="72"/>
        <v>0</v>
      </c>
      <c r="Q58" s="429">
        <f t="shared" ca="1" si="72"/>
        <v>0</v>
      </c>
      <c r="R58" s="429">
        <f t="shared" ca="1" si="72"/>
        <v>0</v>
      </c>
      <c r="S58" s="429">
        <f t="shared" ca="1" si="72"/>
        <v>0</v>
      </c>
      <c r="T58" s="429">
        <f t="shared" ca="1" si="72"/>
        <v>0</v>
      </c>
      <c r="V58" s="427">
        <f t="shared" si="42"/>
        <v>58</v>
      </c>
    </row>
    <row r="59" spans="1:55" ht="14.25" customHeight="1" x14ac:dyDescent="0.25">
      <c r="A59" s="307">
        <f>'Фактические расходы'!$U$41</f>
        <v>0</v>
      </c>
      <c r="B59" s="539">
        <f>'Фактические расходы'!$B$41</f>
        <v>0</v>
      </c>
      <c r="C59" s="323">
        <f ca="1">SUMIF('Авансовый отчёт'!$DE$76:$DE$98,B59,'Авансовый отчёт'!$AS$76:$BC$98)</f>
        <v>0</v>
      </c>
      <c r="D59" s="427"/>
      <c r="E59" s="323">
        <f>'Фактические расходы'!$T$41</f>
        <v>0</v>
      </c>
      <c r="F59" s="323">
        <f t="shared" si="38"/>
        <v>99</v>
      </c>
      <c r="G59" s="323">
        <f t="shared" si="39"/>
        <v>0</v>
      </c>
      <c r="H59" s="323">
        <f t="shared" si="40"/>
        <v>0</v>
      </c>
      <c r="I59" s="546" t="str">
        <f>$BA$51</f>
        <v/>
      </c>
      <c r="J59" s="433">
        <f t="shared" ca="1" si="65"/>
        <v>0</v>
      </c>
      <c r="K59" s="429">
        <f t="shared" ref="K59:T59" ca="1" si="73">IF(J$56=0,J60,J59)</f>
        <v>0</v>
      </c>
      <c r="L59" s="429">
        <f t="shared" ca="1" si="73"/>
        <v>0</v>
      </c>
      <c r="M59" s="429">
        <f t="shared" ca="1" si="73"/>
        <v>0</v>
      </c>
      <c r="N59" s="429">
        <f t="shared" ca="1" si="73"/>
        <v>0</v>
      </c>
      <c r="O59" s="429">
        <f t="shared" ca="1" si="73"/>
        <v>0</v>
      </c>
      <c r="P59" s="429">
        <f t="shared" ca="1" si="73"/>
        <v>0</v>
      </c>
      <c r="Q59" s="429">
        <f t="shared" ca="1" si="73"/>
        <v>0</v>
      </c>
      <c r="R59" s="429">
        <f t="shared" ca="1" si="73"/>
        <v>0</v>
      </c>
      <c r="S59" s="429">
        <f t="shared" ca="1" si="73"/>
        <v>0</v>
      </c>
      <c r="T59" s="429">
        <f t="shared" ca="1" si="73"/>
        <v>0</v>
      </c>
      <c r="V59" s="427">
        <f t="shared" si="42"/>
        <v>59</v>
      </c>
    </row>
    <row r="60" spans="1:55" ht="14.25" customHeight="1" x14ac:dyDescent="0.25">
      <c r="A60" s="307">
        <f>'Фактические расходы'!$U$42</f>
        <v>0</v>
      </c>
      <c r="B60" s="539">
        <f>'Фактические расходы'!$B$42</f>
        <v>0</v>
      </c>
      <c r="C60" s="323">
        <f ca="1">SUMIF('Авансовый отчёт'!$DE$76:$DE$98,B60,'Авансовый отчёт'!$AS$76:$BC$98)</f>
        <v>0</v>
      </c>
      <c r="D60" s="427"/>
      <c r="E60" s="323">
        <f>'Фактические расходы'!$T$42</f>
        <v>0</v>
      </c>
      <c r="F60" s="323">
        <f t="shared" si="38"/>
        <v>99</v>
      </c>
      <c r="G60" s="323">
        <f t="shared" si="39"/>
        <v>0</v>
      </c>
      <c r="H60" s="323">
        <f t="shared" si="40"/>
        <v>0</v>
      </c>
      <c r="I60" s="546" t="str">
        <f>$BB$51</f>
        <v/>
      </c>
      <c r="J60" s="433">
        <f t="shared" ca="1" si="65"/>
        <v>0</v>
      </c>
      <c r="K60" s="429">
        <f t="shared" ref="K60:T60" ca="1" si="74">IF(J$56=0,J61,J60)</f>
        <v>0</v>
      </c>
      <c r="L60" s="429">
        <f t="shared" ca="1" si="74"/>
        <v>0</v>
      </c>
      <c r="M60" s="429">
        <f t="shared" ca="1" si="74"/>
        <v>0</v>
      </c>
      <c r="N60" s="429">
        <f t="shared" ca="1" si="74"/>
        <v>0</v>
      </c>
      <c r="O60" s="429">
        <f t="shared" ca="1" si="74"/>
        <v>0</v>
      </c>
      <c r="P60" s="429">
        <f t="shared" ca="1" si="74"/>
        <v>0</v>
      </c>
      <c r="Q60" s="429">
        <f t="shared" ca="1" si="74"/>
        <v>0</v>
      </c>
      <c r="R60" s="429">
        <f t="shared" ca="1" si="74"/>
        <v>0</v>
      </c>
      <c r="S60" s="429">
        <f t="shared" ca="1" si="74"/>
        <v>0</v>
      </c>
      <c r="T60" s="429">
        <f t="shared" ca="1" si="74"/>
        <v>0</v>
      </c>
      <c r="V60" s="427">
        <f t="shared" si="42"/>
        <v>60</v>
      </c>
    </row>
    <row r="61" spans="1:55" ht="14.25" customHeight="1" x14ac:dyDescent="0.25">
      <c r="A61" s="307">
        <f>'Фактические расходы'!$U$43</f>
        <v>0</v>
      </c>
      <c r="B61" s="539">
        <f>'Фактические расходы'!$B$43</f>
        <v>0</v>
      </c>
      <c r="C61" s="323">
        <f ca="1">SUMIF('Авансовый отчёт'!$DE$76:$DE$98,B61,'Авансовый отчёт'!$AS$76:$BC$98)</f>
        <v>0</v>
      </c>
      <c r="D61" s="427"/>
      <c r="E61" s="323">
        <f>'Фактические расходы'!$T$43</f>
        <v>0</v>
      </c>
      <c r="F61" s="323">
        <f t="shared" si="38"/>
        <v>99</v>
      </c>
      <c r="G61" s="323">
        <f t="shared" si="39"/>
        <v>0</v>
      </c>
      <c r="H61" s="323">
        <f t="shared" si="40"/>
        <v>0</v>
      </c>
      <c r="I61" s="546" t="str">
        <f>$BC$51</f>
        <v/>
      </c>
      <c r="J61" s="433">
        <f t="shared" ca="1" si="65"/>
        <v>0</v>
      </c>
      <c r="K61" s="429">
        <f t="shared" ref="K61:T61" ca="1" si="75">IF(J$56=0,J62,J61)</f>
        <v>0</v>
      </c>
      <c r="L61" s="429">
        <f t="shared" ca="1" si="75"/>
        <v>0</v>
      </c>
      <c r="M61" s="429">
        <f t="shared" ca="1" si="75"/>
        <v>0</v>
      </c>
      <c r="N61" s="429">
        <f t="shared" ca="1" si="75"/>
        <v>0</v>
      </c>
      <c r="O61" s="429">
        <f t="shared" ca="1" si="75"/>
        <v>0</v>
      </c>
      <c r="P61" s="429">
        <f t="shared" ca="1" si="75"/>
        <v>0</v>
      </c>
      <c r="Q61" s="429">
        <f t="shared" ca="1" si="75"/>
        <v>0</v>
      </c>
      <c r="R61" s="429">
        <f t="shared" ca="1" si="75"/>
        <v>0</v>
      </c>
      <c r="S61" s="429">
        <f t="shared" ca="1" si="75"/>
        <v>0</v>
      </c>
      <c r="T61" s="429">
        <f t="shared" ca="1" si="75"/>
        <v>0</v>
      </c>
      <c r="V61" s="427">
        <f t="shared" si="42"/>
        <v>61</v>
      </c>
    </row>
    <row r="62" spans="1:55" x14ac:dyDescent="0.25">
      <c r="J62" s="430"/>
      <c r="K62" s="430"/>
      <c r="L62" s="430"/>
      <c r="M62" s="430"/>
      <c r="N62" s="430"/>
    </row>
    <row r="63" spans="1:55" x14ac:dyDescent="0.25">
      <c r="C63" s="223" t="s">
        <v>959</v>
      </c>
      <c r="D63" s="223" t="s">
        <v>960</v>
      </c>
      <c r="E63" s="223">
        <f ca="1">SUM(E64:E77)</f>
        <v>0</v>
      </c>
      <c r="F63" s="713" t="str">
        <f ca="1">IF(ISERROR(INDIRECT("C"&amp;$E$63)),"",INDIRECT("C"&amp;$E$63))</f>
        <v/>
      </c>
      <c r="J63" s="433">
        <f t="shared" ref="J63:J72" ca="1" si="76">T52</f>
        <v>0</v>
      </c>
      <c r="K63" s="429">
        <f t="shared" ref="K63:T63" ca="1" si="77">J63</f>
        <v>0</v>
      </c>
      <c r="L63" s="429">
        <f t="shared" ca="1" si="77"/>
        <v>0</v>
      </c>
      <c r="M63" s="429">
        <f t="shared" ca="1" si="77"/>
        <v>0</v>
      </c>
      <c r="N63" s="429">
        <f t="shared" ca="1" si="77"/>
        <v>0</v>
      </c>
      <c r="O63" s="429">
        <f t="shared" ca="1" si="77"/>
        <v>0</v>
      </c>
      <c r="P63" s="429">
        <f t="shared" ca="1" si="77"/>
        <v>0</v>
      </c>
      <c r="Q63" s="429">
        <f t="shared" ca="1" si="77"/>
        <v>0</v>
      </c>
      <c r="R63" s="429">
        <f t="shared" ca="1" si="77"/>
        <v>0</v>
      </c>
      <c r="S63" s="429">
        <f t="shared" ca="1" si="77"/>
        <v>0</v>
      </c>
      <c r="T63" s="429">
        <f t="shared" ca="1" si="77"/>
        <v>0</v>
      </c>
    </row>
    <row r="64" spans="1:55" x14ac:dyDescent="0.25">
      <c r="A64" s="223">
        <v>1</v>
      </c>
      <c r="B64" s="223">
        <f t="shared" ref="B64:B77" ca="1" si="78">IF(A80="9.2.1",ROW(A80),0)</f>
        <v>0</v>
      </c>
      <c r="C64" s="714" t="str">
        <f t="shared" ref="C64:C77" ca="1" si="79">IF(E80="10",D80,"")</f>
        <v/>
      </c>
      <c r="D64" s="714" t="str">
        <f t="shared" ref="D64:D77" ca="1" si="80">IF(E80="10","",D80)</f>
        <v>9.1 в том числе: _x000D_
для сборки, разборки технологического оборудования</v>
      </c>
      <c r="E64" s="714">
        <f t="shared" ref="E64:E77" ca="1" si="81">IF(C64="",0,ROW(C64))</f>
        <v>0</v>
      </c>
      <c r="J64" s="433">
        <f t="shared" ca="1" si="76"/>
        <v>0</v>
      </c>
      <c r="K64" s="429">
        <f t="shared" ref="K64:T64" ca="1" si="82">J64</f>
        <v>0</v>
      </c>
      <c r="L64" s="429">
        <f t="shared" ca="1" si="82"/>
        <v>0</v>
      </c>
      <c r="M64" s="429">
        <f t="shared" ca="1" si="82"/>
        <v>0</v>
      </c>
      <c r="N64" s="429">
        <f t="shared" ca="1" si="82"/>
        <v>0</v>
      </c>
      <c r="O64" s="429">
        <f t="shared" ca="1" si="82"/>
        <v>0</v>
      </c>
      <c r="P64" s="429">
        <f t="shared" ca="1" si="82"/>
        <v>0</v>
      </c>
      <c r="Q64" s="429">
        <f t="shared" ca="1" si="82"/>
        <v>0</v>
      </c>
      <c r="R64" s="429">
        <f t="shared" ca="1" si="82"/>
        <v>0</v>
      </c>
      <c r="S64" s="429">
        <f t="shared" ca="1" si="82"/>
        <v>0</v>
      </c>
      <c r="T64" s="429">
        <f t="shared" ca="1" si="82"/>
        <v>0</v>
      </c>
    </row>
    <row r="65" spans="1:22" x14ac:dyDescent="0.25">
      <c r="A65" s="223">
        <v>2</v>
      </c>
      <c r="B65" s="223">
        <f t="shared" ca="1" si="78"/>
        <v>81</v>
      </c>
      <c r="C65" s="714" t="str">
        <f t="shared" ca="1" si="79"/>
        <v/>
      </c>
      <c r="D65" s="714" t="str">
        <f t="shared" ca="1" si="80"/>
        <v>9.2.1 в том числе транспортные услуги (включая договоры аренды транспортного средства с экипажем)</v>
      </c>
      <c r="E65" s="714">
        <f t="shared" ca="1" si="81"/>
        <v>0</v>
      </c>
      <c r="J65" s="433">
        <f t="shared" ca="1" si="76"/>
        <v>0</v>
      </c>
      <c r="K65" s="429">
        <f t="shared" ref="K65:T65" ca="1" si="83">J65</f>
        <v>0</v>
      </c>
      <c r="L65" s="429">
        <f t="shared" ca="1" si="83"/>
        <v>0</v>
      </c>
      <c r="M65" s="429">
        <f t="shared" ca="1" si="83"/>
        <v>0</v>
      </c>
      <c r="N65" s="429">
        <f t="shared" ca="1" si="83"/>
        <v>0</v>
      </c>
      <c r="O65" s="429">
        <f t="shared" ca="1" si="83"/>
        <v>0</v>
      </c>
      <c r="P65" s="429">
        <f t="shared" ca="1" si="83"/>
        <v>0</v>
      </c>
      <c r="Q65" s="429">
        <f t="shared" ca="1" si="83"/>
        <v>0</v>
      </c>
      <c r="R65" s="429">
        <f t="shared" ca="1" si="83"/>
        <v>0</v>
      </c>
      <c r="S65" s="429">
        <f t="shared" ca="1" si="83"/>
        <v>0</v>
      </c>
      <c r="T65" s="429">
        <f t="shared" ca="1" si="83"/>
        <v>0</v>
      </c>
    </row>
    <row r="66" spans="1:22" x14ac:dyDescent="0.25">
      <c r="A66" s="223">
        <v>3</v>
      </c>
      <c r="B66" s="223">
        <f t="shared" ca="1" si="78"/>
        <v>0</v>
      </c>
      <c r="C66" s="714" t="str">
        <f t="shared" ca="1" si="79"/>
        <v/>
      </c>
      <c r="D66" s="714" t="str">
        <f t="shared" ca="1" si="80"/>
        <v>9.2.2 погрузочно-разгрузочные работы и услуги</v>
      </c>
      <c r="E66" s="714">
        <f t="shared" ca="1" si="81"/>
        <v>0</v>
      </c>
      <c r="J66" s="433">
        <f t="shared" ca="1" si="76"/>
        <v>0</v>
      </c>
      <c r="K66" s="429">
        <f t="shared" ref="K66:T66" ca="1" si="84">J66</f>
        <v>0</v>
      </c>
      <c r="L66" s="429">
        <f t="shared" ca="1" si="84"/>
        <v>0</v>
      </c>
      <c r="M66" s="429">
        <f t="shared" ca="1" si="84"/>
        <v>0</v>
      </c>
      <c r="N66" s="429">
        <f t="shared" ca="1" si="84"/>
        <v>0</v>
      </c>
      <c r="O66" s="429">
        <f t="shared" ca="1" si="84"/>
        <v>0</v>
      </c>
      <c r="P66" s="429">
        <f t="shared" ca="1" si="84"/>
        <v>0</v>
      </c>
      <c r="Q66" s="429">
        <f t="shared" ca="1" si="84"/>
        <v>0</v>
      </c>
      <c r="R66" s="429">
        <f t="shared" ca="1" si="84"/>
        <v>0</v>
      </c>
      <c r="S66" s="429">
        <f t="shared" ca="1" si="84"/>
        <v>0</v>
      </c>
      <c r="T66" s="429">
        <f t="shared" ca="1" si="84"/>
        <v>0</v>
      </c>
    </row>
    <row r="67" spans="1:22" x14ac:dyDescent="0.25">
      <c r="A67" s="223">
        <v>4</v>
      </c>
      <c r="B67" s="223">
        <f t="shared" ca="1" si="78"/>
        <v>0</v>
      </c>
      <c r="C67" s="714" t="str">
        <f t="shared" ca="1" si="79"/>
        <v/>
      </c>
      <c r="D67" s="714" t="str">
        <f t="shared" ca="1" si="80"/>
        <v>9.4.1 ГПД для выполнения работ по изготовлению и ремонту стендов, вывесок, указателей, ремонту кабин для голосования</v>
      </c>
      <c r="E67" s="714">
        <f t="shared" ca="1" si="81"/>
        <v>0</v>
      </c>
      <c r="J67" s="433">
        <f t="shared" ca="1" si="76"/>
        <v>0</v>
      </c>
      <c r="K67" s="429">
        <f t="shared" ref="K67:T67" ca="1" si="85">J67</f>
        <v>0</v>
      </c>
      <c r="L67" s="429">
        <f t="shared" ca="1" si="85"/>
        <v>0</v>
      </c>
      <c r="M67" s="429">
        <f t="shared" ca="1" si="85"/>
        <v>0</v>
      </c>
      <c r="N67" s="429">
        <f t="shared" ca="1" si="85"/>
        <v>0</v>
      </c>
      <c r="O67" s="429">
        <f t="shared" ca="1" si="85"/>
        <v>0</v>
      </c>
      <c r="P67" s="429">
        <f t="shared" ca="1" si="85"/>
        <v>0</v>
      </c>
      <c r="Q67" s="429">
        <f t="shared" ca="1" si="85"/>
        <v>0</v>
      </c>
      <c r="R67" s="429">
        <f t="shared" ca="1" si="85"/>
        <v>0</v>
      </c>
      <c r="S67" s="429">
        <f t="shared" ca="1" si="85"/>
        <v>0</v>
      </c>
      <c r="T67" s="429">
        <f t="shared" ca="1" si="85"/>
        <v>0</v>
      </c>
    </row>
    <row r="68" spans="1:22" x14ac:dyDescent="0.25">
      <c r="A68" s="223">
        <v>5</v>
      </c>
      <c r="B68" s="223">
        <f t="shared" ca="1" si="78"/>
        <v>0</v>
      </c>
      <c r="C68" s="714" t="str">
        <f t="shared" ca="1" si="79"/>
        <v/>
      </c>
      <c r="D68" s="714" t="str">
        <f t="shared" ca="1" si="80"/>
        <v>9.4.2 другие работы и услуги</v>
      </c>
      <c r="E68" s="714">
        <f t="shared" ca="1" si="81"/>
        <v>0</v>
      </c>
      <c r="J68" s="433">
        <f t="shared" ca="1" si="76"/>
        <v>0</v>
      </c>
      <c r="K68" s="429">
        <f t="shared" ref="K68:T68" ca="1" si="86">IF(J$68=0,J69,J68)</f>
        <v>0</v>
      </c>
      <c r="L68" s="429">
        <f t="shared" ca="1" si="86"/>
        <v>0</v>
      </c>
      <c r="M68" s="429">
        <f t="shared" ca="1" si="86"/>
        <v>0</v>
      </c>
      <c r="N68" s="429">
        <f t="shared" ca="1" si="86"/>
        <v>0</v>
      </c>
      <c r="O68" s="429">
        <f t="shared" ca="1" si="86"/>
        <v>0</v>
      </c>
      <c r="P68" s="429">
        <f t="shared" ca="1" si="86"/>
        <v>0</v>
      </c>
      <c r="Q68" s="429">
        <f t="shared" ca="1" si="86"/>
        <v>0</v>
      </c>
      <c r="R68" s="429">
        <f t="shared" ca="1" si="86"/>
        <v>0</v>
      </c>
      <c r="S68" s="429">
        <f t="shared" ca="1" si="86"/>
        <v>0</v>
      </c>
      <c r="T68" s="429">
        <f t="shared" ca="1" si="86"/>
        <v>0</v>
      </c>
    </row>
    <row r="69" spans="1:22" x14ac:dyDescent="0.25">
      <c r="A69" s="223">
        <v>6</v>
      </c>
      <c r="B69" s="223">
        <f t="shared" ca="1" si="78"/>
        <v>0</v>
      </c>
      <c r="C69" s="714" t="str">
        <f t="shared" ca="1" si="79"/>
        <v/>
      </c>
      <c r="D69" s="714" t="str">
        <f t="shared" ca="1" si="80"/>
        <v/>
      </c>
      <c r="E69" s="714">
        <f t="shared" ca="1" si="81"/>
        <v>0</v>
      </c>
      <c r="J69" s="433">
        <f t="shared" ca="1" si="76"/>
        <v>0</v>
      </c>
      <c r="K69" s="429">
        <f t="shared" ref="K69:T69" ca="1" si="87">IF(J$68=0,J70,J69)</f>
        <v>0</v>
      </c>
      <c r="L69" s="429">
        <f t="shared" ca="1" si="87"/>
        <v>0</v>
      </c>
      <c r="M69" s="429">
        <f t="shared" ca="1" si="87"/>
        <v>0</v>
      </c>
      <c r="N69" s="429">
        <f t="shared" ca="1" si="87"/>
        <v>0</v>
      </c>
      <c r="O69" s="429">
        <f t="shared" ca="1" si="87"/>
        <v>0</v>
      </c>
      <c r="P69" s="429">
        <f t="shared" ca="1" si="87"/>
        <v>0</v>
      </c>
      <c r="Q69" s="429">
        <f t="shared" ca="1" si="87"/>
        <v>0</v>
      </c>
      <c r="R69" s="429">
        <f t="shared" ca="1" si="87"/>
        <v>0</v>
      </c>
      <c r="S69" s="429">
        <f t="shared" ca="1" si="87"/>
        <v>0</v>
      </c>
      <c r="T69" s="429">
        <f t="shared" ca="1" si="87"/>
        <v>0</v>
      </c>
    </row>
    <row r="70" spans="1:22" x14ac:dyDescent="0.25">
      <c r="A70" s="223">
        <v>7</v>
      </c>
      <c r="B70" s="223">
        <f t="shared" ca="1" si="78"/>
        <v>0</v>
      </c>
      <c r="C70" s="714" t="str">
        <f t="shared" ca="1" si="79"/>
        <v/>
      </c>
      <c r="D70" s="714" t="str">
        <f t="shared" ca="1" si="80"/>
        <v/>
      </c>
      <c r="E70" s="714">
        <f t="shared" ca="1" si="81"/>
        <v>0</v>
      </c>
      <c r="J70" s="433">
        <f t="shared" ca="1" si="76"/>
        <v>0</v>
      </c>
      <c r="K70" s="429">
        <f t="shared" ref="K70:T70" ca="1" si="88">IF(J$68=0,J71,J70)</f>
        <v>0</v>
      </c>
      <c r="L70" s="429">
        <f t="shared" ca="1" si="88"/>
        <v>0</v>
      </c>
      <c r="M70" s="429">
        <f t="shared" ca="1" si="88"/>
        <v>0</v>
      </c>
      <c r="N70" s="429">
        <f t="shared" ca="1" si="88"/>
        <v>0</v>
      </c>
      <c r="O70" s="429">
        <f t="shared" ca="1" si="88"/>
        <v>0</v>
      </c>
      <c r="P70" s="429">
        <f t="shared" ca="1" si="88"/>
        <v>0</v>
      </c>
      <c r="Q70" s="429">
        <f t="shared" ca="1" si="88"/>
        <v>0</v>
      </c>
      <c r="R70" s="429">
        <f t="shared" ca="1" si="88"/>
        <v>0</v>
      </c>
      <c r="S70" s="429">
        <f t="shared" ca="1" si="88"/>
        <v>0</v>
      </c>
      <c r="T70" s="429">
        <f t="shared" ca="1" si="88"/>
        <v>0</v>
      </c>
    </row>
    <row r="71" spans="1:22" x14ac:dyDescent="0.25">
      <c r="A71" s="223">
        <v>8</v>
      </c>
      <c r="B71" s="223">
        <f t="shared" ca="1" si="78"/>
        <v>0</v>
      </c>
      <c r="C71" s="714" t="str">
        <f t="shared" ca="1" si="79"/>
        <v/>
      </c>
      <c r="D71" s="714" t="str">
        <f t="shared" ca="1" si="80"/>
        <v/>
      </c>
      <c r="E71" s="714">
        <f t="shared" ca="1" si="81"/>
        <v>0</v>
      </c>
      <c r="J71" s="433">
        <f t="shared" ca="1" si="76"/>
        <v>0</v>
      </c>
      <c r="K71" s="429">
        <f t="shared" ref="K71:T71" ca="1" si="89">IF(J$68=0,J72,J71)</f>
        <v>0</v>
      </c>
      <c r="L71" s="429">
        <f t="shared" ca="1" si="89"/>
        <v>0</v>
      </c>
      <c r="M71" s="429">
        <f t="shared" ca="1" si="89"/>
        <v>0</v>
      </c>
      <c r="N71" s="429">
        <f t="shared" ca="1" si="89"/>
        <v>0</v>
      </c>
      <c r="O71" s="429">
        <f t="shared" ca="1" si="89"/>
        <v>0</v>
      </c>
      <c r="P71" s="429">
        <f t="shared" ca="1" si="89"/>
        <v>0</v>
      </c>
      <c r="Q71" s="429">
        <f t="shared" ca="1" si="89"/>
        <v>0</v>
      </c>
      <c r="R71" s="429">
        <f t="shared" ca="1" si="89"/>
        <v>0</v>
      </c>
      <c r="S71" s="429">
        <f t="shared" ca="1" si="89"/>
        <v>0</v>
      </c>
      <c r="T71" s="429">
        <f t="shared" ca="1" si="89"/>
        <v>0</v>
      </c>
    </row>
    <row r="72" spans="1:22" x14ac:dyDescent="0.25">
      <c r="A72" s="223">
        <v>9</v>
      </c>
      <c r="B72" s="223">
        <f t="shared" ca="1" si="78"/>
        <v>0</v>
      </c>
      <c r="C72" s="714" t="str">
        <f t="shared" ca="1" si="79"/>
        <v/>
      </c>
      <c r="D72" s="714" t="str">
        <f t="shared" ca="1" si="80"/>
        <v/>
      </c>
      <c r="E72" s="714">
        <f t="shared" ca="1" si="81"/>
        <v>0</v>
      </c>
      <c r="J72" s="433">
        <f t="shared" ca="1" si="76"/>
        <v>0</v>
      </c>
      <c r="K72" s="429">
        <f t="shared" ref="K72:T72" ca="1" si="90">IF(J$68=0,J73,J72)</f>
        <v>0</v>
      </c>
      <c r="L72" s="429">
        <f t="shared" ca="1" si="90"/>
        <v>0</v>
      </c>
      <c r="M72" s="429">
        <f t="shared" ca="1" si="90"/>
        <v>0</v>
      </c>
      <c r="N72" s="429">
        <f t="shared" ca="1" si="90"/>
        <v>0</v>
      </c>
      <c r="O72" s="429">
        <f t="shared" ca="1" si="90"/>
        <v>0</v>
      </c>
      <c r="P72" s="429">
        <f t="shared" ca="1" si="90"/>
        <v>0</v>
      </c>
      <c r="Q72" s="429">
        <f t="shared" ca="1" si="90"/>
        <v>0</v>
      </c>
      <c r="R72" s="429">
        <f t="shared" ca="1" si="90"/>
        <v>0</v>
      </c>
      <c r="S72" s="429">
        <f t="shared" ca="1" si="90"/>
        <v>0</v>
      </c>
      <c r="T72" s="429">
        <f t="shared" ca="1" si="90"/>
        <v>0</v>
      </c>
    </row>
    <row r="73" spans="1:22" x14ac:dyDescent="0.25">
      <c r="A73" s="223">
        <v>10</v>
      </c>
      <c r="B73" s="223">
        <f t="shared" ca="1" si="78"/>
        <v>0</v>
      </c>
      <c r="C73" s="714" t="str">
        <f t="shared" ca="1" si="79"/>
        <v/>
      </c>
      <c r="D73" s="714" t="str">
        <f t="shared" ca="1" si="80"/>
        <v/>
      </c>
      <c r="E73" s="714">
        <f t="shared" ca="1" si="81"/>
        <v>0</v>
      </c>
      <c r="J73" s="430"/>
      <c r="K73" s="430"/>
      <c r="L73" s="430"/>
      <c r="M73" s="430"/>
      <c r="N73" s="430"/>
    </row>
    <row r="74" spans="1:22" x14ac:dyDescent="0.25">
      <c r="A74" s="223">
        <v>11</v>
      </c>
      <c r="B74" s="223">
        <f t="shared" ca="1" si="78"/>
        <v>0</v>
      </c>
      <c r="C74" s="714" t="str">
        <f t="shared" ca="1" si="79"/>
        <v/>
      </c>
      <c r="D74" s="714" t="str">
        <f t="shared" ca="1" si="80"/>
        <v/>
      </c>
      <c r="E74" s="714">
        <f t="shared" ca="1" si="81"/>
        <v>0</v>
      </c>
      <c r="J74" s="433">
        <f t="shared" ref="J74:J83" ca="1" si="91">T63</f>
        <v>0</v>
      </c>
      <c r="K74" s="429">
        <f t="shared" ref="K74:T74" ca="1" si="92">J74</f>
        <v>0</v>
      </c>
      <c r="L74" s="429">
        <f t="shared" ca="1" si="92"/>
        <v>0</v>
      </c>
      <c r="M74" s="429">
        <f t="shared" ca="1" si="92"/>
        <v>0</v>
      </c>
      <c r="N74" s="429">
        <f t="shared" ca="1" si="92"/>
        <v>0</v>
      </c>
      <c r="O74" s="429">
        <f t="shared" ca="1" si="92"/>
        <v>0</v>
      </c>
      <c r="P74" s="429">
        <f t="shared" ca="1" si="92"/>
        <v>0</v>
      </c>
      <c r="Q74" s="429">
        <f t="shared" ca="1" si="92"/>
        <v>0</v>
      </c>
      <c r="R74" s="429">
        <f t="shared" ca="1" si="92"/>
        <v>0</v>
      </c>
      <c r="S74" s="429">
        <f t="shared" ca="1" si="92"/>
        <v>0</v>
      </c>
      <c r="T74" s="429">
        <f t="shared" ca="1" si="92"/>
        <v>0</v>
      </c>
    </row>
    <row r="75" spans="1:22" x14ac:dyDescent="0.25">
      <c r="A75" s="223">
        <v>12</v>
      </c>
      <c r="B75" s="223">
        <f t="shared" ca="1" si="78"/>
        <v>0</v>
      </c>
      <c r="C75" s="714" t="str">
        <f t="shared" ca="1" si="79"/>
        <v/>
      </c>
      <c r="D75" s="714" t="str">
        <f t="shared" ca="1" si="80"/>
        <v/>
      </c>
      <c r="E75" s="714">
        <f t="shared" ca="1" si="81"/>
        <v>0</v>
      </c>
      <c r="J75" s="433">
        <f t="shared" ca="1" si="91"/>
        <v>0</v>
      </c>
      <c r="K75" s="429">
        <f t="shared" ref="K75:T75" ca="1" si="93">J75</f>
        <v>0</v>
      </c>
      <c r="L75" s="429">
        <f t="shared" ca="1" si="93"/>
        <v>0</v>
      </c>
      <c r="M75" s="429">
        <f t="shared" ca="1" si="93"/>
        <v>0</v>
      </c>
      <c r="N75" s="429">
        <f t="shared" ca="1" si="93"/>
        <v>0</v>
      </c>
      <c r="O75" s="429">
        <f t="shared" ca="1" si="93"/>
        <v>0</v>
      </c>
      <c r="P75" s="429">
        <f t="shared" ca="1" si="93"/>
        <v>0</v>
      </c>
      <c r="Q75" s="429">
        <f t="shared" ca="1" si="93"/>
        <v>0</v>
      </c>
      <c r="R75" s="429">
        <f t="shared" ca="1" si="93"/>
        <v>0</v>
      </c>
      <c r="S75" s="429">
        <f t="shared" ca="1" si="93"/>
        <v>0</v>
      </c>
      <c r="T75" s="429">
        <f t="shared" ca="1" si="93"/>
        <v>0</v>
      </c>
    </row>
    <row r="76" spans="1:22" x14ac:dyDescent="0.25">
      <c r="A76" s="223">
        <v>13</v>
      </c>
      <c r="B76" s="223">
        <f t="shared" ca="1" si="78"/>
        <v>0</v>
      </c>
      <c r="C76" s="714" t="str">
        <f t="shared" ca="1" si="79"/>
        <v/>
      </c>
      <c r="D76" s="714" t="str">
        <f t="shared" ca="1" si="80"/>
        <v/>
      </c>
      <c r="E76" s="714">
        <f t="shared" ca="1" si="81"/>
        <v>0</v>
      </c>
      <c r="J76" s="433">
        <f t="shared" ca="1" si="91"/>
        <v>0</v>
      </c>
      <c r="K76" s="429">
        <f t="shared" ref="K76:T76" ca="1" si="94">J76</f>
        <v>0</v>
      </c>
      <c r="L76" s="429">
        <f t="shared" ca="1" si="94"/>
        <v>0</v>
      </c>
      <c r="M76" s="429">
        <f t="shared" ca="1" si="94"/>
        <v>0</v>
      </c>
      <c r="N76" s="429">
        <f t="shared" ca="1" si="94"/>
        <v>0</v>
      </c>
      <c r="O76" s="429">
        <f t="shared" ca="1" si="94"/>
        <v>0</v>
      </c>
      <c r="P76" s="429">
        <f t="shared" ca="1" si="94"/>
        <v>0</v>
      </c>
      <c r="Q76" s="429">
        <f t="shared" ca="1" si="94"/>
        <v>0</v>
      </c>
      <c r="R76" s="429">
        <f t="shared" ca="1" si="94"/>
        <v>0</v>
      </c>
      <c r="S76" s="429">
        <f t="shared" ca="1" si="94"/>
        <v>0</v>
      </c>
      <c r="T76" s="429">
        <f t="shared" ca="1" si="94"/>
        <v>0</v>
      </c>
    </row>
    <row r="77" spans="1:22" x14ac:dyDescent="0.25">
      <c r="A77" s="223">
        <v>14</v>
      </c>
      <c r="B77" s="223">
        <f t="shared" ca="1" si="78"/>
        <v>0</v>
      </c>
      <c r="C77" s="714" t="str">
        <f t="shared" ca="1" si="79"/>
        <v/>
      </c>
      <c r="D77" s="714" t="str">
        <f t="shared" ca="1" si="80"/>
        <v/>
      </c>
      <c r="E77" s="714">
        <f t="shared" ca="1" si="81"/>
        <v>0</v>
      </c>
      <c r="J77" s="433">
        <f t="shared" ca="1" si="91"/>
        <v>0</v>
      </c>
      <c r="K77" s="429">
        <f t="shared" ref="K77:T77" ca="1" si="95">J77</f>
        <v>0</v>
      </c>
      <c r="L77" s="429">
        <f t="shared" ca="1" si="95"/>
        <v>0</v>
      </c>
      <c r="M77" s="429">
        <f t="shared" ca="1" si="95"/>
        <v>0</v>
      </c>
      <c r="N77" s="429">
        <f t="shared" ca="1" si="95"/>
        <v>0</v>
      </c>
      <c r="O77" s="429">
        <f t="shared" ca="1" si="95"/>
        <v>0</v>
      </c>
      <c r="P77" s="429">
        <f t="shared" ca="1" si="95"/>
        <v>0</v>
      </c>
      <c r="Q77" s="429">
        <f t="shared" ca="1" si="95"/>
        <v>0</v>
      </c>
      <c r="R77" s="429">
        <f t="shared" ca="1" si="95"/>
        <v>0</v>
      </c>
      <c r="S77" s="429">
        <f t="shared" ca="1" si="95"/>
        <v>0</v>
      </c>
      <c r="T77" s="429">
        <f t="shared" ca="1" si="95"/>
        <v>0</v>
      </c>
    </row>
    <row r="78" spans="1:22" x14ac:dyDescent="0.25">
      <c r="B78" s="715" t="str">
        <f ca="1">IF(ISERROR(INDIRECT("D"&amp;SUM($B$64:$B$77))),"",INDIRECT("D"&amp;SUM($B$64:$B$77)))</f>
        <v>9.2.1 в том числе транспортные услуги (включая договоры аренды транспортного средства с экипажем)</v>
      </c>
      <c r="J78" s="433">
        <f t="shared" ca="1" si="91"/>
        <v>0</v>
      </c>
      <c r="K78" s="429">
        <f t="shared" ref="K78:T78" ca="1" si="96">J78</f>
        <v>0</v>
      </c>
      <c r="L78" s="429">
        <f t="shared" ca="1" si="96"/>
        <v>0</v>
      </c>
      <c r="M78" s="429">
        <f t="shared" ca="1" si="96"/>
        <v>0</v>
      </c>
      <c r="N78" s="429">
        <f t="shared" ca="1" si="96"/>
        <v>0</v>
      </c>
      <c r="O78" s="429">
        <f t="shared" ca="1" si="96"/>
        <v>0</v>
      </c>
      <c r="P78" s="429">
        <f t="shared" ca="1" si="96"/>
        <v>0</v>
      </c>
      <c r="Q78" s="429">
        <f t="shared" ca="1" si="96"/>
        <v>0</v>
      </c>
      <c r="R78" s="429">
        <f t="shared" ca="1" si="96"/>
        <v>0</v>
      </c>
      <c r="S78" s="429">
        <f t="shared" ca="1" si="96"/>
        <v>0</v>
      </c>
      <c r="T78" s="429">
        <f t="shared" ca="1" si="96"/>
        <v>0</v>
      </c>
    </row>
    <row r="79" spans="1:22" x14ac:dyDescent="0.25">
      <c r="A79" s="427">
        <f ca="1">COUNTA($A$80:$A$93)-COUNTIF($A$80:$A$93,0)</f>
        <v>5</v>
      </c>
      <c r="B79" s="427"/>
      <c r="C79" s="427"/>
      <c r="D79" s="427"/>
      <c r="G79" s="223" t="s">
        <v>779</v>
      </c>
      <c r="I79" s="427" t="s">
        <v>780</v>
      </c>
      <c r="J79" s="433">
        <f t="shared" ca="1" si="91"/>
        <v>0</v>
      </c>
      <c r="K79" s="429">
        <f t="shared" ref="K79:T79" ca="1" si="97">J79</f>
        <v>0</v>
      </c>
      <c r="L79" s="429">
        <f t="shared" ca="1" si="97"/>
        <v>0</v>
      </c>
      <c r="M79" s="429">
        <f t="shared" ca="1" si="97"/>
        <v>0</v>
      </c>
      <c r="N79" s="429">
        <f t="shared" ca="1" si="97"/>
        <v>0</v>
      </c>
      <c r="O79" s="429">
        <f t="shared" ca="1" si="97"/>
        <v>0</v>
      </c>
      <c r="P79" s="429">
        <f t="shared" ca="1" si="97"/>
        <v>0</v>
      </c>
      <c r="Q79" s="429">
        <f t="shared" ca="1" si="97"/>
        <v>0</v>
      </c>
      <c r="R79" s="429">
        <f t="shared" ca="1" si="97"/>
        <v>0</v>
      </c>
      <c r="S79" s="429">
        <f t="shared" ca="1" si="97"/>
        <v>0</v>
      </c>
      <c r="T79" s="429">
        <f t="shared" ca="1" si="97"/>
        <v>0</v>
      </c>
    </row>
    <row r="80" spans="1:22" x14ac:dyDescent="0.25">
      <c r="A80" s="437" t="str">
        <f ca="1">INDIRECT("$A$147")</f>
        <v>9.1</v>
      </c>
      <c r="B80" s="437" t="str">
        <f ca="1">INDIRECT("$B$147")</f>
        <v>в том числе: _x000D_
для сборки, разборки технологического оборудования</v>
      </c>
      <c r="C80" s="437">
        <f ca="1">INDIRECT("$C$131")</f>
        <v>0</v>
      </c>
      <c r="D80" s="427" t="str">
        <f t="shared" ref="D80:D93" ca="1" si="98">IF(A80=0,"",A80&amp;" "&amp;B80)</f>
        <v>9.1 в том числе: _x000D_
для сборки, разборки технологического оборудования</v>
      </c>
      <c r="E80" s="223" t="str">
        <f t="shared" ref="E80:E93" ca="1" si="99">IF((LEN(A80)-LEN(SUBSTITUTE(A80,".","")))&gt;1,H80,A80)</f>
        <v>9.1</v>
      </c>
      <c r="F80" s="223" t="str">
        <f t="shared" ref="F80:F93" ca="1" si="100">IF(SUMIF($A$31:$A$61,E80,$V$31:$V$61)&gt;0,INDIRECT("A"&amp;SUMIF($A$31:$A$61,E80,$V$31:$V$61))&amp;" "&amp;INDIRECT("B"&amp;SUMIF($A$31:$A$61,E80,$V$31:$V$61)),0)</f>
        <v>9.1 в том числе: _x000D_
для сборки, разборки технологического оборудования</v>
      </c>
      <c r="G80" s="434">
        <f t="shared" ref="G80:G93" ca="1" si="101">SUMIF($C$96:$C$104,D80,$D$96:$D$104)</f>
        <v>0</v>
      </c>
      <c r="H80" s="223" t="str">
        <f t="shared" ref="H80:H93" ca="1" si="102">IF(COUNTIF($A$31:$A$61,LEFT(A80,LEN(A80)-2))=0,LEFT(A80,LEN(A80)-4),LEFT(A80,LEN(A80)-2))</f>
        <v>9</v>
      </c>
      <c r="I80" s="434">
        <f t="shared" ref="I80:I93" ca="1" si="103">SUMIF($C$96:$C$104,D80,$B$96:$B$104)</f>
        <v>0</v>
      </c>
      <c r="J80" s="433">
        <f t="shared" ca="1" si="91"/>
        <v>0</v>
      </c>
      <c r="K80" s="429">
        <f t="shared" ref="K80:T80" ca="1" si="104">IF(J$80=0,J81,J80)</f>
        <v>0</v>
      </c>
      <c r="L80" s="429">
        <f t="shared" ca="1" si="104"/>
        <v>0</v>
      </c>
      <c r="M80" s="429">
        <f t="shared" ca="1" si="104"/>
        <v>0</v>
      </c>
      <c r="N80" s="429">
        <f t="shared" ca="1" si="104"/>
        <v>0</v>
      </c>
      <c r="O80" s="429">
        <f t="shared" ca="1" si="104"/>
        <v>0</v>
      </c>
      <c r="P80" s="429">
        <f t="shared" ca="1" si="104"/>
        <v>0</v>
      </c>
      <c r="Q80" s="429">
        <f t="shared" ca="1" si="104"/>
        <v>0</v>
      </c>
      <c r="R80" s="429">
        <f t="shared" ca="1" si="104"/>
        <v>0</v>
      </c>
      <c r="S80" s="429">
        <f t="shared" ca="1" si="104"/>
        <v>0</v>
      </c>
      <c r="T80" s="429">
        <f t="shared" ca="1" si="104"/>
        <v>0</v>
      </c>
      <c r="V80" s="427">
        <f t="shared" ref="V80:V93" si="105">ROW(A80)</f>
        <v>80</v>
      </c>
    </row>
    <row r="81" spans="1:22" x14ac:dyDescent="0.25">
      <c r="A81" s="437" t="str">
        <f ca="1">INDIRECT("$A$148")</f>
        <v>9.2.1</v>
      </c>
      <c r="B81" s="437" t="str">
        <f ca="1">INDIRECT("$B$148")</f>
        <v>в том числе транспортные услуги (включая договоры аренды транспортного средства с экипажем)</v>
      </c>
      <c r="C81" s="437">
        <f ca="1">INDIRECT("$C$132")</f>
        <v>0</v>
      </c>
      <c r="D81" s="427" t="str">
        <f t="shared" ca="1" si="98"/>
        <v>9.2.1 в том числе транспортные услуги (включая договоры аренды транспортного средства с экипажем)</v>
      </c>
      <c r="E81" s="223" t="str">
        <f t="shared" ca="1" si="99"/>
        <v>9.2</v>
      </c>
      <c r="F81" s="223" t="str">
        <f t="shared" ca="1" si="100"/>
        <v>9.2 для транспортных и погрузочно-разгрузочных работ</v>
      </c>
      <c r="G81" s="434">
        <f t="shared" ca="1" si="101"/>
        <v>0</v>
      </c>
      <c r="H81" s="223" t="str">
        <f t="shared" ca="1" si="102"/>
        <v>9.2</v>
      </c>
      <c r="I81" s="434">
        <f t="shared" ca="1" si="103"/>
        <v>0</v>
      </c>
      <c r="J81" s="433">
        <f t="shared" ca="1" si="91"/>
        <v>0</v>
      </c>
      <c r="K81" s="429">
        <f t="shared" ref="K81:T81" ca="1" si="106">IF(J$80=0,J82,J81)</f>
        <v>0</v>
      </c>
      <c r="L81" s="429">
        <f t="shared" ca="1" si="106"/>
        <v>0</v>
      </c>
      <c r="M81" s="429">
        <f t="shared" ca="1" si="106"/>
        <v>0</v>
      </c>
      <c r="N81" s="429">
        <f t="shared" ca="1" si="106"/>
        <v>0</v>
      </c>
      <c r="O81" s="429">
        <f t="shared" ca="1" si="106"/>
        <v>0</v>
      </c>
      <c r="P81" s="429">
        <f t="shared" ca="1" si="106"/>
        <v>0</v>
      </c>
      <c r="Q81" s="429">
        <f t="shared" ca="1" si="106"/>
        <v>0</v>
      </c>
      <c r="R81" s="429">
        <f t="shared" ca="1" si="106"/>
        <v>0</v>
      </c>
      <c r="S81" s="429">
        <f t="shared" ca="1" si="106"/>
        <v>0</v>
      </c>
      <c r="T81" s="429">
        <f t="shared" ca="1" si="106"/>
        <v>0</v>
      </c>
      <c r="V81" s="427">
        <f t="shared" si="105"/>
        <v>81</v>
      </c>
    </row>
    <row r="82" spans="1:22" x14ac:dyDescent="0.25">
      <c r="A82" s="437" t="str">
        <f ca="1">INDIRECT("$A$149")</f>
        <v>9.2.2</v>
      </c>
      <c r="B82" s="437" t="str">
        <f ca="1">INDIRECT("$B$149")</f>
        <v>погрузочно-разгрузочные работы и услуги</v>
      </c>
      <c r="C82" s="437">
        <f ca="1">INDIRECT("$C$133")</f>
        <v>0</v>
      </c>
      <c r="D82" s="427" t="str">
        <f t="shared" ca="1" si="98"/>
        <v>9.2.2 погрузочно-разгрузочные работы и услуги</v>
      </c>
      <c r="E82" s="223" t="str">
        <f t="shared" ca="1" si="99"/>
        <v>9.2</v>
      </c>
      <c r="F82" s="223" t="str">
        <f t="shared" ca="1" si="100"/>
        <v>9.2 для транспортных и погрузочно-разгрузочных работ</v>
      </c>
      <c r="G82" s="434">
        <f t="shared" ca="1" si="101"/>
        <v>0</v>
      </c>
      <c r="H82" s="223" t="str">
        <f t="shared" ca="1" si="102"/>
        <v>9.2</v>
      </c>
      <c r="I82" s="434">
        <f t="shared" ca="1" si="103"/>
        <v>0</v>
      </c>
      <c r="J82" s="433">
        <f t="shared" ca="1" si="91"/>
        <v>0</v>
      </c>
      <c r="K82" s="429">
        <f t="shared" ref="K82:T82" ca="1" si="107">IF(J$80=0,J83,J82)</f>
        <v>0</v>
      </c>
      <c r="L82" s="429">
        <f t="shared" ca="1" si="107"/>
        <v>0</v>
      </c>
      <c r="M82" s="429">
        <f t="shared" ca="1" si="107"/>
        <v>0</v>
      </c>
      <c r="N82" s="429">
        <f t="shared" ca="1" si="107"/>
        <v>0</v>
      </c>
      <c r="O82" s="429">
        <f t="shared" ca="1" si="107"/>
        <v>0</v>
      </c>
      <c r="P82" s="429">
        <f t="shared" ca="1" si="107"/>
        <v>0</v>
      </c>
      <c r="Q82" s="429">
        <f t="shared" ca="1" si="107"/>
        <v>0</v>
      </c>
      <c r="R82" s="429">
        <f t="shared" ca="1" si="107"/>
        <v>0</v>
      </c>
      <c r="S82" s="429">
        <f t="shared" ca="1" si="107"/>
        <v>0</v>
      </c>
      <c r="T82" s="429">
        <f t="shared" ca="1" si="107"/>
        <v>0</v>
      </c>
      <c r="V82" s="427">
        <f t="shared" si="105"/>
        <v>82</v>
      </c>
    </row>
    <row r="83" spans="1:22" x14ac:dyDescent="0.25">
      <c r="A83" s="437" t="str">
        <f ca="1">INDIRECT("$A$150")</f>
        <v>9.4.1</v>
      </c>
      <c r="B83" s="437" t="str">
        <f ca="1">INDIRECT("$B$150")</f>
        <v>ГПД для выполнения работ по изготовлению и ремонту стендов, вывесок, указателей, ремонту кабин для голосования</v>
      </c>
      <c r="C83" s="437">
        <f ca="1">INDIRECT("$C$134")</f>
        <v>0</v>
      </c>
      <c r="D83" s="427" t="str">
        <f t="shared" ca="1" si="98"/>
        <v>9.4.1 ГПД для выполнения работ по изготовлению и ремонту стендов, вывесок, указателей, ремонту кабин для голосования</v>
      </c>
      <c r="E83" s="223" t="str">
        <f t="shared" ca="1" si="99"/>
        <v>9.4</v>
      </c>
      <c r="F83" s="223" t="str">
        <f t="shared" ca="1" si="100"/>
        <v>9.4 для выполнения других работ, связанных с подготовкой и проведением выборов</v>
      </c>
      <c r="G83" s="434">
        <f t="shared" ca="1" si="101"/>
        <v>0</v>
      </c>
      <c r="H83" s="223" t="str">
        <f t="shared" ca="1" si="102"/>
        <v>9.4</v>
      </c>
      <c r="I83" s="434">
        <f t="shared" ca="1" si="103"/>
        <v>0</v>
      </c>
      <c r="J83" s="433">
        <f t="shared" ca="1" si="91"/>
        <v>0</v>
      </c>
      <c r="K83" s="429">
        <f t="shared" ref="K83:T83" ca="1" si="108">IF(J$80=0,J84,J83)</f>
        <v>0</v>
      </c>
      <c r="L83" s="429">
        <f t="shared" ca="1" si="108"/>
        <v>0</v>
      </c>
      <c r="M83" s="429">
        <f t="shared" ca="1" si="108"/>
        <v>0</v>
      </c>
      <c r="N83" s="429">
        <f t="shared" ca="1" si="108"/>
        <v>0</v>
      </c>
      <c r="O83" s="429">
        <f t="shared" ca="1" si="108"/>
        <v>0</v>
      </c>
      <c r="P83" s="429">
        <f t="shared" ca="1" si="108"/>
        <v>0</v>
      </c>
      <c r="Q83" s="429">
        <f t="shared" ca="1" si="108"/>
        <v>0</v>
      </c>
      <c r="R83" s="429">
        <f t="shared" ca="1" si="108"/>
        <v>0</v>
      </c>
      <c r="S83" s="429">
        <f t="shared" ca="1" si="108"/>
        <v>0</v>
      </c>
      <c r="T83" s="429">
        <f t="shared" ca="1" si="108"/>
        <v>0</v>
      </c>
      <c r="V83" s="427">
        <f t="shared" si="105"/>
        <v>83</v>
      </c>
    </row>
    <row r="84" spans="1:22" x14ac:dyDescent="0.25">
      <c r="A84" s="437" t="str">
        <f ca="1">INDIRECT("$A$151")</f>
        <v>9.4.2</v>
      </c>
      <c r="B84" s="437" t="str">
        <f ca="1">INDIRECT("$B$151")</f>
        <v>другие работы и услуги</v>
      </c>
      <c r="C84" s="437">
        <f ca="1">INDIRECT("$C$135")</f>
        <v>0</v>
      </c>
      <c r="D84" s="427" t="str">
        <f t="shared" ca="1" si="98"/>
        <v>9.4.2 другие работы и услуги</v>
      </c>
      <c r="E84" s="223" t="str">
        <f t="shared" ca="1" si="99"/>
        <v>9.4</v>
      </c>
      <c r="F84" s="223" t="str">
        <f t="shared" ca="1" si="100"/>
        <v>9.4 для выполнения других работ, связанных с подготовкой и проведением выборов</v>
      </c>
      <c r="G84" s="434">
        <f t="shared" ca="1" si="101"/>
        <v>0</v>
      </c>
      <c r="H84" s="223" t="str">
        <f t="shared" ca="1" si="102"/>
        <v>9.4</v>
      </c>
      <c r="I84" s="434">
        <f t="shared" ca="1" si="103"/>
        <v>0</v>
      </c>
      <c r="J84" s="430"/>
      <c r="K84" s="430"/>
      <c r="L84" s="430"/>
      <c r="M84" s="430"/>
      <c r="N84" s="430"/>
      <c r="V84" s="427">
        <f t="shared" si="105"/>
        <v>84</v>
      </c>
    </row>
    <row r="85" spans="1:22" x14ac:dyDescent="0.25">
      <c r="A85" s="437">
        <f ca="1">INDIRECT("$A$152")</f>
        <v>0</v>
      </c>
      <c r="B85" s="437">
        <f ca="1">INDIRECT("$B$152")</f>
        <v>0</v>
      </c>
      <c r="C85" s="437">
        <f ca="1">INDIRECT("$C$136")</f>
        <v>0</v>
      </c>
      <c r="D85" s="427" t="str">
        <f t="shared" ca="1" si="98"/>
        <v/>
      </c>
      <c r="E85" s="223">
        <f t="shared" ca="1" si="99"/>
        <v>0</v>
      </c>
      <c r="F85" s="223" t="str">
        <f t="shared" ca="1" si="100"/>
        <v xml:space="preserve"> </v>
      </c>
      <c r="G85" s="434">
        <f t="shared" ca="1" si="101"/>
        <v>0</v>
      </c>
      <c r="H85" s="223" t="e">
        <f t="shared" ca="1" si="102"/>
        <v>#VALUE!</v>
      </c>
      <c r="I85" s="434">
        <f t="shared" ca="1" si="103"/>
        <v>0</v>
      </c>
      <c r="J85" s="433">
        <f t="shared" ref="J85:J94" ca="1" si="109">T74</f>
        <v>0</v>
      </c>
      <c r="K85" s="429">
        <f t="shared" ref="K85:T85" ca="1" si="110">J85</f>
        <v>0</v>
      </c>
      <c r="L85" s="429">
        <f t="shared" ca="1" si="110"/>
        <v>0</v>
      </c>
      <c r="M85" s="429">
        <f t="shared" ca="1" si="110"/>
        <v>0</v>
      </c>
      <c r="N85" s="429">
        <f t="shared" ca="1" si="110"/>
        <v>0</v>
      </c>
      <c r="O85" s="429">
        <f t="shared" ca="1" si="110"/>
        <v>0</v>
      </c>
      <c r="P85" s="429">
        <f t="shared" ca="1" si="110"/>
        <v>0</v>
      </c>
      <c r="Q85" s="429">
        <f t="shared" ca="1" si="110"/>
        <v>0</v>
      </c>
      <c r="R85" s="429">
        <f t="shared" ca="1" si="110"/>
        <v>0</v>
      </c>
      <c r="S85" s="429">
        <f t="shared" ca="1" si="110"/>
        <v>0</v>
      </c>
      <c r="T85" s="429">
        <f t="shared" ca="1" si="110"/>
        <v>0</v>
      </c>
      <c r="V85" s="427">
        <f t="shared" si="105"/>
        <v>85</v>
      </c>
    </row>
    <row r="86" spans="1:22" x14ac:dyDescent="0.25">
      <c r="A86" s="437">
        <f ca="1">INDIRECT("$A$153")</f>
        <v>0</v>
      </c>
      <c r="B86" s="437">
        <f ca="1">INDIRECT("$B$153")</f>
        <v>0</v>
      </c>
      <c r="C86" s="437">
        <f ca="1">INDIRECT("$C$137")</f>
        <v>0</v>
      </c>
      <c r="D86" s="427" t="str">
        <f t="shared" ca="1" si="98"/>
        <v/>
      </c>
      <c r="E86" s="223">
        <f t="shared" ca="1" si="99"/>
        <v>0</v>
      </c>
      <c r="F86" s="223" t="str">
        <f t="shared" ca="1" si="100"/>
        <v xml:space="preserve"> </v>
      </c>
      <c r="G86" s="434">
        <f t="shared" ca="1" si="101"/>
        <v>0</v>
      </c>
      <c r="H86" s="223" t="e">
        <f t="shared" ca="1" si="102"/>
        <v>#VALUE!</v>
      </c>
      <c r="I86" s="434">
        <f t="shared" ca="1" si="103"/>
        <v>0</v>
      </c>
      <c r="J86" s="433">
        <f t="shared" ca="1" si="109"/>
        <v>0</v>
      </c>
      <c r="K86" s="429">
        <f t="shared" ref="K86:T86" ca="1" si="111">J86</f>
        <v>0</v>
      </c>
      <c r="L86" s="429">
        <f t="shared" ca="1" si="111"/>
        <v>0</v>
      </c>
      <c r="M86" s="429">
        <f t="shared" ca="1" si="111"/>
        <v>0</v>
      </c>
      <c r="N86" s="429">
        <f t="shared" ca="1" si="111"/>
        <v>0</v>
      </c>
      <c r="O86" s="429">
        <f t="shared" ca="1" si="111"/>
        <v>0</v>
      </c>
      <c r="P86" s="429">
        <f t="shared" ca="1" si="111"/>
        <v>0</v>
      </c>
      <c r="Q86" s="429">
        <f t="shared" ca="1" si="111"/>
        <v>0</v>
      </c>
      <c r="R86" s="429">
        <f t="shared" ca="1" si="111"/>
        <v>0</v>
      </c>
      <c r="S86" s="429">
        <f t="shared" ca="1" si="111"/>
        <v>0</v>
      </c>
      <c r="T86" s="429">
        <f t="shared" ca="1" si="111"/>
        <v>0</v>
      </c>
      <c r="V86" s="427">
        <f t="shared" si="105"/>
        <v>86</v>
      </c>
    </row>
    <row r="87" spans="1:22" x14ac:dyDescent="0.25">
      <c r="A87" s="437">
        <f ca="1">INDIRECT("$A$154")</f>
        <v>0</v>
      </c>
      <c r="B87" s="437">
        <f ca="1">INDIRECT("$B$154")</f>
        <v>0</v>
      </c>
      <c r="C87" s="437">
        <f ca="1">INDIRECT("$C$138")</f>
        <v>0</v>
      </c>
      <c r="D87" s="427" t="str">
        <f t="shared" ca="1" si="98"/>
        <v/>
      </c>
      <c r="E87" s="223">
        <f t="shared" ca="1" si="99"/>
        <v>0</v>
      </c>
      <c r="F87" s="223" t="str">
        <f t="shared" ca="1" si="100"/>
        <v xml:space="preserve"> </v>
      </c>
      <c r="G87" s="434">
        <f t="shared" ca="1" si="101"/>
        <v>0</v>
      </c>
      <c r="H87" s="223" t="e">
        <f t="shared" ca="1" si="102"/>
        <v>#VALUE!</v>
      </c>
      <c r="I87" s="434">
        <f t="shared" ca="1" si="103"/>
        <v>0</v>
      </c>
      <c r="J87" s="433">
        <f t="shared" ca="1" si="109"/>
        <v>0</v>
      </c>
      <c r="K87" s="429">
        <f t="shared" ref="K87:T87" ca="1" si="112">J87</f>
        <v>0</v>
      </c>
      <c r="L87" s="429">
        <f t="shared" ca="1" si="112"/>
        <v>0</v>
      </c>
      <c r="M87" s="429">
        <f t="shared" ca="1" si="112"/>
        <v>0</v>
      </c>
      <c r="N87" s="429">
        <f t="shared" ca="1" si="112"/>
        <v>0</v>
      </c>
      <c r="O87" s="429">
        <f t="shared" ca="1" si="112"/>
        <v>0</v>
      </c>
      <c r="P87" s="429">
        <f t="shared" ca="1" si="112"/>
        <v>0</v>
      </c>
      <c r="Q87" s="429">
        <f t="shared" ca="1" si="112"/>
        <v>0</v>
      </c>
      <c r="R87" s="429">
        <f t="shared" ca="1" si="112"/>
        <v>0</v>
      </c>
      <c r="S87" s="429">
        <f t="shared" ca="1" si="112"/>
        <v>0</v>
      </c>
      <c r="T87" s="429">
        <f t="shared" ca="1" si="112"/>
        <v>0</v>
      </c>
      <c r="V87" s="427">
        <f t="shared" si="105"/>
        <v>87</v>
      </c>
    </row>
    <row r="88" spans="1:22" x14ac:dyDescent="0.25">
      <c r="A88" s="437">
        <f ca="1">INDIRECT("$A$155")</f>
        <v>0</v>
      </c>
      <c r="B88" s="437">
        <f ca="1">INDIRECT("$B$155")</f>
        <v>0</v>
      </c>
      <c r="C88" s="437">
        <f ca="1">INDIRECT("$C$139")</f>
        <v>0</v>
      </c>
      <c r="D88" s="427" t="str">
        <f t="shared" ca="1" si="98"/>
        <v/>
      </c>
      <c r="E88" s="223">
        <f t="shared" ca="1" si="99"/>
        <v>0</v>
      </c>
      <c r="F88" s="223" t="str">
        <f t="shared" ca="1" si="100"/>
        <v xml:space="preserve"> </v>
      </c>
      <c r="G88" s="434">
        <f t="shared" ca="1" si="101"/>
        <v>0</v>
      </c>
      <c r="H88" s="223" t="e">
        <f t="shared" ca="1" si="102"/>
        <v>#VALUE!</v>
      </c>
      <c r="I88" s="434">
        <f t="shared" ca="1" si="103"/>
        <v>0</v>
      </c>
      <c r="J88" s="433">
        <f t="shared" ca="1" si="109"/>
        <v>0</v>
      </c>
      <c r="K88" s="429">
        <f t="shared" ref="K88:T88" ca="1" si="113">J88</f>
        <v>0</v>
      </c>
      <c r="L88" s="429">
        <f t="shared" ca="1" si="113"/>
        <v>0</v>
      </c>
      <c r="M88" s="429">
        <f t="shared" ca="1" si="113"/>
        <v>0</v>
      </c>
      <c r="N88" s="429">
        <f t="shared" ca="1" si="113"/>
        <v>0</v>
      </c>
      <c r="O88" s="429">
        <f t="shared" ca="1" si="113"/>
        <v>0</v>
      </c>
      <c r="P88" s="429">
        <f t="shared" ca="1" si="113"/>
        <v>0</v>
      </c>
      <c r="Q88" s="429">
        <f t="shared" ca="1" si="113"/>
        <v>0</v>
      </c>
      <c r="R88" s="429">
        <f t="shared" ca="1" si="113"/>
        <v>0</v>
      </c>
      <c r="S88" s="429">
        <f t="shared" ca="1" si="113"/>
        <v>0</v>
      </c>
      <c r="T88" s="429">
        <f t="shared" ca="1" si="113"/>
        <v>0</v>
      </c>
      <c r="V88" s="427">
        <f t="shared" si="105"/>
        <v>88</v>
      </c>
    </row>
    <row r="89" spans="1:22" x14ac:dyDescent="0.25">
      <c r="A89" s="437">
        <f ca="1">INDIRECT("$A$156")</f>
        <v>0</v>
      </c>
      <c r="B89" s="437">
        <f ca="1">INDIRECT("$B$156")</f>
        <v>0</v>
      </c>
      <c r="C89" s="437">
        <f ca="1">INDIRECT("$C$140")</f>
        <v>0</v>
      </c>
      <c r="D89" s="427" t="str">
        <f t="shared" ca="1" si="98"/>
        <v/>
      </c>
      <c r="E89" s="223">
        <f t="shared" ca="1" si="99"/>
        <v>0</v>
      </c>
      <c r="F89" s="223" t="str">
        <f t="shared" ca="1" si="100"/>
        <v xml:space="preserve"> </v>
      </c>
      <c r="G89" s="434">
        <f t="shared" ca="1" si="101"/>
        <v>0</v>
      </c>
      <c r="H89" s="223" t="e">
        <f t="shared" ca="1" si="102"/>
        <v>#VALUE!</v>
      </c>
      <c r="I89" s="434">
        <f t="shared" ca="1" si="103"/>
        <v>0</v>
      </c>
      <c r="J89" s="433">
        <f t="shared" ca="1" si="109"/>
        <v>0</v>
      </c>
      <c r="K89" s="429">
        <f t="shared" ref="K89:T89" ca="1" si="114">J89</f>
        <v>0</v>
      </c>
      <c r="L89" s="429">
        <f t="shared" ca="1" si="114"/>
        <v>0</v>
      </c>
      <c r="M89" s="429">
        <f t="shared" ca="1" si="114"/>
        <v>0</v>
      </c>
      <c r="N89" s="429">
        <f t="shared" ca="1" si="114"/>
        <v>0</v>
      </c>
      <c r="O89" s="429">
        <f t="shared" ca="1" si="114"/>
        <v>0</v>
      </c>
      <c r="P89" s="429">
        <f t="shared" ca="1" si="114"/>
        <v>0</v>
      </c>
      <c r="Q89" s="429">
        <f t="shared" ca="1" si="114"/>
        <v>0</v>
      </c>
      <c r="R89" s="429">
        <f t="shared" ca="1" si="114"/>
        <v>0</v>
      </c>
      <c r="S89" s="429">
        <f t="shared" ca="1" si="114"/>
        <v>0</v>
      </c>
      <c r="T89" s="429">
        <f t="shared" ca="1" si="114"/>
        <v>0</v>
      </c>
      <c r="V89" s="427">
        <f t="shared" si="105"/>
        <v>89</v>
      </c>
    </row>
    <row r="90" spans="1:22" x14ac:dyDescent="0.25">
      <c r="A90" s="437">
        <f ca="1">INDIRECT("$A$157")</f>
        <v>0</v>
      </c>
      <c r="B90" s="437">
        <f ca="1">INDIRECT("$B$157")</f>
        <v>0</v>
      </c>
      <c r="C90" s="437">
        <f ca="1">INDIRECT("$C$141")</f>
        <v>0</v>
      </c>
      <c r="D90" s="427" t="str">
        <f t="shared" ca="1" si="98"/>
        <v/>
      </c>
      <c r="E90" s="223">
        <f t="shared" ca="1" si="99"/>
        <v>0</v>
      </c>
      <c r="F90" s="223" t="str">
        <f t="shared" ca="1" si="100"/>
        <v xml:space="preserve"> </v>
      </c>
      <c r="G90" s="434">
        <f t="shared" ca="1" si="101"/>
        <v>0</v>
      </c>
      <c r="H90" s="223" t="e">
        <f t="shared" ca="1" si="102"/>
        <v>#VALUE!</v>
      </c>
      <c r="I90" s="434">
        <f t="shared" ca="1" si="103"/>
        <v>0</v>
      </c>
      <c r="J90" s="433">
        <f t="shared" ca="1" si="109"/>
        <v>0</v>
      </c>
      <c r="K90" s="429">
        <f t="shared" ref="K90:T90" ca="1" si="115">J90</f>
        <v>0</v>
      </c>
      <c r="L90" s="429">
        <f t="shared" ca="1" si="115"/>
        <v>0</v>
      </c>
      <c r="M90" s="429">
        <f t="shared" ca="1" si="115"/>
        <v>0</v>
      </c>
      <c r="N90" s="429">
        <f t="shared" ca="1" si="115"/>
        <v>0</v>
      </c>
      <c r="O90" s="429">
        <f t="shared" ca="1" si="115"/>
        <v>0</v>
      </c>
      <c r="P90" s="429">
        <f t="shared" ca="1" si="115"/>
        <v>0</v>
      </c>
      <c r="Q90" s="429">
        <f t="shared" ca="1" si="115"/>
        <v>0</v>
      </c>
      <c r="R90" s="429">
        <f t="shared" ca="1" si="115"/>
        <v>0</v>
      </c>
      <c r="S90" s="429">
        <f t="shared" ca="1" si="115"/>
        <v>0</v>
      </c>
      <c r="T90" s="429">
        <f t="shared" ca="1" si="115"/>
        <v>0</v>
      </c>
      <c r="V90" s="427">
        <f t="shared" si="105"/>
        <v>90</v>
      </c>
    </row>
    <row r="91" spans="1:22" x14ac:dyDescent="0.25">
      <c r="A91" s="437">
        <f ca="1">INDIRECT("$A$158")</f>
        <v>0</v>
      </c>
      <c r="B91" s="437">
        <f ca="1">INDIRECT("$B$158")</f>
        <v>0</v>
      </c>
      <c r="C91" s="437">
        <f ca="1">INDIRECT("$C$142")</f>
        <v>0</v>
      </c>
      <c r="D91" s="427" t="str">
        <f t="shared" ca="1" si="98"/>
        <v/>
      </c>
      <c r="E91" s="223">
        <f t="shared" ca="1" si="99"/>
        <v>0</v>
      </c>
      <c r="F91" s="223" t="str">
        <f t="shared" ca="1" si="100"/>
        <v xml:space="preserve"> </v>
      </c>
      <c r="G91" s="434">
        <f t="shared" ca="1" si="101"/>
        <v>0</v>
      </c>
      <c r="H91" s="223" t="e">
        <f t="shared" ca="1" si="102"/>
        <v>#VALUE!</v>
      </c>
      <c r="I91" s="434">
        <f t="shared" ca="1" si="103"/>
        <v>0</v>
      </c>
      <c r="J91" s="433">
        <f t="shared" ca="1" si="109"/>
        <v>0</v>
      </c>
      <c r="K91" s="429">
        <f t="shared" ref="K91:T91" ca="1" si="116">J91</f>
        <v>0</v>
      </c>
      <c r="L91" s="429">
        <f t="shared" ca="1" si="116"/>
        <v>0</v>
      </c>
      <c r="M91" s="429">
        <f t="shared" ca="1" si="116"/>
        <v>0</v>
      </c>
      <c r="N91" s="429">
        <f t="shared" ca="1" si="116"/>
        <v>0</v>
      </c>
      <c r="O91" s="429">
        <f t="shared" ca="1" si="116"/>
        <v>0</v>
      </c>
      <c r="P91" s="429">
        <f t="shared" ca="1" si="116"/>
        <v>0</v>
      </c>
      <c r="Q91" s="429">
        <f t="shared" ca="1" si="116"/>
        <v>0</v>
      </c>
      <c r="R91" s="429">
        <f t="shared" ca="1" si="116"/>
        <v>0</v>
      </c>
      <c r="S91" s="429">
        <f t="shared" ca="1" si="116"/>
        <v>0</v>
      </c>
      <c r="T91" s="429">
        <f t="shared" ca="1" si="116"/>
        <v>0</v>
      </c>
      <c r="V91" s="427">
        <f t="shared" si="105"/>
        <v>91</v>
      </c>
    </row>
    <row r="92" spans="1:22" x14ac:dyDescent="0.25">
      <c r="A92" s="437">
        <f ca="1">INDIRECT("$A$159")</f>
        <v>0</v>
      </c>
      <c r="B92" s="437">
        <f ca="1">INDIRECT("$B$159")</f>
        <v>0</v>
      </c>
      <c r="C92" s="437">
        <f ca="1">INDIRECT("$C$143")</f>
        <v>0</v>
      </c>
      <c r="D92" s="427" t="str">
        <f t="shared" ca="1" si="98"/>
        <v/>
      </c>
      <c r="E92" s="223">
        <f t="shared" ca="1" si="99"/>
        <v>0</v>
      </c>
      <c r="F92" s="223" t="str">
        <f t="shared" ca="1" si="100"/>
        <v xml:space="preserve"> </v>
      </c>
      <c r="G92" s="434">
        <f t="shared" ca="1" si="101"/>
        <v>0</v>
      </c>
      <c r="H92" s="223" t="e">
        <f t="shared" ca="1" si="102"/>
        <v>#VALUE!</v>
      </c>
      <c r="I92" s="434">
        <f t="shared" ca="1" si="103"/>
        <v>0</v>
      </c>
      <c r="J92" s="433">
        <f t="shared" ca="1" si="109"/>
        <v>0</v>
      </c>
      <c r="K92" s="429">
        <f t="shared" ref="K92:T92" ca="1" si="117">IF(J$92=0,J93,J92)</f>
        <v>0</v>
      </c>
      <c r="L92" s="429">
        <f t="shared" ca="1" si="117"/>
        <v>0</v>
      </c>
      <c r="M92" s="429">
        <f t="shared" ca="1" si="117"/>
        <v>0</v>
      </c>
      <c r="N92" s="429">
        <f t="shared" ca="1" si="117"/>
        <v>0</v>
      </c>
      <c r="O92" s="429">
        <f t="shared" ca="1" si="117"/>
        <v>0</v>
      </c>
      <c r="P92" s="429">
        <f t="shared" ca="1" si="117"/>
        <v>0</v>
      </c>
      <c r="Q92" s="429">
        <f t="shared" ca="1" si="117"/>
        <v>0</v>
      </c>
      <c r="R92" s="429">
        <f t="shared" ca="1" si="117"/>
        <v>0</v>
      </c>
      <c r="S92" s="429">
        <f t="shared" ca="1" si="117"/>
        <v>0</v>
      </c>
      <c r="T92" s="429">
        <f t="shared" ca="1" si="117"/>
        <v>0</v>
      </c>
      <c r="V92" s="427">
        <f t="shared" si="105"/>
        <v>92</v>
      </c>
    </row>
    <row r="93" spans="1:22" x14ac:dyDescent="0.25">
      <c r="A93" s="437">
        <f ca="1">INDIRECT("$A$160")</f>
        <v>0</v>
      </c>
      <c r="B93" s="437">
        <f ca="1">INDIRECT("$B$160")</f>
        <v>0</v>
      </c>
      <c r="C93" s="437">
        <f ca="1">INDIRECT("$C$144")</f>
        <v>0</v>
      </c>
      <c r="D93" s="427" t="str">
        <f t="shared" ca="1" si="98"/>
        <v/>
      </c>
      <c r="E93" s="223">
        <f t="shared" ca="1" si="99"/>
        <v>0</v>
      </c>
      <c r="F93" s="223" t="str">
        <f t="shared" ca="1" si="100"/>
        <v xml:space="preserve"> </v>
      </c>
      <c r="G93" s="434">
        <f t="shared" ca="1" si="101"/>
        <v>0</v>
      </c>
      <c r="H93" s="223" t="e">
        <f t="shared" ca="1" si="102"/>
        <v>#VALUE!</v>
      </c>
      <c r="I93" s="434">
        <f t="shared" ca="1" si="103"/>
        <v>0</v>
      </c>
      <c r="J93" s="433">
        <f t="shared" ca="1" si="109"/>
        <v>0</v>
      </c>
      <c r="K93" s="429">
        <f t="shared" ref="K93:T93" ca="1" si="118">IF(J$92=0,J94,J93)</f>
        <v>0</v>
      </c>
      <c r="L93" s="429">
        <f t="shared" ca="1" si="118"/>
        <v>0</v>
      </c>
      <c r="M93" s="429">
        <f t="shared" ca="1" si="118"/>
        <v>0</v>
      </c>
      <c r="N93" s="429">
        <f t="shared" ca="1" si="118"/>
        <v>0</v>
      </c>
      <c r="O93" s="429">
        <f t="shared" ca="1" si="118"/>
        <v>0</v>
      </c>
      <c r="P93" s="429">
        <f t="shared" ca="1" si="118"/>
        <v>0</v>
      </c>
      <c r="Q93" s="429">
        <f t="shared" ca="1" si="118"/>
        <v>0</v>
      </c>
      <c r="R93" s="429">
        <f t="shared" ca="1" si="118"/>
        <v>0</v>
      </c>
      <c r="S93" s="429">
        <f t="shared" ca="1" si="118"/>
        <v>0</v>
      </c>
      <c r="T93" s="429">
        <f t="shared" ca="1" si="118"/>
        <v>0</v>
      </c>
      <c r="V93" s="427">
        <f t="shared" si="105"/>
        <v>93</v>
      </c>
    </row>
    <row r="94" spans="1:22" x14ac:dyDescent="0.25">
      <c r="J94" s="433">
        <f t="shared" ca="1" si="109"/>
        <v>0</v>
      </c>
      <c r="K94" s="429">
        <f t="shared" ref="K94:T94" ca="1" si="119">IF(J$92=0,J95,J94)</f>
        <v>0</v>
      </c>
      <c r="L94" s="429">
        <f t="shared" ca="1" si="119"/>
        <v>0</v>
      </c>
      <c r="M94" s="429">
        <f t="shared" ca="1" si="119"/>
        <v>0</v>
      </c>
      <c r="N94" s="429">
        <f t="shared" ca="1" si="119"/>
        <v>0</v>
      </c>
      <c r="O94" s="429">
        <f t="shared" ca="1" si="119"/>
        <v>0</v>
      </c>
      <c r="P94" s="429">
        <f t="shared" ca="1" si="119"/>
        <v>0</v>
      </c>
      <c r="Q94" s="429">
        <f t="shared" ca="1" si="119"/>
        <v>0</v>
      </c>
      <c r="R94" s="429">
        <f t="shared" ca="1" si="119"/>
        <v>0</v>
      </c>
      <c r="S94" s="429">
        <f t="shared" ca="1" si="119"/>
        <v>0</v>
      </c>
      <c r="T94" s="429">
        <f t="shared" ca="1" si="119"/>
        <v>0</v>
      </c>
    </row>
    <row r="95" spans="1:22" x14ac:dyDescent="0.25">
      <c r="A95" s="427"/>
      <c r="B95" s="427" t="s">
        <v>192</v>
      </c>
      <c r="C95" s="427"/>
      <c r="D95" s="427" t="s">
        <v>781</v>
      </c>
      <c r="E95" s="427"/>
      <c r="F95" s="427"/>
      <c r="G95" s="427"/>
      <c r="H95" s="427"/>
      <c r="I95" s="427"/>
      <c r="J95" s="430"/>
      <c r="K95" s="430"/>
      <c r="L95" s="430"/>
      <c r="M95" s="430"/>
      <c r="N95" s="430"/>
    </row>
    <row r="96" spans="1:22" x14ac:dyDescent="0.25">
      <c r="A96" s="437" t="s">
        <v>782</v>
      </c>
      <c r="B96" s="476">
        <f>'Аренда ТС'!$AF$331</f>
        <v>0</v>
      </c>
      <c r="C96" s="562">
        <f>'Аренда ТС'!$I$2</f>
        <v>0</v>
      </c>
      <c r="D96" s="427">
        <f t="shared" ref="D96:D104" si="120">IF(B96=0,0,1)</f>
        <v>0</v>
      </c>
      <c r="E96" s="427" t="str">
        <f t="shared" ref="E96:E104" ca="1" si="121">IF(C96=0,"0",INDIRECT("A"&amp;SUMIF($D$80:$D$93,C96,$V$80:$V$93)))</f>
        <v>0</v>
      </c>
      <c r="F96" s="427" t="str">
        <f t="shared" ref="F96:F104" ca="1" si="122">IF((LEN(E96)-LEN(SUBSTITUTE(E96,".","")))&gt;1,H96,E96)</f>
        <v>0</v>
      </c>
      <c r="G96" s="427" t="str">
        <f t="shared" ref="G96:G104" ca="1" si="123">IF(SUMIF($A$31:$A$61,F96,$V$31:$V$61)&gt;0,INDIRECT("A"&amp;SUMIF($A$31:$A$61,F96,$V$31:$V$61))&amp;" "&amp;INDIRECT("B"&amp;SUMIF($A$31:$A$61,F96,$V$31:$V$61)),0)</f>
        <v xml:space="preserve"> </v>
      </c>
      <c r="H96" s="427" t="str">
        <f t="shared" ref="H96:H104" ca="1" si="124">IF(COUNTIF($A$31:$A$61,LEFT(E96,LEN(E96)-2))=0,LEFT(E96,LEN(E96)),LEFT(E96,LEN(E96)-2))</f>
        <v>0</v>
      </c>
      <c r="I96" s="427"/>
      <c r="J96" s="433">
        <f t="shared" ref="J96:J105" ca="1" si="125">T85</f>
        <v>0</v>
      </c>
      <c r="K96" s="429">
        <f t="shared" ref="K96:T96" ca="1" si="126">J96</f>
        <v>0</v>
      </c>
      <c r="L96" s="429">
        <f t="shared" ca="1" si="126"/>
        <v>0</v>
      </c>
      <c r="M96" s="429">
        <f t="shared" ca="1" si="126"/>
        <v>0</v>
      </c>
      <c r="N96" s="429">
        <f t="shared" ca="1" si="126"/>
        <v>0</v>
      </c>
      <c r="O96" s="429">
        <f t="shared" ca="1" si="126"/>
        <v>0</v>
      </c>
      <c r="P96" s="429">
        <f t="shared" ca="1" si="126"/>
        <v>0</v>
      </c>
      <c r="Q96" s="429">
        <f t="shared" ca="1" si="126"/>
        <v>0</v>
      </c>
      <c r="R96" s="429">
        <f t="shared" ca="1" si="126"/>
        <v>0</v>
      </c>
      <c r="S96" s="429">
        <f t="shared" ca="1" si="126"/>
        <v>0</v>
      </c>
      <c r="T96" s="429">
        <f t="shared" ca="1" si="126"/>
        <v>0</v>
      </c>
    </row>
    <row r="97" spans="1:21" x14ac:dyDescent="0.25">
      <c r="A97" s="437" t="s">
        <v>783</v>
      </c>
      <c r="B97" s="476">
        <f>'Аренда ТС'!$CB$331</f>
        <v>0</v>
      </c>
      <c r="C97" s="562">
        <f>'Аренда ТС'!$BE$2</f>
        <v>0</v>
      </c>
      <c r="D97" s="427">
        <f t="shared" si="120"/>
        <v>0</v>
      </c>
      <c r="E97" s="427" t="str">
        <f t="shared" ca="1" si="121"/>
        <v>0</v>
      </c>
      <c r="F97" s="427" t="str">
        <f t="shared" ca="1" si="122"/>
        <v>0</v>
      </c>
      <c r="G97" s="427" t="str">
        <f t="shared" ca="1" si="123"/>
        <v xml:space="preserve"> </v>
      </c>
      <c r="H97" s="427" t="str">
        <f t="shared" ca="1" si="124"/>
        <v>0</v>
      </c>
      <c r="I97" s="427"/>
      <c r="J97" s="433">
        <f t="shared" ca="1" si="125"/>
        <v>0</v>
      </c>
      <c r="K97" s="429">
        <f t="shared" ref="K97:T97" ca="1" si="127">J97</f>
        <v>0</v>
      </c>
      <c r="L97" s="429">
        <f t="shared" ca="1" si="127"/>
        <v>0</v>
      </c>
      <c r="M97" s="429">
        <f t="shared" ca="1" si="127"/>
        <v>0</v>
      </c>
      <c r="N97" s="429">
        <f t="shared" ca="1" si="127"/>
        <v>0</v>
      </c>
      <c r="O97" s="429">
        <f t="shared" ca="1" si="127"/>
        <v>0</v>
      </c>
      <c r="P97" s="429">
        <f t="shared" ca="1" si="127"/>
        <v>0</v>
      </c>
      <c r="Q97" s="429">
        <f t="shared" ca="1" si="127"/>
        <v>0</v>
      </c>
      <c r="R97" s="429">
        <f t="shared" ca="1" si="127"/>
        <v>0</v>
      </c>
      <c r="S97" s="429">
        <f t="shared" ca="1" si="127"/>
        <v>0</v>
      </c>
      <c r="T97" s="429">
        <f t="shared" ca="1" si="127"/>
        <v>0</v>
      </c>
    </row>
    <row r="98" spans="1:21" x14ac:dyDescent="0.25">
      <c r="A98" s="437" t="s">
        <v>784</v>
      </c>
      <c r="B98" s="476">
        <f>'Аренда ТС'!$DX$331</f>
        <v>0</v>
      </c>
      <c r="C98" s="562">
        <f>'Аренда ТС'!$DA$2</f>
        <v>0</v>
      </c>
      <c r="D98" s="427">
        <f t="shared" si="120"/>
        <v>0</v>
      </c>
      <c r="E98" s="427" t="str">
        <f t="shared" ca="1" si="121"/>
        <v>0</v>
      </c>
      <c r="F98" s="427" t="str">
        <f t="shared" ca="1" si="122"/>
        <v>0</v>
      </c>
      <c r="G98" s="427" t="str">
        <f t="shared" ca="1" si="123"/>
        <v xml:space="preserve"> </v>
      </c>
      <c r="H98" s="427" t="str">
        <f t="shared" ca="1" si="124"/>
        <v>0</v>
      </c>
      <c r="I98" s="427"/>
      <c r="J98" s="433">
        <f t="shared" ca="1" si="125"/>
        <v>0</v>
      </c>
      <c r="K98" s="429">
        <f t="shared" ref="K98:T98" ca="1" si="128">J98</f>
        <v>0</v>
      </c>
      <c r="L98" s="429">
        <f t="shared" ca="1" si="128"/>
        <v>0</v>
      </c>
      <c r="M98" s="429">
        <f t="shared" ca="1" si="128"/>
        <v>0</v>
      </c>
      <c r="N98" s="429">
        <f t="shared" ca="1" si="128"/>
        <v>0</v>
      </c>
      <c r="O98" s="429">
        <f t="shared" ca="1" si="128"/>
        <v>0</v>
      </c>
      <c r="P98" s="429">
        <f t="shared" ca="1" si="128"/>
        <v>0</v>
      </c>
      <c r="Q98" s="429">
        <f t="shared" ca="1" si="128"/>
        <v>0</v>
      </c>
      <c r="R98" s="429">
        <f t="shared" ca="1" si="128"/>
        <v>0</v>
      </c>
      <c r="S98" s="429">
        <f t="shared" ca="1" si="128"/>
        <v>0</v>
      </c>
      <c r="T98" s="429">
        <f t="shared" ca="1" si="128"/>
        <v>0</v>
      </c>
    </row>
    <row r="99" spans="1:21" x14ac:dyDescent="0.25">
      <c r="A99" s="437" t="s">
        <v>785</v>
      </c>
      <c r="B99" s="476">
        <f>'Оказание услуг'!$AF$206</f>
        <v>0</v>
      </c>
      <c r="C99" s="562">
        <f>'Оказание услуг'!$I$2</f>
        <v>0</v>
      </c>
      <c r="D99" s="427">
        <f t="shared" si="120"/>
        <v>0</v>
      </c>
      <c r="E99" s="427" t="str">
        <f t="shared" ca="1" si="121"/>
        <v>0</v>
      </c>
      <c r="F99" s="427" t="str">
        <f t="shared" ca="1" si="122"/>
        <v>0</v>
      </c>
      <c r="G99" s="427" t="str">
        <f t="shared" ca="1" si="123"/>
        <v xml:space="preserve"> </v>
      </c>
      <c r="H99" s="427" t="str">
        <f t="shared" ca="1" si="124"/>
        <v>0</v>
      </c>
      <c r="I99" s="427"/>
      <c r="J99" s="433">
        <f t="shared" ca="1" si="125"/>
        <v>0</v>
      </c>
      <c r="K99" s="429">
        <f t="shared" ref="K99:T99" ca="1" si="129">J99</f>
        <v>0</v>
      </c>
      <c r="L99" s="429">
        <f t="shared" ca="1" si="129"/>
        <v>0</v>
      </c>
      <c r="M99" s="429">
        <f t="shared" ca="1" si="129"/>
        <v>0</v>
      </c>
      <c r="N99" s="429">
        <f t="shared" ca="1" si="129"/>
        <v>0</v>
      </c>
      <c r="O99" s="429">
        <f t="shared" ca="1" si="129"/>
        <v>0</v>
      </c>
      <c r="P99" s="429">
        <f t="shared" ca="1" si="129"/>
        <v>0</v>
      </c>
      <c r="Q99" s="429">
        <f t="shared" ca="1" si="129"/>
        <v>0</v>
      </c>
      <c r="R99" s="429">
        <f t="shared" ca="1" si="129"/>
        <v>0</v>
      </c>
      <c r="S99" s="429">
        <f t="shared" ca="1" si="129"/>
        <v>0</v>
      </c>
      <c r="T99" s="429">
        <f t="shared" ca="1" si="129"/>
        <v>0</v>
      </c>
    </row>
    <row r="100" spans="1:21" x14ac:dyDescent="0.25">
      <c r="A100" s="437" t="s">
        <v>786</v>
      </c>
      <c r="B100" s="476">
        <f>'Оказание услуг'!$CB$206</f>
        <v>0</v>
      </c>
      <c r="C100" s="562">
        <f>'Оказание услуг'!$BE$2</f>
        <v>0</v>
      </c>
      <c r="D100" s="427">
        <f t="shared" si="120"/>
        <v>0</v>
      </c>
      <c r="E100" s="427" t="str">
        <f t="shared" ca="1" si="121"/>
        <v>0</v>
      </c>
      <c r="F100" s="427" t="str">
        <f t="shared" ca="1" si="122"/>
        <v>0</v>
      </c>
      <c r="G100" s="427" t="str">
        <f t="shared" ca="1" si="123"/>
        <v xml:space="preserve"> </v>
      </c>
      <c r="H100" s="427" t="str">
        <f t="shared" ca="1" si="124"/>
        <v>0</v>
      </c>
      <c r="I100" s="427"/>
      <c r="J100" s="433">
        <f t="shared" ca="1" si="125"/>
        <v>0</v>
      </c>
      <c r="K100" s="429">
        <f t="shared" ref="K100:T100" ca="1" si="130">J100</f>
        <v>0</v>
      </c>
      <c r="L100" s="429">
        <f t="shared" ca="1" si="130"/>
        <v>0</v>
      </c>
      <c r="M100" s="429">
        <f t="shared" ca="1" si="130"/>
        <v>0</v>
      </c>
      <c r="N100" s="429">
        <f t="shared" ca="1" si="130"/>
        <v>0</v>
      </c>
      <c r="O100" s="429">
        <f t="shared" ca="1" si="130"/>
        <v>0</v>
      </c>
      <c r="P100" s="429">
        <f t="shared" ca="1" si="130"/>
        <v>0</v>
      </c>
      <c r="Q100" s="429">
        <f t="shared" ca="1" si="130"/>
        <v>0</v>
      </c>
      <c r="R100" s="429">
        <f t="shared" ca="1" si="130"/>
        <v>0</v>
      </c>
      <c r="S100" s="429">
        <f t="shared" ca="1" si="130"/>
        <v>0</v>
      </c>
      <c r="T100" s="429">
        <f t="shared" ca="1" si="130"/>
        <v>0</v>
      </c>
    </row>
    <row r="101" spans="1:21" x14ac:dyDescent="0.25">
      <c r="A101" s="437" t="s">
        <v>787</v>
      </c>
      <c r="B101" s="476">
        <f>'Оказание услуг'!$DX$206</f>
        <v>0</v>
      </c>
      <c r="C101" s="562">
        <f>'Оказание услуг'!$DA$2</f>
        <v>0</v>
      </c>
      <c r="D101" s="427">
        <f t="shared" si="120"/>
        <v>0</v>
      </c>
      <c r="E101" s="427" t="str">
        <f t="shared" ca="1" si="121"/>
        <v>0</v>
      </c>
      <c r="F101" s="427" t="str">
        <f t="shared" ca="1" si="122"/>
        <v>0</v>
      </c>
      <c r="G101" s="427" t="str">
        <f t="shared" ca="1" si="123"/>
        <v xml:space="preserve"> </v>
      </c>
      <c r="H101" s="427" t="str">
        <f t="shared" ca="1" si="124"/>
        <v>0</v>
      </c>
      <c r="I101" s="427"/>
      <c r="J101" s="433">
        <f t="shared" ca="1" si="125"/>
        <v>0</v>
      </c>
      <c r="K101" s="429">
        <f t="shared" ref="K101:T101" ca="1" si="131">J101</f>
        <v>0</v>
      </c>
      <c r="L101" s="429">
        <f t="shared" ca="1" si="131"/>
        <v>0</v>
      </c>
      <c r="M101" s="429">
        <f t="shared" ca="1" si="131"/>
        <v>0</v>
      </c>
      <c r="N101" s="429">
        <f t="shared" ca="1" si="131"/>
        <v>0</v>
      </c>
      <c r="O101" s="429">
        <f t="shared" ca="1" si="131"/>
        <v>0</v>
      </c>
      <c r="P101" s="429">
        <f t="shared" ca="1" si="131"/>
        <v>0</v>
      </c>
      <c r="Q101" s="429">
        <f t="shared" ca="1" si="131"/>
        <v>0</v>
      </c>
      <c r="R101" s="429">
        <f t="shared" ca="1" si="131"/>
        <v>0</v>
      </c>
      <c r="S101" s="429">
        <f t="shared" ca="1" si="131"/>
        <v>0</v>
      </c>
      <c r="T101" s="429">
        <f t="shared" ca="1" si="131"/>
        <v>0</v>
      </c>
    </row>
    <row r="102" spans="1:21" x14ac:dyDescent="0.25">
      <c r="A102" s="437" t="s">
        <v>788</v>
      </c>
      <c r="B102" s="476">
        <f>'Уборка помещений'!$AF$233</f>
        <v>0</v>
      </c>
      <c r="C102" s="562">
        <f>'Уборка помещений'!$I$2</f>
        <v>0</v>
      </c>
      <c r="D102" s="427">
        <f t="shared" si="120"/>
        <v>0</v>
      </c>
      <c r="E102" s="427" t="str">
        <f t="shared" ca="1" si="121"/>
        <v>0</v>
      </c>
      <c r="F102" s="427" t="str">
        <f t="shared" ca="1" si="122"/>
        <v>0</v>
      </c>
      <c r="G102" s="427" t="str">
        <f t="shared" ca="1" si="123"/>
        <v xml:space="preserve"> </v>
      </c>
      <c r="H102" s="427" t="str">
        <f t="shared" ca="1" si="124"/>
        <v>0</v>
      </c>
      <c r="I102" s="427"/>
      <c r="J102" s="433">
        <f t="shared" ca="1" si="125"/>
        <v>0</v>
      </c>
      <c r="K102" s="429">
        <f t="shared" ref="K102:T102" ca="1" si="132">J102</f>
        <v>0</v>
      </c>
      <c r="L102" s="429">
        <f t="shared" ca="1" si="132"/>
        <v>0</v>
      </c>
      <c r="M102" s="429">
        <f t="shared" ca="1" si="132"/>
        <v>0</v>
      </c>
      <c r="N102" s="429">
        <f t="shared" ca="1" si="132"/>
        <v>0</v>
      </c>
      <c r="O102" s="429">
        <f t="shared" ca="1" si="132"/>
        <v>0</v>
      </c>
      <c r="P102" s="429">
        <f t="shared" ca="1" si="132"/>
        <v>0</v>
      </c>
      <c r="Q102" s="429">
        <f t="shared" ca="1" si="132"/>
        <v>0</v>
      </c>
      <c r="R102" s="429">
        <f t="shared" ca="1" si="132"/>
        <v>0</v>
      </c>
      <c r="S102" s="429">
        <f t="shared" ca="1" si="132"/>
        <v>0</v>
      </c>
      <c r="T102" s="429">
        <f t="shared" ca="1" si="132"/>
        <v>0</v>
      </c>
    </row>
    <row r="103" spans="1:21" x14ac:dyDescent="0.25">
      <c r="A103" s="437" t="s">
        <v>789</v>
      </c>
      <c r="B103" s="476">
        <f>'Уборка помещений'!$CB$233</f>
        <v>0</v>
      </c>
      <c r="C103" s="562">
        <f>'Уборка помещений'!$BE$2</f>
        <v>0</v>
      </c>
      <c r="D103" s="427">
        <f t="shared" si="120"/>
        <v>0</v>
      </c>
      <c r="E103" s="427" t="str">
        <f t="shared" ca="1" si="121"/>
        <v>0</v>
      </c>
      <c r="F103" s="427" t="str">
        <f t="shared" ca="1" si="122"/>
        <v>0</v>
      </c>
      <c r="G103" s="427" t="str">
        <f t="shared" ca="1" si="123"/>
        <v xml:space="preserve"> </v>
      </c>
      <c r="H103" s="427" t="str">
        <f t="shared" ca="1" si="124"/>
        <v>0</v>
      </c>
      <c r="I103" s="427"/>
      <c r="J103" s="433">
        <f t="shared" ca="1" si="125"/>
        <v>0</v>
      </c>
      <c r="K103" s="429">
        <f t="shared" ref="K103:T103" ca="1" si="133">J103</f>
        <v>0</v>
      </c>
      <c r="L103" s="429">
        <f t="shared" ca="1" si="133"/>
        <v>0</v>
      </c>
      <c r="M103" s="429">
        <f t="shared" ca="1" si="133"/>
        <v>0</v>
      </c>
      <c r="N103" s="429">
        <f t="shared" ca="1" si="133"/>
        <v>0</v>
      </c>
      <c r="O103" s="429">
        <f t="shared" ca="1" si="133"/>
        <v>0</v>
      </c>
      <c r="P103" s="429">
        <f t="shared" ca="1" si="133"/>
        <v>0</v>
      </c>
      <c r="Q103" s="429">
        <f t="shared" ca="1" si="133"/>
        <v>0</v>
      </c>
      <c r="R103" s="429">
        <f t="shared" ca="1" si="133"/>
        <v>0</v>
      </c>
      <c r="S103" s="429">
        <f t="shared" ca="1" si="133"/>
        <v>0</v>
      </c>
      <c r="T103" s="429">
        <f t="shared" ca="1" si="133"/>
        <v>0</v>
      </c>
    </row>
    <row r="104" spans="1:21" x14ac:dyDescent="0.25">
      <c r="A104" s="437" t="s">
        <v>790</v>
      </c>
      <c r="B104" s="476">
        <f>'Уборка помещений'!$DX$233</f>
        <v>0</v>
      </c>
      <c r="C104" s="562">
        <f>'Уборка помещений'!$DA$2</f>
        <v>0</v>
      </c>
      <c r="D104" s="427">
        <f t="shared" si="120"/>
        <v>0</v>
      </c>
      <c r="E104" s="427" t="str">
        <f t="shared" ca="1" si="121"/>
        <v>0</v>
      </c>
      <c r="F104" s="427" t="str">
        <f t="shared" ca="1" si="122"/>
        <v>0</v>
      </c>
      <c r="G104" s="427" t="str">
        <f t="shared" ca="1" si="123"/>
        <v xml:space="preserve"> </v>
      </c>
      <c r="H104" s="427" t="str">
        <f t="shared" ca="1" si="124"/>
        <v>0</v>
      </c>
      <c r="I104" s="427"/>
      <c r="J104" s="433">
        <f t="shared" ca="1" si="125"/>
        <v>0</v>
      </c>
      <c r="K104" s="429">
        <f t="shared" ref="K104:T104" ca="1" si="134">IF(J$104=0,J105,J104)</f>
        <v>0</v>
      </c>
      <c r="L104" s="429">
        <f t="shared" ca="1" si="134"/>
        <v>0</v>
      </c>
      <c r="M104" s="429">
        <f t="shared" ca="1" si="134"/>
        <v>0</v>
      </c>
      <c r="N104" s="429">
        <f t="shared" ca="1" si="134"/>
        <v>0</v>
      </c>
      <c r="O104" s="429">
        <f t="shared" ca="1" si="134"/>
        <v>0</v>
      </c>
      <c r="P104" s="429">
        <f t="shared" ca="1" si="134"/>
        <v>0</v>
      </c>
      <c r="Q104" s="429">
        <f t="shared" ca="1" si="134"/>
        <v>0</v>
      </c>
      <c r="R104" s="429">
        <f t="shared" ca="1" si="134"/>
        <v>0</v>
      </c>
      <c r="S104" s="429">
        <f t="shared" ca="1" si="134"/>
        <v>0</v>
      </c>
      <c r="T104" s="429">
        <f t="shared" ca="1" si="134"/>
        <v>0</v>
      </c>
    </row>
    <row r="105" spans="1:21" x14ac:dyDescent="0.25">
      <c r="A105" s="474"/>
      <c r="J105" s="433">
        <f t="shared" ca="1" si="125"/>
        <v>0</v>
      </c>
      <c r="K105" s="429">
        <f t="shared" ref="K105:T105" ca="1" si="135">IF(J$104=0,J106,J105)</f>
        <v>0</v>
      </c>
      <c r="L105" s="429">
        <f t="shared" ca="1" si="135"/>
        <v>0</v>
      </c>
      <c r="M105" s="429">
        <f t="shared" ca="1" si="135"/>
        <v>0</v>
      </c>
      <c r="N105" s="429">
        <f t="shared" ca="1" si="135"/>
        <v>0</v>
      </c>
      <c r="O105" s="429">
        <f t="shared" ca="1" si="135"/>
        <v>0</v>
      </c>
      <c r="P105" s="429">
        <f t="shared" ca="1" si="135"/>
        <v>0</v>
      </c>
      <c r="Q105" s="429">
        <f t="shared" ca="1" si="135"/>
        <v>0</v>
      </c>
      <c r="R105" s="429">
        <f t="shared" ca="1" si="135"/>
        <v>0</v>
      </c>
      <c r="S105" s="429">
        <f t="shared" ca="1" si="135"/>
        <v>0</v>
      </c>
      <c r="T105" s="429">
        <f t="shared" ca="1" si="135"/>
        <v>0</v>
      </c>
    </row>
    <row r="106" spans="1:21" x14ac:dyDescent="0.25">
      <c r="A106" s="474"/>
      <c r="J106" s="430"/>
      <c r="K106" s="430"/>
      <c r="L106" s="430"/>
      <c r="M106" s="430"/>
      <c r="N106" s="430"/>
    </row>
    <row r="107" spans="1:21" x14ac:dyDescent="0.25">
      <c r="A107" s="474"/>
      <c r="J107" s="223"/>
      <c r="K107" s="1528" t="s">
        <v>736</v>
      </c>
      <c r="L107" s="1528"/>
      <c r="M107" s="1528"/>
      <c r="N107" s="1528"/>
      <c r="O107" s="1528"/>
      <c r="P107" s="223" t="s">
        <v>32</v>
      </c>
      <c r="Q107" s="223" t="s">
        <v>33</v>
      </c>
    </row>
    <row r="108" spans="1:21" x14ac:dyDescent="0.25">
      <c r="A108" s="223" t="s">
        <v>265</v>
      </c>
      <c r="D108" s="427" t="s">
        <v>745</v>
      </c>
      <c r="E108" s="427" t="s">
        <v>746</v>
      </c>
      <c r="F108" s="427" t="s">
        <v>744</v>
      </c>
      <c r="I108" s="536" t="s">
        <v>737</v>
      </c>
      <c r="J108" s="223"/>
      <c r="K108" s="223" t="s">
        <v>738</v>
      </c>
      <c r="L108" s="223"/>
      <c r="M108" s="223" t="s">
        <v>739</v>
      </c>
      <c r="N108" s="223" t="s">
        <v>967</v>
      </c>
      <c r="O108" s="223" t="s">
        <v>363</v>
      </c>
      <c r="S108" s="427" t="s">
        <v>743</v>
      </c>
      <c r="T108" s="427" t="s">
        <v>744</v>
      </c>
      <c r="U108" s="427"/>
    </row>
    <row r="109" spans="1:21" x14ac:dyDescent="0.25">
      <c r="A109" s="465" t="str">
        <f>'Фактические расходы'!$U$13</f>
        <v>1</v>
      </c>
      <c r="B109" s="465" t="str">
        <f>'Фактические расходы'!$B$13</f>
        <v>Компенсация</v>
      </c>
      <c r="C109" s="223" t="str">
        <f>'Фактические расходы'!$T$13</f>
        <v>К</v>
      </c>
      <c r="D109" s="427">
        <f t="shared" ref="D109:D127" si="136">IF(NOT(A109=0),COUNTIF($A$109:$A$127,A109),99)</f>
        <v>1</v>
      </c>
      <c r="E109" s="427">
        <f t="shared" ref="E109:E139" si="137">IF(ISERROR(IF(TRUNC(IF(NOT(A109="Всего расходов"),A109,0))&gt;10,1,0)),0,IF(TRUNC(IF(NOT(A109="Всего расходов"),A109,0))&gt;10,1,0))</f>
        <v>0</v>
      </c>
      <c r="F109" s="427">
        <f t="shared" ref="F109:F139" si="138">IF(OR(COUNTIF($H$109:$H$132,A109)=0,A109=0),0,1)</f>
        <v>0</v>
      </c>
      <c r="G109" s="427">
        <f t="shared" ref="G109:G139" si="139">IF(AND(F109=0),1,0)</f>
        <v>1</v>
      </c>
      <c r="H109" s="427">
        <f t="shared" ref="H109:H139" si="140">IF(ISERROR(FIND(".",REPLACE(A109,FIND(".",A109,1),1,";"),1)),IF(ISERROR(FIND(".",A109,1)),0,LEFT(A109,FIND(".",A109,1)-1)),IF(COUNTIF($A$109:$A$139,LEFT(A109,FIND(".",REPLACE(A109,FIND(".",A109,1),1,";"),1)-1))=0,LEFT(A109,FIND(".",A109,1)-1),LEFT(A109,FIND(".",REPLACE(A109,FIND(".",A109,1),1,";"),1)-1)))</f>
        <v>0</v>
      </c>
      <c r="I109" s="537">
        <f ca="1">SUMIF('Авансовый отчёт'!$DE$76:$DE$98,A109&amp;" "&amp;B109,'Авансовый отчёт'!$BM$76:$BW$98)</f>
        <v>0</v>
      </c>
      <c r="J109" s="427"/>
      <c r="K109" s="427">
        <f t="shared" ref="K109:K139" si="141">IF(AND(F109=0,C109="П"),I109,0)</f>
        <v>0</v>
      </c>
      <c r="L109" s="427"/>
      <c r="M109" s="427">
        <f t="shared" ref="M109:M139" si="142">(IF(AND(F109=1,C109="П"),SUMIF($H$109:$H$139,A109,$I$109:$I$139),0))</f>
        <v>0</v>
      </c>
      <c r="N109" s="223">
        <f t="shared" ref="N109:N139" si="143">(IF(AND(F109=1,C109="П"),SUMIF($H$109:$H$139,A109,$M$109:$M$139),0))</f>
        <v>0</v>
      </c>
      <c r="O109" s="535">
        <f t="shared" ref="O109:O139" ca="1" si="144">K109+M109+P109+Q109+N109</f>
        <v>0</v>
      </c>
      <c r="P109" s="535">
        <f ca="1">IF(C109="К",'Расчётная Ведомость'!$L$38,0)</f>
        <v>0</v>
      </c>
      <c r="Q109" s="223">
        <f>IF(C109="Д",'Расчётная Ведомость'!$T$38,0)</f>
        <v>0</v>
      </c>
      <c r="S109" s="427">
        <f>COUNTIF(Смета!$P$18:$P$37,A109)</f>
        <v>1</v>
      </c>
      <c r="T109" s="427">
        <f>IF(ISERROR(IF(AND(TRUNC(IF(NOT(A109="Всего расходов"),A109,0))&lt;=10,TRUNC(IF(NOT(A110="Всего расходов"),A110,0))&gt;10,D110=1),1,0)),0,IF(AND(TRUNC(IF(NOT(A109="Всего расходов"),A109,0))&lt;=10,TRUNC(IF(NOT(A110="Всего расходов"),A110,0))&gt;10,D110=1),1,0))</f>
        <v>0</v>
      </c>
      <c r="U109" s="427">
        <f t="shared" ref="U109:U126" si="145">T109*S110</f>
        <v>0</v>
      </c>
    </row>
    <row r="110" spans="1:21" x14ac:dyDescent="0.25">
      <c r="A110" s="465" t="str">
        <f>'Фактические расходы'!$U$14</f>
        <v>2</v>
      </c>
      <c r="B110" s="465" t="str">
        <f>'Фактические расходы'!$B$14</f>
        <v>Дополнительная оплата труда (вознаграждение)</v>
      </c>
      <c r="C110" s="223" t="str">
        <f>'Фактические расходы'!$T$14</f>
        <v>Д</v>
      </c>
      <c r="D110" s="427">
        <f t="shared" si="136"/>
        <v>1</v>
      </c>
      <c r="E110" s="427">
        <f t="shared" si="137"/>
        <v>0</v>
      </c>
      <c r="F110" s="427">
        <f t="shared" si="138"/>
        <v>0</v>
      </c>
      <c r="G110" s="427">
        <f t="shared" si="139"/>
        <v>1</v>
      </c>
      <c r="H110" s="427">
        <f t="shared" si="140"/>
        <v>0</v>
      </c>
      <c r="I110" s="537">
        <f ca="1">SUMIF('Авансовый отчёт'!$DE$76:$DE$98,A110&amp;" "&amp;B110,'Авансовый отчёт'!$BM$76:$BW$98)</f>
        <v>0</v>
      </c>
      <c r="J110" s="427"/>
      <c r="K110" s="427">
        <f t="shared" si="141"/>
        <v>0</v>
      </c>
      <c r="L110" s="427"/>
      <c r="M110" s="427">
        <f t="shared" si="142"/>
        <v>0</v>
      </c>
      <c r="N110" s="223">
        <f t="shared" si="143"/>
        <v>0</v>
      </c>
      <c r="O110" s="535">
        <f t="shared" ca="1" si="144"/>
        <v>0</v>
      </c>
      <c r="P110" s="535">
        <f>IF(C110="К",'Расчётная Ведомость'!$L$38,0)</f>
        <v>0</v>
      </c>
      <c r="Q110" s="223">
        <f ca="1">IF(C110="Д",'Расчётная Ведомость'!$T$38,0)</f>
        <v>0</v>
      </c>
      <c r="S110" s="427">
        <f>COUNTIF(Смета!$P$18:$P$37,A110)</f>
        <v>1</v>
      </c>
      <c r="T110" s="427">
        <f t="shared" ref="T110:T126" si="146">IF(AND(TRUNC(IF(NOT(A110="Всего расходов"),A110,0))&lt;=10,TRUNC(IF(NOT(A111="Всего расходов"),A111,0))&gt;10,D111=1),1,0)</f>
        <v>0</v>
      </c>
      <c r="U110" s="427">
        <f t="shared" si="145"/>
        <v>0</v>
      </c>
    </row>
    <row r="111" spans="1:21" x14ac:dyDescent="0.25">
      <c r="A111" s="465" t="str">
        <f>'Фактические расходы'!$U$15</f>
        <v>3</v>
      </c>
      <c r="B111" s="465" t="str">
        <f>'Фактические расходы'!$B$15</f>
        <v>Расходы на изготовление печатной продукции</v>
      </c>
      <c r="C111" s="223" t="str">
        <f>'Фактические расходы'!$T$15</f>
        <v>П</v>
      </c>
      <c r="D111" s="427">
        <f t="shared" si="136"/>
        <v>1</v>
      </c>
      <c r="E111" s="427">
        <f t="shared" si="137"/>
        <v>0</v>
      </c>
      <c r="F111" s="427">
        <f t="shared" si="138"/>
        <v>0</v>
      </c>
      <c r="G111" s="427">
        <f t="shared" si="139"/>
        <v>1</v>
      </c>
      <c r="H111" s="427">
        <f t="shared" si="140"/>
        <v>0</v>
      </c>
      <c r="I111" s="537">
        <f ca="1">SUMIF('Авансовый отчёт'!$DE$76:$DE$98,A111&amp;" "&amp;B111,'Авансовый отчёт'!$BM$76:$BW$98)</f>
        <v>0</v>
      </c>
      <c r="J111" s="427"/>
      <c r="K111" s="427">
        <f t="shared" ca="1" si="141"/>
        <v>0</v>
      </c>
      <c r="L111" s="427"/>
      <c r="M111" s="427">
        <f t="shared" si="142"/>
        <v>0</v>
      </c>
      <c r="N111" s="223">
        <f t="shared" si="143"/>
        <v>0</v>
      </c>
      <c r="O111" s="535">
        <f t="shared" ca="1" si="144"/>
        <v>0</v>
      </c>
      <c r="P111" s="535">
        <f>IF(C111="К",'Расчётная Ведомость'!$L$38,0)</f>
        <v>0</v>
      </c>
      <c r="Q111" s="223">
        <f>IF(C111="Д",'Расчётная Ведомость'!$T$38,0)</f>
        <v>0</v>
      </c>
      <c r="S111" s="427">
        <f>COUNTIF(Смета!$P$18:$P$37,A111)</f>
        <v>1</v>
      </c>
      <c r="T111" s="427">
        <f t="shared" si="146"/>
        <v>0</v>
      </c>
      <c r="U111" s="427">
        <f t="shared" si="145"/>
        <v>0</v>
      </c>
    </row>
    <row r="112" spans="1:21" x14ac:dyDescent="0.25">
      <c r="A112" s="465" t="str">
        <f>'Фактические расходы'!$U$16</f>
        <v>4</v>
      </c>
      <c r="B112" s="465" t="str">
        <f>'Фактические расходы'!$B$16</f>
        <v>Расходы на связь</v>
      </c>
      <c r="C112" s="223" t="str">
        <f>'Фактические расходы'!$T$16</f>
        <v>П</v>
      </c>
      <c r="D112" s="427">
        <f t="shared" si="136"/>
        <v>1</v>
      </c>
      <c r="E112" s="427">
        <f t="shared" si="137"/>
        <v>0</v>
      </c>
      <c r="F112" s="427">
        <f t="shared" si="138"/>
        <v>1</v>
      </c>
      <c r="G112" s="427">
        <f t="shared" si="139"/>
        <v>0</v>
      </c>
      <c r="H112" s="427">
        <f t="shared" si="140"/>
        <v>0</v>
      </c>
      <c r="I112" s="537">
        <f ca="1">SUMIF('Авансовый отчёт'!$DE$76:$DE$98,A112&amp;" "&amp;B112,'Авансовый отчёт'!$BM$76:$BW$98)</f>
        <v>0</v>
      </c>
      <c r="J112" s="427"/>
      <c r="K112" s="427">
        <f t="shared" si="141"/>
        <v>0</v>
      </c>
      <c r="L112" s="427"/>
      <c r="M112" s="427">
        <f t="shared" ca="1" si="142"/>
        <v>0</v>
      </c>
      <c r="N112" s="223">
        <f t="shared" si="143"/>
        <v>0</v>
      </c>
      <c r="O112" s="535">
        <f t="shared" ca="1" si="144"/>
        <v>0</v>
      </c>
      <c r="P112" s="535">
        <f>IF(C112="К",'Расчётная Ведомость'!$L$38,0)</f>
        <v>0</v>
      </c>
      <c r="Q112" s="223">
        <f>IF(C112="Д",'Расчётная Ведомость'!$T$38,0)</f>
        <v>0</v>
      </c>
      <c r="S112" s="427">
        <f>COUNTIF(Смета!$P$18:$P$37,A112)</f>
        <v>1</v>
      </c>
      <c r="T112" s="427">
        <f t="shared" si="146"/>
        <v>1</v>
      </c>
      <c r="U112" s="427">
        <f t="shared" si="145"/>
        <v>0</v>
      </c>
    </row>
    <row r="113" spans="1:21" x14ac:dyDescent="0.25">
      <c r="A113" s="465" t="str">
        <f>'Фактические расходы'!$U$17</f>
        <v>4.1</v>
      </c>
      <c r="B113" s="465" t="str">
        <f>'Фактические расходы'!$B$17</f>
        <v>в т.ч. услуги местной, внутризоновой, междугородней связи</v>
      </c>
      <c r="C113" s="223" t="str">
        <f>'Фактические расходы'!$T$17</f>
        <v>П</v>
      </c>
      <c r="D113" s="427">
        <f t="shared" si="136"/>
        <v>1</v>
      </c>
      <c r="E113" s="427">
        <f t="shared" si="137"/>
        <v>1</v>
      </c>
      <c r="F113" s="427">
        <f t="shared" si="138"/>
        <v>0</v>
      </c>
      <c r="G113" s="427">
        <f t="shared" si="139"/>
        <v>1</v>
      </c>
      <c r="H113" s="427" t="str">
        <f t="shared" si="140"/>
        <v>4</v>
      </c>
      <c r="I113" s="537">
        <f ca="1">SUMIF('Авансовый отчёт'!$DE$76:$DE$98,A113&amp;" "&amp;B113,'Авансовый отчёт'!$BM$76:$BW$98)</f>
        <v>0</v>
      </c>
      <c r="J113" s="427"/>
      <c r="K113" s="427">
        <f t="shared" ca="1" si="141"/>
        <v>0</v>
      </c>
      <c r="L113" s="427"/>
      <c r="M113" s="427">
        <f t="shared" si="142"/>
        <v>0</v>
      </c>
      <c r="N113" s="223">
        <f t="shared" si="143"/>
        <v>0</v>
      </c>
      <c r="O113" s="535">
        <f t="shared" ca="1" si="144"/>
        <v>0</v>
      </c>
      <c r="P113" s="535">
        <f>IF(C113="К",'Расчётная Ведомость'!$L$38,0)</f>
        <v>0</v>
      </c>
      <c r="Q113" s="223">
        <f>IF(C113="Д",'Расчётная Ведомость'!$T$38,0)</f>
        <v>0</v>
      </c>
      <c r="S113" s="427">
        <f>COUNTIF(Смета!$P$18:$P$37,A113)</f>
        <v>0</v>
      </c>
      <c r="T113" s="427">
        <f t="shared" si="146"/>
        <v>0</v>
      </c>
      <c r="U113" s="427">
        <f t="shared" si="145"/>
        <v>0</v>
      </c>
    </row>
    <row r="114" spans="1:21" x14ac:dyDescent="0.25">
      <c r="A114" s="465" t="str">
        <f>'Фактические расходы'!$U$18</f>
        <v>4.2</v>
      </c>
      <c r="B114" s="465" t="str">
        <f>'Фактические расходы'!$B$18</f>
        <v>почтово-телеграфные расходы</v>
      </c>
      <c r="C114" s="223" t="str">
        <f>'Фактические расходы'!$T$18</f>
        <v>П</v>
      </c>
      <c r="D114" s="427">
        <f t="shared" si="136"/>
        <v>1</v>
      </c>
      <c r="E114" s="427">
        <f t="shared" si="137"/>
        <v>1</v>
      </c>
      <c r="F114" s="427">
        <f t="shared" si="138"/>
        <v>0</v>
      </c>
      <c r="G114" s="427">
        <f t="shared" si="139"/>
        <v>1</v>
      </c>
      <c r="H114" s="427" t="str">
        <f t="shared" si="140"/>
        <v>4</v>
      </c>
      <c r="I114" s="537">
        <f ca="1">SUMIF('Авансовый отчёт'!$DE$76:$DE$98,A114&amp;" "&amp;B114,'Авансовый отчёт'!$BM$76:$BW$98)</f>
        <v>0</v>
      </c>
      <c r="J114" s="427"/>
      <c r="K114" s="427">
        <f t="shared" ca="1" si="141"/>
        <v>0</v>
      </c>
      <c r="L114" s="427"/>
      <c r="M114" s="427">
        <f t="shared" si="142"/>
        <v>0</v>
      </c>
      <c r="N114" s="223">
        <f t="shared" si="143"/>
        <v>0</v>
      </c>
      <c r="O114" s="535">
        <f t="shared" ca="1" si="144"/>
        <v>0</v>
      </c>
      <c r="P114" s="535">
        <f>IF(C114="К",'Расчётная Ведомость'!$L$38,0)</f>
        <v>0</v>
      </c>
      <c r="Q114" s="223">
        <f>IF(C114="Д",'Расчётная Ведомость'!$T$38,0)</f>
        <v>0</v>
      </c>
      <c r="S114" s="427">
        <f>COUNTIF(Смета!$P$18:$P$37,A114)</f>
        <v>0</v>
      </c>
      <c r="T114" s="427">
        <f t="shared" si="146"/>
        <v>0</v>
      </c>
      <c r="U114" s="427">
        <f t="shared" si="145"/>
        <v>0</v>
      </c>
    </row>
    <row r="115" spans="1:21" x14ac:dyDescent="0.25">
      <c r="A115" s="465" t="str">
        <f>'Фактические расходы'!$U$19</f>
        <v>4.3</v>
      </c>
      <c r="B115" s="465" t="str">
        <f>'Фактические расходы'!$B$19</f>
        <v>другие расходы на связь</v>
      </c>
      <c r="C115" s="223" t="str">
        <f>'Фактические расходы'!$T$19</f>
        <v>П</v>
      </c>
      <c r="D115" s="427">
        <f t="shared" si="136"/>
        <v>1</v>
      </c>
      <c r="E115" s="427">
        <f t="shared" si="137"/>
        <v>1</v>
      </c>
      <c r="F115" s="427">
        <f t="shared" si="138"/>
        <v>0</v>
      </c>
      <c r="G115" s="427">
        <f t="shared" si="139"/>
        <v>1</v>
      </c>
      <c r="H115" s="427" t="str">
        <f t="shared" si="140"/>
        <v>4</v>
      </c>
      <c r="I115" s="537">
        <f ca="1">SUMIF('Авансовый отчёт'!$DE$76:$DE$98,A115&amp;" "&amp;B115,'Авансовый отчёт'!$BM$76:$BW$98)</f>
        <v>0</v>
      </c>
      <c r="J115" s="427"/>
      <c r="K115" s="427">
        <f t="shared" ca="1" si="141"/>
        <v>0</v>
      </c>
      <c r="L115" s="427"/>
      <c r="M115" s="427">
        <f t="shared" si="142"/>
        <v>0</v>
      </c>
      <c r="N115" s="223">
        <f t="shared" si="143"/>
        <v>0</v>
      </c>
      <c r="O115" s="535">
        <f t="shared" ca="1" si="144"/>
        <v>0</v>
      </c>
      <c r="P115" s="535">
        <f>IF(C115="К",'Расчётная Ведомость'!$L$38,0)</f>
        <v>0</v>
      </c>
      <c r="Q115" s="223">
        <f>IF(C115="Д",'Расчётная Ведомость'!$T$38,0)</f>
        <v>0</v>
      </c>
      <c r="S115" s="427">
        <f>COUNTIF(Смета!$P$18:$P$37,A115)</f>
        <v>0</v>
      </c>
      <c r="T115" s="427">
        <f t="shared" si="146"/>
        <v>0</v>
      </c>
      <c r="U115" s="427">
        <f t="shared" si="145"/>
        <v>0</v>
      </c>
    </row>
    <row r="116" spans="1:21" x14ac:dyDescent="0.25">
      <c r="A116" s="465" t="str">
        <f>'Фактические расходы'!$U$20</f>
        <v>5</v>
      </c>
      <c r="B116" s="465" t="str">
        <f>'Фактические расходы'!$B$20</f>
        <v>Транспортные расходы</v>
      </c>
      <c r="C116" s="223" t="str">
        <f>'Фактические расходы'!$T$20</f>
        <v>П</v>
      </c>
      <c r="D116" s="427">
        <f t="shared" si="136"/>
        <v>1</v>
      </c>
      <c r="E116" s="427">
        <f t="shared" si="137"/>
        <v>0</v>
      </c>
      <c r="F116" s="427">
        <f t="shared" si="138"/>
        <v>0</v>
      </c>
      <c r="G116" s="427">
        <f t="shared" si="139"/>
        <v>1</v>
      </c>
      <c r="H116" s="427">
        <f t="shared" si="140"/>
        <v>0</v>
      </c>
      <c r="I116" s="537">
        <f ca="1">SUMIF('Авансовый отчёт'!$DE$76:$DE$98,A116&amp;" "&amp;B116,'Авансовый отчёт'!$BM$76:$BW$98)</f>
        <v>0</v>
      </c>
      <c r="J116" s="427"/>
      <c r="K116" s="427">
        <f t="shared" ca="1" si="141"/>
        <v>0</v>
      </c>
      <c r="L116" s="427"/>
      <c r="M116" s="427">
        <f t="shared" si="142"/>
        <v>0</v>
      </c>
      <c r="N116" s="223">
        <f t="shared" si="143"/>
        <v>0</v>
      </c>
      <c r="O116" s="535">
        <f t="shared" ca="1" si="144"/>
        <v>0</v>
      </c>
      <c r="P116" s="535">
        <f>IF(C116="К",'Расчётная Ведомость'!$L$38,0)</f>
        <v>0</v>
      </c>
      <c r="Q116" s="223">
        <f>IF(C116="Д",'Расчётная Ведомость'!$T$38,0)</f>
        <v>0</v>
      </c>
      <c r="S116" s="427">
        <f>COUNTIF(Смета!$P$18:$P$37,A116)</f>
        <v>1</v>
      </c>
      <c r="T116" s="427">
        <f t="shared" si="146"/>
        <v>0</v>
      </c>
      <c r="U116" s="427">
        <f t="shared" si="145"/>
        <v>0</v>
      </c>
    </row>
    <row r="117" spans="1:21" x14ac:dyDescent="0.25">
      <c r="A117" s="465" t="str">
        <f>'Фактические расходы'!$U$21</f>
        <v>6</v>
      </c>
      <c r="B117" s="465" t="str">
        <f>'Фактические расходы'!$B$21</f>
        <v>Канцелярские расходы</v>
      </c>
      <c r="C117" s="223" t="str">
        <f>'Фактические расходы'!$T$21</f>
        <v>П</v>
      </c>
      <c r="D117" s="427">
        <f t="shared" si="136"/>
        <v>1</v>
      </c>
      <c r="E117" s="427">
        <f t="shared" si="137"/>
        <v>0</v>
      </c>
      <c r="F117" s="427">
        <f t="shared" si="138"/>
        <v>0</v>
      </c>
      <c r="G117" s="427">
        <f t="shared" si="139"/>
        <v>1</v>
      </c>
      <c r="H117" s="427">
        <f t="shared" si="140"/>
        <v>0</v>
      </c>
      <c r="I117" s="537">
        <f ca="1">SUMIF('Авансовый отчёт'!$DE$76:$DE$98,A117&amp;" "&amp;B117,'Авансовый отчёт'!$BM$76:$BW$98)</f>
        <v>0</v>
      </c>
      <c r="J117" s="427"/>
      <c r="K117" s="427">
        <f t="shared" ca="1" si="141"/>
        <v>0</v>
      </c>
      <c r="L117" s="427"/>
      <c r="M117" s="427">
        <f t="shared" si="142"/>
        <v>0</v>
      </c>
      <c r="N117" s="223">
        <f t="shared" si="143"/>
        <v>0</v>
      </c>
      <c r="O117" s="535">
        <f t="shared" ca="1" si="144"/>
        <v>0</v>
      </c>
      <c r="P117" s="535">
        <f>IF(C117="К",'Расчётная Ведомость'!$L$38,0)</f>
        <v>0</v>
      </c>
      <c r="Q117" s="223">
        <f>IF(C117="Д",'Расчётная Ведомость'!$T$38,0)</f>
        <v>0</v>
      </c>
      <c r="S117" s="427">
        <f>COUNTIF(Смета!$P$18:$P$37,A117)</f>
        <v>1</v>
      </c>
      <c r="T117" s="427">
        <f t="shared" si="146"/>
        <v>0</v>
      </c>
      <c r="U117" s="427">
        <f t="shared" si="145"/>
        <v>0</v>
      </c>
    </row>
    <row r="118" spans="1:21" x14ac:dyDescent="0.25">
      <c r="A118" s="465" t="str">
        <f>'Фактические расходы'!$U$22</f>
        <v>7</v>
      </c>
      <c r="B118" s="465" t="str">
        <f>'Фактические расходы'!$B$22</f>
        <v>Командировочные расходы</v>
      </c>
      <c r="C118" s="223" t="str">
        <f>'Фактические расходы'!$T$22</f>
        <v>П</v>
      </c>
      <c r="D118" s="427">
        <f t="shared" si="136"/>
        <v>1</v>
      </c>
      <c r="E118" s="427">
        <f t="shared" si="137"/>
        <v>0</v>
      </c>
      <c r="F118" s="427">
        <f t="shared" si="138"/>
        <v>0</v>
      </c>
      <c r="G118" s="427">
        <f t="shared" si="139"/>
        <v>1</v>
      </c>
      <c r="H118" s="427">
        <f t="shared" si="140"/>
        <v>0</v>
      </c>
      <c r="I118" s="537">
        <f ca="1">SUMIF('Авансовый отчёт'!$DE$76:$DE$98,A118&amp;" "&amp;B118,'Авансовый отчёт'!$BM$76:$BW$98)</f>
        <v>0</v>
      </c>
      <c r="J118" s="427"/>
      <c r="K118" s="427">
        <f t="shared" ca="1" si="141"/>
        <v>0</v>
      </c>
      <c r="L118" s="427"/>
      <c r="M118" s="427">
        <f t="shared" si="142"/>
        <v>0</v>
      </c>
      <c r="N118" s="223">
        <f t="shared" si="143"/>
        <v>0</v>
      </c>
      <c r="O118" s="535">
        <f t="shared" ca="1" si="144"/>
        <v>0</v>
      </c>
      <c r="P118" s="535">
        <f>IF(C118="К",'Расчётная Ведомость'!$L$38,0)</f>
        <v>0</v>
      </c>
      <c r="Q118" s="223">
        <f>IF(C118="Д",'Расчётная Ведомость'!$T$38,0)</f>
        <v>0</v>
      </c>
      <c r="S118" s="427">
        <f>COUNTIF(Смета!$P$18:$P$37,A118)</f>
        <v>1</v>
      </c>
      <c r="T118" s="427">
        <f t="shared" si="146"/>
        <v>0</v>
      </c>
      <c r="U118" s="427">
        <f t="shared" si="145"/>
        <v>0</v>
      </c>
    </row>
    <row r="119" spans="1:21" x14ac:dyDescent="0.25">
      <c r="A119" s="465" t="str">
        <f>'Фактические расходы'!$U$23</f>
        <v>8</v>
      </c>
      <c r="B119" s="465" t="str">
        <f>'Фактические расходы'!$B$23</f>
        <v>Расходы на приобретение оборудования, других материальных ценностей (материальных запасов)</v>
      </c>
      <c r="C119" s="223" t="str">
        <f>'Фактические расходы'!$T$23</f>
        <v>П</v>
      </c>
      <c r="D119" s="427">
        <f t="shared" si="136"/>
        <v>1</v>
      </c>
      <c r="E119" s="427">
        <f t="shared" si="137"/>
        <v>0</v>
      </c>
      <c r="F119" s="427">
        <f t="shared" si="138"/>
        <v>1</v>
      </c>
      <c r="G119" s="427">
        <f t="shared" si="139"/>
        <v>0</v>
      </c>
      <c r="H119" s="427">
        <f t="shared" si="140"/>
        <v>0</v>
      </c>
      <c r="I119" s="537">
        <f ca="1">SUMIF('Авансовый отчёт'!$DE$76:$DE$98,A119&amp;" "&amp;B119,'Авансовый отчёт'!$BM$76:$BW$98)</f>
        <v>0</v>
      </c>
      <c r="J119" s="427"/>
      <c r="K119" s="427">
        <f t="shared" si="141"/>
        <v>0</v>
      </c>
      <c r="L119" s="427"/>
      <c r="M119" s="427">
        <f t="shared" ca="1" si="142"/>
        <v>0</v>
      </c>
      <c r="N119" s="223">
        <f t="shared" si="143"/>
        <v>0</v>
      </c>
      <c r="O119" s="535">
        <f t="shared" ca="1" si="144"/>
        <v>0</v>
      </c>
      <c r="P119" s="535">
        <f>IF(C119="К",'Расчётная Ведомость'!$L$38,0)</f>
        <v>0</v>
      </c>
      <c r="Q119" s="223">
        <f>IF(C119="Д",'Расчётная Ведомость'!$T$38,0)</f>
        <v>0</v>
      </c>
      <c r="S119" s="427">
        <f>COUNTIF(Смета!$P$18:$P$37,A119)</f>
        <v>1</v>
      </c>
      <c r="T119" s="427">
        <f t="shared" si="146"/>
        <v>1</v>
      </c>
      <c r="U119" s="427">
        <f t="shared" si="145"/>
        <v>0</v>
      </c>
    </row>
    <row r="120" spans="1:21" x14ac:dyDescent="0.25">
      <c r="A120" s="465" t="str">
        <f>'Фактические расходы'!$U$24</f>
        <v>8.1</v>
      </c>
      <c r="B120" s="465" t="str">
        <f>'Фактические расходы'!$B$24</f>
        <v>приобретение (изготовление) стендов вывесок</v>
      </c>
      <c r="C120" s="223" t="str">
        <f>'Фактические расходы'!$T$24</f>
        <v>П</v>
      </c>
      <c r="D120" s="427">
        <f t="shared" si="136"/>
        <v>1</v>
      </c>
      <c r="E120" s="427">
        <f t="shared" si="137"/>
        <v>1</v>
      </c>
      <c r="F120" s="427">
        <f t="shared" si="138"/>
        <v>0</v>
      </c>
      <c r="G120" s="427">
        <f t="shared" si="139"/>
        <v>1</v>
      </c>
      <c r="H120" s="427" t="str">
        <f t="shared" si="140"/>
        <v>8</v>
      </c>
      <c r="I120" s="537">
        <f ca="1">SUMIF('Авансовый отчёт'!$DE$76:$DE$98,A120&amp;" "&amp;B120,'Авансовый отчёт'!$BM$76:$BW$98)</f>
        <v>0</v>
      </c>
      <c r="J120" s="427"/>
      <c r="K120" s="427">
        <f t="shared" ca="1" si="141"/>
        <v>0</v>
      </c>
      <c r="L120" s="427"/>
      <c r="M120" s="427">
        <f t="shared" si="142"/>
        <v>0</v>
      </c>
      <c r="N120" s="223">
        <f t="shared" si="143"/>
        <v>0</v>
      </c>
      <c r="O120" s="535">
        <f t="shared" ca="1" si="144"/>
        <v>0</v>
      </c>
      <c r="P120" s="535">
        <f>IF(C120="К",'Расчётная Ведомость'!$L$38,0)</f>
        <v>0</v>
      </c>
      <c r="Q120" s="223">
        <f>IF(C120="Д",'Расчётная Ведомость'!$T$38,0)</f>
        <v>0</v>
      </c>
      <c r="S120" s="427">
        <f>COUNTIF(Смета!$P$18:$P$37,A120)</f>
        <v>0</v>
      </c>
      <c r="T120" s="427">
        <f t="shared" si="146"/>
        <v>0</v>
      </c>
      <c r="U120" s="427">
        <f t="shared" si="145"/>
        <v>0</v>
      </c>
    </row>
    <row r="121" spans="1:21" x14ac:dyDescent="0.25">
      <c r="A121" s="474" t="str">
        <f>'Фактические расходы'!$U$25</f>
        <v>8.2</v>
      </c>
      <c r="B121" s="465" t="str">
        <f>'Фактические расходы'!$B$25</f>
        <v>приобретение других материальных ценностей (материальных запасов)</v>
      </c>
      <c r="C121" s="223" t="str">
        <f>'Фактические расходы'!$T$25</f>
        <v>П</v>
      </c>
      <c r="D121" s="427">
        <f t="shared" si="136"/>
        <v>1</v>
      </c>
      <c r="E121" s="427">
        <f t="shared" si="137"/>
        <v>1</v>
      </c>
      <c r="F121" s="427">
        <f t="shared" si="138"/>
        <v>0</v>
      </c>
      <c r="G121" s="427">
        <f t="shared" si="139"/>
        <v>1</v>
      </c>
      <c r="H121" s="427" t="str">
        <f t="shared" si="140"/>
        <v>8</v>
      </c>
      <c r="I121" s="537">
        <f ca="1">SUMIF('Авансовый отчёт'!$DE$76:$DE$98,A121&amp;" "&amp;B121,'Авансовый отчёт'!$BM$76:$BW$98)</f>
        <v>0</v>
      </c>
      <c r="J121" s="427"/>
      <c r="K121" s="427">
        <f t="shared" ca="1" si="141"/>
        <v>0</v>
      </c>
      <c r="L121" s="427"/>
      <c r="M121" s="427">
        <f t="shared" si="142"/>
        <v>0</v>
      </c>
      <c r="N121" s="223">
        <f t="shared" si="143"/>
        <v>0</v>
      </c>
      <c r="O121" s="535">
        <f t="shared" ca="1" si="144"/>
        <v>0</v>
      </c>
      <c r="P121" s="535">
        <f>IF(C121="К",'Расчётная Ведомость'!$L$38,0)</f>
        <v>0</v>
      </c>
      <c r="Q121" s="223">
        <f>IF(C121="Д",'Расчётная Ведомость'!$T$38,0)</f>
        <v>0</v>
      </c>
      <c r="S121" s="427">
        <f>COUNTIF(Смета!$P$18:$P$37,A121)</f>
        <v>0</v>
      </c>
      <c r="T121" s="427">
        <f t="shared" si="146"/>
        <v>0</v>
      </c>
      <c r="U121" s="427">
        <f t="shared" si="145"/>
        <v>0</v>
      </c>
    </row>
    <row r="122" spans="1:21" x14ac:dyDescent="0.25">
      <c r="A122" s="465" t="str">
        <f>'Фактические расходы'!$U$26</f>
        <v>8.3</v>
      </c>
      <c r="B122" s="465" t="str">
        <f>'Фактические расходы'!$B$26</f>
        <v>приобретение (изготовление) технологического оборудования (кабин, ящиков,  уголков и др.)</v>
      </c>
      <c r="C122" s="223" t="str">
        <f>'Фактические расходы'!$T$26</f>
        <v>П</v>
      </c>
      <c r="D122" s="427">
        <f t="shared" si="136"/>
        <v>1</v>
      </c>
      <c r="E122" s="427">
        <f t="shared" si="137"/>
        <v>1</v>
      </c>
      <c r="F122" s="427">
        <f t="shared" si="138"/>
        <v>0</v>
      </c>
      <c r="G122" s="427">
        <f t="shared" si="139"/>
        <v>1</v>
      </c>
      <c r="H122" s="427" t="str">
        <f t="shared" si="140"/>
        <v>8</v>
      </c>
      <c r="I122" s="537">
        <f ca="1">SUMIF('Авансовый отчёт'!$DE$76:$DE$98,A122&amp;" "&amp;B122,'Авансовый отчёт'!$BM$76:$BW$98)</f>
        <v>0</v>
      </c>
      <c r="J122" s="427"/>
      <c r="K122" s="427">
        <f t="shared" ca="1" si="141"/>
        <v>0</v>
      </c>
      <c r="L122" s="427"/>
      <c r="M122" s="427">
        <f t="shared" si="142"/>
        <v>0</v>
      </c>
      <c r="N122" s="223">
        <f t="shared" si="143"/>
        <v>0</v>
      </c>
      <c r="O122" s="535">
        <f t="shared" ca="1" si="144"/>
        <v>0</v>
      </c>
      <c r="P122" s="535">
        <f>IF(C122="К",'Расчётная Ведомость'!$L$38,0)</f>
        <v>0</v>
      </c>
      <c r="Q122" s="223">
        <f>IF(C122="Д",'Расчётная Ведомость'!$T$38,0)</f>
        <v>0</v>
      </c>
      <c r="S122" s="427">
        <f>COUNTIF(Смета!$P$18:$P$37,A122)</f>
        <v>0</v>
      </c>
      <c r="T122" s="427">
        <f t="shared" si="146"/>
        <v>0</v>
      </c>
      <c r="U122" s="427">
        <f t="shared" si="145"/>
        <v>0</v>
      </c>
    </row>
    <row r="123" spans="1:21" x14ac:dyDescent="0.25">
      <c r="A123" s="465" t="str">
        <f>'Фактические расходы'!$U$27</f>
        <v>8.4</v>
      </c>
      <c r="B123" s="465" t="str">
        <f>'Фактические расходы'!$B$27</f>
        <v>приобретение других основных средств</v>
      </c>
      <c r="C123" s="223" t="str">
        <f>'Фактические расходы'!$T$27</f>
        <v>П</v>
      </c>
      <c r="D123" s="427">
        <f t="shared" si="136"/>
        <v>1</v>
      </c>
      <c r="E123" s="427">
        <f t="shared" si="137"/>
        <v>1</v>
      </c>
      <c r="F123" s="427">
        <f t="shared" si="138"/>
        <v>0</v>
      </c>
      <c r="G123" s="427">
        <f t="shared" si="139"/>
        <v>1</v>
      </c>
      <c r="H123" s="427" t="str">
        <f t="shared" si="140"/>
        <v>8</v>
      </c>
      <c r="I123" s="537">
        <f ca="1">SUMIF('Авансовый отчёт'!$DE$76:$DE$98,A123&amp;" "&amp;B123,'Авансовый отчёт'!$BM$76:$BW$98)</f>
        <v>0</v>
      </c>
      <c r="J123" s="427"/>
      <c r="K123" s="427">
        <f t="shared" ca="1" si="141"/>
        <v>0</v>
      </c>
      <c r="L123" s="427"/>
      <c r="M123" s="427">
        <f t="shared" si="142"/>
        <v>0</v>
      </c>
      <c r="N123" s="223">
        <f t="shared" si="143"/>
        <v>0</v>
      </c>
      <c r="O123" s="535">
        <f t="shared" ca="1" si="144"/>
        <v>0</v>
      </c>
      <c r="P123" s="535">
        <f>IF(C123="К",'Расчётная Ведомость'!$L$38,0)</f>
        <v>0</v>
      </c>
      <c r="Q123" s="223">
        <f>IF(C123="Д",'Расчётная Ведомость'!$T$38,0)</f>
        <v>0</v>
      </c>
      <c r="S123" s="427">
        <f>COUNTIF(Смета!$P$18:$P$37,A123)</f>
        <v>0</v>
      </c>
      <c r="T123" s="427">
        <f t="shared" si="146"/>
        <v>0</v>
      </c>
      <c r="U123" s="427">
        <f t="shared" si="145"/>
        <v>0</v>
      </c>
    </row>
    <row r="124" spans="1:21" x14ac:dyDescent="0.25">
      <c r="A124" s="465" t="str">
        <f>'Фактические расходы'!$U$28</f>
        <v>9</v>
      </c>
      <c r="B124" s="465" t="str">
        <f>'Фактические расходы'!$B$28</f>
        <v>Выплаты гражданам, привелекавшимся в период выборов к работе в комиссии по гражданско-правовым договорам, всего</v>
      </c>
      <c r="C124" s="223" t="str">
        <f>'Фактические расходы'!$T$28</f>
        <v>П</v>
      </c>
      <c r="D124" s="427">
        <f t="shared" si="136"/>
        <v>1</v>
      </c>
      <c r="E124" s="427">
        <f t="shared" si="137"/>
        <v>0</v>
      </c>
      <c r="F124" s="427">
        <f t="shared" si="138"/>
        <v>1</v>
      </c>
      <c r="G124" s="427">
        <f t="shared" si="139"/>
        <v>0</v>
      </c>
      <c r="H124" s="427">
        <f t="shared" si="140"/>
        <v>0</v>
      </c>
      <c r="I124" s="537">
        <f ca="1">SUMIF('Авансовый отчёт'!$DE$76:$DE$98,A124&amp;" "&amp;B124,'Авансовый отчёт'!$BM$76:$BW$98)</f>
        <v>0</v>
      </c>
      <c r="J124" s="427"/>
      <c r="K124" s="427">
        <f t="shared" si="141"/>
        <v>0</v>
      </c>
      <c r="L124" s="427"/>
      <c r="M124" s="427">
        <f t="shared" ca="1" si="142"/>
        <v>0</v>
      </c>
      <c r="N124" s="223">
        <f t="shared" si="143"/>
        <v>0</v>
      </c>
      <c r="O124" s="535">
        <f t="shared" ca="1" si="144"/>
        <v>0</v>
      </c>
      <c r="P124" s="535">
        <f>IF(C124="К",'Расчётная Ведомость'!$L$38,0)</f>
        <v>0</v>
      </c>
      <c r="Q124" s="223">
        <f>IF(C124="Д",'Расчётная Ведомость'!$T$38,0)</f>
        <v>0</v>
      </c>
      <c r="S124" s="427">
        <f>COUNTIF(Смета!$P$18:$P$37,A124)</f>
        <v>1</v>
      </c>
      <c r="T124" s="427">
        <f t="shared" si="146"/>
        <v>1</v>
      </c>
      <c r="U124" s="427">
        <f t="shared" si="145"/>
        <v>1</v>
      </c>
    </row>
    <row r="125" spans="1:21" x14ac:dyDescent="0.25">
      <c r="A125" s="465" t="str">
        <f>'Фактические расходы'!$U$29</f>
        <v>9.1</v>
      </c>
      <c r="B125" s="465" t="str">
        <f>'Фактические расходы'!$B$29</f>
        <v>в том числе: _x000D_
для сборки, разборки технологического оборудования</v>
      </c>
      <c r="C125" s="223" t="str">
        <f>'Фактические расходы'!$T$29</f>
        <v>П</v>
      </c>
      <c r="D125" s="427">
        <f t="shared" si="136"/>
        <v>1</v>
      </c>
      <c r="E125" s="427">
        <f t="shared" si="137"/>
        <v>1</v>
      </c>
      <c r="F125" s="427">
        <f t="shared" si="138"/>
        <v>0</v>
      </c>
      <c r="G125" s="427">
        <f t="shared" si="139"/>
        <v>1</v>
      </c>
      <c r="H125" s="427" t="str">
        <f t="shared" si="140"/>
        <v>9</v>
      </c>
      <c r="I125" s="537">
        <f ca="1">SUMIF('Авансовый отчёт'!$DE$76:$DE$98,A125&amp;" "&amp;B125,'Авансовый отчёт'!$BM$76:$BW$98)</f>
        <v>0</v>
      </c>
      <c r="J125" s="427"/>
      <c r="K125" s="427">
        <f t="shared" ca="1" si="141"/>
        <v>0</v>
      </c>
      <c r="L125" s="427"/>
      <c r="M125" s="427">
        <f t="shared" si="142"/>
        <v>0</v>
      </c>
      <c r="N125" s="223">
        <f t="shared" si="143"/>
        <v>0</v>
      </c>
      <c r="O125" s="535">
        <f t="shared" ca="1" si="144"/>
        <v>0</v>
      </c>
      <c r="P125" s="535">
        <f>IF(C125="К",'Расчётная Ведомость'!$L$38,0)</f>
        <v>0</v>
      </c>
      <c r="Q125" s="223">
        <f>IF(C125="Д",'Расчётная Ведомость'!$T$38,0)</f>
        <v>0</v>
      </c>
      <c r="S125" s="427">
        <f>COUNTIF(Смета!$P$18:$P$37,A125)</f>
        <v>1</v>
      </c>
      <c r="T125" s="427">
        <f t="shared" si="146"/>
        <v>0</v>
      </c>
      <c r="U125" s="427">
        <f t="shared" si="145"/>
        <v>0</v>
      </c>
    </row>
    <row r="126" spans="1:21" x14ac:dyDescent="0.25">
      <c r="A126" s="465" t="str">
        <f>'Фактические расходы'!$U$30</f>
        <v>9.2</v>
      </c>
      <c r="B126" s="465" t="str">
        <f>'Фактические расходы'!$B$30</f>
        <v>для транспортных и погрузочно-разгрузочных работ</v>
      </c>
      <c r="C126" s="223" t="str">
        <f>'Фактические расходы'!$T$30</f>
        <v>П</v>
      </c>
      <c r="D126" s="427">
        <f t="shared" si="136"/>
        <v>1</v>
      </c>
      <c r="E126" s="427">
        <f t="shared" si="137"/>
        <v>1</v>
      </c>
      <c r="F126" s="427">
        <f t="shared" si="138"/>
        <v>0</v>
      </c>
      <c r="G126" s="427">
        <f t="shared" si="139"/>
        <v>1</v>
      </c>
      <c r="H126" s="427" t="str">
        <f t="shared" si="140"/>
        <v>9</v>
      </c>
      <c r="I126" s="537">
        <f ca="1">SUMIF('Авансовый отчёт'!$DE$76:$DE$98,A126&amp;" "&amp;B126,'Авансовый отчёт'!$BM$76:$BW$98)</f>
        <v>0</v>
      </c>
      <c r="J126" s="427"/>
      <c r="K126" s="427">
        <f t="shared" ca="1" si="141"/>
        <v>0</v>
      </c>
      <c r="L126" s="427"/>
      <c r="M126" s="427">
        <f t="shared" si="142"/>
        <v>0</v>
      </c>
      <c r="N126" s="223">
        <f t="shared" si="143"/>
        <v>0</v>
      </c>
      <c r="O126" s="535">
        <f t="shared" ca="1" si="144"/>
        <v>0</v>
      </c>
      <c r="P126" s="535">
        <f>IF(C126="К",'Расчётная Ведомость'!$L$38,0)</f>
        <v>0</v>
      </c>
      <c r="Q126" s="223">
        <f>IF(C126="Д",'Расчётная Ведомость'!$T$38,0)</f>
        <v>0</v>
      </c>
      <c r="S126" s="427">
        <f>COUNTIF(Смета!$P$18:$P$37,A126)</f>
        <v>1</v>
      </c>
      <c r="T126" s="427">
        <f t="shared" si="146"/>
        <v>0</v>
      </c>
      <c r="U126" s="427">
        <f t="shared" si="145"/>
        <v>0</v>
      </c>
    </row>
    <row r="127" spans="1:21" x14ac:dyDescent="0.25">
      <c r="A127" s="465" t="str">
        <f>'Фактические расходы'!$U$31</f>
        <v>9.4</v>
      </c>
      <c r="B127" s="465" t="str">
        <f>'Фактические расходы'!$B$31</f>
        <v>для выполнения других работ, связанных с подготовкой и проведением выборов</v>
      </c>
      <c r="C127" s="223" t="str">
        <f>'Фактические расходы'!$T$31</f>
        <v>П</v>
      </c>
      <c r="D127" s="427">
        <f t="shared" si="136"/>
        <v>1</v>
      </c>
      <c r="E127" s="427">
        <f t="shared" si="137"/>
        <v>1</v>
      </c>
      <c r="F127" s="427">
        <f t="shared" si="138"/>
        <v>0</v>
      </c>
      <c r="G127" s="427">
        <f t="shared" si="139"/>
        <v>1</v>
      </c>
      <c r="H127" s="427" t="str">
        <f t="shared" si="140"/>
        <v>9</v>
      </c>
      <c r="I127" s="537">
        <f ca="1">SUMIF('Авансовый отчёт'!$DE$76:$DE$98,A127&amp;" "&amp;B127,'Авансовый отчёт'!$BM$76:$BW$98)</f>
        <v>0</v>
      </c>
      <c r="J127" s="427"/>
      <c r="K127" s="427">
        <f t="shared" ca="1" si="141"/>
        <v>0</v>
      </c>
      <c r="L127" s="427"/>
      <c r="M127" s="427">
        <f t="shared" si="142"/>
        <v>0</v>
      </c>
      <c r="N127" s="223">
        <f t="shared" si="143"/>
        <v>0</v>
      </c>
      <c r="O127" s="535">
        <f t="shared" ca="1" si="144"/>
        <v>0</v>
      </c>
      <c r="P127" s="535">
        <f>IF(C127="К",'Расчётная Ведомость'!$L$38,0)</f>
        <v>0</v>
      </c>
      <c r="Q127" s="223">
        <f>IF(C127="Д",'Расчётная Ведомость'!$T$38,0)</f>
        <v>0</v>
      </c>
      <c r="S127" s="427">
        <f>COUNTIF(Смета!$P$18:$P$37,A127)</f>
        <v>1</v>
      </c>
      <c r="T127" s="427">
        <f>IF(AND(TRUNC(IF(NOT(A127="Всего расходов"),A127,0))&lt;=10,TRUNC(IF(NOT(A144="Всего расходов"),A144,0))&gt;10,D144=1),1,0)</f>
        <v>0</v>
      </c>
      <c r="U127" s="427">
        <f>T127*S144</f>
        <v>0</v>
      </c>
    </row>
    <row r="128" spans="1:21" x14ac:dyDescent="0.25">
      <c r="A128" s="465" t="str">
        <f>'Фактические расходы'!$U$32</f>
        <v>10</v>
      </c>
      <c r="B128" s="465" t="str">
        <f>'Фактические расходы'!$B$32</f>
        <v>Другие расходы, связанные с подготовкой и проведением выборов (референдума)</v>
      </c>
      <c r="C128" s="223" t="str">
        <f>'Фактические расходы'!$T$32</f>
        <v>П</v>
      </c>
      <c r="D128" s="427">
        <f t="shared" ref="D128:D139" si="147">IF(AND(NOT(A128=0),NOT(A128="Всего расходов")),COUNTIF($A$109:$A$139,A128),99)</f>
        <v>1</v>
      </c>
      <c r="E128" s="427">
        <f t="shared" si="137"/>
        <v>0</v>
      </c>
      <c r="F128" s="427">
        <f t="shared" si="138"/>
        <v>0</v>
      </c>
      <c r="G128" s="427">
        <f t="shared" si="139"/>
        <v>1</v>
      </c>
      <c r="H128" s="427">
        <f t="shared" si="140"/>
        <v>0</v>
      </c>
      <c r="I128" s="537">
        <f ca="1">SUMIF('Авансовый отчёт'!$DE$76:$DE$98,A128&amp;" "&amp;B128,'Авансовый отчёт'!$BM$76:$BW$98)</f>
        <v>0</v>
      </c>
      <c r="J128" s="223"/>
      <c r="K128" s="427">
        <f t="shared" ca="1" si="141"/>
        <v>0</v>
      </c>
      <c r="L128" s="223"/>
      <c r="M128" s="427">
        <f t="shared" si="142"/>
        <v>0</v>
      </c>
      <c r="N128" s="223">
        <f t="shared" si="143"/>
        <v>0</v>
      </c>
      <c r="O128" s="535">
        <f t="shared" ca="1" si="144"/>
        <v>0</v>
      </c>
      <c r="P128" s="535">
        <f>IF(C128="К",'Расчётная Ведомость'!$L$38,0)</f>
        <v>0</v>
      </c>
      <c r="Q128" s="223">
        <f>IF(C128="Д",'Расчётная Ведомость'!$T$38,0)</f>
        <v>0</v>
      </c>
      <c r="S128" s="427">
        <f>COUNTIF(Смета!$P$18:$P$37,A128)</f>
        <v>1</v>
      </c>
      <c r="T128" s="427">
        <f t="shared" ref="T128:T139" si="148">IF(AND(TRUNC(IF(NOT(A128="Всего расходов"),A128,0))&lt;=10,TRUNC(IF(NOT(A129="Всего расходов"),A129,0))&gt;10,D129=1),1,0)</f>
        <v>0</v>
      </c>
      <c r="U128" s="427">
        <f t="shared" ref="U128:U139" si="149">T128*S129</f>
        <v>0</v>
      </c>
    </row>
    <row r="129" spans="1:43" x14ac:dyDescent="0.25">
      <c r="A129" s="465">
        <f>'Фактические расходы'!$U$33</f>
        <v>0</v>
      </c>
      <c r="B129" s="465">
        <f>'Фактические расходы'!$B$33</f>
        <v>0</v>
      </c>
      <c r="C129" s="223">
        <f>'Фактические расходы'!$T$33</f>
        <v>0</v>
      </c>
      <c r="D129" s="427">
        <f t="shared" si="147"/>
        <v>99</v>
      </c>
      <c r="E129" s="427">
        <f t="shared" si="137"/>
        <v>0</v>
      </c>
      <c r="F129" s="427">
        <f t="shared" si="138"/>
        <v>0</v>
      </c>
      <c r="G129" s="427">
        <f t="shared" si="139"/>
        <v>1</v>
      </c>
      <c r="H129" s="427">
        <f t="shared" si="140"/>
        <v>0</v>
      </c>
      <c r="I129" s="537">
        <f ca="1">SUMIF('Авансовый отчёт'!$DE$76:$DE$98,A129&amp;" "&amp;B129,'Авансовый отчёт'!$BM$76:$BW$98)</f>
        <v>0</v>
      </c>
      <c r="J129" s="223"/>
      <c r="K129" s="427">
        <f t="shared" si="141"/>
        <v>0</v>
      </c>
      <c r="L129" s="223"/>
      <c r="M129" s="427">
        <f t="shared" si="142"/>
        <v>0</v>
      </c>
      <c r="N129" s="223">
        <f t="shared" si="143"/>
        <v>0</v>
      </c>
      <c r="O129" s="535">
        <f t="shared" si="144"/>
        <v>0</v>
      </c>
      <c r="P129" s="535">
        <f>IF(C129="К",'Расчётная Ведомость'!$L$38,0)</f>
        <v>0</v>
      </c>
      <c r="Q129" s="223">
        <f>IF(C129="Д",'Расчётная Ведомость'!$T$38,0)</f>
        <v>0</v>
      </c>
      <c r="S129" s="427">
        <f>COUNTIF(Смета!$P$18:$P$37,A129)</f>
        <v>0</v>
      </c>
      <c r="T129" s="427">
        <f t="shared" si="148"/>
        <v>0</v>
      </c>
      <c r="U129" s="427">
        <f t="shared" si="149"/>
        <v>0</v>
      </c>
    </row>
    <row r="130" spans="1:43" x14ac:dyDescent="0.25">
      <c r="A130" s="465">
        <f>'Фактические расходы'!$U$34</f>
        <v>0</v>
      </c>
      <c r="B130" s="465">
        <f>'Фактические расходы'!$B$34</f>
        <v>0</v>
      </c>
      <c r="C130" s="223">
        <f>'Фактические расходы'!$T$34</f>
        <v>0</v>
      </c>
      <c r="D130" s="427">
        <f t="shared" si="147"/>
        <v>99</v>
      </c>
      <c r="E130" s="427">
        <f t="shared" si="137"/>
        <v>0</v>
      </c>
      <c r="F130" s="427">
        <f t="shared" si="138"/>
        <v>0</v>
      </c>
      <c r="G130" s="427">
        <f t="shared" si="139"/>
        <v>1</v>
      </c>
      <c r="H130" s="427">
        <f t="shared" si="140"/>
        <v>0</v>
      </c>
      <c r="I130" s="537">
        <f ca="1">SUMIF('Авансовый отчёт'!$DE$76:$DE$98,A130&amp;" "&amp;B130,'Авансовый отчёт'!$BM$76:$BW$98)</f>
        <v>0</v>
      </c>
      <c r="J130" s="594"/>
      <c r="K130" s="427">
        <f t="shared" si="141"/>
        <v>0</v>
      </c>
      <c r="L130" s="594"/>
      <c r="M130" s="427">
        <f t="shared" si="142"/>
        <v>0</v>
      </c>
      <c r="N130" s="223">
        <f t="shared" si="143"/>
        <v>0</v>
      </c>
      <c r="O130" s="535">
        <f t="shared" si="144"/>
        <v>0</v>
      </c>
      <c r="P130" s="535">
        <f>IF(C130="К",'Расчётная Ведомость'!$L$38,0)</f>
        <v>0</v>
      </c>
      <c r="Q130" s="223">
        <f>IF(C130="Д",'Расчётная Ведомость'!$T$38,0)</f>
        <v>0</v>
      </c>
      <c r="R130" s="594"/>
      <c r="S130" s="427">
        <f>COUNTIF(Смета!$P$18:$P$37,A130)</f>
        <v>0</v>
      </c>
      <c r="T130" s="427">
        <f t="shared" si="148"/>
        <v>0</v>
      </c>
      <c r="U130" s="427">
        <f t="shared" si="149"/>
        <v>0</v>
      </c>
    </row>
    <row r="131" spans="1:43" x14ac:dyDescent="0.25">
      <c r="A131" s="465">
        <f>'Фактические расходы'!$U$35</f>
        <v>0</v>
      </c>
      <c r="B131" s="465">
        <f>'Фактические расходы'!$B$35</f>
        <v>0</v>
      </c>
      <c r="C131" s="223">
        <f>'Фактические расходы'!$T$35</f>
        <v>0</v>
      </c>
      <c r="D131" s="427">
        <f t="shared" si="147"/>
        <v>99</v>
      </c>
      <c r="E131" s="427">
        <f t="shared" si="137"/>
        <v>0</v>
      </c>
      <c r="F131" s="427">
        <f t="shared" si="138"/>
        <v>0</v>
      </c>
      <c r="G131" s="427">
        <f t="shared" si="139"/>
        <v>1</v>
      </c>
      <c r="H131" s="427">
        <f t="shared" si="140"/>
        <v>0</v>
      </c>
      <c r="I131" s="537">
        <f ca="1">SUMIF('Авансовый отчёт'!$DE$76:$DE$98,A131&amp;" "&amp;B131,'Авансовый отчёт'!$BM$76:$BW$98)</f>
        <v>0</v>
      </c>
      <c r="J131" s="223"/>
      <c r="K131" s="427">
        <f t="shared" si="141"/>
        <v>0</v>
      </c>
      <c r="L131" s="223"/>
      <c r="M131" s="427">
        <f t="shared" si="142"/>
        <v>0</v>
      </c>
      <c r="N131" s="223">
        <f t="shared" si="143"/>
        <v>0</v>
      </c>
      <c r="O131" s="535">
        <f t="shared" si="144"/>
        <v>0</v>
      </c>
      <c r="P131" s="535">
        <f>IF(C131="К",'Расчётная Ведомость'!$L$38,0)</f>
        <v>0</v>
      </c>
      <c r="Q131" s="223">
        <f>IF(C131="Д",'Расчётная Ведомость'!$T$38,0)</f>
        <v>0</v>
      </c>
      <c r="S131" s="427">
        <f>COUNTIF(Смета!$P$18:$P$37,A131)</f>
        <v>0</v>
      </c>
      <c r="T131" s="427">
        <f t="shared" si="148"/>
        <v>0</v>
      </c>
      <c r="U131" s="427">
        <f t="shared" si="149"/>
        <v>0</v>
      </c>
    </row>
    <row r="132" spans="1:43" x14ac:dyDescent="0.25">
      <c r="A132" s="465">
        <f>'Фактические расходы'!$U$36</f>
        <v>0</v>
      </c>
      <c r="B132" s="465">
        <f>'Фактические расходы'!$B$36</f>
        <v>0</v>
      </c>
      <c r="C132" s="223">
        <f>'Фактические расходы'!$T$36</f>
        <v>0</v>
      </c>
      <c r="D132" s="427">
        <f t="shared" si="147"/>
        <v>99</v>
      </c>
      <c r="E132" s="427">
        <f t="shared" si="137"/>
        <v>0</v>
      </c>
      <c r="F132" s="427">
        <f t="shared" si="138"/>
        <v>0</v>
      </c>
      <c r="G132" s="427">
        <f t="shared" si="139"/>
        <v>1</v>
      </c>
      <c r="H132" s="427">
        <f t="shared" si="140"/>
        <v>0</v>
      </c>
      <c r="I132" s="537">
        <f ca="1">SUMIF('Авансовый отчёт'!$DE$76:$DE$98,A132&amp;" "&amp;B132,'Авансовый отчёт'!$BM$76:$BW$98)</f>
        <v>0</v>
      </c>
      <c r="J132" s="223"/>
      <c r="K132" s="427">
        <f t="shared" si="141"/>
        <v>0</v>
      </c>
      <c r="L132" s="223"/>
      <c r="M132" s="427">
        <f t="shared" si="142"/>
        <v>0</v>
      </c>
      <c r="N132" s="223">
        <f t="shared" si="143"/>
        <v>0</v>
      </c>
      <c r="O132" s="535">
        <f t="shared" si="144"/>
        <v>0</v>
      </c>
      <c r="P132" s="535">
        <f>IF(C132="К",'Расчётная Ведомость'!$L$38,0)</f>
        <v>0</v>
      </c>
      <c r="Q132" s="223">
        <f>IF(C132="Д",'Расчётная Ведомость'!$T$38,0)</f>
        <v>0</v>
      </c>
      <c r="S132" s="427">
        <f>COUNTIF(Смета!$P$18:$P$37,A132)</f>
        <v>0</v>
      </c>
      <c r="T132" s="427">
        <f t="shared" si="148"/>
        <v>0</v>
      </c>
      <c r="U132" s="427">
        <f t="shared" si="149"/>
        <v>0</v>
      </c>
      <c r="AQ132" s="474"/>
    </row>
    <row r="133" spans="1:43" x14ac:dyDescent="0.25">
      <c r="A133" s="465">
        <f>'Фактические расходы'!$U$37</f>
        <v>0</v>
      </c>
      <c r="B133" s="465">
        <f>'Фактические расходы'!$B$37</f>
        <v>0</v>
      </c>
      <c r="C133" s="223">
        <f>'Фактические расходы'!$T$37</f>
        <v>0</v>
      </c>
      <c r="D133" s="427">
        <f t="shared" si="147"/>
        <v>99</v>
      </c>
      <c r="E133" s="427">
        <f t="shared" si="137"/>
        <v>0</v>
      </c>
      <c r="F133" s="427">
        <f t="shared" si="138"/>
        <v>0</v>
      </c>
      <c r="G133" s="427">
        <f t="shared" si="139"/>
        <v>1</v>
      </c>
      <c r="H133" s="427">
        <f t="shared" si="140"/>
        <v>0</v>
      </c>
      <c r="I133" s="537">
        <f ca="1">SUMIF('Авансовый отчёт'!$DE$76:$DE$98,A133&amp;" "&amp;B133,'Авансовый отчёт'!$BM$76:$BW$98)</f>
        <v>0</v>
      </c>
      <c r="J133" s="223"/>
      <c r="K133" s="427">
        <f t="shared" si="141"/>
        <v>0</v>
      </c>
      <c r="L133" s="223"/>
      <c r="M133" s="427">
        <f t="shared" si="142"/>
        <v>0</v>
      </c>
      <c r="N133" s="223">
        <f t="shared" si="143"/>
        <v>0</v>
      </c>
      <c r="O133" s="535">
        <f t="shared" si="144"/>
        <v>0</v>
      </c>
      <c r="P133" s="535">
        <f>IF(C133="К",'Расчётная Ведомость'!$L$38,0)</f>
        <v>0</v>
      </c>
      <c r="Q133" s="223">
        <f>IF(C133="Д",'Расчётная Ведомость'!$T$38,0)</f>
        <v>0</v>
      </c>
      <c r="S133" s="427">
        <f>COUNTIF(Смета!$P$18:$P$37,A133)</f>
        <v>0</v>
      </c>
      <c r="T133" s="427">
        <f t="shared" si="148"/>
        <v>0</v>
      </c>
      <c r="U133" s="427">
        <f t="shared" si="149"/>
        <v>0</v>
      </c>
      <c r="AQ133" s="474"/>
    </row>
    <row r="134" spans="1:43" x14ac:dyDescent="0.25">
      <c r="A134" s="465">
        <f>'Фактические расходы'!$U$38</f>
        <v>0</v>
      </c>
      <c r="B134" s="465">
        <f>'Фактические расходы'!$B$38</f>
        <v>0</v>
      </c>
      <c r="C134" s="223">
        <f>'Фактические расходы'!$T$38</f>
        <v>0</v>
      </c>
      <c r="D134" s="427">
        <f t="shared" si="147"/>
        <v>99</v>
      </c>
      <c r="E134" s="427">
        <f t="shared" si="137"/>
        <v>0</v>
      </c>
      <c r="F134" s="427">
        <f t="shared" si="138"/>
        <v>0</v>
      </c>
      <c r="G134" s="427">
        <f t="shared" si="139"/>
        <v>1</v>
      </c>
      <c r="H134" s="427">
        <f t="shared" si="140"/>
        <v>0</v>
      </c>
      <c r="I134" s="537">
        <f ca="1">SUMIF('Авансовый отчёт'!$DE$76:$DE$98,A134&amp;" "&amp;B134,'Авансовый отчёт'!$BM$76:$BW$98)</f>
        <v>0</v>
      </c>
      <c r="J134" s="223"/>
      <c r="K134" s="427">
        <f t="shared" si="141"/>
        <v>0</v>
      </c>
      <c r="L134" s="223"/>
      <c r="M134" s="427">
        <f t="shared" si="142"/>
        <v>0</v>
      </c>
      <c r="N134" s="223">
        <f t="shared" si="143"/>
        <v>0</v>
      </c>
      <c r="O134" s="535">
        <f t="shared" si="144"/>
        <v>0</v>
      </c>
      <c r="P134" s="535">
        <f>IF(C134="К",'Расчётная Ведомость'!$L$38,0)</f>
        <v>0</v>
      </c>
      <c r="Q134" s="223">
        <f>IF(C134="Д",'Расчётная Ведомость'!$T$38,0)</f>
        <v>0</v>
      </c>
      <c r="S134" s="427">
        <f>COUNTIF(Смета!$P$18:$P$37,A134)</f>
        <v>0</v>
      </c>
      <c r="T134" s="427">
        <f t="shared" si="148"/>
        <v>0</v>
      </c>
      <c r="U134" s="427">
        <f t="shared" si="149"/>
        <v>0</v>
      </c>
      <c r="AQ134" s="474"/>
    </row>
    <row r="135" spans="1:43" x14ac:dyDescent="0.25">
      <c r="A135" s="465">
        <f>'Фактические расходы'!$U$39</f>
        <v>0</v>
      </c>
      <c r="B135" s="465">
        <f>'Фактические расходы'!$B$39</f>
        <v>0</v>
      </c>
      <c r="C135" s="223">
        <f>'Фактические расходы'!$T$39</f>
        <v>0</v>
      </c>
      <c r="D135" s="427">
        <f t="shared" si="147"/>
        <v>99</v>
      </c>
      <c r="E135" s="427">
        <f t="shared" si="137"/>
        <v>0</v>
      </c>
      <c r="F135" s="427">
        <f t="shared" si="138"/>
        <v>0</v>
      </c>
      <c r="G135" s="427">
        <f t="shared" si="139"/>
        <v>1</v>
      </c>
      <c r="H135" s="427">
        <f t="shared" si="140"/>
        <v>0</v>
      </c>
      <c r="I135" s="537">
        <f ca="1">SUMIF('Авансовый отчёт'!$DE$76:$DE$98,A135&amp;" "&amp;B135,'Авансовый отчёт'!$BM$76:$BW$98)</f>
        <v>0</v>
      </c>
      <c r="J135" s="223"/>
      <c r="K135" s="427">
        <f t="shared" si="141"/>
        <v>0</v>
      </c>
      <c r="L135" s="223"/>
      <c r="M135" s="427">
        <f t="shared" si="142"/>
        <v>0</v>
      </c>
      <c r="N135" s="223">
        <f t="shared" si="143"/>
        <v>0</v>
      </c>
      <c r="O135" s="535">
        <f t="shared" si="144"/>
        <v>0</v>
      </c>
      <c r="P135" s="535">
        <f>IF(C135="К",'Расчётная Ведомость'!$L$38,0)</f>
        <v>0</v>
      </c>
      <c r="Q135" s="223">
        <f>IF(C135="Д",'Расчётная Ведомость'!$T$38,0)</f>
        <v>0</v>
      </c>
      <c r="S135" s="427">
        <f>COUNTIF(Смета!$P$18:$P$37,A135)</f>
        <v>0</v>
      </c>
      <c r="T135" s="427">
        <f t="shared" si="148"/>
        <v>0</v>
      </c>
      <c r="U135" s="427">
        <f t="shared" si="149"/>
        <v>0</v>
      </c>
      <c r="AQ135" s="474"/>
    </row>
    <row r="136" spans="1:43" x14ac:dyDescent="0.25">
      <c r="A136" s="465">
        <f>'Фактические расходы'!$U$40</f>
        <v>0</v>
      </c>
      <c r="B136" s="465">
        <f>'Фактические расходы'!$B$40</f>
        <v>0</v>
      </c>
      <c r="C136" s="223">
        <f>'Фактические расходы'!$T$40</f>
        <v>0</v>
      </c>
      <c r="D136" s="427">
        <f t="shared" si="147"/>
        <v>99</v>
      </c>
      <c r="E136" s="427">
        <f t="shared" si="137"/>
        <v>0</v>
      </c>
      <c r="F136" s="427">
        <f t="shared" si="138"/>
        <v>0</v>
      </c>
      <c r="G136" s="427">
        <f t="shared" si="139"/>
        <v>1</v>
      </c>
      <c r="H136" s="427">
        <f t="shared" si="140"/>
        <v>0</v>
      </c>
      <c r="I136" s="537">
        <f ca="1">SUMIF('Авансовый отчёт'!$DE$76:$DE$98,A136&amp;" "&amp;B136,'Авансовый отчёт'!$BM$76:$BW$98)</f>
        <v>0</v>
      </c>
      <c r="J136" s="223"/>
      <c r="K136" s="427">
        <f t="shared" si="141"/>
        <v>0</v>
      </c>
      <c r="L136" s="223"/>
      <c r="M136" s="427">
        <f t="shared" si="142"/>
        <v>0</v>
      </c>
      <c r="N136" s="223">
        <f t="shared" si="143"/>
        <v>0</v>
      </c>
      <c r="O136" s="535">
        <f t="shared" si="144"/>
        <v>0</v>
      </c>
      <c r="P136" s="535">
        <f>IF(C136="К",'Расчётная Ведомость'!$L$38,0)</f>
        <v>0</v>
      </c>
      <c r="Q136" s="223">
        <f>IF(C136="Д",'Расчётная Ведомость'!$T$38,0)</f>
        <v>0</v>
      </c>
      <c r="S136" s="427">
        <f>COUNTIF(Смета!$P$18:$P$37,A136)</f>
        <v>0</v>
      </c>
      <c r="T136" s="427">
        <f t="shared" si="148"/>
        <v>0</v>
      </c>
      <c r="U136" s="427">
        <f t="shared" si="149"/>
        <v>0</v>
      </c>
      <c r="AQ136" s="474"/>
    </row>
    <row r="137" spans="1:43" x14ac:dyDescent="0.25">
      <c r="A137" s="465">
        <f>'Фактические расходы'!$U$41</f>
        <v>0</v>
      </c>
      <c r="B137" s="465">
        <f>'Фактические расходы'!$B$41</f>
        <v>0</v>
      </c>
      <c r="C137" s="223">
        <f>'Фактические расходы'!$T$41</f>
        <v>0</v>
      </c>
      <c r="D137" s="427">
        <f t="shared" si="147"/>
        <v>99</v>
      </c>
      <c r="E137" s="427">
        <f t="shared" si="137"/>
        <v>0</v>
      </c>
      <c r="F137" s="427">
        <f t="shared" si="138"/>
        <v>0</v>
      </c>
      <c r="G137" s="427">
        <f t="shared" si="139"/>
        <v>1</v>
      </c>
      <c r="H137" s="427">
        <f t="shared" si="140"/>
        <v>0</v>
      </c>
      <c r="I137" s="537">
        <f ca="1">SUMIF('Авансовый отчёт'!$DE$76:$DE$98,A137&amp;" "&amp;B137,'Авансовый отчёт'!$BM$76:$BW$98)</f>
        <v>0</v>
      </c>
      <c r="J137" s="223"/>
      <c r="K137" s="427">
        <f t="shared" si="141"/>
        <v>0</v>
      </c>
      <c r="L137" s="223"/>
      <c r="M137" s="427">
        <f t="shared" si="142"/>
        <v>0</v>
      </c>
      <c r="N137" s="223">
        <f t="shared" si="143"/>
        <v>0</v>
      </c>
      <c r="O137" s="535">
        <f t="shared" si="144"/>
        <v>0</v>
      </c>
      <c r="P137" s="535">
        <f>IF(C137="К",'Расчётная Ведомость'!$L$38,0)</f>
        <v>0</v>
      </c>
      <c r="Q137" s="223">
        <f>IF(C137="Д",'Расчётная Ведомость'!$T$38,0)</f>
        <v>0</v>
      </c>
      <c r="S137" s="427">
        <f>COUNTIF(Смета!$P$18:$P$37,A137)</f>
        <v>0</v>
      </c>
      <c r="T137" s="427">
        <f t="shared" si="148"/>
        <v>0</v>
      </c>
      <c r="U137" s="427">
        <f t="shared" si="149"/>
        <v>0</v>
      </c>
      <c r="AQ137" s="474"/>
    </row>
    <row r="138" spans="1:43" x14ac:dyDescent="0.25">
      <c r="A138" s="465">
        <f>'Фактические расходы'!$U$42</f>
        <v>0</v>
      </c>
      <c r="B138" s="465">
        <f>'Фактические расходы'!$B$42</f>
        <v>0</v>
      </c>
      <c r="C138" s="223">
        <f>'Фактические расходы'!$T$42</f>
        <v>0</v>
      </c>
      <c r="D138" s="427">
        <f t="shared" si="147"/>
        <v>99</v>
      </c>
      <c r="E138" s="427">
        <f t="shared" si="137"/>
        <v>0</v>
      </c>
      <c r="F138" s="427">
        <f t="shared" si="138"/>
        <v>0</v>
      </c>
      <c r="G138" s="427">
        <f t="shared" si="139"/>
        <v>1</v>
      </c>
      <c r="H138" s="427">
        <f t="shared" si="140"/>
        <v>0</v>
      </c>
      <c r="I138" s="537">
        <f ca="1">SUMIF('Авансовый отчёт'!$DE$76:$DE$98,A138&amp;" "&amp;B138,'Авансовый отчёт'!$BM$76:$BW$98)</f>
        <v>0</v>
      </c>
      <c r="J138" s="223"/>
      <c r="K138" s="427">
        <f t="shared" si="141"/>
        <v>0</v>
      </c>
      <c r="L138" s="223"/>
      <c r="M138" s="427">
        <f t="shared" si="142"/>
        <v>0</v>
      </c>
      <c r="N138" s="223">
        <f t="shared" si="143"/>
        <v>0</v>
      </c>
      <c r="O138" s="535">
        <f t="shared" si="144"/>
        <v>0</v>
      </c>
      <c r="P138" s="535">
        <f>IF(C138="К",'Расчётная Ведомость'!$L$38,0)</f>
        <v>0</v>
      </c>
      <c r="Q138" s="223">
        <f>IF(C138="Д",'Расчётная Ведомость'!$T$38,0)</f>
        <v>0</v>
      </c>
      <c r="S138" s="427">
        <f>COUNTIF(Смета!$P$18:$P$37,A138)</f>
        <v>0</v>
      </c>
      <c r="T138" s="427">
        <f t="shared" si="148"/>
        <v>0</v>
      </c>
      <c r="U138" s="427">
        <f t="shared" si="149"/>
        <v>0</v>
      </c>
      <c r="AQ138" s="474"/>
    </row>
    <row r="139" spans="1:43" x14ac:dyDescent="0.25">
      <c r="A139" s="465">
        <f>'Фактические расходы'!$U$43</f>
        <v>0</v>
      </c>
      <c r="B139" s="465">
        <f>'Фактические расходы'!$B$43</f>
        <v>0</v>
      </c>
      <c r="C139" s="223">
        <f>'Фактические расходы'!$T$43</f>
        <v>0</v>
      </c>
      <c r="D139" s="427">
        <f t="shared" si="147"/>
        <v>99</v>
      </c>
      <c r="E139" s="427">
        <f t="shared" si="137"/>
        <v>0</v>
      </c>
      <c r="F139" s="427">
        <f t="shared" si="138"/>
        <v>0</v>
      </c>
      <c r="G139" s="427">
        <f t="shared" si="139"/>
        <v>1</v>
      </c>
      <c r="H139" s="427">
        <f t="shared" si="140"/>
        <v>0</v>
      </c>
      <c r="I139" s="537">
        <f ca="1">SUMIF('Авансовый отчёт'!$DE$76:$DE$98,A139&amp;" "&amp;B139,'Авансовый отчёт'!$BM$76:$BW$98)</f>
        <v>0</v>
      </c>
      <c r="J139" s="223"/>
      <c r="K139" s="427">
        <f t="shared" si="141"/>
        <v>0</v>
      </c>
      <c r="L139" s="223"/>
      <c r="M139" s="427">
        <f t="shared" si="142"/>
        <v>0</v>
      </c>
      <c r="N139" s="223">
        <f t="shared" si="143"/>
        <v>0</v>
      </c>
      <c r="O139" s="535">
        <f t="shared" si="144"/>
        <v>0</v>
      </c>
      <c r="P139" s="535">
        <f>IF(C139="К",'Расчётная Ведомость'!$L$38,0)</f>
        <v>0</v>
      </c>
      <c r="Q139" s="223">
        <f>IF(C139="Д",'Расчётная Ведомость'!$T$38,0)</f>
        <v>0</v>
      </c>
      <c r="S139" s="427">
        <f>COUNTIF(Смета!$P$18:$P$37,A139)</f>
        <v>0</v>
      </c>
      <c r="T139" s="427">
        <f t="shared" si="148"/>
        <v>0</v>
      </c>
      <c r="U139" s="427">
        <f t="shared" si="149"/>
        <v>0</v>
      </c>
      <c r="AQ139" s="474"/>
    </row>
    <row r="140" spans="1:43" x14ac:dyDescent="0.25">
      <c r="J140" s="223"/>
      <c r="K140" s="223"/>
      <c r="L140" s="223"/>
      <c r="M140" s="223"/>
      <c r="N140" s="223"/>
      <c r="AQ140" s="474"/>
    </row>
    <row r="141" spans="1:43" x14ac:dyDescent="0.25">
      <c r="J141" s="223"/>
      <c r="K141" s="223"/>
      <c r="L141" s="223"/>
      <c r="M141" s="223"/>
      <c r="N141" s="223"/>
      <c r="AQ141" s="474"/>
    </row>
    <row r="142" spans="1:43" x14ac:dyDescent="0.25">
      <c r="J142" s="223"/>
      <c r="K142" s="223"/>
      <c r="L142" s="223"/>
      <c r="M142" s="223"/>
      <c r="N142" s="223"/>
    </row>
    <row r="143" spans="1:43" x14ac:dyDescent="0.25">
      <c r="J143" s="223"/>
      <c r="K143" s="223"/>
      <c r="L143" s="223"/>
      <c r="M143" s="223"/>
      <c r="N143" s="223"/>
    </row>
    <row r="144" spans="1:43" x14ac:dyDescent="0.25">
      <c r="A144" s="223">
        <f>19-COUNTIF(A109:A127,0)</f>
        <v>19</v>
      </c>
      <c r="J144" s="223"/>
      <c r="K144" s="223"/>
      <c r="L144" s="223"/>
      <c r="M144" s="223"/>
      <c r="N144" s="223"/>
    </row>
    <row r="145" spans="1:43" x14ac:dyDescent="0.25">
      <c r="A145" s="223">
        <v>0</v>
      </c>
      <c r="J145" s="223"/>
      <c r="K145" s="223"/>
      <c r="L145" s="223"/>
      <c r="M145" s="223"/>
      <c r="N145" s="223"/>
      <c r="O145" s="535">
        <f ca="1">IF(NOT('Настройки ТИК'!$C$14="не участник зарплатного проекта"),SUM(K109:K139),SUM(O109:O139)-SUM(M109:M139))</f>
        <v>0</v>
      </c>
      <c r="AQ145" s="474"/>
    </row>
    <row r="146" spans="1:43" x14ac:dyDescent="0.25">
      <c r="A146" s="593">
        <f ca="1">COUNTA(INDIRECT("$A$147:$A$179"))</f>
        <v>5</v>
      </c>
      <c r="B146" s="593"/>
      <c r="C146" s="593">
        <f ca="1">SUM(INDIRECT("$C$147:$C$179"))</f>
        <v>1200</v>
      </c>
      <c r="D146" s="594"/>
      <c r="E146" s="594"/>
      <c r="F146" s="594"/>
      <c r="G146" s="594"/>
      <c r="H146" s="594"/>
      <c r="I146" s="594"/>
      <c r="J146" s="594"/>
      <c r="K146" s="594"/>
      <c r="L146" s="594"/>
      <c r="M146" s="594"/>
      <c r="N146" s="594"/>
      <c r="O146" s="594"/>
      <c r="P146" s="594"/>
      <c r="Q146" s="594"/>
      <c r="R146" s="594"/>
      <c r="S146" s="594"/>
      <c r="T146" s="594"/>
      <c r="U146" s="594"/>
      <c r="V146" s="594"/>
      <c r="W146" s="594"/>
      <c r="X146" s="594"/>
      <c r="Y146" s="594"/>
      <c r="Z146" s="594"/>
      <c r="AA146" s="594"/>
      <c r="AB146" s="594"/>
      <c r="AC146" s="594"/>
      <c r="AD146" s="594"/>
      <c r="AE146" s="594"/>
      <c r="AF146" s="594"/>
      <c r="AG146" s="594"/>
      <c r="AH146" s="594"/>
      <c r="AI146" s="594"/>
      <c r="AJ146" s="594"/>
      <c r="AK146" s="594"/>
      <c r="AL146" s="594"/>
      <c r="AM146" s="594"/>
      <c r="AN146" s="594"/>
      <c r="AO146" s="594"/>
      <c r="AP146" s="594"/>
      <c r="AQ146" s="595" t="s">
        <v>372</v>
      </c>
    </row>
    <row r="147" spans="1:43" x14ac:dyDescent="0.25">
      <c r="A147" s="577" t="s">
        <v>1138</v>
      </c>
      <c r="B147" s="577" t="s">
        <v>1139</v>
      </c>
      <c r="C147" s="577">
        <v>1200</v>
      </c>
      <c r="D147" s="474"/>
      <c r="J147" s="223"/>
      <c r="K147" s="223"/>
      <c r="L147" s="223"/>
      <c r="M147" s="223"/>
      <c r="N147" s="223"/>
      <c r="AQ147" s="592" t="s">
        <v>372</v>
      </c>
    </row>
    <row r="148" spans="1:43" x14ac:dyDescent="0.25">
      <c r="A148" s="577" t="s">
        <v>1163</v>
      </c>
      <c r="B148" s="577" t="s">
        <v>1164</v>
      </c>
      <c r="C148" s="577">
        <v>0</v>
      </c>
      <c r="D148" s="474"/>
      <c r="J148" s="223"/>
      <c r="K148" s="223"/>
      <c r="L148" s="223"/>
      <c r="M148" s="223"/>
      <c r="N148" s="223"/>
      <c r="AQ148" s="592" t="s">
        <v>372</v>
      </c>
    </row>
    <row r="149" spans="1:43" x14ac:dyDescent="0.25">
      <c r="A149" s="577" t="s">
        <v>1165</v>
      </c>
      <c r="B149" s="577" t="s">
        <v>1166</v>
      </c>
      <c r="C149" s="577">
        <v>0</v>
      </c>
      <c r="D149" s="474"/>
      <c r="J149" s="223"/>
      <c r="K149" s="223"/>
      <c r="L149" s="223"/>
      <c r="M149" s="223"/>
      <c r="N149" s="223"/>
      <c r="AQ149" s="592" t="s">
        <v>372</v>
      </c>
    </row>
    <row r="150" spans="1:43" x14ac:dyDescent="0.25">
      <c r="A150" s="577" t="s">
        <v>1167</v>
      </c>
      <c r="B150" s="577" t="s">
        <v>1168</v>
      </c>
      <c r="C150" s="577">
        <v>0</v>
      </c>
      <c r="D150" s="474"/>
      <c r="J150" s="223"/>
      <c r="K150" s="223"/>
      <c r="L150" s="223"/>
      <c r="M150" s="223"/>
      <c r="N150" s="223"/>
      <c r="AQ150" s="592" t="s">
        <v>372</v>
      </c>
    </row>
    <row r="151" spans="1:43" x14ac:dyDescent="0.25">
      <c r="A151" s="577" t="s">
        <v>1169</v>
      </c>
      <c r="B151" s="577" t="s">
        <v>1170</v>
      </c>
      <c r="C151" s="577">
        <v>0</v>
      </c>
      <c r="D151" s="474"/>
      <c r="J151" s="223"/>
      <c r="K151" s="223"/>
      <c r="L151" s="223"/>
      <c r="M151" s="223"/>
      <c r="N151" s="223"/>
      <c r="AQ151" s="592" t="s">
        <v>372</v>
      </c>
    </row>
    <row r="152" spans="1:43" x14ac:dyDescent="0.25">
      <c r="J152" s="223"/>
      <c r="K152" s="223"/>
      <c r="L152" s="223"/>
      <c r="M152" s="223"/>
      <c r="N152" s="223"/>
    </row>
    <row r="153" spans="1:43" x14ac:dyDescent="0.25">
      <c r="J153" s="223"/>
      <c r="K153" s="223"/>
      <c r="L153" s="223"/>
      <c r="M153" s="223"/>
      <c r="N153" s="223"/>
    </row>
    <row r="154" spans="1:43" x14ac:dyDescent="0.25">
      <c r="J154" s="223"/>
      <c r="K154" s="223"/>
      <c r="L154" s="223"/>
      <c r="M154" s="223"/>
      <c r="N154" s="223"/>
    </row>
    <row r="204" spans="1:9" x14ac:dyDescent="0.25">
      <c r="A204" s="1019" t="s">
        <v>749</v>
      </c>
      <c r="B204" s="1019"/>
    </row>
    <row r="205" spans="1:9" x14ac:dyDescent="0.25">
      <c r="A205" s="427">
        <f t="shared" ref="A205:A216" si="150">ROW(A1)</f>
        <v>1</v>
      </c>
      <c r="B205" s="427" t="s">
        <v>750</v>
      </c>
      <c r="C205" s="223" t="s">
        <v>791</v>
      </c>
    </row>
    <row r="206" spans="1:9" x14ac:dyDescent="0.25">
      <c r="A206" s="427">
        <f t="shared" si="150"/>
        <v>2</v>
      </c>
      <c r="B206" s="427" t="s">
        <v>751</v>
      </c>
      <c r="C206" s="223" t="s">
        <v>792</v>
      </c>
      <c r="I206" s="223" t="s">
        <v>748</v>
      </c>
    </row>
    <row r="207" spans="1:9" x14ac:dyDescent="0.25">
      <c r="A207" s="427">
        <f t="shared" si="150"/>
        <v>3</v>
      </c>
      <c r="B207" s="427" t="s">
        <v>752</v>
      </c>
      <c r="C207" s="223" t="s">
        <v>793</v>
      </c>
      <c r="D207" s="559">
        <f>IF(('Платежная ведомость ОКУД'!$CQ$11)&gt;DATE(1900,1,1),'Платежная ведомость ОКУД'!$CQ$11,0)</f>
        <v>0</v>
      </c>
      <c r="E207" s="223" t="str">
        <f t="shared" ref="E207:E216" si="151">IF(D207=0,"0",TEXT(D207,"ДД.ММ.ГГГГ"))</f>
        <v>0</v>
      </c>
      <c r="F207" s="554" t="str">
        <f t="shared" ref="F207:F216" si="152">IF(N(D207-DATE(H207,G207,1)+1)&lt;10,"0"&amp;(D207-DATE(H207,G207,1)+1),D207-DATE(H207,G207,1)+1)</f>
        <v>00</v>
      </c>
      <c r="G207" s="554" t="str">
        <f t="shared" ref="G207:G216" si="153">IF(MONTH(D207)&lt;10,"0"&amp;MONTH(D207),MONTH(D207))</f>
        <v>01</v>
      </c>
      <c r="H207" s="554">
        <f t="shared" ref="H207:H216" si="154">YEAR(D207)</f>
        <v>1900</v>
      </c>
      <c r="I207" s="561">
        <f t="shared" ref="I207:I216" si="155">IF(D207&gt;0,F207&amp;"."&amp;G207&amp;"."&amp;H207,0)</f>
        <v>0</v>
      </c>
    </row>
    <row r="208" spans="1:9" x14ac:dyDescent="0.25">
      <c r="A208" s="427">
        <f t="shared" si="150"/>
        <v>4</v>
      </c>
      <c r="B208" s="427" t="s">
        <v>753</v>
      </c>
      <c r="C208" s="614" t="s">
        <v>794</v>
      </c>
      <c r="D208" s="560">
        <f>IF(('Аренда ТС'!$AQ$315)&gt;DATE(1900,1,1),'Аренда ТС'!$AQ$315,0)</f>
        <v>0</v>
      </c>
      <c r="E208" s="223" t="str">
        <f t="shared" si="151"/>
        <v>0</v>
      </c>
      <c r="F208" s="554" t="str">
        <f t="shared" si="152"/>
        <v>00</v>
      </c>
      <c r="G208" s="554" t="str">
        <f t="shared" si="153"/>
        <v>01</v>
      </c>
      <c r="H208" s="554">
        <f t="shared" si="154"/>
        <v>1900</v>
      </c>
      <c r="I208" s="561">
        <f t="shared" si="155"/>
        <v>0</v>
      </c>
    </row>
    <row r="209" spans="1:9" x14ac:dyDescent="0.25">
      <c r="A209" s="427">
        <f t="shared" si="150"/>
        <v>5</v>
      </c>
      <c r="B209" s="427" t="s">
        <v>754</v>
      </c>
      <c r="C209" s="614" t="s">
        <v>795</v>
      </c>
      <c r="D209" s="560">
        <f>IF(('Аренда ТС'!$CM$315)&gt;DATE(1900,1,1),'Аренда ТС'!$CM$315,0)</f>
        <v>0</v>
      </c>
      <c r="E209" s="223" t="str">
        <f t="shared" si="151"/>
        <v>0</v>
      </c>
      <c r="F209" s="554" t="str">
        <f t="shared" si="152"/>
        <v>00</v>
      </c>
      <c r="G209" s="554" t="str">
        <f t="shared" si="153"/>
        <v>01</v>
      </c>
      <c r="H209" s="554">
        <f t="shared" si="154"/>
        <v>1900</v>
      </c>
      <c r="I209" s="561">
        <f t="shared" si="155"/>
        <v>0</v>
      </c>
    </row>
    <row r="210" spans="1:9" x14ac:dyDescent="0.25">
      <c r="A210" s="427">
        <f t="shared" si="150"/>
        <v>6</v>
      </c>
      <c r="B210" s="427" t="s">
        <v>755</v>
      </c>
      <c r="C210" s="614" t="s">
        <v>796</v>
      </c>
      <c r="D210" s="560">
        <f>IF(('Аренда ТС'!$EI$315)&gt;DATE(1900,1,1),'Аренда ТС'!$EI$315,0)</f>
        <v>0</v>
      </c>
      <c r="E210" s="223" t="str">
        <f t="shared" si="151"/>
        <v>0</v>
      </c>
      <c r="F210" s="554" t="str">
        <f t="shared" si="152"/>
        <v>00</v>
      </c>
      <c r="G210" s="554" t="str">
        <f t="shared" si="153"/>
        <v>01</v>
      </c>
      <c r="H210" s="554">
        <f t="shared" si="154"/>
        <v>1900</v>
      </c>
      <c r="I210" s="561">
        <f t="shared" si="155"/>
        <v>0</v>
      </c>
    </row>
    <row r="211" spans="1:9" x14ac:dyDescent="0.25">
      <c r="A211" s="427">
        <f t="shared" si="150"/>
        <v>7</v>
      </c>
      <c r="B211" s="427" t="s">
        <v>756</v>
      </c>
      <c r="C211" s="614" t="s">
        <v>797</v>
      </c>
      <c r="D211" s="560">
        <f>IF(('Оказание услуг'!$AQ$190)&gt;DATE(1900,1,1),'Оказание услуг'!$AQ$190,0)</f>
        <v>0</v>
      </c>
      <c r="E211" s="223" t="str">
        <f t="shared" si="151"/>
        <v>0</v>
      </c>
      <c r="F211" s="554" t="str">
        <f t="shared" si="152"/>
        <v>00</v>
      </c>
      <c r="G211" s="554" t="str">
        <f t="shared" si="153"/>
        <v>01</v>
      </c>
      <c r="H211" s="554">
        <f t="shared" si="154"/>
        <v>1900</v>
      </c>
      <c r="I211" s="561">
        <f t="shared" si="155"/>
        <v>0</v>
      </c>
    </row>
    <row r="212" spans="1:9" x14ac:dyDescent="0.25">
      <c r="A212" s="427">
        <f t="shared" si="150"/>
        <v>8</v>
      </c>
      <c r="B212" s="427" t="s">
        <v>757</v>
      </c>
      <c r="C212" s="614" t="s">
        <v>798</v>
      </c>
      <c r="D212" s="560">
        <f>IF(('Оказание услуг'!$CM$190)&gt;DATE(1900,1,1),'Оказание услуг'!$CM$190,0)</f>
        <v>0</v>
      </c>
      <c r="E212" s="223" t="str">
        <f t="shared" si="151"/>
        <v>0</v>
      </c>
      <c r="F212" s="554" t="str">
        <f t="shared" si="152"/>
        <v>00</v>
      </c>
      <c r="G212" s="554" t="str">
        <f t="shared" si="153"/>
        <v>01</v>
      </c>
      <c r="H212" s="554">
        <f t="shared" si="154"/>
        <v>1900</v>
      </c>
      <c r="I212" s="561">
        <f t="shared" si="155"/>
        <v>0</v>
      </c>
    </row>
    <row r="213" spans="1:9" x14ac:dyDescent="0.25">
      <c r="A213" s="427">
        <f t="shared" si="150"/>
        <v>9</v>
      </c>
      <c r="B213" s="427" t="s">
        <v>758</v>
      </c>
      <c r="C213" s="614" t="s">
        <v>799</v>
      </c>
      <c r="D213" s="560">
        <f>IF(('Оказание услуг'!$EI$190)&gt;DATE(1900,1,1),'Оказание услуг'!$EI$190,0)</f>
        <v>0</v>
      </c>
      <c r="E213" s="223" t="str">
        <f t="shared" si="151"/>
        <v>0</v>
      </c>
      <c r="F213" s="554" t="str">
        <f t="shared" si="152"/>
        <v>00</v>
      </c>
      <c r="G213" s="554" t="str">
        <f t="shared" si="153"/>
        <v>01</v>
      </c>
      <c r="H213" s="554">
        <f t="shared" si="154"/>
        <v>1900</v>
      </c>
      <c r="I213" s="561">
        <f t="shared" si="155"/>
        <v>0</v>
      </c>
    </row>
    <row r="214" spans="1:9" x14ac:dyDescent="0.25">
      <c r="A214" s="427">
        <f t="shared" si="150"/>
        <v>10</v>
      </c>
      <c r="B214" s="427" t="s">
        <v>759</v>
      </c>
      <c r="C214" s="614" t="s">
        <v>800</v>
      </c>
      <c r="D214" s="560">
        <f>IF(('Уборка помещений'!$AQ$217)&gt;DATE(1900,1,1),'Уборка помещений'!$AQ$217,0)</f>
        <v>0</v>
      </c>
      <c r="E214" s="223" t="str">
        <f t="shared" si="151"/>
        <v>0</v>
      </c>
      <c r="F214" s="554" t="str">
        <f t="shared" si="152"/>
        <v>00</v>
      </c>
      <c r="G214" s="554" t="str">
        <f t="shared" si="153"/>
        <v>01</v>
      </c>
      <c r="H214" s="554">
        <f t="shared" si="154"/>
        <v>1900</v>
      </c>
      <c r="I214" s="561">
        <f t="shared" si="155"/>
        <v>0</v>
      </c>
    </row>
    <row r="215" spans="1:9" x14ac:dyDescent="0.25">
      <c r="A215" s="427">
        <f t="shared" si="150"/>
        <v>11</v>
      </c>
      <c r="B215" s="427" t="s">
        <v>760</v>
      </c>
      <c r="C215" s="614" t="s">
        <v>802</v>
      </c>
      <c r="D215" s="560">
        <f>IF(('Уборка помещений'!$CM$217)&gt;DATE(1900,1,1),'Уборка помещений'!$CM$217,0)</f>
        <v>0</v>
      </c>
      <c r="E215" s="223" t="str">
        <f t="shared" si="151"/>
        <v>0</v>
      </c>
      <c r="F215" s="554" t="str">
        <f t="shared" si="152"/>
        <v>00</v>
      </c>
      <c r="G215" s="554" t="str">
        <f t="shared" si="153"/>
        <v>01</v>
      </c>
      <c r="H215" s="554">
        <f t="shared" si="154"/>
        <v>1900</v>
      </c>
      <c r="I215" s="561">
        <f t="shared" si="155"/>
        <v>0</v>
      </c>
    </row>
    <row r="216" spans="1:9" x14ac:dyDescent="0.25">
      <c r="A216" s="427">
        <f t="shared" si="150"/>
        <v>12</v>
      </c>
      <c r="B216" s="427" t="s">
        <v>761</v>
      </c>
      <c r="C216" s="614" t="s">
        <v>801</v>
      </c>
      <c r="D216" s="560">
        <f>IF(('Уборка помещений'!$EI$217)&gt;DATE(1900,1,1),'Уборка помещений'!$EI$217,0)</f>
        <v>0</v>
      </c>
      <c r="E216" s="223" t="str">
        <f t="shared" si="151"/>
        <v>0</v>
      </c>
      <c r="F216" s="554" t="str">
        <f t="shared" si="152"/>
        <v>00</v>
      </c>
      <c r="G216" s="554" t="str">
        <f t="shared" si="153"/>
        <v>01</v>
      </c>
      <c r="H216" s="554">
        <f t="shared" si="154"/>
        <v>1900</v>
      </c>
      <c r="I216" s="561">
        <f t="shared" si="155"/>
        <v>0</v>
      </c>
    </row>
    <row r="217" spans="1:9" x14ac:dyDescent="0.25">
      <c r="A217" s="427"/>
      <c r="B217" s="427"/>
    </row>
    <row r="218" spans="1:9" x14ac:dyDescent="0.25">
      <c r="A218" s="1019" t="s">
        <v>762</v>
      </c>
      <c r="B218" s="1019"/>
    </row>
    <row r="219" spans="1:9" x14ac:dyDescent="0.25">
      <c r="A219" s="562">
        <f>'Аренда ТС'!O5</f>
        <v>0</v>
      </c>
      <c r="B219" s="563" t="str">
        <f t="shared" ref="B219:B227" ca="1" si="156">IF(D219&lt;10,"0"&amp;D219,D219)</f>
        <v>00</v>
      </c>
      <c r="C219" s="427" t="s">
        <v>763</v>
      </c>
      <c r="D219" s="427">
        <f ca="1">SUMIF($B$201:B216,A219,$A$201:$A$212)</f>
        <v>0</v>
      </c>
    </row>
    <row r="220" spans="1:9" x14ac:dyDescent="0.25">
      <c r="A220" s="562">
        <f>'Аренда ТС'!BK5</f>
        <v>0</v>
      </c>
      <c r="B220" s="563" t="str">
        <f t="shared" ca="1" si="156"/>
        <v>00</v>
      </c>
      <c r="C220" s="427" t="s">
        <v>763</v>
      </c>
      <c r="D220" s="427">
        <f ca="1">SUMIF($B$201:B217,A220,$A$201:$A$212)</f>
        <v>0</v>
      </c>
    </row>
    <row r="221" spans="1:9" x14ac:dyDescent="0.25">
      <c r="A221" s="562">
        <f>'Аренда ТС'!DG5</f>
        <v>0</v>
      </c>
      <c r="B221" s="563" t="str">
        <f t="shared" ca="1" si="156"/>
        <v>00</v>
      </c>
      <c r="C221" s="427" t="s">
        <v>763</v>
      </c>
      <c r="D221" s="427">
        <f ca="1">SUMIF($B$201:B218,A221,$A$201:$A$212)</f>
        <v>0</v>
      </c>
    </row>
    <row r="222" spans="1:9" x14ac:dyDescent="0.25">
      <c r="A222" s="562">
        <f>'Оказание услуг'!$O$5</f>
        <v>0</v>
      </c>
      <c r="B222" s="563" t="str">
        <f t="shared" ca="1" si="156"/>
        <v>00</v>
      </c>
      <c r="C222" s="427" t="s">
        <v>764</v>
      </c>
      <c r="D222" s="427">
        <f ca="1">SUMIF($B$201:B219,A222,$A$201:$A$212)</f>
        <v>0</v>
      </c>
    </row>
    <row r="223" spans="1:9" x14ac:dyDescent="0.25">
      <c r="A223" s="562">
        <f>'Оказание услуг'!BK5</f>
        <v>0</v>
      </c>
      <c r="B223" s="563" t="str">
        <f t="shared" ca="1" si="156"/>
        <v>00</v>
      </c>
      <c r="C223" s="427" t="s">
        <v>764</v>
      </c>
      <c r="D223" s="427">
        <f ca="1">SUMIF($B$201:B220,A223,$A$201:$A$212)</f>
        <v>0</v>
      </c>
    </row>
    <row r="224" spans="1:9" x14ac:dyDescent="0.25">
      <c r="A224" s="562">
        <f>'Оказание услуг'!DG5</f>
        <v>0</v>
      </c>
      <c r="B224" s="563" t="str">
        <f t="shared" ca="1" si="156"/>
        <v>00</v>
      </c>
      <c r="C224" s="427" t="s">
        <v>764</v>
      </c>
      <c r="D224" s="427">
        <f ca="1">SUMIF($B$201:B221,A224,$A$201:$A$212)</f>
        <v>0</v>
      </c>
    </row>
    <row r="225" spans="1:4" x14ac:dyDescent="0.25">
      <c r="A225" s="562">
        <f>'Уборка помещений'!O5</f>
        <v>0</v>
      </c>
      <c r="B225" s="563" t="str">
        <f t="shared" ca="1" si="156"/>
        <v>00</v>
      </c>
      <c r="C225" s="427" t="s">
        <v>765</v>
      </c>
      <c r="D225" s="427">
        <f ca="1">SUMIF($B$201:B222,A225,$A$201:$A$212)</f>
        <v>0</v>
      </c>
    </row>
    <row r="226" spans="1:4" x14ac:dyDescent="0.25">
      <c r="A226" s="562">
        <f>'Уборка помещений'!BK5</f>
        <v>0</v>
      </c>
      <c r="B226" s="563" t="str">
        <f t="shared" ca="1" si="156"/>
        <v>00</v>
      </c>
      <c r="C226" s="427" t="s">
        <v>765</v>
      </c>
      <c r="D226" s="427">
        <f ca="1">SUMIF($B$201:B223,A226,$A$201:$A$212)</f>
        <v>0</v>
      </c>
    </row>
    <row r="227" spans="1:4" x14ac:dyDescent="0.25">
      <c r="A227" s="562">
        <f>'Уборка помещений'!DG5</f>
        <v>0</v>
      </c>
      <c r="B227" s="563" t="str">
        <f t="shared" ca="1" si="156"/>
        <v>00</v>
      </c>
      <c r="C227" s="427" t="s">
        <v>765</v>
      </c>
      <c r="D227" s="427">
        <f ca="1">SUMIF($B$201:B224,A227,$A$201:$A$212)</f>
        <v>0</v>
      </c>
    </row>
  </sheetData>
  <autoFilter ref="A3:J14">
    <filterColumn colId="2" showButton="0"/>
    <filterColumn colId="3" showButton="0"/>
    <filterColumn colId="5" showButton="0"/>
    <filterColumn colId="6" showButton="0"/>
  </autoFilter>
  <mergeCells count="15">
    <mergeCell ref="A218:B218"/>
    <mergeCell ref="A204:B204"/>
    <mergeCell ref="J3:J4"/>
    <mergeCell ref="K107:O107"/>
    <mergeCell ref="A17:A18"/>
    <mergeCell ref="B17:B18"/>
    <mergeCell ref="C17:E17"/>
    <mergeCell ref="F17:H17"/>
    <mergeCell ref="I17:I18"/>
    <mergeCell ref="J17:J18"/>
    <mergeCell ref="C3:E3"/>
    <mergeCell ref="F3:H3"/>
    <mergeCell ref="I3:I4"/>
    <mergeCell ref="B3:B4"/>
    <mergeCell ref="A3:A4"/>
  </mergeCells>
  <pageMargins left="0.7" right="0.7" top="0.75" bottom="0.75" header="0.3" footer="0.3"/>
  <pageSetup paperSize="9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7030A0"/>
    <pageSetUpPr autoPageBreaks="0"/>
  </sheetPr>
  <dimension ref="A3:W63"/>
  <sheetViews>
    <sheetView showGridLines="0" view="pageBreakPreview" topLeftCell="A31" zoomScale="115" zoomScaleNormal="100" zoomScaleSheetLayoutView="115" workbookViewId="0">
      <selection activeCell="K13" sqref="K13"/>
    </sheetView>
  </sheetViews>
  <sheetFormatPr defaultRowHeight="15" x14ac:dyDescent="0.25"/>
  <cols>
    <col min="1" max="1" width="6.140625" style="224" customWidth="1"/>
    <col min="2" max="2" width="7.42578125" style="224" customWidth="1"/>
    <col min="3" max="3" width="7" style="224" customWidth="1"/>
    <col min="4" max="4" width="9.140625" style="224"/>
    <col min="5" max="5" width="7.28515625" style="224" customWidth="1"/>
    <col min="6" max="9" width="5.28515625" style="224" customWidth="1"/>
    <col min="10" max="11" width="15.85546875" style="224" customWidth="1"/>
    <col min="12" max="16" width="9.140625" style="224" hidden="1" customWidth="1"/>
    <col min="17" max="17" width="12.5703125" style="224" hidden="1" customWidth="1"/>
    <col min="18" max="23" width="9.140625" style="224" hidden="1" customWidth="1"/>
    <col min="24" max="16384" width="9.140625" style="224"/>
  </cols>
  <sheetData>
    <row r="3" spans="1:22" ht="15.75" x14ac:dyDescent="0.25">
      <c r="A3" s="1541" t="s">
        <v>265</v>
      </c>
      <c r="B3" s="1541"/>
      <c r="C3" s="1541"/>
      <c r="D3" s="1541"/>
      <c r="E3" s="1541"/>
      <c r="F3" s="1541"/>
      <c r="G3" s="1541"/>
      <c r="H3" s="1541"/>
      <c r="I3" s="1541"/>
      <c r="J3" s="1541"/>
      <c r="K3" s="1541"/>
      <c r="M3" s="224">
        <f ca="1">SUM($V$13:$V$34)</f>
        <v>0</v>
      </c>
    </row>
    <row r="4" spans="1:22" ht="15.75" x14ac:dyDescent="0.25">
      <c r="A4" s="1541" t="s">
        <v>430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</row>
    <row r="5" spans="1:22" ht="15.75" x14ac:dyDescent="0.25">
      <c r="A5" s="782" t="s">
        <v>431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</row>
    <row r="6" spans="1:22" x14ac:dyDescent="0.25">
      <c r="A6" s="72"/>
      <c r="B6" s="73"/>
      <c r="C6" s="73"/>
      <c r="D6" s="73"/>
      <c r="E6" s="73"/>
      <c r="F6" s="73"/>
      <c r="G6" s="73"/>
      <c r="H6" s="73"/>
      <c r="I6" s="73"/>
      <c r="J6" s="73"/>
      <c r="U6" s="543">
        <f ca="1">COUNTIF($P$12:$P$52,'Настройки УИК'!$R$2)</f>
        <v>20</v>
      </c>
    </row>
    <row r="7" spans="1:22" ht="30.75" customHeight="1" x14ac:dyDescent="0.25">
      <c r="A7" s="1542" t="s">
        <v>432</v>
      </c>
      <c r="B7" s="1543"/>
      <c r="C7" s="1543"/>
      <c r="D7" s="1543"/>
      <c r="E7" s="1544"/>
      <c r="F7" s="927">
        <f>'Настройки УИК'!J5</f>
        <v>0</v>
      </c>
      <c r="G7" s="927"/>
      <c r="H7" s="927"/>
      <c r="I7" s="73"/>
      <c r="J7" s="73"/>
    </row>
    <row r="8" spans="1:22" x14ac:dyDescent="0.25">
      <c r="A8" s="72"/>
      <c r="B8" s="73"/>
      <c r="C8" s="73"/>
      <c r="D8" s="73"/>
      <c r="E8" s="73"/>
      <c r="F8" s="73"/>
      <c r="G8" s="73"/>
      <c r="H8" s="73"/>
      <c r="I8" s="73"/>
      <c r="J8" s="73"/>
    </row>
    <row r="9" spans="1:22" ht="61.5" customHeight="1" x14ac:dyDescent="0.25">
      <c r="A9" s="1537" t="s">
        <v>429</v>
      </c>
      <c r="B9" s="1538"/>
      <c r="C9" s="1538"/>
      <c r="D9" s="1539"/>
      <c r="E9" s="1540">
        <f>'Настройки ТИК'!B9</f>
        <v>0</v>
      </c>
      <c r="F9" s="1540"/>
      <c r="G9" s="1540"/>
      <c r="H9" s="1540"/>
      <c r="I9" s="1540"/>
      <c r="J9" s="1540"/>
      <c r="K9" s="1540"/>
    </row>
    <row r="10" spans="1:22" x14ac:dyDescent="0.25">
      <c r="A10" s="72"/>
      <c r="B10" s="73"/>
      <c r="C10" s="73"/>
      <c r="D10" s="73"/>
      <c r="E10" s="73"/>
      <c r="F10" s="73"/>
      <c r="G10" s="73"/>
      <c r="H10" s="73"/>
      <c r="I10" s="73"/>
      <c r="J10" s="73"/>
    </row>
    <row r="11" spans="1:22" s="234" customFormat="1" ht="45" x14ac:dyDescent="0.25">
      <c r="A11" s="1535" t="s">
        <v>253</v>
      </c>
      <c r="B11" s="1535"/>
      <c r="C11" s="1535"/>
      <c r="D11" s="1535"/>
      <c r="E11" s="1535"/>
      <c r="F11" s="1535"/>
      <c r="G11" s="1535"/>
      <c r="H11" s="1535"/>
      <c r="I11" s="1535"/>
      <c r="J11" s="231" t="s">
        <v>261</v>
      </c>
      <c r="K11" s="231" t="s">
        <v>262</v>
      </c>
    </row>
    <row r="12" spans="1:22" x14ac:dyDescent="0.25">
      <c r="A12" s="1536" t="s">
        <v>372</v>
      </c>
      <c r="B12" s="1535"/>
      <c r="C12" s="1535"/>
      <c r="D12" s="1535"/>
      <c r="E12" s="1535"/>
      <c r="F12" s="1535"/>
      <c r="G12" s="1535"/>
      <c r="H12" s="1535"/>
      <c r="I12" s="1535"/>
      <c r="J12" s="404" t="s">
        <v>373</v>
      </c>
      <c r="K12" s="404" t="s">
        <v>374</v>
      </c>
    </row>
    <row r="13" spans="1:22" ht="33" customHeight="1" x14ac:dyDescent="0.25">
      <c r="A13" s="532" t="str">
        <f t="shared" ref="A13:A32" si="0">IF(U13="10.2.1","",U13)</f>
        <v>1</v>
      </c>
      <c r="B13" s="1533" t="s">
        <v>1131</v>
      </c>
      <c r="C13" s="1533"/>
      <c r="D13" s="1533"/>
      <c r="E13" s="1533"/>
      <c r="F13" s="1533"/>
      <c r="G13" s="1533"/>
      <c r="H13" s="1533"/>
      <c r="I13" s="1534"/>
      <c r="J13" s="555">
        <f ca="1">IF(NOT('Настройки ТИК'!$C$14="не участник зарплатного проекта"),IF(AND(INDIRECT("O"&amp;(ROUND(N($U$6),1)+12+OFFSET(Q13,0,0)))="П",INDIRECT("N"&amp;(ROUND(N($U$6),1)+12+OFFSET(Q13,0,0)))=1),SUMIF(Смета!$P$18:$P$37,INDIRECT("P"&amp;(ROUND(N($U$6),1)+12+OFFSET(Q13,0,0))),Смета!$J$18:$J$37),""),IF(INDIRECT("N"&amp;(ROUND(N($U$6),1)+12+OFFSET(Q13,0,0)))=1,SUMIF(Смета!$P$18:$P$37,INDIRECT("P"&amp;(ROUND(N($U$6),1)+12+OFFSET(Q13,0,0))),Смета!$J$18:$J$37),""))</f>
        <v>0</v>
      </c>
      <c r="K13" s="556">
        <f ca="1">IF(NOT('Настройки ТИК'!$C$14="не участник зарплатного проекта"),IF(AND(INDIRECT("O"&amp;(ROUND(N($U$6),1)+12+OFFSET(Q13,0,0)))="П"),INDIRECT("M"&amp;(ROUND(N($U$6),1)+12+OFFSET(Q13,0,0))),""),INDIRECT("M"&amp;(ROUND(N($U$6),1)+12+OFFSET(Q13,0,0))))</f>
        <v>0</v>
      </c>
      <c r="L13" s="582">
        <f t="shared" ref="L13:L32" ca="1" si="1">OFFSET($M$13:$M$13,0,0)</f>
        <v>0</v>
      </c>
      <c r="M13" s="557"/>
      <c r="N13" s="535" t="str">
        <f>'Настройки ТИК'!$C$55</f>
        <v>116_2605_426</v>
      </c>
      <c r="O13" s="223"/>
      <c r="P13" s="223" t="str">
        <f>'Настройки УИК'!$R$2</f>
        <v>УИК №426</v>
      </c>
      <c r="Q13" s="391">
        <v>1</v>
      </c>
      <c r="R13" s="223" t="str">
        <f>'Настройки УИК'!$R$2</f>
        <v>УИК №426</v>
      </c>
      <c r="S13" s="223" t="str">
        <f>'Настройки ТИК'!$H$9</f>
        <v>Выборы Президента РФ</v>
      </c>
      <c r="T13" s="223" t="s">
        <v>32</v>
      </c>
      <c r="U13" s="532" t="s">
        <v>372</v>
      </c>
      <c r="V13" s="224">
        <f t="shared" ref="V13:V32" ca="1" si="2">IF(K13&gt;J13,1,0)</f>
        <v>0</v>
      </c>
    </row>
    <row r="14" spans="1:22" ht="33" customHeight="1" x14ac:dyDescent="0.25">
      <c r="A14" s="532" t="str">
        <f t="shared" si="0"/>
        <v>2</v>
      </c>
      <c r="B14" s="1533" t="s">
        <v>1132</v>
      </c>
      <c r="C14" s="1533"/>
      <c r="D14" s="1533"/>
      <c r="E14" s="1533"/>
      <c r="F14" s="1533"/>
      <c r="G14" s="1533"/>
      <c r="H14" s="1533"/>
      <c r="I14" s="1534"/>
      <c r="J14" s="555">
        <f ca="1">IF(NOT('Настройки ТИК'!$C$14="не участник зарплатного проекта"),IF(AND(INDIRECT("O"&amp;(ROUND(N($U$6),1)+12+OFFSET(Q14,0,0)))="П",INDIRECT("N"&amp;(ROUND(N($U$6),1)+12+OFFSET(Q14,0,0)))=1),SUMIF(Смета!$P$18:$P$37,INDIRECT("P"&amp;(ROUND(N($U$6),1)+12+OFFSET(Q14,0,0))),Смета!$J$18:$J$37),""),IF(INDIRECT("N"&amp;(ROUND(N($U$6),1)+12+OFFSET(Q14,0,0)))=1,SUMIF(Смета!$P$18:$P$37,INDIRECT("P"&amp;(ROUND(N($U$6),1)+12+OFFSET(Q14,0,0))),Смета!$J$18:$J$37),""))</f>
        <v>0</v>
      </c>
      <c r="K14" s="556">
        <f ca="1">IF(NOT('Настройки ТИК'!$C$14="не участник зарплатного проекта"),IF(AND(INDIRECT("O"&amp;(ROUND(N($U$6),1)+12+OFFSET(Q14,0,0)))="П"),INDIRECT("M"&amp;(ROUND(N($U$6),1)+12+OFFSET(Q14,0,0))),""),INDIRECT("M"&amp;(ROUND(N($U$6),1)+12+OFFSET(Q14,0,0))))</f>
        <v>0</v>
      </c>
      <c r="L14" s="582">
        <f t="shared" ca="1" si="1"/>
        <v>0</v>
      </c>
      <c r="M14" s="557"/>
      <c r="N14" s="535" t="str">
        <f>'Настройки ТИК'!$C$55</f>
        <v>116_2605_426</v>
      </c>
      <c r="O14" s="223"/>
      <c r="P14" s="223" t="str">
        <f>'Настройки УИК'!$R$2</f>
        <v>УИК №426</v>
      </c>
      <c r="Q14" s="391">
        <v>2</v>
      </c>
      <c r="R14" s="223" t="str">
        <f>'Настройки УИК'!$R$2</f>
        <v>УИК №426</v>
      </c>
      <c r="S14" s="223" t="str">
        <f>'Настройки ТИК'!$H$9</f>
        <v>Выборы Президента РФ</v>
      </c>
      <c r="T14" s="223" t="s">
        <v>33</v>
      </c>
      <c r="U14" s="532" t="s">
        <v>373</v>
      </c>
      <c r="V14" s="224">
        <f t="shared" ca="1" si="2"/>
        <v>0</v>
      </c>
    </row>
    <row r="15" spans="1:22" ht="33" customHeight="1" x14ac:dyDescent="0.25">
      <c r="A15" s="532" t="str">
        <f t="shared" si="0"/>
        <v>3</v>
      </c>
      <c r="B15" s="1533" t="s">
        <v>1133</v>
      </c>
      <c r="C15" s="1533"/>
      <c r="D15" s="1533"/>
      <c r="E15" s="1533"/>
      <c r="F15" s="1533"/>
      <c r="G15" s="1533"/>
      <c r="H15" s="1533"/>
      <c r="I15" s="1534"/>
      <c r="J15" s="555">
        <f ca="1">IF(NOT('Настройки ТИК'!$C$14="не участник зарплатного проекта"),IF(AND(INDIRECT("O"&amp;(ROUND(N($U$6),1)+12+OFFSET(Q15,0,0)))="П",INDIRECT("N"&amp;(ROUND(N($U$6),1)+12+OFFSET(Q15,0,0)))=1),SUMIF(Смета!$P$18:$P$37,INDIRECT("P"&amp;(ROUND(N($U$6),1)+12+OFFSET(Q15,0,0))),Смета!$J$18:$J$37),""),IF(INDIRECT("N"&amp;(ROUND(N($U$6),1)+12+OFFSET(Q15,0,0)))=1,SUMIF(Смета!$P$18:$P$37,INDIRECT("P"&amp;(ROUND(N($U$6),1)+12+OFFSET(Q15,0,0))),Смета!$J$18:$J$37),""))</f>
        <v>0</v>
      </c>
      <c r="K15" s="556">
        <f ca="1">IF(NOT('Настройки ТИК'!$C$14="не участник зарплатного проекта"),IF(AND(INDIRECT("O"&amp;(ROUND(N($U$6),1)+12+OFFSET(Q15,0,0)))="П"),INDIRECT("M"&amp;(ROUND(N($U$6),1)+12+OFFSET(Q15,0,0))),""),INDIRECT("M"&amp;(ROUND(N($U$6),1)+12+OFFSET(Q15,0,0))))</f>
        <v>0</v>
      </c>
      <c r="L15" s="582">
        <f t="shared" ca="1" si="1"/>
        <v>0</v>
      </c>
      <c r="M15" s="557"/>
      <c r="N15" s="535" t="str">
        <f>'Настройки ТИК'!$C$55</f>
        <v>116_2605_426</v>
      </c>
      <c r="O15" s="223"/>
      <c r="P15" s="223" t="str">
        <f>'Настройки УИК'!$R$2</f>
        <v>УИК №426</v>
      </c>
      <c r="Q15" s="391">
        <v>3</v>
      </c>
      <c r="R15" s="223" t="str">
        <f>'Настройки УИК'!$R$2</f>
        <v>УИК №426</v>
      </c>
      <c r="S15" s="223" t="str">
        <f>'Настройки ТИК'!$H$9</f>
        <v>Выборы Президента РФ</v>
      </c>
      <c r="T15" s="223" t="s">
        <v>28</v>
      </c>
      <c r="U15" s="532" t="s">
        <v>374</v>
      </c>
      <c r="V15" s="224">
        <f t="shared" ca="1" si="2"/>
        <v>0</v>
      </c>
    </row>
    <row r="16" spans="1:22" ht="33" customHeight="1" x14ac:dyDescent="0.25">
      <c r="A16" s="532" t="str">
        <f t="shared" si="0"/>
        <v>4</v>
      </c>
      <c r="B16" s="1533" t="s">
        <v>1134</v>
      </c>
      <c r="C16" s="1533"/>
      <c r="D16" s="1533"/>
      <c r="E16" s="1533"/>
      <c r="F16" s="1533"/>
      <c r="G16" s="1533"/>
      <c r="H16" s="1533"/>
      <c r="I16" s="1534"/>
      <c r="J16" s="555">
        <f ca="1">IF(NOT('Настройки ТИК'!$C$14="не участник зарплатного проекта"),IF(AND(INDIRECT("O"&amp;(ROUND(N($U$6),1)+12+OFFSET(Q16,0,0)))="П",INDIRECT("N"&amp;(ROUND(N($U$6),1)+12+OFFSET(Q16,0,0)))=1),SUMIF(Смета!$P$18:$P$37,INDIRECT("P"&amp;(ROUND(N($U$6),1)+12+OFFSET(Q16,0,0))),Смета!$J$18:$J$37),""),IF(INDIRECT("N"&amp;(ROUND(N($U$6),1)+12+OFFSET(Q16,0,0)))=1,SUMIF(Смета!$P$18:$P$37,INDIRECT("P"&amp;(ROUND(N($U$6),1)+12+OFFSET(Q16,0,0))),Смета!$J$18:$J$37),""))</f>
        <v>0</v>
      </c>
      <c r="K16" s="556">
        <f ca="1">IF(NOT('Настройки ТИК'!$C$14="не участник зарплатного проекта"),IF(AND(INDIRECT("O"&amp;(ROUND(N($U$6),1)+12+OFFSET(Q16,0,0)))="П"),INDIRECT("M"&amp;(ROUND(N($U$6),1)+12+OFFSET(Q16,0,0))),""),INDIRECT("M"&amp;(ROUND(N($U$6),1)+12+OFFSET(Q16,0,0))))</f>
        <v>0</v>
      </c>
      <c r="L16" s="582">
        <f t="shared" ca="1" si="1"/>
        <v>0</v>
      </c>
      <c r="M16" s="557"/>
      <c r="N16" s="535" t="str">
        <f>'Настройки ТИК'!$C$55</f>
        <v>116_2605_426</v>
      </c>
      <c r="O16" s="223"/>
      <c r="P16" s="223" t="str">
        <f>'Настройки УИК'!$R$2</f>
        <v>УИК №426</v>
      </c>
      <c r="Q16" s="391">
        <v>4</v>
      </c>
      <c r="R16" s="223" t="str">
        <f>'Настройки УИК'!$R$2</f>
        <v>УИК №426</v>
      </c>
      <c r="S16" s="223" t="str">
        <f>'Настройки ТИК'!$H$9</f>
        <v>Выборы Президента РФ</v>
      </c>
      <c r="T16" s="223" t="s">
        <v>28</v>
      </c>
      <c r="U16" s="532" t="s">
        <v>375</v>
      </c>
      <c r="V16" s="224">
        <f t="shared" ca="1" si="2"/>
        <v>0</v>
      </c>
    </row>
    <row r="17" spans="1:22" ht="33" customHeight="1" x14ac:dyDescent="0.25">
      <c r="A17" s="532" t="str">
        <f t="shared" si="0"/>
        <v>4.1</v>
      </c>
      <c r="B17" s="1533" t="s">
        <v>1150</v>
      </c>
      <c r="C17" s="1533"/>
      <c r="D17" s="1533"/>
      <c r="E17" s="1533"/>
      <c r="F17" s="1533"/>
      <c r="G17" s="1533"/>
      <c r="H17" s="1533"/>
      <c r="I17" s="1534"/>
      <c r="J17" s="555" t="str">
        <f ca="1">IF(NOT('Настройки ТИК'!$C$14="не участник зарплатного проекта"),IF(AND(INDIRECT("O"&amp;(ROUND(N($U$6),1)+12+OFFSET(Q17,0,0)))="П",INDIRECT("N"&amp;(ROUND(N($U$6),1)+12+OFFSET(Q17,0,0)))=1),SUMIF(Смета!$P$18:$P$37,INDIRECT("P"&amp;(ROUND(N($U$6),1)+12+OFFSET(Q17,0,0))),Смета!$J$18:$J$37),""),IF(INDIRECT("N"&amp;(ROUND(N($U$6),1)+12+OFFSET(Q17,0,0)))=1,SUMIF(Смета!$P$18:$P$37,INDIRECT("P"&amp;(ROUND(N($U$6),1)+12+OFFSET(Q17,0,0))),Смета!$J$18:$J$37),""))</f>
        <v/>
      </c>
      <c r="K17" s="556">
        <f ca="1">IF(NOT('Настройки ТИК'!$C$14="не участник зарплатного проекта"),IF(AND(INDIRECT("O"&amp;(ROUND(N($U$6),1)+12+OFFSET(Q17,0,0)))="П"),INDIRECT("M"&amp;(ROUND(N($U$6),1)+12+OFFSET(Q17,0,0))),""),INDIRECT("M"&amp;(ROUND(N($U$6),1)+12+OFFSET(Q17,0,0))))</f>
        <v>0</v>
      </c>
      <c r="L17" s="582">
        <f t="shared" ca="1" si="1"/>
        <v>0</v>
      </c>
      <c r="M17" s="557"/>
      <c r="N17" s="535" t="str">
        <f>'Настройки ТИК'!$C$55</f>
        <v>116_2605_426</v>
      </c>
      <c r="O17" s="223"/>
      <c r="P17" s="223" t="str">
        <f>'Настройки УИК'!$R$2</f>
        <v>УИК №426</v>
      </c>
      <c r="Q17" s="391">
        <v>5</v>
      </c>
      <c r="R17" s="223" t="str">
        <f>'Настройки УИК'!$R$2</f>
        <v>УИК №426</v>
      </c>
      <c r="S17" s="223" t="str">
        <f>'Настройки ТИК'!$H$9</f>
        <v>Выборы Президента РФ</v>
      </c>
      <c r="T17" s="223" t="s">
        <v>28</v>
      </c>
      <c r="U17" s="532" t="s">
        <v>263</v>
      </c>
      <c r="V17" s="224">
        <f t="shared" ca="1" si="2"/>
        <v>0</v>
      </c>
    </row>
    <row r="18" spans="1:22" ht="33" customHeight="1" x14ac:dyDescent="0.25">
      <c r="A18" s="532" t="str">
        <f t="shared" si="0"/>
        <v>4.2</v>
      </c>
      <c r="B18" s="1533" t="s">
        <v>1152</v>
      </c>
      <c r="C18" s="1533"/>
      <c r="D18" s="1533"/>
      <c r="E18" s="1533"/>
      <c r="F18" s="1533"/>
      <c r="G18" s="1533"/>
      <c r="H18" s="1533"/>
      <c r="I18" s="1534"/>
      <c r="J18" s="555" t="str">
        <f ca="1">IF(NOT('Настройки ТИК'!$C$14="не участник зарплатного проекта"),IF(AND(INDIRECT("O"&amp;(ROUND(N($U$6),1)+12+OFFSET(Q18,0,0)))="П",INDIRECT("N"&amp;(ROUND(N($U$6),1)+12+OFFSET(Q18,0,0)))=1),SUMIF(Смета!$P$18:$P$37,INDIRECT("P"&amp;(ROUND(N($U$6),1)+12+OFFSET(Q18,0,0))),Смета!$J$18:$J$37),""),IF(INDIRECT("N"&amp;(ROUND(N($U$6),1)+12+OFFSET(Q18,0,0)))=1,SUMIF(Смета!$P$18:$P$37,INDIRECT("P"&amp;(ROUND(N($U$6),1)+12+OFFSET(Q18,0,0))),Смета!$J$18:$J$37),""))</f>
        <v/>
      </c>
      <c r="K18" s="556">
        <f ca="1">IF(NOT('Настройки ТИК'!$C$14="не участник зарплатного проекта"),IF(AND(INDIRECT("O"&amp;(ROUND(N($U$6),1)+12+OFFSET(Q18,0,0)))="П"),INDIRECT("M"&amp;(ROUND(N($U$6),1)+12+OFFSET(Q18,0,0))),""),INDIRECT("M"&amp;(ROUND(N($U$6),1)+12+OFFSET(Q18,0,0))))</f>
        <v>0</v>
      </c>
      <c r="L18" s="582">
        <f t="shared" ca="1" si="1"/>
        <v>0</v>
      </c>
      <c r="M18" s="557"/>
      <c r="N18" s="535" t="str">
        <f>'Настройки ТИК'!$C$55</f>
        <v>116_2605_426</v>
      </c>
      <c r="O18" s="223"/>
      <c r="P18" s="223" t="str">
        <f>'Настройки УИК'!$R$2</f>
        <v>УИК №426</v>
      </c>
      <c r="Q18" s="391">
        <v>6</v>
      </c>
      <c r="R18" s="223" t="str">
        <f>'Настройки УИК'!$R$2</f>
        <v>УИК №426</v>
      </c>
      <c r="S18" s="223" t="str">
        <f>'Настройки ТИК'!$H$9</f>
        <v>Выборы Президента РФ</v>
      </c>
      <c r="T18" s="223" t="s">
        <v>28</v>
      </c>
      <c r="U18" s="532" t="s">
        <v>1151</v>
      </c>
      <c r="V18" s="224">
        <f t="shared" ca="1" si="2"/>
        <v>0</v>
      </c>
    </row>
    <row r="19" spans="1:22" ht="33" customHeight="1" x14ac:dyDescent="0.25">
      <c r="A19" s="532" t="str">
        <f t="shared" si="0"/>
        <v>4.3</v>
      </c>
      <c r="B19" s="1533" t="s">
        <v>1154</v>
      </c>
      <c r="C19" s="1533"/>
      <c r="D19" s="1533"/>
      <c r="E19" s="1533"/>
      <c r="F19" s="1533"/>
      <c r="G19" s="1533"/>
      <c r="H19" s="1533"/>
      <c r="I19" s="1534"/>
      <c r="J19" s="555" t="str">
        <f ca="1">IF(NOT('Настройки ТИК'!$C$14="не участник зарплатного проекта"),IF(AND(INDIRECT("O"&amp;(ROUND(N($U$6),1)+12+OFFSET(Q19,0,0)))="П",INDIRECT("N"&amp;(ROUND(N($U$6),1)+12+OFFSET(Q19,0,0)))=1),SUMIF(Смета!$P$18:$P$37,INDIRECT("P"&amp;(ROUND(N($U$6),1)+12+OFFSET(Q19,0,0))),Смета!$J$18:$J$37),""),IF(INDIRECT("N"&amp;(ROUND(N($U$6),1)+12+OFFSET(Q19,0,0)))=1,SUMIF(Смета!$P$18:$P$37,INDIRECT("P"&amp;(ROUND(N($U$6),1)+12+OFFSET(Q19,0,0))),Смета!$J$18:$J$37),""))</f>
        <v/>
      </c>
      <c r="K19" s="556">
        <f ca="1">IF(NOT('Настройки ТИК'!$C$14="не участник зарплатного проекта"),IF(AND(INDIRECT("O"&amp;(ROUND(N($U$6),1)+12+OFFSET(Q19,0,0)))="П"),INDIRECT("M"&amp;(ROUND(N($U$6),1)+12+OFFSET(Q19,0,0))),""),INDIRECT("M"&amp;(ROUND(N($U$6),1)+12+OFFSET(Q19,0,0))))</f>
        <v>0</v>
      </c>
      <c r="L19" s="582">
        <f t="shared" ca="1" si="1"/>
        <v>0</v>
      </c>
      <c r="M19" s="557"/>
      <c r="N19" s="535" t="str">
        <f>'Настройки ТИК'!$C$55</f>
        <v>116_2605_426</v>
      </c>
      <c r="O19" s="223"/>
      <c r="P19" s="223" t="str">
        <f>'Настройки УИК'!$R$2</f>
        <v>УИК №426</v>
      </c>
      <c r="Q19" s="391">
        <v>7</v>
      </c>
      <c r="R19" s="223" t="str">
        <f>'Настройки УИК'!$R$2</f>
        <v>УИК №426</v>
      </c>
      <c r="S19" s="223" t="str">
        <f>'Настройки ТИК'!$H$9</f>
        <v>Выборы Президента РФ</v>
      </c>
      <c r="T19" s="223" t="s">
        <v>28</v>
      </c>
      <c r="U19" s="532" t="s">
        <v>1153</v>
      </c>
      <c r="V19" s="224">
        <f t="shared" ca="1" si="2"/>
        <v>0</v>
      </c>
    </row>
    <row r="20" spans="1:22" ht="33" customHeight="1" x14ac:dyDescent="0.25">
      <c r="A20" s="532" t="str">
        <f t="shared" si="0"/>
        <v>5</v>
      </c>
      <c r="B20" s="1533" t="s">
        <v>1135</v>
      </c>
      <c r="C20" s="1533"/>
      <c r="D20" s="1533"/>
      <c r="E20" s="1533"/>
      <c r="F20" s="1533"/>
      <c r="G20" s="1533"/>
      <c r="H20" s="1533"/>
      <c r="I20" s="1534"/>
      <c r="J20" s="555">
        <f ca="1">IF(NOT('Настройки ТИК'!$C$14="не участник зарплатного проекта"),IF(AND(INDIRECT("O"&amp;(ROUND(N($U$6),1)+12+OFFSET(Q20,0,0)))="П",INDIRECT("N"&amp;(ROUND(N($U$6),1)+12+OFFSET(Q20,0,0)))=1),SUMIF(Смета!$P$18:$P$37,INDIRECT("P"&amp;(ROUND(N($U$6),1)+12+OFFSET(Q20,0,0))),Смета!$J$18:$J$37),""),IF(INDIRECT("N"&amp;(ROUND(N($U$6),1)+12+OFFSET(Q20,0,0)))=1,SUMIF(Смета!$P$18:$P$37,INDIRECT("P"&amp;(ROUND(N($U$6),1)+12+OFFSET(Q20,0,0))),Смета!$J$18:$J$37),""))</f>
        <v>0</v>
      </c>
      <c r="K20" s="556">
        <f ca="1">IF(NOT('Настройки ТИК'!$C$14="не участник зарплатного проекта"),IF(AND(INDIRECT("O"&amp;(ROUND(N($U$6),1)+12+OFFSET(Q20,0,0)))="П"),INDIRECT("M"&amp;(ROUND(N($U$6),1)+12+OFFSET(Q20,0,0))),""),INDIRECT("M"&amp;(ROUND(N($U$6),1)+12+OFFSET(Q20,0,0))))</f>
        <v>0</v>
      </c>
      <c r="L20" s="582">
        <f t="shared" ca="1" si="1"/>
        <v>0</v>
      </c>
      <c r="M20" s="557"/>
      <c r="N20" s="535" t="str">
        <f>'Настройки ТИК'!$C$55</f>
        <v>116_2605_426</v>
      </c>
      <c r="O20" s="223"/>
      <c r="P20" s="223" t="str">
        <f>'Настройки УИК'!$R$2</f>
        <v>УИК №426</v>
      </c>
      <c r="Q20" s="391">
        <v>8</v>
      </c>
      <c r="R20" s="223" t="str">
        <f>'Настройки УИК'!$R$2</f>
        <v>УИК №426</v>
      </c>
      <c r="S20" s="223" t="str">
        <f>'Настройки ТИК'!$H$9</f>
        <v>Выборы Президента РФ</v>
      </c>
      <c r="T20" s="223" t="s">
        <v>28</v>
      </c>
      <c r="U20" s="532" t="s">
        <v>376</v>
      </c>
      <c r="V20" s="224">
        <f t="shared" ca="1" si="2"/>
        <v>0</v>
      </c>
    </row>
    <row r="21" spans="1:22" ht="33" customHeight="1" x14ac:dyDescent="0.25">
      <c r="A21" s="532" t="str">
        <f t="shared" si="0"/>
        <v>6</v>
      </c>
      <c r="B21" s="1533" t="s">
        <v>254</v>
      </c>
      <c r="C21" s="1533"/>
      <c r="D21" s="1533"/>
      <c r="E21" s="1533"/>
      <c r="F21" s="1533"/>
      <c r="G21" s="1533"/>
      <c r="H21" s="1533"/>
      <c r="I21" s="1534"/>
      <c r="J21" s="555">
        <f ca="1">IF(NOT('Настройки ТИК'!$C$14="не участник зарплатного проекта"),IF(AND(INDIRECT("O"&amp;(ROUND(N($U$6),1)+12+OFFSET(Q21,0,0)))="П",INDIRECT("N"&amp;(ROUND(N($U$6),1)+12+OFFSET(Q21,0,0)))=1),SUMIF(Смета!$P$18:$P$37,INDIRECT("P"&amp;(ROUND(N($U$6),1)+12+OFFSET(Q21,0,0))),Смета!$J$18:$J$37),""),IF(INDIRECT("N"&amp;(ROUND(N($U$6),1)+12+OFFSET(Q21,0,0)))=1,SUMIF(Смета!$P$18:$P$37,INDIRECT("P"&amp;(ROUND(N($U$6),1)+12+OFFSET(Q21,0,0))),Смета!$J$18:$J$37),""))</f>
        <v>0</v>
      </c>
      <c r="K21" s="556">
        <f ca="1">IF(NOT('Настройки ТИК'!$C$14="не участник зарплатного проекта"),IF(AND(INDIRECT("O"&amp;(ROUND(N($U$6),1)+12+OFFSET(Q21,0,0)))="П"),INDIRECT("M"&amp;(ROUND(N($U$6),1)+12+OFFSET(Q21,0,0))),""),INDIRECT("M"&amp;(ROUND(N($U$6),1)+12+OFFSET(Q21,0,0))))</f>
        <v>0</v>
      </c>
      <c r="L21" s="582">
        <f t="shared" ca="1" si="1"/>
        <v>0</v>
      </c>
      <c r="M21" s="557"/>
      <c r="N21" s="535" t="str">
        <f>'Настройки ТИК'!$C$55</f>
        <v>116_2605_426</v>
      </c>
      <c r="O21" s="223"/>
      <c r="P21" s="223" t="str">
        <f>'Настройки УИК'!$R$2</f>
        <v>УИК №426</v>
      </c>
      <c r="Q21" s="391">
        <v>9</v>
      </c>
      <c r="R21" s="223" t="str">
        <f>'Настройки УИК'!$R$2</f>
        <v>УИК №426</v>
      </c>
      <c r="S21" s="223" t="str">
        <f>'Настройки ТИК'!$H$9</f>
        <v>Выборы Президента РФ</v>
      </c>
      <c r="T21" s="223" t="s">
        <v>28</v>
      </c>
      <c r="U21" s="532" t="s">
        <v>377</v>
      </c>
      <c r="V21" s="224">
        <f t="shared" ca="1" si="2"/>
        <v>0</v>
      </c>
    </row>
    <row r="22" spans="1:22" ht="33" customHeight="1" x14ac:dyDescent="0.25">
      <c r="A22" s="532" t="str">
        <f t="shared" si="0"/>
        <v>7</v>
      </c>
      <c r="B22" s="1533" t="s">
        <v>255</v>
      </c>
      <c r="C22" s="1533"/>
      <c r="D22" s="1533"/>
      <c r="E22" s="1533"/>
      <c r="F22" s="1533"/>
      <c r="G22" s="1533"/>
      <c r="H22" s="1533"/>
      <c r="I22" s="1534"/>
      <c r="J22" s="555">
        <f ca="1">IF(NOT('Настройки ТИК'!$C$14="не участник зарплатного проекта"),IF(AND(INDIRECT("O"&amp;(ROUND(N($U$6),1)+12+OFFSET(Q22,0,0)))="П",INDIRECT("N"&amp;(ROUND(N($U$6),1)+12+OFFSET(Q22,0,0)))=1),SUMIF(Смета!$P$18:$P$37,INDIRECT("P"&amp;(ROUND(N($U$6),1)+12+OFFSET(Q22,0,0))),Смета!$J$18:$J$37),""),IF(INDIRECT("N"&amp;(ROUND(N($U$6),1)+12+OFFSET(Q22,0,0)))=1,SUMIF(Смета!$P$18:$P$37,INDIRECT("P"&amp;(ROUND(N($U$6),1)+12+OFFSET(Q22,0,0))),Смета!$J$18:$J$37),""))</f>
        <v>0</v>
      </c>
      <c r="K22" s="556">
        <f ca="1">IF(NOT('Настройки ТИК'!$C$14="не участник зарплатного проекта"),IF(AND(INDIRECT("O"&amp;(ROUND(N($U$6),1)+12+OFFSET(Q22,0,0)))="П"),INDIRECT("M"&amp;(ROUND(N($U$6),1)+12+OFFSET(Q22,0,0))),""),INDIRECT("M"&amp;(ROUND(N($U$6),1)+12+OFFSET(Q22,0,0))))</f>
        <v>0</v>
      </c>
      <c r="L22" s="582">
        <f t="shared" ca="1" si="1"/>
        <v>0</v>
      </c>
      <c r="M22" s="557"/>
      <c r="N22" s="535" t="str">
        <f>'Настройки ТИК'!$C$55</f>
        <v>116_2605_426</v>
      </c>
      <c r="O22" s="223"/>
      <c r="P22" s="223" t="str">
        <f>'Настройки УИК'!$R$2</f>
        <v>УИК №426</v>
      </c>
      <c r="Q22" s="391">
        <v>10</v>
      </c>
      <c r="R22" s="223" t="str">
        <f>'Настройки УИК'!$R$2</f>
        <v>УИК №426</v>
      </c>
      <c r="S22" s="223" t="str">
        <f>'Настройки ТИК'!$H$9</f>
        <v>Выборы Президента РФ</v>
      </c>
      <c r="T22" s="223" t="s">
        <v>28</v>
      </c>
      <c r="U22" s="532" t="s">
        <v>378</v>
      </c>
      <c r="V22" s="224">
        <f t="shared" ca="1" si="2"/>
        <v>0</v>
      </c>
    </row>
    <row r="23" spans="1:22" ht="33" customHeight="1" x14ac:dyDescent="0.25">
      <c r="A23" s="532" t="str">
        <f t="shared" si="0"/>
        <v>8</v>
      </c>
      <c r="B23" s="1533" t="s">
        <v>1136</v>
      </c>
      <c r="C23" s="1533"/>
      <c r="D23" s="1533"/>
      <c r="E23" s="1533"/>
      <c r="F23" s="1533"/>
      <c r="G23" s="1533"/>
      <c r="H23" s="1533"/>
      <c r="I23" s="1534"/>
      <c r="J23" s="555">
        <f ca="1">IF(NOT('Настройки ТИК'!$C$14="не участник зарплатного проекта"),IF(AND(INDIRECT("O"&amp;(ROUND(N($U$6),1)+12+OFFSET(Q23,0,0)))="П",INDIRECT("N"&amp;(ROUND(N($U$6),1)+12+OFFSET(Q23,0,0)))=1),SUMIF(Смета!$P$18:$P$37,INDIRECT("P"&amp;(ROUND(N($U$6),1)+12+OFFSET(Q23,0,0))),Смета!$J$18:$J$37),""),IF(INDIRECT("N"&amp;(ROUND(N($U$6),1)+12+OFFSET(Q23,0,0)))=1,SUMIF(Смета!$P$18:$P$37,INDIRECT("P"&amp;(ROUND(N($U$6),1)+12+OFFSET(Q23,0,0))),Смета!$J$18:$J$37),""))</f>
        <v>0</v>
      </c>
      <c r="K23" s="556">
        <f ca="1">IF(NOT('Настройки ТИК'!$C$14="не участник зарплатного проекта"),IF(AND(INDIRECT("O"&amp;(ROUND(N($U$6),1)+12+OFFSET(Q23,0,0)))="П"),INDIRECT("M"&amp;(ROUND(N($U$6),1)+12+OFFSET(Q23,0,0))),""),INDIRECT("M"&amp;(ROUND(N($U$6),1)+12+OFFSET(Q23,0,0))))</f>
        <v>0</v>
      </c>
      <c r="L23" s="582">
        <f t="shared" ca="1" si="1"/>
        <v>0</v>
      </c>
      <c r="M23" s="557"/>
      <c r="N23" s="535" t="str">
        <f>'Настройки ТИК'!$C$55</f>
        <v>116_2605_426</v>
      </c>
      <c r="O23" s="223"/>
      <c r="P23" s="223" t="str">
        <f>'Настройки УИК'!$R$2</f>
        <v>УИК №426</v>
      </c>
      <c r="Q23" s="391">
        <v>11</v>
      </c>
      <c r="R23" s="223" t="str">
        <f>'Настройки УИК'!$R$2</f>
        <v>УИК №426</v>
      </c>
      <c r="S23" s="223" t="str">
        <f>'Настройки ТИК'!$H$9</f>
        <v>Выборы Президента РФ</v>
      </c>
      <c r="T23" s="223" t="s">
        <v>28</v>
      </c>
      <c r="U23" s="532" t="s">
        <v>379</v>
      </c>
      <c r="V23" s="224">
        <f t="shared" ca="1" si="2"/>
        <v>0</v>
      </c>
    </row>
    <row r="24" spans="1:22" ht="33" customHeight="1" x14ac:dyDescent="0.25">
      <c r="A24" s="532" t="str">
        <f t="shared" si="0"/>
        <v>8.1</v>
      </c>
      <c r="B24" s="1533" t="s">
        <v>1156</v>
      </c>
      <c r="C24" s="1533"/>
      <c r="D24" s="1533"/>
      <c r="E24" s="1533"/>
      <c r="F24" s="1533"/>
      <c r="G24" s="1533"/>
      <c r="H24" s="1533"/>
      <c r="I24" s="1534"/>
      <c r="J24" s="555" t="str">
        <f ca="1">IF(NOT('Настройки ТИК'!$C$14="не участник зарплатного проекта"),IF(AND(INDIRECT("O"&amp;(ROUND(N($U$6),1)+12+OFFSET(Q24,0,0)))="П",INDIRECT("N"&amp;(ROUND(N($U$6),1)+12+OFFSET(Q24,0,0)))=1),SUMIF(Смета!$P$18:$P$37,INDIRECT("P"&amp;(ROUND(N($U$6),1)+12+OFFSET(Q24,0,0))),Смета!$J$18:$J$37),""),IF(INDIRECT("N"&amp;(ROUND(N($U$6),1)+12+OFFSET(Q24,0,0)))=1,SUMIF(Смета!$P$18:$P$37,INDIRECT("P"&amp;(ROUND(N($U$6),1)+12+OFFSET(Q24,0,0))),Смета!$J$18:$J$37),""))</f>
        <v/>
      </c>
      <c r="K24" s="556">
        <f ca="1">IF(NOT('Настройки ТИК'!$C$14="не участник зарплатного проекта"),IF(AND(INDIRECT("O"&amp;(ROUND(N($U$6),1)+12+OFFSET(Q24,0,0)))="П"),INDIRECT("M"&amp;(ROUND(N($U$6),1)+12+OFFSET(Q24,0,0))),""),INDIRECT("M"&amp;(ROUND(N($U$6),1)+12+OFFSET(Q24,0,0))))</f>
        <v>0</v>
      </c>
      <c r="L24" s="582">
        <f t="shared" ca="1" si="1"/>
        <v>0</v>
      </c>
      <c r="M24" s="557"/>
      <c r="N24" s="535" t="str">
        <f>'Настройки ТИК'!$C$55</f>
        <v>116_2605_426</v>
      </c>
      <c r="O24" s="223"/>
      <c r="P24" s="223" t="str">
        <f>'Настройки УИК'!$R$2</f>
        <v>УИК №426</v>
      </c>
      <c r="Q24" s="391">
        <v>12</v>
      </c>
      <c r="R24" s="223" t="str">
        <f>'Настройки УИК'!$R$2</f>
        <v>УИК №426</v>
      </c>
      <c r="S24" s="223" t="str">
        <f>'Настройки ТИК'!$H$9</f>
        <v>Выборы Президента РФ</v>
      </c>
      <c r="T24" s="223" t="s">
        <v>28</v>
      </c>
      <c r="U24" s="532" t="s">
        <v>1155</v>
      </c>
      <c r="V24" s="224">
        <f t="shared" ca="1" si="2"/>
        <v>0</v>
      </c>
    </row>
    <row r="25" spans="1:22" ht="33" customHeight="1" x14ac:dyDescent="0.25">
      <c r="A25" s="532" t="str">
        <f t="shared" si="0"/>
        <v>8.2</v>
      </c>
      <c r="B25" s="1533" t="s">
        <v>1158</v>
      </c>
      <c r="C25" s="1533"/>
      <c r="D25" s="1533"/>
      <c r="E25" s="1533"/>
      <c r="F25" s="1533"/>
      <c r="G25" s="1533"/>
      <c r="H25" s="1533"/>
      <c r="I25" s="1534"/>
      <c r="J25" s="555" t="str">
        <f ca="1">IF(NOT('Настройки ТИК'!$C$14="не участник зарплатного проекта"),IF(AND(INDIRECT("O"&amp;(ROUND(N($U$6),1)+12+OFFSET(Q25,0,0)))="П",INDIRECT("N"&amp;(ROUND(N($U$6),1)+12+OFFSET(Q25,0,0)))=1),SUMIF(Смета!$P$18:$P$37,INDIRECT("P"&amp;(ROUND(N($U$6),1)+12+OFFSET(Q25,0,0))),Смета!$J$18:$J$37),""),IF(INDIRECT("N"&amp;(ROUND(N($U$6),1)+12+OFFSET(Q25,0,0)))=1,SUMIF(Смета!$P$18:$P$37,INDIRECT("P"&amp;(ROUND(N($U$6),1)+12+OFFSET(Q25,0,0))),Смета!$J$18:$J$37),""))</f>
        <v/>
      </c>
      <c r="K25" s="556">
        <f ca="1">IF(NOT('Настройки ТИК'!$C$14="не участник зарплатного проекта"),IF(AND(INDIRECT("O"&amp;(ROUND(N($U$6),1)+12+OFFSET(Q25,0,0)))="П"),INDIRECT("M"&amp;(ROUND(N($U$6),1)+12+OFFSET(Q25,0,0))),""),INDIRECT("M"&amp;(ROUND(N($U$6),1)+12+OFFSET(Q25,0,0))))</f>
        <v>0</v>
      </c>
      <c r="L25" s="582">
        <f t="shared" ca="1" si="1"/>
        <v>0</v>
      </c>
      <c r="M25" s="557"/>
      <c r="N25" s="535" t="str">
        <f>'Настройки ТИК'!$C$55</f>
        <v>116_2605_426</v>
      </c>
      <c r="O25" s="223"/>
      <c r="P25" s="223" t="str">
        <f>'Настройки УИК'!$R$2</f>
        <v>УИК №426</v>
      </c>
      <c r="Q25" s="391">
        <v>13</v>
      </c>
      <c r="R25" s="223" t="str">
        <f>'Настройки УИК'!$R$2</f>
        <v>УИК №426</v>
      </c>
      <c r="S25" s="223" t="str">
        <f>'Настройки ТИК'!$H$9</f>
        <v>Выборы Президента РФ</v>
      </c>
      <c r="T25" s="223" t="s">
        <v>28</v>
      </c>
      <c r="U25" s="532" t="s">
        <v>1157</v>
      </c>
      <c r="V25" s="224">
        <f t="shared" ca="1" si="2"/>
        <v>0</v>
      </c>
    </row>
    <row r="26" spans="1:22" ht="33" customHeight="1" x14ac:dyDescent="0.25">
      <c r="A26" s="532" t="str">
        <f t="shared" si="0"/>
        <v>8.3</v>
      </c>
      <c r="B26" s="1533" t="s">
        <v>1160</v>
      </c>
      <c r="C26" s="1533"/>
      <c r="D26" s="1533"/>
      <c r="E26" s="1533"/>
      <c r="F26" s="1533"/>
      <c r="G26" s="1533"/>
      <c r="H26" s="1533"/>
      <c r="I26" s="1534"/>
      <c r="J26" s="555" t="str">
        <f ca="1">IF(NOT('Настройки ТИК'!$C$14="не участник зарплатного проекта"),IF(AND(INDIRECT("O"&amp;(ROUND(N($U$6),1)+12+OFFSET(Q26,0,0)))="П",INDIRECT("N"&amp;(ROUND(N($U$6),1)+12+OFFSET(Q26,0,0)))=1),SUMIF(Смета!$P$18:$P$37,INDIRECT("P"&amp;(ROUND(N($U$6),1)+12+OFFSET(Q26,0,0))),Смета!$J$18:$J$37),""),IF(INDIRECT("N"&amp;(ROUND(N($U$6),1)+12+OFFSET(Q26,0,0)))=1,SUMIF(Смета!$P$18:$P$37,INDIRECT("P"&amp;(ROUND(N($U$6),1)+12+OFFSET(Q26,0,0))),Смета!$J$18:$J$37),""))</f>
        <v/>
      </c>
      <c r="K26" s="556">
        <f ca="1">IF(NOT('Настройки ТИК'!$C$14="не участник зарплатного проекта"),IF(AND(INDIRECT("O"&amp;(ROUND(N($U$6),1)+12+OFFSET(Q26,0,0)))="П"),INDIRECT("M"&amp;(ROUND(N($U$6),1)+12+OFFSET(Q26,0,0))),""),INDIRECT("M"&amp;(ROUND(N($U$6),1)+12+OFFSET(Q26,0,0))))</f>
        <v>0</v>
      </c>
      <c r="L26" s="582">
        <f t="shared" ca="1" si="1"/>
        <v>0</v>
      </c>
      <c r="M26" s="557"/>
      <c r="N26" s="535" t="str">
        <f>'Настройки ТИК'!$C$55</f>
        <v>116_2605_426</v>
      </c>
      <c r="O26" s="223"/>
      <c r="P26" s="223" t="str">
        <f>'Настройки УИК'!$R$2</f>
        <v>УИК №426</v>
      </c>
      <c r="Q26" s="391">
        <v>14</v>
      </c>
      <c r="R26" s="223" t="str">
        <f>'Настройки УИК'!$R$2</f>
        <v>УИК №426</v>
      </c>
      <c r="S26" s="223" t="str">
        <f>'Настройки ТИК'!$H$9</f>
        <v>Выборы Президента РФ</v>
      </c>
      <c r="T26" s="223" t="s">
        <v>28</v>
      </c>
      <c r="U26" s="532" t="s">
        <v>1159</v>
      </c>
      <c r="V26" s="224">
        <f t="shared" ca="1" si="2"/>
        <v>0</v>
      </c>
    </row>
    <row r="27" spans="1:22" ht="33" customHeight="1" x14ac:dyDescent="0.25">
      <c r="A27" s="532" t="str">
        <f t="shared" si="0"/>
        <v>8.4</v>
      </c>
      <c r="B27" s="1533" t="s">
        <v>1162</v>
      </c>
      <c r="C27" s="1533"/>
      <c r="D27" s="1533"/>
      <c r="E27" s="1533"/>
      <c r="F27" s="1533"/>
      <c r="G27" s="1533"/>
      <c r="H27" s="1533"/>
      <c r="I27" s="1534"/>
      <c r="J27" s="555" t="str">
        <f ca="1">IF(NOT('Настройки ТИК'!$C$14="не участник зарплатного проекта"),IF(AND(INDIRECT("O"&amp;(ROUND(N($U$6),1)+12+OFFSET(Q27,0,0)))="П",INDIRECT("N"&amp;(ROUND(N($U$6),1)+12+OFFSET(Q27,0,0)))=1),SUMIF(Смета!$P$18:$P$37,INDIRECT("P"&amp;(ROUND(N($U$6),1)+12+OFFSET(Q27,0,0))),Смета!$J$18:$J$37),""),IF(INDIRECT("N"&amp;(ROUND(N($U$6),1)+12+OFFSET(Q27,0,0)))=1,SUMIF(Смета!$P$18:$P$37,INDIRECT("P"&amp;(ROUND(N($U$6),1)+12+OFFSET(Q27,0,0))),Смета!$J$18:$J$37),""))</f>
        <v/>
      </c>
      <c r="K27" s="556">
        <f ca="1">IF(NOT('Настройки ТИК'!$C$14="не участник зарплатного проекта"),IF(AND(INDIRECT("O"&amp;(ROUND(N($U$6),1)+12+OFFSET(Q27,0,0)))="П"),INDIRECT("M"&amp;(ROUND(N($U$6),1)+12+OFFSET(Q27,0,0))),""),INDIRECT("M"&amp;(ROUND(N($U$6),1)+12+OFFSET(Q27,0,0))))</f>
        <v>0</v>
      </c>
      <c r="L27" s="582">
        <f t="shared" ca="1" si="1"/>
        <v>0</v>
      </c>
      <c r="M27" s="557"/>
      <c r="N27" s="535" t="str">
        <f>'Настройки ТИК'!$C$55</f>
        <v>116_2605_426</v>
      </c>
      <c r="O27" s="223"/>
      <c r="P27" s="223" t="str">
        <f>'Настройки УИК'!$R$2</f>
        <v>УИК №426</v>
      </c>
      <c r="Q27" s="391">
        <v>15</v>
      </c>
      <c r="R27" s="223" t="str">
        <f>'Настройки УИК'!$R$2</f>
        <v>УИК №426</v>
      </c>
      <c r="S27" s="223" t="str">
        <f>'Настройки ТИК'!$H$9</f>
        <v>Выборы Президента РФ</v>
      </c>
      <c r="T27" s="223" t="s">
        <v>28</v>
      </c>
      <c r="U27" s="532" t="s">
        <v>1161</v>
      </c>
      <c r="V27" s="224">
        <f t="shared" ca="1" si="2"/>
        <v>0</v>
      </c>
    </row>
    <row r="28" spans="1:22" ht="33" customHeight="1" x14ac:dyDescent="0.25">
      <c r="A28" s="532" t="str">
        <f t="shared" si="0"/>
        <v>9</v>
      </c>
      <c r="B28" s="1533" t="s">
        <v>1137</v>
      </c>
      <c r="C28" s="1533"/>
      <c r="D28" s="1533"/>
      <c r="E28" s="1533"/>
      <c r="F28" s="1533"/>
      <c r="G28" s="1533"/>
      <c r="H28" s="1533"/>
      <c r="I28" s="1534"/>
      <c r="J28" s="555">
        <f ca="1">IF(NOT('Настройки ТИК'!$C$14="не участник зарплатного проекта"),IF(AND(INDIRECT("O"&amp;(ROUND(N($U$6),1)+12+OFFSET(Q28,0,0)))="П",INDIRECT("N"&amp;(ROUND(N($U$6),1)+12+OFFSET(Q28,0,0)))=1),SUMIF(Смета!$P$18:$P$37,INDIRECT("P"&amp;(ROUND(N($U$6),1)+12+OFFSET(Q28,0,0))),Смета!$J$18:$J$37),""),IF(INDIRECT("N"&amp;(ROUND(N($U$6),1)+12+OFFSET(Q28,0,0)))=1,SUMIF(Смета!$P$18:$P$37,INDIRECT("P"&amp;(ROUND(N($U$6),1)+12+OFFSET(Q28,0,0))),Смета!$J$18:$J$37),""))</f>
        <v>0</v>
      </c>
      <c r="K28" s="556">
        <f ca="1">IF(NOT('Настройки ТИК'!$C$14="не участник зарплатного проекта"),IF(AND(INDIRECT("O"&amp;(ROUND(N($U$6),1)+12+OFFSET(Q28,0,0)))="П"),INDIRECT("M"&amp;(ROUND(N($U$6),1)+12+OFFSET(Q28,0,0))),""),INDIRECT("M"&amp;(ROUND(N($U$6),1)+12+OFFSET(Q28,0,0))))</f>
        <v>0</v>
      </c>
      <c r="L28" s="582">
        <f t="shared" ca="1" si="1"/>
        <v>0</v>
      </c>
      <c r="M28" s="557"/>
      <c r="N28" s="535" t="str">
        <f>'Настройки ТИК'!$C$55</f>
        <v>116_2605_426</v>
      </c>
      <c r="O28" s="223"/>
      <c r="P28" s="223" t="str">
        <f>'Настройки УИК'!$R$2</f>
        <v>УИК №426</v>
      </c>
      <c r="Q28" s="391">
        <v>16</v>
      </c>
      <c r="R28" s="223" t="str">
        <f>'Настройки УИК'!$R$2</f>
        <v>УИК №426</v>
      </c>
      <c r="S28" s="223" t="str">
        <f>'Настройки ТИК'!$H$9</f>
        <v>Выборы Президента РФ</v>
      </c>
      <c r="T28" s="223" t="s">
        <v>28</v>
      </c>
      <c r="U28" s="532" t="s">
        <v>380</v>
      </c>
      <c r="V28" s="224">
        <f t="shared" ca="1" si="2"/>
        <v>0</v>
      </c>
    </row>
    <row r="29" spans="1:22" ht="33" customHeight="1" x14ac:dyDescent="0.25">
      <c r="A29" s="532" t="str">
        <f t="shared" si="0"/>
        <v>9.1</v>
      </c>
      <c r="B29" s="1533" t="s">
        <v>1139</v>
      </c>
      <c r="C29" s="1533"/>
      <c r="D29" s="1533"/>
      <c r="E29" s="1533"/>
      <c r="F29" s="1533"/>
      <c r="G29" s="1533"/>
      <c r="H29" s="1533"/>
      <c r="I29" s="1534"/>
      <c r="J29" s="555">
        <f ca="1">IF(NOT('Настройки ТИК'!$C$14="не участник зарплатного проекта"),IF(AND(INDIRECT("O"&amp;(ROUND(N($U$6),1)+12+OFFSET(Q29,0,0)))="П",INDIRECT("N"&amp;(ROUND(N($U$6),1)+12+OFFSET(Q29,0,0)))=1),SUMIF(Смета!$P$18:$P$37,INDIRECT("P"&amp;(ROUND(N($U$6),1)+12+OFFSET(Q29,0,0))),Смета!$J$18:$J$37),""),IF(INDIRECT("N"&amp;(ROUND(N($U$6),1)+12+OFFSET(Q29,0,0)))=1,SUMIF(Смета!$P$18:$P$37,INDIRECT("P"&amp;(ROUND(N($U$6),1)+12+OFFSET(Q29,0,0))),Смета!$J$18:$J$37),""))</f>
        <v>0</v>
      </c>
      <c r="K29" s="556">
        <f ca="1">IF(NOT('Настройки ТИК'!$C$14="не участник зарплатного проекта"),IF(AND(INDIRECT("O"&amp;(ROUND(N($U$6),1)+12+OFFSET(Q29,0,0)))="П"),INDIRECT("M"&amp;(ROUND(N($U$6),1)+12+OFFSET(Q29,0,0))),""),INDIRECT("M"&amp;(ROUND(N($U$6),1)+12+OFFSET(Q29,0,0))))</f>
        <v>0</v>
      </c>
      <c r="L29" s="582">
        <f t="shared" ca="1" si="1"/>
        <v>0</v>
      </c>
      <c r="M29" s="557"/>
      <c r="N29" s="535" t="str">
        <f>'Настройки ТИК'!$C$55</f>
        <v>116_2605_426</v>
      </c>
      <c r="O29" s="223"/>
      <c r="P29" s="223" t="str">
        <f>'Настройки УИК'!$R$2</f>
        <v>УИК №426</v>
      </c>
      <c r="Q29" s="391">
        <v>17</v>
      </c>
      <c r="R29" s="223" t="str">
        <f>'Настройки УИК'!$R$2</f>
        <v>УИК №426</v>
      </c>
      <c r="S29" s="223" t="str">
        <f>'Настройки ТИК'!$H$9</f>
        <v>Выборы Президента РФ</v>
      </c>
      <c r="T29" s="223" t="s">
        <v>28</v>
      </c>
      <c r="U29" s="532" t="s">
        <v>1138</v>
      </c>
      <c r="V29" s="224">
        <f t="shared" ca="1" si="2"/>
        <v>0</v>
      </c>
    </row>
    <row r="30" spans="1:22" ht="33" customHeight="1" x14ac:dyDescent="0.25">
      <c r="A30" s="532" t="str">
        <f t="shared" si="0"/>
        <v>9.2</v>
      </c>
      <c r="B30" s="1533" t="s">
        <v>1141</v>
      </c>
      <c r="C30" s="1533"/>
      <c r="D30" s="1533"/>
      <c r="E30" s="1533"/>
      <c r="F30" s="1533"/>
      <c r="G30" s="1533"/>
      <c r="H30" s="1533"/>
      <c r="I30" s="1534"/>
      <c r="J30" s="555">
        <f ca="1">IF(NOT('Настройки ТИК'!$C$14="не участник зарплатного проекта"),IF(AND(INDIRECT("O"&amp;(ROUND(N($U$6),1)+12+OFFSET(Q30,0,0)))="П",INDIRECT("N"&amp;(ROUND(N($U$6),1)+12+OFFSET(Q30,0,0)))=1),SUMIF(Смета!$P$18:$P$37,INDIRECT("P"&amp;(ROUND(N($U$6),1)+12+OFFSET(Q30,0,0))),Смета!$J$18:$J$37),""),IF(INDIRECT("N"&amp;(ROUND(N($U$6),1)+12+OFFSET(Q30,0,0)))=1,SUMIF(Смета!$P$18:$P$37,INDIRECT("P"&amp;(ROUND(N($U$6),1)+12+OFFSET(Q30,0,0))),Смета!$J$18:$J$37),""))</f>
        <v>0</v>
      </c>
      <c r="K30" s="556">
        <f ca="1">IF(NOT('Настройки ТИК'!$C$14="не участник зарплатного проекта"),IF(AND(INDIRECT("O"&amp;(ROUND(N($U$6),1)+12+OFFSET(Q30,0,0)))="П"),INDIRECT("M"&amp;(ROUND(N($U$6),1)+12+OFFSET(Q30,0,0))),""),INDIRECT("M"&amp;(ROUND(N($U$6),1)+12+OFFSET(Q30,0,0))))</f>
        <v>0</v>
      </c>
      <c r="L30" s="582">
        <f t="shared" ca="1" si="1"/>
        <v>0</v>
      </c>
      <c r="M30" s="557"/>
      <c r="N30" s="535" t="str">
        <f>'Настройки ТИК'!$C$55</f>
        <v>116_2605_426</v>
      </c>
      <c r="O30" s="223"/>
      <c r="P30" s="223" t="str">
        <f>'Настройки УИК'!$R$2</f>
        <v>УИК №426</v>
      </c>
      <c r="Q30" s="391">
        <v>18</v>
      </c>
      <c r="R30" s="223" t="str">
        <f>'Настройки УИК'!$R$2</f>
        <v>УИК №426</v>
      </c>
      <c r="S30" s="223" t="str">
        <f>'Настройки ТИК'!$H$9</f>
        <v>Выборы Президента РФ</v>
      </c>
      <c r="T30" s="223" t="s">
        <v>28</v>
      </c>
      <c r="U30" s="532" t="s">
        <v>1140</v>
      </c>
      <c r="V30" s="224">
        <f t="shared" ca="1" si="2"/>
        <v>0</v>
      </c>
    </row>
    <row r="31" spans="1:22" ht="33" customHeight="1" x14ac:dyDescent="0.25">
      <c r="A31" s="532" t="str">
        <f t="shared" si="0"/>
        <v>9.4</v>
      </c>
      <c r="B31" s="1533" t="s">
        <v>1145</v>
      </c>
      <c r="C31" s="1533"/>
      <c r="D31" s="1533"/>
      <c r="E31" s="1533"/>
      <c r="F31" s="1533"/>
      <c r="G31" s="1533"/>
      <c r="H31" s="1533"/>
      <c r="I31" s="1534"/>
      <c r="J31" s="555">
        <f ca="1">IF(NOT('Настройки ТИК'!$C$14="не участник зарплатного проекта"),IF(AND(INDIRECT("O"&amp;(ROUND(N($U$6),1)+12+OFFSET(Q31,0,0)))="П",INDIRECT("N"&amp;(ROUND(N($U$6),1)+12+OFFSET(Q31,0,0)))=1),SUMIF(Смета!$P$18:$P$37,INDIRECT("P"&amp;(ROUND(N($U$6),1)+12+OFFSET(Q31,0,0))),Смета!$J$18:$J$37),""),IF(INDIRECT("N"&amp;(ROUND(N($U$6),1)+12+OFFSET(Q31,0,0)))=1,SUMIF(Смета!$P$18:$P$37,INDIRECT("P"&amp;(ROUND(N($U$6),1)+12+OFFSET(Q31,0,0))),Смета!$J$18:$J$37),""))</f>
        <v>0</v>
      </c>
      <c r="K31" s="556">
        <f ca="1">IF(NOT('Настройки ТИК'!$C$14="не участник зарплатного проекта"),IF(AND(INDIRECT("O"&amp;(ROUND(N($U$6),1)+12+OFFSET(Q31,0,0)))="П"),INDIRECT("M"&amp;(ROUND(N($U$6),1)+12+OFFSET(Q31,0,0))),""),INDIRECT("M"&amp;(ROUND(N($U$6),1)+12+OFFSET(Q31,0,0))))</f>
        <v>0</v>
      </c>
      <c r="L31" s="582">
        <f t="shared" ca="1" si="1"/>
        <v>0</v>
      </c>
      <c r="M31" s="557"/>
      <c r="N31" s="535" t="str">
        <f>'Настройки ТИК'!$C$55</f>
        <v>116_2605_426</v>
      </c>
      <c r="O31" s="223"/>
      <c r="P31" s="223" t="str">
        <f>'Настройки УИК'!$R$2</f>
        <v>УИК №426</v>
      </c>
      <c r="Q31" s="391">
        <v>19</v>
      </c>
      <c r="R31" s="223" t="str">
        <f>'Настройки УИК'!$R$2</f>
        <v>УИК №426</v>
      </c>
      <c r="S31" s="223" t="str">
        <f>'Настройки ТИК'!$H$9</f>
        <v>Выборы Президента РФ</v>
      </c>
      <c r="T31" s="223" t="s">
        <v>28</v>
      </c>
      <c r="U31" s="532" t="s">
        <v>1144</v>
      </c>
      <c r="V31" s="224">
        <f t="shared" ca="1" si="2"/>
        <v>0</v>
      </c>
    </row>
    <row r="32" spans="1:22" ht="33" customHeight="1" x14ac:dyDescent="0.25">
      <c r="A32" s="532" t="str">
        <f t="shared" si="0"/>
        <v>10</v>
      </c>
      <c r="B32" s="1533" t="s">
        <v>1146</v>
      </c>
      <c r="C32" s="1533"/>
      <c r="D32" s="1533"/>
      <c r="E32" s="1533"/>
      <c r="F32" s="1533"/>
      <c r="G32" s="1533"/>
      <c r="H32" s="1533"/>
      <c r="I32" s="1534"/>
      <c r="J32" s="555">
        <f ca="1">IF(NOT('Настройки ТИК'!$C$14="не участник зарплатного проекта"),IF(AND(INDIRECT("O"&amp;(ROUND(N($U$6),1)+12+OFFSET(Q32,0,0)))="П",INDIRECT("N"&amp;(ROUND(N($U$6),1)+12+OFFSET(Q32,0,0)))=1),SUMIF(Смета!$P$18:$P$37,INDIRECT("P"&amp;(ROUND(N($U$6),1)+12+OFFSET(Q32,0,0))),Смета!$J$18:$J$37),""),IF(INDIRECT("N"&amp;(ROUND(N($U$6),1)+12+OFFSET(Q32,0,0)))=1,SUMIF(Смета!$P$18:$P$37,INDIRECT("P"&amp;(ROUND(N($U$6),1)+12+OFFSET(Q32,0,0))),Смета!$J$18:$J$37),""))</f>
        <v>0</v>
      </c>
      <c r="K32" s="556">
        <f ca="1">IF(NOT('Настройки ТИК'!$C$14="не участник зарплатного проекта"),IF(AND(INDIRECT("O"&amp;(ROUND(N($U$6),1)+12+OFFSET(Q32,0,0)))="П"),INDIRECT("M"&amp;(ROUND(N($U$6),1)+12+OFFSET(Q32,0,0))),""),INDIRECT("M"&amp;(ROUND(N($U$6),1)+12+OFFSET(Q32,0,0))))</f>
        <v>0</v>
      </c>
      <c r="L32" s="582">
        <f t="shared" ca="1" si="1"/>
        <v>0</v>
      </c>
      <c r="M32" s="557"/>
      <c r="N32" s="535" t="str">
        <f>'Настройки ТИК'!$C$55</f>
        <v>116_2605_426</v>
      </c>
      <c r="O32" s="223"/>
      <c r="P32" s="223" t="str">
        <f>'Настройки УИК'!$R$2</f>
        <v>УИК №426</v>
      </c>
      <c r="Q32" s="391">
        <v>20</v>
      </c>
      <c r="R32" s="223" t="str">
        <f>'Настройки УИК'!$R$2</f>
        <v>УИК №426</v>
      </c>
      <c r="S32" s="223" t="str">
        <f>'Настройки ТИК'!$H$9</f>
        <v>Выборы Президента РФ</v>
      </c>
      <c r="T32" s="223" t="s">
        <v>28</v>
      </c>
      <c r="U32" s="532" t="s">
        <v>381</v>
      </c>
      <c r="V32" s="224">
        <f t="shared" ca="1" si="2"/>
        <v>0</v>
      </c>
    </row>
    <row r="33" spans="1:21" x14ac:dyDescent="0.25">
      <c r="A33" s="1531" t="s">
        <v>259</v>
      </c>
      <c r="B33" s="1531"/>
      <c r="C33" s="1531"/>
      <c r="D33" s="1531"/>
      <c r="E33" s="1531"/>
      <c r="F33" s="1531"/>
      <c r="G33" s="1531"/>
      <c r="H33" s="1531"/>
      <c r="I33" s="1532"/>
      <c r="J33" s="533">
        <f ca="1">SUMIF(Смета!$P$18:$P$37,INDIRECT("A"&amp;(ROUND(N($U$6),1)+13)),Смета!$J$18:$J$37)</f>
        <v>0</v>
      </c>
      <c r="K33" s="534">
        <f ca="1">'В авансовый отчет'!$O$145</f>
        <v>0</v>
      </c>
      <c r="L33" s="582">
        <v>1</v>
      </c>
      <c r="M33" s="557">
        <f ca="1">'В авансовый отчет'!O109</f>
        <v>0</v>
      </c>
      <c r="N33" s="552">
        <f ca="1">COUNTIF(Смета!$P$18:$P$37,INDIRECT("P"&amp;(ROUND(N($U$6),1)+13)))</f>
        <v>1</v>
      </c>
      <c r="O33" s="552" t="str">
        <f ca="1">IF(INDIRECT("T"&amp;(ROUND(N(IF(NOT($Q$13=""),$Q$13,($U$6+2))),1)+12))="","",INDIRECT("T"&amp;(ROUND(N(IF(NOT($Q$13=""),$Q$13,($U$6+2))),1)+12)))</f>
        <v>К</v>
      </c>
      <c r="P33" s="552" t="str">
        <f ca="1">INDIRECT("U"&amp;(13))</f>
        <v>1</v>
      </c>
      <c r="Q33" s="391"/>
    </row>
    <row r="34" spans="1:21" x14ac:dyDescent="0.25">
      <c r="L34" s="582">
        <v>2</v>
      </c>
      <c r="M34" s="557">
        <f ca="1">'В авансовый отчет'!O110</f>
        <v>0</v>
      </c>
      <c r="N34" s="552">
        <f ca="1">COUNTIF(Смета!$P$18:$P$37,INDIRECT("P"&amp;(ROUND(N($U$6),1)+14)))</f>
        <v>1</v>
      </c>
      <c r="O34" s="552" t="str">
        <f ca="1">IF(INDIRECT("T"&amp;(ROUND(N(IF(NOT($Q$14=""),$Q$14,($U$6+2))),1)+12))="","",INDIRECT("T"&amp;(ROUND(N(IF(NOT($Q$14=""),$Q$14,($U$6+2))),1)+12)))</f>
        <v>Д</v>
      </c>
      <c r="P34" s="552" t="str">
        <f ca="1">INDIRECT("U"&amp;(14))</f>
        <v>2</v>
      </c>
      <c r="Q34" s="391"/>
    </row>
    <row r="35" spans="1:21" x14ac:dyDescent="0.25">
      <c r="L35" s="582">
        <v>3</v>
      </c>
      <c r="M35" s="557">
        <f ca="1">'В авансовый отчет'!O111</f>
        <v>0</v>
      </c>
      <c r="N35" s="552">
        <f ca="1">COUNTIF(Смета!$P$18:$P$37,INDIRECT("P"&amp;(ROUND(N($U$6),1)+15)))</f>
        <v>1</v>
      </c>
      <c r="O35" s="552" t="str">
        <f ca="1">IF(INDIRECT("T"&amp;(ROUND(N(IF(NOT($Q$15=""),$Q$15,($U$6+2))),1)+12))="","",INDIRECT("T"&amp;(ROUND(N(IF(NOT($Q$15=""),$Q$15,($U$6+2))),1)+12)))</f>
        <v>П</v>
      </c>
      <c r="P35" s="552" t="str">
        <f ca="1">INDIRECT("U"&amp;(15))</f>
        <v>3</v>
      </c>
      <c r="Q35" s="391"/>
    </row>
    <row r="36" spans="1:21" x14ac:dyDescent="0.25">
      <c r="L36" s="582">
        <v>4</v>
      </c>
      <c r="M36" s="557">
        <f ca="1">'В авансовый отчет'!O112</f>
        <v>0</v>
      </c>
      <c r="N36" s="552">
        <f ca="1">COUNTIF(Смета!$P$18:$P$37,INDIRECT("P"&amp;(ROUND(N($U$6),1)+16)))</f>
        <v>1</v>
      </c>
      <c r="O36" s="552" t="str">
        <f ca="1">IF(INDIRECT("T"&amp;(ROUND(N(IF(NOT($Q$16=""),$Q$16,($U$6+2))),1)+12))="","",INDIRECT("T"&amp;(ROUND(N(IF(NOT($Q$16=""),$Q$16,($U$6+2))),1)+12)))</f>
        <v>П</v>
      </c>
      <c r="P36" s="552" t="str">
        <f ca="1">INDIRECT("U"&amp;(16))</f>
        <v>4</v>
      </c>
      <c r="Q36" s="391"/>
    </row>
    <row r="37" spans="1:21" x14ac:dyDescent="0.25">
      <c r="A37" s="558"/>
      <c r="B37" s="558"/>
      <c r="C37" s="558"/>
      <c r="D37" s="558"/>
      <c r="E37" s="558"/>
      <c r="F37" s="558"/>
      <c r="G37" s="558"/>
      <c r="H37" s="558"/>
      <c r="I37" s="558"/>
      <c r="J37" s="558"/>
      <c r="K37" s="558"/>
      <c r="L37" s="582">
        <v>5</v>
      </c>
      <c r="M37" s="557">
        <f ca="1">'В авансовый отчет'!O113</f>
        <v>0</v>
      </c>
      <c r="N37" s="552">
        <f ca="1">COUNTIF(Смета!$P$18:$P$37,INDIRECT("P"&amp;(ROUND(N($U$6),1)+17)))</f>
        <v>0</v>
      </c>
      <c r="O37" s="552" t="str">
        <f ca="1">IF(INDIRECT("T"&amp;(ROUND(N(IF(NOT($Q$17=""),$Q$17,($U$6+2))),1)+12))="","",INDIRECT("T"&amp;(ROUND(N(IF(NOT($Q$17=""),$Q$17,($U$6+2))),1)+12)))</f>
        <v>П</v>
      </c>
      <c r="P37" s="552" t="str">
        <f ca="1">INDIRECT("U"&amp;(17))</f>
        <v>4.1</v>
      </c>
      <c r="Q37" s="391"/>
    </row>
    <row r="38" spans="1:21" x14ac:dyDescent="0.25">
      <c r="A38" s="558"/>
      <c r="B38" s="558"/>
      <c r="C38" s="558"/>
      <c r="D38" s="558"/>
      <c r="E38" s="558"/>
      <c r="F38" s="558"/>
      <c r="G38" s="558"/>
      <c r="H38" s="558"/>
      <c r="I38" s="558"/>
      <c r="J38" s="558"/>
      <c r="K38" s="558"/>
      <c r="L38" s="582">
        <v>6</v>
      </c>
      <c r="M38" s="557">
        <f ca="1">'В авансовый отчет'!O114</f>
        <v>0</v>
      </c>
      <c r="N38" s="552">
        <f ca="1">COUNTIF(Смета!$P$18:$P$37,INDIRECT("P"&amp;(ROUND(N($U$6),1)+18)))</f>
        <v>0</v>
      </c>
      <c r="O38" s="552" t="str">
        <f ca="1">IF(INDIRECT("T"&amp;(ROUND(N(IF(NOT($Q$18=""),$Q$18,($U$6+2))),1)+12))="","",INDIRECT("T"&amp;(ROUND(N(IF(NOT($Q$18=""),$Q$18,($U$6+2))),1)+12)))</f>
        <v>П</v>
      </c>
      <c r="P38" s="552" t="str">
        <f ca="1">INDIRECT("U"&amp;(18))</f>
        <v>4.2</v>
      </c>
      <c r="Q38" s="391"/>
    </row>
    <row r="39" spans="1:21" x14ac:dyDescent="0.25">
      <c r="A39" s="558"/>
      <c r="B39" s="558"/>
      <c r="C39" s="558"/>
      <c r="D39" s="558"/>
      <c r="E39" s="558"/>
      <c r="F39" s="558"/>
      <c r="G39" s="558"/>
      <c r="H39" s="558"/>
      <c r="I39" s="558"/>
      <c r="J39" s="558"/>
      <c r="K39" s="558"/>
      <c r="L39" s="582">
        <v>7</v>
      </c>
      <c r="M39" s="557">
        <f ca="1">'В авансовый отчет'!O115</f>
        <v>0</v>
      </c>
      <c r="N39" s="552">
        <f ca="1">COUNTIF(Смета!$P$18:$P$37,INDIRECT("P"&amp;(ROUND(N($U$6),1)+19)))</f>
        <v>0</v>
      </c>
      <c r="O39" s="552" t="str">
        <f ca="1">IF(INDIRECT("T"&amp;(ROUND(N(IF(NOT($Q$19=""),$Q$19,($U$6+2))),1)+12))="","",INDIRECT("T"&amp;(ROUND(N(IF(NOT($Q$19=""),$Q$19,($U$6+2))),1)+12)))</f>
        <v>П</v>
      </c>
      <c r="P39" s="552" t="str">
        <f ca="1">INDIRECT("U"&amp;(19))</f>
        <v>4.3</v>
      </c>
      <c r="Q39" s="391"/>
    </row>
    <row r="40" spans="1:21" x14ac:dyDescent="0.25">
      <c r="A40" s="558"/>
      <c r="B40" s="558"/>
      <c r="C40" s="558"/>
      <c r="D40" s="558"/>
      <c r="E40" s="558"/>
      <c r="F40" s="558"/>
      <c r="G40" s="558"/>
      <c r="H40" s="558"/>
      <c r="I40" s="558"/>
      <c r="J40" s="558"/>
      <c r="K40" s="558"/>
      <c r="L40" s="582">
        <v>8</v>
      </c>
      <c r="M40" s="557">
        <f ca="1">'В авансовый отчет'!O116</f>
        <v>0</v>
      </c>
      <c r="N40" s="552">
        <f ca="1">COUNTIF(Смета!$P$18:$P$37,INDIRECT("P"&amp;(ROUND(N($U$6),1)+20)))</f>
        <v>1</v>
      </c>
      <c r="O40" s="552" t="str">
        <f ca="1">IF(INDIRECT("T"&amp;(ROUND(N(IF(NOT($Q$20=""),$Q$20,($U$6+2))),1)+12))="","",INDIRECT("T"&amp;(ROUND(N(IF(NOT($Q$20=""),$Q$20,($U$6+2))),1)+12)))</f>
        <v>П</v>
      </c>
      <c r="P40" s="552" t="str">
        <f ca="1">INDIRECT("U"&amp;(20))</f>
        <v>5</v>
      </c>
      <c r="Q40" s="391"/>
    </row>
    <row r="41" spans="1:21" x14ac:dyDescent="0.25">
      <c r="A41" s="558"/>
      <c r="B41" s="558"/>
      <c r="C41" s="558"/>
      <c r="D41" s="558"/>
      <c r="E41" s="558"/>
      <c r="F41" s="558"/>
      <c r="G41" s="558"/>
      <c r="H41" s="558"/>
      <c r="I41" s="558"/>
      <c r="J41" s="558"/>
      <c r="K41" s="558"/>
      <c r="L41" s="582">
        <v>9</v>
      </c>
      <c r="M41" s="557">
        <f ca="1">'В авансовый отчет'!O117</f>
        <v>0</v>
      </c>
      <c r="N41" s="552">
        <f ca="1">COUNTIF(Смета!$P$18:$P$37,INDIRECT("P"&amp;(ROUND(N($U$6),1)+21)))</f>
        <v>1</v>
      </c>
      <c r="O41" s="552" t="str">
        <f ca="1">IF(INDIRECT("T"&amp;(ROUND(N(IF(NOT($Q$21=""),$Q$21,($U$6+2))),1)+12))="","",INDIRECT("T"&amp;(ROUND(N(IF(NOT($Q$21=""),$Q$21,($U$6+2))),1)+12)))</f>
        <v>П</v>
      </c>
      <c r="P41" s="552" t="str">
        <f ca="1">INDIRECT("U"&amp;(21))</f>
        <v>6</v>
      </c>
      <c r="Q41" s="391"/>
    </row>
    <row r="42" spans="1:21" x14ac:dyDescent="0.25">
      <c r="A42" s="558"/>
      <c r="B42" s="558"/>
      <c r="C42" s="558"/>
      <c r="D42" s="558"/>
      <c r="E42" s="558"/>
      <c r="F42" s="558"/>
      <c r="G42" s="558"/>
      <c r="H42" s="558"/>
      <c r="I42" s="558"/>
      <c r="J42" s="558"/>
      <c r="K42" s="558"/>
      <c r="L42" s="582">
        <v>10</v>
      </c>
      <c r="M42" s="557">
        <f ca="1">'В авансовый отчет'!O118</f>
        <v>0</v>
      </c>
      <c r="N42" s="552">
        <f ca="1">COUNTIF(Смета!$P$18:$P$37,INDIRECT("P"&amp;(ROUND(N($U$6),1)+22)))</f>
        <v>1</v>
      </c>
      <c r="O42" s="552" t="str">
        <f ca="1">IF(INDIRECT("T"&amp;(ROUND(N(IF(NOT($Q$22=""),$Q$22,($U$6+2))),1)+12))="","",INDIRECT("T"&amp;(ROUND(N(IF(NOT($Q$22=""),$Q$22,($U$6+2))),1)+12)))</f>
        <v>П</v>
      </c>
      <c r="P42" s="552" t="str">
        <f ca="1">INDIRECT("U"&amp;(22))</f>
        <v>7</v>
      </c>
      <c r="Q42" s="391"/>
    </row>
    <row r="43" spans="1:21" x14ac:dyDescent="0.25">
      <c r="A43" s="558"/>
      <c r="B43" s="558"/>
      <c r="C43" s="558"/>
      <c r="D43" s="558"/>
      <c r="E43" s="558"/>
      <c r="F43" s="558"/>
      <c r="G43" s="558"/>
      <c r="H43" s="558"/>
      <c r="I43" s="558"/>
      <c r="J43" s="558"/>
      <c r="K43" s="558"/>
      <c r="L43" s="582">
        <v>11</v>
      </c>
      <c r="M43" s="557">
        <f ca="1">'В авансовый отчет'!O119</f>
        <v>0</v>
      </c>
      <c r="N43" s="552">
        <f ca="1">COUNTIF(Смета!$P$18:$P$37,INDIRECT("P"&amp;(ROUND(N($U$6),1)+23)))</f>
        <v>1</v>
      </c>
      <c r="O43" s="552" t="str">
        <f ca="1">IF(INDIRECT("T"&amp;(ROUND(N(IF(NOT($Q$23=""),$Q$23,($U$6+2))),1)+12))="","",INDIRECT("T"&amp;(ROUND(N(IF(NOT($Q$23=""),$Q$23,($U$6+2))),1)+12)))</f>
        <v>П</v>
      </c>
      <c r="P43" s="552" t="str">
        <f ca="1">INDIRECT("U"&amp;(23))</f>
        <v>8</v>
      </c>
      <c r="Q43" s="391"/>
    </row>
    <row r="44" spans="1:21" x14ac:dyDescent="0.25">
      <c r="A44" s="558"/>
      <c r="B44" s="558"/>
      <c r="D44" s="558"/>
      <c r="E44" s="558"/>
      <c r="F44" s="558"/>
      <c r="G44" s="558"/>
      <c r="H44" s="558"/>
      <c r="I44" s="558"/>
      <c r="J44" s="558"/>
      <c r="K44" s="558"/>
      <c r="L44" s="582">
        <v>12</v>
      </c>
      <c r="M44" s="557">
        <f ca="1">'В авансовый отчет'!O120</f>
        <v>0</v>
      </c>
      <c r="N44" s="552">
        <f ca="1">COUNTIF(Смета!$P$18:$P$37,INDIRECT("P"&amp;(ROUND(N($U$6),1)+24)))</f>
        <v>0</v>
      </c>
      <c r="O44" s="552" t="str">
        <f ca="1">IF(INDIRECT("T"&amp;(ROUND(N(IF(NOT($Q$24=""),$Q$24,($U$6+2))),1)+12))="","",INDIRECT("T"&amp;(ROUND(N(IF(NOT($Q$24=""),$Q$24,($U$6+2))),1)+12)))</f>
        <v>П</v>
      </c>
      <c r="P44" s="552" t="str">
        <f ca="1">INDIRECT("U"&amp;(24))</f>
        <v>8.1</v>
      </c>
      <c r="Q44" s="391"/>
      <c r="U44" s="583"/>
    </row>
    <row r="45" spans="1:21" x14ac:dyDescent="0.25">
      <c r="A45" s="558"/>
      <c r="B45" s="558"/>
      <c r="C45" s="558"/>
      <c r="D45" s="558"/>
      <c r="E45" s="558"/>
      <c r="F45" s="558"/>
      <c r="G45" s="558"/>
      <c r="H45" s="558"/>
      <c r="I45" s="558"/>
      <c r="J45" s="558"/>
      <c r="K45" s="558"/>
      <c r="L45" s="582">
        <v>13</v>
      </c>
      <c r="M45" s="557">
        <f ca="1">'В авансовый отчет'!O121</f>
        <v>0</v>
      </c>
      <c r="N45" s="552">
        <f ca="1">COUNTIF(Смета!$P$18:$P$37,INDIRECT("P"&amp;(ROUND(N($U$6),1)+25)))</f>
        <v>0</v>
      </c>
      <c r="O45" s="552" t="str">
        <f ca="1">IF(INDIRECT("T"&amp;(ROUND(N(IF(NOT($Q$25=""),$Q$25,($U$6+2))),1)+12))="","",INDIRECT("T"&amp;(ROUND(N(IF(NOT($Q$25=""),$Q$25,($U$6+2))),1)+12)))</f>
        <v>П</v>
      </c>
      <c r="P45" s="552" t="str">
        <f ca="1">INDIRECT("U"&amp;(25))</f>
        <v>8.2</v>
      </c>
      <c r="Q45" s="391"/>
    </row>
    <row r="46" spans="1:21" x14ac:dyDescent="0.25">
      <c r="A46" s="558"/>
      <c r="B46" s="558"/>
      <c r="C46" s="558"/>
      <c r="D46" s="558"/>
      <c r="E46" s="558"/>
      <c r="F46" s="558"/>
      <c r="G46" s="558"/>
      <c r="H46" s="558"/>
      <c r="I46" s="558"/>
      <c r="J46" s="558"/>
      <c r="K46" s="558"/>
      <c r="L46" s="582">
        <v>14</v>
      </c>
      <c r="M46" s="557">
        <f ca="1">'В авансовый отчет'!O122</f>
        <v>0</v>
      </c>
      <c r="N46" s="552">
        <f ca="1">COUNTIF(Смета!$P$18:$P$37,INDIRECT("P"&amp;(ROUND(N($U$6),1)+26)))</f>
        <v>0</v>
      </c>
      <c r="O46" s="552" t="str">
        <f ca="1">IF(INDIRECT("T"&amp;(ROUND(N(IF(NOT($Q$26=""),$Q$26,($U$6+2))),1)+12))="","",INDIRECT("T"&amp;(ROUND(N(IF(NOT($Q$26=""),$Q$26,($U$6+2))),1)+12)))</f>
        <v>П</v>
      </c>
      <c r="P46" s="552" t="str">
        <f ca="1">INDIRECT("U"&amp;(26))</f>
        <v>8.3</v>
      </c>
      <c r="Q46" s="391"/>
    </row>
    <row r="47" spans="1:21" x14ac:dyDescent="0.25">
      <c r="A47" s="558"/>
      <c r="B47" s="558"/>
      <c r="C47" s="558"/>
      <c r="D47" s="558"/>
      <c r="E47" s="558"/>
      <c r="F47" s="558"/>
      <c r="G47" s="558"/>
      <c r="H47" s="558"/>
      <c r="I47" s="558"/>
      <c r="J47" s="558"/>
      <c r="K47" s="558"/>
      <c r="L47" s="582">
        <v>15</v>
      </c>
      <c r="M47" s="557">
        <f ca="1">'В авансовый отчет'!O123</f>
        <v>0</v>
      </c>
      <c r="N47" s="552">
        <f ca="1">COUNTIF(Смета!$P$18:$P$37,INDIRECT("P"&amp;(ROUND(N($U$6),1)+27)))</f>
        <v>0</v>
      </c>
      <c r="O47" s="552" t="str">
        <f ca="1">IF(INDIRECT("T"&amp;(ROUND(N(IF(NOT($Q$27=""),$Q$27,($U$6+2))),1)+12))="","",INDIRECT("T"&amp;(ROUND(N(IF(NOT($Q$27=""),$Q$27,($U$6+2))),1)+12)))</f>
        <v>П</v>
      </c>
      <c r="P47" s="552" t="str">
        <f ca="1">INDIRECT("U"&amp;(27))</f>
        <v>8.4</v>
      </c>
      <c r="Q47" s="391"/>
    </row>
    <row r="48" spans="1:21" x14ac:dyDescent="0.25">
      <c r="A48" s="558"/>
      <c r="B48" s="558"/>
      <c r="C48" s="558"/>
      <c r="D48" s="558"/>
      <c r="E48" s="558"/>
      <c r="F48" s="558"/>
      <c r="G48" s="558"/>
      <c r="H48" s="558"/>
      <c r="I48" s="558"/>
      <c r="J48" s="558"/>
      <c r="K48" s="558"/>
      <c r="L48" s="582">
        <v>16</v>
      </c>
      <c r="M48" s="557">
        <f ca="1">'В авансовый отчет'!O124</f>
        <v>0</v>
      </c>
      <c r="N48" s="552">
        <f ca="1">COUNTIF(Смета!$P$18:$P$37,INDIRECT("P"&amp;(ROUND(N($U$6),1)+28)))</f>
        <v>1</v>
      </c>
      <c r="O48" s="552" t="str">
        <f ca="1">IF(INDIRECT("T"&amp;(ROUND(N(IF(NOT($Q$28=""),$Q$28,($U$6+2))),1)+12))="","",INDIRECT("T"&amp;(ROUND(N(IF(NOT($Q$28=""),$Q$28,($U$6+2))),1)+12)))</f>
        <v>П</v>
      </c>
      <c r="P48" s="552" t="str">
        <f ca="1">INDIRECT("U"&amp;(28))</f>
        <v>9</v>
      </c>
      <c r="Q48" s="391"/>
    </row>
    <row r="49" spans="1:21" x14ac:dyDescent="0.25">
      <c r="A49" s="558"/>
      <c r="B49" s="558"/>
      <c r="C49" s="558"/>
      <c r="D49" s="558"/>
      <c r="E49" s="558"/>
      <c r="F49" s="558"/>
      <c r="G49" s="558"/>
      <c r="H49" s="558"/>
      <c r="I49" s="558"/>
      <c r="J49" s="558"/>
      <c r="K49" s="558"/>
      <c r="L49" s="582">
        <v>17</v>
      </c>
      <c r="M49" s="557">
        <f ca="1">'В авансовый отчет'!O125</f>
        <v>0</v>
      </c>
      <c r="N49" s="552">
        <f ca="1">COUNTIF(Смета!$P$18:$P$37,INDIRECT("P"&amp;(ROUND(N($U$6),1)+29)))</f>
        <v>1</v>
      </c>
      <c r="O49" s="552" t="str">
        <f ca="1">IF(INDIRECT("T"&amp;(ROUND(N(IF(NOT($Q$29=""),$Q$29,($U$6+2))),1)+12))="","",INDIRECT("T"&amp;(ROUND(N(IF(NOT($Q$29=""),$Q$29,($U$6+2))),1)+12)))</f>
        <v>П</v>
      </c>
      <c r="P49" s="552" t="str">
        <f ca="1">INDIRECT("U"&amp;(29))</f>
        <v>9.1</v>
      </c>
      <c r="Q49" s="391"/>
    </row>
    <row r="50" spans="1:21" x14ac:dyDescent="0.25">
      <c r="A50" s="558"/>
      <c r="B50" s="558"/>
      <c r="C50" s="558"/>
      <c r="D50" s="558"/>
      <c r="E50" s="558"/>
      <c r="F50" s="558"/>
      <c r="G50" s="558"/>
      <c r="H50" s="558"/>
      <c r="I50" s="558"/>
      <c r="J50" s="558"/>
      <c r="K50" s="558"/>
      <c r="L50" s="582">
        <v>18</v>
      </c>
      <c r="M50" s="557">
        <f ca="1">'В авансовый отчет'!O126</f>
        <v>0</v>
      </c>
      <c r="N50" s="552">
        <f ca="1">COUNTIF(Смета!$P$18:$P$37,INDIRECT("P"&amp;(ROUND(N($U$6),1)+30)))</f>
        <v>1</v>
      </c>
      <c r="O50" s="552" t="str">
        <f ca="1">IF(INDIRECT("T"&amp;(ROUND(N(IF(NOT($Q$30=""),$Q$30,($U$6+2))),1)+12))="","",INDIRECT("T"&amp;(ROUND(N(IF(NOT($Q$30=""),$Q$30,($U$6+2))),1)+12)))</f>
        <v>П</v>
      </c>
      <c r="P50" s="552" t="str">
        <f ca="1">INDIRECT("U"&amp;(30))</f>
        <v>9.2</v>
      </c>
      <c r="Q50" s="391"/>
    </row>
    <row r="51" spans="1:21" x14ac:dyDescent="0.25">
      <c r="A51" s="558"/>
      <c r="B51" s="558"/>
      <c r="C51" s="558"/>
      <c r="D51" s="558"/>
      <c r="E51" s="558"/>
      <c r="F51" s="558"/>
      <c r="G51" s="558"/>
      <c r="H51" s="558"/>
      <c r="I51" s="558"/>
      <c r="J51" s="558"/>
      <c r="K51" s="558"/>
      <c r="L51" s="582">
        <v>19</v>
      </c>
      <c r="M51" s="557">
        <f ca="1">'В авансовый отчет'!O127</f>
        <v>0</v>
      </c>
      <c r="N51" s="552">
        <f ca="1">COUNTIF(Смета!$P$18:$P$37,INDIRECT("P"&amp;(ROUND(N($U$6),1)+31)))</f>
        <v>1</v>
      </c>
      <c r="O51" s="552" t="str">
        <f ca="1">IF(INDIRECT("T"&amp;(ROUND(N(IF(NOT($Q$31=""),$Q$31,($U$6+2))),1)+12))="","",INDIRECT("T"&amp;(ROUND(N(IF(NOT($Q$31=""),$Q$31,($U$6+2))),1)+12)))</f>
        <v>П</v>
      </c>
      <c r="P51" s="552" t="str">
        <f ca="1">INDIRECT("U"&amp;(31))</f>
        <v>9.4</v>
      </c>
      <c r="Q51" s="391"/>
    </row>
    <row r="52" spans="1:21" x14ac:dyDescent="0.25">
      <c r="A52" s="558"/>
      <c r="B52" s="558"/>
      <c r="C52" s="558"/>
      <c r="D52" s="558"/>
      <c r="E52" s="558"/>
      <c r="F52" s="558"/>
      <c r="G52" s="558"/>
      <c r="H52" s="558"/>
      <c r="I52" s="558"/>
      <c r="J52" s="558"/>
      <c r="K52" s="558"/>
      <c r="L52" s="582">
        <v>20</v>
      </c>
      <c r="M52" s="557">
        <f ca="1">'В авансовый отчет'!O128</f>
        <v>0</v>
      </c>
      <c r="N52" s="552">
        <f ca="1">COUNTIF(Смета!$P$18:$P$49,INDIRECT("P"&amp;(ROUND(N($U$6),1)+32)))</f>
        <v>1</v>
      </c>
      <c r="O52" s="552" t="str">
        <f ca="1">IF(INDIRECT("T"&amp;(ROUND(N(IF(NOT($Q$32=""),$Q$32,($U$6+2))),1)+12))="","",INDIRECT("T"&amp;(ROUND(N(IF(NOT($Q$32=""),$Q$32,($U$6+2))),1)+12)))</f>
        <v>П</v>
      </c>
      <c r="P52" s="552" t="str">
        <f ca="1">INDIRECT("U"&amp;(32))</f>
        <v>10</v>
      </c>
      <c r="U52" s="558"/>
    </row>
    <row r="53" spans="1:21" x14ac:dyDescent="0.25">
      <c r="B53" s="558"/>
      <c r="C53" s="558"/>
      <c r="D53" s="558"/>
      <c r="E53" s="558"/>
      <c r="F53" s="558"/>
      <c r="G53" s="558"/>
      <c r="H53" s="558"/>
      <c r="I53" s="558"/>
      <c r="J53" s="558"/>
      <c r="K53" s="558"/>
      <c r="L53" s="582">
        <v>21</v>
      </c>
      <c r="M53" s="557">
        <f>'В авансовый отчет'!O129</f>
        <v>0</v>
      </c>
      <c r="N53" s="552">
        <f ca="1">COUNTIF(Смета!$P$18:$P$49,INDIRECT("P"&amp;(ROUND(N($U$6),1)+33)))</f>
        <v>0</v>
      </c>
      <c r="O53" s="552" t="str">
        <f ca="1">IF(INDIRECT("T"&amp;(ROUND(N(IF(NOT($Q$33=""),$Q$33,($U$6+2))),1)+12))="","",INDIRECT("T"&amp;(ROUND(N(IF(NOT($Q$33=""),$Q$33,($U$6+2))),1)+12)))</f>
        <v/>
      </c>
      <c r="P53" s="552">
        <f ca="1">INDIRECT("U"&amp;(33))</f>
        <v>0</v>
      </c>
    </row>
    <row r="54" spans="1:21" x14ac:dyDescent="0.25">
      <c r="A54" s="558"/>
      <c r="B54" s="558"/>
      <c r="C54" s="558"/>
      <c r="D54" s="558"/>
      <c r="E54" s="558"/>
      <c r="F54" s="558"/>
      <c r="G54" s="558"/>
      <c r="H54" s="558"/>
      <c r="I54" s="558"/>
      <c r="J54" s="558"/>
      <c r="K54" s="558"/>
      <c r="L54" s="582">
        <v>22</v>
      </c>
      <c r="M54" s="557">
        <f>'В авансовый отчет'!O130</f>
        <v>0</v>
      </c>
      <c r="N54" s="552">
        <f ca="1">COUNTIF(Смета!$P$18:$P$49,INDIRECT("P"&amp;(ROUND(N($U$6),1)+34)))</f>
        <v>0</v>
      </c>
      <c r="O54" s="552" t="str">
        <f ca="1">IF(INDIRECT("T"&amp;(ROUND(N(IF(NOT($Q$34=""),$Q$34,($U$6+2))),1)+12))="","",INDIRECT("T"&amp;(ROUND(N(IF(NOT($Q$34=""),$Q$34,($U$6+2))),1)+12)))</f>
        <v/>
      </c>
      <c r="P54" s="552">
        <f ca="1">INDIRECT("U"&amp;(34))</f>
        <v>0</v>
      </c>
    </row>
    <row r="55" spans="1:21" x14ac:dyDescent="0.25">
      <c r="A55" s="558"/>
      <c r="B55" s="558"/>
      <c r="C55" s="558"/>
      <c r="D55" s="558"/>
      <c r="E55" s="558"/>
      <c r="F55" s="558"/>
      <c r="G55" s="558"/>
      <c r="H55" s="558"/>
      <c r="I55" s="558"/>
      <c r="J55" s="558"/>
      <c r="K55" s="558"/>
      <c r="L55" s="582">
        <v>23</v>
      </c>
      <c r="M55" s="557">
        <f>'В авансовый отчет'!O131</f>
        <v>0</v>
      </c>
      <c r="N55" s="552">
        <f ca="1">COUNTIF(Смета!$P$18:$P$49,INDIRECT("P"&amp;(ROUND(N($U$6),1)+35)))</f>
        <v>0</v>
      </c>
      <c r="O55" s="552" t="str">
        <f ca="1">IF(INDIRECT("T"&amp;(ROUND(N(IF(NOT($Q$35=""),$Q$35,($U$6+2))),1)+12))="","",INDIRECT("T"&amp;(ROUND(N(IF(NOT($Q$35=""),$Q$35,($U$6+2))),1)+12)))</f>
        <v/>
      </c>
      <c r="P55" s="552">
        <f ca="1">INDIRECT("U"&amp;(35))</f>
        <v>0</v>
      </c>
    </row>
    <row r="56" spans="1:21" x14ac:dyDescent="0.25">
      <c r="A56" s="558"/>
      <c r="B56" s="558"/>
      <c r="C56" s="558"/>
      <c r="D56" s="558"/>
      <c r="E56" s="558"/>
      <c r="F56" s="558"/>
      <c r="G56" s="558"/>
      <c r="H56" s="558"/>
      <c r="I56" s="558"/>
      <c r="J56" s="558"/>
      <c r="K56" s="558"/>
      <c r="L56" s="582">
        <v>24</v>
      </c>
      <c r="M56" s="557">
        <f>'В авансовый отчет'!O132</f>
        <v>0</v>
      </c>
      <c r="N56" s="552">
        <f ca="1">COUNTIF(Смета!$P$18:$P$49,INDIRECT("P"&amp;(ROUND(N($U$6),1)+36)))</f>
        <v>0</v>
      </c>
      <c r="O56" s="552" t="str">
        <f ca="1">IF(INDIRECT("T"&amp;(ROUND(N(IF(NOT($Q$36=""),$Q$36,($U$6+2))),1)+12))="","",INDIRECT("T"&amp;(ROUND(N(IF(NOT($Q$36=""),$Q$36,($U$6+2))),1)+12)))</f>
        <v/>
      </c>
      <c r="P56" s="552">
        <f ca="1">INDIRECT("U"&amp;(36))</f>
        <v>0</v>
      </c>
    </row>
    <row r="57" spans="1:21" x14ac:dyDescent="0.25">
      <c r="A57" s="558"/>
      <c r="B57" s="558"/>
      <c r="C57" s="558"/>
      <c r="D57" s="558"/>
      <c r="E57" s="558"/>
      <c r="F57" s="558"/>
      <c r="G57" s="558"/>
      <c r="H57" s="558"/>
      <c r="I57" s="558"/>
      <c r="J57" s="558"/>
      <c r="K57" s="558"/>
      <c r="L57" s="582">
        <v>25</v>
      </c>
      <c r="M57" s="557">
        <f>'В авансовый отчет'!O133</f>
        <v>0</v>
      </c>
      <c r="N57" s="552">
        <f ca="1">COUNTIF(Смета!$P$18:$P$49,INDIRECT("P"&amp;(ROUND(N($U$6),1)+37)))</f>
        <v>0</v>
      </c>
      <c r="O57" s="552" t="str">
        <f ca="1">IF(INDIRECT("T"&amp;(ROUND(N(IF(NOT($Q$37=""),$Q$37,($U$6+2))),1)+12))="","",INDIRECT("T"&amp;(ROUND(N(IF(NOT($Q$37=""),$Q$37,($U$6+2))),1)+12)))</f>
        <v/>
      </c>
      <c r="P57" s="552">
        <f ca="1">INDIRECT("U"&amp;(37))</f>
        <v>0</v>
      </c>
    </row>
    <row r="58" spans="1:21" x14ac:dyDescent="0.25">
      <c r="A58" s="558"/>
      <c r="B58" s="558"/>
      <c r="C58" s="558"/>
      <c r="D58" s="558"/>
      <c r="E58" s="558"/>
      <c r="F58" s="558"/>
      <c r="G58" s="558"/>
      <c r="H58" s="558"/>
      <c r="I58" s="558"/>
      <c r="J58" s="558"/>
      <c r="K58" s="558"/>
      <c r="L58" s="582">
        <v>26</v>
      </c>
      <c r="M58" s="557">
        <f>'В авансовый отчет'!O134</f>
        <v>0</v>
      </c>
      <c r="N58" s="552">
        <f ca="1">COUNTIF(Смета!$P$18:$P$49,INDIRECT("P"&amp;(ROUND(N($U$6),1)+38)))</f>
        <v>0</v>
      </c>
      <c r="O58" s="552" t="str">
        <f ca="1">IF(INDIRECT("T"&amp;(ROUND(N(IF(NOT($Q$38=""),$Q$38,($U$6+2))),1)+12))="","",INDIRECT("T"&amp;(ROUND(N(IF(NOT($Q$38=""),$Q$38,($U$6+2))),1)+12)))</f>
        <v/>
      </c>
      <c r="P58" s="552">
        <f ca="1">INDIRECT("U"&amp;(38))</f>
        <v>0</v>
      </c>
    </row>
    <row r="59" spans="1:21" x14ac:dyDescent="0.25">
      <c r="A59" s="558"/>
      <c r="B59" s="558"/>
      <c r="C59" s="558"/>
      <c r="D59" s="558"/>
      <c r="E59" s="558"/>
      <c r="F59" s="558"/>
      <c r="G59" s="558"/>
      <c r="H59" s="558"/>
      <c r="I59" s="558"/>
      <c r="J59" s="558"/>
      <c r="K59" s="558"/>
      <c r="L59" s="582">
        <v>27</v>
      </c>
      <c r="M59" s="557">
        <f>'В авансовый отчет'!O135</f>
        <v>0</v>
      </c>
      <c r="N59" s="552">
        <f ca="1">COUNTIF(Смета!$P$18:$P$49,INDIRECT("P"&amp;(ROUND(N($U$6),1)+39)))</f>
        <v>0</v>
      </c>
      <c r="O59" s="552" t="str">
        <f ca="1">IF(INDIRECT("T"&amp;(ROUND(N(IF(NOT($Q$39=""),$Q$39,($U$6+2))),1)+12))="","",INDIRECT("T"&amp;(ROUND(N(IF(NOT($Q$39=""),$Q$39,($U$6+2))),1)+12)))</f>
        <v/>
      </c>
      <c r="P59" s="552">
        <f ca="1">INDIRECT("U"&amp;(39))</f>
        <v>0</v>
      </c>
    </row>
    <row r="60" spans="1:21" x14ac:dyDescent="0.25">
      <c r="A60" s="558"/>
      <c r="B60" s="558"/>
      <c r="C60" s="558"/>
      <c r="D60" s="558"/>
      <c r="E60" s="558"/>
      <c r="F60" s="558"/>
      <c r="G60" s="558"/>
      <c r="H60" s="558"/>
      <c r="I60" s="558"/>
      <c r="J60" s="558"/>
      <c r="K60" s="558"/>
      <c r="L60" s="582">
        <v>28</v>
      </c>
      <c r="M60" s="557">
        <f>'В авансовый отчет'!O136</f>
        <v>0</v>
      </c>
      <c r="N60" s="552">
        <f ca="1">COUNTIF(Смета!$P$18:$P$49,INDIRECT("P"&amp;(ROUND(N($U$6),1)+40)))</f>
        <v>0</v>
      </c>
      <c r="O60" s="552" t="str">
        <f ca="1">IF(INDIRECT("T"&amp;(ROUND(N(IF(NOT($Q$40=""),$Q$40,($U$6+2))),1)+12))="","",INDIRECT("T"&amp;(ROUND(N(IF(NOT($Q$40=""),$Q$40,($U$6+2))),1)+12)))</f>
        <v/>
      </c>
      <c r="P60" s="552">
        <f ca="1">INDIRECT("U"&amp;(40))</f>
        <v>0</v>
      </c>
    </row>
    <row r="61" spans="1:21" x14ac:dyDescent="0.25">
      <c r="A61" s="558"/>
      <c r="B61" s="558"/>
      <c r="C61" s="558"/>
      <c r="D61" s="558"/>
      <c r="E61" s="558"/>
      <c r="F61" s="558"/>
      <c r="G61" s="558"/>
      <c r="H61" s="558"/>
      <c r="I61" s="558"/>
      <c r="J61" s="558"/>
      <c r="K61" s="558"/>
      <c r="L61" s="582">
        <v>29</v>
      </c>
      <c r="M61" s="557">
        <f>'В авансовый отчет'!O137</f>
        <v>0</v>
      </c>
      <c r="N61" s="552">
        <f ca="1">COUNTIF(Смета!$P$18:$P$49,INDIRECT("P"&amp;(ROUND(N($U$6),1)+41)))</f>
        <v>0</v>
      </c>
      <c r="O61" s="552" t="str">
        <f ca="1">IF(INDIRECT("T"&amp;(ROUND(N(IF(NOT($Q$41=""),$Q$41,($U$6+2))),1)+12))="","",INDIRECT("T"&amp;(ROUND(N(IF(NOT($Q$41=""),$Q$41,($U$6+2))),1)+12)))</f>
        <v/>
      </c>
      <c r="P61" s="552">
        <f ca="1">INDIRECT("U"&amp;(41))</f>
        <v>0</v>
      </c>
    </row>
    <row r="62" spans="1:21" x14ac:dyDescent="0.25">
      <c r="L62" s="582">
        <v>30</v>
      </c>
      <c r="M62" s="557">
        <f>'В авансовый отчет'!O138</f>
        <v>0</v>
      </c>
      <c r="N62" s="552">
        <f ca="1">COUNTIF(Смета!$P$18:$P$49,INDIRECT("P"&amp;(ROUND(N($U$6),1)+42)))</f>
        <v>0</v>
      </c>
      <c r="O62" s="552" t="str">
        <f ca="1">IF(INDIRECT("T"&amp;(ROUND(N(IF(NOT($Q$42=""),$Q$42,($U$6+2))),1)+12))="","",INDIRECT("T"&amp;(ROUND(N(IF(NOT($Q$42=""),$Q$42,($U$6+2))),1)+12)))</f>
        <v/>
      </c>
      <c r="P62" s="552">
        <f ca="1">INDIRECT("U"&amp;(42))</f>
        <v>0</v>
      </c>
    </row>
    <row r="63" spans="1:21" x14ac:dyDescent="0.25">
      <c r="L63" s="582">
        <v>31</v>
      </c>
      <c r="M63" s="557">
        <f>'В авансовый отчет'!O139</f>
        <v>0</v>
      </c>
      <c r="N63" s="552">
        <f ca="1">COUNTIF(Смета!$P$18:$P$49,INDIRECT("P"&amp;(ROUND(N($U$6),1)+43)))</f>
        <v>0</v>
      </c>
      <c r="O63" s="552" t="str">
        <f ca="1">IF(INDIRECT("T"&amp;(ROUND(N(IF(NOT($Q$43=""),$Q$43,($U$6+2))),1)+12))="","",INDIRECT("T"&amp;(ROUND(N(IF(NOT($Q$43=""),$Q$43,($U$6+2))),1)+12)))</f>
        <v/>
      </c>
      <c r="P63" s="552">
        <f ca="1">INDIRECT("U"&amp;(43))</f>
        <v>0</v>
      </c>
    </row>
  </sheetData>
  <mergeCells count="30">
    <mergeCell ref="A11:I11"/>
    <mergeCell ref="A12:I12"/>
    <mergeCell ref="A9:D9"/>
    <mergeCell ref="E9:K9"/>
    <mergeCell ref="A3:K3"/>
    <mergeCell ref="A4:K4"/>
    <mergeCell ref="A5:K5"/>
    <mergeCell ref="A7:E7"/>
    <mergeCell ref="F7:H7"/>
    <mergeCell ref="B13:I13"/>
    <mergeCell ref="B22:I22"/>
    <mergeCell ref="B21:I21"/>
    <mergeCell ref="B20:I20"/>
    <mergeCell ref="B19:I19"/>
    <mergeCell ref="B18:I18"/>
    <mergeCell ref="A33:I33"/>
    <mergeCell ref="B17:I17"/>
    <mergeCell ref="B16:I16"/>
    <mergeCell ref="B15:I15"/>
    <mergeCell ref="B14:I14"/>
    <mergeCell ref="B27:I27"/>
    <mergeCell ref="B26:I26"/>
    <mergeCell ref="B25:I25"/>
    <mergeCell ref="B24:I24"/>
    <mergeCell ref="B23:I23"/>
    <mergeCell ref="B32:I32"/>
    <mergeCell ref="B31:I31"/>
    <mergeCell ref="B30:I30"/>
    <mergeCell ref="B29:I29"/>
    <mergeCell ref="B28:I28"/>
  </mergeCells>
  <phoneticPr fontId="44" type="noConversion"/>
  <conditionalFormatting sqref="K13:K45">
    <cfRule type="expression" dxfId="2" priority="13" stopIfTrue="1">
      <formula>IF($K13&gt;$J13,TRUE,FALSE)</formula>
    </cfRule>
  </conditionalFormatting>
  <conditionalFormatting sqref="J13:K45">
    <cfRule type="expression" dxfId="1" priority="1" stopIfTrue="1">
      <formula>IF(AND(J13="",Q13&gt;0),TRUE,FALSE)</formula>
    </cfRule>
  </conditionalFormatting>
  <pageMargins left="0.70866141732283472" right="0.70866141732283472" top="0.74803149606299213" bottom="0.74803149606299213" header="0.31496062992125984" footer="0.31496062992125984"/>
  <pageSetup paperSize="9" scale="97" orientation="portrait" blackAndWhite="1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tabColor rgb="FF7030A0"/>
    <pageSetUpPr autoPageBreaks="0" fitToPage="1"/>
  </sheetPr>
  <dimension ref="A1:FK126"/>
  <sheetViews>
    <sheetView showGridLines="0" view="pageBreakPreview" topLeftCell="A109" zoomScale="145" zoomScaleNormal="100" zoomScaleSheetLayoutView="145" workbookViewId="0">
      <selection activeCell="A55" sqref="A55:AE55"/>
    </sheetView>
  </sheetViews>
  <sheetFormatPr defaultColWidth="10.85546875" defaultRowHeight="15.75" x14ac:dyDescent="0.25"/>
  <cols>
    <col min="1" max="46" width="0.85546875" style="151" customWidth="1"/>
    <col min="47" max="47" width="4" style="151" customWidth="1"/>
    <col min="48" max="160" width="0.85546875" style="151" customWidth="1"/>
    <col min="161" max="165" width="10.85546875" style="151" hidden="1" customWidth="1"/>
    <col min="166" max="16384" width="10.85546875" style="151"/>
  </cols>
  <sheetData>
    <row r="1" spans="1:163" s="236" customFormat="1" ht="12.75" customHeight="1" x14ac:dyDescent="0.25">
      <c r="CP1" s="1754"/>
      <c r="CQ1" s="1754"/>
      <c r="CR1" s="1754"/>
      <c r="CS1" s="1754"/>
      <c r="CT1" s="1754"/>
      <c r="CU1" s="1754"/>
      <c r="CV1" s="1754"/>
      <c r="CW1" s="1754"/>
      <c r="CX1" s="1754"/>
      <c r="CY1" s="1754"/>
      <c r="CZ1" s="1754"/>
      <c r="DA1" s="1754"/>
      <c r="DB1" s="1754"/>
      <c r="DC1" s="1754"/>
      <c r="DD1" s="1754"/>
      <c r="DE1" s="1754"/>
      <c r="DF1" s="1754"/>
      <c r="DG1" s="1754"/>
      <c r="DH1" s="1754"/>
      <c r="DI1" s="1754"/>
      <c r="DJ1" s="1754"/>
      <c r="DK1" s="1754"/>
      <c r="DL1" s="1754"/>
      <c r="DM1" s="1754"/>
      <c r="DN1" s="1754"/>
      <c r="DO1" s="1754"/>
      <c r="DP1" s="1754"/>
      <c r="DQ1" s="1754"/>
      <c r="DR1" s="1754"/>
      <c r="DS1" s="1754"/>
      <c r="DT1" s="1754"/>
      <c r="DU1" s="1754"/>
      <c r="DV1" s="1754"/>
      <c r="DW1" s="1754"/>
      <c r="DX1" s="1754"/>
      <c r="DY1" s="1754"/>
      <c r="DZ1" s="1754"/>
      <c r="EA1" s="1754"/>
      <c r="EB1" s="1754"/>
      <c r="EC1" s="1754"/>
      <c r="ED1" s="1754"/>
      <c r="EE1" s="1754"/>
      <c r="EF1" s="1754"/>
      <c r="EG1" s="1754"/>
      <c r="EH1" s="1754"/>
      <c r="EI1" s="1754"/>
      <c r="EJ1" s="1754"/>
      <c r="EK1" s="1754"/>
      <c r="EL1" s="1754"/>
      <c r="EM1" s="1754"/>
      <c r="EN1" s="1754"/>
      <c r="EO1" s="1754"/>
      <c r="EP1" s="1754"/>
      <c r="EQ1" s="1754"/>
      <c r="ER1" s="1754"/>
      <c r="ES1" s="1754"/>
      <c r="ET1" s="1754"/>
      <c r="EU1" s="1754"/>
      <c r="EV1" s="1754"/>
      <c r="EW1" s="1754"/>
      <c r="EX1" s="1754"/>
      <c r="EY1" s="1754"/>
      <c r="EZ1" s="1754"/>
      <c r="FA1" s="1754"/>
      <c r="FB1" s="1754"/>
      <c r="FC1" s="1754"/>
      <c r="FD1" s="1754"/>
    </row>
    <row r="2" spans="1:163" s="236" customFormat="1" ht="12.75" customHeight="1" x14ac:dyDescent="0.25">
      <c r="CP2" s="1755"/>
      <c r="CQ2" s="1755"/>
      <c r="CR2" s="1755"/>
      <c r="CS2" s="1755"/>
      <c r="CT2" s="1755"/>
      <c r="CU2" s="1755"/>
      <c r="CV2" s="1755"/>
      <c r="CW2" s="1755"/>
      <c r="CX2" s="1755"/>
      <c r="CY2" s="1755"/>
      <c r="CZ2" s="1755"/>
      <c r="DA2" s="1755"/>
      <c r="DB2" s="1755"/>
      <c r="DC2" s="1755"/>
      <c r="DD2" s="1755"/>
      <c r="DE2" s="1755"/>
      <c r="DF2" s="1755"/>
      <c r="DG2" s="1755"/>
      <c r="DH2" s="1755"/>
      <c r="DI2" s="1755"/>
      <c r="DJ2" s="1755"/>
      <c r="DK2" s="1755"/>
      <c r="DL2" s="1755"/>
      <c r="DM2" s="1755"/>
      <c r="DN2" s="1755"/>
      <c r="DO2" s="1755"/>
      <c r="DP2" s="1755"/>
      <c r="DQ2" s="1755"/>
      <c r="DR2" s="1755"/>
      <c r="DS2" s="1755"/>
      <c r="DT2" s="1755"/>
      <c r="DU2" s="1755"/>
      <c r="DV2" s="1755"/>
      <c r="DW2" s="1755"/>
      <c r="DX2" s="1755"/>
      <c r="DY2" s="1755"/>
      <c r="DZ2" s="1755"/>
      <c r="EA2" s="1755"/>
      <c r="EB2" s="1755"/>
      <c r="EC2" s="1755"/>
      <c r="ED2" s="1755"/>
      <c r="EE2" s="1755"/>
      <c r="EF2" s="1755"/>
      <c r="EG2" s="1755"/>
      <c r="EH2" s="1755"/>
      <c r="EI2" s="1755"/>
      <c r="EJ2" s="1755"/>
      <c r="EK2" s="1755"/>
      <c r="EL2" s="1755"/>
      <c r="EM2" s="1755"/>
      <c r="EN2" s="1755"/>
      <c r="EO2" s="1755"/>
      <c r="EP2" s="1755"/>
      <c r="EQ2" s="1755"/>
      <c r="ER2" s="1755"/>
      <c r="ES2" s="1755"/>
      <c r="ET2" s="1755"/>
      <c r="EU2" s="1755"/>
      <c r="EV2" s="1755"/>
      <c r="EW2" s="1755"/>
      <c r="EX2" s="1755"/>
      <c r="EY2" s="1755"/>
      <c r="EZ2" s="1755"/>
      <c r="FA2" s="1755"/>
      <c r="FB2" s="1755"/>
      <c r="FC2" s="1755"/>
      <c r="FD2" s="1755"/>
    </row>
    <row r="3" spans="1:163" x14ac:dyDescent="0.25">
      <c r="CP3" s="1756"/>
      <c r="CQ3" s="1756"/>
      <c r="CR3" s="1756"/>
      <c r="CS3" s="1756"/>
      <c r="CT3" s="1756"/>
      <c r="CU3" s="1756"/>
      <c r="CV3" s="1756"/>
      <c r="CW3" s="1756"/>
      <c r="CX3" s="1756"/>
      <c r="CY3" s="1756"/>
      <c r="CZ3" s="1756"/>
      <c r="DA3" s="1756"/>
      <c r="DB3" s="1756"/>
      <c r="DC3" s="1756"/>
      <c r="DD3" s="1756"/>
      <c r="DE3" s="1756"/>
      <c r="DF3" s="1756"/>
      <c r="DG3" s="1756"/>
      <c r="DH3" s="1756"/>
      <c r="DI3" s="1756"/>
      <c r="DJ3" s="1756"/>
      <c r="DK3" s="1756"/>
      <c r="DL3" s="1756"/>
      <c r="DM3" s="1756"/>
      <c r="DN3" s="1756"/>
      <c r="DO3" s="1756"/>
      <c r="DP3" s="1756"/>
      <c r="DQ3" s="1756"/>
      <c r="DR3" s="1756"/>
      <c r="DS3" s="1756"/>
      <c r="DT3" s="1756"/>
      <c r="DU3" s="1756"/>
      <c r="DV3" s="1756"/>
      <c r="DW3" s="1756"/>
      <c r="DX3" s="1756"/>
      <c r="DY3" s="1756"/>
      <c r="DZ3" s="1756"/>
      <c r="EA3" s="1756"/>
      <c r="EB3" s="1756"/>
      <c r="EC3" s="1756"/>
      <c r="ED3" s="1756"/>
      <c r="EE3" s="1756"/>
      <c r="EF3" s="1756"/>
      <c r="EG3" s="1756"/>
      <c r="EH3" s="1756"/>
      <c r="EI3" s="1756"/>
      <c r="EJ3" s="1756"/>
      <c r="EK3" s="1756"/>
      <c r="EL3" s="1756"/>
      <c r="EM3" s="1756"/>
      <c r="EN3" s="1756"/>
      <c r="EO3" s="1756"/>
      <c r="EP3" s="1756"/>
      <c r="EQ3" s="1756"/>
      <c r="ER3" s="1756"/>
      <c r="ES3" s="1756"/>
      <c r="ET3" s="1756"/>
      <c r="EU3" s="1756"/>
      <c r="EV3" s="1756"/>
      <c r="EW3" s="1756"/>
      <c r="EX3" s="1756"/>
      <c r="EY3" s="1756"/>
      <c r="EZ3" s="1756"/>
      <c r="FA3" s="1756"/>
      <c r="FB3" s="1756"/>
      <c r="FC3" s="1756"/>
      <c r="FD3" s="1756"/>
    </row>
    <row r="4" spans="1:163" x14ac:dyDescent="0.25">
      <c r="A4" s="526"/>
    </row>
    <row r="6" spans="1:163" ht="16.5" x14ac:dyDescent="0.25">
      <c r="A6" s="1757" t="s">
        <v>266</v>
      </c>
      <c r="B6" s="1757"/>
      <c r="C6" s="1757"/>
      <c r="D6" s="1757"/>
      <c r="E6" s="1757"/>
      <c r="F6" s="1757"/>
      <c r="G6" s="1757"/>
      <c r="H6" s="1757"/>
      <c r="I6" s="1757"/>
      <c r="J6" s="1757"/>
      <c r="K6" s="1757"/>
      <c r="L6" s="1757"/>
      <c r="M6" s="1757"/>
      <c r="N6" s="1757"/>
      <c r="O6" s="1757"/>
      <c r="P6" s="1757"/>
      <c r="Q6" s="1757"/>
      <c r="R6" s="1757"/>
      <c r="S6" s="1757"/>
      <c r="T6" s="1757"/>
      <c r="U6" s="1757"/>
      <c r="V6" s="1757"/>
      <c r="W6" s="1757"/>
      <c r="X6" s="1757"/>
      <c r="Y6" s="1757"/>
      <c r="Z6" s="1757"/>
      <c r="AA6" s="1757"/>
      <c r="AB6" s="1757"/>
      <c r="AC6" s="1757"/>
      <c r="AD6" s="1757"/>
      <c r="AE6" s="1757"/>
      <c r="AF6" s="1757"/>
      <c r="AG6" s="1757"/>
      <c r="AH6" s="1757"/>
      <c r="AI6" s="1757"/>
      <c r="AJ6" s="1757"/>
      <c r="AK6" s="1757"/>
      <c r="AL6" s="1757"/>
      <c r="AM6" s="1757"/>
      <c r="AN6" s="1757"/>
      <c r="AO6" s="1757"/>
      <c r="AP6" s="1757"/>
      <c r="AQ6" s="1757"/>
      <c r="AR6" s="1757"/>
      <c r="AS6" s="1757"/>
      <c r="AT6" s="1757"/>
      <c r="AU6" s="1757"/>
      <c r="AV6" s="1757"/>
      <c r="AW6" s="1757"/>
      <c r="AX6" s="1757"/>
      <c r="AY6" s="1757"/>
      <c r="AZ6" s="1757"/>
      <c r="BA6" s="1757"/>
      <c r="BB6" s="1757"/>
      <c r="BC6" s="1757"/>
      <c r="BD6" s="1757"/>
      <c r="BE6" s="1757"/>
      <c r="BF6" s="1757"/>
      <c r="BG6" s="1757"/>
      <c r="BH6" s="1757"/>
      <c r="BI6" s="1757"/>
      <c r="BJ6" s="1757"/>
      <c r="BK6" s="1757"/>
      <c r="BL6" s="1757"/>
      <c r="BM6" s="1757"/>
      <c r="BN6" s="1757"/>
      <c r="BO6" s="1757"/>
      <c r="BP6" s="1757"/>
      <c r="BQ6" s="1757"/>
      <c r="BR6" s="1757"/>
      <c r="BS6" s="1757"/>
      <c r="BT6" s="1757"/>
      <c r="BU6" s="1757"/>
      <c r="BV6" s="1757"/>
      <c r="BW6" s="1757"/>
      <c r="BX6" s="1757"/>
      <c r="BY6" s="1757"/>
      <c r="BZ6" s="1757"/>
      <c r="CA6" s="1757"/>
      <c r="CB6" s="1757"/>
      <c r="CC6" s="1757"/>
      <c r="CD6" s="1757"/>
      <c r="CE6" s="1757"/>
      <c r="CF6" s="1757"/>
      <c r="CG6" s="1757"/>
      <c r="CH6" s="1757"/>
      <c r="CI6" s="1757"/>
      <c r="CJ6" s="1757"/>
      <c r="CK6" s="1757"/>
      <c r="CL6" s="1757"/>
      <c r="CM6" s="1757"/>
      <c r="CN6" s="1757"/>
      <c r="CO6" s="1757"/>
      <c r="CP6" s="1757"/>
      <c r="CQ6" s="1757"/>
      <c r="CR6" s="1757"/>
      <c r="CS6" s="1757"/>
      <c r="CT6" s="1757"/>
      <c r="CU6" s="1757"/>
      <c r="CV6" s="1757"/>
      <c r="CW6" s="1757"/>
      <c r="CX6" s="1757"/>
      <c r="CY6" s="1757"/>
      <c r="CZ6" s="1757"/>
      <c r="DA6" s="1757"/>
      <c r="DB6" s="1757"/>
      <c r="DC6" s="1757"/>
      <c r="DD6" s="1757"/>
      <c r="DE6" s="1757"/>
      <c r="DF6" s="1757"/>
      <c r="DG6" s="1757"/>
      <c r="DH6" s="1757"/>
      <c r="DI6" s="1757"/>
      <c r="DJ6" s="1757"/>
      <c r="DK6" s="1757"/>
      <c r="DL6" s="1757"/>
      <c r="DM6" s="1757"/>
      <c r="DN6" s="1757"/>
      <c r="DO6" s="1757"/>
      <c r="DP6" s="1757"/>
      <c r="DQ6" s="1757"/>
      <c r="DR6" s="1757"/>
      <c r="DS6" s="1757"/>
      <c r="DT6" s="1757"/>
      <c r="DU6" s="1757"/>
      <c r="DV6" s="1757"/>
      <c r="DW6" s="1757"/>
      <c r="DX6" s="1757"/>
      <c r="DY6" s="1757"/>
      <c r="DZ6" s="1757"/>
      <c r="EA6" s="1757"/>
      <c r="EB6" s="1757"/>
      <c r="EC6" s="1757"/>
      <c r="ED6" s="1757"/>
      <c r="EE6" s="1757"/>
      <c r="EF6" s="1757"/>
      <c r="EG6" s="1757"/>
      <c r="EH6" s="1757"/>
      <c r="EI6" s="1757"/>
      <c r="EJ6" s="1757"/>
      <c r="EK6" s="1757"/>
      <c r="EL6" s="1757"/>
      <c r="EM6" s="1757"/>
      <c r="EN6" s="1757"/>
      <c r="EO6" s="1757"/>
      <c r="EP6" s="1757"/>
      <c r="EQ6" s="1757"/>
      <c r="ER6" s="1757"/>
      <c r="ES6" s="1757"/>
      <c r="ET6" s="1757"/>
      <c r="EU6" s="1757"/>
      <c r="EV6" s="1757"/>
      <c r="EW6" s="1757"/>
      <c r="EX6" s="1757"/>
      <c r="EY6" s="1757"/>
      <c r="EZ6" s="1757"/>
      <c r="FA6" s="1757"/>
      <c r="FB6" s="1757"/>
      <c r="FC6" s="1757"/>
      <c r="FD6" s="1757"/>
    </row>
    <row r="7" spans="1:163" ht="16.5" customHeight="1" x14ac:dyDescent="0.25">
      <c r="A7" s="1758" t="s">
        <v>428</v>
      </c>
      <c r="B7" s="1758"/>
      <c r="C7" s="1758"/>
      <c r="D7" s="1758"/>
      <c r="E7" s="1758"/>
      <c r="F7" s="1758"/>
      <c r="G7" s="1758"/>
      <c r="H7" s="1758"/>
      <c r="I7" s="1758"/>
      <c r="J7" s="1758"/>
      <c r="K7" s="1758"/>
      <c r="L7" s="1758"/>
      <c r="M7" s="1758"/>
      <c r="N7" s="1758"/>
      <c r="O7" s="1758"/>
      <c r="P7" s="1758"/>
      <c r="Q7" s="1758"/>
      <c r="R7" s="1758"/>
      <c r="S7" s="1758"/>
      <c r="T7" s="1758"/>
      <c r="U7" s="1758"/>
      <c r="V7" s="1758"/>
      <c r="W7" s="1758"/>
      <c r="X7" s="1758"/>
      <c r="Y7" s="1758"/>
      <c r="Z7" s="1758"/>
      <c r="AA7" s="1758"/>
      <c r="AB7" s="1758"/>
      <c r="AC7" s="1758"/>
      <c r="AD7" s="1758"/>
      <c r="AE7" s="1758"/>
      <c r="AF7" s="1758"/>
      <c r="AG7" s="1758"/>
      <c r="AH7" s="1758"/>
      <c r="AI7" s="1758"/>
      <c r="AJ7" s="1758"/>
      <c r="AK7" s="1758"/>
      <c r="AL7" s="1758"/>
      <c r="AM7" s="1758"/>
      <c r="AN7" s="1758"/>
      <c r="AO7" s="1758"/>
      <c r="AP7" s="1758"/>
      <c r="AQ7" s="1758"/>
      <c r="AR7" s="1758"/>
      <c r="AS7" s="1758"/>
      <c r="AT7" s="1758"/>
      <c r="AU7" s="1758"/>
      <c r="AV7" s="1758"/>
      <c r="AW7" s="1758"/>
      <c r="AX7" s="1758"/>
      <c r="AY7" s="1758"/>
      <c r="AZ7" s="1758"/>
      <c r="BA7" s="1758"/>
      <c r="BB7" s="1758"/>
      <c r="BC7" s="1758"/>
      <c r="BD7" s="1758"/>
      <c r="BE7" s="1758"/>
      <c r="BF7" s="1758"/>
      <c r="BG7" s="1758"/>
      <c r="BH7" s="1758"/>
      <c r="BI7" s="1758"/>
      <c r="BJ7" s="1758"/>
      <c r="BK7" s="1758"/>
      <c r="BL7" s="1758"/>
      <c r="BM7" s="1758"/>
      <c r="BN7" s="1758"/>
      <c r="BO7" s="1758"/>
      <c r="BP7" s="1758"/>
      <c r="BQ7" s="1758"/>
      <c r="BR7" s="1758"/>
      <c r="BS7" s="1758"/>
      <c r="BT7" s="1758"/>
      <c r="BU7" s="1758"/>
      <c r="BV7" s="1758"/>
      <c r="BW7" s="1758"/>
      <c r="BX7" s="1758"/>
      <c r="BY7" s="1758"/>
      <c r="BZ7" s="1758"/>
      <c r="CA7" s="1758"/>
      <c r="CB7" s="1758"/>
      <c r="CC7" s="1758"/>
      <c r="CD7" s="1758"/>
      <c r="CE7" s="1758"/>
      <c r="CF7" s="1758"/>
      <c r="CG7" s="1758"/>
      <c r="CH7" s="1758"/>
      <c r="CI7" s="1758"/>
      <c r="CJ7" s="1758"/>
      <c r="CK7" s="1758"/>
      <c r="CL7" s="1759" t="str">
        <f>IF('Настройки ТИК'!$D$9="федеральные выборы","федерального бюджета",IF('Настройки ТИК'!$D$9="региональные выборы","регионального бюджета","местного бюджета"))</f>
        <v>федерального бюджета</v>
      </c>
      <c r="CM7" s="1759"/>
      <c r="CN7" s="1759"/>
      <c r="CO7" s="1759"/>
      <c r="CP7" s="1759"/>
      <c r="CQ7" s="1759"/>
      <c r="CR7" s="1759"/>
      <c r="CS7" s="1759"/>
      <c r="CT7" s="1759"/>
      <c r="CU7" s="1759"/>
      <c r="CV7" s="1759"/>
      <c r="CW7" s="1759"/>
      <c r="CX7" s="1759"/>
      <c r="CY7" s="1759"/>
      <c r="CZ7" s="1759"/>
      <c r="DA7" s="1759"/>
      <c r="DB7" s="1759"/>
      <c r="DC7" s="1759"/>
      <c r="DD7" s="1759"/>
      <c r="DE7" s="1759"/>
      <c r="DF7" s="1759"/>
      <c r="DG7" s="1759"/>
      <c r="DH7" s="1759"/>
      <c r="DI7" s="1759"/>
      <c r="DJ7" s="1759"/>
      <c r="DK7" s="1759"/>
      <c r="DL7" s="1759"/>
      <c r="DM7" s="1759"/>
      <c r="DN7" s="1759"/>
      <c r="DO7" s="1759"/>
      <c r="DP7" s="1759"/>
      <c r="DQ7" s="1759"/>
      <c r="DR7" s="1759"/>
      <c r="DS7" s="1759"/>
      <c r="DT7" s="1759"/>
      <c r="DU7" s="1759"/>
      <c r="DV7" s="1759"/>
      <c r="DW7" s="1759"/>
      <c r="DX7" s="1759"/>
      <c r="DY7" s="1759"/>
      <c r="DZ7" s="1759"/>
      <c r="EA7" s="1759"/>
      <c r="EB7" s="1759"/>
      <c r="EC7" s="1759"/>
      <c r="ED7" s="1759"/>
      <c r="EE7" s="1759"/>
      <c r="EF7" s="1759"/>
      <c r="EG7" s="1759"/>
      <c r="EH7" s="1759"/>
      <c r="EI7" s="1759"/>
      <c r="EJ7" s="1759"/>
      <c r="EK7" s="1759"/>
      <c r="EL7" s="1759"/>
      <c r="EM7" s="1759"/>
      <c r="EN7" s="1759"/>
      <c r="EO7" s="1759"/>
      <c r="EP7" s="1759"/>
      <c r="EQ7" s="1759"/>
      <c r="ER7" s="1759"/>
      <c r="ES7" s="1759"/>
      <c r="ET7" s="1759"/>
      <c r="EU7" s="1759"/>
      <c r="EV7" s="1759"/>
      <c r="EW7" s="1759"/>
      <c r="EX7" s="1759"/>
      <c r="EY7" s="1759"/>
      <c r="EZ7" s="1759"/>
      <c r="FA7" s="1759"/>
      <c r="FB7" s="1759"/>
      <c r="FC7" s="1759"/>
      <c r="FD7" s="1759"/>
    </row>
    <row r="8" spans="1:163" ht="16.5" customHeight="1" x14ac:dyDescent="0.25">
      <c r="A8" s="152"/>
      <c r="B8" s="152"/>
      <c r="C8" s="152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753" t="s">
        <v>458</v>
      </c>
      <c r="CM8" s="1753"/>
      <c r="CN8" s="1753"/>
      <c r="CO8" s="1753"/>
      <c r="CP8" s="1753"/>
      <c r="CQ8" s="1753"/>
      <c r="CR8" s="1753"/>
      <c r="CS8" s="1753"/>
      <c r="CT8" s="1753"/>
      <c r="CU8" s="1753"/>
      <c r="CV8" s="1753"/>
      <c r="CW8" s="1753"/>
      <c r="CX8" s="1753"/>
      <c r="CY8" s="1753"/>
      <c r="CZ8" s="1753"/>
      <c r="DA8" s="1753"/>
      <c r="DB8" s="1753"/>
      <c r="DC8" s="1753"/>
      <c r="DD8" s="1753"/>
      <c r="DE8" s="1753"/>
      <c r="DF8" s="1753"/>
      <c r="DG8" s="1753"/>
      <c r="DH8" s="1753"/>
      <c r="DI8" s="1753"/>
      <c r="DJ8" s="1753"/>
      <c r="DK8" s="1753"/>
      <c r="DL8" s="1753"/>
      <c r="DM8" s="1753"/>
      <c r="DN8" s="1753"/>
      <c r="DO8" s="1753"/>
      <c r="DP8" s="1753"/>
      <c r="DQ8" s="1753"/>
      <c r="DR8" s="1753"/>
      <c r="DS8" s="1753"/>
      <c r="DT8" s="1753"/>
      <c r="DU8" s="1753"/>
      <c r="DV8" s="1753"/>
      <c r="DW8" s="1753"/>
      <c r="DX8" s="1753"/>
      <c r="DY8" s="1753"/>
      <c r="DZ8" s="1753"/>
      <c r="EA8" s="1753"/>
      <c r="EB8" s="1753"/>
      <c r="EC8" s="1753"/>
      <c r="ED8" s="1753"/>
      <c r="EE8" s="1753"/>
      <c r="EF8" s="1753"/>
      <c r="EG8" s="1753"/>
      <c r="EH8" s="1753"/>
      <c r="EI8" s="1753"/>
      <c r="EJ8" s="1753"/>
      <c r="EK8" s="1753"/>
      <c r="EL8" s="1753"/>
      <c r="EM8" s="1753"/>
      <c r="EN8" s="1753"/>
      <c r="EO8" s="1753"/>
      <c r="EP8" s="1753"/>
      <c r="EQ8" s="1753"/>
      <c r="ER8" s="1753"/>
      <c r="ES8" s="1753"/>
      <c r="ET8" s="1753"/>
      <c r="EU8" s="1753"/>
      <c r="EV8" s="1753"/>
      <c r="EW8" s="1753"/>
      <c r="EX8" s="1753"/>
      <c r="EY8" s="1753"/>
      <c r="EZ8" s="1753"/>
      <c r="FA8" s="1753"/>
      <c r="FB8" s="1753"/>
      <c r="FC8" s="1753"/>
      <c r="FD8" s="1753"/>
    </row>
    <row r="9" spans="1:163" ht="16.5" x14ac:dyDescent="0.25">
      <c r="A9" s="1582" t="s">
        <v>435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  <c r="O9" s="1582"/>
      <c r="P9" s="1582"/>
      <c r="Q9" s="1582"/>
      <c r="R9" s="1582"/>
      <c r="S9" s="1582"/>
      <c r="T9" s="1582"/>
      <c r="U9" s="1582"/>
      <c r="V9" s="1582"/>
      <c r="W9" s="1582"/>
      <c r="X9" s="1582"/>
      <c r="Y9" s="1582"/>
      <c r="Z9" s="1582"/>
      <c r="AA9" s="1582"/>
      <c r="AB9" s="1582"/>
      <c r="AC9" s="1582"/>
      <c r="AD9" s="1582"/>
      <c r="AE9" s="1582"/>
      <c r="AF9" s="1582"/>
      <c r="AG9" s="1582"/>
      <c r="AH9" s="1582"/>
      <c r="AI9" s="1582"/>
      <c r="AJ9" s="1582"/>
      <c r="AK9" s="1582"/>
      <c r="AL9" s="1582"/>
      <c r="AM9" s="1582"/>
      <c r="AN9" s="1582"/>
      <c r="AO9" s="1582"/>
      <c r="AP9" s="1582"/>
      <c r="AQ9" s="1582"/>
      <c r="AR9" s="1582"/>
      <c r="AS9" s="1582"/>
      <c r="AT9" s="1582"/>
      <c r="AU9" s="1582"/>
      <c r="AV9" s="1582"/>
      <c r="AW9" s="1582"/>
      <c r="AX9" s="1582"/>
      <c r="AY9" s="1582"/>
      <c r="AZ9" s="1582"/>
      <c r="BA9" s="1582"/>
      <c r="BB9" s="1582"/>
      <c r="BC9" s="1582"/>
      <c r="BD9" s="1582"/>
      <c r="BE9" s="1582"/>
      <c r="BF9" s="1582"/>
      <c r="BG9" s="1582"/>
      <c r="BH9" s="1582"/>
      <c r="BI9" s="1582"/>
      <c r="BJ9" s="1582"/>
      <c r="BK9" s="1582"/>
      <c r="BL9" s="1582"/>
      <c r="BM9" s="1582"/>
      <c r="BN9" s="1582"/>
      <c r="BO9" s="1582"/>
      <c r="BP9" s="1582"/>
      <c r="BQ9" s="1582"/>
      <c r="BR9" s="1582"/>
      <c r="BS9" s="1582"/>
      <c r="BT9" s="1582"/>
      <c r="BU9" s="1582"/>
      <c r="BV9" s="1582"/>
      <c r="BW9" s="1582"/>
      <c r="BX9" s="1582"/>
      <c r="BY9" s="1582"/>
      <c r="BZ9" s="1582"/>
      <c r="CA9" s="1582"/>
      <c r="CB9" s="1582"/>
      <c r="CC9" s="1582"/>
      <c r="CD9" s="1582"/>
      <c r="CE9" s="1582"/>
      <c r="CF9" s="1582"/>
      <c r="CG9" s="1582"/>
      <c r="CH9" s="1582"/>
      <c r="CI9" s="1582"/>
      <c r="CJ9" s="1582"/>
      <c r="CK9" s="1582"/>
      <c r="CL9" s="1582"/>
      <c r="CM9" s="1582"/>
      <c r="CN9" s="1582"/>
      <c r="CO9" s="1582"/>
      <c r="CP9" s="1582"/>
      <c r="CQ9" s="1582"/>
      <c r="CR9" s="1582"/>
      <c r="CS9" s="1582"/>
      <c r="CT9" s="1582"/>
      <c r="CU9" s="1582"/>
      <c r="CV9" s="1582"/>
      <c r="CW9" s="1582"/>
      <c r="CX9" s="1582"/>
      <c r="CY9" s="1582"/>
      <c r="CZ9" s="1582"/>
      <c r="DA9" s="1582"/>
      <c r="DB9" s="1582"/>
      <c r="DC9" s="1582"/>
      <c r="DD9" s="1582"/>
      <c r="DE9" s="1582"/>
      <c r="DF9" s="1582"/>
      <c r="DG9" s="1582"/>
      <c r="DH9" s="1582"/>
      <c r="DI9" s="1582"/>
      <c r="DJ9" s="1582"/>
      <c r="DK9" s="1582"/>
      <c r="DL9" s="1582"/>
      <c r="DM9" s="1582"/>
      <c r="DN9" s="1582"/>
      <c r="DO9" s="1582"/>
      <c r="DP9" s="1582"/>
      <c r="DQ9" s="1582"/>
      <c r="DR9" s="1582"/>
      <c r="DS9" s="1582"/>
      <c r="DT9" s="1582"/>
      <c r="DU9" s="1582"/>
      <c r="DV9" s="1582"/>
      <c r="DW9" s="1582"/>
      <c r="DX9" s="1582"/>
      <c r="DY9" s="1582"/>
      <c r="DZ9" s="1582"/>
      <c r="EA9" s="1582"/>
      <c r="EB9" s="1582"/>
      <c r="EC9" s="1582"/>
      <c r="ED9" s="1582"/>
      <c r="EE9" s="1582"/>
      <c r="EF9" s="1582"/>
      <c r="EG9" s="1582"/>
      <c r="EH9" s="1582"/>
      <c r="EI9" s="1582"/>
      <c r="EJ9" s="1582"/>
      <c r="EK9" s="1582"/>
      <c r="EL9" s="1582"/>
      <c r="EM9" s="1582"/>
      <c r="EN9" s="1582"/>
      <c r="EO9" s="1582"/>
      <c r="EP9" s="1582"/>
      <c r="EQ9" s="1582"/>
      <c r="ER9" s="1582"/>
      <c r="ES9" s="1582"/>
      <c r="ET9" s="1582"/>
      <c r="EU9" s="1582"/>
      <c r="EV9" s="1582"/>
      <c r="EW9" s="1582"/>
      <c r="EX9" s="1582"/>
      <c r="EY9" s="1582"/>
      <c r="EZ9" s="1582"/>
      <c r="FA9" s="1582"/>
      <c r="FB9" s="1582"/>
      <c r="FC9" s="1582"/>
      <c r="FD9" s="1582"/>
    </row>
    <row r="10" spans="1:163" ht="6" customHeight="1" x14ac:dyDescent="0.25">
      <c r="A10" s="150" t="s">
        <v>267</v>
      </c>
    </row>
    <row r="11" spans="1:163" ht="15.75" customHeight="1" thickBot="1" x14ac:dyDescent="0.3">
      <c r="EQ11" s="1718" t="s">
        <v>176</v>
      </c>
      <c r="ER11" s="1719"/>
      <c r="ES11" s="1719"/>
      <c r="ET11" s="1719"/>
      <c r="EU11" s="1719"/>
      <c r="EV11" s="1719"/>
      <c r="EW11" s="1719"/>
      <c r="EX11" s="1719"/>
      <c r="EY11" s="1719"/>
      <c r="EZ11" s="1719"/>
      <c r="FA11" s="1719"/>
      <c r="FB11" s="1719"/>
      <c r="FC11" s="1719"/>
      <c r="FD11" s="1720"/>
    </row>
    <row r="12" spans="1:163" ht="25.5" customHeight="1" x14ac:dyDescent="0.25">
      <c r="AT12" s="1734" t="s">
        <v>268</v>
      </c>
      <c r="AU12" s="1734"/>
      <c r="AV12" s="1734"/>
      <c r="AW12" s="1734"/>
      <c r="AX12" s="1734"/>
      <c r="AY12" s="1734"/>
      <c r="AZ12" s="1734"/>
      <c r="BA12" s="1734"/>
      <c r="BB12" s="1734"/>
      <c r="BC12" s="1734"/>
      <c r="BD12" s="1734"/>
      <c r="BE12" s="1734"/>
      <c r="BF12" s="1734"/>
      <c r="BG12" s="1734"/>
      <c r="BH12" s="1734"/>
      <c r="BI12" s="1734"/>
      <c r="BJ12" s="1734"/>
      <c r="BK12" s="1734"/>
      <c r="BL12" s="1734"/>
      <c r="BM12" s="1734"/>
      <c r="BN12" s="1734"/>
      <c r="BO12" s="1734"/>
      <c r="BP12" s="1734"/>
      <c r="BQ12" s="1734"/>
      <c r="BR12" s="1735"/>
      <c r="BS12" s="1735"/>
      <c r="BT12" s="1735"/>
      <c r="BU12" s="1735"/>
      <c r="BV12" s="1735"/>
      <c r="BW12" s="1735"/>
      <c r="BX12" s="1739" t="s">
        <v>173</v>
      </c>
      <c r="BY12" s="1739"/>
      <c r="BZ12" s="1739"/>
      <c r="CA12" s="1740"/>
      <c r="CB12" s="1740"/>
      <c r="CC12" s="1740"/>
      <c r="CD12" s="1740"/>
      <c r="CE12" s="1740"/>
      <c r="CF12" s="1740"/>
      <c r="CG12" s="1740"/>
      <c r="CH12" s="1740"/>
      <c r="CI12" s="1740"/>
      <c r="CJ12" s="1740"/>
      <c r="CK12" s="1740"/>
      <c r="CL12" s="1740"/>
      <c r="CM12" s="1740"/>
      <c r="CN12" s="1740"/>
      <c r="CO12" s="1740"/>
      <c r="CP12" s="1740"/>
      <c r="CQ12" s="1740"/>
      <c r="CR12" s="1740"/>
      <c r="CS12" s="1740"/>
      <c r="CT12" s="1740"/>
      <c r="CU12" s="1740"/>
      <c r="CV12" s="1740"/>
      <c r="CW12" s="1740"/>
      <c r="CX12" s="1740"/>
      <c r="CY12" s="1732" t="s">
        <v>694</v>
      </c>
      <c r="CZ12" s="1733"/>
      <c r="DA12" s="1733"/>
      <c r="DB12" s="1733"/>
      <c r="DC12" s="1735"/>
      <c r="DD12" s="1735"/>
      <c r="DE12" s="1735"/>
      <c r="DF12" s="1735"/>
      <c r="DG12" s="1731" t="s">
        <v>174</v>
      </c>
      <c r="DH12" s="1731"/>
      <c r="DI12" s="1731"/>
      <c r="DJ12" s="1731"/>
      <c r="DK12" s="1731"/>
      <c r="EO12" s="237"/>
      <c r="EQ12" s="1736"/>
      <c r="ER12" s="1737"/>
      <c r="ES12" s="1737"/>
      <c r="ET12" s="1737"/>
      <c r="EU12" s="1737"/>
      <c r="EV12" s="1737"/>
      <c r="EW12" s="1737"/>
      <c r="EX12" s="1737"/>
      <c r="EY12" s="1737"/>
      <c r="EZ12" s="1737"/>
      <c r="FA12" s="1737"/>
      <c r="FB12" s="1737"/>
      <c r="FC12" s="1737"/>
      <c r="FD12" s="1738"/>
      <c r="FF12" s="151" t="str">
        <f>IF(LOWER(LEFT($CA$12,3))="янв","01","")</f>
        <v/>
      </c>
    </row>
    <row r="13" spans="1:163" ht="10.5" customHeight="1" x14ac:dyDescent="0.25">
      <c r="EO13" s="237"/>
      <c r="EQ13" s="1722"/>
      <c r="ER13" s="1723"/>
      <c r="ES13" s="1723"/>
      <c r="ET13" s="1723"/>
      <c r="EU13" s="1723"/>
      <c r="EV13" s="1723"/>
      <c r="EW13" s="1723"/>
      <c r="EX13" s="1723"/>
      <c r="EY13" s="1723"/>
      <c r="EZ13" s="1723"/>
      <c r="FA13" s="1723"/>
      <c r="FB13" s="1723"/>
      <c r="FC13" s="1723"/>
      <c r="FD13" s="1724"/>
      <c r="FF13" s="151" t="str">
        <f>IF(LOWER(LEFT($CA$12,3))="фев","02","")</f>
        <v/>
      </c>
    </row>
    <row r="14" spans="1:163" ht="21" customHeight="1" x14ac:dyDescent="0.25">
      <c r="B14" s="1702" t="str">
        <f ca="1">IF('Фактические расходы'!$M$3&gt;0,"Внимание! Очет не сформирован!","")</f>
        <v/>
      </c>
      <c r="C14" s="1702"/>
      <c r="D14" s="1702"/>
      <c r="E14" s="1702"/>
      <c r="F14" s="1702"/>
      <c r="G14" s="1702"/>
      <c r="H14" s="1702"/>
      <c r="I14" s="1702"/>
      <c r="J14" s="1702"/>
      <c r="K14" s="1702"/>
      <c r="L14" s="1702"/>
      <c r="M14" s="1702"/>
      <c r="N14" s="1702"/>
      <c r="O14" s="1702"/>
      <c r="P14" s="1702"/>
      <c r="Q14" s="1702"/>
      <c r="R14" s="1702"/>
      <c r="S14" s="1702"/>
      <c r="T14" s="1702"/>
      <c r="U14" s="1702"/>
      <c r="V14" s="1702"/>
      <c r="W14" s="1702"/>
      <c r="X14" s="1702"/>
      <c r="Y14" s="1702"/>
      <c r="Z14" s="1702"/>
      <c r="AA14" s="1702"/>
      <c r="AB14" s="1702"/>
      <c r="AC14" s="1702"/>
      <c r="AD14" s="1702"/>
      <c r="AE14" s="1702"/>
      <c r="AF14" s="1702"/>
      <c r="AG14" s="1702"/>
      <c r="AH14" s="1702"/>
      <c r="AI14" s="1702"/>
      <c r="AJ14" s="1702"/>
      <c r="AK14" s="1702"/>
      <c r="AL14" s="1702"/>
      <c r="AM14" s="1702"/>
      <c r="AN14" s="1702"/>
      <c r="AO14" s="1702"/>
      <c r="AP14" s="1702"/>
      <c r="AQ14" s="1702"/>
      <c r="AR14" s="1702"/>
      <c r="AS14" s="1702"/>
      <c r="AT14" s="1702"/>
      <c r="AU14" s="1702"/>
      <c r="AV14" s="1702"/>
      <c r="AW14" s="1702"/>
      <c r="AX14" s="1702"/>
      <c r="AY14" s="1702"/>
      <c r="AZ14" s="1702"/>
      <c r="BA14" s="1702"/>
      <c r="BB14" s="1702"/>
      <c r="BC14" s="1702"/>
      <c r="BD14" s="1702"/>
      <c r="BE14" s="1702"/>
      <c r="BF14" s="1702"/>
      <c r="BG14" s="1702"/>
      <c r="BH14" s="1702"/>
      <c r="BI14" s="1702"/>
      <c r="BJ14" s="1702"/>
      <c r="BK14" s="1702"/>
      <c r="BL14" s="1702"/>
      <c r="BM14" s="1702"/>
      <c r="BN14" s="1702"/>
      <c r="BO14" s="1702"/>
      <c r="BP14" s="1702"/>
      <c r="BQ14" s="1702"/>
      <c r="BR14" s="1702"/>
      <c r="BS14" s="1702"/>
      <c r="BT14" s="1702"/>
      <c r="BU14" s="1702"/>
      <c r="BV14" s="1702"/>
      <c r="BW14" s="1702"/>
      <c r="BX14" s="1702"/>
      <c r="BY14" s="1702"/>
      <c r="BZ14" s="1702"/>
      <c r="CA14" s="1702"/>
      <c r="CB14" s="1702"/>
      <c r="CC14" s="1702"/>
      <c r="CD14" s="1702"/>
      <c r="CE14" s="1702"/>
      <c r="CF14" s="1702"/>
      <c r="CG14" s="1702"/>
      <c r="CH14" s="1702"/>
      <c r="CI14" s="1702"/>
      <c r="CJ14" s="1702"/>
      <c r="CK14" s="1702"/>
      <c r="CL14" s="1702"/>
      <c r="CM14" s="1702"/>
      <c r="CN14" s="1702"/>
      <c r="CO14" s="1702"/>
      <c r="CP14" s="1702"/>
      <c r="CQ14" s="1702"/>
      <c r="CR14" s="1702"/>
      <c r="CS14" s="1702"/>
      <c r="CT14" s="1702"/>
      <c r="CU14" s="1702"/>
      <c r="CV14" s="1702"/>
      <c r="CW14" s="1702"/>
      <c r="CX14" s="1702"/>
      <c r="CY14" s="1702"/>
      <c r="CZ14" s="1702"/>
      <c r="DA14" s="1702"/>
      <c r="DB14" s="1702"/>
      <c r="DC14" s="1702"/>
      <c r="DD14" s="1702"/>
      <c r="DE14" s="1702"/>
      <c r="DF14" s="1702"/>
      <c r="DG14" s="1702"/>
      <c r="DH14" s="1702"/>
      <c r="DI14" s="1702"/>
      <c r="DJ14" s="1702"/>
      <c r="DK14" s="1702"/>
      <c r="DL14" s="1702"/>
      <c r="DM14" s="1702"/>
      <c r="DN14" s="1702"/>
      <c r="DO14" s="1702"/>
      <c r="DP14" s="1702"/>
      <c r="DQ14" s="1702"/>
      <c r="DR14" s="1702"/>
      <c r="DS14" s="1702"/>
      <c r="DT14" s="1702"/>
      <c r="DU14" s="1702"/>
      <c r="DV14" s="1702"/>
      <c r="DW14" s="1702"/>
      <c r="DX14" s="1702"/>
      <c r="DY14" s="1702"/>
      <c r="DZ14" s="1702"/>
      <c r="EA14" s="1702"/>
      <c r="EB14" s="1702"/>
      <c r="EC14" s="1702"/>
      <c r="ED14" s="1702"/>
      <c r="EE14" s="1702"/>
      <c r="EF14" s="1702"/>
      <c r="EG14" s="1702"/>
      <c r="EH14" s="1702"/>
      <c r="EI14" s="1702"/>
      <c r="EJ14" s="1702"/>
      <c r="EK14" s="1702"/>
      <c r="EL14" s="1702"/>
      <c r="EM14" s="1702"/>
      <c r="EN14" s="1702"/>
      <c r="EO14" s="1702"/>
      <c r="EQ14" s="1725"/>
      <c r="ER14" s="1726"/>
      <c r="ES14" s="1726"/>
      <c r="ET14" s="1726"/>
      <c r="EU14" s="1726"/>
      <c r="EV14" s="1726"/>
      <c r="EW14" s="1726"/>
      <c r="EX14" s="1726"/>
      <c r="EY14" s="1726"/>
      <c r="EZ14" s="1726"/>
      <c r="FA14" s="1726"/>
      <c r="FB14" s="1726"/>
      <c r="FC14" s="1726"/>
      <c r="FD14" s="1727"/>
      <c r="FF14" s="151" t="str">
        <f>IF(LOWER(LEFT($CA$12,3))="мар","03","")</f>
        <v/>
      </c>
    </row>
    <row r="15" spans="1:163" ht="14.25" customHeight="1" x14ac:dyDescent="0.25">
      <c r="EO15" s="237"/>
      <c r="EQ15" s="1725"/>
      <c r="ER15" s="1726"/>
      <c r="ES15" s="1726"/>
      <c r="ET15" s="1726"/>
      <c r="EU15" s="1726"/>
      <c r="EV15" s="1726"/>
      <c r="EW15" s="1726"/>
      <c r="EX15" s="1726"/>
      <c r="EY15" s="1726"/>
      <c r="EZ15" s="1726"/>
      <c r="FA15" s="1726"/>
      <c r="FB15" s="1726"/>
      <c r="FC15" s="1726"/>
      <c r="FD15" s="1727"/>
      <c r="FF15" s="151" t="str">
        <f>IF(LOWER(LEFT($CA$12,3))="апр","04","")</f>
        <v/>
      </c>
    </row>
    <row r="16" spans="1:163" ht="43.5" customHeight="1" x14ac:dyDescent="0.25">
      <c r="A16" s="151" t="s">
        <v>269</v>
      </c>
      <c r="S16" s="895">
        <f>'Настройки УИК'!B2</f>
        <v>0</v>
      </c>
      <c r="T16" s="895"/>
      <c r="U16" s="895"/>
      <c r="V16" s="895"/>
      <c r="W16" s="895"/>
      <c r="X16" s="895"/>
      <c r="Y16" s="895"/>
      <c r="Z16" s="895"/>
      <c r="AA16" s="895"/>
      <c r="AB16" s="895"/>
      <c r="AC16" s="895"/>
      <c r="AD16" s="895"/>
      <c r="AE16" s="895"/>
      <c r="AF16" s="895"/>
      <c r="AG16" s="895"/>
      <c r="AH16" s="895"/>
      <c r="AI16" s="895"/>
      <c r="AJ16" s="895"/>
      <c r="AK16" s="895"/>
      <c r="AL16" s="895"/>
      <c r="AM16" s="895"/>
      <c r="AN16" s="895"/>
      <c r="AO16" s="895"/>
      <c r="AP16" s="895"/>
      <c r="AQ16" s="895"/>
      <c r="AR16" s="895"/>
      <c r="AS16" s="895"/>
      <c r="AT16" s="895"/>
      <c r="AU16" s="895"/>
      <c r="AV16" s="895"/>
      <c r="AW16" s="895"/>
      <c r="AX16" s="895"/>
      <c r="AY16" s="895"/>
      <c r="AZ16" s="895"/>
      <c r="BA16" s="895"/>
      <c r="BB16" s="895"/>
      <c r="BC16" s="895"/>
      <c r="BD16" s="895"/>
      <c r="BE16" s="895"/>
      <c r="BF16" s="895"/>
      <c r="BG16" s="895"/>
      <c r="BH16" s="895"/>
      <c r="BI16" s="895"/>
      <c r="BJ16" s="895"/>
      <c r="BK16" s="895"/>
      <c r="BL16" s="895"/>
      <c r="BM16" s="895"/>
      <c r="BN16" s="895"/>
      <c r="BO16" s="895"/>
      <c r="BP16" s="895"/>
      <c r="BQ16" s="895"/>
      <c r="BR16" s="895"/>
      <c r="BS16" s="895"/>
      <c r="BT16" s="895"/>
      <c r="BU16" s="895"/>
      <c r="BV16" s="895"/>
      <c r="BW16" s="895"/>
      <c r="BX16" s="895"/>
      <c r="BY16" s="895"/>
      <c r="BZ16" s="895"/>
      <c r="CA16" s="895"/>
      <c r="CB16" s="895"/>
      <c r="CC16" s="895"/>
      <c r="CD16" s="895"/>
      <c r="CE16" s="895"/>
      <c r="CF16" s="895"/>
      <c r="CG16" s="895"/>
      <c r="CH16" s="895"/>
      <c r="CI16" s="895"/>
      <c r="CJ16" s="895"/>
      <c r="CK16" s="895"/>
      <c r="CL16" s="895"/>
      <c r="CM16" s="895"/>
      <c r="CN16" s="895"/>
      <c r="CO16" s="895"/>
      <c r="CP16" s="895"/>
      <c r="CQ16" s="895"/>
      <c r="CR16" s="895"/>
      <c r="CS16" s="895"/>
      <c r="CT16" s="895"/>
      <c r="CU16" s="895"/>
      <c r="CV16" s="895"/>
      <c r="CW16" s="895"/>
      <c r="CX16" s="895"/>
      <c r="CY16" s="895"/>
      <c r="CZ16" s="895"/>
      <c r="DA16" s="895"/>
      <c r="DB16" s="895"/>
      <c r="DC16" s="895"/>
      <c r="DD16" s="895"/>
      <c r="DE16" s="895"/>
      <c r="DF16" s="895"/>
      <c r="DG16" s="895"/>
      <c r="DH16" s="895"/>
      <c r="DI16" s="895"/>
      <c r="DJ16" s="895"/>
      <c r="DK16" s="895"/>
      <c r="DL16" s="895"/>
      <c r="DM16" s="895"/>
      <c r="DN16" s="895"/>
      <c r="DO16" s="895"/>
      <c r="DP16" s="895"/>
      <c r="DQ16" s="895"/>
      <c r="DR16" s="895"/>
      <c r="DS16" s="895"/>
      <c r="DT16" s="895"/>
      <c r="DU16" s="895"/>
      <c r="DV16" s="895"/>
      <c r="DW16" s="895"/>
      <c r="DX16" s="895"/>
      <c r="DY16" s="895"/>
      <c r="DZ16" s="895"/>
      <c r="EO16" s="237"/>
      <c r="EQ16" s="1728"/>
      <c r="ER16" s="1729"/>
      <c r="ES16" s="1729"/>
      <c r="ET16" s="1729"/>
      <c r="EU16" s="1729"/>
      <c r="EV16" s="1729"/>
      <c r="EW16" s="1729"/>
      <c r="EX16" s="1729"/>
      <c r="EY16" s="1729"/>
      <c r="EZ16" s="1729"/>
      <c r="FA16" s="1729"/>
      <c r="FB16" s="1729"/>
      <c r="FC16" s="1729"/>
      <c r="FD16" s="1730"/>
      <c r="FF16" s="151" t="str">
        <f>IF(LOWER(LEFT($CA$12,3))="мая","05","")</f>
        <v/>
      </c>
      <c r="FG16" s="360" t="str">
        <f>'Настройки ТИК'!$C$14</f>
        <v>не участник зарплатного проекта</v>
      </c>
    </row>
    <row r="17" spans="1:162" s="149" customFormat="1" ht="32.25" customHeight="1" x14ac:dyDescent="0.25">
      <c r="S17" s="1721" t="s">
        <v>436</v>
      </c>
      <c r="T17" s="1721"/>
      <c r="U17" s="1721"/>
      <c r="V17" s="1721"/>
      <c r="W17" s="1721"/>
      <c r="X17" s="1721"/>
      <c r="Y17" s="1721"/>
      <c r="Z17" s="1721"/>
      <c r="AA17" s="1721"/>
      <c r="AB17" s="1721"/>
      <c r="AC17" s="1721"/>
      <c r="AD17" s="1721"/>
      <c r="AE17" s="1721"/>
      <c r="AF17" s="1721"/>
      <c r="AG17" s="1721"/>
      <c r="AH17" s="1721"/>
      <c r="AI17" s="1721"/>
      <c r="AJ17" s="1721"/>
      <c r="AK17" s="1721"/>
      <c r="AL17" s="1721"/>
      <c r="AM17" s="1721"/>
      <c r="AN17" s="1721"/>
      <c r="AO17" s="1721"/>
      <c r="AP17" s="1721"/>
      <c r="AQ17" s="1721"/>
      <c r="AR17" s="1721"/>
      <c r="AS17" s="1721"/>
      <c r="AT17" s="1721"/>
      <c r="AU17" s="1721"/>
      <c r="AV17" s="1721"/>
      <c r="AW17" s="1721"/>
      <c r="AX17" s="1721"/>
      <c r="AY17" s="1721"/>
      <c r="AZ17" s="1721"/>
      <c r="BA17" s="1721"/>
      <c r="BB17" s="1721"/>
      <c r="BC17" s="1721"/>
      <c r="BD17" s="1721"/>
      <c r="BE17" s="1721"/>
      <c r="BF17" s="1721"/>
      <c r="BG17" s="1721"/>
      <c r="BH17" s="1721"/>
      <c r="BI17" s="1721"/>
      <c r="BJ17" s="1721"/>
      <c r="BK17" s="1721"/>
      <c r="BL17" s="1721"/>
      <c r="BM17" s="1721"/>
      <c r="BN17" s="1721"/>
      <c r="BO17" s="1721"/>
      <c r="BP17" s="1721"/>
      <c r="BQ17" s="1721"/>
      <c r="BR17" s="1721"/>
      <c r="BS17" s="1721"/>
      <c r="BT17" s="1721"/>
      <c r="BU17" s="1721"/>
      <c r="BV17" s="1721"/>
      <c r="BW17" s="1721"/>
      <c r="BX17" s="1721"/>
      <c r="BY17" s="1721"/>
      <c r="BZ17" s="1721"/>
      <c r="CA17" s="1721"/>
      <c r="CB17" s="1721"/>
      <c r="CC17" s="1721"/>
      <c r="CD17" s="1721"/>
      <c r="CE17" s="1721"/>
      <c r="CF17" s="1721"/>
      <c r="CG17" s="1721"/>
      <c r="CH17" s="1721"/>
      <c r="CI17" s="1721"/>
      <c r="CJ17" s="1721"/>
      <c r="CK17" s="1721"/>
      <c r="CL17" s="1721"/>
      <c r="CM17" s="1721"/>
      <c r="CN17" s="1721"/>
      <c r="CO17" s="1721"/>
      <c r="CP17" s="1721"/>
      <c r="CQ17" s="1721"/>
      <c r="CR17" s="1721"/>
      <c r="CS17" s="1721"/>
      <c r="CT17" s="1721"/>
      <c r="CU17" s="1721"/>
      <c r="CV17" s="1721"/>
      <c r="CW17" s="1721"/>
      <c r="CX17" s="1721"/>
      <c r="CY17" s="1721"/>
      <c r="CZ17" s="1721"/>
      <c r="DA17" s="1721"/>
      <c r="DB17" s="1721"/>
      <c r="DC17" s="1721"/>
      <c r="DD17" s="1721"/>
      <c r="DE17" s="1721"/>
      <c r="DF17" s="1721"/>
      <c r="DG17" s="1721"/>
      <c r="DH17" s="1721"/>
      <c r="DI17" s="1721"/>
      <c r="DJ17" s="1721"/>
      <c r="DK17" s="1721"/>
      <c r="DL17" s="1721"/>
      <c r="DM17" s="1721"/>
      <c r="DN17" s="1721"/>
      <c r="DO17" s="1721"/>
      <c r="DP17" s="1721"/>
      <c r="DQ17" s="1721"/>
      <c r="DR17" s="1721"/>
      <c r="DS17" s="1721"/>
      <c r="DT17" s="1721"/>
      <c r="DU17" s="1721"/>
      <c r="DV17" s="1721"/>
      <c r="DW17" s="1721"/>
      <c r="DX17" s="1721"/>
      <c r="DY17" s="1721"/>
      <c r="DZ17" s="1721"/>
      <c r="EO17" s="237"/>
      <c r="EQ17" s="1722"/>
      <c r="ER17" s="1723"/>
      <c r="ES17" s="1723"/>
      <c r="ET17" s="1723"/>
      <c r="EU17" s="1723"/>
      <c r="EV17" s="1723"/>
      <c r="EW17" s="1723"/>
      <c r="EX17" s="1723"/>
      <c r="EY17" s="1723"/>
      <c r="EZ17" s="1723"/>
      <c r="FA17" s="1723"/>
      <c r="FB17" s="1723"/>
      <c r="FC17" s="1723"/>
      <c r="FD17" s="1724"/>
      <c r="FF17" s="151" t="str">
        <f>IF(LOWER(LEFT($CA$12,3))="июн","06","")</f>
        <v/>
      </c>
    </row>
    <row r="18" spans="1:162" ht="12.75" customHeight="1" x14ac:dyDescent="0.25">
      <c r="EO18" s="237"/>
      <c r="EQ18" s="1725"/>
      <c r="ER18" s="1726"/>
      <c r="ES18" s="1726"/>
      <c r="ET18" s="1726"/>
      <c r="EU18" s="1726"/>
      <c r="EV18" s="1726"/>
      <c r="EW18" s="1726"/>
      <c r="EX18" s="1726"/>
      <c r="EY18" s="1726"/>
      <c r="EZ18" s="1726"/>
      <c r="FA18" s="1726"/>
      <c r="FB18" s="1726"/>
      <c r="FC18" s="1726"/>
      <c r="FD18" s="1727"/>
      <c r="FF18" s="151" t="str">
        <f>IF(LOWER(LEFT($CA$12,3))="июл","07","")</f>
        <v/>
      </c>
    </row>
    <row r="19" spans="1:162" s="149" customFormat="1" ht="12.75" customHeight="1" x14ac:dyDescent="0.25">
      <c r="EO19" s="237"/>
      <c r="EQ19" s="1725"/>
      <c r="ER19" s="1726"/>
      <c r="ES19" s="1726"/>
      <c r="ET19" s="1726"/>
      <c r="EU19" s="1726"/>
      <c r="EV19" s="1726"/>
      <c r="EW19" s="1726"/>
      <c r="EX19" s="1726"/>
      <c r="EY19" s="1726"/>
      <c r="EZ19" s="1726"/>
      <c r="FA19" s="1726"/>
      <c r="FB19" s="1726"/>
      <c r="FC19" s="1726"/>
      <c r="FD19" s="1727"/>
      <c r="FF19" s="151" t="str">
        <f>IF(LOWER(LEFT($CA$12,3))="авг","08","")</f>
        <v/>
      </c>
    </row>
    <row r="20" spans="1:162" ht="14.25" customHeight="1" x14ac:dyDescent="0.25">
      <c r="EO20" s="237"/>
      <c r="EQ20" s="1725"/>
      <c r="ER20" s="1726"/>
      <c r="ES20" s="1726"/>
      <c r="ET20" s="1726"/>
      <c r="EU20" s="1726"/>
      <c r="EV20" s="1726"/>
      <c r="EW20" s="1726"/>
      <c r="EX20" s="1726"/>
      <c r="EY20" s="1726"/>
      <c r="EZ20" s="1726"/>
      <c r="FA20" s="1726"/>
      <c r="FB20" s="1726"/>
      <c r="FC20" s="1726"/>
      <c r="FD20" s="1727"/>
      <c r="FF20" s="151" t="str">
        <f>IF(LOWER(LEFT($CA$12,3))="сен","09","")</f>
        <v/>
      </c>
    </row>
    <row r="21" spans="1:162" ht="59.25" customHeight="1" x14ac:dyDescent="0.25">
      <c r="A21" s="1583" t="s">
        <v>429</v>
      </c>
      <c r="B21" s="1583"/>
      <c r="C21" s="1583"/>
      <c r="D21" s="1583"/>
      <c r="E21" s="1583"/>
      <c r="F21" s="1583"/>
      <c r="G21" s="1583"/>
      <c r="H21" s="1583"/>
      <c r="I21" s="1583"/>
      <c r="J21" s="1583"/>
      <c r="K21" s="1583"/>
      <c r="L21" s="1583"/>
      <c r="M21" s="1583"/>
      <c r="N21" s="1583"/>
      <c r="O21" s="1583"/>
      <c r="P21" s="1583"/>
      <c r="Q21" s="1583"/>
      <c r="AF21" s="895">
        <f>'Настройки ТИК'!B9</f>
        <v>0</v>
      </c>
      <c r="AG21" s="895"/>
      <c r="AH21" s="895"/>
      <c r="AI21" s="895"/>
      <c r="AJ21" s="895"/>
      <c r="AK21" s="895"/>
      <c r="AL21" s="895"/>
      <c r="AM21" s="895"/>
      <c r="AN21" s="895"/>
      <c r="AO21" s="895"/>
      <c r="AP21" s="895"/>
      <c r="AQ21" s="895"/>
      <c r="AR21" s="895"/>
      <c r="AS21" s="895"/>
      <c r="AT21" s="895"/>
      <c r="AU21" s="895"/>
      <c r="AV21" s="895"/>
      <c r="AW21" s="895"/>
      <c r="AX21" s="895"/>
      <c r="AY21" s="895"/>
      <c r="AZ21" s="895"/>
      <c r="BA21" s="895"/>
      <c r="BB21" s="895"/>
      <c r="BC21" s="895"/>
      <c r="BD21" s="895"/>
      <c r="BE21" s="895"/>
      <c r="BF21" s="895"/>
      <c r="BG21" s="895"/>
      <c r="BH21" s="895"/>
      <c r="BI21" s="895"/>
      <c r="BJ21" s="895"/>
      <c r="BK21" s="895"/>
      <c r="BL21" s="895"/>
      <c r="BM21" s="895"/>
      <c r="BN21" s="895"/>
      <c r="BO21" s="895"/>
      <c r="BP21" s="895"/>
      <c r="BQ21" s="895"/>
      <c r="BR21" s="895"/>
      <c r="BS21" s="895"/>
      <c r="BT21" s="895"/>
      <c r="BU21" s="895"/>
      <c r="BV21" s="895"/>
      <c r="BW21" s="895"/>
      <c r="BX21" s="895"/>
      <c r="BY21" s="895"/>
      <c r="BZ21" s="895"/>
      <c r="CA21" s="895"/>
      <c r="CB21" s="895"/>
      <c r="CC21" s="895"/>
      <c r="CD21" s="895"/>
      <c r="CE21" s="895"/>
      <c r="CF21" s="895"/>
      <c r="CG21" s="895"/>
      <c r="CH21" s="895"/>
      <c r="CI21" s="895"/>
      <c r="CJ21" s="895"/>
      <c r="CK21" s="895"/>
      <c r="CL21" s="895"/>
      <c r="CM21" s="895"/>
      <c r="CN21" s="895"/>
      <c r="CO21" s="895"/>
      <c r="CP21" s="895"/>
      <c r="CQ21" s="895"/>
      <c r="CR21" s="895"/>
      <c r="CS21" s="895"/>
      <c r="CT21" s="895"/>
      <c r="CU21" s="895"/>
      <c r="CV21" s="895"/>
      <c r="CW21" s="895"/>
      <c r="CX21" s="895"/>
      <c r="CY21" s="895"/>
      <c r="CZ21" s="895"/>
      <c r="DA21" s="895"/>
      <c r="DB21" s="895"/>
      <c r="DC21" s="895"/>
      <c r="DD21" s="895"/>
      <c r="DE21" s="895"/>
      <c r="DF21" s="895"/>
      <c r="DG21" s="895"/>
      <c r="DH21" s="895"/>
      <c r="DI21" s="895"/>
      <c r="DJ21" s="895"/>
      <c r="DK21" s="895"/>
      <c r="DL21" s="895"/>
      <c r="DM21" s="895"/>
      <c r="DN21" s="895"/>
      <c r="DO21" s="895"/>
      <c r="DP21" s="895"/>
      <c r="DQ21" s="895"/>
      <c r="DR21" s="895"/>
      <c r="DS21" s="895"/>
      <c r="DT21" s="895"/>
      <c r="DU21" s="895"/>
      <c r="DV21" s="895"/>
      <c r="DW21" s="895"/>
      <c r="DX21" s="895"/>
      <c r="DY21" s="895"/>
      <c r="DZ21" s="895"/>
      <c r="EO21" s="237"/>
      <c r="EQ21" s="1725"/>
      <c r="ER21" s="1726"/>
      <c r="ES21" s="1726"/>
      <c r="ET21" s="1726"/>
      <c r="EU21" s="1726"/>
      <c r="EV21" s="1726"/>
      <c r="EW21" s="1726"/>
      <c r="EX21" s="1726"/>
      <c r="EY21" s="1726"/>
      <c r="EZ21" s="1726"/>
      <c r="FA21" s="1726"/>
      <c r="FB21" s="1726"/>
      <c r="FC21" s="1726"/>
      <c r="FD21" s="1727"/>
      <c r="FF21" s="151" t="str">
        <f>IF(LOWER(LEFT($CA$12,3))="окт","10","")</f>
        <v/>
      </c>
    </row>
    <row r="22" spans="1:162" ht="14.25" customHeight="1" x14ac:dyDescent="0.25">
      <c r="EO22" s="237"/>
      <c r="EQ22" s="1728"/>
      <c r="ER22" s="1729"/>
      <c r="ES22" s="1729"/>
      <c r="ET22" s="1729"/>
      <c r="EU22" s="1729"/>
      <c r="EV22" s="1729"/>
      <c r="EW22" s="1729"/>
      <c r="EX22" s="1729"/>
      <c r="EY22" s="1729"/>
      <c r="EZ22" s="1729"/>
      <c r="FA22" s="1729"/>
      <c r="FB22" s="1729"/>
      <c r="FC22" s="1729"/>
      <c r="FD22" s="1730"/>
      <c r="FF22" s="151" t="str">
        <f>IF(LOWER(LEFT($CA$12,3))="ноя","11","")</f>
        <v/>
      </c>
    </row>
    <row r="23" spans="1:162" ht="16.5" thickBot="1" x14ac:dyDescent="0.3">
      <c r="A23" s="151" t="s">
        <v>270</v>
      </c>
      <c r="EO23" s="235" t="s">
        <v>187</v>
      </c>
      <c r="EQ23" s="1715" t="s">
        <v>271</v>
      </c>
      <c r="ER23" s="1716"/>
      <c r="ES23" s="1716"/>
      <c r="ET23" s="1716"/>
      <c r="EU23" s="1716"/>
      <c r="EV23" s="1716"/>
      <c r="EW23" s="1716"/>
      <c r="EX23" s="1716"/>
      <c r="EY23" s="1716"/>
      <c r="EZ23" s="1716"/>
      <c r="FA23" s="1716"/>
      <c r="FB23" s="1716"/>
      <c r="FC23" s="1716"/>
      <c r="FD23" s="1717"/>
      <c r="FF23" s="151" t="str">
        <f>IF(LOWER(LEFT($CA$12,3))="дек","12","")</f>
        <v/>
      </c>
    </row>
    <row r="24" spans="1:162" ht="7.5" customHeight="1" x14ac:dyDescent="0.25">
      <c r="FF24" s="151" t="str">
        <f>FF12&amp;FF13&amp;FF14&amp;FF15&amp;FF16&amp;FF17&amp;FF18&amp;FF19&amp;FF20&amp;FF21&amp;FF22&amp;FF23</f>
        <v/>
      </c>
    </row>
    <row r="25" spans="1:162" ht="8.25" customHeight="1" x14ac:dyDescent="0.25">
      <c r="FF25" s="151" t="str">
        <f>"20"&amp;DC12&amp;"-"&amp;IF($FF$24="",$CA$12,$FF$24)&amp;"-"&amp;IF($BR$12&lt;10,"0"&amp;$BR$12,$BR$12)</f>
        <v>20--0</v>
      </c>
    </row>
    <row r="26" spans="1:162" x14ac:dyDescent="0.25">
      <c r="A26" s="237"/>
      <c r="B26" s="237"/>
      <c r="C26" s="237"/>
      <c r="D26" s="237"/>
      <c r="E26" s="237"/>
      <c r="F26" s="237"/>
      <c r="G26" s="237"/>
      <c r="H26" s="237"/>
      <c r="I26" s="237"/>
      <c r="J26" s="237"/>
      <c r="K26" s="237"/>
      <c r="L26" s="237"/>
      <c r="M26" s="237"/>
      <c r="N26" s="237"/>
      <c r="O26" s="237"/>
      <c r="P26" s="237"/>
      <c r="Q26" s="237"/>
      <c r="R26" s="237"/>
      <c r="S26" s="237"/>
      <c r="T26" s="237"/>
      <c r="U26" s="237"/>
      <c r="V26" s="237"/>
      <c r="W26" s="237"/>
      <c r="X26" s="237"/>
      <c r="Y26" s="237"/>
      <c r="Z26" s="237"/>
      <c r="AA26" s="237"/>
      <c r="AB26" s="237"/>
      <c r="AC26" s="237"/>
      <c r="AD26" s="237"/>
      <c r="AE26" s="237"/>
      <c r="AF26" s="237"/>
      <c r="AG26" s="237"/>
      <c r="AH26" s="237"/>
      <c r="AI26" s="237"/>
      <c r="AJ26" s="237"/>
      <c r="AK26" s="237"/>
      <c r="AL26" s="237"/>
      <c r="AM26" s="237"/>
      <c r="AN26" s="237"/>
      <c r="AO26" s="237"/>
      <c r="AP26" s="237"/>
      <c r="AQ26" s="237"/>
      <c r="AR26" s="237"/>
      <c r="AS26" s="237"/>
      <c r="AT26" s="237"/>
      <c r="AU26" s="237"/>
      <c r="AV26" s="237"/>
      <c r="AW26" s="237"/>
      <c r="AX26" s="237"/>
      <c r="AY26" s="237"/>
      <c r="AZ26" s="237"/>
      <c r="BA26" s="237"/>
      <c r="BB26" s="237"/>
      <c r="BC26" s="237"/>
      <c r="BD26" s="237"/>
      <c r="BE26" s="237"/>
      <c r="BF26" s="237"/>
      <c r="BG26" s="237"/>
      <c r="BH26" s="237"/>
      <c r="BI26" s="237"/>
      <c r="BJ26" s="237"/>
      <c r="BK26" s="237"/>
      <c r="BL26" s="237"/>
      <c r="BM26" s="237"/>
      <c r="BN26" s="237"/>
      <c r="BO26" s="237"/>
      <c r="BP26" s="237"/>
      <c r="BQ26" s="237"/>
      <c r="BR26" s="237"/>
      <c r="BS26" s="237"/>
      <c r="BT26" s="237"/>
      <c r="BU26" s="237"/>
      <c r="BV26" s="237"/>
      <c r="BW26" s="237"/>
      <c r="BX26" s="237"/>
      <c r="BY26" s="237"/>
      <c r="BZ26" s="237"/>
      <c r="CA26" s="237"/>
      <c r="CB26" s="237"/>
      <c r="CC26" s="237"/>
      <c r="CD26" s="237"/>
      <c r="CE26" s="237"/>
      <c r="CF26" s="237"/>
      <c r="CG26" s="237"/>
      <c r="CH26" s="237"/>
      <c r="CI26" s="237"/>
      <c r="CJ26" s="237"/>
      <c r="CK26" s="237"/>
      <c r="CL26" s="237"/>
      <c r="CM26" s="237"/>
      <c r="CN26" s="237"/>
      <c r="CO26" s="237"/>
      <c r="CP26" s="237"/>
      <c r="CQ26" s="237"/>
      <c r="CR26" s="237"/>
      <c r="CS26" s="237"/>
      <c r="CT26" s="237"/>
      <c r="CU26" s="237"/>
      <c r="CV26" s="237"/>
      <c r="CW26" s="237"/>
      <c r="CX26" s="237"/>
      <c r="CY26" s="237"/>
      <c r="CZ26" s="237"/>
      <c r="DA26" s="237"/>
      <c r="DB26" s="237"/>
      <c r="DC26" s="237"/>
      <c r="DD26" s="237"/>
      <c r="DE26" s="237"/>
      <c r="DF26" s="237"/>
      <c r="DG26" s="237"/>
      <c r="DH26" s="237"/>
      <c r="DI26" s="237"/>
      <c r="DJ26" s="237"/>
      <c r="DK26" s="237"/>
      <c r="DL26" s="237"/>
      <c r="DM26" s="237"/>
      <c r="DN26" s="237"/>
      <c r="DO26" s="237"/>
      <c r="DP26" s="237"/>
      <c r="DQ26" s="237"/>
      <c r="DR26" s="237"/>
      <c r="DS26" s="237"/>
      <c r="DT26" s="237"/>
      <c r="DU26" s="237"/>
      <c r="DV26" s="237"/>
      <c r="DW26" s="237"/>
      <c r="DX26" s="237"/>
      <c r="DY26" s="237"/>
      <c r="DZ26" s="237"/>
      <c r="EA26" s="237"/>
      <c r="EB26" s="237"/>
      <c r="EC26" s="237"/>
      <c r="ED26" s="237"/>
      <c r="EE26" s="237"/>
      <c r="EF26" s="237"/>
      <c r="EG26" s="237"/>
      <c r="EH26" s="237"/>
      <c r="EI26" s="237"/>
      <c r="EJ26" s="237"/>
      <c r="EK26" s="237"/>
      <c r="EL26" s="237"/>
      <c r="EM26" s="237"/>
      <c r="EN26" s="237"/>
      <c r="EO26" s="237"/>
      <c r="EP26" s="237"/>
      <c r="EQ26" s="237"/>
      <c r="ER26" s="237"/>
      <c r="ES26" s="237"/>
      <c r="ET26" s="237"/>
      <c r="EU26" s="237"/>
      <c r="EV26" s="237"/>
      <c r="EW26" s="237"/>
      <c r="EX26" s="237"/>
      <c r="EY26" s="237"/>
      <c r="EZ26" s="237"/>
      <c r="FA26" s="237"/>
      <c r="FB26" s="237"/>
      <c r="FC26" s="237"/>
      <c r="FD26" s="235" t="s">
        <v>272</v>
      </c>
    </row>
    <row r="27" spans="1:162" ht="9" customHeight="1" x14ac:dyDescent="0.25">
      <c r="A27" s="149"/>
      <c r="B27" s="149"/>
      <c r="C27" s="149"/>
      <c r="D27" s="149"/>
      <c r="E27" s="149"/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  <c r="BI27" s="149"/>
      <c r="BJ27" s="149"/>
      <c r="BK27" s="149"/>
      <c r="BL27" s="149"/>
      <c r="BM27" s="149"/>
      <c r="BN27" s="149"/>
      <c r="BO27" s="149"/>
      <c r="BP27" s="149"/>
      <c r="BQ27" s="149"/>
      <c r="BR27" s="149"/>
      <c r="BS27" s="149"/>
      <c r="BT27" s="149"/>
      <c r="BU27" s="149"/>
      <c r="BV27" s="149"/>
      <c r="BW27" s="149"/>
      <c r="BX27" s="149"/>
      <c r="BY27" s="149"/>
      <c r="BZ27" s="149"/>
      <c r="CA27" s="149"/>
      <c r="CB27" s="149"/>
      <c r="CC27" s="149"/>
      <c r="CD27" s="149"/>
      <c r="CE27" s="149"/>
      <c r="CF27" s="149"/>
      <c r="CG27" s="149"/>
      <c r="CH27" s="149"/>
      <c r="CI27" s="149"/>
      <c r="CJ27" s="149"/>
      <c r="CK27" s="149"/>
      <c r="CL27" s="149"/>
      <c r="CM27" s="149"/>
      <c r="CN27" s="149"/>
      <c r="CO27" s="149"/>
      <c r="CP27" s="149"/>
      <c r="CQ27" s="149"/>
      <c r="CR27" s="149"/>
      <c r="CS27" s="149"/>
      <c r="CT27" s="149"/>
      <c r="CU27" s="149"/>
      <c r="CV27" s="149"/>
      <c r="CW27" s="149"/>
      <c r="CX27" s="149"/>
      <c r="CY27" s="149"/>
      <c r="CZ27" s="149"/>
      <c r="DA27" s="149"/>
      <c r="DB27" s="149"/>
      <c r="DC27" s="149"/>
      <c r="DD27" s="149"/>
      <c r="DE27" s="149"/>
      <c r="DF27" s="149"/>
      <c r="DG27" s="149"/>
      <c r="DH27" s="149"/>
      <c r="DI27" s="149"/>
      <c r="DJ27" s="149"/>
      <c r="DK27" s="149"/>
      <c r="DL27" s="149"/>
      <c r="DM27" s="149"/>
      <c r="DN27" s="149"/>
      <c r="DO27" s="149"/>
      <c r="DP27" s="149"/>
      <c r="DQ27" s="149"/>
      <c r="DR27" s="149"/>
      <c r="DS27" s="149"/>
      <c r="DT27" s="149"/>
      <c r="DU27" s="149"/>
      <c r="DV27" s="149"/>
      <c r="DW27" s="149"/>
      <c r="DX27" s="149"/>
      <c r="DY27" s="149"/>
      <c r="DZ27" s="149"/>
      <c r="EA27" s="149"/>
      <c r="EB27" s="149"/>
      <c r="EC27" s="149"/>
      <c r="ED27" s="149"/>
      <c r="EE27" s="149"/>
      <c r="EF27" s="149"/>
      <c r="EG27" s="149"/>
      <c r="EH27" s="149"/>
      <c r="EI27" s="149"/>
      <c r="EJ27" s="149"/>
      <c r="EK27" s="149"/>
      <c r="EL27" s="149"/>
      <c r="EM27" s="149"/>
      <c r="EN27" s="149"/>
      <c r="EO27" s="149"/>
      <c r="EP27" s="149"/>
      <c r="EQ27" s="149"/>
      <c r="ER27" s="149"/>
      <c r="ES27" s="149"/>
      <c r="ET27" s="149"/>
      <c r="EU27" s="149"/>
      <c r="EV27" s="149"/>
      <c r="EW27" s="149"/>
      <c r="EX27" s="149"/>
      <c r="EY27" s="149"/>
      <c r="EZ27" s="149"/>
      <c r="FA27" s="149"/>
      <c r="FB27" s="149"/>
      <c r="FC27" s="149"/>
      <c r="FD27" s="238"/>
    </row>
    <row r="28" spans="1:162" x14ac:dyDescent="0.25">
      <c r="A28" s="1667" t="s">
        <v>273</v>
      </c>
      <c r="B28" s="1667"/>
      <c r="C28" s="1667"/>
      <c r="D28" s="1667"/>
      <c r="E28" s="1667"/>
      <c r="F28" s="1667"/>
      <c r="G28" s="1667"/>
      <c r="H28" s="1667"/>
      <c r="I28" s="1667"/>
      <c r="J28" s="1667"/>
      <c r="K28" s="1667"/>
      <c r="L28" s="1667"/>
      <c r="M28" s="1667"/>
      <c r="N28" s="1667"/>
      <c r="O28" s="1667"/>
      <c r="P28" s="1667"/>
      <c r="Q28" s="1667"/>
      <c r="R28" s="1667"/>
      <c r="S28" s="1667"/>
      <c r="T28" s="1667"/>
      <c r="U28" s="1667"/>
      <c r="V28" s="1667"/>
      <c r="W28" s="1667"/>
      <c r="X28" s="1667"/>
      <c r="Y28" s="1667"/>
      <c r="Z28" s="1667"/>
      <c r="AA28" s="1667"/>
      <c r="AB28" s="1667"/>
      <c r="AC28" s="1667"/>
      <c r="AD28" s="1667"/>
      <c r="AE28" s="1667"/>
      <c r="AF28" s="1667"/>
      <c r="AG28" s="1667"/>
      <c r="AH28" s="1667"/>
      <c r="AI28" s="1667"/>
      <c r="AJ28" s="1667"/>
      <c r="AK28" s="1667"/>
      <c r="AL28" s="1667"/>
      <c r="AM28" s="1667"/>
      <c r="AN28" s="1667"/>
      <c r="AO28" s="1667"/>
      <c r="AP28" s="1667"/>
      <c r="AQ28" s="1667"/>
      <c r="AR28" s="1667"/>
      <c r="AS28" s="1667"/>
      <c r="AT28" s="1667"/>
      <c r="AU28" s="1667"/>
      <c r="AV28" s="1667"/>
      <c r="AW28" s="1667"/>
      <c r="AX28" s="1667"/>
      <c r="AY28" s="1667"/>
      <c r="AZ28" s="1667"/>
      <c r="BA28" s="1667"/>
      <c r="BB28" s="1667"/>
      <c r="BC28" s="1667"/>
      <c r="BD28" s="1667"/>
      <c r="BE28" s="1667"/>
      <c r="BF28" s="1667"/>
      <c r="BG28" s="1667"/>
      <c r="BH28" s="1667"/>
      <c r="BI28" s="1667"/>
      <c r="BJ28" s="1667"/>
      <c r="BK28" s="1667"/>
      <c r="BL28" s="1667"/>
      <c r="BM28" s="1667"/>
      <c r="BN28" s="1667"/>
      <c r="BO28" s="1667"/>
      <c r="BP28" s="1667"/>
      <c r="BQ28" s="1667"/>
      <c r="BR28" s="1667"/>
      <c r="BS28" s="1667"/>
      <c r="BT28" s="1667"/>
      <c r="BU28" s="1667"/>
      <c r="BV28" s="1667"/>
      <c r="BW28" s="1667"/>
      <c r="BX28" s="1667"/>
      <c r="BY28" s="1667"/>
      <c r="BZ28" s="1667"/>
      <c r="CA28" s="1667"/>
      <c r="CB28" s="1667"/>
      <c r="CC28" s="1667"/>
      <c r="CD28" s="1667"/>
      <c r="CE28" s="1667"/>
      <c r="CF28" s="1667"/>
      <c r="CG28" s="1667"/>
      <c r="CH28" s="1667"/>
      <c r="CI28" s="1667"/>
      <c r="CJ28" s="1667"/>
      <c r="CK28" s="1667"/>
      <c r="CL28" s="1667"/>
      <c r="CM28" s="1667"/>
      <c r="CN28" s="1667"/>
      <c r="CO28" s="1667"/>
      <c r="CP28" s="1667"/>
      <c r="CQ28" s="1667"/>
      <c r="CR28" s="1667"/>
      <c r="CS28" s="1667"/>
      <c r="CT28" s="1667"/>
      <c r="CU28" s="1667"/>
      <c r="CV28" s="1667"/>
      <c r="CW28" s="1667"/>
      <c r="CX28" s="1667"/>
      <c r="CY28" s="1667"/>
      <c r="CZ28" s="1667"/>
      <c r="DA28" s="1667"/>
      <c r="DB28" s="1667"/>
      <c r="DC28" s="1667"/>
      <c r="DD28" s="1667"/>
      <c r="DE28" s="1667"/>
      <c r="DF28" s="1667"/>
      <c r="DG28" s="1667"/>
      <c r="DH28" s="1667"/>
      <c r="DI28" s="1667"/>
      <c r="DJ28" s="1667"/>
      <c r="DK28" s="1667"/>
      <c r="DL28" s="1667"/>
      <c r="DM28" s="1667"/>
      <c r="DN28" s="1667"/>
      <c r="DO28" s="1667"/>
      <c r="DP28" s="1667"/>
      <c r="DQ28" s="1667"/>
      <c r="DR28" s="1667"/>
      <c r="DS28" s="1667"/>
      <c r="DT28" s="1667"/>
      <c r="DU28" s="1667"/>
      <c r="DV28" s="1667"/>
      <c r="DW28" s="1667"/>
      <c r="DX28" s="1667"/>
      <c r="DY28" s="1667"/>
      <c r="DZ28" s="1667"/>
      <c r="EA28" s="1667"/>
      <c r="EB28" s="1667"/>
      <c r="EC28" s="1667"/>
      <c r="ED28" s="1667"/>
      <c r="EE28" s="1667"/>
      <c r="EF28" s="1667"/>
      <c r="EG28" s="1667"/>
      <c r="EH28" s="1667"/>
      <c r="EI28" s="1667"/>
      <c r="EJ28" s="1667"/>
      <c r="EK28" s="1667"/>
      <c r="EL28" s="1667"/>
      <c r="EM28" s="1667"/>
      <c r="EN28" s="1667"/>
      <c r="EO28" s="1667"/>
      <c r="EP28" s="1667"/>
      <c r="EQ28" s="1667"/>
      <c r="ER28" s="1667"/>
      <c r="ES28" s="1667"/>
      <c r="ET28" s="1667"/>
      <c r="EU28" s="1667"/>
      <c r="EV28" s="1667"/>
      <c r="EW28" s="1667"/>
      <c r="EX28" s="1667"/>
      <c r="EY28" s="1667"/>
      <c r="EZ28" s="1667"/>
      <c r="FA28" s="1667"/>
      <c r="FB28" s="1667"/>
      <c r="FC28" s="1667"/>
      <c r="FD28" s="1667"/>
    </row>
    <row r="30" spans="1:162" x14ac:dyDescent="0.25">
      <c r="A30" s="1703" t="s">
        <v>191</v>
      </c>
      <c r="B30" s="1704"/>
      <c r="C30" s="1704"/>
      <c r="D30" s="1704"/>
      <c r="E30" s="1704"/>
      <c r="F30" s="1704"/>
      <c r="G30" s="1704"/>
      <c r="H30" s="1704"/>
      <c r="I30" s="1704"/>
      <c r="J30" s="1704"/>
      <c r="K30" s="1704"/>
      <c r="L30" s="1704"/>
      <c r="M30" s="1704"/>
      <c r="N30" s="1704"/>
      <c r="O30" s="1704"/>
      <c r="P30" s="1704"/>
      <c r="Q30" s="1704"/>
      <c r="R30" s="1704"/>
      <c r="S30" s="1704"/>
      <c r="T30" s="1704"/>
      <c r="U30" s="1704"/>
      <c r="V30" s="1704"/>
      <c r="W30" s="1704"/>
      <c r="X30" s="1704"/>
      <c r="Y30" s="1704"/>
      <c r="Z30" s="1704"/>
      <c r="AA30" s="1704"/>
      <c r="AB30" s="1704"/>
      <c r="AC30" s="1704"/>
      <c r="AD30" s="1704"/>
      <c r="AE30" s="1704"/>
      <c r="AF30" s="1704"/>
      <c r="AG30" s="1704"/>
      <c r="AH30" s="1704"/>
      <c r="AI30" s="1704"/>
      <c r="AJ30" s="1704"/>
      <c r="AK30" s="1704"/>
      <c r="AL30" s="1704"/>
      <c r="AM30" s="1704"/>
      <c r="AN30" s="1704"/>
      <c r="AO30" s="1704"/>
      <c r="AP30" s="1704"/>
      <c r="AQ30" s="1704"/>
      <c r="AR30" s="1704"/>
      <c r="AS30" s="1704"/>
      <c r="AT30" s="1704"/>
      <c r="AU30" s="1704"/>
      <c r="AV30" s="1704"/>
      <c r="AW30" s="1704"/>
      <c r="AX30" s="1704"/>
      <c r="AY30" s="1704"/>
      <c r="AZ30" s="1704"/>
      <c r="BA30" s="1704"/>
      <c r="BB30" s="1704"/>
      <c r="BC30" s="1704"/>
      <c r="BD30" s="1704"/>
      <c r="BE30" s="1704"/>
      <c r="BF30" s="1704"/>
      <c r="BG30" s="1704"/>
      <c r="BH30" s="1704"/>
      <c r="BI30" s="1704"/>
      <c r="BJ30" s="1704"/>
      <c r="BK30" s="1704"/>
      <c r="BL30" s="1704"/>
      <c r="BM30" s="1704"/>
      <c r="BN30" s="1704"/>
      <c r="BO30" s="1704"/>
      <c r="BP30" s="1704"/>
      <c r="BQ30" s="1704"/>
      <c r="BR30" s="1705"/>
      <c r="BS30" s="1703" t="s">
        <v>274</v>
      </c>
      <c r="BT30" s="1704"/>
      <c r="BU30" s="1704"/>
      <c r="BV30" s="1704"/>
      <c r="BW30" s="1704"/>
      <c r="BX30" s="1704"/>
      <c r="BY30" s="1705"/>
      <c r="BZ30" s="1703" t="s">
        <v>275</v>
      </c>
      <c r="CA30" s="1704"/>
      <c r="CB30" s="1704"/>
      <c r="CC30" s="1704"/>
      <c r="CD30" s="1704"/>
      <c r="CE30" s="1704"/>
      <c r="CF30" s="1704"/>
      <c r="CG30" s="1704"/>
      <c r="CH30" s="1704"/>
      <c r="CI30" s="1704"/>
      <c r="CJ30" s="1704"/>
      <c r="CK30" s="1704"/>
      <c r="CL30" s="1704"/>
      <c r="CM30" s="1704"/>
      <c r="CN30" s="1704"/>
      <c r="CO30" s="1704"/>
      <c r="CP30" s="1704"/>
      <c r="CQ30" s="1704"/>
      <c r="CR30" s="1704"/>
      <c r="CS30" s="1705"/>
      <c r="CT30" s="1709" t="s">
        <v>276</v>
      </c>
      <c r="CU30" s="1710"/>
      <c r="CV30" s="1710"/>
      <c r="CW30" s="1710"/>
      <c r="CX30" s="1710"/>
      <c r="CY30" s="1710"/>
      <c r="CZ30" s="1710"/>
      <c r="DA30" s="1710"/>
      <c r="DB30" s="1710"/>
      <c r="DC30" s="1710"/>
      <c r="DD30" s="1710"/>
      <c r="DE30" s="1710"/>
      <c r="DF30" s="1710"/>
      <c r="DG30" s="1710"/>
      <c r="DH30" s="1710"/>
      <c r="DI30" s="1710"/>
      <c r="DJ30" s="1710"/>
      <c r="DK30" s="1710"/>
      <c r="DL30" s="1710"/>
      <c r="DM30" s="1710"/>
      <c r="DN30" s="1710"/>
      <c r="DO30" s="1710"/>
      <c r="DP30" s="1710"/>
      <c r="DQ30" s="1710"/>
      <c r="DR30" s="1710"/>
      <c r="DS30" s="1710"/>
      <c r="DT30" s="1710"/>
      <c r="DU30" s="1710"/>
      <c r="DV30" s="1710"/>
      <c r="DW30" s="1710"/>
      <c r="DX30" s="1710"/>
      <c r="DY30" s="1710"/>
      <c r="DZ30" s="1710"/>
      <c r="EA30" s="1710"/>
      <c r="EB30" s="1710"/>
      <c r="EC30" s="1710"/>
      <c r="ED30" s="1710"/>
      <c r="EE30" s="1710"/>
      <c r="EF30" s="1710"/>
      <c r="EG30" s="1710"/>
      <c r="EH30" s="1710"/>
      <c r="EI30" s="1710"/>
      <c r="EJ30" s="1710"/>
      <c r="EK30" s="1710"/>
      <c r="EL30" s="1710"/>
      <c r="EM30" s="1710"/>
      <c r="EN30" s="1710"/>
      <c r="EO30" s="1710"/>
      <c r="EP30" s="1710"/>
      <c r="EQ30" s="1710"/>
      <c r="ER30" s="1710"/>
      <c r="ES30" s="1710"/>
      <c r="ET30" s="1710"/>
      <c r="EU30" s="1710"/>
      <c r="EV30" s="1710"/>
      <c r="EW30" s="1710"/>
      <c r="EX30" s="1710"/>
      <c r="EY30" s="1710"/>
      <c r="EZ30" s="1710"/>
      <c r="FA30" s="1710"/>
      <c r="FB30" s="1710"/>
      <c r="FC30" s="1710"/>
      <c r="FD30" s="1711"/>
    </row>
    <row r="31" spans="1:162" ht="63.75" customHeight="1" x14ac:dyDescent="0.25">
      <c r="A31" s="1706"/>
      <c r="B31" s="1707"/>
      <c r="C31" s="1707"/>
      <c r="D31" s="1707"/>
      <c r="E31" s="1707"/>
      <c r="F31" s="1707"/>
      <c r="G31" s="1707"/>
      <c r="H31" s="1707"/>
      <c r="I31" s="1707"/>
      <c r="J31" s="1707"/>
      <c r="K31" s="1707"/>
      <c r="L31" s="1707"/>
      <c r="M31" s="1707"/>
      <c r="N31" s="1707"/>
      <c r="O31" s="1707"/>
      <c r="P31" s="1707"/>
      <c r="Q31" s="1707"/>
      <c r="R31" s="1707"/>
      <c r="S31" s="1707"/>
      <c r="T31" s="1707"/>
      <c r="U31" s="1707"/>
      <c r="V31" s="1707"/>
      <c r="W31" s="1707"/>
      <c r="X31" s="1707"/>
      <c r="Y31" s="1707"/>
      <c r="Z31" s="1707"/>
      <c r="AA31" s="1707"/>
      <c r="AB31" s="1707"/>
      <c r="AC31" s="1707"/>
      <c r="AD31" s="1707"/>
      <c r="AE31" s="1707"/>
      <c r="AF31" s="1707"/>
      <c r="AG31" s="1707"/>
      <c r="AH31" s="1707"/>
      <c r="AI31" s="1707"/>
      <c r="AJ31" s="1707"/>
      <c r="AK31" s="1707"/>
      <c r="AL31" s="1707"/>
      <c r="AM31" s="1707"/>
      <c r="AN31" s="1707"/>
      <c r="AO31" s="1707"/>
      <c r="AP31" s="1707"/>
      <c r="AQ31" s="1707"/>
      <c r="AR31" s="1707"/>
      <c r="AS31" s="1707"/>
      <c r="AT31" s="1707"/>
      <c r="AU31" s="1707"/>
      <c r="AV31" s="1707"/>
      <c r="AW31" s="1707"/>
      <c r="AX31" s="1707"/>
      <c r="AY31" s="1707"/>
      <c r="AZ31" s="1707"/>
      <c r="BA31" s="1707"/>
      <c r="BB31" s="1707"/>
      <c r="BC31" s="1707"/>
      <c r="BD31" s="1707"/>
      <c r="BE31" s="1707"/>
      <c r="BF31" s="1707"/>
      <c r="BG31" s="1707"/>
      <c r="BH31" s="1707"/>
      <c r="BI31" s="1707"/>
      <c r="BJ31" s="1707"/>
      <c r="BK31" s="1707"/>
      <c r="BL31" s="1707"/>
      <c r="BM31" s="1707"/>
      <c r="BN31" s="1707"/>
      <c r="BO31" s="1707"/>
      <c r="BP31" s="1707"/>
      <c r="BQ31" s="1707"/>
      <c r="BR31" s="1708"/>
      <c r="BS31" s="1706"/>
      <c r="BT31" s="1707"/>
      <c r="BU31" s="1707"/>
      <c r="BV31" s="1707"/>
      <c r="BW31" s="1707"/>
      <c r="BX31" s="1707"/>
      <c r="BY31" s="1708"/>
      <c r="BZ31" s="1706"/>
      <c r="CA31" s="1707"/>
      <c r="CB31" s="1707"/>
      <c r="CC31" s="1707"/>
      <c r="CD31" s="1707"/>
      <c r="CE31" s="1707"/>
      <c r="CF31" s="1707"/>
      <c r="CG31" s="1707"/>
      <c r="CH31" s="1707"/>
      <c r="CI31" s="1707"/>
      <c r="CJ31" s="1707"/>
      <c r="CK31" s="1707"/>
      <c r="CL31" s="1707"/>
      <c r="CM31" s="1707"/>
      <c r="CN31" s="1707"/>
      <c r="CO31" s="1707"/>
      <c r="CP31" s="1707"/>
      <c r="CQ31" s="1707"/>
      <c r="CR31" s="1707"/>
      <c r="CS31" s="1708"/>
      <c r="CT31" s="1712" t="s">
        <v>277</v>
      </c>
      <c r="CU31" s="1713"/>
      <c r="CV31" s="1713"/>
      <c r="CW31" s="1713"/>
      <c r="CX31" s="1713"/>
      <c r="CY31" s="1713"/>
      <c r="CZ31" s="1713"/>
      <c r="DA31" s="1713"/>
      <c r="DB31" s="1713"/>
      <c r="DC31" s="1713"/>
      <c r="DD31" s="1713"/>
      <c r="DE31" s="1713"/>
      <c r="DF31" s="1713"/>
      <c r="DG31" s="1713"/>
      <c r="DH31" s="1713"/>
      <c r="DI31" s="1713"/>
      <c r="DJ31" s="1714"/>
      <c r="DK31" s="1709" t="s">
        <v>278</v>
      </c>
      <c r="DL31" s="1710"/>
      <c r="DM31" s="1710"/>
      <c r="DN31" s="1710"/>
      <c r="DO31" s="1710"/>
      <c r="DP31" s="1710"/>
      <c r="DQ31" s="1710"/>
      <c r="DR31" s="1710"/>
      <c r="DS31" s="1710"/>
      <c r="DT31" s="1710"/>
      <c r="DU31" s="1710"/>
      <c r="DV31" s="1710"/>
      <c r="DW31" s="1710"/>
      <c r="DX31" s="1710"/>
      <c r="DY31" s="1711"/>
      <c r="DZ31" s="1709" t="s">
        <v>442</v>
      </c>
      <c r="EA31" s="1710"/>
      <c r="EB31" s="1710"/>
      <c r="EC31" s="1710"/>
      <c r="ED31" s="1710"/>
      <c r="EE31" s="1710"/>
      <c r="EF31" s="1710"/>
      <c r="EG31" s="1710"/>
      <c r="EH31" s="1710"/>
      <c r="EI31" s="1710"/>
      <c r="EJ31" s="1710"/>
      <c r="EK31" s="1710"/>
      <c r="EL31" s="1710"/>
      <c r="EM31" s="1710"/>
      <c r="EN31" s="1710"/>
      <c r="EO31" s="1711"/>
      <c r="EP31" s="1709" t="s">
        <v>443</v>
      </c>
      <c r="EQ31" s="1710"/>
      <c r="ER31" s="1710"/>
      <c r="ES31" s="1710"/>
      <c r="ET31" s="1710"/>
      <c r="EU31" s="1710"/>
      <c r="EV31" s="1710"/>
      <c r="EW31" s="1710"/>
      <c r="EX31" s="1710"/>
      <c r="EY31" s="1710"/>
      <c r="EZ31" s="1710"/>
      <c r="FA31" s="1710"/>
      <c r="FB31" s="1710"/>
      <c r="FC31" s="1710"/>
      <c r="FD31" s="1711"/>
    </row>
    <row r="32" spans="1:162" ht="16.5" thickBot="1" x14ac:dyDescent="0.3">
      <c r="A32" s="1741" t="s">
        <v>372</v>
      </c>
      <c r="B32" s="1742"/>
      <c r="C32" s="1742"/>
      <c r="D32" s="1742"/>
      <c r="E32" s="1742"/>
      <c r="F32" s="1742"/>
      <c r="G32" s="1742"/>
      <c r="H32" s="1742"/>
      <c r="I32" s="1742"/>
      <c r="J32" s="1742"/>
      <c r="K32" s="1742"/>
      <c r="L32" s="1742"/>
      <c r="M32" s="1742"/>
      <c r="N32" s="1742"/>
      <c r="O32" s="1742"/>
      <c r="P32" s="1742"/>
      <c r="Q32" s="1742"/>
      <c r="R32" s="1742"/>
      <c r="S32" s="1742"/>
      <c r="T32" s="1742"/>
      <c r="U32" s="1742"/>
      <c r="V32" s="1742"/>
      <c r="W32" s="1742"/>
      <c r="X32" s="1742"/>
      <c r="Y32" s="1742"/>
      <c r="Z32" s="1742"/>
      <c r="AA32" s="1742"/>
      <c r="AB32" s="1742"/>
      <c r="AC32" s="1742"/>
      <c r="AD32" s="1742"/>
      <c r="AE32" s="1742"/>
      <c r="AF32" s="1742"/>
      <c r="AG32" s="1742"/>
      <c r="AH32" s="1742"/>
      <c r="AI32" s="1742"/>
      <c r="AJ32" s="1742"/>
      <c r="AK32" s="1742"/>
      <c r="AL32" s="1742"/>
      <c r="AM32" s="1742"/>
      <c r="AN32" s="1742"/>
      <c r="AO32" s="1742"/>
      <c r="AP32" s="1742"/>
      <c r="AQ32" s="1742"/>
      <c r="AR32" s="1742"/>
      <c r="AS32" s="1742"/>
      <c r="AT32" s="1742"/>
      <c r="AU32" s="1742"/>
      <c r="AV32" s="1742"/>
      <c r="AW32" s="1742"/>
      <c r="AX32" s="1742"/>
      <c r="AY32" s="1742"/>
      <c r="AZ32" s="1742"/>
      <c r="BA32" s="1742"/>
      <c r="BB32" s="1742"/>
      <c r="BC32" s="1742"/>
      <c r="BD32" s="1742"/>
      <c r="BE32" s="1742"/>
      <c r="BF32" s="1742"/>
      <c r="BG32" s="1742"/>
      <c r="BH32" s="1742"/>
      <c r="BI32" s="1742"/>
      <c r="BJ32" s="1742"/>
      <c r="BK32" s="1742"/>
      <c r="BL32" s="1742"/>
      <c r="BM32" s="1742"/>
      <c r="BN32" s="1742"/>
      <c r="BO32" s="1742"/>
      <c r="BP32" s="1742"/>
      <c r="BQ32" s="1742"/>
      <c r="BR32" s="1743"/>
      <c r="BS32" s="1684" t="s">
        <v>373</v>
      </c>
      <c r="BT32" s="1685"/>
      <c r="BU32" s="1685"/>
      <c r="BV32" s="1685"/>
      <c r="BW32" s="1685"/>
      <c r="BX32" s="1685"/>
      <c r="BY32" s="1686"/>
      <c r="BZ32" s="1684" t="s">
        <v>374</v>
      </c>
      <c r="CA32" s="1685"/>
      <c r="CB32" s="1685"/>
      <c r="CC32" s="1685"/>
      <c r="CD32" s="1685"/>
      <c r="CE32" s="1685"/>
      <c r="CF32" s="1685"/>
      <c r="CG32" s="1685"/>
      <c r="CH32" s="1685"/>
      <c r="CI32" s="1685"/>
      <c r="CJ32" s="1685"/>
      <c r="CK32" s="1685"/>
      <c r="CL32" s="1685"/>
      <c r="CM32" s="1685"/>
      <c r="CN32" s="1685"/>
      <c r="CO32" s="1685"/>
      <c r="CP32" s="1685"/>
      <c r="CQ32" s="1685"/>
      <c r="CR32" s="1685"/>
      <c r="CS32" s="1686"/>
      <c r="CT32" s="1684" t="s">
        <v>375</v>
      </c>
      <c r="CU32" s="1685"/>
      <c r="CV32" s="1685"/>
      <c r="CW32" s="1685"/>
      <c r="CX32" s="1685"/>
      <c r="CY32" s="1685"/>
      <c r="CZ32" s="1685"/>
      <c r="DA32" s="1685"/>
      <c r="DB32" s="1685"/>
      <c r="DC32" s="1685"/>
      <c r="DD32" s="1685"/>
      <c r="DE32" s="1685"/>
      <c r="DF32" s="1685"/>
      <c r="DG32" s="1685"/>
      <c r="DH32" s="1685"/>
      <c r="DI32" s="1685"/>
      <c r="DJ32" s="1686"/>
      <c r="DK32" s="1684" t="s">
        <v>376</v>
      </c>
      <c r="DL32" s="1685"/>
      <c r="DM32" s="1685"/>
      <c r="DN32" s="1685"/>
      <c r="DO32" s="1685"/>
      <c r="DP32" s="1685"/>
      <c r="DQ32" s="1685"/>
      <c r="DR32" s="1685"/>
      <c r="DS32" s="1685"/>
      <c r="DT32" s="1685"/>
      <c r="DU32" s="1685"/>
      <c r="DV32" s="1685"/>
      <c r="DW32" s="1685"/>
      <c r="DX32" s="1685"/>
      <c r="DY32" s="1686"/>
      <c r="DZ32" s="1684" t="s">
        <v>377</v>
      </c>
      <c r="EA32" s="1685"/>
      <c r="EB32" s="1685"/>
      <c r="EC32" s="1685"/>
      <c r="ED32" s="1685"/>
      <c r="EE32" s="1685"/>
      <c r="EF32" s="1685"/>
      <c r="EG32" s="1685"/>
      <c r="EH32" s="1685"/>
      <c r="EI32" s="1685"/>
      <c r="EJ32" s="1685"/>
      <c r="EK32" s="1685"/>
      <c r="EL32" s="1685"/>
      <c r="EM32" s="1685"/>
      <c r="EN32" s="1685"/>
      <c r="EO32" s="1686"/>
      <c r="EP32" s="1684" t="s">
        <v>378</v>
      </c>
      <c r="EQ32" s="1685"/>
      <c r="ER32" s="1685"/>
      <c r="ES32" s="1685"/>
      <c r="ET32" s="1685"/>
      <c r="EU32" s="1685"/>
      <c r="EV32" s="1685"/>
      <c r="EW32" s="1685"/>
      <c r="EX32" s="1685"/>
      <c r="EY32" s="1685"/>
      <c r="EZ32" s="1685"/>
      <c r="FA32" s="1685"/>
      <c r="FB32" s="1685"/>
      <c r="FC32" s="1685"/>
      <c r="FD32" s="1686"/>
    </row>
    <row r="33" spans="1:167" ht="33" customHeight="1" x14ac:dyDescent="0.25">
      <c r="A33" s="1671" t="s">
        <v>437</v>
      </c>
      <c r="B33" s="1672"/>
      <c r="C33" s="1672"/>
      <c r="D33" s="1672"/>
      <c r="E33" s="1672"/>
      <c r="F33" s="1672"/>
      <c r="G33" s="1672"/>
      <c r="H33" s="1672"/>
      <c r="I33" s="1672"/>
      <c r="J33" s="1672"/>
      <c r="K33" s="1672"/>
      <c r="L33" s="1672"/>
      <c r="M33" s="1672"/>
      <c r="N33" s="1672"/>
      <c r="O33" s="1672"/>
      <c r="P33" s="1672"/>
      <c r="Q33" s="1672"/>
      <c r="R33" s="1672"/>
      <c r="S33" s="1672"/>
      <c r="T33" s="1672"/>
      <c r="U33" s="1672"/>
      <c r="V33" s="1672"/>
      <c r="W33" s="1672"/>
      <c r="X33" s="1672"/>
      <c r="Y33" s="1672"/>
      <c r="Z33" s="1672"/>
      <c r="AA33" s="1672"/>
      <c r="AB33" s="1672"/>
      <c r="AC33" s="1672"/>
      <c r="AD33" s="1672"/>
      <c r="AE33" s="1672"/>
      <c r="AF33" s="1672"/>
      <c r="AG33" s="1672"/>
      <c r="AH33" s="1672"/>
      <c r="AI33" s="1672"/>
      <c r="AJ33" s="1672"/>
      <c r="AK33" s="1672"/>
      <c r="AL33" s="1672"/>
      <c r="AM33" s="1672"/>
      <c r="AN33" s="1672"/>
      <c r="AO33" s="1672"/>
      <c r="AP33" s="1672"/>
      <c r="AQ33" s="1672"/>
      <c r="AR33" s="1672"/>
      <c r="AS33" s="1672"/>
      <c r="AT33" s="1672"/>
      <c r="AU33" s="1672"/>
      <c r="AV33" s="1672"/>
      <c r="AW33" s="1672"/>
      <c r="AX33" s="1672"/>
      <c r="AY33" s="1672"/>
      <c r="AZ33" s="1672"/>
      <c r="BA33" s="1672"/>
      <c r="BB33" s="1672"/>
      <c r="BC33" s="1672"/>
      <c r="BD33" s="1672"/>
      <c r="BE33" s="1672"/>
      <c r="BF33" s="1672"/>
      <c r="BG33" s="1672"/>
      <c r="BH33" s="1672"/>
      <c r="BI33" s="1672"/>
      <c r="BJ33" s="1672"/>
      <c r="BK33" s="1672"/>
      <c r="BL33" s="1672"/>
      <c r="BM33" s="1672"/>
      <c r="BN33" s="1672"/>
      <c r="BO33" s="1672"/>
      <c r="BP33" s="1672"/>
      <c r="BQ33" s="1672"/>
      <c r="BR33" s="1673"/>
      <c r="BS33" s="1744" t="s">
        <v>279</v>
      </c>
      <c r="BT33" s="1745"/>
      <c r="BU33" s="1745"/>
      <c r="BV33" s="1745"/>
      <c r="BW33" s="1745"/>
      <c r="BX33" s="1745"/>
      <c r="BY33" s="1746"/>
      <c r="BZ33" s="1747">
        <f>EP33</f>
        <v>0</v>
      </c>
      <c r="CA33" s="1748"/>
      <c r="CB33" s="1748"/>
      <c r="CC33" s="1748"/>
      <c r="CD33" s="1748"/>
      <c r="CE33" s="1748"/>
      <c r="CF33" s="1748"/>
      <c r="CG33" s="1748"/>
      <c r="CH33" s="1748"/>
      <c r="CI33" s="1748"/>
      <c r="CJ33" s="1748"/>
      <c r="CK33" s="1748"/>
      <c r="CL33" s="1748"/>
      <c r="CM33" s="1748"/>
      <c r="CN33" s="1748"/>
      <c r="CO33" s="1748"/>
      <c r="CP33" s="1748"/>
      <c r="CQ33" s="1748"/>
      <c r="CR33" s="1748"/>
      <c r="CS33" s="1749"/>
      <c r="CT33" s="1605"/>
      <c r="CU33" s="1606"/>
      <c r="CV33" s="1606"/>
      <c r="CW33" s="1606"/>
      <c r="CX33" s="1606"/>
      <c r="CY33" s="1606"/>
      <c r="CZ33" s="1606"/>
      <c r="DA33" s="1606"/>
      <c r="DB33" s="1606"/>
      <c r="DC33" s="1606"/>
      <c r="DD33" s="1606"/>
      <c r="DE33" s="1606"/>
      <c r="DF33" s="1606"/>
      <c r="DG33" s="1606"/>
      <c r="DH33" s="1606"/>
      <c r="DI33" s="1606"/>
      <c r="DJ33" s="1607"/>
      <c r="DK33" s="1605"/>
      <c r="DL33" s="1606"/>
      <c r="DM33" s="1606"/>
      <c r="DN33" s="1606"/>
      <c r="DO33" s="1606"/>
      <c r="DP33" s="1606"/>
      <c r="DQ33" s="1606"/>
      <c r="DR33" s="1606"/>
      <c r="DS33" s="1606"/>
      <c r="DT33" s="1606"/>
      <c r="DU33" s="1606"/>
      <c r="DV33" s="1606"/>
      <c r="DW33" s="1606"/>
      <c r="DX33" s="1606"/>
      <c r="DY33" s="1607"/>
      <c r="DZ33" s="1605"/>
      <c r="EA33" s="1606"/>
      <c r="EB33" s="1606"/>
      <c r="EC33" s="1606"/>
      <c r="ED33" s="1606"/>
      <c r="EE33" s="1606"/>
      <c r="EF33" s="1606"/>
      <c r="EG33" s="1606"/>
      <c r="EH33" s="1606"/>
      <c r="EI33" s="1606"/>
      <c r="EJ33" s="1606"/>
      <c r="EK33" s="1606"/>
      <c r="EL33" s="1606"/>
      <c r="EM33" s="1606"/>
      <c r="EN33" s="1606"/>
      <c r="EO33" s="1607"/>
      <c r="EP33" s="1699">
        <f>'Настройки УИК'!$J$6</f>
        <v>0</v>
      </c>
      <c r="EQ33" s="1700"/>
      <c r="ER33" s="1700"/>
      <c r="ES33" s="1700"/>
      <c r="ET33" s="1700"/>
      <c r="EU33" s="1700"/>
      <c r="EV33" s="1700"/>
      <c r="EW33" s="1700"/>
      <c r="EX33" s="1700"/>
      <c r="EY33" s="1700"/>
      <c r="EZ33" s="1700"/>
      <c r="FA33" s="1700"/>
      <c r="FB33" s="1700"/>
      <c r="FC33" s="1700"/>
      <c r="FD33" s="1701"/>
      <c r="FE33" s="526" t="str">
        <f>'Настройки ТИК'!$C$55</f>
        <v>116_2605_426</v>
      </c>
      <c r="FF33" s="151">
        <v>1</v>
      </c>
      <c r="FG33" s="151" t="str">
        <f>$FF$25</f>
        <v>20--0</v>
      </c>
      <c r="FK33" s="758" t="s">
        <v>1002</v>
      </c>
    </row>
    <row r="34" spans="1:167" ht="33" customHeight="1" x14ac:dyDescent="0.25">
      <c r="A34" s="1750" t="s">
        <v>438</v>
      </c>
      <c r="B34" s="1751"/>
      <c r="C34" s="1751"/>
      <c r="D34" s="1751"/>
      <c r="E34" s="1751"/>
      <c r="F34" s="1751"/>
      <c r="G34" s="1751"/>
      <c r="H34" s="1751"/>
      <c r="I34" s="1751"/>
      <c r="J34" s="1751"/>
      <c r="K34" s="1751"/>
      <c r="L34" s="1751"/>
      <c r="M34" s="1751"/>
      <c r="N34" s="1751"/>
      <c r="O34" s="1751"/>
      <c r="P34" s="1751"/>
      <c r="Q34" s="1751"/>
      <c r="R34" s="1751"/>
      <c r="S34" s="1751"/>
      <c r="T34" s="1751"/>
      <c r="U34" s="1751"/>
      <c r="V34" s="1751"/>
      <c r="W34" s="1751"/>
      <c r="X34" s="1751"/>
      <c r="Y34" s="1751"/>
      <c r="Z34" s="1751"/>
      <c r="AA34" s="1751"/>
      <c r="AB34" s="1751"/>
      <c r="AC34" s="1751"/>
      <c r="AD34" s="1751"/>
      <c r="AE34" s="1751"/>
      <c r="AF34" s="1751"/>
      <c r="AG34" s="1751"/>
      <c r="AH34" s="1751"/>
      <c r="AI34" s="1751"/>
      <c r="AJ34" s="1751"/>
      <c r="AK34" s="1751"/>
      <c r="AL34" s="1751"/>
      <c r="AM34" s="1751"/>
      <c r="AN34" s="1751"/>
      <c r="AO34" s="1751"/>
      <c r="AP34" s="1751"/>
      <c r="AQ34" s="1751"/>
      <c r="AR34" s="1751"/>
      <c r="AS34" s="1751"/>
      <c r="AT34" s="1751"/>
      <c r="AU34" s="1751"/>
      <c r="AV34" s="1751"/>
      <c r="AW34" s="1751"/>
      <c r="AX34" s="1751"/>
      <c r="AY34" s="1751"/>
      <c r="AZ34" s="1751"/>
      <c r="BA34" s="1751"/>
      <c r="BB34" s="1751"/>
      <c r="BC34" s="1751"/>
      <c r="BD34" s="1751"/>
      <c r="BE34" s="1751"/>
      <c r="BF34" s="1751"/>
      <c r="BG34" s="1751"/>
      <c r="BH34" s="1751"/>
      <c r="BI34" s="1751"/>
      <c r="BJ34" s="1751"/>
      <c r="BK34" s="1751"/>
      <c r="BL34" s="1751"/>
      <c r="BM34" s="1751"/>
      <c r="BN34" s="1751"/>
      <c r="BO34" s="1751"/>
      <c r="BP34" s="1751"/>
      <c r="BQ34" s="1751"/>
      <c r="BR34" s="1752"/>
      <c r="BS34" s="1674" t="s">
        <v>280</v>
      </c>
      <c r="BT34" s="1675"/>
      <c r="BU34" s="1675"/>
      <c r="BV34" s="1675"/>
      <c r="BW34" s="1675"/>
      <c r="BX34" s="1675"/>
      <c r="BY34" s="1676"/>
      <c r="BZ34" s="1677">
        <f>EP34</f>
        <v>1</v>
      </c>
      <c r="CA34" s="1678"/>
      <c r="CB34" s="1678"/>
      <c r="CC34" s="1678"/>
      <c r="CD34" s="1678"/>
      <c r="CE34" s="1678"/>
      <c r="CF34" s="1678"/>
      <c r="CG34" s="1678"/>
      <c r="CH34" s="1678"/>
      <c r="CI34" s="1678"/>
      <c r="CJ34" s="1678"/>
      <c r="CK34" s="1678"/>
      <c r="CL34" s="1678"/>
      <c r="CM34" s="1678"/>
      <c r="CN34" s="1678"/>
      <c r="CO34" s="1678"/>
      <c r="CP34" s="1678"/>
      <c r="CQ34" s="1678"/>
      <c r="CR34" s="1678"/>
      <c r="CS34" s="1683"/>
      <c r="CT34" s="1579"/>
      <c r="CU34" s="1580"/>
      <c r="CV34" s="1580"/>
      <c r="CW34" s="1580"/>
      <c r="CX34" s="1580"/>
      <c r="CY34" s="1580"/>
      <c r="CZ34" s="1580"/>
      <c r="DA34" s="1580"/>
      <c r="DB34" s="1580"/>
      <c r="DC34" s="1580"/>
      <c r="DD34" s="1580"/>
      <c r="DE34" s="1580"/>
      <c r="DF34" s="1580"/>
      <c r="DG34" s="1580"/>
      <c r="DH34" s="1580"/>
      <c r="DI34" s="1580"/>
      <c r="DJ34" s="1581"/>
      <c r="DK34" s="1579"/>
      <c r="DL34" s="1580"/>
      <c r="DM34" s="1580"/>
      <c r="DN34" s="1580"/>
      <c r="DO34" s="1580"/>
      <c r="DP34" s="1580"/>
      <c r="DQ34" s="1580"/>
      <c r="DR34" s="1580"/>
      <c r="DS34" s="1580"/>
      <c r="DT34" s="1580"/>
      <c r="DU34" s="1580"/>
      <c r="DV34" s="1580"/>
      <c r="DW34" s="1580"/>
      <c r="DX34" s="1580"/>
      <c r="DY34" s="1581"/>
      <c r="DZ34" s="1579"/>
      <c r="EA34" s="1580"/>
      <c r="EB34" s="1580"/>
      <c r="EC34" s="1580"/>
      <c r="ED34" s="1580"/>
      <c r="EE34" s="1580"/>
      <c r="EF34" s="1580"/>
      <c r="EG34" s="1580"/>
      <c r="EH34" s="1580"/>
      <c r="EI34" s="1580"/>
      <c r="EJ34" s="1580"/>
      <c r="EK34" s="1580"/>
      <c r="EL34" s="1580"/>
      <c r="EM34" s="1580"/>
      <c r="EN34" s="1580"/>
      <c r="EO34" s="1581"/>
      <c r="EP34" s="1677">
        <v>1</v>
      </c>
      <c r="EQ34" s="1678"/>
      <c r="ER34" s="1678"/>
      <c r="ES34" s="1678"/>
      <c r="ET34" s="1678"/>
      <c r="EU34" s="1678"/>
      <c r="EV34" s="1678"/>
      <c r="EW34" s="1678"/>
      <c r="EX34" s="1678"/>
      <c r="EY34" s="1678"/>
      <c r="EZ34" s="1678"/>
      <c r="FA34" s="1678"/>
      <c r="FB34" s="1678"/>
      <c r="FC34" s="1678"/>
      <c r="FD34" s="1679"/>
      <c r="FE34" s="526" t="str">
        <f>'Настройки ТИК'!$C$55</f>
        <v>116_2605_426</v>
      </c>
      <c r="FF34" s="151">
        <v>1</v>
      </c>
      <c r="FG34" s="151" t="str">
        <f>$FF$25</f>
        <v>20--0</v>
      </c>
    </row>
    <row r="35" spans="1:167" ht="31.5" customHeight="1" x14ac:dyDescent="0.25">
      <c r="A35" s="1671" t="s">
        <v>439</v>
      </c>
      <c r="B35" s="1672"/>
      <c r="C35" s="1672"/>
      <c r="D35" s="1672"/>
      <c r="E35" s="1672"/>
      <c r="F35" s="1672"/>
      <c r="G35" s="1672"/>
      <c r="H35" s="1672"/>
      <c r="I35" s="1672"/>
      <c r="J35" s="1672"/>
      <c r="K35" s="1672"/>
      <c r="L35" s="1672"/>
      <c r="M35" s="1672"/>
      <c r="N35" s="1672"/>
      <c r="O35" s="1672"/>
      <c r="P35" s="1672"/>
      <c r="Q35" s="1672"/>
      <c r="R35" s="1672"/>
      <c r="S35" s="1672"/>
      <c r="T35" s="1672"/>
      <c r="U35" s="1672"/>
      <c r="V35" s="1672"/>
      <c r="W35" s="1672"/>
      <c r="X35" s="1672"/>
      <c r="Y35" s="1672"/>
      <c r="Z35" s="1672"/>
      <c r="AA35" s="1672"/>
      <c r="AB35" s="1672"/>
      <c r="AC35" s="1672"/>
      <c r="AD35" s="1672"/>
      <c r="AE35" s="1672"/>
      <c r="AF35" s="1672"/>
      <c r="AG35" s="1672"/>
      <c r="AH35" s="1672"/>
      <c r="AI35" s="1672"/>
      <c r="AJ35" s="1672"/>
      <c r="AK35" s="1672"/>
      <c r="AL35" s="1672"/>
      <c r="AM35" s="1672"/>
      <c r="AN35" s="1672"/>
      <c r="AO35" s="1672"/>
      <c r="AP35" s="1672"/>
      <c r="AQ35" s="1672"/>
      <c r="AR35" s="1672"/>
      <c r="AS35" s="1672"/>
      <c r="AT35" s="1672"/>
      <c r="AU35" s="1672"/>
      <c r="AV35" s="1672"/>
      <c r="AW35" s="1672"/>
      <c r="AX35" s="1672"/>
      <c r="AY35" s="1672"/>
      <c r="AZ35" s="1672"/>
      <c r="BA35" s="1672"/>
      <c r="BB35" s="1672"/>
      <c r="BC35" s="1672"/>
      <c r="BD35" s="1672"/>
      <c r="BE35" s="1672"/>
      <c r="BF35" s="1672"/>
      <c r="BG35" s="1672"/>
      <c r="BH35" s="1672"/>
      <c r="BI35" s="1672"/>
      <c r="BJ35" s="1672"/>
      <c r="BK35" s="1672"/>
      <c r="BL35" s="1672"/>
      <c r="BM35" s="1672"/>
      <c r="BN35" s="1672"/>
      <c r="BO35" s="1672"/>
      <c r="BP35" s="1672"/>
      <c r="BQ35" s="1672"/>
      <c r="BR35" s="1673"/>
      <c r="BS35" s="1674" t="s">
        <v>281</v>
      </c>
      <c r="BT35" s="1675"/>
      <c r="BU35" s="1675"/>
      <c r="BV35" s="1675"/>
      <c r="BW35" s="1675"/>
      <c r="BX35" s="1675"/>
      <c r="BY35" s="1676"/>
      <c r="BZ35" s="1677">
        <f ca="1">EP35</f>
        <v>0</v>
      </c>
      <c r="CA35" s="1678"/>
      <c r="CB35" s="1678"/>
      <c r="CC35" s="1678"/>
      <c r="CD35" s="1678"/>
      <c r="CE35" s="1678"/>
      <c r="CF35" s="1678"/>
      <c r="CG35" s="1678"/>
      <c r="CH35" s="1678"/>
      <c r="CI35" s="1678"/>
      <c r="CJ35" s="1678"/>
      <c r="CK35" s="1678"/>
      <c r="CL35" s="1678"/>
      <c r="CM35" s="1678"/>
      <c r="CN35" s="1678"/>
      <c r="CO35" s="1678"/>
      <c r="CP35" s="1678"/>
      <c r="CQ35" s="1678"/>
      <c r="CR35" s="1678"/>
      <c r="CS35" s="1683"/>
      <c r="CT35" s="1579"/>
      <c r="CU35" s="1580"/>
      <c r="CV35" s="1580"/>
      <c r="CW35" s="1580"/>
      <c r="CX35" s="1580"/>
      <c r="CY35" s="1580"/>
      <c r="CZ35" s="1580"/>
      <c r="DA35" s="1580"/>
      <c r="DB35" s="1580"/>
      <c r="DC35" s="1580"/>
      <c r="DD35" s="1580"/>
      <c r="DE35" s="1580"/>
      <c r="DF35" s="1580"/>
      <c r="DG35" s="1580"/>
      <c r="DH35" s="1580"/>
      <c r="DI35" s="1580"/>
      <c r="DJ35" s="1581"/>
      <c r="DK35" s="1579"/>
      <c r="DL35" s="1580"/>
      <c r="DM35" s="1580"/>
      <c r="DN35" s="1580"/>
      <c r="DO35" s="1580"/>
      <c r="DP35" s="1580"/>
      <c r="DQ35" s="1580"/>
      <c r="DR35" s="1580"/>
      <c r="DS35" s="1580"/>
      <c r="DT35" s="1580"/>
      <c r="DU35" s="1580"/>
      <c r="DV35" s="1580"/>
      <c r="DW35" s="1580"/>
      <c r="DX35" s="1580"/>
      <c r="DY35" s="1581"/>
      <c r="DZ35" s="1579"/>
      <c r="EA35" s="1580"/>
      <c r="EB35" s="1580"/>
      <c r="EC35" s="1580"/>
      <c r="ED35" s="1580"/>
      <c r="EE35" s="1580"/>
      <c r="EF35" s="1580"/>
      <c r="EG35" s="1580"/>
      <c r="EH35" s="1580"/>
      <c r="EI35" s="1580"/>
      <c r="EJ35" s="1580"/>
      <c r="EK35" s="1580"/>
      <c r="EL35" s="1580"/>
      <c r="EM35" s="1580"/>
      <c r="EN35" s="1580"/>
      <c r="EO35" s="1581"/>
      <c r="EP35" s="1677">
        <f ca="1">'Расчётная Ведомость'!$AA$38</f>
        <v>0</v>
      </c>
      <c r="EQ35" s="1678"/>
      <c r="ER35" s="1678"/>
      <c r="ES35" s="1678"/>
      <c r="ET35" s="1678"/>
      <c r="EU35" s="1678"/>
      <c r="EV35" s="1678"/>
      <c r="EW35" s="1678"/>
      <c r="EX35" s="1678"/>
      <c r="EY35" s="1678"/>
      <c r="EZ35" s="1678"/>
      <c r="FA35" s="1678"/>
      <c r="FB35" s="1678"/>
      <c r="FC35" s="1678"/>
      <c r="FD35" s="1679"/>
      <c r="FE35" s="526" t="str">
        <f>'Настройки ТИК'!$C$55</f>
        <v>116_2605_426</v>
      </c>
      <c r="FF35" s="151">
        <v>1</v>
      </c>
      <c r="FG35" s="151" t="str">
        <f>$FF$25</f>
        <v>20--0</v>
      </c>
    </row>
    <row r="36" spans="1:167" x14ac:dyDescent="0.25">
      <c r="A36" s="1696" t="s">
        <v>256</v>
      </c>
      <c r="B36" s="1697"/>
      <c r="C36" s="1697"/>
      <c r="D36" s="1697"/>
      <c r="E36" s="1697"/>
      <c r="F36" s="1697"/>
      <c r="G36" s="1697"/>
      <c r="H36" s="1697"/>
      <c r="I36" s="1697"/>
      <c r="J36" s="1697"/>
      <c r="K36" s="1697"/>
      <c r="L36" s="1697"/>
      <c r="M36" s="1697"/>
      <c r="N36" s="1697"/>
      <c r="O36" s="1697"/>
      <c r="P36" s="1697"/>
      <c r="Q36" s="1697"/>
      <c r="R36" s="1697"/>
      <c r="S36" s="1697"/>
      <c r="T36" s="1697"/>
      <c r="U36" s="1697"/>
      <c r="V36" s="1697"/>
      <c r="W36" s="1697"/>
      <c r="X36" s="1697"/>
      <c r="Y36" s="1697"/>
      <c r="Z36" s="1697"/>
      <c r="AA36" s="1697"/>
      <c r="AB36" s="1697"/>
      <c r="AC36" s="1697"/>
      <c r="AD36" s="1697"/>
      <c r="AE36" s="1697"/>
      <c r="AF36" s="1697"/>
      <c r="AG36" s="1697"/>
      <c r="AH36" s="1697"/>
      <c r="AI36" s="1697"/>
      <c r="AJ36" s="1697"/>
      <c r="AK36" s="1697"/>
      <c r="AL36" s="1697"/>
      <c r="AM36" s="1697"/>
      <c r="AN36" s="1697"/>
      <c r="AO36" s="1697"/>
      <c r="AP36" s="1697"/>
      <c r="AQ36" s="1697"/>
      <c r="AR36" s="1697"/>
      <c r="AS36" s="1697"/>
      <c r="AT36" s="1697"/>
      <c r="AU36" s="1697"/>
      <c r="AV36" s="1697"/>
      <c r="AW36" s="1697"/>
      <c r="AX36" s="1697"/>
      <c r="AY36" s="1697"/>
      <c r="AZ36" s="1697"/>
      <c r="BA36" s="1697"/>
      <c r="BB36" s="1697"/>
      <c r="BC36" s="1697"/>
      <c r="BD36" s="1697"/>
      <c r="BE36" s="1697"/>
      <c r="BF36" s="1697"/>
      <c r="BG36" s="1697"/>
      <c r="BH36" s="1697"/>
      <c r="BI36" s="1697"/>
      <c r="BJ36" s="1697"/>
      <c r="BK36" s="1697"/>
      <c r="BL36" s="1697"/>
      <c r="BM36" s="1697"/>
      <c r="BN36" s="1697"/>
      <c r="BO36" s="1697"/>
      <c r="BP36" s="1697"/>
      <c r="BQ36" s="1697"/>
      <c r="BR36" s="1698"/>
      <c r="BS36" s="1687" t="s">
        <v>282</v>
      </c>
      <c r="BT36" s="1688"/>
      <c r="BU36" s="1688"/>
      <c r="BV36" s="1688"/>
      <c r="BW36" s="1688"/>
      <c r="BX36" s="1688"/>
      <c r="BY36" s="1689"/>
      <c r="BZ36" s="1627"/>
      <c r="CA36" s="1628"/>
      <c r="CB36" s="1628"/>
      <c r="CC36" s="1628"/>
      <c r="CD36" s="1628"/>
      <c r="CE36" s="1628"/>
      <c r="CF36" s="1628"/>
      <c r="CG36" s="1628"/>
      <c r="CH36" s="1628"/>
      <c r="CI36" s="1628"/>
      <c r="CJ36" s="1628"/>
      <c r="CK36" s="1628"/>
      <c r="CL36" s="1628"/>
      <c r="CM36" s="1628"/>
      <c r="CN36" s="1628"/>
      <c r="CO36" s="1628"/>
      <c r="CP36" s="1628"/>
      <c r="CQ36" s="1628"/>
      <c r="CR36" s="1628"/>
      <c r="CS36" s="1629"/>
      <c r="CT36" s="1627"/>
      <c r="CU36" s="1628"/>
      <c r="CV36" s="1628"/>
      <c r="CW36" s="1628"/>
      <c r="CX36" s="1628"/>
      <c r="CY36" s="1628"/>
      <c r="CZ36" s="1628"/>
      <c r="DA36" s="1628"/>
      <c r="DB36" s="1628"/>
      <c r="DC36" s="1628"/>
      <c r="DD36" s="1628"/>
      <c r="DE36" s="1628"/>
      <c r="DF36" s="1628"/>
      <c r="DG36" s="1628"/>
      <c r="DH36" s="1628"/>
      <c r="DI36" s="1628"/>
      <c r="DJ36" s="1629"/>
      <c r="DK36" s="1627"/>
      <c r="DL36" s="1628"/>
      <c r="DM36" s="1628"/>
      <c r="DN36" s="1628"/>
      <c r="DO36" s="1628"/>
      <c r="DP36" s="1628"/>
      <c r="DQ36" s="1628"/>
      <c r="DR36" s="1628"/>
      <c r="DS36" s="1628"/>
      <c r="DT36" s="1628"/>
      <c r="DU36" s="1628"/>
      <c r="DV36" s="1628"/>
      <c r="DW36" s="1628"/>
      <c r="DX36" s="1628"/>
      <c r="DY36" s="1629"/>
      <c r="DZ36" s="1627"/>
      <c r="EA36" s="1628"/>
      <c r="EB36" s="1628"/>
      <c r="EC36" s="1628"/>
      <c r="ED36" s="1628"/>
      <c r="EE36" s="1628"/>
      <c r="EF36" s="1628"/>
      <c r="EG36" s="1628"/>
      <c r="EH36" s="1628"/>
      <c r="EI36" s="1628"/>
      <c r="EJ36" s="1628"/>
      <c r="EK36" s="1628"/>
      <c r="EL36" s="1628"/>
      <c r="EM36" s="1628"/>
      <c r="EN36" s="1628"/>
      <c r="EO36" s="1629"/>
      <c r="EP36" s="1627"/>
      <c r="EQ36" s="1628"/>
      <c r="ER36" s="1628"/>
      <c r="ES36" s="1628"/>
      <c r="ET36" s="1628"/>
      <c r="EU36" s="1628"/>
      <c r="EV36" s="1628"/>
      <c r="EW36" s="1628"/>
      <c r="EX36" s="1628"/>
      <c r="EY36" s="1628"/>
      <c r="EZ36" s="1628"/>
      <c r="FA36" s="1628"/>
      <c r="FB36" s="1628"/>
      <c r="FC36" s="1628"/>
      <c r="FD36" s="1647"/>
      <c r="FE36" s="526"/>
    </row>
    <row r="37" spans="1:167" ht="17.25" customHeight="1" x14ac:dyDescent="0.25">
      <c r="A37" s="1693" t="s">
        <v>969</v>
      </c>
      <c r="B37" s="1694"/>
      <c r="C37" s="1694"/>
      <c r="D37" s="1694"/>
      <c r="E37" s="1694"/>
      <c r="F37" s="1694"/>
      <c r="G37" s="1694"/>
      <c r="H37" s="1694"/>
      <c r="I37" s="1694"/>
      <c r="J37" s="1694"/>
      <c r="K37" s="1694"/>
      <c r="L37" s="1694"/>
      <c r="M37" s="1694"/>
      <c r="N37" s="1694"/>
      <c r="O37" s="1694"/>
      <c r="P37" s="1694"/>
      <c r="Q37" s="1694"/>
      <c r="R37" s="1694"/>
      <c r="S37" s="1694"/>
      <c r="T37" s="1694"/>
      <c r="U37" s="1694"/>
      <c r="V37" s="1694"/>
      <c r="W37" s="1694"/>
      <c r="X37" s="1694"/>
      <c r="Y37" s="1694"/>
      <c r="Z37" s="1694"/>
      <c r="AA37" s="1694"/>
      <c r="AB37" s="1694"/>
      <c r="AC37" s="1694"/>
      <c r="AD37" s="1694"/>
      <c r="AE37" s="1694"/>
      <c r="AF37" s="1694"/>
      <c r="AG37" s="1694"/>
      <c r="AH37" s="1694"/>
      <c r="AI37" s="1694"/>
      <c r="AJ37" s="1694"/>
      <c r="AK37" s="1694"/>
      <c r="AL37" s="1694"/>
      <c r="AM37" s="1694"/>
      <c r="AN37" s="1694"/>
      <c r="AO37" s="1694"/>
      <c r="AP37" s="1694"/>
      <c r="AQ37" s="1694"/>
      <c r="AR37" s="1694"/>
      <c r="AS37" s="1694"/>
      <c r="AT37" s="1694"/>
      <c r="AU37" s="1694"/>
      <c r="AV37" s="1694"/>
      <c r="AW37" s="1694"/>
      <c r="AX37" s="1694"/>
      <c r="AY37" s="1694"/>
      <c r="AZ37" s="1694"/>
      <c r="BA37" s="1694"/>
      <c r="BB37" s="1694"/>
      <c r="BC37" s="1694"/>
      <c r="BD37" s="1694"/>
      <c r="BE37" s="1694"/>
      <c r="BF37" s="1694"/>
      <c r="BG37" s="1694"/>
      <c r="BH37" s="1694"/>
      <c r="BI37" s="1694"/>
      <c r="BJ37" s="1694"/>
      <c r="BK37" s="1694"/>
      <c r="BL37" s="1694"/>
      <c r="BM37" s="1694"/>
      <c r="BN37" s="1694"/>
      <c r="BO37" s="1694"/>
      <c r="BP37" s="1694"/>
      <c r="BQ37" s="1694"/>
      <c r="BR37" s="1695"/>
      <c r="BS37" s="1690"/>
      <c r="BT37" s="1691"/>
      <c r="BU37" s="1691"/>
      <c r="BV37" s="1691"/>
      <c r="BW37" s="1691"/>
      <c r="BX37" s="1691"/>
      <c r="BY37" s="1692"/>
      <c r="BZ37" s="1643"/>
      <c r="CA37" s="1644"/>
      <c r="CB37" s="1644"/>
      <c r="CC37" s="1644"/>
      <c r="CD37" s="1644"/>
      <c r="CE37" s="1644"/>
      <c r="CF37" s="1644"/>
      <c r="CG37" s="1644"/>
      <c r="CH37" s="1644"/>
      <c r="CI37" s="1644"/>
      <c r="CJ37" s="1644"/>
      <c r="CK37" s="1644"/>
      <c r="CL37" s="1644"/>
      <c r="CM37" s="1644"/>
      <c r="CN37" s="1644"/>
      <c r="CO37" s="1644"/>
      <c r="CP37" s="1644"/>
      <c r="CQ37" s="1644"/>
      <c r="CR37" s="1644"/>
      <c r="CS37" s="1645"/>
      <c r="CT37" s="1643"/>
      <c r="CU37" s="1644"/>
      <c r="CV37" s="1644"/>
      <c r="CW37" s="1644"/>
      <c r="CX37" s="1644"/>
      <c r="CY37" s="1644"/>
      <c r="CZ37" s="1644"/>
      <c r="DA37" s="1644"/>
      <c r="DB37" s="1644"/>
      <c r="DC37" s="1644"/>
      <c r="DD37" s="1644"/>
      <c r="DE37" s="1644"/>
      <c r="DF37" s="1644"/>
      <c r="DG37" s="1644"/>
      <c r="DH37" s="1644"/>
      <c r="DI37" s="1644"/>
      <c r="DJ37" s="1645"/>
      <c r="DK37" s="1643"/>
      <c r="DL37" s="1644"/>
      <c r="DM37" s="1644"/>
      <c r="DN37" s="1644"/>
      <c r="DO37" s="1644"/>
      <c r="DP37" s="1644"/>
      <c r="DQ37" s="1644"/>
      <c r="DR37" s="1644"/>
      <c r="DS37" s="1644"/>
      <c r="DT37" s="1644"/>
      <c r="DU37" s="1644"/>
      <c r="DV37" s="1644"/>
      <c r="DW37" s="1644"/>
      <c r="DX37" s="1644"/>
      <c r="DY37" s="1645"/>
      <c r="DZ37" s="1643"/>
      <c r="EA37" s="1644"/>
      <c r="EB37" s="1644"/>
      <c r="EC37" s="1644"/>
      <c r="ED37" s="1644"/>
      <c r="EE37" s="1644"/>
      <c r="EF37" s="1644"/>
      <c r="EG37" s="1644"/>
      <c r="EH37" s="1644"/>
      <c r="EI37" s="1644"/>
      <c r="EJ37" s="1644"/>
      <c r="EK37" s="1644"/>
      <c r="EL37" s="1644"/>
      <c r="EM37" s="1644"/>
      <c r="EN37" s="1644"/>
      <c r="EO37" s="1645"/>
      <c r="EP37" s="1643"/>
      <c r="EQ37" s="1644"/>
      <c r="ER37" s="1644"/>
      <c r="ES37" s="1644"/>
      <c r="ET37" s="1644"/>
      <c r="EU37" s="1644"/>
      <c r="EV37" s="1644"/>
      <c r="EW37" s="1644"/>
      <c r="EX37" s="1644"/>
      <c r="EY37" s="1644"/>
      <c r="EZ37" s="1644"/>
      <c r="FA37" s="1644"/>
      <c r="FB37" s="1644"/>
      <c r="FC37" s="1644"/>
      <c r="FD37" s="1648"/>
      <c r="FE37" s="526"/>
    </row>
    <row r="38" spans="1:167" ht="31.5" customHeight="1" x14ac:dyDescent="0.25">
      <c r="A38" s="1680" t="s">
        <v>970</v>
      </c>
      <c r="B38" s="1681"/>
      <c r="C38" s="1681"/>
      <c r="D38" s="1681"/>
      <c r="E38" s="1681"/>
      <c r="F38" s="1681"/>
      <c r="G38" s="1681"/>
      <c r="H38" s="1681"/>
      <c r="I38" s="1681"/>
      <c r="J38" s="1681"/>
      <c r="K38" s="1681"/>
      <c r="L38" s="1681"/>
      <c r="M38" s="1681"/>
      <c r="N38" s="1681"/>
      <c r="O38" s="1681"/>
      <c r="P38" s="1681"/>
      <c r="Q38" s="1681"/>
      <c r="R38" s="1681"/>
      <c r="S38" s="1681"/>
      <c r="T38" s="1681"/>
      <c r="U38" s="1681"/>
      <c r="V38" s="1681"/>
      <c r="W38" s="1681"/>
      <c r="X38" s="1681"/>
      <c r="Y38" s="1681"/>
      <c r="Z38" s="1681"/>
      <c r="AA38" s="1681"/>
      <c r="AB38" s="1681"/>
      <c r="AC38" s="1681"/>
      <c r="AD38" s="1681"/>
      <c r="AE38" s="1681"/>
      <c r="AF38" s="1681"/>
      <c r="AG38" s="1681"/>
      <c r="AH38" s="1681"/>
      <c r="AI38" s="1681"/>
      <c r="AJ38" s="1681"/>
      <c r="AK38" s="1681"/>
      <c r="AL38" s="1681"/>
      <c r="AM38" s="1681"/>
      <c r="AN38" s="1681"/>
      <c r="AO38" s="1681"/>
      <c r="AP38" s="1681"/>
      <c r="AQ38" s="1681"/>
      <c r="AR38" s="1681"/>
      <c r="AS38" s="1681"/>
      <c r="AT38" s="1681"/>
      <c r="AU38" s="1681"/>
      <c r="AV38" s="1681"/>
      <c r="AW38" s="1681"/>
      <c r="AX38" s="1681"/>
      <c r="AY38" s="1681"/>
      <c r="AZ38" s="1681"/>
      <c r="BA38" s="1681"/>
      <c r="BB38" s="1681"/>
      <c r="BC38" s="1681"/>
      <c r="BD38" s="1681"/>
      <c r="BE38" s="1681"/>
      <c r="BF38" s="1681"/>
      <c r="BG38" s="1681"/>
      <c r="BH38" s="1681"/>
      <c r="BI38" s="1681"/>
      <c r="BJ38" s="1681"/>
      <c r="BK38" s="1681"/>
      <c r="BL38" s="1681"/>
      <c r="BM38" s="1681"/>
      <c r="BN38" s="1681"/>
      <c r="BO38" s="1681"/>
      <c r="BP38" s="1681"/>
      <c r="BQ38" s="1681"/>
      <c r="BR38" s="1682"/>
      <c r="BS38" s="1674" t="s">
        <v>283</v>
      </c>
      <c r="BT38" s="1675"/>
      <c r="BU38" s="1675"/>
      <c r="BV38" s="1675"/>
      <c r="BW38" s="1675"/>
      <c r="BX38" s="1675"/>
      <c r="BY38" s="1676"/>
      <c r="BZ38" s="1677">
        <f ca="1">EP38</f>
        <v>0</v>
      </c>
      <c r="CA38" s="1678"/>
      <c r="CB38" s="1678"/>
      <c r="CC38" s="1678"/>
      <c r="CD38" s="1678"/>
      <c r="CE38" s="1678"/>
      <c r="CF38" s="1678"/>
      <c r="CG38" s="1678"/>
      <c r="CH38" s="1678"/>
      <c r="CI38" s="1678"/>
      <c r="CJ38" s="1678"/>
      <c r="CK38" s="1678"/>
      <c r="CL38" s="1678"/>
      <c r="CM38" s="1678"/>
      <c r="CN38" s="1678"/>
      <c r="CO38" s="1678"/>
      <c r="CP38" s="1678"/>
      <c r="CQ38" s="1678"/>
      <c r="CR38" s="1678"/>
      <c r="CS38" s="1683"/>
      <c r="CT38" s="1579"/>
      <c r="CU38" s="1580"/>
      <c r="CV38" s="1580"/>
      <c r="CW38" s="1580"/>
      <c r="CX38" s="1580"/>
      <c r="CY38" s="1580"/>
      <c r="CZ38" s="1580"/>
      <c r="DA38" s="1580"/>
      <c r="DB38" s="1580"/>
      <c r="DC38" s="1580"/>
      <c r="DD38" s="1580"/>
      <c r="DE38" s="1580"/>
      <c r="DF38" s="1580"/>
      <c r="DG38" s="1580"/>
      <c r="DH38" s="1580"/>
      <c r="DI38" s="1580"/>
      <c r="DJ38" s="1581"/>
      <c r="DK38" s="1579"/>
      <c r="DL38" s="1580"/>
      <c r="DM38" s="1580"/>
      <c r="DN38" s="1580"/>
      <c r="DO38" s="1580"/>
      <c r="DP38" s="1580"/>
      <c r="DQ38" s="1580"/>
      <c r="DR38" s="1580"/>
      <c r="DS38" s="1580"/>
      <c r="DT38" s="1580"/>
      <c r="DU38" s="1580"/>
      <c r="DV38" s="1580"/>
      <c r="DW38" s="1580"/>
      <c r="DX38" s="1580"/>
      <c r="DY38" s="1581"/>
      <c r="DZ38" s="1579"/>
      <c r="EA38" s="1580"/>
      <c r="EB38" s="1580"/>
      <c r="EC38" s="1580"/>
      <c r="ED38" s="1580"/>
      <c r="EE38" s="1580"/>
      <c r="EF38" s="1580"/>
      <c r="EG38" s="1580"/>
      <c r="EH38" s="1580"/>
      <c r="EI38" s="1580"/>
      <c r="EJ38" s="1580"/>
      <c r="EK38" s="1580"/>
      <c r="EL38" s="1580"/>
      <c r="EM38" s="1580"/>
      <c r="EN38" s="1580"/>
      <c r="EO38" s="1581"/>
      <c r="EP38" s="1677">
        <f ca="1">'Расчётная Ведомость'!$AA$39</f>
        <v>0</v>
      </c>
      <c r="EQ38" s="1678"/>
      <c r="ER38" s="1678"/>
      <c r="ES38" s="1678"/>
      <c r="ET38" s="1678"/>
      <c r="EU38" s="1678"/>
      <c r="EV38" s="1678"/>
      <c r="EW38" s="1678"/>
      <c r="EX38" s="1678"/>
      <c r="EY38" s="1678"/>
      <c r="EZ38" s="1678"/>
      <c r="FA38" s="1678"/>
      <c r="FB38" s="1678"/>
      <c r="FC38" s="1678"/>
      <c r="FD38" s="1679"/>
      <c r="FE38" s="526" t="str">
        <f>'Настройки ТИК'!$C$55</f>
        <v>116_2605_426</v>
      </c>
      <c r="FF38" s="151">
        <v>1</v>
      </c>
      <c r="FG38" s="151" t="str">
        <f>$FF$25</f>
        <v>20--0</v>
      </c>
    </row>
    <row r="39" spans="1:167" ht="31.5" customHeight="1" x14ac:dyDescent="0.25">
      <c r="A39" s="1680" t="s">
        <v>971</v>
      </c>
      <c r="B39" s="1681"/>
      <c r="C39" s="1681"/>
      <c r="D39" s="1681"/>
      <c r="E39" s="1681"/>
      <c r="F39" s="1681"/>
      <c r="G39" s="1681"/>
      <c r="H39" s="1681"/>
      <c r="I39" s="1681"/>
      <c r="J39" s="1681"/>
      <c r="K39" s="1681"/>
      <c r="L39" s="1681"/>
      <c r="M39" s="1681"/>
      <c r="N39" s="1681"/>
      <c r="O39" s="1681"/>
      <c r="P39" s="1681"/>
      <c r="Q39" s="1681"/>
      <c r="R39" s="1681"/>
      <c r="S39" s="1681"/>
      <c r="T39" s="1681"/>
      <c r="U39" s="1681"/>
      <c r="V39" s="1681"/>
      <c r="W39" s="1681"/>
      <c r="X39" s="1681"/>
      <c r="Y39" s="1681"/>
      <c r="Z39" s="1681"/>
      <c r="AA39" s="1681"/>
      <c r="AB39" s="1681"/>
      <c r="AC39" s="1681"/>
      <c r="AD39" s="1681"/>
      <c r="AE39" s="1681"/>
      <c r="AF39" s="1681"/>
      <c r="AG39" s="1681"/>
      <c r="AH39" s="1681"/>
      <c r="AI39" s="1681"/>
      <c r="AJ39" s="1681"/>
      <c r="AK39" s="1681"/>
      <c r="AL39" s="1681"/>
      <c r="AM39" s="1681"/>
      <c r="AN39" s="1681"/>
      <c r="AO39" s="1681"/>
      <c r="AP39" s="1681"/>
      <c r="AQ39" s="1681"/>
      <c r="AR39" s="1681"/>
      <c r="AS39" s="1681"/>
      <c r="AT39" s="1681"/>
      <c r="AU39" s="1681"/>
      <c r="AV39" s="1681"/>
      <c r="AW39" s="1681"/>
      <c r="AX39" s="1681"/>
      <c r="AY39" s="1681"/>
      <c r="AZ39" s="1681"/>
      <c r="BA39" s="1681"/>
      <c r="BB39" s="1681"/>
      <c r="BC39" s="1681"/>
      <c r="BD39" s="1681"/>
      <c r="BE39" s="1681"/>
      <c r="BF39" s="1681"/>
      <c r="BG39" s="1681"/>
      <c r="BH39" s="1681"/>
      <c r="BI39" s="1681"/>
      <c r="BJ39" s="1681"/>
      <c r="BK39" s="1681"/>
      <c r="BL39" s="1681"/>
      <c r="BM39" s="1681"/>
      <c r="BN39" s="1681"/>
      <c r="BO39" s="1681"/>
      <c r="BP39" s="1681"/>
      <c r="BQ39" s="1681"/>
      <c r="BR39" s="1682"/>
      <c r="BS39" s="1674" t="s">
        <v>284</v>
      </c>
      <c r="BT39" s="1675"/>
      <c r="BU39" s="1675"/>
      <c r="BV39" s="1675"/>
      <c r="BW39" s="1675"/>
      <c r="BX39" s="1675"/>
      <c r="BY39" s="1676"/>
      <c r="BZ39" s="1677">
        <f ca="1">EP39</f>
        <v>0</v>
      </c>
      <c r="CA39" s="1678"/>
      <c r="CB39" s="1678"/>
      <c r="CC39" s="1678"/>
      <c r="CD39" s="1678"/>
      <c r="CE39" s="1678"/>
      <c r="CF39" s="1678"/>
      <c r="CG39" s="1678"/>
      <c r="CH39" s="1678"/>
      <c r="CI39" s="1678"/>
      <c r="CJ39" s="1678"/>
      <c r="CK39" s="1678"/>
      <c r="CL39" s="1678"/>
      <c r="CM39" s="1678"/>
      <c r="CN39" s="1678"/>
      <c r="CO39" s="1678"/>
      <c r="CP39" s="1678"/>
      <c r="CQ39" s="1678"/>
      <c r="CR39" s="1678"/>
      <c r="CS39" s="1683"/>
      <c r="CT39" s="1579"/>
      <c r="CU39" s="1580"/>
      <c r="CV39" s="1580"/>
      <c r="CW39" s="1580"/>
      <c r="CX39" s="1580"/>
      <c r="CY39" s="1580"/>
      <c r="CZ39" s="1580"/>
      <c r="DA39" s="1580"/>
      <c r="DB39" s="1580"/>
      <c r="DC39" s="1580"/>
      <c r="DD39" s="1580"/>
      <c r="DE39" s="1580"/>
      <c r="DF39" s="1580"/>
      <c r="DG39" s="1580"/>
      <c r="DH39" s="1580"/>
      <c r="DI39" s="1580"/>
      <c r="DJ39" s="1581"/>
      <c r="DK39" s="1579"/>
      <c r="DL39" s="1580"/>
      <c r="DM39" s="1580"/>
      <c r="DN39" s="1580"/>
      <c r="DO39" s="1580"/>
      <c r="DP39" s="1580"/>
      <c r="DQ39" s="1580"/>
      <c r="DR39" s="1580"/>
      <c r="DS39" s="1580"/>
      <c r="DT39" s="1580"/>
      <c r="DU39" s="1580"/>
      <c r="DV39" s="1580"/>
      <c r="DW39" s="1580"/>
      <c r="DX39" s="1580"/>
      <c r="DY39" s="1581"/>
      <c r="DZ39" s="1579"/>
      <c r="EA39" s="1580"/>
      <c r="EB39" s="1580"/>
      <c r="EC39" s="1580"/>
      <c r="ED39" s="1580"/>
      <c r="EE39" s="1580"/>
      <c r="EF39" s="1580"/>
      <c r="EG39" s="1580"/>
      <c r="EH39" s="1580"/>
      <c r="EI39" s="1580"/>
      <c r="EJ39" s="1580"/>
      <c r="EK39" s="1580"/>
      <c r="EL39" s="1580"/>
      <c r="EM39" s="1580"/>
      <c r="EN39" s="1580"/>
      <c r="EO39" s="1581"/>
      <c r="EP39" s="1677">
        <f ca="1">EP35-EP38</f>
        <v>0</v>
      </c>
      <c r="EQ39" s="1678"/>
      <c r="ER39" s="1678"/>
      <c r="ES39" s="1678"/>
      <c r="ET39" s="1678"/>
      <c r="EU39" s="1678"/>
      <c r="EV39" s="1678"/>
      <c r="EW39" s="1678"/>
      <c r="EX39" s="1678"/>
      <c r="EY39" s="1678"/>
      <c r="EZ39" s="1678"/>
      <c r="FA39" s="1678"/>
      <c r="FB39" s="1678"/>
      <c r="FC39" s="1678"/>
      <c r="FD39" s="1679"/>
      <c r="FE39" s="526" t="str">
        <f>'Настройки ТИК'!$C$55</f>
        <v>116_2605_426</v>
      </c>
      <c r="FF39" s="151">
        <v>1</v>
      </c>
      <c r="FG39" s="151" t="str">
        <f>$FF$25</f>
        <v>20--0</v>
      </c>
    </row>
    <row r="40" spans="1:167" ht="31.5" customHeight="1" x14ac:dyDescent="0.25">
      <c r="A40" s="1671" t="s">
        <v>440</v>
      </c>
      <c r="B40" s="1672"/>
      <c r="C40" s="1672"/>
      <c r="D40" s="1672"/>
      <c r="E40" s="1672"/>
      <c r="F40" s="1672"/>
      <c r="G40" s="1672"/>
      <c r="H40" s="1672"/>
      <c r="I40" s="1672"/>
      <c r="J40" s="1672"/>
      <c r="K40" s="1672"/>
      <c r="L40" s="1672"/>
      <c r="M40" s="1672"/>
      <c r="N40" s="1672"/>
      <c r="O40" s="1672"/>
      <c r="P40" s="1672"/>
      <c r="Q40" s="1672"/>
      <c r="R40" s="1672"/>
      <c r="S40" s="1672"/>
      <c r="T40" s="1672"/>
      <c r="U40" s="1672"/>
      <c r="V40" s="1672"/>
      <c r="W40" s="1672"/>
      <c r="X40" s="1672"/>
      <c r="Y40" s="1672"/>
      <c r="Z40" s="1672"/>
      <c r="AA40" s="1672"/>
      <c r="AB40" s="1672"/>
      <c r="AC40" s="1672"/>
      <c r="AD40" s="1672"/>
      <c r="AE40" s="1672"/>
      <c r="AF40" s="1672"/>
      <c r="AG40" s="1672"/>
      <c r="AH40" s="1672"/>
      <c r="AI40" s="1672"/>
      <c r="AJ40" s="1672"/>
      <c r="AK40" s="1672"/>
      <c r="AL40" s="1672"/>
      <c r="AM40" s="1672"/>
      <c r="AN40" s="1672"/>
      <c r="AO40" s="1672"/>
      <c r="AP40" s="1672"/>
      <c r="AQ40" s="1672"/>
      <c r="AR40" s="1672"/>
      <c r="AS40" s="1672"/>
      <c r="AT40" s="1672"/>
      <c r="AU40" s="1672"/>
      <c r="AV40" s="1672"/>
      <c r="AW40" s="1672"/>
      <c r="AX40" s="1672"/>
      <c r="AY40" s="1672"/>
      <c r="AZ40" s="1672"/>
      <c r="BA40" s="1672"/>
      <c r="BB40" s="1672"/>
      <c r="BC40" s="1672"/>
      <c r="BD40" s="1672"/>
      <c r="BE40" s="1672"/>
      <c r="BF40" s="1672"/>
      <c r="BG40" s="1672"/>
      <c r="BH40" s="1672"/>
      <c r="BI40" s="1672"/>
      <c r="BJ40" s="1672"/>
      <c r="BK40" s="1672"/>
      <c r="BL40" s="1672"/>
      <c r="BM40" s="1672"/>
      <c r="BN40" s="1672"/>
      <c r="BO40" s="1672"/>
      <c r="BP40" s="1672"/>
      <c r="BQ40" s="1672"/>
      <c r="BR40" s="1673"/>
      <c r="BS40" s="1674" t="s">
        <v>285</v>
      </c>
      <c r="BT40" s="1675"/>
      <c r="BU40" s="1675"/>
      <c r="BV40" s="1675"/>
      <c r="BW40" s="1675"/>
      <c r="BX40" s="1675"/>
      <c r="BY40" s="1676"/>
      <c r="BZ40" s="1579"/>
      <c r="CA40" s="1580"/>
      <c r="CB40" s="1580"/>
      <c r="CC40" s="1580"/>
      <c r="CD40" s="1580"/>
      <c r="CE40" s="1580"/>
      <c r="CF40" s="1580"/>
      <c r="CG40" s="1580"/>
      <c r="CH40" s="1580"/>
      <c r="CI40" s="1580"/>
      <c r="CJ40" s="1580"/>
      <c r="CK40" s="1580"/>
      <c r="CL40" s="1580"/>
      <c r="CM40" s="1580"/>
      <c r="CN40" s="1580"/>
      <c r="CO40" s="1580"/>
      <c r="CP40" s="1580"/>
      <c r="CQ40" s="1580"/>
      <c r="CR40" s="1580"/>
      <c r="CS40" s="1581"/>
      <c r="CT40" s="1579"/>
      <c r="CU40" s="1580"/>
      <c r="CV40" s="1580"/>
      <c r="CW40" s="1580"/>
      <c r="CX40" s="1580"/>
      <c r="CY40" s="1580"/>
      <c r="CZ40" s="1580"/>
      <c r="DA40" s="1580"/>
      <c r="DB40" s="1580"/>
      <c r="DC40" s="1580"/>
      <c r="DD40" s="1580"/>
      <c r="DE40" s="1580"/>
      <c r="DF40" s="1580"/>
      <c r="DG40" s="1580"/>
      <c r="DH40" s="1580"/>
      <c r="DI40" s="1580"/>
      <c r="DJ40" s="1581"/>
      <c r="DK40" s="1579"/>
      <c r="DL40" s="1580"/>
      <c r="DM40" s="1580"/>
      <c r="DN40" s="1580"/>
      <c r="DO40" s="1580"/>
      <c r="DP40" s="1580"/>
      <c r="DQ40" s="1580"/>
      <c r="DR40" s="1580"/>
      <c r="DS40" s="1580"/>
      <c r="DT40" s="1580"/>
      <c r="DU40" s="1580"/>
      <c r="DV40" s="1580"/>
      <c r="DW40" s="1580"/>
      <c r="DX40" s="1580"/>
      <c r="DY40" s="1581"/>
      <c r="DZ40" s="1579"/>
      <c r="EA40" s="1580"/>
      <c r="EB40" s="1580"/>
      <c r="EC40" s="1580"/>
      <c r="ED40" s="1580"/>
      <c r="EE40" s="1580"/>
      <c r="EF40" s="1580"/>
      <c r="EG40" s="1580"/>
      <c r="EH40" s="1580"/>
      <c r="EI40" s="1580"/>
      <c r="EJ40" s="1580"/>
      <c r="EK40" s="1580"/>
      <c r="EL40" s="1580"/>
      <c r="EM40" s="1580"/>
      <c r="EN40" s="1580"/>
      <c r="EO40" s="1581"/>
      <c r="EP40" s="1627"/>
      <c r="EQ40" s="1628"/>
      <c r="ER40" s="1628"/>
      <c r="ES40" s="1628"/>
      <c r="ET40" s="1628"/>
      <c r="EU40" s="1628"/>
      <c r="EV40" s="1628"/>
      <c r="EW40" s="1628"/>
      <c r="EX40" s="1628"/>
      <c r="EY40" s="1628"/>
      <c r="EZ40" s="1628"/>
      <c r="FA40" s="1628"/>
      <c r="FB40" s="1628"/>
      <c r="FC40" s="1628"/>
      <c r="FD40" s="1647"/>
      <c r="FE40" s="526"/>
    </row>
    <row r="41" spans="1:167" ht="31.5" customHeight="1" thickBot="1" x14ac:dyDescent="0.3">
      <c r="A41" s="1671" t="s">
        <v>441</v>
      </c>
      <c r="B41" s="1672"/>
      <c r="C41" s="1672"/>
      <c r="D41" s="1672"/>
      <c r="E41" s="1672"/>
      <c r="F41" s="1672"/>
      <c r="G41" s="1672"/>
      <c r="H41" s="1672"/>
      <c r="I41" s="1672"/>
      <c r="J41" s="1672"/>
      <c r="K41" s="1672"/>
      <c r="L41" s="1672"/>
      <c r="M41" s="1672"/>
      <c r="N41" s="1672"/>
      <c r="O41" s="1672"/>
      <c r="P41" s="1672"/>
      <c r="Q41" s="1672"/>
      <c r="R41" s="1672"/>
      <c r="S41" s="1672"/>
      <c r="T41" s="1672"/>
      <c r="U41" s="1672"/>
      <c r="V41" s="1672"/>
      <c r="W41" s="1672"/>
      <c r="X41" s="1672"/>
      <c r="Y41" s="1672"/>
      <c r="Z41" s="1672"/>
      <c r="AA41" s="1672"/>
      <c r="AB41" s="1672"/>
      <c r="AC41" s="1672"/>
      <c r="AD41" s="1672"/>
      <c r="AE41" s="1672"/>
      <c r="AF41" s="1672"/>
      <c r="AG41" s="1672"/>
      <c r="AH41" s="1672"/>
      <c r="AI41" s="1672"/>
      <c r="AJ41" s="1672"/>
      <c r="AK41" s="1672"/>
      <c r="AL41" s="1672"/>
      <c r="AM41" s="1672"/>
      <c r="AN41" s="1672"/>
      <c r="AO41" s="1672"/>
      <c r="AP41" s="1672"/>
      <c r="AQ41" s="1672"/>
      <c r="AR41" s="1672"/>
      <c r="AS41" s="1672"/>
      <c r="AT41" s="1672"/>
      <c r="AU41" s="1672"/>
      <c r="AV41" s="1672"/>
      <c r="AW41" s="1672"/>
      <c r="AX41" s="1672"/>
      <c r="AY41" s="1672"/>
      <c r="AZ41" s="1672"/>
      <c r="BA41" s="1672"/>
      <c r="BB41" s="1672"/>
      <c r="BC41" s="1672"/>
      <c r="BD41" s="1672"/>
      <c r="BE41" s="1672"/>
      <c r="BF41" s="1672"/>
      <c r="BG41" s="1672"/>
      <c r="BH41" s="1672"/>
      <c r="BI41" s="1672"/>
      <c r="BJ41" s="1672"/>
      <c r="BK41" s="1672"/>
      <c r="BL41" s="1672"/>
      <c r="BM41" s="1672"/>
      <c r="BN41" s="1672"/>
      <c r="BO41" s="1672"/>
      <c r="BP41" s="1672"/>
      <c r="BQ41" s="1672"/>
      <c r="BR41" s="1673"/>
      <c r="BS41" s="1661" t="s">
        <v>286</v>
      </c>
      <c r="BT41" s="1662"/>
      <c r="BU41" s="1662"/>
      <c r="BV41" s="1662"/>
      <c r="BW41" s="1662"/>
      <c r="BX41" s="1662"/>
      <c r="BY41" s="1663"/>
      <c r="BZ41" s="1664">
        <f ca="1">EP41</f>
        <v>0</v>
      </c>
      <c r="CA41" s="1665"/>
      <c r="CB41" s="1665"/>
      <c r="CC41" s="1665"/>
      <c r="CD41" s="1665"/>
      <c r="CE41" s="1665"/>
      <c r="CF41" s="1665"/>
      <c r="CG41" s="1665"/>
      <c r="CH41" s="1665"/>
      <c r="CI41" s="1665"/>
      <c r="CJ41" s="1665"/>
      <c r="CK41" s="1665"/>
      <c r="CL41" s="1665"/>
      <c r="CM41" s="1665"/>
      <c r="CN41" s="1665"/>
      <c r="CO41" s="1665"/>
      <c r="CP41" s="1665"/>
      <c r="CQ41" s="1665"/>
      <c r="CR41" s="1665"/>
      <c r="CS41" s="1666"/>
      <c r="CT41" s="1550"/>
      <c r="CU41" s="1551"/>
      <c r="CV41" s="1551"/>
      <c r="CW41" s="1551"/>
      <c r="CX41" s="1551"/>
      <c r="CY41" s="1551"/>
      <c r="CZ41" s="1551"/>
      <c r="DA41" s="1551"/>
      <c r="DB41" s="1551"/>
      <c r="DC41" s="1551"/>
      <c r="DD41" s="1551"/>
      <c r="DE41" s="1551"/>
      <c r="DF41" s="1551"/>
      <c r="DG41" s="1551"/>
      <c r="DH41" s="1551"/>
      <c r="DI41" s="1551"/>
      <c r="DJ41" s="1552"/>
      <c r="DK41" s="1550"/>
      <c r="DL41" s="1551"/>
      <c r="DM41" s="1551"/>
      <c r="DN41" s="1551"/>
      <c r="DO41" s="1551"/>
      <c r="DP41" s="1551"/>
      <c r="DQ41" s="1551"/>
      <c r="DR41" s="1551"/>
      <c r="DS41" s="1551"/>
      <c r="DT41" s="1551"/>
      <c r="DU41" s="1551"/>
      <c r="DV41" s="1551"/>
      <c r="DW41" s="1551"/>
      <c r="DX41" s="1551"/>
      <c r="DY41" s="1552"/>
      <c r="DZ41" s="1550"/>
      <c r="EA41" s="1551"/>
      <c r="EB41" s="1551"/>
      <c r="EC41" s="1551"/>
      <c r="ED41" s="1551"/>
      <c r="EE41" s="1551"/>
      <c r="EF41" s="1551"/>
      <c r="EG41" s="1551"/>
      <c r="EH41" s="1551"/>
      <c r="EI41" s="1551"/>
      <c r="EJ41" s="1551"/>
      <c r="EK41" s="1551"/>
      <c r="EL41" s="1551"/>
      <c r="EM41" s="1551"/>
      <c r="EN41" s="1551"/>
      <c r="EO41" s="1552"/>
      <c r="EP41" s="1668">
        <f ca="1">'Приложение 11'!$C$7</f>
        <v>0</v>
      </c>
      <c r="EQ41" s="1669"/>
      <c r="ER41" s="1669"/>
      <c r="ES41" s="1669"/>
      <c r="ET41" s="1669"/>
      <c r="EU41" s="1669"/>
      <c r="EV41" s="1669"/>
      <c r="EW41" s="1669"/>
      <c r="EX41" s="1669"/>
      <c r="EY41" s="1669"/>
      <c r="EZ41" s="1669"/>
      <c r="FA41" s="1669"/>
      <c r="FB41" s="1669"/>
      <c r="FC41" s="1669"/>
      <c r="FD41" s="1670"/>
      <c r="FE41" s="526" t="str">
        <f>'Настройки ТИК'!$C$55</f>
        <v>116_2605_426</v>
      </c>
      <c r="FF41" s="151">
        <v>1</v>
      </c>
      <c r="FG41" s="151" t="str">
        <f>$FF$25</f>
        <v>20--0</v>
      </c>
    </row>
    <row r="42" spans="1:167" ht="9" customHeight="1" x14ac:dyDescent="0.25"/>
    <row r="43" spans="1:167" x14ac:dyDescent="0.25">
      <c r="A43" s="237"/>
      <c r="B43" s="237"/>
      <c r="C43" s="237"/>
      <c r="D43" s="237"/>
      <c r="E43" s="237"/>
      <c r="F43" s="237"/>
      <c r="G43" s="237"/>
      <c r="H43" s="237"/>
      <c r="I43" s="237"/>
      <c r="J43" s="237"/>
      <c r="K43" s="237"/>
      <c r="L43" s="237"/>
      <c r="M43" s="237"/>
      <c r="N43" s="237"/>
      <c r="O43" s="237"/>
      <c r="P43" s="237"/>
      <c r="Q43" s="237"/>
      <c r="R43" s="237"/>
      <c r="S43" s="237"/>
      <c r="T43" s="237"/>
      <c r="U43" s="237"/>
      <c r="V43" s="237"/>
      <c r="W43" s="237"/>
      <c r="X43" s="237"/>
      <c r="Y43" s="237"/>
      <c r="Z43" s="237"/>
      <c r="AA43" s="237"/>
      <c r="AB43" s="237"/>
      <c r="AC43" s="237"/>
      <c r="AD43" s="237"/>
      <c r="AE43" s="237"/>
      <c r="AF43" s="237"/>
      <c r="AG43" s="237"/>
      <c r="AH43" s="237"/>
      <c r="AI43" s="237"/>
      <c r="AJ43" s="237"/>
      <c r="AK43" s="237"/>
      <c r="AL43" s="237"/>
      <c r="AM43" s="237"/>
      <c r="AN43" s="237"/>
      <c r="AO43" s="237"/>
      <c r="AP43" s="237"/>
      <c r="AQ43" s="237"/>
      <c r="AR43" s="237"/>
      <c r="AS43" s="237"/>
      <c r="AT43" s="237"/>
      <c r="AU43" s="237"/>
      <c r="AV43" s="237"/>
      <c r="AW43" s="237"/>
      <c r="AX43" s="237"/>
      <c r="AY43" s="237"/>
      <c r="AZ43" s="237"/>
      <c r="BA43" s="237"/>
      <c r="BB43" s="237"/>
      <c r="BC43" s="237"/>
      <c r="BD43" s="237"/>
      <c r="BE43" s="237"/>
      <c r="BF43" s="237"/>
      <c r="BG43" s="237"/>
      <c r="BH43" s="237"/>
      <c r="BI43" s="237"/>
      <c r="BJ43" s="237"/>
      <c r="BK43" s="237"/>
      <c r="BL43" s="237"/>
      <c r="BM43" s="237"/>
      <c r="BN43" s="237"/>
      <c r="BO43" s="237"/>
      <c r="BP43" s="237"/>
      <c r="BQ43" s="237"/>
      <c r="BR43" s="237"/>
      <c r="BS43" s="237"/>
      <c r="BT43" s="237"/>
      <c r="BU43" s="237"/>
      <c r="BV43" s="237"/>
      <c r="BW43" s="237"/>
      <c r="BX43" s="237"/>
      <c r="BY43" s="237"/>
      <c r="BZ43" s="237"/>
      <c r="CA43" s="237"/>
      <c r="CB43" s="237"/>
      <c r="CC43" s="237"/>
      <c r="CD43" s="237"/>
      <c r="CE43" s="237"/>
      <c r="CF43" s="237"/>
      <c r="CG43" s="237"/>
      <c r="CH43" s="237"/>
      <c r="CI43" s="237"/>
      <c r="CJ43" s="237"/>
      <c r="CK43" s="237"/>
      <c r="CL43" s="237"/>
      <c r="CM43" s="237"/>
      <c r="CN43" s="237"/>
      <c r="CO43" s="237"/>
      <c r="CP43" s="237"/>
      <c r="CQ43" s="237"/>
      <c r="CR43" s="237"/>
      <c r="CS43" s="237"/>
      <c r="CT43" s="237"/>
      <c r="CU43" s="237"/>
      <c r="CV43" s="237"/>
      <c r="CW43" s="237"/>
      <c r="CX43" s="237"/>
      <c r="CY43" s="237"/>
      <c r="CZ43" s="237"/>
      <c r="DA43" s="237"/>
      <c r="DB43" s="237"/>
      <c r="DC43" s="237"/>
      <c r="DD43" s="237"/>
      <c r="DE43" s="237"/>
      <c r="DF43" s="237"/>
      <c r="DG43" s="237"/>
      <c r="DH43" s="237"/>
      <c r="DI43" s="237"/>
      <c r="DJ43" s="237"/>
      <c r="DK43" s="237"/>
      <c r="DL43" s="237"/>
      <c r="DM43" s="237"/>
      <c r="DN43" s="237"/>
      <c r="DO43" s="237"/>
      <c r="DP43" s="237"/>
      <c r="DQ43" s="237"/>
      <c r="DR43" s="237"/>
      <c r="DS43" s="237"/>
      <c r="DT43" s="237"/>
      <c r="DU43" s="237"/>
      <c r="DV43" s="237"/>
      <c r="DW43" s="237"/>
      <c r="DX43" s="237"/>
      <c r="DY43" s="237"/>
      <c r="DZ43" s="237"/>
      <c r="EA43" s="237"/>
      <c r="EB43" s="237"/>
      <c r="EC43" s="237"/>
      <c r="ED43" s="237"/>
      <c r="EE43" s="237"/>
      <c r="EF43" s="237"/>
      <c r="EG43" s="237"/>
      <c r="EH43" s="237"/>
      <c r="EI43" s="237"/>
      <c r="EJ43" s="237"/>
      <c r="EK43" s="237"/>
      <c r="EL43" s="237"/>
      <c r="EM43" s="237"/>
      <c r="EN43" s="237"/>
      <c r="EO43" s="237"/>
      <c r="EP43" s="237"/>
      <c r="EQ43" s="237"/>
      <c r="ER43" s="237"/>
      <c r="ES43" s="237"/>
      <c r="ET43" s="237"/>
      <c r="EU43" s="237"/>
      <c r="EV43" s="237"/>
      <c r="EW43" s="237"/>
      <c r="EX43" s="237"/>
      <c r="EY43" s="237"/>
      <c r="EZ43" s="237"/>
      <c r="FA43" s="237"/>
      <c r="FB43" s="237"/>
      <c r="FC43" s="237"/>
      <c r="FD43" s="235" t="s">
        <v>287</v>
      </c>
    </row>
    <row r="44" spans="1:167" x14ac:dyDescent="0.25">
      <c r="A44" s="237"/>
      <c r="B44" s="237"/>
      <c r="C44" s="237"/>
      <c r="D44" s="237"/>
      <c r="E44" s="237"/>
      <c r="F44" s="237"/>
      <c r="G44" s="237"/>
      <c r="H44" s="237"/>
      <c r="I44" s="237"/>
      <c r="J44" s="237"/>
      <c r="K44" s="237"/>
      <c r="L44" s="237"/>
      <c r="M44" s="237"/>
      <c r="N44" s="237"/>
      <c r="O44" s="237"/>
      <c r="P44" s="237"/>
      <c r="Q44" s="237"/>
      <c r="R44" s="237"/>
      <c r="S44" s="237"/>
      <c r="T44" s="237"/>
      <c r="U44" s="237"/>
      <c r="V44" s="237"/>
      <c r="W44" s="237"/>
      <c r="X44" s="237"/>
      <c r="Y44" s="237"/>
      <c r="Z44" s="237"/>
      <c r="AA44" s="237"/>
      <c r="AB44" s="237"/>
      <c r="AC44" s="237"/>
      <c r="AD44" s="237"/>
      <c r="AE44" s="237"/>
      <c r="AF44" s="237"/>
      <c r="AG44" s="237"/>
      <c r="AH44" s="237"/>
      <c r="AI44" s="237"/>
      <c r="AJ44" s="237"/>
      <c r="AK44" s="237"/>
      <c r="AL44" s="237"/>
      <c r="AM44" s="237"/>
      <c r="AN44" s="237"/>
      <c r="AO44" s="237"/>
      <c r="AP44" s="237"/>
      <c r="AQ44" s="237"/>
      <c r="AR44" s="237"/>
      <c r="AS44" s="237"/>
      <c r="AT44" s="237"/>
      <c r="AU44" s="237"/>
      <c r="AV44" s="237"/>
      <c r="AW44" s="237"/>
      <c r="AX44" s="237"/>
      <c r="AY44" s="237"/>
      <c r="AZ44" s="237"/>
      <c r="BA44" s="237"/>
      <c r="BB44" s="237"/>
      <c r="BC44" s="237"/>
      <c r="BD44" s="237"/>
      <c r="BE44" s="237"/>
      <c r="BF44" s="237"/>
      <c r="BG44" s="237"/>
      <c r="BH44" s="237"/>
      <c r="BI44" s="237"/>
      <c r="BJ44" s="237"/>
      <c r="BK44" s="237"/>
      <c r="BL44" s="237"/>
      <c r="BM44" s="237"/>
      <c r="BN44" s="237"/>
      <c r="BO44" s="237"/>
      <c r="BP44" s="237"/>
      <c r="BQ44" s="237"/>
      <c r="BR44" s="237"/>
      <c r="BS44" s="237"/>
      <c r="BT44" s="237"/>
      <c r="BU44" s="237"/>
      <c r="BV44" s="237"/>
      <c r="BW44" s="237"/>
      <c r="BX44" s="237"/>
      <c r="BY44" s="237"/>
      <c r="BZ44" s="237"/>
      <c r="CA44" s="237"/>
      <c r="CB44" s="237"/>
      <c r="CC44" s="237"/>
      <c r="CD44" s="237"/>
      <c r="CE44" s="237"/>
      <c r="CF44" s="237"/>
      <c r="CG44" s="237"/>
      <c r="CH44" s="237"/>
      <c r="CI44" s="237"/>
      <c r="CJ44" s="237"/>
      <c r="CK44" s="237"/>
      <c r="CL44" s="237"/>
      <c r="CM44" s="237"/>
      <c r="CN44" s="237"/>
      <c r="CO44" s="237"/>
      <c r="CP44" s="237"/>
      <c r="CQ44" s="237"/>
      <c r="CR44" s="237"/>
      <c r="CS44" s="237"/>
      <c r="CT44" s="237"/>
      <c r="CU44" s="237"/>
      <c r="CV44" s="237"/>
      <c r="CW44" s="237"/>
      <c r="CX44" s="237"/>
      <c r="CY44" s="237"/>
      <c r="CZ44" s="237"/>
      <c r="DA44" s="237"/>
      <c r="DB44" s="237"/>
      <c r="DC44" s="237"/>
      <c r="DD44" s="237"/>
      <c r="DE44" s="237"/>
      <c r="DF44" s="237"/>
      <c r="DG44" s="237"/>
      <c r="DH44" s="237"/>
      <c r="DI44" s="237"/>
      <c r="DJ44" s="237"/>
      <c r="DK44" s="237"/>
      <c r="DL44" s="237"/>
      <c r="DM44" s="237"/>
      <c r="DN44" s="237"/>
      <c r="DO44" s="237"/>
      <c r="DP44" s="237"/>
      <c r="DQ44" s="237"/>
      <c r="DR44" s="237"/>
      <c r="DS44" s="237"/>
      <c r="DT44" s="237"/>
      <c r="DU44" s="237"/>
      <c r="DV44" s="237"/>
      <c r="DW44" s="237"/>
      <c r="DX44" s="237"/>
      <c r="DY44" s="237"/>
      <c r="DZ44" s="237"/>
      <c r="EA44" s="237"/>
      <c r="EB44" s="237"/>
      <c r="EC44" s="237"/>
      <c r="ED44" s="237"/>
      <c r="EE44" s="237"/>
      <c r="EF44" s="237"/>
      <c r="EG44" s="237"/>
      <c r="EH44" s="237"/>
      <c r="EI44" s="237"/>
      <c r="EJ44" s="237"/>
      <c r="EK44" s="237"/>
      <c r="EL44" s="237"/>
      <c r="EM44" s="237"/>
      <c r="EN44" s="237"/>
      <c r="EO44" s="237"/>
      <c r="EP44" s="237"/>
      <c r="EQ44" s="237"/>
      <c r="ER44" s="237"/>
      <c r="ES44" s="237"/>
      <c r="ET44" s="237"/>
      <c r="EU44" s="237"/>
      <c r="EV44" s="237"/>
      <c r="EW44" s="237"/>
      <c r="EX44" s="237"/>
      <c r="EY44" s="237"/>
      <c r="EZ44" s="237"/>
      <c r="FA44" s="237"/>
      <c r="FB44" s="237"/>
      <c r="FC44" s="237"/>
      <c r="FD44" s="235"/>
    </row>
    <row r="45" spans="1:167" x14ac:dyDescent="0.25">
      <c r="A45" s="1667" t="s">
        <v>444</v>
      </c>
      <c r="B45" s="1667"/>
      <c r="C45" s="1667"/>
      <c r="D45" s="1667"/>
      <c r="E45" s="1667"/>
      <c r="F45" s="1667"/>
      <c r="G45" s="1667"/>
      <c r="H45" s="1667"/>
      <c r="I45" s="1667"/>
      <c r="J45" s="1667"/>
      <c r="K45" s="1667"/>
      <c r="L45" s="1667"/>
      <c r="M45" s="1667"/>
      <c r="N45" s="1667"/>
      <c r="O45" s="1667"/>
      <c r="P45" s="1667"/>
      <c r="Q45" s="1667"/>
      <c r="R45" s="1667"/>
      <c r="S45" s="1667"/>
      <c r="T45" s="1667"/>
      <c r="U45" s="1667"/>
      <c r="V45" s="1667"/>
      <c r="W45" s="1667"/>
      <c r="X45" s="1667"/>
      <c r="Y45" s="1667"/>
      <c r="Z45" s="1667"/>
      <c r="AA45" s="1667"/>
      <c r="AB45" s="1667"/>
      <c r="AC45" s="1667"/>
      <c r="AD45" s="1667"/>
      <c r="AE45" s="1667"/>
      <c r="AF45" s="1667"/>
      <c r="AG45" s="1667"/>
      <c r="AH45" s="1667"/>
      <c r="AI45" s="1667"/>
      <c r="AJ45" s="1667"/>
      <c r="AK45" s="1667"/>
      <c r="AL45" s="1667"/>
      <c r="AM45" s="1667"/>
      <c r="AN45" s="1667"/>
      <c r="AO45" s="1667"/>
      <c r="AP45" s="1667"/>
      <c r="AQ45" s="1667"/>
      <c r="AR45" s="1667"/>
      <c r="AS45" s="1667"/>
      <c r="AT45" s="1667"/>
      <c r="AU45" s="1667"/>
      <c r="AV45" s="1667"/>
      <c r="AW45" s="1667"/>
      <c r="AX45" s="1667"/>
      <c r="AY45" s="1667"/>
      <c r="AZ45" s="1667"/>
      <c r="BA45" s="1667"/>
      <c r="BB45" s="1667"/>
      <c r="BC45" s="1667"/>
      <c r="BD45" s="1667"/>
      <c r="BE45" s="1667"/>
      <c r="BF45" s="1667"/>
      <c r="BG45" s="1667"/>
      <c r="BH45" s="1667"/>
      <c r="BI45" s="1667"/>
      <c r="BJ45" s="1667"/>
      <c r="BK45" s="1667"/>
      <c r="BL45" s="1667"/>
      <c r="BM45" s="1667"/>
      <c r="BN45" s="1667"/>
      <c r="BO45" s="1667"/>
      <c r="BP45" s="1667"/>
      <c r="BQ45" s="1667"/>
      <c r="BR45" s="1667"/>
      <c r="BS45" s="1667"/>
      <c r="BT45" s="1667"/>
      <c r="BU45" s="1667"/>
      <c r="BV45" s="1667"/>
      <c r="BW45" s="1667"/>
      <c r="BX45" s="1667"/>
      <c r="BY45" s="1667"/>
      <c r="BZ45" s="1667"/>
      <c r="CA45" s="1667"/>
      <c r="CB45" s="1667"/>
      <c r="CC45" s="1667"/>
      <c r="CD45" s="1667"/>
      <c r="CE45" s="1667"/>
      <c r="CF45" s="1667"/>
      <c r="CG45" s="1667"/>
      <c r="CH45" s="1667"/>
      <c r="CI45" s="1667"/>
      <c r="CJ45" s="1667"/>
      <c r="CK45" s="1667"/>
      <c r="CL45" s="1667"/>
      <c r="CM45" s="1667"/>
      <c r="CN45" s="1667"/>
      <c r="CO45" s="1667"/>
      <c r="CP45" s="1667"/>
      <c r="CQ45" s="1667"/>
      <c r="CR45" s="1667"/>
      <c r="CS45" s="1667"/>
      <c r="CT45" s="1667"/>
      <c r="CU45" s="1667"/>
      <c r="CV45" s="1667"/>
      <c r="CW45" s="1667"/>
      <c r="CX45" s="1667"/>
      <c r="CY45" s="1667"/>
      <c r="CZ45" s="1667"/>
      <c r="DA45" s="1667"/>
      <c r="DB45" s="1667"/>
      <c r="DC45" s="1667"/>
      <c r="DD45" s="1667"/>
      <c r="DE45" s="1667"/>
      <c r="DF45" s="1667"/>
      <c r="DG45" s="1667"/>
      <c r="DH45" s="1667"/>
      <c r="DI45" s="1667"/>
      <c r="DJ45" s="1667"/>
      <c r="DK45" s="1667"/>
      <c r="DL45" s="1667"/>
      <c r="DM45" s="1667"/>
      <c r="DN45" s="1667"/>
      <c r="DO45" s="1667"/>
      <c r="DP45" s="1667"/>
      <c r="DQ45" s="1667"/>
      <c r="DR45" s="1667"/>
      <c r="DS45" s="1667"/>
      <c r="DT45" s="1667"/>
      <c r="DU45" s="1667"/>
      <c r="DV45" s="1667"/>
      <c r="DW45" s="1667"/>
      <c r="DX45" s="1667"/>
      <c r="DY45" s="1667"/>
      <c r="DZ45" s="1667"/>
      <c r="EA45" s="1667"/>
      <c r="EB45" s="1667"/>
      <c r="EC45" s="1667"/>
      <c r="ED45" s="1667"/>
      <c r="EE45" s="1667"/>
      <c r="EF45" s="1667"/>
      <c r="EG45" s="1667"/>
      <c r="EH45" s="1667"/>
      <c r="EI45" s="1667"/>
      <c r="EJ45" s="1667"/>
      <c r="EK45" s="1667"/>
      <c r="EL45" s="1667"/>
      <c r="EM45" s="1667"/>
      <c r="EN45" s="1667"/>
      <c r="EO45" s="1667"/>
      <c r="EP45" s="1667"/>
      <c r="EQ45" s="1667"/>
      <c r="ER45" s="1667"/>
      <c r="ES45" s="1667"/>
      <c r="ET45" s="1667"/>
      <c r="EU45" s="1667"/>
      <c r="EV45" s="1667"/>
      <c r="EW45" s="1667"/>
      <c r="EX45" s="1667"/>
      <c r="EY45" s="1667"/>
      <c r="EZ45" s="1667"/>
      <c r="FA45" s="1667"/>
      <c r="FB45" s="1667"/>
      <c r="FC45" s="1667"/>
      <c r="FD45" s="1667"/>
    </row>
    <row r="46" spans="1:167" ht="6" customHeight="1" x14ac:dyDescent="0.25">
      <c r="A46" s="237"/>
      <c r="B46" s="237"/>
      <c r="C46" s="237"/>
      <c r="D46" s="237"/>
      <c r="E46" s="237"/>
      <c r="F46" s="237"/>
      <c r="G46" s="237"/>
      <c r="H46" s="237"/>
      <c r="I46" s="237"/>
      <c r="J46" s="237"/>
      <c r="K46" s="237"/>
      <c r="L46" s="237"/>
      <c r="M46" s="237"/>
      <c r="N46" s="237"/>
      <c r="O46" s="237"/>
      <c r="P46" s="237"/>
      <c r="Q46" s="237"/>
      <c r="R46" s="237"/>
      <c r="S46" s="237"/>
      <c r="T46" s="237"/>
      <c r="U46" s="237"/>
      <c r="V46" s="237"/>
      <c r="W46" s="237"/>
      <c r="X46" s="237"/>
      <c r="Y46" s="237"/>
      <c r="Z46" s="237"/>
      <c r="AA46" s="237"/>
      <c r="AB46" s="237"/>
      <c r="AC46" s="237"/>
      <c r="AD46" s="237"/>
      <c r="AE46" s="237"/>
      <c r="AF46" s="237"/>
      <c r="AG46" s="237"/>
      <c r="AH46" s="237"/>
      <c r="AI46" s="237"/>
      <c r="AJ46" s="237"/>
      <c r="AK46" s="237"/>
      <c r="AL46" s="237"/>
      <c r="AM46" s="237"/>
      <c r="AN46" s="237"/>
      <c r="AO46" s="237"/>
      <c r="AP46" s="237"/>
      <c r="AQ46" s="237"/>
      <c r="AR46" s="237"/>
      <c r="AS46" s="237"/>
      <c r="AT46" s="237"/>
      <c r="AU46" s="237"/>
      <c r="AV46" s="237"/>
      <c r="AW46" s="237"/>
      <c r="AX46" s="237"/>
      <c r="AY46" s="237"/>
      <c r="AZ46" s="237"/>
      <c r="BA46" s="237"/>
      <c r="BB46" s="237"/>
      <c r="BC46" s="237"/>
      <c r="BD46" s="237"/>
      <c r="BE46" s="237"/>
      <c r="BF46" s="237"/>
      <c r="BG46" s="237"/>
      <c r="BH46" s="237"/>
      <c r="BI46" s="237"/>
      <c r="BJ46" s="237"/>
      <c r="BK46" s="237"/>
      <c r="BL46" s="237"/>
      <c r="BM46" s="237"/>
      <c r="BN46" s="237"/>
      <c r="BO46" s="237"/>
      <c r="BP46" s="237"/>
      <c r="BQ46" s="237"/>
      <c r="BR46" s="237"/>
      <c r="BS46" s="237"/>
      <c r="BT46" s="237"/>
      <c r="BU46" s="237"/>
      <c r="BV46" s="237"/>
      <c r="BW46" s="237"/>
      <c r="BX46" s="237"/>
      <c r="BY46" s="237"/>
      <c r="BZ46" s="237"/>
      <c r="CA46" s="237"/>
      <c r="CB46" s="237"/>
      <c r="CC46" s="237"/>
      <c r="CD46" s="237"/>
      <c r="CE46" s="237"/>
      <c r="CF46" s="237"/>
      <c r="CG46" s="237"/>
      <c r="CH46" s="237"/>
      <c r="CI46" s="237"/>
      <c r="CJ46" s="237"/>
      <c r="CK46" s="237"/>
      <c r="CL46" s="237"/>
      <c r="CM46" s="237"/>
      <c r="CN46" s="237"/>
      <c r="CO46" s="237"/>
      <c r="CP46" s="237"/>
      <c r="CQ46" s="237"/>
      <c r="CR46" s="237"/>
      <c r="CS46" s="237"/>
      <c r="CT46" s="237"/>
      <c r="CU46" s="237"/>
      <c r="CV46" s="237"/>
      <c r="CW46" s="237"/>
      <c r="CX46" s="237"/>
      <c r="CY46" s="237"/>
      <c r="CZ46" s="237"/>
      <c r="DA46" s="237"/>
      <c r="DB46" s="237"/>
      <c r="DC46" s="237"/>
      <c r="DD46" s="237"/>
      <c r="DE46" s="237"/>
      <c r="DF46" s="237"/>
      <c r="DG46" s="237"/>
      <c r="DH46" s="237"/>
      <c r="DI46" s="237"/>
      <c r="DJ46" s="237"/>
      <c r="DK46" s="237"/>
      <c r="DL46" s="237"/>
      <c r="DM46" s="237"/>
      <c r="DN46" s="237"/>
      <c r="DO46" s="237"/>
      <c r="DP46" s="237"/>
      <c r="DQ46" s="237"/>
      <c r="DR46" s="237"/>
      <c r="DS46" s="237"/>
      <c r="DT46" s="237"/>
      <c r="DU46" s="237"/>
      <c r="DV46" s="237"/>
      <c r="DW46" s="237"/>
      <c r="DX46" s="237"/>
      <c r="DY46" s="237"/>
      <c r="DZ46" s="237"/>
      <c r="EA46" s="237"/>
      <c r="EB46" s="237"/>
      <c r="EC46" s="237"/>
      <c r="ED46" s="237"/>
      <c r="EE46" s="237"/>
      <c r="EF46" s="237"/>
      <c r="EG46" s="237"/>
      <c r="EH46" s="237"/>
      <c r="EI46" s="237"/>
      <c r="EJ46" s="237"/>
      <c r="EK46" s="237"/>
      <c r="EL46" s="237"/>
      <c r="EM46" s="237"/>
      <c r="EN46" s="237"/>
      <c r="EO46" s="237"/>
      <c r="EP46" s="237"/>
      <c r="EQ46" s="237"/>
      <c r="ER46" s="237"/>
      <c r="ES46" s="237"/>
      <c r="ET46" s="237"/>
      <c r="EU46" s="237"/>
      <c r="EV46" s="237"/>
      <c r="EW46" s="237"/>
      <c r="EX46" s="237"/>
      <c r="EY46" s="237"/>
      <c r="EZ46" s="237"/>
      <c r="FA46" s="237"/>
      <c r="FB46" s="237"/>
      <c r="FC46" s="237"/>
      <c r="FD46" s="237"/>
    </row>
    <row r="47" spans="1:167" x14ac:dyDescent="0.25">
      <c r="A47" s="1567" t="s">
        <v>191</v>
      </c>
      <c r="B47" s="1568"/>
      <c r="C47" s="1568"/>
      <c r="D47" s="1568"/>
      <c r="E47" s="1568"/>
      <c r="F47" s="1568"/>
      <c r="G47" s="1568"/>
      <c r="H47" s="1568"/>
      <c r="I47" s="1568"/>
      <c r="J47" s="1568"/>
      <c r="K47" s="1568"/>
      <c r="L47" s="1568"/>
      <c r="M47" s="1568"/>
      <c r="N47" s="1568"/>
      <c r="O47" s="1568"/>
      <c r="P47" s="1568"/>
      <c r="Q47" s="1568"/>
      <c r="R47" s="1568"/>
      <c r="S47" s="1568"/>
      <c r="T47" s="1568"/>
      <c r="U47" s="1568"/>
      <c r="V47" s="1568"/>
      <c r="W47" s="1568"/>
      <c r="X47" s="1568"/>
      <c r="Y47" s="1568"/>
      <c r="Z47" s="1568"/>
      <c r="AA47" s="1568"/>
      <c r="AB47" s="1568"/>
      <c r="AC47" s="1568"/>
      <c r="AD47" s="1568"/>
      <c r="AE47" s="1569"/>
      <c r="AF47" s="1567" t="s">
        <v>274</v>
      </c>
      <c r="AG47" s="1568"/>
      <c r="AH47" s="1568"/>
      <c r="AI47" s="1568"/>
      <c r="AJ47" s="1568"/>
      <c r="AK47" s="1569"/>
      <c r="AL47" s="1567" t="s">
        <v>288</v>
      </c>
      <c r="AM47" s="1568"/>
      <c r="AN47" s="1568"/>
      <c r="AO47" s="1568"/>
      <c r="AP47" s="1568"/>
      <c r="AQ47" s="1568"/>
      <c r="AR47" s="1568"/>
      <c r="AS47" s="1568"/>
      <c r="AT47" s="1568"/>
      <c r="AU47" s="1569"/>
      <c r="AV47" s="1599" t="s">
        <v>289</v>
      </c>
      <c r="AW47" s="1600"/>
      <c r="AX47" s="1600"/>
      <c r="AY47" s="1600"/>
      <c r="AZ47" s="1600"/>
      <c r="BA47" s="1600"/>
      <c r="BB47" s="1600"/>
      <c r="BC47" s="1600"/>
      <c r="BD47" s="1600"/>
      <c r="BE47" s="1600"/>
      <c r="BF47" s="1600"/>
      <c r="BG47" s="1600"/>
      <c r="BH47" s="1600"/>
      <c r="BI47" s="1600"/>
      <c r="BJ47" s="1600"/>
      <c r="BK47" s="1600"/>
      <c r="BL47" s="1600"/>
      <c r="BM47" s="1600"/>
      <c r="BN47" s="1600"/>
      <c r="BO47" s="1600"/>
      <c r="BP47" s="1600"/>
      <c r="BQ47" s="1600"/>
      <c r="BR47" s="1600"/>
      <c r="BS47" s="1600"/>
      <c r="BT47" s="1600"/>
      <c r="BU47" s="1600"/>
      <c r="BV47" s="1600"/>
      <c r="BW47" s="1600"/>
      <c r="BX47" s="1600"/>
      <c r="BY47" s="1600"/>
      <c r="BZ47" s="1600"/>
      <c r="CA47" s="1600"/>
      <c r="CB47" s="1600"/>
      <c r="CC47" s="1600"/>
      <c r="CD47" s="1600"/>
      <c r="CE47" s="1600"/>
      <c r="CF47" s="1600"/>
      <c r="CG47" s="1600"/>
      <c r="CH47" s="1600"/>
      <c r="CI47" s="1600"/>
      <c r="CJ47" s="1600"/>
      <c r="CK47" s="1600"/>
      <c r="CL47" s="1600"/>
      <c r="CM47" s="1600"/>
      <c r="CN47" s="1600"/>
      <c r="CO47" s="1600"/>
      <c r="CP47" s="1600"/>
      <c r="CQ47" s="1600"/>
      <c r="CR47" s="1600"/>
      <c r="CS47" s="1600"/>
      <c r="CT47" s="1600"/>
      <c r="CU47" s="1600"/>
      <c r="CV47" s="1600"/>
      <c r="CW47" s="1600"/>
      <c r="CX47" s="1600"/>
      <c r="CY47" s="1600"/>
      <c r="CZ47" s="1600"/>
      <c r="DA47" s="1600"/>
      <c r="DB47" s="1600"/>
      <c r="DC47" s="1600"/>
      <c r="DD47" s="1600"/>
      <c r="DE47" s="1600"/>
      <c r="DF47" s="1600"/>
      <c r="DG47" s="1600"/>
      <c r="DH47" s="1600"/>
      <c r="DI47" s="1600"/>
      <c r="DJ47" s="1600"/>
      <c r="DK47" s="1600"/>
      <c r="DL47" s="1600"/>
      <c r="DM47" s="1600"/>
      <c r="DN47" s="1600"/>
      <c r="DO47" s="1600"/>
      <c r="DP47" s="1600"/>
      <c r="DQ47" s="1600"/>
      <c r="DR47" s="1600"/>
      <c r="DS47" s="1600"/>
      <c r="DT47" s="1600"/>
      <c r="DU47" s="1600"/>
      <c r="DV47" s="1600"/>
      <c r="DW47" s="1600"/>
      <c r="DX47" s="1600"/>
      <c r="DY47" s="1600"/>
      <c r="DZ47" s="1600"/>
      <c r="EA47" s="1600"/>
      <c r="EB47" s="1600"/>
      <c r="EC47" s="1600"/>
      <c r="ED47" s="1600"/>
      <c r="EE47" s="1600"/>
      <c r="EF47" s="1600"/>
      <c r="EG47" s="1600"/>
      <c r="EH47" s="1600"/>
      <c r="EI47" s="1600"/>
      <c r="EJ47" s="1600"/>
      <c r="EK47" s="1600"/>
      <c r="EL47" s="1600"/>
      <c r="EM47" s="1600"/>
      <c r="EN47" s="1600"/>
      <c r="EO47" s="1600"/>
      <c r="EP47" s="1600"/>
      <c r="EQ47" s="1600"/>
      <c r="ER47" s="1600"/>
      <c r="ES47" s="1600"/>
      <c r="ET47" s="1600"/>
      <c r="EU47" s="1600"/>
      <c r="EV47" s="1600"/>
      <c r="EW47" s="1600"/>
      <c r="EX47" s="1600"/>
      <c r="EY47" s="1600"/>
      <c r="EZ47" s="1600"/>
      <c r="FA47" s="1600"/>
      <c r="FB47" s="1600"/>
      <c r="FC47" s="1600"/>
      <c r="FD47" s="1601"/>
    </row>
    <row r="48" spans="1:167" ht="24.75" customHeight="1" x14ac:dyDescent="0.25">
      <c r="A48" s="1570"/>
      <c r="B48" s="1571"/>
      <c r="C48" s="1571"/>
      <c r="D48" s="1571"/>
      <c r="E48" s="1571"/>
      <c r="F48" s="1571"/>
      <c r="G48" s="1571"/>
      <c r="H48" s="1571"/>
      <c r="I48" s="1571"/>
      <c r="J48" s="1571"/>
      <c r="K48" s="1571"/>
      <c r="L48" s="1571"/>
      <c r="M48" s="1571"/>
      <c r="N48" s="1571"/>
      <c r="O48" s="1571"/>
      <c r="P48" s="1571"/>
      <c r="Q48" s="1571"/>
      <c r="R48" s="1571"/>
      <c r="S48" s="1571"/>
      <c r="T48" s="1571"/>
      <c r="U48" s="1571"/>
      <c r="V48" s="1571"/>
      <c r="W48" s="1571"/>
      <c r="X48" s="1571"/>
      <c r="Y48" s="1571"/>
      <c r="Z48" s="1571"/>
      <c r="AA48" s="1571"/>
      <c r="AB48" s="1571"/>
      <c r="AC48" s="1571"/>
      <c r="AD48" s="1571"/>
      <c r="AE48" s="1572"/>
      <c r="AF48" s="1570"/>
      <c r="AG48" s="1571"/>
      <c r="AH48" s="1571"/>
      <c r="AI48" s="1571"/>
      <c r="AJ48" s="1571"/>
      <c r="AK48" s="1572"/>
      <c r="AL48" s="1570"/>
      <c r="AM48" s="1571"/>
      <c r="AN48" s="1571"/>
      <c r="AO48" s="1571"/>
      <c r="AP48" s="1571"/>
      <c r="AQ48" s="1571"/>
      <c r="AR48" s="1571"/>
      <c r="AS48" s="1571"/>
      <c r="AT48" s="1571"/>
      <c r="AU48" s="1572"/>
      <c r="AV48" s="1599" t="s">
        <v>290</v>
      </c>
      <c r="AW48" s="1600"/>
      <c r="AX48" s="1600"/>
      <c r="AY48" s="1600"/>
      <c r="AZ48" s="1600"/>
      <c r="BA48" s="1600"/>
      <c r="BB48" s="1600"/>
      <c r="BC48" s="1600"/>
      <c r="BD48" s="1600"/>
      <c r="BE48" s="1600"/>
      <c r="BF48" s="1600"/>
      <c r="BG48" s="1600"/>
      <c r="BH48" s="1600"/>
      <c r="BI48" s="1600"/>
      <c r="BJ48" s="1600"/>
      <c r="BK48" s="1600"/>
      <c r="BL48" s="1600"/>
      <c r="BM48" s="1600"/>
      <c r="BN48" s="1600"/>
      <c r="BO48" s="1600"/>
      <c r="BP48" s="1600"/>
      <c r="BQ48" s="1600"/>
      <c r="BR48" s="1600"/>
      <c r="BS48" s="1600"/>
      <c r="BT48" s="1600"/>
      <c r="BU48" s="1600"/>
      <c r="BV48" s="1600"/>
      <c r="BW48" s="1600"/>
      <c r="BX48" s="1600"/>
      <c r="BY48" s="1600"/>
      <c r="BZ48" s="1600"/>
      <c r="CA48" s="1600"/>
      <c r="CB48" s="1600"/>
      <c r="CC48" s="1600"/>
      <c r="CD48" s="1600"/>
      <c r="CE48" s="1600"/>
      <c r="CF48" s="1600"/>
      <c r="CG48" s="1600"/>
      <c r="CH48" s="1600"/>
      <c r="CI48" s="1600"/>
      <c r="CJ48" s="1600"/>
      <c r="CK48" s="1600"/>
      <c r="CL48" s="1600"/>
      <c r="CM48" s="1600"/>
      <c r="CN48" s="1600"/>
      <c r="CO48" s="1600"/>
      <c r="CP48" s="1600"/>
      <c r="CQ48" s="1600"/>
      <c r="CR48" s="1600"/>
      <c r="CS48" s="1600"/>
      <c r="CT48" s="1600"/>
      <c r="CU48" s="1600"/>
      <c r="CV48" s="1600"/>
      <c r="CW48" s="1600"/>
      <c r="CX48" s="1600"/>
      <c r="CY48" s="1600"/>
      <c r="CZ48" s="1601"/>
      <c r="DA48" s="1567" t="s">
        <v>291</v>
      </c>
      <c r="DB48" s="1568"/>
      <c r="DC48" s="1568"/>
      <c r="DD48" s="1568"/>
      <c r="DE48" s="1568"/>
      <c r="DF48" s="1568"/>
      <c r="DG48" s="1568"/>
      <c r="DH48" s="1568"/>
      <c r="DI48" s="1568"/>
      <c r="DJ48" s="1568"/>
      <c r="DK48" s="1569"/>
      <c r="DL48" s="1599" t="s">
        <v>445</v>
      </c>
      <c r="DM48" s="1600"/>
      <c r="DN48" s="1600"/>
      <c r="DO48" s="1600"/>
      <c r="DP48" s="1600"/>
      <c r="DQ48" s="1600"/>
      <c r="DR48" s="1600"/>
      <c r="DS48" s="1600"/>
      <c r="DT48" s="1600"/>
      <c r="DU48" s="1600"/>
      <c r="DV48" s="1600"/>
      <c r="DW48" s="1600"/>
      <c r="DX48" s="1600"/>
      <c r="DY48" s="1600"/>
      <c r="DZ48" s="1600"/>
      <c r="EA48" s="1600"/>
      <c r="EB48" s="1600"/>
      <c r="EC48" s="1600"/>
      <c r="ED48" s="1600"/>
      <c r="EE48" s="1600"/>
      <c r="EF48" s="1600"/>
      <c r="EG48" s="1600"/>
      <c r="EH48" s="1600"/>
      <c r="EI48" s="1600"/>
      <c r="EJ48" s="1600"/>
      <c r="EK48" s="1600"/>
      <c r="EL48" s="1600"/>
      <c r="EM48" s="1600"/>
      <c r="EN48" s="1600"/>
      <c r="EO48" s="1600"/>
      <c r="EP48" s="1600"/>
      <c r="EQ48" s="1600"/>
      <c r="ER48" s="1600"/>
      <c r="ES48" s="1601"/>
      <c r="ET48" s="1567" t="s">
        <v>449</v>
      </c>
      <c r="EU48" s="1568"/>
      <c r="EV48" s="1568"/>
      <c r="EW48" s="1568"/>
      <c r="EX48" s="1568"/>
      <c r="EY48" s="1568"/>
      <c r="EZ48" s="1568"/>
      <c r="FA48" s="1568"/>
      <c r="FB48" s="1568"/>
      <c r="FC48" s="1568"/>
      <c r="FD48" s="1569"/>
    </row>
    <row r="49" spans="1:163" x14ac:dyDescent="0.25">
      <c r="A49" s="1570"/>
      <c r="B49" s="1571"/>
      <c r="C49" s="1571"/>
      <c r="D49" s="1571"/>
      <c r="E49" s="1571"/>
      <c r="F49" s="1571"/>
      <c r="G49" s="1571"/>
      <c r="H49" s="1571"/>
      <c r="I49" s="1571"/>
      <c r="J49" s="1571"/>
      <c r="K49" s="1571"/>
      <c r="L49" s="1571"/>
      <c r="M49" s="1571"/>
      <c r="N49" s="1571"/>
      <c r="O49" s="1571"/>
      <c r="P49" s="1571"/>
      <c r="Q49" s="1571"/>
      <c r="R49" s="1571"/>
      <c r="S49" s="1571"/>
      <c r="T49" s="1571"/>
      <c r="U49" s="1571"/>
      <c r="V49" s="1571"/>
      <c r="W49" s="1571"/>
      <c r="X49" s="1571"/>
      <c r="Y49" s="1571"/>
      <c r="Z49" s="1571"/>
      <c r="AA49" s="1571"/>
      <c r="AB49" s="1571"/>
      <c r="AC49" s="1571"/>
      <c r="AD49" s="1571"/>
      <c r="AE49" s="1572"/>
      <c r="AF49" s="1570"/>
      <c r="AG49" s="1571"/>
      <c r="AH49" s="1571"/>
      <c r="AI49" s="1571"/>
      <c r="AJ49" s="1571"/>
      <c r="AK49" s="1572"/>
      <c r="AL49" s="1570"/>
      <c r="AM49" s="1571"/>
      <c r="AN49" s="1571"/>
      <c r="AO49" s="1571"/>
      <c r="AP49" s="1571"/>
      <c r="AQ49" s="1571"/>
      <c r="AR49" s="1571"/>
      <c r="AS49" s="1571"/>
      <c r="AT49" s="1571"/>
      <c r="AU49" s="1572"/>
      <c r="AV49" s="1567" t="s">
        <v>292</v>
      </c>
      <c r="AW49" s="1568"/>
      <c r="AX49" s="1568"/>
      <c r="AY49" s="1568"/>
      <c r="AZ49" s="1568"/>
      <c r="BA49" s="1568"/>
      <c r="BB49" s="1568"/>
      <c r="BC49" s="1568"/>
      <c r="BD49" s="1568"/>
      <c r="BE49" s="1569"/>
      <c r="BF49" s="1599" t="s">
        <v>293</v>
      </c>
      <c r="BG49" s="1600"/>
      <c r="BH49" s="1600"/>
      <c r="BI49" s="1600"/>
      <c r="BJ49" s="1600"/>
      <c r="BK49" s="1600"/>
      <c r="BL49" s="1600"/>
      <c r="BM49" s="1600"/>
      <c r="BN49" s="1600"/>
      <c r="BO49" s="1600"/>
      <c r="BP49" s="1600"/>
      <c r="BQ49" s="1600"/>
      <c r="BR49" s="1600"/>
      <c r="BS49" s="1600"/>
      <c r="BT49" s="1600"/>
      <c r="BU49" s="1600"/>
      <c r="BV49" s="1600"/>
      <c r="BW49" s="1600"/>
      <c r="BX49" s="1600"/>
      <c r="BY49" s="1600"/>
      <c r="BZ49" s="1600"/>
      <c r="CA49" s="1600"/>
      <c r="CB49" s="1600"/>
      <c r="CC49" s="1600"/>
      <c r="CD49" s="1600"/>
      <c r="CE49" s="1600"/>
      <c r="CF49" s="1600"/>
      <c r="CG49" s="1600"/>
      <c r="CH49" s="1600"/>
      <c r="CI49" s="1600"/>
      <c r="CJ49" s="1600"/>
      <c r="CK49" s="1600"/>
      <c r="CL49" s="1600"/>
      <c r="CM49" s="1600"/>
      <c r="CN49" s="1600"/>
      <c r="CO49" s="1600"/>
      <c r="CP49" s="1600"/>
      <c r="CQ49" s="1600"/>
      <c r="CR49" s="1600"/>
      <c r="CS49" s="1600"/>
      <c r="CT49" s="1600"/>
      <c r="CU49" s="1600"/>
      <c r="CV49" s="1600"/>
      <c r="CW49" s="1600"/>
      <c r="CX49" s="1600"/>
      <c r="CY49" s="1600"/>
      <c r="CZ49" s="1601"/>
      <c r="DA49" s="1570"/>
      <c r="DB49" s="1571"/>
      <c r="DC49" s="1571"/>
      <c r="DD49" s="1571"/>
      <c r="DE49" s="1571"/>
      <c r="DF49" s="1571"/>
      <c r="DG49" s="1571"/>
      <c r="DH49" s="1571"/>
      <c r="DI49" s="1571"/>
      <c r="DJ49" s="1571"/>
      <c r="DK49" s="1572"/>
      <c r="DL49" s="1567" t="s">
        <v>292</v>
      </c>
      <c r="DM49" s="1568"/>
      <c r="DN49" s="1568"/>
      <c r="DO49" s="1568"/>
      <c r="DP49" s="1568"/>
      <c r="DQ49" s="1568"/>
      <c r="DR49" s="1568"/>
      <c r="DS49" s="1568"/>
      <c r="DT49" s="1568"/>
      <c r="DU49" s="1569"/>
      <c r="DV49" s="1600" t="s">
        <v>293</v>
      </c>
      <c r="DW49" s="1600"/>
      <c r="DX49" s="1600"/>
      <c r="DY49" s="1600"/>
      <c r="DZ49" s="1600"/>
      <c r="EA49" s="1600"/>
      <c r="EB49" s="1600"/>
      <c r="EC49" s="1600"/>
      <c r="ED49" s="1600"/>
      <c r="EE49" s="1600"/>
      <c r="EF49" s="1600"/>
      <c r="EG49" s="1600"/>
      <c r="EH49" s="1600"/>
      <c r="EI49" s="1600"/>
      <c r="EJ49" s="1600"/>
      <c r="EK49" s="1600"/>
      <c r="EL49" s="1600"/>
      <c r="EM49" s="1600"/>
      <c r="EN49" s="1600"/>
      <c r="EO49" s="1600"/>
      <c r="EP49" s="1600"/>
      <c r="EQ49" s="1600"/>
      <c r="ER49" s="1600"/>
      <c r="ES49" s="1601"/>
      <c r="ET49" s="1570"/>
      <c r="EU49" s="1571"/>
      <c r="EV49" s="1571"/>
      <c r="EW49" s="1571"/>
      <c r="EX49" s="1571"/>
      <c r="EY49" s="1571"/>
      <c r="EZ49" s="1571"/>
      <c r="FA49" s="1571"/>
      <c r="FB49" s="1571"/>
      <c r="FC49" s="1571"/>
      <c r="FD49" s="1572"/>
    </row>
    <row r="50" spans="1:163" ht="66.75" customHeight="1" x14ac:dyDescent="0.25">
      <c r="A50" s="1573"/>
      <c r="B50" s="1574"/>
      <c r="C50" s="1574"/>
      <c r="D50" s="1574"/>
      <c r="E50" s="1574"/>
      <c r="F50" s="1574"/>
      <c r="G50" s="1574"/>
      <c r="H50" s="1574"/>
      <c r="I50" s="1574"/>
      <c r="J50" s="1574"/>
      <c r="K50" s="1574"/>
      <c r="L50" s="1574"/>
      <c r="M50" s="1574"/>
      <c r="N50" s="1574"/>
      <c r="O50" s="1574"/>
      <c r="P50" s="1574"/>
      <c r="Q50" s="1574"/>
      <c r="R50" s="1574"/>
      <c r="S50" s="1574"/>
      <c r="T50" s="1574"/>
      <c r="U50" s="1574"/>
      <c r="V50" s="1574"/>
      <c r="W50" s="1574"/>
      <c r="X50" s="1574"/>
      <c r="Y50" s="1574"/>
      <c r="Z50" s="1574"/>
      <c r="AA50" s="1574"/>
      <c r="AB50" s="1574"/>
      <c r="AC50" s="1574"/>
      <c r="AD50" s="1574"/>
      <c r="AE50" s="1575"/>
      <c r="AF50" s="1573"/>
      <c r="AG50" s="1574"/>
      <c r="AH50" s="1574"/>
      <c r="AI50" s="1574"/>
      <c r="AJ50" s="1574"/>
      <c r="AK50" s="1575"/>
      <c r="AL50" s="1573"/>
      <c r="AM50" s="1574"/>
      <c r="AN50" s="1574"/>
      <c r="AO50" s="1574"/>
      <c r="AP50" s="1574"/>
      <c r="AQ50" s="1574"/>
      <c r="AR50" s="1574"/>
      <c r="AS50" s="1574"/>
      <c r="AT50" s="1574"/>
      <c r="AU50" s="1575"/>
      <c r="AV50" s="1573"/>
      <c r="AW50" s="1574"/>
      <c r="AX50" s="1574"/>
      <c r="AY50" s="1574"/>
      <c r="AZ50" s="1574"/>
      <c r="BA50" s="1574"/>
      <c r="BB50" s="1574"/>
      <c r="BC50" s="1574"/>
      <c r="BD50" s="1574"/>
      <c r="BE50" s="1575"/>
      <c r="BF50" s="1599" t="s">
        <v>294</v>
      </c>
      <c r="BG50" s="1600"/>
      <c r="BH50" s="1600"/>
      <c r="BI50" s="1600"/>
      <c r="BJ50" s="1600"/>
      <c r="BK50" s="1600"/>
      <c r="BL50" s="1600"/>
      <c r="BM50" s="1600"/>
      <c r="BN50" s="1600"/>
      <c r="BO50" s="1600"/>
      <c r="BP50" s="1600"/>
      <c r="BQ50" s="1601"/>
      <c r="BR50" s="1599" t="s">
        <v>295</v>
      </c>
      <c r="BS50" s="1600"/>
      <c r="BT50" s="1600"/>
      <c r="BU50" s="1600"/>
      <c r="BV50" s="1600"/>
      <c r="BW50" s="1600"/>
      <c r="BX50" s="1600"/>
      <c r="BY50" s="1600"/>
      <c r="BZ50" s="1600"/>
      <c r="CA50" s="1600"/>
      <c r="CB50" s="1601"/>
      <c r="CC50" s="1599" t="s">
        <v>446</v>
      </c>
      <c r="CD50" s="1600"/>
      <c r="CE50" s="1600"/>
      <c r="CF50" s="1600"/>
      <c r="CG50" s="1600"/>
      <c r="CH50" s="1600"/>
      <c r="CI50" s="1600"/>
      <c r="CJ50" s="1600"/>
      <c r="CK50" s="1600"/>
      <c r="CL50" s="1600"/>
      <c r="CM50" s="1600"/>
      <c r="CN50" s="1600"/>
      <c r="CO50" s="1601"/>
      <c r="CP50" s="1599" t="s">
        <v>447</v>
      </c>
      <c r="CQ50" s="1600"/>
      <c r="CR50" s="1600"/>
      <c r="CS50" s="1600"/>
      <c r="CT50" s="1600"/>
      <c r="CU50" s="1600"/>
      <c r="CV50" s="1600"/>
      <c r="CW50" s="1600"/>
      <c r="CX50" s="1600"/>
      <c r="CY50" s="1600"/>
      <c r="CZ50" s="1601"/>
      <c r="DA50" s="1573"/>
      <c r="DB50" s="1574"/>
      <c r="DC50" s="1574"/>
      <c r="DD50" s="1574"/>
      <c r="DE50" s="1574"/>
      <c r="DF50" s="1574"/>
      <c r="DG50" s="1574"/>
      <c r="DH50" s="1574"/>
      <c r="DI50" s="1574"/>
      <c r="DJ50" s="1574"/>
      <c r="DK50" s="1575"/>
      <c r="DL50" s="1573"/>
      <c r="DM50" s="1574"/>
      <c r="DN50" s="1574"/>
      <c r="DO50" s="1574"/>
      <c r="DP50" s="1574"/>
      <c r="DQ50" s="1574"/>
      <c r="DR50" s="1574"/>
      <c r="DS50" s="1574"/>
      <c r="DT50" s="1574"/>
      <c r="DU50" s="1575"/>
      <c r="DV50" s="1599" t="s">
        <v>448</v>
      </c>
      <c r="DW50" s="1600"/>
      <c r="DX50" s="1600"/>
      <c r="DY50" s="1600"/>
      <c r="DZ50" s="1600"/>
      <c r="EA50" s="1600"/>
      <c r="EB50" s="1600"/>
      <c r="EC50" s="1600"/>
      <c r="ED50" s="1600"/>
      <c r="EE50" s="1600"/>
      <c r="EF50" s="1600"/>
      <c r="EG50" s="1600"/>
      <c r="EH50" s="1601"/>
      <c r="EI50" s="1599" t="s">
        <v>447</v>
      </c>
      <c r="EJ50" s="1600"/>
      <c r="EK50" s="1600"/>
      <c r="EL50" s="1600"/>
      <c r="EM50" s="1600"/>
      <c r="EN50" s="1600"/>
      <c r="EO50" s="1600"/>
      <c r="EP50" s="1600"/>
      <c r="EQ50" s="1600"/>
      <c r="ER50" s="1600"/>
      <c r="ES50" s="1601"/>
      <c r="ET50" s="1573"/>
      <c r="EU50" s="1574"/>
      <c r="EV50" s="1574"/>
      <c r="EW50" s="1574"/>
      <c r="EX50" s="1574"/>
      <c r="EY50" s="1574"/>
      <c r="EZ50" s="1574"/>
      <c r="FA50" s="1574"/>
      <c r="FB50" s="1574"/>
      <c r="FC50" s="1574"/>
      <c r="FD50" s="1575"/>
    </row>
    <row r="51" spans="1:163" ht="16.5" thickBot="1" x14ac:dyDescent="0.3">
      <c r="A51" s="1658" t="s">
        <v>372</v>
      </c>
      <c r="B51" s="1659"/>
      <c r="C51" s="1659"/>
      <c r="D51" s="1659"/>
      <c r="E51" s="1659"/>
      <c r="F51" s="1659"/>
      <c r="G51" s="1659"/>
      <c r="H51" s="1659"/>
      <c r="I51" s="1659"/>
      <c r="J51" s="1659"/>
      <c r="K51" s="1659"/>
      <c r="L51" s="1659"/>
      <c r="M51" s="1659"/>
      <c r="N51" s="1659"/>
      <c r="O51" s="1659"/>
      <c r="P51" s="1659"/>
      <c r="Q51" s="1659"/>
      <c r="R51" s="1659"/>
      <c r="S51" s="1659"/>
      <c r="T51" s="1659"/>
      <c r="U51" s="1659"/>
      <c r="V51" s="1659"/>
      <c r="W51" s="1659"/>
      <c r="X51" s="1659"/>
      <c r="Y51" s="1659"/>
      <c r="Z51" s="1659"/>
      <c r="AA51" s="1659"/>
      <c r="AB51" s="1659"/>
      <c r="AC51" s="1659"/>
      <c r="AD51" s="1659"/>
      <c r="AE51" s="1660"/>
      <c r="AF51" s="1587" t="s">
        <v>373</v>
      </c>
      <c r="AG51" s="1588"/>
      <c r="AH51" s="1588"/>
      <c r="AI51" s="1588"/>
      <c r="AJ51" s="1588"/>
      <c r="AK51" s="1589"/>
      <c r="AL51" s="1587" t="s">
        <v>374</v>
      </c>
      <c r="AM51" s="1588"/>
      <c r="AN51" s="1588"/>
      <c r="AO51" s="1588"/>
      <c r="AP51" s="1588"/>
      <c r="AQ51" s="1588"/>
      <c r="AR51" s="1588"/>
      <c r="AS51" s="1588"/>
      <c r="AT51" s="1588"/>
      <c r="AU51" s="1589"/>
      <c r="AV51" s="1587" t="s">
        <v>375</v>
      </c>
      <c r="AW51" s="1588"/>
      <c r="AX51" s="1588"/>
      <c r="AY51" s="1588"/>
      <c r="AZ51" s="1588"/>
      <c r="BA51" s="1588"/>
      <c r="BB51" s="1588"/>
      <c r="BC51" s="1588"/>
      <c r="BD51" s="1588"/>
      <c r="BE51" s="1589"/>
      <c r="BF51" s="1587" t="s">
        <v>376</v>
      </c>
      <c r="BG51" s="1588"/>
      <c r="BH51" s="1588"/>
      <c r="BI51" s="1588"/>
      <c r="BJ51" s="1588"/>
      <c r="BK51" s="1588"/>
      <c r="BL51" s="1588"/>
      <c r="BM51" s="1588"/>
      <c r="BN51" s="1588"/>
      <c r="BO51" s="1588"/>
      <c r="BP51" s="1588"/>
      <c r="BQ51" s="1589"/>
      <c r="BR51" s="1587" t="s">
        <v>377</v>
      </c>
      <c r="BS51" s="1588"/>
      <c r="BT51" s="1588"/>
      <c r="BU51" s="1588"/>
      <c r="BV51" s="1588"/>
      <c r="BW51" s="1588"/>
      <c r="BX51" s="1588"/>
      <c r="BY51" s="1588"/>
      <c r="BZ51" s="1588"/>
      <c r="CA51" s="1588"/>
      <c r="CB51" s="1589"/>
      <c r="CC51" s="1587" t="s">
        <v>378</v>
      </c>
      <c r="CD51" s="1588"/>
      <c r="CE51" s="1588"/>
      <c r="CF51" s="1588"/>
      <c r="CG51" s="1588"/>
      <c r="CH51" s="1588"/>
      <c r="CI51" s="1588"/>
      <c r="CJ51" s="1588"/>
      <c r="CK51" s="1588"/>
      <c r="CL51" s="1588"/>
      <c r="CM51" s="1588"/>
      <c r="CN51" s="1588"/>
      <c r="CO51" s="1589"/>
      <c r="CP51" s="1587" t="s">
        <v>379</v>
      </c>
      <c r="CQ51" s="1588"/>
      <c r="CR51" s="1588"/>
      <c r="CS51" s="1588"/>
      <c r="CT51" s="1588"/>
      <c r="CU51" s="1588"/>
      <c r="CV51" s="1588"/>
      <c r="CW51" s="1588"/>
      <c r="CX51" s="1588"/>
      <c r="CY51" s="1588"/>
      <c r="CZ51" s="1589"/>
      <c r="DA51" s="1587" t="s">
        <v>380</v>
      </c>
      <c r="DB51" s="1588"/>
      <c r="DC51" s="1588"/>
      <c r="DD51" s="1588"/>
      <c r="DE51" s="1588"/>
      <c r="DF51" s="1588"/>
      <c r="DG51" s="1588"/>
      <c r="DH51" s="1588"/>
      <c r="DI51" s="1588"/>
      <c r="DJ51" s="1588"/>
      <c r="DK51" s="1589"/>
      <c r="DL51" s="1587" t="s">
        <v>381</v>
      </c>
      <c r="DM51" s="1588"/>
      <c r="DN51" s="1588"/>
      <c r="DO51" s="1588"/>
      <c r="DP51" s="1588"/>
      <c r="DQ51" s="1588"/>
      <c r="DR51" s="1588"/>
      <c r="DS51" s="1588"/>
      <c r="DT51" s="1588"/>
      <c r="DU51" s="1589"/>
      <c r="DV51" s="1587" t="s">
        <v>382</v>
      </c>
      <c r="DW51" s="1588"/>
      <c r="DX51" s="1588"/>
      <c r="DY51" s="1588"/>
      <c r="DZ51" s="1588"/>
      <c r="EA51" s="1588"/>
      <c r="EB51" s="1588"/>
      <c r="EC51" s="1588"/>
      <c r="ED51" s="1588"/>
      <c r="EE51" s="1588"/>
      <c r="EF51" s="1588"/>
      <c r="EG51" s="1588"/>
      <c r="EH51" s="1589"/>
      <c r="EI51" s="1587" t="s">
        <v>383</v>
      </c>
      <c r="EJ51" s="1588"/>
      <c r="EK51" s="1588"/>
      <c r="EL51" s="1588"/>
      <c r="EM51" s="1588"/>
      <c r="EN51" s="1588"/>
      <c r="EO51" s="1588"/>
      <c r="EP51" s="1588"/>
      <c r="EQ51" s="1588"/>
      <c r="ER51" s="1588"/>
      <c r="ES51" s="1589"/>
      <c r="ET51" s="1587" t="s">
        <v>384</v>
      </c>
      <c r="EU51" s="1588"/>
      <c r="EV51" s="1588"/>
      <c r="EW51" s="1588"/>
      <c r="EX51" s="1588"/>
      <c r="EY51" s="1588"/>
      <c r="EZ51" s="1588"/>
      <c r="FA51" s="1588"/>
      <c r="FB51" s="1588"/>
      <c r="FC51" s="1588"/>
      <c r="FD51" s="1589"/>
    </row>
    <row r="52" spans="1:163" ht="36" customHeight="1" x14ac:dyDescent="0.25">
      <c r="A52" s="1584" t="s">
        <v>296</v>
      </c>
      <c r="B52" s="1585"/>
      <c r="C52" s="1585"/>
      <c r="D52" s="1585"/>
      <c r="E52" s="1585"/>
      <c r="F52" s="1585"/>
      <c r="G52" s="1585"/>
      <c r="H52" s="1585"/>
      <c r="I52" s="1585"/>
      <c r="J52" s="1585"/>
      <c r="K52" s="1585"/>
      <c r="L52" s="1585"/>
      <c r="M52" s="1585"/>
      <c r="N52" s="1585"/>
      <c r="O52" s="1585"/>
      <c r="P52" s="1585"/>
      <c r="Q52" s="1585"/>
      <c r="R52" s="1585"/>
      <c r="S52" s="1585"/>
      <c r="T52" s="1585"/>
      <c r="U52" s="1585"/>
      <c r="V52" s="1585"/>
      <c r="W52" s="1585"/>
      <c r="X52" s="1585"/>
      <c r="Y52" s="1585"/>
      <c r="Z52" s="1585"/>
      <c r="AA52" s="1585"/>
      <c r="AB52" s="1585"/>
      <c r="AC52" s="1585"/>
      <c r="AD52" s="1585"/>
      <c r="AE52" s="1586"/>
      <c r="AF52" s="1610" t="s">
        <v>297</v>
      </c>
      <c r="AG52" s="1611"/>
      <c r="AH52" s="1611"/>
      <c r="AI52" s="1611"/>
      <c r="AJ52" s="1611"/>
      <c r="AK52" s="1612"/>
      <c r="AL52" s="1630">
        <f ca="1">ET52</f>
        <v>0</v>
      </c>
      <c r="AM52" s="1631"/>
      <c r="AN52" s="1631"/>
      <c r="AO52" s="1631"/>
      <c r="AP52" s="1631"/>
      <c r="AQ52" s="1631"/>
      <c r="AR52" s="1631"/>
      <c r="AS52" s="1631"/>
      <c r="AT52" s="1631"/>
      <c r="AU52" s="1631"/>
      <c r="AV52" s="1605"/>
      <c r="AW52" s="1606"/>
      <c r="AX52" s="1606"/>
      <c r="AY52" s="1606"/>
      <c r="AZ52" s="1606"/>
      <c r="BA52" s="1606"/>
      <c r="BB52" s="1606"/>
      <c r="BC52" s="1606"/>
      <c r="BD52" s="1606"/>
      <c r="BE52" s="1607"/>
      <c r="BF52" s="1605"/>
      <c r="BG52" s="1606"/>
      <c r="BH52" s="1606"/>
      <c r="BI52" s="1606"/>
      <c r="BJ52" s="1606"/>
      <c r="BK52" s="1606"/>
      <c r="BL52" s="1606"/>
      <c r="BM52" s="1606"/>
      <c r="BN52" s="1606"/>
      <c r="BO52" s="1606"/>
      <c r="BP52" s="1606"/>
      <c r="BQ52" s="1607"/>
      <c r="BR52" s="1605"/>
      <c r="BS52" s="1606"/>
      <c r="BT52" s="1606"/>
      <c r="BU52" s="1606"/>
      <c r="BV52" s="1606"/>
      <c r="BW52" s="1606"/>
      <c r="BX52" s="1606"/>
      <c r="BY52" s="1606"/>
      <c r="BZ52" s="1606"/>
      <c r="CA52" s="1606"/>
      <c r="CB52" s="1607"/>
      <c r="CC52" s="1605"/>
      <c r="CD52" s="1606"/>
      <c r="CE52" s="1606"/>
      <c r="CF52" s="1606"/>
      <c r="CG52" s="1606"/>
      <c r="CH52" s="1606"/>
      <c r="CI52" s="1606"/>
      <c r="CJ52" s="1606"/>
      <c r="CK52" s="1606"/>
      <c r="CL52" s="1606"/>
      <c r="CM52" s="1606"/>
      <c r="CN52" s="1606"/>
      <c r="CO52" s="1607"/>
      <c r="CP52" s="1605"/>
      <c r="CQ52" s="1606"/>
      <c r="CR52" s="1606"/>
      <c r="CS52" s="1606"/>
      <c r="CT52" s="1606"/>
      <c r="CU52" s="1606"/>
      <c r="CV52" s="1606"/>
      <c r="CW52" s="1606"/>
      <c r="CX52" s="1606"/>
      <c r="CY52" s="1606"/>
      <c r="CZ52" s="1607"/>
      <c r="DA52" s="1605"/>
      <c r="DB52" s="1606"/>
      <c r="DC52" s="1606"/>
      <c r="DD52" s="1606"/>
      <c r="DE52" s="1606"/>
      <c r="DF52" s="1606"/>
      <c r="DG52" s="1606"/>
      <c r="DH52" s="1606"/>
      <c r="DI52" s="1606"/>
      <c r="DJ52" s="1606"/>
      <c r="DK52" s="1607"/>
      <c r="DL52" s="1606"/>
      <c r="DM52" s="1606"/>
      <c r="DN52" s="1606"/>
      <c r="DO52" s="1606"/>
      <c r="DP52" s="1606"/>
      <c r="DQ52" s="1606"/>
      <c r="DR52" s="1606"/>
      <c r="DS52" s="1606"/>
      <c r="DT52" s="1606"/>
      <c r="DU52" s="1607"/>
      <c r="DV52" s="1605"/>
      <c r="DW52" s="1606"/>
      <c r="DX52" s="1606"/>
      <c r="DY52" s="1606"/>
      <c r="DZ52" s="1606"/>
      <c r="EA52" s="1606"/>
      <c r="EB52" s="1606"/>
      <c r="EC52" s="1606"/>
      <c r="ED52" s="1606"/>
      <c r="EE52" s="1606"/>
      <c r="EF52" s="1606"/>
      <c r="EG52" s="1606"/>
      <c r="EH52" s="1607"/>
      <c r="EI52" s="1605"/>
      <c r="EJ52" s="1606"/>
      <c r="EK52" s="1606"/>
      <c r="EL52" s="1606"/>
      <c r="EM52" s="1606"/>
      <c r="EN52" s="1606"/>
      <c r="EO52" s="1606"/>
      <c r="EP52" s="1606"/>
      <c r="EQ52" s="1606"/>
      <c r="ER52" s="1606"/>
      <c r="ES52" s="1607"/>
      <c r="ET52" s="1630">
        <f ca="1">ET53+ET54</f>
        <v>0</v>
      </c>
      <c r="EU52" s="1631"/>
      <c r="EV52" s="1631"/>
      <c r="EW52" s="1631"/>
      <c r="EX52" s="1631"/>
      <c r="EY52" s="1631"/>
      <c r="EZ52" s="1631"/>
      <c r="FA52" s="1631"/>
      <c r="FB52" s="1631"/>
      <c r="FC52" s="1631"/>
      <c r="FD52" s="1635"/>
      <c r="FE52" s="526" t="str">
        <f>'Настройки ТИК'!$C$55</f>
        <v>116_2605_426</v>
      </c>
      <c r="FF52" s="151">
        <v>2</v>
      </c>
      <c r="FG52" s="151" t="str">
        <f>$FF$25</f>
        <v>20--0</v>
      </c>
    </row>
    <row r="53" spans="1:163" ht="64.5" customHeight="1" x14ac:dyDescent="0.25">
      <c r="A53" s="1639" t="s">
        <v>991</v>
      </c>
      <c r="B53" s="1640"/>
      <c r="C53" s="1640"/>
      <c r="D53" s="1640"/>
      <c r="E53" s="1640"/>
      <c r="F53" s="1640"/>
      <c r="G53" s="1640"/>
      <c r="H53" s="1640"/>
      <c r="I53" s="1640"/>
      <c r="J53" s="1640"/>
      <c r="K53" s="1640"/>
      <c r="L53" s="1640"/>
      <c r="M53" s="1640"/>
      <c r="N53" s="1640"/>
      <c r="O53" s="1640"/>
      <c r="P53" s="1640"/>
      <c r="Q53" s="1640"/>
      <c r="R53" s="1640"/>
      <c r="S53" s="1640"/>
      <c r="T53" s="1640"/>
      <c r="U53" s="1640"/>
      <c r="V53" s="1640"/>
      <c r="W53" s="1640"/>
      <c r="X53" s="1640"/>
      <c r="Y53" s="1640"/>
      <c r="Z53" s="1640"/>
      <c r="AA53" s="1640"/>
      <c r="AB53" s="1640"/>
      <c r="AC53" s="1640"/>
      <c r="AD53" s="1640"/>
      <c r="AE53" s="1641"/>
      <c r="AF53" s="1624" t="s">
        <v>298</v>
      </c>
      <c r="AG53" s="1625"/>
      <c r="AH53" s="1625"/>
      <c r="AI53" s="1625"/>
      <c r="AJ53" s="1625"/>
      <c r="AK53" s="1626"/>
      <c r="AL53" s="1621">
        <f ca="1">ET53</f>
        <v>0</v>
      </c>
      <c r="AM53" s="1622"/>
      <c r="AN53" s="1622"/>
      <c r="AO53" s="1622"/>
      <c r="AP53" s="1622"/>
      <c r="AQ53" s="1622"/>
      <c r="AR53" s="1622"/>
      <c r="AS53" s="1622"/>
      <c r="AT53" s="1622"/>
      <c r="AU53" s="1622"/>
      <c r="AV53" s="1627"/>
      <c r="AW53" s="1628"/>
      <c r="AX53" s="1628"/>
      <c r="AY53" s="1628"/>
      <c r="AZ53" s="1628"/>
      <c r="BA53" s="1628"/>
      <c r="BB53" s="1628"/>
      <c r="BC53" s="1628"/>
      <c r="BD53" s="1628"/>
      <c r="BE53" s="1629"/>
      <c r="BF53" s="1627"/>
      <c r="BG53" s="1628"/>
      <c r="BH53" s="1628"/>
      <c r="BI53" s="1628"/>
      <c r="BJ53" s="1628"/>
      <c r="BK53" s="1628"/>
      <c r="BL53" s="1628"/>
      <c r="BM53" s="1628"/>
      <c r="BN53" s="1628"/>
      <c r="BO53" s="1628"/>
      <c r="BP53" s="1628"/>
      <c r="BQ53" s="1629"/>
      <c r="BR53" s="1627"/>
      <c r="BS53" s="1628"/>
      <c r="BT53" s="1628"/>
      <c r="BU53" s="1628"/>
      <c r="BV53" s="1628"/>
      <c r="BW53" s="1628"/>
      <c r="BX53" s="1628"/>
      <c r="BY53" s="1628"/>
      <c r="BZ53" s="1628"/>
      <c r="CA53" s="1628"/>
      <c r="CB53" s="1629"/>
      <c r="CC53" s="1627"/>
      <c r="CD53" s="1628"/>
      <c r="CE53" s="1628"/>
      <c r="CF53" s="1628"/>
      <c r="CG53" s="1628"/>
      <c r="CH53" s="1628"/>
      <c r="CI53" s="1628"/>
      <c r="CJ53" s="1628"/>
      <c r="CK53" s="1628"/>
      <c r="CL53" s="1628"/>
      <c r="CM53" s="1628"/>
      <c r="CN53" s="1628"/>
      <c r="CO53" s="1629"/>
      <c r="CP53" s="1627"/>
      <c r="CQ53" s="1628"/>
      <c r="CR53" s="1628"/>
      <c r="CS53" s="1628"/>
      <c r="CT53" s="1628"/>
      <c r="CU53" s="1628"/>
      <c r="CV53" s="1628"/>
      <c r="CW53" s="1628"/>
      <c r="CX53" s="1628"/>
      <c r="CY53" s="1628"/>
      <c r="CZ53" s="1629"/>
      <c r="DA53" s="1627"/>
      <c r="DB53" s="1628"/>
      <c r="DC53" s="1628"/>
      <c r="DD53" s="1628"/>
      <c r="DE53" s="1628"/>
      <c r="DF53" s="1628"/>
      <c r="DG53" s="1628"/>
      <c r="DH53" s="1628"/>
      <c r="DI53" s="1628"/>
      <c r="DJ53" s="1628"/>
      <c r="DK53" s="1629"/>
      <c r="DL53" s="1628"/>
      <c r="DM53" s="1628"/>
      <c r="DN53" s="1628"/>
      <c r="DO53" s="1628"/>
      <c r="DP53" s="1628"/>
      <c r="DQ53" s="1628"/>
      <c r="DR53" s="1628"/>
      <c r="DS53" s="1628"/>
      <c r="DT53" s="1628"/>
      <c r="DU53" s="1629"/>
      <c r="DV53" s="1627"/>
      <c r="DW53" s="1628"/>
      <c r="DX53" s="1628"/>
      <c r="DY53" s="1628"/>
      <c r="DZ53" s="1628"/>
      <c r="EA53" s="1628"/>
      <c r="EB53" s="1628"/>
      <c r="EC53" s="1628"/>
      <c r="ED53" s="1628"/>
      <c r="EE53" s="1628"/>
      <c r="EF53" s="1628"/>
      <c r="EG53" s="1628"/>
      <c r="EH53" s="1629"/>
      <c r="EI53" s="1627"/>
      <c r="EJ53" s="1628"/>
      <c r="EK53" s="1628"/>
      <c r="EL53" s="1628"/>
      <c r="EM53" s="1628"/>
      <c r="EN53" s="1628"/>
      <c r="EO53" s="1628"/>
      <c r="EP53" s="1628"/>
      <c r="EQ53" s="1628"/>
      <c r="ER53" s="1628"/>
      <c r="ES53" s="1629"/>
      <c r="ET53" s="1646">
        <f ca="1">IF(SUMIF('Фактические расходы'!$A$13:$A$49,"1",'Фактические расходы'!$K$13:$K$49)&gt;SUMIF('Фактические расходы'!$A$13:$A$49,"1",'Фактические расходы'!$J$13:$J$49),0,SUMIF('Фактические расходы'!$A$13:$A$49,"1",'Фактические расходы'!$K$13:$K$49))</f>
        <v>0</v>
      </c>
      <c r="EU53" s="1646"/>
      <c r="EV53" s="1646"/>
      <c r="EW53" s="1646"/>
      <c r="EX53" s="1646"/>
      <c r="EY53" s="1646"/>
      <c r="EZ53" s="1646"/>
      <c r="FA53" s="1646"/>
      <c r="FB53" s="1646"/>
      <c r="FC53" s="1646"/>
      <c r="FD53" s="1646"/>
      <c r="FE53" s="526" t="str">
        <f>'Настройки ТИК'!$C$55</f>
        <v>116_2605_426</v>
      </c>
      <c r="FF53" s="151">
        <v>2</v>
      </c>
      <c r="FG53" s="151" t="str">
        <f>$FF$25</f>
        <v>20--0</v>
      </c>
    </row>
    <row r="54" spans="1:163" ht="40.5" customHeight="1" x14ac:dyDescent="0.25">
      <c r="A54" s="1584" t="s">
        <v>973</v>
      </c>
      <c r="B54" s="1585"/>
      <c r="C54" s="1585"/>
      <c r="D54" s="1585"/>
      <c r="E54" s="1585"/>
      <c r="F54" s="1585"/>
      <c r="G54" s="1585"/>
      <c r="H54" s="1585"/>
      <c r="I54" s="1585"/>
      <c r="J54" s="1585"/>
      <c r="K54" s="1585"/>
      <c r="L54" s="1585"/>
      <c r="M54" s="1585"/>
      <c r="N54" s="1585"/>
      <c r="O54" s="1585"/>
      <c r="P54" s="1585"/>
      <c r="Q54" s="1585"/>
      <c r="R54" s="1585"/>
      <c r="S54" s="1585"/>
      <c r="T54" s="1585"/>
      <c r="U54" s="1585"/>
      <c r="V54" s="1585"/>
      <c r="W54" s="1585"/>
      <c r="X54" s="1585"/>
      <c r="Y54" s="1585"/>
      <c r="Z54" s="1585"/>
      <c r="AA54" s="1585"/>
      <c r="AB54" s="1585"/>
      <c r="AC54" s="1585"/>
      <c r="AD54" s="1585"/>
      <c r="AE54" s="1586"/>
      <c r="AF54" s="1613" t="s">
        <v>299</v>
      </c>
      <c r="AG54" s="1614"/>
      <c r="AH54" s="1614"/>
      <c r="AI54" s="1614"/>
      <c r="AJ54" s="1614"/>
      <c r="AK54" s="1615"/>
      <c r="AL54" s="1576">
        <f ca="1">ET54</f>
        <v>0</v>
      </c>
      <c r="AM54" s="1577"/>
      <c r="AN54" s="1577"/>
      <c r="AO54" s="1577"/>
      <c r="AP54" s="1577"/>
      <c r="AQ54" s="1577"/>
      <c r="AR54" s="1577"/>
      <c r="AS54" s="1577"/>
      <c r="AT54" s="1577"/>
      <c r="AU54" s="1577"/>
      <c r="AV54" s="1579"/>
      <c r="AW54" s="1580"/>
      <c r="AX54" s="1580"/>
      <c r="AY54" s="1580"/>
      <c r="AZ54" s="1580"/>
      <c r="BA54" s="1580"/>
      <c r="BB54" s="1580"/>
      <c r="BC54" s="1580"/>
      <c r="BD54" s="1580"/>
      <c r="BE54" s="1581"/>
      <c r="BF54" s="1579"/>
      <c r="BG54" s="1580"/>
      <c r="BH54" s="1580"/>
      <c r="BI54" s="1580"/>
      <c r="BJ54" s="1580"/>
      <c r="BK54" s="1580"/>
      <c r="BL54" s="1580"/>
      <c r="BM54" s="1580"/>
      <c r="BN54" s="1580"/>
      <c r="BO54" s="1580"/>
      <c r="BP54" s="1580"/>
      <c r="BQ54" s="1581"/>
      <c r="BR54" s="1579"/>
      <c r="BS54" s="1580"/>
      <c r="BT54" s="1580"/>
      <c r="BU54" s="1580"/>
      <c r="BV54" s="1580"/>
      <c r="BW54" s="1580"/>
      <c r="BX54" s="1580"/>
      <c r="BY54" s="1580"/>
      <c r="BZ54" s="1580"/>
      <c r="CA54" s="1580"/>
      <c r="CB54" s="1581"/>
      <c r="CC54" s="1579"/>
      <c r="CD54" s="1580"/>
      <c r="CE54" s="1580"/>
      <c r="CF54" s="1580"/>
      <c r="CG54" s="1580"/>
      <c r="CH54" s="1580"/>
      <c r="CI54" s="1580"/>
      <c r="CJ54" s="1580"/>
      <c r="CK54" s="1580"/>
      <c r="CL54" s="1580"/>
      <c r="CM54" s="1580"/>
      <c r="CN54" s="1580"/>
      <c r="CO54" s="1581"/>
      <c r="CP54" s="1579"/>
      <c r="CQ54" s="1580"/>
      <c r="CR54" s="1580"/>
      <c r="CS54" s="1580"/>
      <c r="CT54" s="1580"/>
      <c r="CU54" s="1580"/>
      <c r="CV54" s="1580"/>
      <c r="CW54" s="1580"/>
      <c r="CX54" s="1580"/>
      <c r="CY54" s="1580"/>
      <c r="CZ54" s="1581"/>
      <c r="DA54" s="1579"/>
      <c r="DB54" s="1580"/>
      <c r="DC54" s="1580"/>
      <c r="DD54" s="1580"/>
      <c r="DE54" s="1580"/>
      <c r="DF54" s="1580"/>
      <c r="DG54" s="1580"/>
      <c r="DH54" s="1580"/>
      <c r="DI54" s="1580"/>
      <c r="DJ54" s="1580"/>
      <c r="DK54" s="1581"/>
      <c r="DL54" s="1580"/>
      <c r="DM54" s="1580"/>
      <c r="DN54" s="1580"/>
      <c r="DO54" s="1580"/>
      <c r="DP54" s="1580"/>
      <c r="DQ54" s="1580"/>
      <c r="DR54" s="1580"/>
      <c r="DS54" s="1580"/>
      <c r="DT54" s="1580"/>
      <c r="DU54" s="1581"/>
      <c r="DV54" s="1579"/>
      <c r="DW54" s="1580"/>
      <c r="DX54" s="1580"/>
      <c r="DY54" s="1580"/>
      <c r="DZ54" s="1580"/>
      <c r="EA54" s="1580"/>
      <c r="EB54" s="1580"/>
      <c r="EC54" s="1580"/>
      <c r="ED54" s="1580"/>
      <c r="EE54" s="1580"/>
      <c r="EF54" s="1580"/>
      <c r="EG54" s="1580"/>
      <c r="EH54" s="1581"/>
      <c r="EI54" s="1579"/>
      <c r="EJ54" s="1580"/>
      <c r="EK54" s="1580"/>
      <c r="EL54" s="1580"/>
      <c r="EM54" s="1580"/>
      <c r="EN54" s="1580"/>
      <c r="EO54" s="1580"/>
      <c r="EP54" s="1580"/>
      <c r="EQ54" s="1580"/>
      <c r="ER54" s="1580"/>
      <c r="ES54" s="1581"/>
      <c r="ET54" s="1646">
        <f ca="1">IF(SUMIF('Фактические расходы'!$A$13:$A$49,"2",'Фактические расходы'!$K$13:$K$49)&gt;SUMIF('Фактические расходы'!$A$13:$A$49,"2",'Фактические расходы'!$J$13:$J$49),0,SUMIF('Фактические расходы'!$A$13:$A$49,"2",'Фактические расходы'!$K$13:$K$49))</f>
        <v>0</v>
      </c>
      <c r="EU54" s="1646"/>
      <c r="EV54" s="1646"/>
      <c r="EW54" s="1646"/>
      <c r="EX54" s="1646"/>
      <c r="EY54" s="1646"/>
      <c r="EZ54" s="1646"/>
      <c r="FA54" s="1646"/>
      <c r="FB54" s="1646"/>
      <c r="FC54" s="1646"/>
      <c r="FD54" s="1646"/>
      <c r="FE54" s="526" t="str">
        <f>'Настройки ТИК'!$C$55</f>
        <v>116_2605_426</v>
      </c>
      <c r="FF54" s="151">
        <v>2</v>
      </c>
      <c r="FG54" s="151" t="str">
        <f>$FF$25</f>
        <v>20--0</v>
      </c>
    </row>
    <row r="55" spans="1:163" ht="50.25" customHeight="1" x14ac:dyDescent="0.25">
      <c r="A55" s="1584" t="s">
        <v>972</v>
      </c>
      <c r="B55" s="1585"/>
      <c r="C55" s="1585"/>
      <c r="D55" s="1585"/>
      <c r="E55" s="1585"/>
      <c r="F55" s="1585"/>
      <c r="G55" s="1585"/>
      <c r="H55" s="1585"/>
      <c r="I55" s="1585"/>
      <c r="J55" s="1585"/>
      <c r="K55" s="1585"/>
      <c r="L55" s="1585"/>
      <c r="M55" s="1585"/>
      <c r="N55" s="1585"/>
      <c r="O55" s="1585"/>
      <c r="P55" s="1585"/>
      <c r="Q55" s="1585"/>
      <c r="R55" s="1585"/>
      <c r="S55" s="1585"/>
      <c r="T55" s="1585"/>
      <c r="U55" s="1585"/>
      <c r="V55" s="1585"/>
      <c r="W55" s="1585"/>
      <c r="X55" s="1585"/>
      <c r="Y55" s="1585"/>
      <c r="Z55" s="1585"/>
      <c r="AA55" s="1585"/>
      <c r="AB55" s="1585"/>
      <c r="AC55" s="1585"/>
      <c r="AD55" s="1585"/>
      <c r="AE55" s="1586"/>
      <c r="AF55" s="1613" t="s">
        <v>300</v>
      </c>
      <c r="AG55" s="1614"/>
      <c r="AH55" s="1614"/>
      <c r="AI55" s="1614"/>
      <c r="AJ55" s="1614"/>
      <c r="AK55" s="1615"/>
      <c r="AL55" s="1579"/>
      <c r="AM55" s="1580"/>
      <c r="AN55" s="1580"/>
      <c r="AO55" s="1580"/>
      <c r="AP55" s="1580"/>
      <c r="AQ55" s="1580"/>
      <c r="AR55" s="1580"/>
      <c r="AS55" s="1580"/>
      <c r="AT55" s="1580"/>
      <c r="AU55" s="1581"/>
      <c r="AV55" s="1579"/>
      <c r="AW55" s="1580"/>
      <c r="AX55" s="1580"/>
      <c r="AY55" s="1580"/>
      <c r="AZ55" s="1580"/>
      <c r="BA55" s="1580"/>
      <c r="BB55" s="1580"/>
      <c r="BC55" s="1580"/>
      <c r="BD55" s="1580"/>
      <c r="BE55" s="1581"/>
      <c r="BF55" s="1579"/>
      <c r="BG55" s="1580"/>
      <c r="BH55" s="1580"/>
      <c r="BI55" s="1580"/>
      <c r="BJ55" s="1580"/>
      <c r="BK55" s="1580"/>
      <c r="BL55" s="1580"/>
      <c r="BM55" s="1580"/>
      <c r="BN55" s="1580"/>
      <c r="BO55" s="1580"/>
      <c r="BP55" s="1580"/>
      <c r="BQ55" s="1581"/>
      <c r="BR55" s="1579"/>
      <c r="BS55" s="1580"/>
      <c r="BT55" s="1580"/>
      <c r="BU55" s="1580"/>
      <c r="BV55" s="1580"/>
      <c r="BW55" s="1580"/>
      <c r="BX55" s="1580"/>
      <c r="BY55" s="1580"/>
      <c r="BZ55" s="1580"/>
      <c r="CA55" s="1580"/>
      <c r="CB55" s="1581"/>
      <c r="CC55" s="1579"/>
      <c r="CD55" s="1580"/>
      <c r="CE55" s="1580"/>
      <c r="CF55" s="1580"/>
      <c r="CG55" s="1580"/>
      <c r="CH55" s="1580"/>
      <c r="CI55" s="1580"/>
      <c r="CJ55" s="1580"/>
      <c r="CK55" s="1580"/>
      <c r="CL55" s="1580"/>
      <c r="CM55" s="1580"/>
      <c r="CN55" s="1580"/>
      <c r="CO55" s="1581"/>
      <c r="CP55" s="1579"/>
      <c r="CQ55" s="1580"/>
      <c r="CR55" s="1580"/>
      <c r="CS55" s="1580"/>
      <c r="CT55" s="1580"/>
      <c r="CU55" s="1580"/>
      <c r="CV55" s="1580"/>
      <c r="CW55" s="1580"/>
      <c r="CX55" s="1580"/>
      <c r="CY55" s="1580"/>
      <c r="CZ55" s="1581"/>
      <c r="DA55" s="1579"/>
      <c r="DB55" s="1580"/>
      <c r="DC55" s="1580"/>
      <c r="DD55" s="1580"/>
      <c r="DE55" s="1580"/>
      <c r="DF55" s="1580"/>
      <c r="DG55" s="1580"/>
      <c r="DH55" s="1580"/>
      <c r="DI55" s="1580"/>
      <c r="DJ55" s="1580"/>
      <c r="DK55" s="1581"/>
      <c r="DL55" s="1580"/>
      <c r="DM55" s="1580"/>
      <c r="DN55" s="1580"/>
      <c r="DO55" s="1580"/>
      <c r="DP55" s="1580"/>
      <c r="DQ55" s="1580"/>
      <c r="DR55" s="1580"/>
      <c r="DS55" s="1580"/>
      <c r="DT55" s="1580"/>
      <c r="DU55" s="1581"/>
      <c r="DV55" s="1579"/>
      <c r="DW55" s="1580"/>
      <c r="DX55" s="1580"/>
      <c r="DY55" s="1580"/>
      <c r="DZ55" s="1580"/>
      <c r="EA55" s="1580"/>
      <c r="EB55" s="1580"/>
      <c r="EC55" s="1580"/>
      <c r="ED55" s="1580"/>
      <c r="EE55" s="1580"/>
      <c r="EF55" s="1580"/>
      <c r="EG55" s="1580"/>
      <c r="EH55" s="1581"/>
      <c r="EI55" s="1579"/>
      <c r="EJ55" s="1580"/>
      <c r="EK55" s="1580"/>
      <c r="EL55" s="1580"/>
      <c r="EM55" s="1580"/>
      <c r="EN55" s="1580"/>
      <c r="EO55" s="1580"/>
      <c r="EP55" s="1580"/>
      <c r="EQ55" s="1580"/>
      <c r="ER55" s="1580"/>
      <c r="ES55" s="1581"/>
      <c r="ET55" s="1579"/>
      <c r="EU55" s="1580"/>
      <c r="EV55" s="1580"/>
      <c r="EW55" s="1580"/>
      <c r="EX55" s="1580"/>
      <c r="EY55" s="1580"/>
      <c r="EZ55" s="1580"/>
      <c r="FA55" s="1580"/>
      <c r="FB55" s="1580"/>
      <c r="FC55" s="1580"/>
      <c r="FD55" s="1609"/>
      <c r="FE55" s="526"/>
    </row>
    <row r="56" spans="1:163" ht="27.75" customHeight="1" x14ac:dyDescent="0.25">
      <c r="A56" s="1584" t="s">
        <v>301</v>
      </c>
      <c r="B56" s="1585"/>
      <c r="C56" s="1585"/>
      <c r="D56" s="1585"/>
      <c r="E56" s="1585"/>
      <c r="F56" s="1585"/>
      <c r="G56" s="1585"/>
      <c r="H56" s="1585"/>
      <c r="I56" s="1585"/>
      <c r="J56" s="1585"/>
      <c r="K56" s="1585"/>
      <c r="L56" s="1585"/>
      <c r="M56" s="1585"/>
      <c r="N56" s="1585"/>
      <c r="O56" s="1585"/>
      <c r="P56" s="1585"/>
      <c r="Q56" s="1585"/>
      <c r="R56" s="1585"/>
      <c r="S56" s="1585"/>
      <c r="T56" s="1585"/>
      <c r="U56" s="1585"/>
      <c r="V56" s="1585"/>
      <c r="W56" s="1585"/>
      <c r="X56" s="1585"/>
      <c r="Y56" s="1585"/>
      <c r="Z56" s="1585"/>
      <c r="AA56" s="1585"/>
      <c r="AB56" s="1585"/>
      <c r="AC56" s="1585"/>
      <c r="AD56" s="1585"/>
      <c r="AE56" s="1586"/>
      <c r="AF56" s="1613" t="s">
        <v>302</v>
      </c>
      <c r="AG56" s="1614"/>
      <c r="AH56" s="1614"/>
      <c r="AI56" s="1614"/>
      <c r="AJ56" s="1614"/>
      <c r="AK56" s="1615"/>
      <c r="AL56" s="1579"/>
      <c r="AM56" s="1580"/>
      <c r="AN56" s="1580"/>
      <c r="AO56" s="1580"/>
      <c r="AP56" s="1580"/>
      <c r="AQ56" s="1580"/>
      <c r="AR56" s="1580"/>
      <c r="AS56" s="1580"/>
      <c r="AT56" s="1580"/>
      <c r="AU56" s="1581"/>
      <c r="AV56" s="1579"/>
      <c r="AW56" s="1580"/>
      <c r="AX56" s="1580"/>
      <c r="AY56" s="1580"/>
      <c r="AZ56" s="1580"/>
      <c r="BA56" s="1580"/>
      <c r="BB56" s="1580"/>
      <c r="BC56" s="1580"/>
      <c r="BD56" s="1580"/>
      <c r="BE56" s="1581"/>
      <c r="BF56" s="1579"/>
      <c r="BG56" s="1580"/>
      <c r="BH56" s="1580"/>
      <c r="BI56" s="1580"/>
      <c r="BJ56" s="1580"/>
      <c r="BK56" s="1580"/>
      <c r="BL56" s="1580"/>
      <c r="BM56" s="1580"/>
      <c r="BN56" s="1580"/>
      <c r="BO56" s="1580"/>
      <c r="BP56" s="1580"/>
      <c r="BQ56" s="1581"/>
      <c r="BR56" s="1579"/>
      <c r="BS56" s="1580"/>
      <c r="BT56" s="1580"/>
      <c r="BU56" s="1580"/>
      <c r="BV56" s="1580"/>
      <c r="BW56" s="1580"/>
      <c r="BX56" s="1580"/>
      <c r="BY56" s="1580"/>
      <c r="BZ56" s="1580"/>
      <c r="CA56" s="1580"/>
      <c r="CB56" s="1581"/>
      <c r="CC56" s="1579"/>
      <c r="CD56" s="1580"/>
      <c r="CE56" s="1580"/>
      <c r="CF56" s="1580"/>
      <c r="CG56" s="1580"/>
      <c r="CH56" s="1580"/>
      <c r="CI56" s="1580"/>
      <c r="CJ56" s="1580"/>
      <c r="CK56" s="1580"/>
      <c r="CL56" s="1580"/>
      <c r="CM56" s="1580"/>
      <c r="CN56" s="1580"/>
      <c r="CO56" s="1581"/>
      <c r="CP56" s="1579"/>
      <c r="CQ56" s="1580"/>
      <c r="CR56" s="1580"/>
      <c r="CS56" s="1580"/>
      <c r="CT56" s="1580"/>
      <c r="CU56" s="1580"/>
      <c r="CV56" s="1580"/>
      <c r="CW56" s="1580"/>
      <c r="CX56" s="1580"/>
      <c r="CY56" s="1580"/>
      <c r="CZ56" s="1581"/>
      <c r="DA56" s="1579"/>
      <c r="DB56" s="1580"/>
      <c r="DC56" s="1580"/>
      <c r="DD56" s="1580"/>
      <c r="DE56" s="1580"/>
      <c r="DF56" s="1580"/>
      <c r="DG56" s="1580"/>
      <c r="DH56" s="1580"/>
      <c r="DI56" s="1580"/>
      <c r="DJ56" s="1580"/>
      <c r="DK56" s="1581"/>
      <c r="DL56" s="1580"/>
      <c r="DM56" s="1580"/>
      <c r="DN56" s="1580"/>
      <c r="DO56" s="1580"/>
      <c r="DP56" s="1580"/>
      <c r="DQ56" s="1580"/>
      <c r="DR56" s="1580"/>
      <c r="DS56" s="1580"/>
      <c r="DT56" s="1580"/>
      <c r="DU56" s="1581"/>
      <c r="DV56" s="1579"/>
      <c r="DW56" s="1580"/>
      <c r="DX56" s="1580"/>
      <c r="DY56" s="1580"/>
      <c r="DZ56" s="1580"/>
      <c r="EA56" s="1580"/>
      <c r="EB56" s="1580"/>
      <c r="EC56" s="1580"/>
      <c r="ED56" s="1580"/>
      <c r="EE56" s="1580"/>
      <c r="EF56" s="1580"/>
      <c r="EG56" s="1580"/>
      <c r="EH56" s="1581"/>
      <c r="EI56" s="1579"/>
      <c r="EJ56" s="1580"/>
      <c r="EK56" s="1580"/>
      <c r="EL56" s="1580"/>
      <c r="EM56" s="1580"/>
      <c r="EN56" s="1580"/>
      <c r="EO56" s="1580"/>
      <c r="EP56" s="1580"/>
      <c r="EQ56" s="1580"/>
      <c r="ER56" s="1580"/>
      <c r="ES56" s="1581"/>
      <c r="ET56" s="1579"/>
      <c r="EU56" s="1580"/>
      <c r="EV56" s="1580"/>
      <c r="EW56" s="1580"/>
      <c r="EX56" s="1580"/>
      <c r="EY56" s="1580"/>
      <c r="EZ56" s="1580"/>
      <c r="FA56" s="1580"/>
      <c r="FB56" s="1580"/>
      <c r="FC56" s="1580"/>
      <c r="FD56" s="1609"/>
      <c r="FE56" s="526"/>
    </row>
    <row r="57" spans="1:163" ht="27.75" customHeight="1" x14ac:dyDescent="0.25">
      <c r="A57" s="1584" t="s">
        <v>303</v>
      </c>
      <c r="B57" s="1585"/>
      <c r="C57" s="1585"/>
      <c r="D57" s="1585"/>
      <c r="E57" s="1585"/>
      <c r="F57" s="1585"/>
      <c r="G57" s="1585"/>
      <c r="H57" s="1585"/>
      <c r="I57" s="1585"/>
      <c r="J57" s="1585"/>
      <c r="K57" s="1585"/>
      <c r="L57" s="1585"/>
      <c r="M57" s="1585"/>
      <c r="N57" s="1585"/>
      <c r="O57" s="1585"/>
      <c r="P57" s="1585"/>
      <c r="Q57" s="1585"/>
      <c r="R57" s="1585"/>
      <c r="S57" s="1585"/>
      <c r="T57" s="1585"/>
      <c r="U57" s="1585"/>
      <c r="V57" s="1585"/>
      <c r="W57" s="1585"/>
      <c r="X57" s="1585"/>
      <c r="Y57" s="1585"/>
      <c r="Z57" s="1585"/>
      <c r="AA57" s="1585"/>
      <c r="AB57" s="1585"/>
      <c r="AC57" s="1585"/>
      <c r="AD57" s="1585"/>
      <c r="AE57" s="1586"/>
      <c r="AF57" s="1613" t="s">
        <v>304</v>
      </c>
      <c r="AG57" s="1614"/>
      <c r="AH57" s="1614"/>
      <c r="AI57" s="1614"/>
      <c r="AJ57" s="1614"/>
      <c r="AK57" s="1615"/>
      <c r="AL57" s="1576">
        <f ca="1">ET57</f>
        <v>0</v>
      </c>
      <c r="AM57" s="1577"/>
      <c r="AN57" s="1577"/>
      <c r="AO57" s="1577"/>
      <c r="AP57" s="1577"/>
      <c r="AQ57" s="1577"/>
      <c r="AR57" s="1577"/>
      <c r="AS57" s="1577"/>
      <c r="AT57" s="1577"/>
      <c r="AU57" s="1577"/>
      <c r="AV57" s="1579"/>
      <c r="AW57" s="1580"/>
      <c r="AX57" s="1580"/>
      <c r="AY57" s="1580"/>
      <c r="AZ57" s="1580"/>
      <c r="BA57" s="1580"/>
      <c r="BB57" s="1580"/>
      <c r="BC57" s="1580"/>
      <c r="BD57" s="1580"/>
      <c r="BE57" s="1581"/>
      <c r="BF57" s="1579"/>
      <c r="BG57" s="1580"/>
      <c r="BH57" s="1580"/>
      <c r="BI57" s="1580"/>
      <c r="BJ57" s="1580"/>
      <c r="BK57" s="1580"/>
      <c r="BL57" s="1580"/>
      <c r="BM57" s="1580"/>
      <c r="BN57" s="1580"/>
      <c r="BO57" s="1580"/>
      <c r="BP57" s="1580"/>
      <c r="BQ57" s="1581"/>
      <c r="BR57" s="1579"/>
      <c r="BS57" s="1580"/>
      <c r="BT57" s="1580"/>
      <c r="BU57" s="1580"/>
      <c r="BV57" s="1580"/>
      <c r="BW57" s="1580"/>
      <c r="BX57" s="1580"/>
      <c r="BY57" s="1580"/>
      <c r="BZ57" s="1580"/>
      <c r="CA57" s="1580"/>
      <c r="CB57" s="1581"/>
      <c r="CC57" s="1579"/>
      <c r="CD57" s="1580"/>
      <c r="CE57" s="1580"/>
      <c r="CF57" s="1580"/>
      <c r="CG57" s="1580"/>
      <c r="CH57" s="1580"/>
      <c r="CI57" s="1580"/>
      <c r="CJ57" s="1580"/>
      <c r="CK57" s="1580"/>
      <c r="CL57" s="1580"/>
      <c r="CM57" s="1580"/>
      <c r="CN57" s="1580"/>
      <c r="CO57" s="1581"/>
      <c r="CP57" s="1579"/>
      <c r="CQ57" s="1580"/>
      <c r="CR57" s="1580"/>
      <c r="CS57" s="1580"/>
      <c r="CT57" s="1580"/>
      <c r="CU57" s="1580"/>
      <c r="CV57" s="1580"/>
      <c r="CW57" s="1580"/>
      <c r="CX57" s="1580"/>
      <c r="CY57" s="1580"/>
      <c r="CZ57" s="1581"/>
      <c r="DA57" s="1579"/>
      <c r="DB57" s="1580"/>
      <c r="DC57" s="1580"/>
      <c r="DD57" s="1580"/>
      <c r="DE57" s="1580"/>
      <c r="DF57" s="1580"/>
      <c r="DG57" s="1580"/>
      <c r="DH57" s="1580"/>
      <c r="DI57" s="1580"/>
      <c r="DJ57" s="1580"/>
      <c r="DK57" s="1581"/>
      <c r="DL57" s="1580"/>
      <c r="DM57" s="1580"/>
      <c r="DN57" s="1580"/>
      <c r="DO57" s="1580"/>
      <c r="DP57" s="1580"/>
      <c r="DQ57" s="1580"/>
      <c r="DR57" s="1580"/>
      <c r="DS57" s="1580"/>
      <c r="DT57" s="1580"/>
      <c r="DU57" s="1581"/>
      <c r="DV57" s="1579"/>
      <c r="DW57" s="1580"/>
      <c r="DX57" s="1580"/>
      <c r="DY57" s="1580"/>
      <c r="DZ57" s="1580"/>
      <c r="EA57" s="1580"/>
      <c r="EB57" s="1580"/>
      <c r="EC57" s="1580"/>
      <c r="ED57" s="1580"/>
      <c r="EE57" s="1580"/>
      <c r="EF57" s="1580"/>
      <c r="EG57" s="1580"/>
      <c r="EH57" s="1581"/>
      <c r="EI57" s="1579"/>
      <c r="EJ57" s="1580"/>
      <c r="EK57" s="1580"/>
      <c r="EL57" s="1580"/>
      <c r="EM57" s="1580"/>
      <c r="EN57" s="1580"/>
      <c r="EO57" s="1580"/>
      <c r="EP57" s="1580"/>
      <c r="EQ57" s="1580"/>
      <c r="ER57" s="1580"/>
      <c r="ES57" s="1581"/>
      <c r="ET57" s="1646">
        <f ca="1">IF(SUMIF('Фактические расходы'!$A$13:$A$49,"3",'Фактические расходы'!$K$13:$K$49)&gt;SUMIF('Фактические расходы'!$A$13:$A$49,"3",'Фактические расходы'!$J$13:$J$49),0,SUMIF('Фактические расходы'!$A$13:$A$49,"3",'Фактические расходы'!$K$13:$K$49))</f>
        <v>0</v>
      </c>
      <c r="EU57" s="1646"/>
      <c r="EV57" s="1646"/>
      <c r="EW57" s="1646"/>
      <c r="EX57" s="1646"/>
      <c r="EY57" s="1646"/>
      <c r="EZ57" s="1646"/>
      <c r="FA57" s="1646"/>
      <c r="FB57" s="1646"/>
      <c r="FC57" s="1646"/>
      <c r="FD57" s="1646"/>
      <c r="FE57" s="526" t="str">
        <f>'Настройки ТИК'!$C$55</f>
        <v>116_2605_426</v>
      </c>
      <c r="FF57" s="151">
        <v>2</v>
      </c>
      <c r="FG57" s="151" t="str">
        <f>$FF$25</f>
        <v>20--0</v>
      </c>
    </row>
    <row r="58" spans="1:163" x14ac:dyDescent="0.25">
      <c r="A58" s="1649" t="s">
        <v>256</v>
      </c>
      <c r="B58" s="1650"/>
      <c r="C58" s="1650"/>
      <c r="D58" s="1650"/>
      <c r="E58" s="1650"/>
      <c r="F58" s="1650"/>
      <c r="G58" s="1650"/>
      <c r="H58" s="1650"/>
      <c r="I58" s="1650"/>
      <c r="J58" s="1650"/>
      <c r="K58" s="1650"/>
      <c r="L58" s="1650"/>
      <c r="M58" s="1650"/>
      <c r="N58" s="1650"/>
      <c r="O58" s="1650"/>
      <c r="P58" s="1650"/>
      <c r="Q58" s="1650"/>
      <c r="R58" s="1650"/>
      <c r="S58" s="1650"/>
      <c r="T58" s="1650"/>
      <c r="U58" s="1650"/>
      <c r="V58" s="1650"/>
      <c r="W58" s="1650"/>
      <c r="X58" s="1650"/>
      <c r="Y58" s="1650"/>
      <c r="Z58" s="1650"/>
      <c r="AA58" s="1650"/>
      <c r="AB58" s="1650"/>
      <c r="AC58" s="1650"/>
      <c r="AD58" s="1650"/>
      <c r="AE58" s="1651"/>
      <c r="AF58" s="1624" t="s">
        <v>305</v>
      </c>
      <c r="AG58" s="1625"/>
      <c r="AH58" s="1625"/>
      <c r="AI58" s="1625"/>
      <c r="AJ58" s="1625"/>
      <c r="AK58" s="1626"/>
      <c r="AL58" s="1627"/>
      <c r="AM58" s="1628"/>
      <c r="AN58" s="1628"/>
      <c r="AO58" s="1628"/>
      <c r="AP58" s="1628"/>
      <c r="AQ58" s="1628"/>
      <c r="AR58" s="1628"/>
      <c r="AS58" s="1628"/>
      <c r="AT58" s="1628"/>
      <c r="AU58" s="1629"/>
      <c r="AV58" s="1627"/>
      <c r="AW58" s="1628"/>
      <c r="AX58" s="1628"/>
      <c r="AY58" s="1628"/>
      <c r="AZ58" s="1628"/>
      <c r="BA58" s="1628"/>
      <c r="BB58" s="1628"/>
      <c r="BC58" s="1628"/>
      <c r="BD58" s="1628"/>
      <c r="BE58" s="1629"/>
      <c r="BF58" s="1627"/>
      <c r="BG58" s="1628"/>
      <c r="BH58" s="1628"/>
      <c r="BI58" s="1628"/>
      <c r="BJ58" s="1628"/>
      <c r="BK58" s="1628"/>
      <c r="BL58" s="1628"/>
      <c r="BM58" s="1628"/>
      <c r="BN58" s="1628"/>
      <c r="BO58" s="1628"/>
      <c r="BP58" s="1628"/>
      <c r="BQ58" s="1629"/>
      <c r="BR58" s="1627"/>
      <c r="BS58" s="1628"/>
      <c r="BT58" s="1628"/>
      <c r="BU58" s="1628"/>
      <c r="BV58" s="1628"/>
      <c r="BW58" s="1628"/>
      <c r="BX58" s="1628"/>
      <c r="BY58" s="1628"/>
      <c r="BZ58" s="1628"/>
      <c r="CA58" s="1628"/>
      <c r="CB58" s="1629"/>
      <c r="CC58" s="1627"/>
      <c r="CD58" s="1628"/>
      <c r="CE58" s="1628"/>
      <c r="CF58" s="1628"/>
      <c r="CG58" s="1628"/>
      <c r="CH58" s="1628"/>
      <c r="CI58" s="1628"/>
      <c r="CJ58" s="1628"/>
      <c r="CK58" s="1628"/>
      <c r="CL58" s="1628"/>
      <c r="CM58" s="1628"/>
      <c r="CN58" s="1628"/>
      <c r="CO58" s="1629"/>
      <c r="CP58" s="1627"/>
      <c r="CQ58" s="1628"/>
      <c r="CR58" s="1628"/>
      <c r="CS58" s="1628"/>
      <c r="CT58" s="1628"/>
      <c r="CU58" s="1628"/>
      <c r="CV58" s="1628"/>
      <c r="CW58" s="1628"/>
      <c r="CX58" s="1628"/>
      <c r="CY58" s="1628"/>
      <c r="CZ58" s="1629"/>
      <c r="DA58" s="1627"/>
      <c r="DB58" s="1628"/>
      <c r="DC58" s="1628"/>
      <c r="DD58" s="1628"/>
      <c r="DE58" s="1628"/>
      <c r="DF58" s="1628"/>
      <c r="DG58" s="1628"/>
      <c r="DH58" s="1628"/>
      <c r="DI58" s="1628"/>
      <c r="DJ58" s="1628"/>
      <c r="DK58" s="1629"/>
      <c r="DL58" s="1628"/>
      <c r="DM58" s="1628"/>
      <c r="DN58" s="1628"/>
      <c r="DO58" s="1628"/>
      <c r="DP58" s="1628"/>
      <c r="DQ58" s="1628"/>
      <c r="DR58" s="1628"/>
      <c r="DS58" s="1628"/>
      <c r="DT58" s="1628"/>
      <c r="DU58" s="1629"/>
      <c r="DV58" s="1627"/>
      <c r="DW58" s="1628"/>
      <c r="DX58" s="1628"/>
      <c r="DY58" s="1628"/>
      <c r="DZ58" s="1628"/>
      <c r="EA58" s="1628"/>
      <c r="EB58" s="1628"/>
      <c r="EC58" s="1628"/>
      <c r="ED58" s="1628"/>
      <c r="EE58" s="1628"/>
      <c r="EF58" s="1628"/>
      <c r="EG58" s="1628"/>
      <c r="EH58" s="1629"/>
      <c r="EI58" s="1627"/>
      <c r="EJ58" s="1628"/>
      <c r="EK58" s="1628"/>
      <c r="EL58" s="1628"/>
      <c r="EM58" s="1628"/>
      <c r="EN58" s="1628"/>
      <c r="EO58" s="1628"/>
      <c r="EP58" s="1628"/>
      <c r="EQ58" s="1628"/>
      <c r="ER58" s="1628"/>
      <c r="ES58" s="1629"/>
      <c r="ET58" s="1627"/>
      <c r="EU58" s="1628"/>
      <c r="EV58" s="1628"/>
      <c r="EW58" s="1628"/>
      <c r="EX58" s="1628"/>
      <c r="EY58" s="1628"/>
      <c r="EZ58" s="1628"/>
      <c r="FA58" s="1628"/>
      <c r="FB58" s="1628"/>
      <c r="FC58" s="1628"/>
      <c r="FD58" s="1647"/>
      <c r="FE58" s="526"/>
    </row>
    <row r="59" spans="1:163" ht="28.5" customHeight="1" x14ac:dyDescent="0.25">
      <c r="A59" s="1655" t="s">
        <v>990</v>
      </c>
      <c r="B59" s="1656"/>
      <c r="C59" s="1656"/>
      <c r="D59" s="1656"/>
      <c r="E59" s="1656"/>
      <c r="F59" s="1656"/>
      <c r="G59" s="1656"/>
      <c r="H59" s="1656"/>
      <c r="I59" s="1656"/>
      <c r="J59" s="1656"/>
      <c r="K59" s="1656"/>
      <c r="L59" s="1656"/>
      <c r="M59" s="1656"/>
      <c r="N59" s="1656"/>
      <c r="O59" s="1656"/>
      <c r="P59" s="1656"/>
      <c r="Q59" s="1656"/>
      <c r="R59" s="1656"/>
      <c r="S59" s="1656"/>
      <c r="T59" s="1656"/>
      <c r="U59" s="1656"/>
      <c r="V59" s="1656"/>
      <c r="W59" s="1656"/>
      <c r="X59" s="1656"/>
      <c r="Y59" s="1656"/>
      <c r="Z59" s="1656"/>
      <c r="AA59" s="1656"/>
      <c r="AB59" s="1656"/>
      <c r="AC59" s="1656"/>
      <c r="AD59" s="1656"/>
      <c r="AE59" s="1657"/>
      <c r="AF59" s="1652"/>
      <c r="AG59" s="1653"/>
      <c r="AH59" s="1653"/>
      <c r="AI59" s="1653"/>
      <c r="AJ59" s="1653"/>
      <c r="AK59" s="1654"/>
      <c r="AL59" s="1643"/>
      <c r="AM59" s="1644"/>
      <c r="AN59" s="1644"/>
      <c r="AO59" s="1644"/>
      <c r="AP59" s="1644"/>
      <c r="AQ59" s="1644"/>
      <c r="AR59" s="1644"/>
      <c r="AS59" s="1644"/>
      <c r="AT59" s="1644"/>
      <c r="AU59" s="1645"/>
      <c r="AV59" s="1643"/>
      <c r="AW59" s="1644"/>
      <c r="AX59" s="1644"/>
      <c r="AY59" s="1644"/>
      <c r="AZ59" s="1644"/>
      <c r="BA59" s="1644"/>
      <c r="BB59" s="1644"/>
      <c r="BC59" s="1644"/>
      <c r="BD59" s="1644"/>
      <c r="BE59" s="1645"/>
      <c r="BF59" s="1643"/>
      <c r="BG59" s="1644"/>
      <c r="BH59" s="1644"/>
      <c r="BI59" s="1644"/>
      <c r="BJ59" s="1644"/>
      <c r="BK59" s="1644"/>
      <c r="BL59" s="1644"/>
      <c r="BM59" s="1644"/>
      <c r="BN59" s="1644"/>
      <c r="BO59" s="1644"/>
      <c r="BP59" s="1644"/>
      <c r="BQ59" s="1645"/>
      <c r="BR59" s="1643"/>
      <c r="BS59" s="1644"/>
      <c r="BT59" s="1644"/>
      <c r="BU59" s="1644"/>
      <c r="BV59" s="1644"/>
      <c r="BW59" s="1644"/>
      <c r="BX59" s="1644"/>
      <c r="BY59" s="1644"/>
      <c r="BZ59" s="1644"/>
      <c r="CA59" s="1644"/>
      <c r="CB59" s="1645"/>
      <c r="CC59" s="1643"/>
      <c r="CD59" s="1644"/>
      <c r="CE59" s="1644"/>
      <c r="CF59" s="1644"/>
      <c r="CG59" s="1644"/>
      <c r="CH59" s="1644"/>
      <c r="CI59" s="1644"/>
      <c r="CJ59" s="1644"/>
      <c r="CK59" s="1644"/>
      <c r="CL59" s="1644"/>
      <c r="CM59" s="1644"/>
      <c r="CN59" s="1644"/>
      <c r="CO59" s="1645"/>
      <c r="CP59" s="1643"/>
      <c r="CQ59" s="1644"/>
      <c r="CR59" s="1644"/>
      <c r="CS59" s="1644"/>
      <c r="CT59" s="1644"/>
      <c r="CU59" s="1644"/>
      <c r="CV59" s="1644"/>
      <c r="CW59" s="1644"/>
      <c r="CX59" s="1644"/>
      <c r="CY59" s="1644"/>
      <c r="CZ59" s="1645"/>
      <c r="DA59" s="1643"/>
      <c r="DB59" s="1644"/>
      <c r="DC59" s="1644"/>
      <c r="DD59" s="1644"/>
      <c r="DE59" s="1644"/>
      <c r="DF59" s="1644"/>
      <c r="DG59" s="1644"/>
      <c r="DH59" s="1644"/>
      <c r="DI59" s="1644"/>
      <c r="DJ59" s="1644"/>
      <c r="DK59" s="1645"/>
      <c r="DL59" s="1644"/>
      <c r="DM59" s="1644"/>
      <c r="DN59" s="1644"/>
      <c r="DO59" s="1644"/>
      <c r="DP59" s="1644"/>
      <c r="DQ59" s="1644"/>
      <c r="DR59" s="1644"/>
      <c r="DS59" s="1644"/>
      <c r="DT59" s="1644"/>
      <c r="DU59" s="1645"/>
      <c r="DV59" s="1643"/>
      <c r="DW59" s="1644"/>
      <c r="DX59" s="1644"/>
      <c r="DY59" s="1644"/>
      <c r="DZ59" s="1644"/>
      <c r="EA59" s="1644"/>
      <c r="EB59" s="1644"/>
      <c r="EC59" s="1644"/>
      <c r="ED59" s="1644"/>
      <c r="EE59" s="1644"/>
      <c r="EF59" s="1644"/>
      <c r="EG59" s="1644"/>
      <c r="EH59" s="1645"/>
      <c r="EI59" s="1643"/>
      <c r="EJ59" s="1644"/>
      <c r="EK59" s="1644"/>
      <c r="EL59" s="1644"/>
      <c r="EM59" s="1644"/>
      <c r="EN59" s="1644"/>
      <c r="EO59" s="1644"/>
      <c r="EP59" s="1644"/>
      <c r="EQ59" s="1644"/>
      <c r="ER59" s="1644"/>
      <c r="ES59" s="1645"/>
      <c r="ET59" s="1643"/>
      <c r="EU59" s="1644"/>
      <c r="EV59" s="1644"/>
      <c r="EW59" s="1644"/>
      <c r="EX59" s="1644"/>
      <c r="EY59" s="1644"/>
      <c r="EZ59" s="1644"/>
      <c r="FA59" s="1644"/>
      <c r="FB59" s="1644"/>
      <c r="FC59" s="1644"/>
      <c r="FD59" s="1648"/>
      <c r="FE59" s="526"/>
    </row>
    <row r="60" spans="1:163" ht="26.25" customHeight="1" thickBot="1" x14ac:dyDescent="0.3">
      <c r="A60" s="1584" t="s">
        <v>989</v>
      </c>
      <c r="B60" s="1585"/>
      <c r="C60" s="1585"/>
      <c r="D60" s="1585"/>
      <c r="E60" s="1585"/>
      <c r="F60" s="1585"/>
      <c r="G60" s="1585"/>
      <c r="H60" s="1585"/>
      <c r="I60" s="1585"/>
      <c r="J60" s="1585"/>
      <c r="K60" s="1585"/>
      <c r="L60" s="1585"/>
      <c r="M60" s="1585"/>
      <c r="N60" s="1585"/>
      <c r="O60" s="1585"/>
      <c r="P60" s="1585"/>
      <c r="Q60" s="1585"/>
      <c r="R60" s="1585"/>
      <c r="S60" s="1585"/>
      <c r="T60" s="1585"/>
      <c r="U60" s="1585"/>
      <c r="V60" s="1585"/>
      <c r="W60" s="1585"/>
      <c r="X60" s="1585"/>
      <c r="Y60" s="1585"/>
      <c r="Z60" s="1585"/>
      <c r="AA60" s="1585"/>
      <c r="AB60" s="1585"/>
      <c r="AC60" s="1585"/>
      <c r="AD60" s="1585"/>
      <c r="AE60" s="1586"/>
      <c r="AF60" s="1616" t="s">
        <v>306</v>
      </c>
      <c r="AG60" s="1617"/>
      <c r="AH60" s="1617"/>
      <c r="AI60" s="1617"/>
      <c r="AJ60" s="1617"/>
      <c r="AK60" s="1618"/>
      <c r="AL60" s="1550"/>
      <c r="AM60" s="1551"/>
      <c r="AN60" s="1551"/>
      <c r="AO60" s="1551"/>
      <c r="AP60" s="1551"/>
      <c r="AQ60" s="1551"/>
      <c r="AR60" s="1551"/>
      <c r="AS60" s="1551"/>
      <c r="AT60" s="1551"/>
      <c r="AU60" s="1552"/>
      <c r="AV60" s="1550"/>
      <c r="AW60" s="1551"/>
      <c r="AX60" s="1551"/>
      <c r="AY60" s="1551"/>
      <c r="AZ60" s="1551"/>
      <c r="BA60" s="1551"/>
      <c r="BB60" s="1551"/>
      <c r="BC60" s="1551"/>
      <c r="BD60" s="1551"/>
      <c r="BE60" s="1552"/>
      <c r="BF60" s="1550"/>
      <c r="BG60" s="1551"/>
      <c r="BH60" s="1551"/>
      <c r="BI60" s="1551"/>
      <c r="BJ60" s="1551"/>
      <c r="BK60" s="1551"/>
      <c r="BL60" s="1551"/>
      <c r="BM60" s="1551"/>
      <c r="BN60" s="1551"/>
      <c r="BO60" s="1551"/>
      <c r="BP60" s="1551"/>
      <c r="BQ60" s="1552"/>
      <c r="BR60" s="1550"/>
      <c r="BS60" s="1551"/>
      <c r="BT60" s="1551"/>
      <c r="BU60" s="1551"/>
      <c r="BV60" s="1551"/>
      <c r="BW60" s="1551"/>
      <c r="BX60" s="1551"/>
      <c r="BY60" s="1551"/>
      <c r="BZ60" s="1551"/>
      <c r="CA60" s="1551"/>
      <c r="CB60" s="1552"/>
      <c r="CC60" s="1550"/>
      <c r="CD60" s="1551"/>
      <c r="CE60" s="1551"/>
      <c r="CF60" s="1551"/>
      <c r="CG60" s="1551"/>
      <c r="CH60" s="1551"/>
      <c r="CI60" s="1551"/>
      <c r="CJ60" s="1551"/>
      <c r="CK60" s="1551"/>
      <c r="CL60" s="1551"/>
      <c r="CM60" s="1551"/>
      <c r="CN60" s="1551"/>
      <c r="CO60" s="1552"/>
      <c r="CP60" s="1550"/>
      <c r="CQ60" s="1551"/>
      <c r="CR60" s="1551"/>
      <c r="CS60" s="1551"/>
      <c r="CT60" s="1551"/>
      <c r="CU60" s="1551"/>
      <c r="CV60" s="1551"/>
      <c r="CW60" s="1551"/>
      <c r="CX60" s="1551"/>
      <c r="CY60" s="1551"/>
      <c r="CZ60" s="1552"/>
      <c r="DA60" s="1550"/>
      <c r="DB60" s="1551"/>
      <c r="DC60" s="1551"/>
      <c r="DD60" s="1551"/>
      <c r="DE60" s="1551"/>
      <c r="DF60" s="1551"/>
      <c r="DG60" s="1551"/>
      <c r="DH60" s="1551"/>
      <c r="DI60" s="1551"/>
      <c r="DJ60" s="1551"/>
      <c r="DK60" s="1552"/>
      <c r="DL60" s="1551"/>
      <c r="DM60" s="1551"/>
      <c r="DN60" s="1551"/>
      <c r="DO60" s="1551"/>
      <c r="DP60" s="1551"/>
      <c r="DQ60" s="1551"/>
      <c r="DR60" s="1551"/>
      <c r="DS60" s="1551"/>
      <c r="DT60" s="1551"/>
      <c r="DU60" s="1552"/>
      <c r="DV60" s="1550"/>
      <c r="DW60" s="1551"/>
      <c r="DX60" s="1551"/>
      <c r="DY60" s="1551"/>
      <c r="DZ60" s="1551"/>
      <c r="EA60" s="1551"/>
      <c r="EB60" s="1551"/>
      <c r="EC60" s="1551"/>
      <c r="ED60" s="1551"/>
      <c r="EE60" s="1551"/>
      <c r="EF60" s="1551"/>
      <c r="EG60" s="1551"/>
      <c r="EH60" s="1552"/>
      <c r="EI60" s="1550"/>
      <c r="EJ60" s="1551"/>
      <c r="EK60" s="1551"/>
      <c r="EL60" s="1551"/>
      <c r="EM60" s="1551"/>
      <c r="EN60" s="1551"/>
      <c r="EO60" s="1551"/>
      <c r="EP60" s="1551"/>
      <c r="EQ60" s="1551"/>
      <c r="ER60" s="1551"/>
      <c r="ES60" s="1552"/>
      <c r="ET60" s="1550"/>
      <c r="EU60" s="1551"/>
      <c r="EV60" s="1551"/>
      <c r="EW60" s="1551"/>
      <c r="EX60" s="1551"/>
      <c r="EY60" s="1551"/>
      <c r="EZ60" s="1551"/>
      <c r="FA60" s="1551"/>
      <c r="FB60" s="1551"/>
      <c r="FC60" s="1551"/>
      <c r="FD60" s="1555"/>
      <c r="FE60" s="526"/>
    </row>
    <row r="61" spans="1:163" ht="6.75" customHeight="1" x14ac:dyDescent="0.25">
      <c r="A61" s="731"/>
      <c r="B61" s="731"/>
      <c r="C61" s="731"/>
      <c r="D61" s="731"/>
      <c r="E61" s="731"/>
      <c r="F61" s="731"/>
      <c r="G61" s="731"/>
      <c r="H61" s="731"/>
      <c r="I61" s="731"/>
      <c r="J61" s="731"/>
      <c r="K61" s="731"/>
      <c r="L61" s="731"/>
      <c r="M61" s="731"/>
      <c r="N61" s="731"/>
      <c r="O61" s="731"/>
      <c r="P61" s="731"/>
      <c r="Q61" s="731"/>
      <c r="R61" s="731"/>
      <c r="S61" s="731"/>
      <c r="T61" s="731"/>
      <c r="U61" s="731"/>
      <c r="V61" s="731"/>
      <c r="W61" s="731"/>
      <c r="X61" s="731"/>
      <c r="Y61" s="731"/>
      <c r="Z61" s="731"/>
      <c r="AA61" s="731"/>
      <c r="AB61" s="731"/>
      <c r="AC61" s="731"/>
      <c r="AD61" s="731"/>
      <c r="AE61" s="731"/>
      <c r="AF61" s="237"/>
      <c r="AG61" s="237"/>
      <c r="AH61" s="237"/>
      <c r="AI61" s="237"/>
      <c r="AJ61" s="237"/>
      <c r="AK61" s="237"/>
      <c r="AL61" s="237"/>
      <c r="AM61" s="237"/>
      <c r="AN61" s="237"/>
      <c r="AO61" s="237"/>
      <c r="AP61" s="237"/>
      <c r="AQ61" s="237"/>
      <c r="AR61" s="237"/>
      <c r="AS61" s="237"/>
      <c r="AT61" s="237"/>
      <c r="AU61" s="237"/>
      <c r="AV61" s="237"/>
      <c r="AW61" s="237"/>
      <c r="AX61" s="237"/>
      <c r="AY61" s="237"/>
      <c r="AZ61" s="237"/>
      <c r="BA61" s="237"/>
      <c r="BB61" s="237"/>
      <c r="BC61" s="237"/>
      <c r="BD61" s="237"/>
      <c r="BE61" s="237"/>
      <c r="BF61" s="237"/>
      <c r="BG61" s="237"/>
      <c r="BH61" s="237"/>
      <c r="BI61" s="237"/>
      <c r="BJ61" s="237"/>
      <c r="BK61" s="237"/>
      <c r="BL61" s="237"/>
      <c r="BM61" s="237"/>
      <c r="BN61" s="237"/>
      <c r="BO61" s="237"/>
      <c r="BP61" s="237"/>
      <c r="BQ61" s="237"/>
      <c r="BR61" s="237"/>
      <c r="BS61" s="237"/>
      <c r="BT61" s="237"/>
      <c r="BU61" s="237"/>
      <c r="BV61" s="237"/>
      <c r="BW61" s="237"/>
      <c r="BX61" s="237"/>
      <c r="BY61" s="237"/>
      <c r="BZ61" s="237"/>
      <c r="CA61" s="237"/>
      <c r="CB61" s="237"/>
      <c r="CC61" s="237"/>
      <c r="CD61" s="237"/>
      <c r="CE61" s="237"/>
      <c r="CF61" s="237"/>
      <c r="CG61" s="237"/>
      <c r="CH61" s="237"/>
      <c r="CI61" s="237"/>
      <c r="CJ61" s="237"/>
      <c r="CK61" s="237"/>
      <c r="CL61" s="237"/>
      <c r="CM61" s="237"/>
      <c r="CN61" s="237"/>
      <c r="CO61" s="237"/>
      <c r="CP61" s="237"/>
      <c r="CQ61" s="237"/>
      <c r="CR61" s="237"/>
      <c r="CS61" s="237"/>
      <c r="CT61" s="237"/>
      <c r="CU61" s="237"/>
      <c r="CV61" s="237"/>
      <c r="CW61" s="237"/>
      <c r="CX61" s="237"/>
      <c r="CY61" s="237"/>
      <c r="CZ61" s="237"/>
      <c r="DA61" s="237"/>
      <c r="DB61" s="237"/>
      <c r="DC61" s="237"/>
      <c r="DD61" s="237"/>
      <c r="DE61" s="237"/>
      <c r="DF61" s="237"/>
      <c r="DG61" s="237"/>
      <c r="DH61" s="237"/>
      <c r="DI61" s="237"/>
      <c r="DJ61" s="237"/>
      <c r="DK61" s="237"/>
      <c r="DL61" s="237"/>
      <c r="DM61" s="237"/>
      <c r="DN61" s="237"/>
      <c r="DO61" s="237"/>
      <c r="DP61" s="237"/>
      <c r="DQ61" s="237"/>
      <c r="DR61" s="237"/>
      <c r="DS61" s="237"/>
      <c r="DT61" s="237"/>
      <c r="DU61" s="237"/>
      <c r="DV61" s="237"/>
      <c r="DW61" s="237"/>
      <c r="DX61" s="237"/>
      <c r="DY61" s="237"/>
      <c r="DZ61" s="237"/>
      <c r="EA61" s="237"/>
      <c r="EB61" s="237"/>
      <c r="EC61" s="237"/>
      <c r="ED61" s="237"/>
      <c r="EE61" s="237"/>
      <c r="EF61" s="237"/>
      <c r="EG61" s="237"/>
      <c r="EH61" s="237"/>
      <c r="EI61" s="237"/>
      <c r="EJ61" s="237"/>
      <c r="EK61" s="237"/>
      <c r="EL61" s="237"/>
      <c r="EM61" s="237"/>
      <c r="EN61" s="237"/>
      <c r="EO61" s="237"/>
      <c r="EP61" s="237"/>
      <c r="EQ61" s="237"/>
      <c r="ER61" s="237"/>
      <c r="ES61" s="237"/>
      <c r="ET61" s="237"/>
      <c r="EU61" s="237"/>
      <c r="EV61" s="237"/>
      <c r="EW61" s="237"/>
      <c r="EX61" s="237"/>
      <c r="EY61" s="237"/>
      <c r="EZ61" s="237"/>
      <c r="FA61" s="237"/>
      <c r="FB61" s="237"/>
      <c r="FC61" s="237"/>
      <c r="FD61" s="235"/>
    </row>
    <row r="62" spans="1:163" x14ac:dyDescent="0.25">
      <c r="A62" s="731"/>
      <c r="B62" s="731"/>
      <c r="C62" s="731"/>
      <c r="D62" s="731"/>
      <c r="E62" s="731"/>
      <c r="F62" s="731"/>
      <c r="G62" s="731"/>
      <c r="H62" s="731"/>
      <c r="I62" s="731"/>
      <c r="J62" s="731"/>
      <c r="K62" s="731"/>
      <c r="L62" s="731"/>
      <c r="M62" s="731"/>
      <c r="N62" s="731"/>
      <c r="O62" s="731"/>
      <c r="P62" s="731"/>
      <c r="Q62" s="731"/>
      <c r="R62" s="731"/>
      <c r="S62" s="731"/>
      <c r="T62" s="731"/>
      <c r="U62" s="731"/>
      <c r="V62" s="731"/>
      <c r="W62" s="731"/>
      <c r="X62" s="731"/>
      <c r="Y62" s="731"/>
      <c r="Z62" s="731"/>
      <c r="AA62" s="731"/>
      <c r="AB62" s="731"/>
      <c r="AC62" s="731"/>
      <c r="AD62" s="731"/>
      <c r="AE62" s="731"/>
      <c r="AF62" s="237"/>
      <c r="AG62" s="237"/>
      <c r="AH62" s="237"/>
      <c r="AI62" s="237"/>
      <c r="AJ62" s="237"/>
      <c r="AK62" s="237"/>
      <c r="AL62" s="237"/>
      <c r="AM62" s="237"/>
      <c r="AN62" s="237"/>
      <c r="AO62" s="237"/>
      <c r="AP62" s="237"/>
      <c r="AQ62" s="237"/>
      <c r="AR62" s="237"/>
      <c r="AS62" s="237"/>
      <c r="AT62" s="237"/>
      <c r="AU62" s="237"/>
      <c r="AV62" s="237"/>
      <c r="AW62" s="237"/>
      <c r="AX62" s="237"/>
      <c r="AY62" s="237"/>
      <c r="AZ62" s="237"/>
      <c r="BA62" s="237"/>
      <c r="BB62" s="237"/>
      <c r="BC62" s="237"/>
      <c r="BD62" s="237"/>
      <c r="BE62" s="237"/>
      <c r="BF62" s="237"/>
      <c r="BG62" s="237"/>
      <c r="BH62" s="237"/>
      <c r="BI62" s="237"/>
      <c r="BJ62" s="237"/>
      <c r="BK62" s="237"/>
      <c r="BL62" s="237"/>
      <c r="BM62" s="237"/>
      <c r="BN62" s="237"/>
      <c r="BO62" s="237"/>
      <c r="BP62" s="237"/>
      <c r="BQ62" s="237"/>
      <c r="BR62" s="237"/>
      <c r="BS62" s="237"/>
      <c r="BT62" s="237"/>
      <c r="BU62" s="237"/>
      <c r="BV62" s="237"/>
      <c r="BW62" s="237"/>
      <c r="BX62" s="237"/>
      <c r="BY62" s="237"/>
      <c r="BZ62" s="237"/>
      <c r="CA62" s="237"/>
      <c r="CB62" s="237"/>
      <c r="CC62" s="237"/>
      <c r="CD62" s="237"/>
      <c r="CE62" s="237"/>
      <c r="CF62" s="237"/>
      <c r="CG62" s="237"/>
      <c r="CH62" s="237"/>
      <c r="CI62" s="237"/>
      <c r="CJ62" s="237"/>
      <c r="CK62" s="237"/>
      <c r="CL62" s="237"/>
      <c r="CM62" s="237"/>
      <c r="CN62" s="237"/>
      <c r="CO62" s="237"/>
      <c r="CP62" s="237"/>
      <c r="CQ62" s="237"/>
      <c r="CR62" s="237"/>
      <c r="CS62" s="237"/>
      <c r="CT62" s="237"/>
      <c r="CU62" s="237"/>
      <c r="CV62" s="237"/>
      <c r="CW62" s="237"/>
      <c r="CX62" s="237"/>
      <c r="CY62" s="237"/>
      <c r="CZ62" s="237"/>
      <c r="DA62" s="237"/>
      <c r="DB62" s="237"/>
      <c r="DC62" s="237"/>
      <c r="DD62" s="237"/>
      <c r="DE62" s="237"/>
      <c r="DF62" s="237"/>
      <c r="DG62" s="237"/>
      <c r="DH62" s="237"/>
      <c r="DI62" s="237"/>
      <c r="DJ62" s="237"/>
      <c r="DK62" s="237"/>
      <c r="DL62" s="237"/>
      <c r="DM62" s="237"/>
      <c r="DN62" s="237"/>
      <c r="DO62" s="237"/>
      <c r="DP62" s="237"/>
      <c r="DQ62" s="237"/>
      <c r="DR62" s="237"/>
      <c r="DS62" s="237"/>
      <c r="DT62" s="237"/>
      <c r="DU62" s="237"/>
      <c r="DV62" s="237"/>
      <c r="DW62" s="237"/>
      <c r="DX62" s="237"/>
      <c r="DY62" s="237"/>
      <c r="DZ62" s="237"/>
      <c r="EA62" s="237"/>
      <c r="EB62" s="237"/>
      <c r="EC62" s="237"/>
      <c r="ED62" s="237"/>
      <c r="EE62" s="237"/>
      <c r="EF62" s="237"/>
      <c r="EG62" s="237"/>
      <c r="EH62" s="237"/>
      <c r="EI62" s="237"/>
      <c r="EJ62" s="237"/>
      <c r="EK62" s="237"/>
      <c r="EL62" s="237"/>
      <c r="EM62" s="237"/>
      <c r="EN62" s="237"/>
      <c r="EO62" s="237"/>
      <c r="EP62" s="237"/>
      <c r="EQ62" s="237"/>
      <c r="ER62" s="237"/>
      <c r="ES62" s="237"/>
      <c r="ET62" s="237"/>
      <c r="EU62" s="237"/>
      <c r="EV62" s="237"/>
      <c r="EW62" s="237"/>
      <c r="EX62" s="237"/>
      <c r="EY62" s="237"/>
      <c r="EZ62" s="237"/>
      <c r="FA62" s="237"/>
      <c r="FB62" s="237"/>
      <c r="FC62" s="237"/>
      <c r="FD62" s="235" t="s">
        <v>307</v>
      </c>
    </row>
    <row r="63" spans="1:163" ht="6" customHeight="1" x14ac:dyDescent="0.25">
      <c r="A63" s="731"/>
      <c r="B63" s="731"/>
      <c r="C63" s="731"/>
      <c r="D63" s="731"/>
      <c r="E63" s="731"/>
      <c r="F63" s="731"/>
      <c r="G63" s="731"/>
      <c r="H63" s="731"/>
      <c r="I63" s="731"/>
      <c r="J63" s="731"/>
      <c r="K63" s="731"/>
      <c r="L63" s="731"/>
      <c r="M63" s="731"/>
      <c r="N63" s="731"/>
      <c r="O63" s="731"/>
      <c r="P63" s="731"/>
      <c r="Q63" s="731"/>
      <c r="R63" s="731"/>
      <c r="S63" s="731"/>
      <c r="T63" s="731"/>
      <c r="U63" s="731"/>
      <c r="V63" s="731"/>
      <c r="W63" s="731"/>
      <c r="X63" s="731"/>
      <c r="Y63" s="731"/>
      <c r="Z63" s="731"/>
      <c r="AA63" s="731"/>
      <c r="AB63" s="731"/>
      <c r="AC63" s="731"/>
      <c r="AD63" s="731"/>
      <c r="AE63" s="731"/>
      <c r="AF63" s="237"/>
      <c r="AG63" s="237"/>
      <c r="AH63" s="237"/>
      <c r="AI63" s="237"/>
      <c r="AJ63" s="237"/>
      <c r="AK63" s="237"/>
      <c r="AL63" s="237"/>
      <c r="AM63" s="237"/>
      <c r="AN63" s="237"/>
      <c r="AO63" s="237"/>
      <c r="AP63" s="237"/>
      <c r="AQ63" s="237"/>
      <c r="AR63" s="237"/>
      <c r="AS63" s="237"/>
      <c r="AT63" s="237"/>
      <c r="AU63" s="237"/>
      <c r="AV63" s="237"/>
      <c r="AW63" s="237"/>
      <c r="AX63" s="237"/>
      <c r="AY63" s="237"/>
      <c r="AZ63" s="237"/>
      <c r="BA63" s="237"/>
      <c r="BB63" s="237"/>
      <c r="BC63" s="237"/>
      <c r="BD63" s="237"/>
      <c r="BE63" s="237"/>
      <c r="BF63" s="237"/>
      <c r="BG63" s="237"/>
      <c r="BH63" s="237"/>
      <c r="BI63" s="237"/>
      <c r="BJ63" s="237"/>
      <c r="BK63" s="237"/>
      <c r="BL63" s="237"/>
      <c r="BM63" s="237"/>
      <c r="BN63" s="237"/>
      <c r="BO63" s="237"/>
      <c r="BP63" s="237"/>
      <c r="BQ63" s="237"/>
      <c r="BR63" s="237"/>
      <c r="BS63" s="237"/>
      <c r="BT63" s="237"/>
      <c r="BU63" s="237"/>
      <c r="BV63" s="237"/>
      <c r="BW63" s="237"/>
      <c r="BX63" s="237"/>
      <c r="BY63" s="237"/>
      <c r="BZ63" s="237"/>
      <c r="CA63" s="237"/>
      <c r="CB63" s="237"/>
      <c r="CC63" s="237"/>
      <c r="CD63" s="237"/>
      <c r="CE63" s="237"/>
      <c r="CF63" s="237"/>
      <c r="CG63" s="237"/>
      <c r="CH63" s="237"/>
      <c r="CI63" s="237"/>
      <c r="CJ63" s="237"/>
      <c r="CK63" s="237"/>
      <c r="CL63" s="237"/>
      <c r="CM63" s="237"/>
      <c r="CN63" s="237"/>
      <c r="CO63" s="237"/>
      <c r="CP63" s="237"/>
      <c r="CQ63" s="237"/>
      <c r="CR63" s="237"/>
      <c r="CS63" s="237"/>
      <c r="CT63" s="237"/>
      <c r="CU63" s="237"/>
      <c r="CV63" s="237"/>
      <c r="CW63" s="237"/>
      <c r="CX63" s="237"/>
      <c r="CY63" s="237"/>
      <c r="CZ63" s="237"/>
      <c r="DA63" s="237"/>
      <c r="DB63" s="237"/>
      <c r="DC63" s="237"/>
      <c r="DD63" s="237"/>
      <c r="DE63" s="237"/>
      <c r="DF63" s="237"/>
      <c r="DG63" s="237"/>
      <c r="DH63" s="237"/>
      <c r="DI63" s="237"/>
      <c r="DJ63" s="237"/>
      <c r="DK63" s="237"/>
      <c r="DL63" s="237"/>
      <c r="DM63" s="237"/>
      <c r="DN63" s="237"/>
      <c r="DO63" s="237"/>
      <c r="DP63" s="237"/>
      <c r="DQ63" s="237"/>
      <c r="DR63" s="237"/>
      <c r="DS63" s="237"/>
      <c r="DT63" s="237"/>
      <c r="DU63" s="237"/>
      <c r="DV63" s="237"/>
      <c r="DW63" s="237"/>
      <c r="DX63" s="237"/>
      <c r="DY63" s="237"/>
      <c r="DZ63" s="237"/>
      <c r="EA63" s="237"/>
      <c r="EB63" s="237"/>
      <c r="EC63" s="237"/>
      <c r="ED63" s="237"/>
      <c r="EE63" s="237"/>
      <c r="EF63" s="237"/>
      <c r="EG63" s="237"/>
      <c r="EH63" s="237"/>
      <c r="EI63" s="237"/>
      <c r="EJ63" s="237"/>
      <c r="EK63" s="237"/>
      <c r="EL63" s="237"/>
      <c r="EM63" s="237"/>
      <c r="EN63" s="237"/>
      <c r="EO63" s="237"/>
      <c r="EP63" s="237"/>
      <c r="EQ63" s="237"/>
      <c r="ER63" s="237"/>
      <c r="ES63" s="237"/>
      <c r="ET63" s="237"/>
      <c r="EU63" s="237"/>
      <c r="EV63" s="237"/>
      <c r="EW63" s="237"/>
      <c r="EX63" s="237"/>
      <c r="EY63" s="237"/>
      <c r="EZ63" s="237"/>
      <c r="FA63" s="237"/>
      <c r="FB63" s="237"/>
      <c r="FC63" s="237"/>
      <c r="FD63" s="237"/>
    </row>
    <row r="64" spans="1:163" x14ac:dyDescent="0.25">
      <c r="A64" s="1590" t="s">
        <v>191</v>
      </c>
      <c r="B64" s="1591"/>
      <c r="C64" s="1591"/>
      <c r="D64" s="1591"/>
      <c r="E64" s="1591"/>
      <c r="F64" s="1591"/>
      <c r="G64" s="1591"/>
      <c r="H64" s="1591"/>
      <c r="I64" s="1591"/>
      <c r="J64" s="1591"/>
      <c r="K64" s="1591"/>
      <c r="L64" s="1591"/>
      <c r="M64" s="1591"/>
      <c r="N64" s="1591"/>
      <c r="O64" s="1591"/>
      <c r="P64" s="1591"/>
      <c r="Q64" s="1591"/>
      <c r="R64" s="1591"/>
      <c r="S64" s="1591"/>
      <c r="T64" s="1591"/>
      <c r="U64" s="1591"/>
      <c r="V64" s="1591"/>
      <c r="W64" s="1591"/>
      <c r="X64" s="1591"/>
      <c r="Y64" s="1591"/>
      <c r="Z64" s="1591"/>
      <c r="AA64" s="1591"/>
      <c r="AB64" s="1591"/>
      <c r="AC64" s="1591"/>
      <c r="AD64" s="1591"/>
      <c r="AE64" s="1592"/>
      <c r="AF64" s="1567" t="s">
        <v>274</v>
      </c>
      <c r="AG64" s="1568"/>
      <c r="AH64" s="1568"/>
      <c r="AI64" s="1568"/>
      <c r="AJ64" s="1568"/>
      <c r="AK64" s="1569"/>
      <c r="AL64" s="1567" t="s">
        <v>288</v>
      </c>
      <c r="AM64" s="1568"/>
      <c r="AN64" s="1568"/>
      <c r="AO64" s="1568"/>
      <c r="AP64" s="1568"/>
      <c r="AQ64" s="1568"/>
      <c r="AR64" s="1568"/>
      <c r="AS64" s="1568"/>
      <c r="AT64" s="1568"/>
      <c r="AU64" s="1569"/>
      <c r="AV64" s="1599" t="s">
        <v>289</v>
      </c>
      <c r="AW64" s="1600"/>
      <c r="AX64" s="1600"/>
      <c r="AY64" s="1600"/>
      <c r="AZ64" s="1600"/>
      <c r="BA64" s="1600"/>
      <c r="BB64" s="1600"/>
      <c r="BC64" s="1600"/>
      <c r="BD64" s="1600"/>
      <c r="BE64" s="1600"/>
      <c r="BF64" s="1600"/>
      <c r="BG64" s="1600"/>
      <c r="BH64" s="1600"/>
      <c r="BI64" s="1600"/>
      <c r="BJ64" s="1600"/>
      <c r="BK64" s="1600"/>
      <c r="BL64" s="1600"/>
      <c r="BM64" s="1600"/>
      <c r="BN64" s="1600"/>
      <c r="BO64" s="1600"/>
      <c r="BP64" s="1600"/>
      <c r="BQ64" s="1600"/>
      <c r="BR64" s="1600"/>
      <c r="BS64" s="1600"/>
      <c r="BT64" s="1600"/>
      <c r="BU64" s="1600"/>
      <c r="BV64" s="1600"/>
      <c r="BW64" s="1600"/>
      <c r="BX64" s="1600"/>
      <c r="BY64" s="1600"/>
      <c r="BZ64" s="1600"/>
      <c r="CA64" s="1600"/>
      <c r="CB64" s="1600"/>
      <c r="CC64" s="1600"/>
      <c r="CD64" s="1600"/>
      <c r="CE64" s="1600"/>
      <c r="CF64" s="1600"/>
      <c r="CG64" s="1600"/>
      <c r="CH64" s="1600"/>
      <c r="CI64" s="1600"/>
      <c r="CJ64" s="1600"/>
      <c r="CK64" s="1600"/>
      <c r="CL64" s="1600"/>
      <c r="CM64" s="1600"/>
      <c r="CN64" s="1600"/>
      <c r="CO64" s="1600"/>
      <c r="CP64" s="1600"/>
      <c r="CQ64" s="1600"/>
      <c r="CR64" s="1600"/>
      <c r="CS64" s="1600"/>
      <c r="CT64" s="1600"/>
      <c r="CU64" s="1600"/>
      <c r="CV64" s="1600"/>
      <c r="CW64" s="1600"/>
      <c r="CX64" s="1600"/>
      <c r="CY64" s="1600"/>
      <c r="CZ64" s="1600"/>
      <c r="DA64" s="1600"/>
      <c r="DB64" s="1600"/>
      <c r="DC64" s="1600"/>
      <c r="DD64" s="1600"/>
      <c r="DE64" s="1600"/>
      <c r="DF64" s="1600"/>
      <c r="DG64" s="1600"/>
      <c r="DH64" s="1600"/>
      <c r="DI64" s="1600"/>
      <c r="DJ64" s="1600"/>
      <c r="DK64" s="1600"/>
      <c r="DL64" s="1600"/>
      <c r="DM64" s="1600"/>
      <c r="DN64" s="1600"/>
      <c r="DO64" s="1600"/>
      <c r="DP64" s="1600"/>
      <c r="DQ64" s="1600"/>
      <c r="DR64" s="1600"/>
      <c r="DS64" s="1600"/>
      <c r="DT64" s="1600"/>
      <c r="DU64" s="1600"/>
      <c r="DV64" s="1600"/>
      <c r="DW64" s="1600"/>
      <c r="DX64" s="1600"/>
      <c r="DY64" s="1600"/>
      <c r="DZ64" s="1600"/>
      <c r="EA64" s="1600"/>
      <c r="EB64" s="1600"/>
      <c r="EC64" s="1600"/>
      <c r="ED64" s="1600"/>
      <c r="EE64" s="1600"/>
      <c r="EF64" s="1600"/>
      <c r="EG64" s="1600"/>
      <c r="EH64" s="1600"/>
      <c r="EI64" s="1600"/>
      <c r="EJ64" s="1600"/>
      <c r="EK64" s="1600"/>
      <c r="EL64" s="1600"/>
      <c r="EM64" s="1600"/>
      <c r="EN64" s="1600"/>
      <c r="EO64" s="1600"/>
      <c r="EP64" s="1600"/>
      <c r="EQ64" s="1600"/>
      <c r="ER64" s="1600"/>
      <c r="ES64" s="1600"/>
      <c r="ET64" s="1600"/>
      <c r="EU64" s="1600"/>
      <c r="EV64" s="1600"/>
      <c r="EW64" s="1600"/>
      <c r="EX64" s="1600"/>
      <c r="EY64" s="1600"/>
      <c r="EZ64" s="1600"/>
      <c r="FA64" s="1600"/>
      <c r="FB64" s="1600"/>
      <c r="FC64" s="1600"/>
      <c r="FD64" s="1601"/>
    </row>
    <row r="65" spans="1:163" ht="23.25" customHeight="1" x14ac:dyDescent="0.25">
      <c r="A65" s="1593"/>
      <c r="B65" s="1594"/>
      <c r="C65" s="1594"/>
      <c r="D65" s="1594"/>
      <c r="E65" s="1594"/>
      <c r="F65" s="1594"/>
      <c r="G65" s="1594"/>
      <c r="H65" s="1594"/>
      <c r="I65" s="1594"/>
      <c r="J65" s="1594"/>
      <c r="K65" s="1594"/>
      <c r="L65" s="1594"/>
      <c r="M65" s="1594"/>
      <c r="N65" s="1594"/>
      <c r="O65" s="1594"/>
      <c r="P65" s="1594"/>
      <c r="Q65" s="1594"/>
      <c r="R65" s="1594"/>
      <c r="S65" s="1594"/>
      <c r="T65" s="1594"/>
      <c r="U65" s="1594"/>
      <c r="V65" s="1594"/>
      <c r="W65" s="1594"/>
      <c r="X65" s="1594"/>
      <c r="Y65" s="1594"/>
      <c r="Z65" s="1594"/>
      <c r="AA65" s="1594"/>
      <c r="AB65" s="1594"/>
      <c r="AC65" s="1594"/>
      <c r="AD65" s="1594"/>
      <c r="AE65" s="1595"/>
      <c r="AF65" s="1570"/>
      <c r="AG65" s="1571"/>
      <c r="AH65" s="1571"/>
      <c r="AI65" s="1571"/>
      <c r="AJ65" s="1571"/>
      <c r="AK65" s="1572"/>
      <c r="AL65" s="1570"/>
      <c r="AM65" s="1571"/>
      <c r="AN65" s="1571"/>
      <c r="AO65" s="1571"/>
      <c r="AP65" s="1571"/>
      <c r="AQ65" s="1571"/>
      <c r="AR65" s="1571"/>
      <c r="AS65" s="1571"/>
      <c r="AT65" s="1571"/>
      <c r="AU65" s="1572"/>
      <c r="AV65" s="1599" t="s">
        <v>290</v>
      </c>
      <c r="AW65" s="1600"/>
      <c r="AX65" s="1600"/>
      <c r="AY65" s="1600"/>
      <c r="AZ65" s="1600"/>
      <c r="BA65" s="1600"/>
      <c r="BB65" s="1600"/>
      <c r="BC65" s="1600"/>
      <c r="BD65" s="1600"/>
      <c r="BE65" s="1600"/>
      <c r="BF65" s="1600"/>
      <c r="BG65" s="1600"/>
      <c r="BH65" s="1600"/>
      <c r="BI65" s="1600"/>
      <c r="BJ65" s="1600"/>
      <c r="BK65" s="1600"/>
      <c r="BL65" s="1600"/>
      <c r="BM65" s="1600"/>
      <c r="BN65" s="1600"/>
      <c r="BO65" s="1600"/>
      <c r="BP65" s="1600"/>
      <c r="BQ65" s="1600"/>
      <c r="BR65" s="1600"/>
      <c r="BS65" s="1600"/>
      <c r="BT65" s="1600"/>
      <c r="BU65" s="1600"/>
      <c r="BV65" s="1600"/>
      <c r="BW65" s="1600"/>
      <c r="BX65" s="1600"/>
      <c r="BY65" s="1600"/>
      <c r="BZ65" s="1600"/>
      <c r="CA65" s="1600"/>
      <c r="CB65" s="1600"/>
      <c r="CC65" s="1600"/>
      <c r="CD65" s="1600"/>
      <c r="CE65" s="1600"/>
      <c r="CF65" s="1600"/>
      <c r="CG65" s="1600"/>
      <c r="CH65" s="1600"/>
      <c r="CI65" s="1600"/>
      <c r="CJ65" s="1600"/>
      <c r="CK65" s="1600"/>
      <c r="CL65" s="1600"/>
      <c r="CM65" s="1600"/>
      <c r="CN65" s="1600"/>
      <c r="CO65" s="1600"/>
      <c r="CP65" s="1600"/>
      <c r="CQ65" s="1600"/>
      <c r="CR65" s="1600"/>
      <c r="CS65" s="1600"/>
      <c r="CT65" s="1600"/>
      <c r="CU65" s="1600"/>
      <c r="CV65" s="1600"/>
      <c r="CW65" s="1600"/>
      <c r="CX65" s="1600"/>
      <c r="CY65" s="1600"/>
      <c r="CZ65" s="1601"/>
      <c r="DA65" s="1567" t="s">
        <v>291</v>
      </c>
      <c r="DB65" s="1568"/>
      <c r="DC65" s="1568"/>
      <c r="DD65" s="1568"/>
      <c r="DE65" s="1568"/>
      <c r="DF65" s="1568"/>
      <c r="DG65" s="1568"/>
      <c r="DH65" s="1568"/>
      <c r="DI65" s="1568"/>
      <c r="DJ65" s="1568"/>
      <c r="DK65" s="1569"/>
      <c r="DL65" s="1599" t="s">
        <v>445</v>
      </c>
      <c r="DM65" s="1600"/>
      <c r="DN65" s="1600"/>
      <c r="DO65" s="1600"/>
      <c r="DP65" s="1600"/>
      <c r="DQ65" s="1600"/>
      <c r="DR65" s="1600"/>
      <c r="DS65" s="1600"/>
      <c r="DT65" s="1600"/>
      <c r="DU65" s="1600"/>
      <c r="DV65" s="1600"/>
      <c r="DW65" s="1600"/>
      <c r="DX65" s="1600"/>
      <c r="DY65" s="1600"/>
      <c r="DZ65" s="1600"/>
      <c r="EA65" s="1600"/>
      <c r="EB65" s="1600"/>
      <c r="EC65" s="1600"/>
      <c r="ED65" s="1600"/>
      <c r="EE65" s="1600"/>
      <c r="EF65" s="1600"/>
      <c r="EG65" s="1600"/>
      <c r="EH65" s="1600"/>
      <c r="EI65" s="1600"/>
      <c r="EJ65" s="1600"/>
      <c r="EK65" s="1600"/>
      <c r="EL65" s="1600"/>
      <c r="EM65" s="1600"/>
      <c r="EN65" s="1600"/>
      <c r="EO65" s="1600"/>
      <c r="EP65" s="1600"/>
      <c r="EQ65" s="1600"/>
      <c r="ER65" s="1600"/>
      <c r="ES65" s="1601"/>
      <c r="ET65" s="1567" t="s">
        <v>449</v>
      </c>
      <c r="EU65" s="1568"/>
      <c r="EV65" s="1568"/>
      <c r="EW65" s="1568"/>
      <c r="EX65" s="1568"/>
      <c r="EY65" s="1568"/>
      <c r="EZ65" s="1568"/>
      <c r="FA65" s="1568"/>
      <c r="FB65" s="1568"/>
      <c r="FC65" s="1568"/>
      <c r="FD65" s="1569"/>
    </row>
    <row r="66" spans="1:163" x14ac:dyDescent="0.25">
      <c r="A66" s="1593"/>
      <c r="B66" s="1594"/>
      <c r="C66" s="1594"/>
      <c r="D66" s="1594"/>
      <c r="E66" s="1594"/>
      <c r="F66" s="1594"/>
      <c r="G66" s="1594"/>
      <c r="H66" s="1594"/>
      <c r="I66" s="1594"/>
      <c r="J66" s="1594"/>
      <c r="K66" s="1594"/>
      <c r="L66" s="1594"/>
      <c r="M66" s="1594"/>
      <c r="N66" s="1594"/>
      <c r="O66" s="1594"/>
      <c r="P66" s="1594"/>
      <c r="Q66" s="1594"/>
      <c r="R66" s="1594"/>
      <c r="S66" s="1594"/>
      <c r="T66" s="1594"/>
      <c r="U66" s="1594"/>
      <c r="V66" s="1594"/>
      <c r="W66" s="1594"/>
      <c r="X66" s="1594"/>
      <c r="Y66" s="1594"/>
      <c r="Z66" s="1594"/>
      <c r="AA66" s="1594"/>
      <c r="AB66" s="1594"/>
      <c r="AC66" s="1594"/>
      <c r="AD66" s="1594"/>
      <c r="AE66" s="1595"/>
      <c r="AF66" s="1570"/>
      <c r="AG66" s="1571"/>
      <c r="AH66" s="1571"/>
      <c r="AI66" s="1571"/>
      <c r="AJ66" s="1571"/>
      <c r="AK66" s="1572"/>
      <c r="AL66" s="1570"/>
      <c r="AM66" s="1571"/>
      <c r="AN66" s="1571"/>
      <c r="AO66" s="1571"/>
      <c r="AP66" s="1571"/>
      <c r="AQ66" s="1571"/>
      <c r="AR66" s="1571"/>
      <c r="AS66" s="1571"/>
      <c r="AT66" s="1571"/>
      <c r="AU66" s="1572"/>
      <c r="AV66" s="1567" t="s">
        <v>292</v>
      </c>
      <c r="AW66" s="1568"/>
      <c r="AX66" s="1568"/>
      <c r="AY66" s="1568"/>
      <c r="AZ66" s="1568"/>
      <c r="BA66" s="1568"/>
      <c r="BB66" s="1568"/>
      <c r="BC66" s="1568"/>
      <c r="BD66" s="1568"/>
      <c r="BE66" s="1569"/>
      <c r="BF66" s="1599" t="s">
        <v>293</v>
      </c>
      <c r="BG66" s="1600"/>
      <c r="BH66" s="1600"/>
      <c r="BI66" s="1600"/>
      <c r="BJ66" s="1600"/>
      <c r="BK66" s="1600"/>
      <c r="BL66" s="1600"/>
      <c r="BM66" s="1600"/>
      <c r="BN66" s="1600"/>
      <c r="BO66" s="1600"/>
      <c r="BP66" s="1600"/>
      <c r="BQ66" s="1600"/>
      <c r="BR66" s="1600"/>
      <c r="BS66" s="1600"/>
      <c r="BT66" s="1600"/>
      <c r="BU66" s="1600"/>
      <c r="BV66" s="1600"/>
      <c r="BW66" s="1600"/>
      <c r="BX66" s="1600"/>
      <c r="BY66" s="1600"/>
      <c r="BZ66" s="1600"/>
      <c r="CA66" s="1600"/>
      <c r="CB66" s="1600"/>
      <c r="CC66" s="1600"/>
      <c r="CD66" s="1600"/>
      <c r="CE66" s="1600"/>
      <c r="CF66" s="1600"/>
      <c r="CG66" s="1600"/>
      <c r="CH66" s="1600"/>
      <c r="CI66" s="1600"/>
      <c r="CJ66" s="1600"/>
      <c r="CK66" s="1600"/>
      <c r="CL66" s="1600"/>
      <c r="CM66" s="1600"/>
      <c r="CN66" s="1600"/>
      <c r="CO66" s="1600"/>
      <c r="CP66" s="1600"/>
      <c r="CQ66" s="1600"/>
      <c r="CR66" s="1600"/>
      <c r="CS66" s="1600"/>
      <c r="CT66" s="1600"/>
      <c r="CU66" s="1600"/>
      <c r="CV66" s="1600"/>
      <c r="CW66" s="1600"/>
      <c r="CX66" s="1600"/>
      <c r="CY66" s="1600"/>
      <c r="CZ66" s="1601"/>
      <c r="DA66" s="1570"/>
      <c r="DB66" s="1571"/>
      <c r="DC66" s="1571"/>
      <c r="DD66" s="1571"/>
      <c r="DE66" s="1571"/>
      <c r="DF66" s="1571"/>
      <c r="DG66" s="1571"/>
      <c r="DH66" s="1571"/>
      <c r="DI66" s="1571"/>
      <c r="DJ66" s="1571"/>
      <c r="DK66" s="1572"/>
      <c r="DL66" s="1567" t="s">
        <v>292</v>
      </c>
      <c r="DM66" s="1568"/>
      <c r="DN66" s="1568"/>
      <c r="DO66" s="1568"/>
      <c r="DP66" s="1568"/>
      <c r="DQ66" s="1568"/>
      <c r="DR66" s="1568"/>
      <c r="DS66" s="1568"/>
      <c r="DT66" s="1568"/>
      <c r="DU66" s="1569"/>
      <c r="DV66" s="1600" t="s">
        <v>293</v>
      </c>
      <c r="DW66" s="1600"/>
      <c r="DX66" s="1600"/>
      <c r="DY66" s="1600"/>
      <c r="DZ66" s="1600"/>
      <c r="EA66" s="1600"/>
      <c r="EB66" s="1600"/>
      <c r="EC66" s="1600"/>
      <c r="ED66" s="1600"/>
      <c r="EE66" s="1600"/>
      <c r="EF66" s="1600"/>
      <c r="EG66" s="1600"/>
      <c r="EH66" s="1600"/>
      <c r="EI66" s="1600"/>
      <c r="EJ66" s="1600"/>
      <c r="EK66" s="1600"/>
      <c r="EL66" s="1600"/>
      <c r="EM66" s="1600"/>
      <c r="EN66" s="1600"/>
      <c r="EO66" s="1600"/>
      <c r="EP66" s="1600"/>
      <c r="EQ66" s="1600"/>
      <c r="ER66" s="1600"/>
      <c r="ES66" s="1601"/>
      <c r="ET66" s="1570"/>
      <c r="EU66" s="1571"/>
      <c r="EV66" s="1571"/>
      <c r="EW66" s="1571"/>
      <c r="EX66" s="1571"/>
      <c r="EY66" s="1571"/>
      <c r="EZ66" s="1571"/>
      <c r="FA66" s="1571"/>
      <c r="FB66" s="1571"/>
      <c r="FC66" s="1571"/>
      <c r="FD66" s="1572"/>
    </row>
    <row r="67" spans="1:163" ht="67.5" customHeight="1" x14ac:dyDescent="0.25">
      <c r="A67" s="1596"/>
      <c r="B67" s="1597"/>
      <c r="C67" s="1597"/>
      <c r="D67" s="1597"/>
      <c r="E67" s="1597"/>
      <c r="F67" s="1597"/>
      <c r="G67" s="1597"/>
      <c r="H67" s="1597"/>
      <c r="I67" s="1597"/>
      <c r="J67" s="1597"/>
      <c r="K67" s="1597"/>
      <c r="L67" s="1597"/>
      <c r="M67" s="1597"/>
      <c r="N67" s="1597"/>
      <c r="O67" s="1597"/>
      <c r="P67" s="1597"/>
      <c r="Q67" s="1597"/>
      <c r="R67" s="1597"/>
      <c r="S67" s="1597"/>
      <c r="T67" s="1597"/>
      <c r="U67" s="1597"/>
      <c r="V67" s="1597"/>
      <c r="W67" s="1597"/>
      <c r="X67" s="1597"/>
      <c r="Y67" s="1597"/>
      <c r="Z67" s="1597"/>
      <c r="AA67" s="1597"/>
      <c r="AB67" s="1597"/>
      <c r="AC67" s="1597"/>
      <c r="AD67" s="1597"/>
      <c r="AE67" s="1598"/>
      <c r="AF67" s="1573"/>
      <c r="AG67" s="1574"/>
      <c r="AH67" s="1574"/>
      <c r="AI67" s="1574"/>
      <c r="AJ67" s="1574"/>
      <c r="AK67" s="1575"/>
      <c r="AL67" s="1573"/>
      <c r="AM67" s="1574"/>
      <c r="AN67" s="1574"/>
      <c r="AO67" s="1574"/>
      <c r="AP67" s="1574"/>
      <c r="AQ67" s="1574"/>
      <c r="AR67" s="1574"/>
      <c r="AS67" s="1574"/>
      <c r="AT67" s="1574"/>
      <c r="AU67" s="1575"/>
      <c r="AV67" s="1573"/>
      <c r="AW67" s="1574"/>
      <c r="AX67" s="1574"/>
      <c r="AY67" s="1574"/>
      <c r="AZ67" s="1574"/>
      <c r="BA67" s="1574"/>
      <c r="BB67" s="1574"/>
      <c r="BC67" s="1574"/>
      <c r="BD67" s="1574"/>
      <c r="BE67" s="1575"/>
      <c r="BF67" s="1599" t="s">
        <v>294</v>
      </c>
      <c r="BG67" s="1600"/>
      <c r="BH67" s="1600"/>
      <c r="BI67" s="1600"/>
      <c r="BJ67" s="1600"/>
      <c r="BK67" s="1600"/>
      <c r="BL67" s="1600"/>
      <c r="BM67" s="1600"/>
      <c r="BN67" s="1600"/>
      <c r="BO67" s="1600"/>
      <c r="BP67" s="1600"/>
      <c r="BQ67" s="1601"/>
      <c r="BR67" s="1599" t="s">
        <v>295</v>
      </c>
      <c r="BS67" s="1600"/>
      <c r="BT67" s="1600"/>
      <c r="BU67" s="1600"/>
      <c r="BV67" s="1600"/>
      <c r="BW67" s="1600"/>
      <c r="BX67" s="1600"/>
      <c r="BY67" s="1600"/>
      <c r="BZ67" s="1600"/>
      <c r="CA67" s="1600"/>
      <c r="CB67" s="1601"/>
      <c r="CC67" s="1599" t="s">
        <v>446</v>
      </c>
      <c r="CD67" s="1600"/>
      <c r="CE67" s="1600"/>
      <c r="CF67" s="1600"/>
      <c r="CG67" s="1600"/>
      <c r="CH67" s="1600"/>
      <c r="CI67" s="1600"/>
      <c r="CJ67" s="1600"/>
      <c r="CK67" s="1600"/>
      <c r="CL67" s="1600"/>
      <c r="CM67" s="1600"/>
      <c r="CN67" s="1600"/>
      <c r="CO67" s="1601"/>
      <c r="CP67" s="1599" t="s">
        <v>447</v>
      </c>
      <c r="CQ67" s="1600"/>
      <c r="CR67" s="1600"/>
      <c r="CS67" s="1600"/>
      <c r="CT67" s="1600"/>
      <c r="CU67" s="1600"/>
      <c r="CV67" s="1600"/>
      <c r="CW67" s="1600"/>
      <c r="CX67" s="1600"/>
      <c r="CY67" s="1600"/>
      <c r="CZ67" s="1601"/>
      <c r="DA67" s="1573"/>
      <c r="DB67" s="1574"/>
      <c r="DC67" s="1574"/>
      <c r="DD67" s="1574"/>
      <c r="DE67" s="1574"/>
      <c r="DF67" s="1574"/>
      <c r="DG67" s="1574"/>
      <c r="DH67" s="1574"/>
      <c r="DI67" s="1574"/>
      <c r="DJ67" s="1574"/>
      <c r="DK67" s="1575"/>
      <c r="DL67" s="1573"/>
      <c r="DM67" s="1574"/>
      <c r="DN67" s="1574"/>
      <c r="DO67" s="1574"/>
      <c r="DP67" s="1574"/>
      <c r="DQ67" s="1574"/>
      <c r="DR67" s="1574"/>
      <c r="DS67" s="1574"/>
      <c r="DT67" s="1574"/>
      <c r="DU67" s="1575"/>
      <c r="DV67" s="1599" t="s">
        <v>448</v>
      </c>
      <c r="DW67" s="1600"/>
      <c r="DX67" s="1600"/>
      <c r="DY67" s="1600"/>
      <c r="DZ67" s="1600"/>
      <c r="EA67" s="1600"/>
      <c r="EB67" s="1600"/>
      <c r="EC67" s="1600"/>
      <c r="ED67" s="1600"/>
      <c r="EE67" s="1600"/>
      <c r="EF67" s="1600"/>
      <c r="EG67" s="1600"/>
      <c r="EH67" s="1601"/>
      <c r="EI67" s="1599" t="s">
        <v>447</v>
      </c>
      <c r="EJ67" s="1600"/>
      <c r="EK67" s="1600"/>
      <c r="EL67" s="1600"/>
      <c r="EM67" s="1600"/>
      <c r="EN67" s="1600"/>
      <c r="EO67" s="1600"/>
      <c r="EP67" s="1600"/>
      <c r="EQ67" s="1600"/>
      <c r="ER67" s="1600"/>
      <c r="ES67" s="1601"/>
      <c r="ET67" s="1573"/>
      <c r="EU67" s="1574"/>
      <c r="EV67" s="1574"/>
      <c r="EW67" s="1574"/>
      <c r="EX67" s="1574"/>
      <c r="EY67" s="1574"/>
      <c r="EZ67" s="1574"/>
      <c r="FA67" s="1574"/>
      <c r="FB67" s="1574"/>
      <c r="FC67" s="1574"/>
      <c r="FD67" s="1575"/>
    </row>
    <row r="68" spans="1:163" ht="16.5" thickBot="1" x14ac:dyDescent="0.3">
      <c r="A68" s="1602" t="s">
        <v>372</v>
      </c>
      <c r="B68" s="1603"/>
      <c r="C68" s="1603"/>
      <c r="D68" s="1603"/>
      <c r="E68" s="1603"/>
      <c r="F68" s="1603"/>
      <c r="G68" s="1603"/>
      <c r="H68" s="1603"/>
      <c r="I68" s="1603"/>
      <c r="J68" s="1603"/>
      <c r="K68" s="1603"/>
      <c r="L68" s="1603"/>
      <c r="M68" s="1603"/>
      <c r="N68" s="1603"/>
      <c r="O68" s="1603"/>
      <c r="P68" s="1603"/>
      <c r="Q68" s="1603"/>
      <c r="R68" s="1603"/>
      <c r="S68" s="1603"/>
      <c r="T68" s="1603"/>
      <c r="U68" s="1603"/>
      <c r="V68" s="1603"/>
      <c r="W68" s="1603"/>
      <c r="X68" s="1603"/>
      <c r="Y68" s="1603"/>
      <c r="Z68" s="1603"/>
      <c r="AA68" s="1603"/>
      <c r="AB68" s="1603"/>
      <c r="AC68" s="1603"/>
      <c r="AD68" s="1603"/>
      <c r="AE68" s="1604"/>
      <c r="AF68" s="1587" t="s">
        <v>373</v>
      </c>
      <c r="AG68" s="1588"/>
      <c r="AH68" s="1588"/>
      <c r="AI68" s="1588"/>
      <c r="AJ68" s="1588"/>
      <c r="AK68" s="1589"/>
      <c r="AL68" s="1632" t="s">
        <v>374</v>
      </c>
      <c r="AM68" s="1633"/>
      <c r="AN68" s="1633"/>
      <c r="AO68" s="1633"/>
      <c r="AP68" s="1633"/>
      <c r="AQ68" s="1633"/>
      <c r="AR68" s="1633"/>
      <c r="AS68" s="1633"/>
      <c r="AT68" s="1633"/>
      <c r="AU68" s="1634"/>
      <c r="AV68" s="1632" t="s">
        <v>375</v>
      </c>
      <c r="AW68" s="1633"/>
      <c r="AX68" s="1633"/>
      <c r="AY68" s="1633"/>
      <c r="AZ68" s="1633"/>
      <c r="BA68" s="1633"/>
      <c r="BB68" s="1633"/>
      <c r="BC68" s="1633"/>
      <c r="BD68" s="1633"/>
      <c r="BE68" s="1634"/>
      <c r="BF68" s="1632" t="s">
        <v>376</v>
      </c>
      <c r="BG68" s="1633"/>
      <c r="BH68" s="1633"/>
      <c r="BI68" s="1633"/>
      <c r="BJ68" s="1633"/>
      <c r="BK68" s="1633"/>
      <c r="BL68" s="1633"/>
      <c r="BM68" s="1633"/>
      <c r="BN68" s="1633"/>
      <c r="BO68" s="1633"/>
      <c r="BP68" s="1633"/>
      <c r="BQ68" s="1634"/>
      <c r="BR68" s="1632" t="s">
        <v>377</v>
      </c>
      <c r="BS68" s="1633"/>
      <c r="BT68" s="1633"/>
      <c r="BU68" s="1633"/>
      <c r="BV68" s="1633"/>
      <c r="BW68" s="1633"/>
      <c r="BX68" s="1633"/>
      <c r="BY68" s="1633"/>
      <c r="BZ68" s="1633"/>
      <c r="CA68" s="1633"/>
      <c r="CB68" s="1634"/>
      <c r="CC68" s="1632" t="s">
        <v>378</v>
      </c>
      <c r="CD68" s="1633"/>
      <c r="CE68" s="1633"/>
      <c r="CF68" s="1633"/>
      <c r="CG68" s="1633"/>
      <c r="CH68" s="1633"/>
      <c r="CI68" s="1633"/>
      <c r="CJ68" s="1633"/>
      <c r="CK68" s="1633"/>
      <c r="CL68" s="1633"/>
      <c r="CM68" s="1633"/>
      <c r="CN68" s="1633"/>
      <c r="CO68" s="1634"/>
      <c r="CP68" s="1632" t="s">
        <v>379</v>
      </c>
      <c r="CQ68" s="1633"/>
      <c r="CR68" s="1633"/>
      <c r="CS68" s="1633"/>
      <c r="CT68" s="1633"/>
      <c r="CU68" s="1633"/>
      <c r="CV68" s="1633"/>
      <c r="CW68" s="1633"/>
      <c r="CX68" s="1633"/>
      <c r="CY68" s="1633"/>
      <c r="CZ68" s="1634"/>
      <c r="DA68" s="1632" t="s">
        <v>380</v>
      </c>
      <c r="DB68" s="1633"/>
      <c r="DC68" s="1633"/>
      <c r="DD68" s="1633"/>
      <c r="DE68" s="1633"/>
      <c r="DF68" s="1633"/>
      <c r="DG68" s="1633"/>
      <c r="DH68" s="1633"/>
      <c r="DI68" s="1633"/>
      <c r="DJ68" s="1633"/>
      <c r="DK68" s="1634"/>
      <c r="DL68" s="1632" t="s">
        <v>381</v>
      </c>
      <c r="DM68" s="1633"/>
      <c r="DN68" s="1633"/>
      <c r="DO68" s="1633"/>
      <c r="DP68" s="1633"/>
      <c r="DQ68" s="1633"/>
      <c r="DR68" s="1633"/>
      <c r="DS68" s="1633"/>
      <c r="DT68" s="1633"/>
      <c r="DU68" s="1634"/>
      <c r="DV68" s="1632" t="s">
        <v>382</v>
      </c>
      <c r="DW68" s="1633"/>
      <c r="DX68" s="1633"/>
      <c r="DY68" s="1633"/>
      <c r="DZ68" s="1633"/>
      <c r="EA68" s="1633"/>
      <c r="EB68" s="1633"/>
      <c r="EC68" s="1633"/>
      <c r="ED68" s="1633"/>
      <c r="EE68" s="1633"/>
      <c r="EF68" s="1633"/>
      <c r="EG68" s="1633"/>
      <c r="EH68" s="1634"/>
      <c r="EI68" s="1632" t="s">
        <v>383</v>
      </c>
      <c r="EJ68" s="1633"/>
      <c r="EK68" s="1633"/>
      <c r="EL68" s="1633"/>
      <c r="EM68" s="1633"/>
      <c r="EN68" s="1633"/>
      <c r="EO68" s="1633"/>
      <c r="EP68" s="1633"/>
      <c r="EQ68" s="1633"/>
      <c r="ER68" s="1633"/>
      <c r="ES68" s="1634"/>
      <c r="ET68" s="1632" t="s">
        <v>384</v>
      </c>
      <c r="EU68" s="1633"/>
      <c r="EV68" s="1633"/>
      <c r="EW68" s="1633"/>
      <c r="EX68" s="1633"/>
      <c r="EY68" s="1633"/>
      <c r="EZ68" s="1633"/>
      <c r="FA68" s="1633"/>
      <c r="FB68" s="1633"/>
      <c r="FC68" s="1633"/>
      <c r="FD68" s="1634"/>
    </row>
    <row r="69" spans="1:163" x14ac:dyDescent="0.25">
      <c r="A69" s="1584" t="s">
        <v>308</v>
      </c>
      <c r="B69" s="1585"/>
      <c r="C69" s="1585"/>
      <c r="D69" s="1585"/>
      <c r="E69" s="1585"/>
      <c r="F69" s="1585"/>
      <c r="G69" s="1585"/>
      <c r="H69" s="1585"/>
      <c r="I69" s="1585"/>
      <c r="J69" s="1585"/>
      <c r="K69" s="1585"/>
      <c r="L69" s="1585"/>
      <c r="M69" s="1585"/>
      <c r="N69" s="1585"/>
      <c r="O69" s="1585"/>
      <c r="P69" s="1585"/>
      <c r="Q69" s="1585"/>
      <c r="R69" s="1585"/>
      <c r="S69" s="1585"/>
      <c r="T69" s="1585"/>
      <c r="U69" s="1585"/>
      <c r="V69" s="1585"/>
      <c r="W69" s="1585"/>
      <c r="X69" s="1585"/>
      <c r="Y69" s="1585"/>
      <c r="Z69" s="1585"/>
      <c r="AA69" s="1585"/>
      <c r="AB69" s="1585"/>
      <c r="AC69" s="1585"/>
      <c r="AD69" s="1585"/>
      <c r="AE69" s="1586"/>
      <c r="AF69" s="1610" t="s">
        <v>309</v>
      </c>
      <c r="AG69" s="1611"/>
      <c r="AH69" s="1611"/>
      <c r="AI69" s="1611"/>
      <c r="AJ69" s="1611"/>
      <c r="AK69" s="1612"/>
      <c r="AL69" s="1630">
        <f ca="1">ET69</f>
        <v>0</v>
      </c>
      <c r="AM69" s="1631"/>
      <c r="AN69" s="1631"/>
      <c r="AO69" s="1631"/>
      <c r="AP69" s="1631"/>
      <c r="AQ69" s="1631"/>
      <c r="AR69" s="1631"/>
      <c r="AS69" s="1631"/>
      <c r="AT69" s="1631"/>
      <c r="AU69" s="1631"/>
      <c r="AV69" s="1605"/>
      <c r="AW69" s="1606"/>
      <c r="AX69" s="1606"/>
      <c r="AY69" s="1606"/>
      <c r="AZ69" s="1606"/>
      <c r="BA69" s="1606"/>
      <c r="BB69" s="1606"/>
      <c r="BC69" s="1606"/>
      <c r="BD69" s="1606"/>
      <c r="BE69" s="1607"/>
      <c r="BF69" s="1605"/>
      <c r="BG69" s="1606"/>
      <c r="BH69" s="1606"/>
      <c r="BI69" s="1606"/>
      <c r="BJ69" s="1606"/>
      <c r="BK69" s="1606"/>
      <c r="BL69" s="1606"/>
      <c r="BM69" s="1606"/>
      <c r="BN69" s="1606"/>
      <c r="BO69" s="1606"/>
      <c r="BP69" s="1606"/>
      <c r="BQ69" s="1607"/>
      <c r="BR69" s="1605"/>
      <c r="BS69" s="1606"/>
      <c r="BT69" s="1606"/>
      <c r="BU69" s="1606"/>
      <c r="BV69" s="1606"/>
      <c r="BW69" s="1606"/>
      <c r="BX69" s="1606"/>
      <c r="BY69" s="1606"/>
      <c r="BZ69" s="1606"/>
      <c r="CA69" s="1606"/>
      <c r="CB69" s="1607"/>
      <c r="CC69" s="1605"/>
      <c r="CD69" s="1606"/>
      <c r="CE69" s="1606"/>
      <c r="CF69" s="1606"/>
      <c r="CG69" s="1606"/>
      <c r="CH69" s="1606"/>
      <c r="CI69" s="1606"/>
      <c r="CJ69" s="1606"/>
      <c r="CK69" s="1606"/>
      <c r="CL69" s="1606"/>
      <c r="CM69" s="1606"/>
      <c r="CN69" s="1606"/>
      <c r="CO69" s="1607"/>
      <c r="CP69" s="1605"/>
      <c r="CQ69" s="1606"/>
      <c r="CR69" s="1606"/>
      <c r="CS69" s="1606"/>
      <c r="CT69" s="1606"/>
      <c r="CU69" s="1606"/>
      <c r="CV69" s="1606"/>
      <c r="CW69" s="1606"/>
      <c r="CX69" s="1606"/>
      <c r="CY69" s="1606"/>
      <c r="CZ69" s="1607"/>
      <c r="DA69" s="1605"/>
      <c r="DB69" s="1606"/>
      <c r="DC69" s="1606"/>
      <c r="DD69" s="1606"/>
      <c r="DE69" s="1606"/>
      <c r="DF69" s="1606"/>
      <c r="DG69" s="1606"/>
      <c r="DH69" s="1606"/>
      <c r="DI69" s="1606"/>
      <c r="DJ69" s="1606"/>
      <c r="DK69" s="1607"/>
      <c r="DL69" s="1606"/>
      <c r="DM69" s="1606"/>
      <c r="DN69" s="1606"/>
      <c r="DO69" s="1606"/>
      <c r="DP69" s="1606"/>
      <c r="DQ69" s="1606"/>
      <c r="DR69" s="1606"/>
      <c r="DS69" s="1606"/>
      <c r="DT69" s="1606"/>
      <c r="DU69" s="1607"/>
      <c r="DV69" s="1605"/>
      <c r="DW69" s="1606"/>
      <c r="DX69" s="1606"/>
      <c r="DY69" s="1606"/>
      <c r="DZ69" s="1606"/>
      <c r="EA69" s="1606"/>
      <c r="EB69" s="1606"/>
      <c r="EC69" s="1606"/>
      <c r="ED69" s="1606"/>
      <c r="EE69" s="1606"/>
      <c r="EF69" s="1606"/>
      <c r="EG69" s="1606"/>
      <c r="EH69" s="1607"/>
      <c r="EI69" s="1605"/>
      <c r="EJ69" s="1606"/>
      <c r="EK69" s="1606"/>
      <c r="EL69" s="1606"/>
      <c r="EM69" s="1606"/>
      <c r="EN69" s="1606"/>
      <c r="EO69" s="1606"/>
      <c r="EP69" s="1606"/>
      <c r="EQ69" s="1606"/>
      <c r="ER69" s="1606"/>
      <c r="ES69" s="1607"/>
      <c r="ET69" s="1642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расходы'!$A$13:$A$49,"4",'Фактические расходы'!$K$13:$K$49))</f>
        <v>0</v>
      </c>
      <c r="EU69" s="1642"/>
      <c r="EV69" s="1642"/>
      <c r="EW69" s="1642"/>
      <c r="EX69" s="1642"/>
      <c r="EY69" s="1642"/>
      <c r="EZ69" s="1642"/>
      <c r="FA69" s="1642"/>
      <c r="FB69" s="1642"/>
      <c r="FC69" s="1642"/>
      <c r="FD69" s="1642"/>
      <c r="FE69" s="526" t="str">
        <f>'Настройки ТИК'!$C$55</f>
        <v>116_2605_426</v>
      </c>
      <c r="FF69" s="151">
        <v>2</v>
      </c>
      <c r="FG69" s="151" t="str">
        <f>$FF$25</f>
        <v>20--0</v>
      </c>
    </row>
    <row r="70" spans="1:163" ht="37.5" customHeight="1" x14ac:dyDescent="0.25">
      <c r="A70" s="1639" t="s">
        <v>974</v>
      </c>
      <c r="B70" s="1640"/>
      <c r="C70" s="1640"/>
      <c r="D70" s="1640"/>
      <c r="E70" s="1640"/>
      <c r="F70" s="1640"/>
      <c r="G70" s="1640"/>
      <c r="H70" s="1640"/>
      <c r="I70" s="1640"/>
      <c r="J70" s="1640"/>
      <c r="K70" s="1640"/>
      <c r="L70" s="1640"/>
      <c r="M70" s="1640"/>
      <c r="N70" s="1640"/>
      <c r="O70" s="1640"/>
      <c r="P70" s="1640"/>
      <c r="Q70" s="1640"/>
      <c r="R70" s="1640"/>
      <c r="S70" s="1640"/>
      <c r="T70" s="1640"/>
      <c r="U70" s="1640"/>
      <c r="V70" s="1640"/>
      <c r="W70" s="1640"/>
      <c r="X70" s="1640"/>
      <c r="Y70" s="1640"/>
      <c r="Z70" s="1640"/>
      <c r="AA70" s="1640"/>
      <c r="AB70" s="1640"/>
      <c r="AC70" s="1640"/>
      <c r="AD70" s="1640"/>
      <c r="AE70" s="1641"/>
      <c r="AF70" s="1624" t="s">
        <v>310</v>
      </c>
      <c r="AG70" s="1625"/>
      <c r="AH70" s="1625"/>
      <c r="AI70" s="1625"/>
      <c r="AJ70" s="1625"/>
      <c r="AK70" s="1626"/>
      <c r="AL70" s="1621">
        <f ca="1">ET70</f>
        <v>0</v>
      </c>
      <c r="AM70" s="1622"/>
      <c r="AN70" s="1622"/>
      <c r="AO70" s="1622"/>
      <c r="AP70" s="1622"/>
      <c r="AQ70" s="1622"/>
      <c r="AR70" s="1622"/>
      <c r="AS70" s="1622"/>
      <c r="AT70" s="1622"/>
      <c r="AU70" s="1622"/>
      <c r="AV70" s="1627"/>
      <c r="AW70" s="1628"/>
      <c r="AX70" s="1628"/>
      <c r="AY70" s="1628"/>
      <c r="AZ70" s="1628"/>
      <c r="BA70" s="1628"/>
      <c r="BB70" s="1628"/>
      <c r="BC70" s="1628"/>
      <c r="BD70" s="1628"/>
      <c r="BE70" s="1629"/>
      <c r="BF70" s="1627"/>
      <c r="BG70" s="1628"/>
      <c r="BH70" s="1628"/>
      <c r="BI70" s="1628"/>
      <c r="BJ70" s="1628"/>
      <c r="BK70" s="1628"/>
      <c r="BL70" s="1628"/>
      <c r="BM70" s="1628"/>
      <c r="BN70" s="1628"/>
      <c r="BO70" s="1628"/>
      <c r="BP70" s="1628"/>
      <c r="BQ70" s="1629"/>
      <c r="BR70" s="1627"/>
      <c r="BS70" s="1628"/>
      <c r="BT70" s="1628"/>
      <c r="BU70" s="1628"/>
      <c r="BV70" s="1628"/>
      <c r="BW70" s="1628"/>
      <c r="BX70" s="1628"/>
      <c r="BY70" s="1628"/>
      <c r="BZ70" s="1628"/>
      <c r="CA70" s="1628"/>
      <c r="CB70" s="1629"/>
      <c r="CC70" s="1627"/>
      <c r="CD70" s="1628"/>
      <c r="CE70" s="1628"/>
      <c r="CF70" s="1628"/>
      <c r="CG70" s="1628"/>
      <c r="CH70" s="1628"/>
      <c r="CI70" s="1628"/>
      <c r="CJ70" s="1628"/>
      <c r="CK70" s="1628"/>
      <c r="CL70" s="1628"/>
      <c r="CM70" s="1628"/>
      <c r="CN70" s="1628"/>
      <c r="CO70" s="1629"/>
      <c r="CP70" s="1627"/>
      <c r="CQ70" s="1628"/>
      <c r="CR70" s="1628"/>
      <c r="CS70" s="1628"/>
      <c r="CT70" s="1628"/>
      <c r="CU70" s="1628"/>
      <c r="CV70" s="1628"/>
      <c r="CW70" s="1628"/>
      <c r="CX70" s="1628"/>
      <c r="CY70" s="1628"/>
      <c r="CZ70" s="1629"/>
      <c r="DA70" s="1627"/>
      <c r="DB70" s="1628"/>
      <c r="DC70" s="1628"/>
      <c r="DD70" s="1628"/>
      <c r="DE70" s="1628"/>
      <c r="DF70" s="1628"/>
      <c r="DG70" s="1628"/>
      <c r="DH70" s="1628"/>
      <c r="DI70" s="1628"/>
      <c r="DJ70" s="1628"/>
      <c r="DK70" s="1629"/>
      <c r="DL70" s="1628"/>
      <c r="DM70" s="1628"/>
      <c r="DN70" s="1628"/>
      <c r="DO70" s="1628"/>
      <c r="DP70" s="1628"/>
      <c r="DQ70" s="1628"/>
      <c r="DR70" s="1628"/>
      <c r="DS70" s="1628"/>
      <c r="DT70" s="1628"/>
      <c r="DU70" s="1629"/>
      <c r="DV70" s="1627"/>
      <c r="DW70" s="1628"/>
      <c r="DX70" s="1628"/>
      <c r="DY70" s="1628"/>
      <c r="DZ70" s="1628"/>
      <c r="EA70" s="1628"/>
      <c r="EB70" s="1628"/>
      <c r="EC70" s="1628"/>
      <c r="ED70" s="1628"/>
      <c r="EE70" s="1628"/>
      <c r="EF70" s="1628"/>
      <c r="EG70" s="1628"/>
      <c r="EH70" s="1629"/>
      <c r="EI70" s="1627"/>
      <c r="EJ70" s="1628"/>
      <c r="EK70" s="1628"/>
      <c r="EL70" s="1628"/>
      <c r="EM70" s="1628"/>
      <c r="EN70" s="1628"/>
      <c r="EO70" s="1628"/>
      <c r="EP70" s="1628"/>
      <c r="EQ70" s="1628"/>
      <c r="ER70" s="1628"/>
      <c r="ES70" s="1629"/>
      <c r="ET70" s="1577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расходы'!$A$13:$A$49,"4.1",'Фактические расходы'!$K$13:$K$49))</f>
        <v>0</v>
      </c>
      <c r="EU70" s="1577"/>
      <c r="EV70" s="1577"/>
      <c r="EW70" s="1577"/>
      <c r="EX70" s="1577"/>
      <c r="EY70" s="1577"/>
      <c r="EZ70" s="1577"/>
      <c r="FA70" s="1577"/>
      <c r="FB70" s="1577"/>
      <c r="FC70" s="1577"/>
      <c r="FD70" s="1578"/>
      <c r="FE70" s="526" t="str">
        <f>'Настройки ТИК'!$C$55</f>
        <v>116_2605_426</v>
      </c>
      <c r="FF70" s="151">
        <v>2</v>
      </c>
      <c r="FG70" s="151" t="str">
        <f>$FF$25</f>
        <v>20--0</v>
      </c>
    </row>
    <row r="71" spans="1:163" ht="22.5" customHeight="1" x14ac:dyDescent="0.25">
      <c r="A71" s="1584" t="s">
        <v>975</v>
      </c>
      <c r="B71" s="1585"/>
      <c r="C71" s="1585"/>
      <c r="D71" s="1585"/>
      <c r="E71" s="1585"/>
      <c r="F71" s="1585"/>
      <c r="G71" s="1585"/>
      <c r="H71" s="1585"/>
      <c r="I71" s="1585"/>
      <c r="J71" s="1585"/>
      <c r="K71" s="1585"/>
      <c r="L71" s="1585"/>
      <c r="M71" s="1585"/>
      <c r="N71" s="1585"/>
      <c r="O71" s="1585"/>
      <c r="P71" s="1585"/>
      <c r="Q71" s="1585"/>
      <c r="R71" s="1585"/>
      <c r="S71" s="1585"/>
      <c r="T71" s="1585"/>
      <c r="U71" s="1585"/>
      <c r="V71" s="1585"/>
      <c r="W71" s="1585"/>
      <c r="X71" s="1585"/>
      <c r="Y71" s="1585"/>
      <c r="Z71" s="1585"/>
      <c r="AA71" s="1585"/>
      <c r="AB71" s="1585"/>
      <c r="AC71" s="1585"/>
      <c r="AD71" s="1585"/>
      <c r="AE71" s="1586"/>
      <c r="AF71" s="1613" t="s">
        <v>311</v>
      </c>
      <c r="AG71" s="1614"/>
      <c r="AH71" s="1614"/>
      <c r="AI71" s="1614"/>
      <c r="AJ71" s="1614"/>
      <c r="AK71" s="1615"/>
      <c r="AL71" s="1579"/>
      <c r="AM71" s="1580"/>
      <c r="AN71" s="1580"/>
      <c r="AO71" s="1580"/>
      <c r="AP71" s="1580"/>
      <c r="AQ71" s="1580"/>
      <c r="AR71" s="1580"/>
      <c r="AS71" s="1580"/>
      <c r="AT71" s="1580"/>
      <c r="AU71" s="1581"/>
      <c r="AV71" s="1579"/>
      <c r="AW71" s="1580"/>
      <c r="AX71" s="1580"/>
      <c r="AY71" s="1580"/>
      <c r="AZ71" s="1580"/>
      <c r="BA71" s="1580"/>
      <c r="BB71" s="1580"/>
      <c r="BC71" s="1580"/>
      <c r="BD71" s="1580"/>
      <c r="BE71" s="1581"/>
      <c r="BF71" s="1579"/>
      <c r="BG71" s="1580"/>
      <c r="BH71" s="1580"/>
      <c r="BI71" s="1580"/>
      <c r="BJ71" s="1580"/>
      <c r="BK71" s="1580"/>
      <c r="BL71" s="1580"/>
      <c r="BM71" s="1580"/>
      <c r="BN71" s="1580"/>
      <c r="BO71" s="1580"/>
      <c r="BP71" s="1580"/>
      <c r="BQ71" s="1581"/>
      <c r="BR71" s="1579"/>
      <c r="BS71" s="1580"/>
      <c r="BT71" s="1580"/>
      <c r="BU71" s="1580"/>
      <c r="BV71" s="1580"/>
      <c r="BW71" s="1580"/>
      <c r="BX71" s="1580"/>
      <c r="BY71" s="1580"/>
      <c r="BZ71" s="1580"/>
      <c r="CA71" s="1580"/>
      <c r="CB71" s="1581"/>
      <c r="CC71" s="1579"/>
      <c r="CD71" s="1580"/>
      <c r="CE71" s="1580"/>
      <c r="CF71" s="1580"/>
      <c r="CG71" s="1580"/>
      <c r="CH71" s="1580"/>
      <c r="CI71" s="1580"/>
      <c r="CJ71" s="1580"/>
      <c r="CK71" s="1580"/>
      <c r="CL71" s="1580"/>
      <c r="CM71" s="1580"/>
      <c r="CN71" s="1580"/>
      <c r="CO71" s="1581"/>
      <c r="CP71" s="1579"/>
      <c r="CQ71" s="1580"/>
      <c r="CR71" s="1580"/>
      <c r="CS71" s="1580"/>
      <c r="CT71" s="1580"/>
      <c r="CU71" s="1580"/>
      <c r="CV71" s="1580"/>
      <c r="CW71" s="1580"/>
      <c r="CX71" s="1580"/>
      <c r="CY71" s="1580"/>
      <c r="CZ71" s="1581"/>
      <c r="DA71" s="1579"/>
      <c r="DB71" s="1580"/>
      <c r="DC71" s="1580"/>
      <c r="DD71" s="1580"/>
      <c r="DE71" s="1580"/>
      <c r="DF71" s="1580"/>
      <c r="DG71" s="1580"/>
      <c r="DH71" s="1580"/>
      <c r="DI71" s="1580"/>
      <c r="DJ71" s="1580"/>
      <c r="DK71" s="1581"/>
      <c r="DL71" s="1580"/>
      <c r="DM71" s="1580"/>
      <c r="DN71" s="1580"/>
      <c r="DO71" s="1580"/>
      <c r="DP71" s="1580"/>
      <c r="DQ71" s="1580"/>
      <c r="DR71" s="1580"/>
      <c r="DS71" s="1580"/>
      <c r="DT71" s="1580"/>
      <c r="DU71" s="1581"/>
      <c r="DV71" s="1579"/>
      <c r="DW71" s="1580"/>
      <c r="DX71" s="1580"/>
      <c r="DY71" s="1580"/>
      <c r="DZ71" s="1580"/>
      <c r="EA71" s="1580"/>
      <c r="EB71" s="1580"/>
      <c r="EC71" s="1580"/>
      <c r="ED71" s="1580"/>
      <c r="EE71" s="1580"/>
      <c r="EF71" s="1580"/>
      <c r="EG71" s="1580"/>
      <c r="EH71" s="1581"/>
      <c r="EI71" s="1579"/>
      <c r="EJ71" s="1580"/>
      <c r="EK71" s="1580"/>
      <c r="EL71" s="1580"/>
      <c r="EM71" s="1580"/>
      <c r="EN71" s="1580"/>
      <c r="EO71" s="1580"/>
      <c r="EP71" s="1580"/>
      <c r="EQ71" s="1580"/>
      <c r="ER71" s="1580"/>
      <c r="ES71" s="1581"/>
      <c r="ET71" s="1580"/>
      <c r="EU71" s="1580"/>
      <c r="EV71" s="1580"/>
      <c r="EW71" s="1580"/>
      <c r="EX71" s="1580"/>
      <c r="EY71" s="1580"/>
      <c r="EZ71" s="1580"/>
      <c r="FA71" s="1580"/>
      <c r="FB71" s="1580"/>
      <c r="FC71" s="1580"/>
      <c r="FD71" s="1609"/>
    </row>
    <row r="72" spans="1:163" x14ac:dyDescent="0.25">
      <c r="A72" s="1584" t="s">
        <v>976</v>
      </c>
      <c r="B72" s="1585"/>
      <c r="C72" s="1585"/>
      <c r="D72" s="1585"/>
      <c r="E72" s="1585"/>
      <c r="F72" s="1585"/>
      <c r="G72" s="1585"/>
      <c r="H72" s="1585"/>
      <c r="I72" s="1585"/>
      <c r="J72" s="1585"/>
      <c r="K72" s="1585"/>
      <c r="L72" s="1585"/>
      <c r="M72" s="1585"/>
      <c r="N72" s="1585"/>
      <c r="O72" s="1585"/>
      <c r="P72" s="1585"/>
      <c r="Q72" s="1585"/>
      <c r="R72" s="1585"/>
      <c r="S72" s="1585"/>
      <c r="T72" s="1585"/>
      <c r="U72" s="1585"/>
      <c r="V72" s="1585"/>
      <c r="W72" s="1585"/>
      <c r="X72" s="1585"/>
      <c r="Y72" s="1585"/>
      <c r="Z72" s="1585"/>
      <c r="AA72" s="1585"/>
      <c r="AB72" s="1585"/>
      <c r="AC72" s="1585"/>
      <c r="AD72" s="1585"/>
      <c r="AE72" s="1586"/>
      <c r="AF72" s="1613" t="s">
        <v>312</v>
      </c>
      <c r="AG72" s="1614"/>
      <c r="AH72" s="1614"/>
      <c r="AI72" s="1614"/>
      <c r="AJ72" s="1614"/>
      <c r="AK72" s="1615"/>
      <c r="AL72" s="1576">
        <f ca="1">ET72</f>
        <v>0</v>
      </c>
      <c r="AM72" s="1577"/>
      <c r="AN72" s="1577"/>
      <c r="AO72" s="1577"/>
      <c r="AP72" s="1577"/>
      <c r="AQ72" s="1577"/>
      <c r="AR72" s="1577"/>
      <c r="AS72" s="1577"/>
      <c r="AT72" s="1577"/>
      <c r="AU72" s="1577"/>
      <c r="AV72" s="1579"/>
      <c r="AW72" s="1580"/>
      <c r="AX72" s="1580"/>
      <c r="AY72" s="1580"/>
      <c r="AZ72" s="1580"/>
      <c r="BA72" s="1580"/>
      <c r="BB72" s="1580"/>
      <c r="BC72" s="1580"/>
      <c r="BD72" s="1580"/>
      <c r="BE72" s="1581"/>
      <c r="BF72" s="1579"/>
      <c r="BG72" s="1580"/>
      <c r="BH72" s="1580"/>
      <c r="BI72" s="1580"/>
      <c r="BJ72" s="1580"/>
      <c r="BK72" s="1580"/>
      <c r="BL72" s="1580"/>
      <c r="BM72" s="1580"/>
      <c r="BN72" s="1580"/>
      <c r="BO72" s="1580"/>
      <c r="BP72" s="1580"/>
      <c r="BQ72" s="1581"/>
      <c r="BR72" s="1579"/>
      <c r="BS72" s="1580"/>
      <c r="BT72" s="1580"/>
      <c r="BU72" s="1580"/>
      <c r="BV72" s="1580"/>
      <c r="BW72" s="1580"/>
      <c r="BX72" s="1580"/>
      <c r="BY72" s="1580"/>
      <c r="BZ72" s="1580"/>
      <c r="CA72" s="1580"/>
      <c r="CB72" s="1581"/>
      <c r="CC72" s="1579"/>
      <c r="CD72" s="1580"/>
      <c r="CE72" s="1580"/>
      <c r="CF72" s="1580"/>
      <c r="CG72" s="1580"/>
      <c r="CH72" s="1580"/>
      <c r="CI72" s="1580"/>
      <c r="CJ72" s="1580"/>
      <c r="CK72" s="1580"/>
      <c r="CL72" s="1580"/>
      <c r="CM72" s="1580"/>
      <c r="CN72" s="1580"/>
      <c r="CO72" s="1581"/>
      <c r="CP72" s="1579"/>
      <c r="CQ72" s="1580"/>
      <c r="CR72" s="1580"/>
      <c r="CS72" s="1580"/>
      <c r="CT72" s="1580"/>
      <c r="CU72" s="1580"/>
      <c r="CV72" s="1580"/>
      <c r="CW72" s="1580"/>
      <c r="CX72" s="1580"/>
      <c r="CY72" s="1580"/>
      <c r="CZ72" s="1581"/>
      <c r="DA72" s="1579"/>
      <c r="DB72" s="1580"/>
      <c r="DC72" s="1580"/>
      <c r="DD72" s="1580"/>
      <c r="DE72" s="1580"/>
      <c r="DF72" s="1580"/>
      <c r="DG72" s="1580"/>
      <c r="DH72" s="1580"/>
      <c r="DI72" s="1580"/>
      <c r="DJ72" s="1580"/>
      <c r="DK72" s="1581"/>
      <c r="DL72" s="1580"/>
      <c r="DM72" s="1580"/>
      <c r="DN72" s="1580"/>
      <c r="DO72" s="1580"/>
      <c r="DP72" s="1580"/>
      <c r="DQ72" s="1580"/>
      <c r="DR72" s="1580"/>
      <c r="DS72" s="1580"/>
      <c r="DT72" s="1580"/>
      <c r="DU72" s="1581"/>
      <c r="DV72" s="1579"/>
      <c r="DW72" s="1580"/>
      <c r="DX72" s="1580"/>
      <c r="DY72" s="1580"/>
      <c r="DZ72" s="1580"/>
      <c r="EA72" s="1580"/>
      <c r="EB72" s="1580"/>
      <c r="EC72" s="1580"/>
      <c r="ED72" s="1580"/>
      <c r="EE72" s="1580"/>
      <c r="EF72" s="1580"/>
      <c r="EG72" s="1580"/>
      <c r="EH72" s="1581"/>
      <c r="EI72" s="1579"/>
      <c r="EJ72" s="1580"/>
      <c r="EK72" s="1580"/>
      <c r="EL72" s="1580"/>
      <c r="EM72" s="1580"/>
      <c r="EN72" s="1580"/>
      <c r="EO72" s="1580"/>
      <c r="EP72" s="1580"/>
      <c r="EQ72" s="1580"/>
      <c r="ER72" s="1580"/>
      <c r="ES72" s="1581"/>
      <c r="ET72" s="1577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расходы'!$A$13:$A$49,"4.2",'Фактические расходы'!$K$13:$K$49))</f>
        <v>0</v>
      </c>
      <c r="EU72" s="1577"/>
      <c r="EV72" s="1577"/>
      <c r="EW72" s="1577"/>
      <c r="EX72" s="1577"/>
      <c r="EY72" s="1577"/>
      <c r="EZ72" s="1577"/>
      <c r="FA72" s="1577"/>
      <c r="FB72" s="1577"/>
      <c r="FC72" s="1577"/>
      <c r="FD72" s="1578"/>
      <c r="FE72" s="526" t="str">
        <f>'Настройки ТИК'!$C$55</f>
        <v>116_2605_426</v>
      </c>
      <c r="FF72" s="151">
        <v>2</v>
      </c>
      <c r="FG72" s="151" t="str">
        <f>$FF$25</f>
        <v>20--0</v>
      </c>
    </row>
    <row r="73" spans="1:163" x14ac:dyDescent="0.25">
      <c r="A73" s="1584" t="s">
        <v>977</v>
      </c>
      <c r="B73" s="1585"/>
      <c r="C73" s="1585"/>
      <c r="D73" s="1585"/>
      <c r="E73" s="1585"/>
      <c r="F73" s="1585"/>
      <c r="G73" s="1585"/>
      <c r="H73" s="1585"/>
      <c r="I73" s="1585"/>
      <c r="J73" s="1585"/>
      <c r="K73" s="1585"/>
      <c r="L73" s="1585"/>
      <c r="M73" s="1585"/>
      <c r="N73" s="1585"/>
      <c r="O73" s="1585"/>
      <c r="P73" s="1585"/>
      <c r="Q73" s="1585"/>
      <c r="R73" s="1585"/>
      <c r="S73" s="1585"/>
      <c r="T73" s="1585"/>
      <c r="U73" s="1585"/>
      <c r="V73" s="1585"/>
      <c r="W73" s="1585"/>
      <c r="X73" s="1585"/>
      <c r="Y73" s="1585"/>
      <c r="Z73" s="1585"/>
      <c r="AA73" s="1585"/>
      <c r="AB73" s="1585"/>
      <c r="AC73" s="1585"/>
      <c r="AD73" s="1585"/>
      <c r="AE73" s="1586"/>
      <c r="AF73" s="1613" t="s">
        <v>313</v>
      </c>
      <c r="AG73" s="1614"/>
      <c r="AH73" s="1614"/>
      <c r="AI73" s="1614"/>
      <c r="AJ73" s="1614"/>
      <c r="AK73" s="1615"/>
      <c r="AL73" s="1579"/>
      <c r="AM73" s="1580"/>
      <c r="AN73" s="1580"/>
      <c r="AO73" s="1580"/>
      <c r="AP73" s="1580"/>
      <c r="AQ73" s="1580"/>
      <c r="AR73" s="1580"/>
      <c r="AS73" s="1580"/>
      <c r="AT73" s="1580"/>
      <c r="AU73" s="1581"/>
      <c r="AV73" s="1579"/>
      <c r="AW73" s="1580"/>
      <c r="AX73" s="1580"/>
      <c r="AY73" s="1580"/>
      <c r="AZ73" s="1580"/>
      <c r="BA73" s="1580"/>
      <c r="BB73" s="1580"/>
      <c r="BC73" s="1580"/>
      <c r="BD73" s="1580"/>
      <c r="BE73" s="1581"/>
      <c r="BF73" s="1579"/>
      <c r="BG73" s="1580"/>
      <c r="BH73" s="1580"/>
      <c r="BI73" s="1580"/>
      <c r="BJ73" s="1580"/>
      <c r="BK73" s="1580"/>
      <c r="BL73" s="1580"/>
      <c r="BM73" s="1580"/>
      <c r="BN73" s="1580"/>
      <c r="BO73" s="1580"/>
      <c r="BP73" s="1580"/>
      <c r="BQ73" s="1581"/>
      <c r="BR73" s="1579"/>
      <c r="BS73" s="1580"/>
      <c r="BT73" s="1580"/>
      <c r="BU73" s="1580"/>
      <c r="BV73" s="1580"/>
      <c r="BW73" s="1580"/>
      <c r="BX73" s="1580"/>
      <c r="BY73" s="1580"/>
      <c r="BZ73" s="1580"/>
      <c r="CA73" s="1580"/>
      <c r="CB73" s="1581"/>
      <c r="CC73" s="1579"/>
      <c r="CD73" s="1580"/>
      <c r="CE73" s="1580"/>
      <c r="CF73" s="1580"/>
      <c r="CG73" s="1580"/>
      <c r="CH73" s="1580"/>
      <c r="CI73" s="1580"/>
      <c r="CJ73" s="1580"/>
      <c r="CK73" s="1580"/>
      <c r="CL73" s="1580"/>
      <c r="CM73" s="1580"/>
      <c r="CN73" s="1580"/>
      <c r="CO73" s="1581"/>
      <c r="CP73" s="1579"/>
      <c r="CQ73" s="1580"/>
      <c r="CR73" s="1580"/>
      <c r="CS73" s="1580"/>
      <c r="CT73" s="1580"/>
      <c r="CU73" s="1580"/>
      <c r="CV73" s="1580"/>
      <c r="CW73" s="1580"/>
      <c r="CX73" s="1580"/>
      <c r="CY73" s="1580"/>
      <c r="CZ73" s="1581"/>
      <c r="DA73" s="1579"/>
      <c r="DB73" s="1580"/>
      <c r="DC73" s="1580"/>
      <c r="DD73" s="1580"/>
      <c r="DE73" s="1580"/>
      <c r="DF73" s="1580"/>
      <c r="DG73" s="1580"/>
      <c r="DH73" s="1580"/>
      <c r="DI73" s="1580"/>
      <c r="DJ73" s="1580"/>
      <c r="DK73" s="1581"/>
      <c r="DL73" s="1580"/>
      <c r="DM73" s="1580"/>
      <c r="DN73" s="1580"/>
      <c r="DO73" s="1580"/>
      <c r="DP73" s="1580"/>
      <c r="DQ73" s="1580"/>
      <c r="DR73" s="1580"/>
      <c r="DS73" s="1580"/>
      <c r="DT73" s="1580"/>
      <c r="DU73" s="1581"/>
      <c r="DV73" s="1579"/>
      <c r="DW73" s="1580"/>
      <c r="DX73" s="1580"/>
      <c r="DY73" s="1580"/>
      <c r="DZ73" s="1580"/>
      <c r="EA73" s="1580"/>
      <c r="EB73" s="1580"/>
      <c r="EC73" s="1580"/>
      <c r="ED73" s="1580"/>
      <c r="EE73" s="1580"/>
      <c r="EF73" s="1580"/>
      <c r="EG73" s="1580"/>
      <c r="EH73" s="1581"/>
      <c r="EI73" s="1579"/>
      <c r="EJ73" s="1580"/>
      <c r="EK73" s="1580"/>
      <c r="EL73" s="1580"/>
      <c r="EM73" s="1580"/>
      <c r="EN73" s="1580"/>
      <c r="EO73" s="1580"/>
      <c r="EP73" s="1580"/>
      <c r="EQ73" s="1580"/>
      <c r="ER73" s="1580"/>
      <c r="ES73" s="1581"/>
      <c r="ET73" s="1580"/>
      <c r="EU73" s="1580"/>
      <c r="EV73" s="1580"/>
      <c r="EW73" s="1580"/>
      <c r="EX73" s="1580"/>
      <c r="EY73" s="1580"/>
      <c r="EZ73" s="1580"/>
      <c r="FA73" s="1580"/>
      <c r="FB73" s="1580"/>
      <c r="FC73" s="1580"/>
      <c r="FD73" s="1609"/>
    </row>
    <row r="74" spans="1:163" x14ac:dyDescent="0.25">
      <c r="A74" s="1584" t="s">
        <v>978</v>
      </c>
      <c r="B74" s="1585"/>
      <c r="C74" s="1585"/>
      <c r="D74" s="1585"/>
      <c r="E74" s="1585"/>
      <c r="F74" s="1585"/>
      <c r="G74" s="1585"/>
      <c r="H74" s="1585"/>
      <c r="I74" s="1585"/>
      <c r="J74" s="1585"/>
      <c r="K74" s="1585"/>
      <c r="L74" s="1585"/>
      <c r="M74" s="1585"/>
      <c r="N74" s="1585"/>
      <c r="O74" s="1585"/>
      <c r="P74" s="1585"/>
      <c r="Q74" s="1585"/>
      <c r="R74" s="1585"/>
      <c r="S74" s="1585"/>
      <c r="T74" s="1585"/>
      <c r="U74" s="1585"/>
      <c r="V74" s="1585"/>
      <c r="W74" s="1585"/>
      <c r="X74" s="1585"/>
      <c r="Y74" s="1585"/>
      <c r="Z74" s="1585"/>
      <c r="AA74" s="1585"/>
      <c r="AB74" s="1585"/>
      <c r="AC74" s="1585"/>
      <c r="AD74" s="1585"/>
      <c r="AE74" s="1586"/>
      <c r="AF74" s="1613" t="s">
        <v>314</v>
      </c>
      <c r="AG74" s="1614"/>
      <c r="AH74" s="1614"/>
      <c r="AI74" s="1614"/>
      <c r="AJ74" s="1614"/>
      <c r="AK74" s="1615"/>
      <c r="AL74" s="1576">
        <f ca="1">ET74</f>
        <v>0</v>
      </c>
      <c r="AM74" s="1577"/>
      <c r="AN74" s="1577"/>
      <c r="AO74" s="1577"/>
      <c r="AP74" s="1577"/>
      <c r="AQ74" s="1577"/>
      <c r="AR74" s="1577"/>
      <c r="AS74" s="1577"/>
      <c r="AT74" s="1577"/>
      <c r="AU74" s="1577"/>
      <c r="AV74" s="1579"/>
      <c r="AW74" s="1580"/>
      <c r="AX74" s="1580"/>
      <c r="AY74" s="1580"/>
      <c r="AZ74" s="1580"/>
      <c r="BA74" s="1580"/>
      <c r="BB74" s="1580"/>
      <c r="BC74" s="1580"/>
      <c r="BD74" s="1580"/>
      <c r="BE74" s="1581"/>
      <c r="BF74" s="1579"/>
      <c r="BG74" s="1580"/>
      <c r="BH74" s="1580"/>
      <c r="BI74" s="1580"/>
      <c r="BJ74" s="1580"/>
      <c r="BK74" s="1580"/>
      <c r="BL74" s="1580"/>
      <c r="BM74" s="1580"/>
      <c r="BN74" s="1580"/>
      <c r="BO74" s="1580"/>
      <c r="BP74" s="1580"/>
      <c r="BQ74" s="1581"/>
      <c r="BR74" s="1579"/>
      <c r="BS74" s="1580"/>
      <c r="BT74" s="1580"/>
      <c r="BU74" s="1580"/>
      <c r="BV74" s="1580"/>
      <c r="BW74" s="1580"/>
      <c r="BX74" s="1580"/>
      <c r="BY74" s="1580"/>
      <c r="BZ74" s="1580"/>
      <c r="CA74" s="1580"/>
      <c r="CB74" s="1581"/>
      <c r="CC74" s="1579"/>
      <c r="CD74" s="1580"/>
      <c r="CE74" s="1580"/>
      <c r="CF74" s="1580"/>
      <c r="CG74" s="1580"/>
      <c r="CH74" s="1580"/>
      <c r="CI74" s="1580"/>
      <c r="CJ74" s="1580"/>
      <c r="CK74" s="1580"/>
      <c r="CL74" s="1580"/>
      <c r="CM74" s="1580"/>
      <c r="CN74" s="1580"/>
      <c r="CO74" s="1581"/>
      <c r="CP74" s="1579"/>
      <c r="CQ74" s="1580"/>
      <c r="CR74" s="1580"/>
      <c r="CS74" s="1580"/>
      <c r="CT74" s="1580"/>
      <c r="CU74" s="1580"/>
      <c r="CV74" s="1580"/>
      <c r="CW74" s="1580"/>
      <c r="CX74" s="1580"/>
      <c r="CY74" s="1580"/>
      <c r="CZ74" s="1581"/>
      <c r="DA74" s="1579"/>
      <c r="DB74" s="1580"/>
      <c r="DC74" s="1580"/>
      <c r="DD74" s="1580"/>
      <c r="DE74" s="1580"/>
      <c r="DF74" s="1580"/>
      <c r="DG74" s="1580"/>
      <c r="DH74" s="1580"/>
      <c r="DI74" s="1580"/>
      <c r="DJ74" s="1580"/>
      <c r="DK74" s="1581"/>
      <c r="DL74" s="1580"/>
      <c r="DM74" s="1580"/>
      <c r="DN74" s="1580"/>
      <c r="DO74" s="1580"/>
      <c r="DP74" s="1580"/>
      <c r="DQ74" s="1580"/>
      <c r="DR74" s="1580"/>
      <c r="DS74" s="1580"/>
      <c r="DT74" s="1580"/>
      <c r="DU74" s="1581"/>
      <c r="DV74" s="1579"/>
      <c r="DW74" s="1580"/>
      <c r="DX74" s="1580"/>
      <c r="DY74" s="1580"/>
      <c r="DZ74" s="1580"/>
      <c r="EA74" s="1580"/>
      <c r="EB74" s="1580"/>
      <c r="EC74" s="1580"/>
      <c r="ED74" s="1580"/>
      <c r="EE74" s="1580"/>
      <c r="EF74" s="1580"/>
      <c r="EG74" s="1580"/>
      <c r="EH74" s="1581"/>
      <c r="EI74" s="1579"/>
      <c r="EJ74" s="1580"/>
      <c r="EK74" s="1580"/>
      <c r="EL74" s="1580"/>
      <c r="EM74" s="1580"/>
      <c r="EN74" s="1580"/>
      <c r="EO74" s="1580"/>
      <c r="EP74" s="1580"/>
      <c r="EQ74" s="1580"/>
      <c r="ER74" s="1580"/>
      <c r="ES74" s="1581"/>
      <c r="ET74" s="1577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расходы'!$A$13:$A$49,"4.3",'Фактические расходы'!$K$13:$K$49))</f>
        <v>0</v>
      </c>
      <c r="EU74" s="1577"/>
      <c r="EV74" s="1577"/>
      <c r="EW74" s="1577"/>
      <c r="EX74" s="1577"/>
      <c r="EY74" s="1577"/>
      <c r="EZ74" s="1577"/>
      <c r="FA74" s="1577"/>
      <c r="FB74" s="1577"/>
      <c r="FC74" s="1577"/>
      <c r="FD74" s="1578"/>
      <c r="FE74" s="526" t="str">
        <f>'Настройки ТИК'!$C$55</f>
        <v>116_2605_426</v>
      </c>
      <c r="FF74" s="151">
        <v>2</v>
      </c>
      <c r="FG74" s="151" t="str">
        <f>$FF$25</f>
        <v>20--0</v>
      </c>
    </row>
    <row r="75" spans="1:163" x14ac:dyDescent="0.25">
      <c r="A75" s="1584" t="s">
        <v>315</v>
      </c>
      <c r="B75" s="1585"/>
      <c r="C75" s="1585"/>
      <c r="D75" s="1585"/>
      <c r="E75" s="1585"/>
      <c r="F75" s="1585"/>
      <c r="G75" s="1585"/>
      <c r="H75" s="1585"/>
      <c r="I75" s="1585"/>
      <c r="J75" s="1585"/>
      <c r="K75" s="1585"/>
      <c r="L75" s="1585"/>
      <c r="M75" s="1585"/>
      <c r="N75" s="1585"/>
      <c r="O75" s="1585"/>
      <c r="P75" s="1585"/>
      <c r="Q75" s="1585"/>
      <c r="R75" s="1585"/>
      <c r="S75" s="1585"/>
      <c r="T75" s="1585"/>
      <c r="U75" s="1585"/>
      <c r="V75" s="1585"/>
      <c r="W75" s="1585"/>
      <c r="X75" s="1585"/>
      <c r="Y75" s="1585"/>
      <c r="Z75" s="1585"/>
      <c r="AA75" s="1585"/>
      <c r="AB75" s="1585"/>
      <c r="AC75" s="1585"/>
      <c r="AD75" s="1585"/>
      <c r="AE75" s="1586"/>
      <c r="AF75" s="1613" t="s">
        <v>316</v>
      </c>
      <c r="AG75" s="1614"/>
      <c r="AH75" s="1614"/>
      <c r="AI75" s="1614"/>
      <c r="AJ75" s="1614"/>
      <c r="AK75" s="1615"/>
      <c r="AL75" s="1576">
        <f ca="1">ET75</f>
        <v>0</v>
      </c>
      <c r="AM75" s="1577"/>
      <c r="AN75" s="1577"/>
      <c r="AO75" s="1577"/>
      <c r="AP75" s="1577"/>
      <c r="AQ75" s="1577"/>
      <c r="AR75" s="1577"/>
      <c r="AS75" s="1577"/>
      <c r="AT75" s="1577"/>
      <c r="AU75" s="1577"/>
      <c r="AV75" s="1627"/>
      <c r="AW75" s="1628"/>
      <c r="AX75" s="1628"/>
      <c r="AY75" s="1628"/>
      <c r="AZ75" s="1628"/>
      <c r="BA75" s="1628"/>
      <c r="BB75" s="1628"/>
      <c r="BC75" s="1628"/>
      <c r="BD75" s="1628"/>
      <c r="BE75" s="1629"/>
      <c r="BF75" s="1627"/>
      <c r="BG75" s="1628"/>
      <c r="BH75" s="1628"/>
      <c r="BI75" s="1628"/>
      <c r="BJ75" s="1628"/>
      <c r="BK75" s="1628"/>
      <c r="BL75" s="1628"/>
      <c r="BM75" s="1628"/>
      <c r="BN75" s="1628"/>
      <c r="BO75" s="1628"/>
      <c r="BP75" s="1628"/>
      <c r="BQ75" s="1629"/>
      <c r="BR75" s="1627"/>
      <c r="BS75" s="1628"/>
      <c r="BT75" s="1628"/>
      <c r="BU75" s="1628"/>
      <c r="BV75" s="1628"/>
      <c r="BW75" s="1628"/>
      <c r="BX75" s="1628"/>
      <c r="BY75" s="1628"/>
      <c r="BZ75" s="1628"/>
      <c r="CA75" s="1628"/>
      <c r="CB75" s="1629"/>
      <c r="CC75" s="1627"/>
      <c r="CD75" s="1628"/>
      <c r="CE75" s="1628"/>
      <c r="CF75" s="1628"/>
      <c r="CG75" s="1628"/>
      <c r="CH75" s="1628"/>
      <c r="CI75" s="1628"/>
      <c r="CJ75" s="1628"/>
      <c r="CK75" s="1628"/>
      <c r="CL75" s="1628"/>
      <c r="CM75" s="1628"/>
      <c r="CN75" s="1628"/>
      <c r="CO75" s="1629"/>
      <c r="CP75" s="1627"/>
      <c r="CQ75" s="1628"/>
      <c r="CR75" s="1628"/>
      <c r="CS75" s="1628"/>
      <c r="CT75" s="1628"/>
      <c r="CU75" s="1628"/>
      <c r="CV75" s="1628"/>
      <c r="CW75" s="1628"/>
      <c r="CX75" s="1628"/>
      <c r="CY75" s="1628"/>
      <c r="CZ75" s="1629"/>
      <c r="DA75" s="1627"/>
      <c r="DB75" s="1628"/>
      <c r="DC75" s="1628"/>
      <c r="DD75" s="1628"/>
      <c r="DE75" s="1628"/>
      <c r="DF75" s="1628"/>
      <c r="DG75" s="1628"/>
      <c r="DH75" s="1628"/>
      <c r="DI75" s="1628"/>
      <c r="DJ75" s="1628"/>
      <c r="DK75" s="1629"/>
      <c r="DL75" s="1628"/>
      <c r="DM75" s="1628"/>
      <c r="DN75" s="1628"/>
      <c r="DO75" s="1628"/>
      <c r="DP75" s="1628"/>
      <c r="DQ75" s="1628"/>
      <c r="DR75" s="1628"/>
      <c r="DS75" s="1628"/>
      <c r="DT75" s="1628"/>
      <c r="DU75" s="1629"/>
      <c r="DV75" s="1627"/>
      <c r="DW75" s="1628"/>
      <c r="DX75" s="1628"/>
      <c r="DY75" s="1628"/>
      <c r="DZ75" s="1628"/>
      <c r="EA75" s="1628"/>
      <c r="EB75" s="1628"/>
      <c r="EC75" s="1628"/>
      <c r="ED75" s="1628"/>
      <c r="EE75" s="1628"/>
      <c r="EF75" s="1628"/>
      <c r="EG75" s="1628"/>
      <c r="EH75" s="1629"/>
      <c r="EI75" s="1627"/>
      <c r="EJ75" s="1628"/>
      <c r="EK75" s="1628"/>
      <c r="EL75" s="1628"/>
      <c r="EM75" s="1628"/>
      <c r="EN75" s="1628"/>
      <c r="EO75" s="1628"/>
      <c r="EP75" s="1628"/>
      <c r="EQ75" s="1628"/>
      <c r="ER75" s="1628"/>
      <c r="ES75" s="1629"/>
      <c r="ET75" s="1577">
        <f ca="1">IF(SUMIF('Фактические расходы'!$A$13:$A$49,"5",'Фактические расходы'!$K$13:$K$49)&gt;SUMIF('Фактические расходы'!$A$13:$A$49,"5",'Фактические расходы'!$J$13:$J$49),0,SUMIF('Фактические расходы'!$A$13:$A$49,"5",'Фактические расходы'!$K$13:$K$49))</f>
        <v>0</v>
      </c>
      <c r="EU75" s="1577"/>
      <c r="EV75" s="1577"/>
      <c r="EW75" s="1577"/>
      <c r="EX75" s="1577"/>
      <c r="EY75" s="1577"/>
      <c r="EZ75" s="1577"/>
      <c r="FA75" s="1577"/>
      <c r="FB75" s="1577"/>
      <c r="FC75" s="1577"/>
      <c r="FD75" s="1578"/>
      <c r="FE75" s="526" t="str">
        <f>'Настройки ТИК'!$C$55</f>
        <v>116_2605_426</v>
      </c>
      <c r="FF75" s="151">
        <v>2</v>
      </c>
      <c r="FG75" s="151" t="str">
        <f>$FF$25</f>
        <v>20--0</v>
      </c>
    </row>
    <row r="76" spans="1:163" ht="35.25" customHeight="1" x14ac:dyDescent="0.25">
      <c r="A76" s="1639" t="s">
        <v>988</v>
      </c>
      <c r="B76" s="1640"/>
      <c r="C76" s="1640"/>
      <c r="D76" s="1640"/>
      <c r="E76" s="1640"/>
      <c r="F76" s="1640"/>
      <c r="G76" s="1640"/>
      <c r="H76" s="1640"/>
      <c r="I76" s="1640"/>
      <c r="J76" s="1640"/>
      <c r="K76" s="1640"/>
      <c r="L76" s="1640"/>
      <c r="M76" s="1640"/>
      <c r="N76" s="1640"/>
      <c r="O76" s="1640"/>
      <c r="P76" s="1640"/>
      <c r="Q76" s="1640"/>
      <c r="R76" s="1640"/>
      <c r="S76" s="1640"/>
      <c r="T76" s="1640"/>
      <c r="U76" s="1640"/>
      <c r="V76" s="1640"/>
      <c r="W76" s="1640"/>
      <c r="X76" s="1640"/>
      <c r="Y76" s="1640"/>
      <c r="Z76" s="1640"/>
      <c r="AA76" s="1640"/>
      <c r="AB76" s="1640"/>
      <c r="AC76" s="1640"/>
      <c r="AD76" s="1640"/>
      <c r="AE76" s="1641"/>
      <c r="AF76" s="1624" t="s">
        <v>317</v>
      </c>
      <c r="AG76" s="1625"/>
      <c r="AH76" s="1625"/>
      <c r="AI76" s="1625"/>
      <c r="AJ76" s="1625"/>
      <c r="AK76" s="1626"/>
      <c r="AL76" s="1627"/>
      <c r="AM76" s="1628"/>
      <c r="AN76" s="1628"/>
      <c r="AO76" s="1628"/>
      <c r="AP76" s="1628"/>
      <c r="AQ76" s="1628"/>
      <c r="AR76" s="1628"/>
      <c r="AS76" s="1628"/>
      <c r="AT76" s="1628"/>
      <c r="AU76" s="1629"/>
      <c r="AV76" s="1627"/>
      <c r="AW76" s="1628"/>
      <c r="AX76" s="1628"/>
      <c r="AY76" s="1628"/>
      <c r="AZ76" s="1628"/>
      <c r="BA76" s="1628"/>
      <c r="BB76" s="1628"/>
      <c r="BC76" s="1628"/>
      <c r="BD76" s="1628"/>
      <c r="BE76" s="1629"/>
      <c r="BF76" s="1627"/>
      <c r="BG76" s="1628"/>
      <c r="BH76" s="1628"/>
      <c r="BI76" s="1628"/>
      <c r="BJ76" s="1628"/>
      <c r="BK76" s="1628"/>
      <c r="BL76" s="1628"/>
      <c r="BM76" s="1628"/>
      <c r="BN76" s="1628"/>
      <c r="BO76" s="1628"/>
      <c r="BP76" s="1628"/>
      <c r="BQ76" s="1629"/>
      <c r="BR76" s="1627"/>
      <c r="BS76" s="1628"/>
      <c r="BT76" s="1628"/>
      <c r="BU76" s="1628"/>
      <c r="BV76" s="1628"/>
      <c r="BW76" s="1628"/>
      <c r="BX76" s="1628"/>
      <c r="BY76" s="1628"/>
      <c r="BZ76" s="1628"/>
      <c r="CA76" s="1628"/>
      <c r="CB76" s="1629"/>
      <c r="CC76" s="1627"/>
      <c r="CD76" s="1628"/>
      <c r="CE76" s="1628"/>
      <c r="CF76" s="1628"/>
      <c r="CG76" s="1628"/>
      <c r="CH76" s="1628"/>
      <c r="CI76" s="1628"/>
      <c r="CJ76" s="1628"/>
      <c r="CK76" s="1628"/>
      <c r="CL76" s="1628"/>
      <c r="CM76" s="1628"/>
      <c r="CN76" s="1628"/>
      <c r="CO76" s="1629"/>
      <c r="CP76" s="1627"/>
      <c r="CQ76" s="1628"/>
      <c r="CR76" s="1628"/>
      <c r="CS76" s="1628"/>
      <c r="CT76" s="1628"/>
      <c r="CU76" s="1628"/>
      <c r="CV76" s="1628"/>
      <c r="CW76" s="1628"/>
      <c r="CX76" s="1628"/>
      <c r="CY76" s="1628"/>
      <c r="CZ76" s="1629"/>
      <c r="DA76" s="1627"/>
      <c r="DB76" s="1628"/>
      <c r="DC76" s="1628"/>
      <c r="DD76" s="1628"/>
      <c r="DE76" s="1628"/>
      <c r="DF76" s="1628"/>
      <c r="DG76" s="1628"/>
      <c r="DH76" s="1628"/>
      <c r="DI76" s="1628"/>
      <c r="DJ76" s="1628"/>
      <c r="DK76" s="1629"/>
      <c r="DL76" s="1628"/>
      <c r="DM76" s="1628"/>
      <c r="DN76" s="1628"/>
      <c r="DO76" s="1628"/>
      <c r="DP76" s="1628"/>
      <c r="DQ76" s="1628"/>
      <c r="DR76" s="1628"/>
      <c r="DS76" s="1628"/>
      <c r="DT76" s="1628"/>
      <c r="DU76" s="1629"/>
      <c r="DV76" s="1627"/>
      <c r="DW76" s="1628"/>
      <c r="DX76" s="1628"/>
      <c r="DY76" s="1628"/>
      <c r="DZ76" s="1628"/>
      <c r="EA76" s="1628"/>
      <c r="EB76" s="1628"/>
      <c r="EC76" s="1628"/>
      <c r="ED76" s="1628"/>
      <c r="EE76" s="1628"/>
      <c r="EF76" s="1628"/>
      <c r="EG76" s="1628"/>
      <c r="EH76" s="1629"/>
      <c r="EI76" s="1627"/>
      <c r="EJ76" s="1628"/>
      <c r="EK76" s="1628"/>
      <c r="EL76" s="1628"/>
      <c r="EM76" s="1628"/>
      <c r="EN76" s="1628"/>
      <c r="EO76" s="1628"/>
      <c r="EP76" s="1628"/>
      <c r="EQ76" s="1628"/>
      <c r="ER76" s="1628"/>
      <c r="ES76" s="1629"/>
      <c r="ET76" s="1579"/>
      <c r="EU76" s="1580"/>
      <c r="EV76" s="1580"/>
      <c r="EW76" s="1580"/>
      <c r="EX76" s="1580"/>
      <c r="EY76" s="1580"/>
      <c r="EZ76" s="1580"/>
      <c r="FA76" s="1580"/>
      <c r="FB76" s="1580"/>
      <c r="FC76" s="1580"/>
      <c r="FD76" s="1609"/>
    </row>
    <row r="77" spans="1:163" ht="26.25" customHeight="1" x14ac:dyDescent="0.25">
      <c r="A77" s="1584" t="s">
        <v>987</v>
      </c>
      <c r="B77" s="1585"/>
      <c r="C77" s="1585"/>
      <c r="D77" s="1585"/>
      <c r="E77" s="1585"/>
      <c r="F77" s="1585"/>
      <c r="G77" s="1585"/>
      <c r="H77" s="1585"/>
      <c r="I77" s="1585"/>
      <c r="J77" s="1585"/>
      <c r="K77" s="1585"/>
      <c r="L77" s="1585"/>
      <c r="M77" s="1585"/>
      <c r="N77" s="1585"/>
      <c r="O77" s="1585"/>
      <c r="P77" s="1585"/>
      <c r="Q77" s="1585"/>
      <c r="R77" s="1585"/>
      <c r="S77" s="1585"/>
      <c r="T77" s="1585"/>
      <c r="U77" s="1585"/>
      <c r="V77" s="1585"/>
      <c r="W77" s="1585"/>
      <c r="X77" s="1585"/>
      <c r="Y77" s="1585"/>
      <c r="Z77" s="1585"/>
      <c r="AA77" s="1585"/>
      <c r="AB77" s="1585"/>
      <c r="AC77" s="1585"/>
      <c r="AD77" s="1585"/>
      <c r="AE77" s="1586"/>
      <c r="AF77" s="1613" t="s">
        <v>318</v>
      </c>
      <c r="AG77" s="1614"/>
      <c r="AH77" s="1614"/>
      <c r="AI77" s="1614"/>
      <c r="AJ77" s="1614"/>
      <c r="AK77" s="1615"/>
      <c r="AL77" s="1579"/>
      <c r="AM77" s="1580"/>
      <c r="AN77" s="1580"/>
      <c r="AO77" s="1580"/>
      <c r="AP77" s="1580"/>
      <c r="AQ77" s="1580"/>
      <c r="AR77" s="1580"/>
      <c r="AS77" s="1580"/>
      <c r="AT77" s="1580"/>
      <c r="AU77" s="1581"/>
      <c r="AV77" s="1579"/>
      <c r="AW77" s="1580"/>
      <c r="AX77" s="1580"/>
      <c r="AY77" s="1580"/>
      <c r="AZ77" s="1580"/>
      <c r="BA77" s="1580"/>
      <c r="BB77" s="1580"/>
      <c r="BC77" s="1580"/>
      <c r="BD77" s="1580"/>
      <c r="BE77" s="1581"/>
      <c r="BF77" s="1579"/>
      <c r="BG77" s="1580"/>
      <c r="BH77" s="1580"/>
      <c r="BI77" s="1580"/>
      <c r="BJ77" s="1580"/>
      <c r="BK77" s="1580"/>
      <c r="BL77" s="1580"/>
      <c r="BM77" s="1580"/>
      <c r="BN77" s="1580"/>
      <c r="BO77" s="1580"/>
      <c r="BP77" s="1580"/>
      <c r="BQ77" s="1581"/>
      <c r="BR77" s="1579"/>
      <c r="BS77" s="1580"/>
      <c r="BT77" s="1580"/>
      <c r="BU77" s="1580"/>
      <c r="BV77" s="1580"/>
      <c r="BW77" s="1580"/>
      <c r="BX77" s="1580"/>
      <c r="BY77" s="1580"/>
      <c r="BZ77" s="1580"/>
      <c r="CA77" s="1580"/>
      <c r="CB77" s="1581"/>
      <c r="CC77" s="1579"/>
      <c r="CD77" s="1580"/>
      <c r="CE77" s="1580"/>
      <c r="CF77" s="1580"/>
      <c r="CG77" s="1580"/>
      <c r="CH77" s="1580"/>
      <c r="CI77" s="1580"/>
      <c r="CJ77" s="1580"/>
      <c r="CK77" s="1580"/>
      <c r="CL77" s="1580"/>
      <c r="CM77" s="1580"/>
      <c r="CN77" s="1580"/>
      <c r="CO77" s="1581"/>
      <c r="CP77" s="1579"/>
      <c r="CQ77" s="1580"/>
      <c r="CR77" s="1580"/>
      <c r="CS77" s="1580"/>
      <c r="CT77" s="1580"/>
      <c r="CU77" s="1580"/>
      <c r="CV77" s="1580"/>
      <c r="CW77" s="1580"/>
      <c r="CX77" s="1580"/>
      <c r="CY77" s="1580"/>
      <c r="CZ77" s="1581"/>
      <c r="DA77" s="1579"/>
      <c r="DB77" s="1580"/>
      <c r="DC77" s="1580"/>
      <c r="DD77" s="1580"/>
      <c r="DE77" s="1580"/>
      <c r="DF77" s="1580"/>
      <c r="DG77" s="1580"/>
      <c r="DH77" s="1580"/>
      <c r="DI77" s="1580"/>
      <c r="DJ77" s="1580"/>
      <c r="DK77" s="1581"/>
      <c r="DL77" s="1580"/>
      <c r="DM77" s="1580"/>
      <c r="DN77" s="1580"/>
      <c r="DO77" s="1580"/>
      <c r="DP77" s="1580"/>
      <c r="DQ77" s="1580"/>
      <c r="DR77" s="1580"/>
      <c r="DS77" s="1580"/>
      <c r="DT77" s="1580"/>
      <c r="DU77" s="1581"/>
      <c r="DV77" s="1579"/>
      <c r="DW77" s="1580"/>
      <c r="DX77" s="1580"/>
      <c r="DY77" s="1580"/>
      <c r="DZ77" s="1580"/>
      <c r="EA77" s="1580"/>
      <c r="EB77" s="1580"/>
      <c r="EC77" s="1580"/>
      <c r="ED77" s="1580"/>
      <c r="EE77" s="1580"/>
      <c r="EF77" s="1580"/>
      <c r="EG77" s="1580"/>
      <c r="EH77" s="1581"/>
      <c r="EI77" s="1579"/>
      <c r="EJ77" s="1580"/>
      <c r="EK77" s="1580"/>
      <c r="EL77" s="1580"/>
      <c r="EM77" s="1580"/>
      <c r="EN77" s="1580"/>
      <c r="EO77" s="1580"/>
      <c r="EP77" s="1580"/>
      <c r="EQ77" s="1580"/>
      <c r="ER77" s="1580"/>
      <c r="ES77" s="1581"/>
      <c r="ET77" s="1579"/>
      <c r="EU77" s="1580"/>
      <c r="EV77" s="1580"/>
      <c r="EW77" s="1580"/>
      <c r="EX77" s="1580"/>
      <c r="EY77" s="1580"/>
      <c r="EZ77" s="1580"/>
      <c r="FA77" s="1580"/>
      <c r="FB77" s="1580"/>
      <c r="FC77" s="1580"/>
      <c r="FD77" s="1609"/>
    </row>
    <row r="78" spans="1:163" x14ac:dyDescent="0.25">
      <c r="A78" s="1584" t="s">
        <v>254</v>
      </c>
      <c r="B78" s="1585"/>
      <c r="C78" s="1585"/>
      <c r="D78" s="1585"/>
      <c r="E78" s="1585"/>
      <c r="F78" s="1585"/>
      <c r="G78" s="1585"/>
      <c r="H78" s="1585"/>
      <c r="I78" s="1585"/>
      <c r="J78" s="1585"/>
      <c r="K78" s="1585"/>
      <c r="L78" s="1585"/>
      <c r="M78" s="1585"/>
      <c r="N78" s="1585"/>
      <c r="O78" s="1585"/>
      <c r="P78" s="1585"/>
      <c r="Q78" s="1585"/>
      <c r="R78" s="1585"/>
      <c r="S78" s="1585"/>
      <c r="T78" s="1585"/>
      <c r="U78" s="1585"/>
      <c r="V78" s="1585"/>
      <c r="W78" s="1585"/>
      <c r="X78" s="1585"/>
      <c r="Y78" s="1585"/>
      <c r="Z78" s="1585"/>
      <c r="AA78" s="1585"/>
      <c r="AB78" s="1585"/>
      <c r="AC78" s="1585"/>
      <c r="AD78" s="1585"/>
      <c r="AE78" s="1586"/>
      <c r="AF78" s="1613" t="s">
        <v>319</v>
      </c>
      <c r="AG78" s="1614"/>
      <c r="AH78" s="1614"/>
      <c r="AI78" s="1614"/>
      <c r="AJ78" s="1614"/>
      <c r="AK78" s="1615"/>
      <c r="AL78" s="1576">
        <f ca="1">ET78</f>
        <v>0</v>
      </c>
      <c r="AM78" s="1577"/>
      <c r="AN78" s="1577"/>
      <c r="AO78" s="1577"/>
      <c r="AP78" s="1577"/>
      <c r="AQ78" s="1577"/>
      <c r="AR78" s="1577"/>
      <c r="AS78" s="1577"/>
      <c r="AT78" s="1577"/>
      <c r="AU78" s="1577"/>
      <c r="AV78" s="1579"/>
      <c r="AW78" s="1580"/>
      <c r="AX78" s="1580"/>
      <c r="AY78" s="1580"/>
      <c r="AZ78" s="1580"/>
      <c r="BA78" s="1580"/>
      <c r="BB78" s="1580"/>
      <c r="BC78" s="1580"/>
      <c r="BD78" s="1580"/>
      <c r="BE78" s="1581"/>
      <c r="BF78" s="1579"/>
      <c r="BG78" s="1580"/>
      <c r="BH78" s="1580"/>
      <c r="BI78" s="1580"/>
      <c r="BJ78" s="1580"/>
      <c r="BK78" s="1580"/>
      <c r="BL78" s="1580"/>
      <c r="BM78" s="1580"/>
      <c r="BN78" s="1580"/>
      <c r="BO78" s="1580"/>
      <c r="BP78" s="1580"/>
      <c r="BQ78" s="1581"/>
      <c r="BR78" s="1579"/>
      <c r="BS78" s="1580"/>
      <c r="BT78" s="1580"/>
      <c r="BU78" s="1580"/>
      <c r="BV78" s="1580"/>
      <c r="BW78" s="1580"/>
      <c r="BX78" s="1580"/>
      <c r="BY78" s="1580"/>
      <c r="BZ78" s="1580"/>
      <c r="CA78" s="1580"/>
      <c r="CB78" s="1581"/>
      <c r="CC78" s="1579"/>
      <c r="CD78" s="1580"/>
      <c r="CE78" s="1580"/>
      <c r="CF78" s="1580"/>
      <c r="CG78" s="1580"/>
      <c r="CH78" s="1580"/>
      <c r="CI78" s="1580"/>
      <c r="CJ78" s="1580"/>
      <c r="CK78" s="1580"/>
      <c r="CL78" s="1580"/>
      <c r="CM78" s="1580"/>
      <c r="CN78" s="1580"/>
      <c r="CO78" s="1581"/>
      <c r="CP78" s="1579"/>
      <c r="CQ78" s="1580"/>
      <c r="CR78" s="1580"/>
      <c r="CS78" s="1580"/>
      <c r="CT78" s="1580"/>
      <c r="CU78" s="1580"/>
      <c r="CV78" s="1580"/>
      <c r="CW78" s="1580"/>
      <c r="CX78" s="1580"/>
      <c r="CY78" s="1580"/>
      <c r="CZ78" s="1581"/>
      <c r="DA78" s="1579"/>
      <c r="DB78" s="1580"/>
      <c r="DC78" s="1580"/>
      <c r="DD78" s="1580"/>
      <c r="DE78" s="1580"/>
      <c r="DF78" s="1580"/>
      <c r="DG78" s="1580"/>
      <c r="DH78" s="1580"/>
      <c r="DI78" s="1580"/>
      <c r="DJ78" s="1580"/>
      <c r="DK78" s="1581"/>
      <c r="DL78" s="1580"/>
      <c r="DM78" s="1580"/>
      <c r="DN78" s="1580"/>
      <c r="DO78" s="1580"/>
      <c r="DP78" s="1580"/>
      <c r="DQ78" s="1580"/>
      <c r="DR78" s="1580"/>
      <c r="DS78" s="1580"/>
      <c r="DT78" s="1580"/>
      <c r="DU78" s="1581"/>
      <c r="DV78" s="1579"/>
      <c r="DW78" s="1580"/>
      <c r="DX78" s="1580"/>
      <c r="DY78" s="1580"/>
      <c r="DZ78" s="1580"/>
      <c r="EA78" s="1580"/>
      <c r="EB78" s="1580"/>
      <c r="EC78" s="1580"/>
      <c r="ED78" s="1580"/>
      <c r="EE78" s="1580"/>
      <c r="EF78" s="1580"/>
      <c r="EG78" s="1580"/>
      <c r="EH78" s="1581"/>
      <c r="EI78" s="1579"/>
      <c r="EJ78" s="1580"/>
      <c r="EK78" s="1580"/>
      <c r="EL78" s="1580"/>
      <c r="EM78" s="1580"/>
      <c r="EN78" s="1580"/>
      <c r="EO78" s="1580"/>
      <c r="EP78" s="1580"/>
      <c r="EQ78" s="1580"/>
      <c r="ER78" s="1580"/>
      <c r="ES78" s="1581"/>
      <c r="ET78" s="1577">
        <f ca="1">IF(SUMIF('Фактические расходы'!$A$13:$A$49,"6",'Фактические расходы'!$K$13:$K$49)&gt;SUMIF('Фактические расходы'!$A$13:$A$49,"6",'Фактические расходы'!$J$13:$J$49),0,SUMIF('Фактические расходы'!$A$13:$A$49,"6",'Фактические расходы'!$K$13:$K$49))</f>
        <v>0</v>
      </c>
      <c r="EU78" s="1577"/>
      <c r="EV78" s="1577"/>
      <c r="EW78" s="1577"/>
      <c r="EX78" s="1577"/>
      <c r="EY78" s="1577"/>
      <c r="EZ78" s="1577"/>
      <c r="FA78" s="1577"/>
      <c r="FB78" s="1577"/>
      <c r="FC78" s="1577"/>
      <c r="FD78" s="1578"/>
      <c r="FE78" s="526" t="str">
        <f>'Настройки ТИК'!$C$55</f>
        <v>116_2605_426</v>
      </c>
      <c r="FF78" s="151">
        <v>2</v>
      </c>
      <c r="FG78" s="151" t="str">
        <f>$FF$25</f>
        <v>20--0</v>
      </c>
    </row>
    <row r="79" spans="1:163" x14ac:dyDescent="0.25">
      <c r="A79" s="1584" t="s">
        <v>255</v>
      </c>
      <c r="B79" s="1585"/>
      <c r="C79" s="1585"/>
      <c r="D79" s="1585"/>
      <c r="E79" s="1585"/>
      <c r="F79" s="1585"/>
      <c r="G79" s="1585"/>
      <c r="H79" s="1585"/>
      <c r="I79" s="1585"/>
      <c r="J79" s="1585"/>
      <c r="K79" s="1585"/>
      <c r="L79" s="1585"/>
      <c r="M79" s="1585"/>
      <c r="N79" s="1585"/>
      <c r="O79" s="1585"/>
      <c r="P79" s="1585"/>
      <c r="Q79" s="1585"/>
      <c r="R79" s="1585"/>
      <c r="S79" s="1585"/>
      <c r="T79" s="1585"/>
      <c r="U79" s="1585"/>
      <c r="V79" s="1585"/>
      <c r="W79" s="1585"/>
      <c r="X79" s="1585"/>
      <c r="Y79" s="1585"/>
      <c r="Z79" s="1585"/>
      <c r="AA79" s="1585"/>
      <c r="AB79" s="1585"/>
      <c r="AC79" s="1585"/>
      <c r="AD79" s="1585"/>
      <c r="AE79" s="1586"/>
      <c r="AF79" s="1613" t="s">
        <v>320</v>
      </c>
      <c r="AG79" s="1614"/>
      <c r="AH79" s="1614"/>
      <c r="AI79" s="1614"/>
      <c r="AJ79" s="1614"/>
      <c r="AK79" s="1615"/>
      <c r="AL79" s="1576">
        <f ca="1">ET79</f>
        <v>0</v>
      </c>
      <c r="AM79" s="1577"/>
      <c r="AN79" s="1577"/>
      <c r="AO79" s="1577"/>
      <c r="AP79" s="1577"/>
      <c r="AQ79" s="1577"/>
      <c r="AR79" s="1577"/>
      <c r="AS79" s="1577"/>
      <c r="AT79" s="1577"/>
      <c r="AU79" s="1577"/>
      <c r="AV79" s="1579"/>
      <c r="AW79" s="1580"/>
      <c r="AX79" s="1580"/>
      <c r="AY79" s="1580"/>
      <c r="AZ79" s="1580"/>
      <c r="BA79" s="1580"/>
      <c r="BB79" s="1580"/>
      <c r="BC79" s="1580"/>
      <c r="BD79" s="1580"/>
      <c r="BE79" s="1581"/>
      <c r="BF79" s="1579"/>
      <c r="BG79" s="1580"/>
      <c r="BH79" s="1580"/>
      <c r="BI79" s="1580"/>
      <c r="BJ79" s="1580"/>
      <c r="BK79" s="1580"/>
      <c r="BL79" s="1580"/>
      <c r="BM79" s="1580"/>
      <c r="BN79" s="1580"/>
      <c r="BO79" s="1580"/>
      <c r="BP79" s="1580"/>
      <c r="BQ79" s="1581"/>
      <c r="BR79" s="1579"/>
      <c r="BS79" s="1580"/>
      <c r="BT79" s="1580"/>
      <c r="BU79" s="1580"/>
      <c r="BV79" s="1580"/>
      <c r="BW79" s="1580"/>
      <c r="BX79" s="1580"/>
      <c r="BY79" s="1580"/>
      <c r="BZ79" s="1580"/>
      <c r="CA79" s="1580"/>
      <c r="CB79" s="1581"/>
      <c r="CC79" s="1579"/>
      <c r="CD79" s="1580"/>
      <c r="CE79" s="1580"/>
      <c r="CF79" s="1580"/>
      <c r="CG79" s="1580"/>
      <c r="CH79" s="1580"/>
      <c r="CI79" s="1580"/>
      <c r="CJ79" s="1580"/>
      <c r="CK79" s="1580"/>
      <c r="CL79" s="1580"/>
      <c r="CM79" s="1580"/>
      <c r="CN79" s="1580"/>
      <c r="CO79" s="1581"/>
      <c r="CP79" s="1579"/>
      <c r="CQ79" s="1580"/>
      <c r="CR79" s="1580"/>
      <c r="CS79" s="1580"/>
      <c r="CT79" s="1580"/>
      <c r="CU79" s="1580"/>
      <c r="CV79" s="1580"/>
      <c r="CW79" s="1580"/>
      <c r="CX79" s="1580"/>
      <c r="CY79" s="1580"/>
      <c r="CZ79" s="1581"/>
      <c r="DA79" s="1579"/>
      <c r="DB79" s="1580"/>
      <c r="DC79" s="1580"/>
      <c r="DD79" s="1580"/>
      <c r="DE79" s="1580"/>
      <c r="DF79" s="1580"/>
      <c r="DG79" s="1580"/>
      <c r="DH79" s="1580"/>
      <c r="DI79" s="1580"/>
      <c r="DJ79" s="1580"/>
      <c r="DK79" s="1581"/>
      <c r="DL79" s="1580"/>
      <c r="DM79" s="1580"/>
      <c r="DN79" s="1580"/>
      <c r="DO79" s="1580"/>
      <c r="DP79" s="1580"/>
      <c r="DQ79" s="1580"/>
      <c r="DR79" s="1580"/>
      <c r="DS79" s="1580"/>
      <c r="DT79" s="1580"/>
      <c r="DU79" s="1581"/>
      <c r="DV79" s="1579"/>
      <c r="DW79" s="1580"/>
      <c r="DX79" s="1580"/>
      <c r="DY79" s="1580"/>
      <c r="DZ79" s="1580"/>
      <c r="EA79" s="1580"/>
      <c r="EB79" s="1580"/>
      <c r="EC79" s="1580"/>
      <c r="ED79" s="1580"/>
      <c r="EE79" s="1580"/>
      <c r="EF79" s="1580"/>
      <c r="EG79" s="1580"/>
      <c r="EH79" s="1581"/>
      <c r="EI79" s="1579"/>
      <c r="EJ79" s="1580"/>
      <c r="EK79" s="1580"/>
      <c r="EL79" s="1580"/>
      <c r="EM79" s="1580"/>
      <c r="EN79" s="1580"/>
      <c r="EO79" s="1580"/>
      <c r="EP79" s="1580"/>
      <c r="EQ79" s="1580"/>
      <c r="ER79" s="1580"/>
      <c r="ES79" s="1581"/>
      <c r="ET79" s="1577">
        <f ca="1">IF(SUMIF('Фактические расходы'!$A$13:$A$49,"7",'Фактические расходы'!$K$13:$K$49)&gt;SUMIF('Фактические расходы'!$A$13:$A$49,"7",'Фактические расходы'!$J$13:$J$49),0,SUMIF('Фактические расходы'!$A$13:$A$49,"7",'Фактические расходы'!$K$13:$K$49))</f>
        <v>0</v>
      </c>
      <c r="EU79" s="1577"/>
      <c r="EV79" s="1577"/>
      <c r="EW79" s="1577"/>
      <c r="EX79" s="1577"/>
      <c r="EY79" s="1577"/>
      <c r="EZ79" s="1577"/>
      <c r="FA79" s="1577"/>
      <c r="FB79" s="1577"/>
      <c r="FC79" s="1577"/>
      <c r="FD79" s="1578"/>
      <c r="FE79" s="526" t="str">
        <f>'Настройки ТИК'!$C$55</f>
        <v>116_2605_426</v>
      </c>
      <c r="FF79" s="151">
        <v>2</v>
      </c>
      <c r="FG79" s="151" t="str">
        <f>$FF$25</f>
        <v>20--0</v>
      </c>
    </row>
    <row r="80" spans="1:163" ht="47.25" customHeight="1" x14ac:dyDescent="0.25">
      <c r="A80" s="1584" t="s">
        <v>321</v>
      </c>
      <c r="B80" s="1585"/>
      <c r="C80" s="1585"/>
      <c r="D80" s="1585"/>
      <c r="E80" s="1585"/>
      <c r="F80" s="1585"/>
      <c r="G80" s="1585"/>
      <c r="H80" s="1585"/>
      <c r="I80" s="1585"/>
      <c r="J80" s="1585"/>
      <c r="K80" s="1585"/>
      <c r="L80" s="1585"/>
      <c r="M80" s="1585"/>
      <c r="N80" s="1585"/>
      <c r="O80" s="1585"/>
      <c r="P80" s="1585"/>
      <c r="Q80" s="1585"/>
      <c r="R80" s="1585"/>
      <c r="S80" s="1585"/>
      <c r="T80" s="1585"/>
      <c r="U80" s="1585"/>
      <c r="V80" s="1585"/>
      <c r="W80" s="1585"/>
      <c r="X80" s="1585"/>
      <c r="Y80" s="1585"/>
      <c r="Z80" s="1585"/>
      <c r="AA80" s="1585"/>
      <c r="AB80" s="1585"/>
      <c r="AC80" s="1585"/>
      <c r="AD80" s="1585"/>
      <c r="AE80" s="1586"/>
      <c r="AF80" s="1613" t="s">
        <v>322</v>
      </c>
      <c r="AG80" s="1614"/>
      <c r="AH80" s="1614"/>
      <c r="AI80" s="1614"/>
      <c r="AJ80" s="1614"/>
      <c r="AK80" s="1615"/>
      <c r="AL80" s="1576">
        <f ca="1">ET80</f>
        <v>0</v>
      </c>
      <c r="AM80" s="1577"/>
      <c r="AN80" s="1577"/>
      <c r="AO80" s="1577"/>
      <c r="AP80" s="1577"/>
      <c r="AQ80" s="1577"/>
      <c r="AR80" s="1577"/>
      <c r="AS80" s="1577"/>
      <c r="AT80" s="1577"/>
      <c r="AU80" s="1577"/>
      <c r="AV80" s="1579"/>
      <c r="AW80" s="1580"/>
      <c r="AX80" s="1580"/>
      <c r="AY80" s="1580"/>
      <c r="AZ80" s="1580"/>
      <c r="BA80" s="1580"/>
      <c r="BB80" s="1580"/>
      <c r="BC80" s="1580"/>
      <c r="BD80" s="1580"/>
      <c r="BE80" s="1581"/>
      <c r="BF80" s="1579"/>
      <c r="BG80" s="1580"/>
      <c r="BH80" s="1580"/>
      <c r="BI80" s="1580"/>
      <c r="BJ80" s="1580"/>
      <c r="BK80" s="1580"/>
      <c r="BL80" s="1580"/>
      <c r="BM80" s="1580"/>
      <c r="BN80" s="1580"/>
      <c r="BO80" s="1580"/>
      <c r="BP80" s="1580"/>
      <c r="BQ80" s="1581"/>
      <c r="BR80" s="1579"/>
      <c r="BS80" s="1580"/>
      <c r="BT80" s="1580"/>
      <c r="BU80" s="1580"/>
      <c r="BV80" s="1580"/>
      <c r="BW80" s="1580"/>
      <c r="BX80" s="1580"/>
      <c r="BY80" s="1580"/>
      <c r="BZ80" s="1580"/>
      <c r="CA80" s="1580"/>
      <c r="CB80" s="1581"/>
      <c r="CC80" s="1579"/>
      <c r="CD80" s="1580"/>
      <c r="CE80" s="1580"/>
      <c r="CF80" s="1580"/>
      <c r="CG80" s="1580"/>
      <c r="CH80" s="1580"/>
      <c r="CI80" s="1580"/>
      <c r="CJ80" s="1580"/>
      <c r="CK80" s="1580"/>
      <c r="CL80" s="1580"/>
      <c r="CM80" s="1580"/>
      <c r="CN80" s="1580"/>
      <c r="CO80" s="1581"/>
      <c r="CP80" s="1579"/>
      <c r="CQ80" s="1580"/>
      <c r="CR80" s="1580"/>
      <c r="CS80" s="1580"/>
      <c r="CT80" s="1580"/>
      <c r="CU80" s="1580"/>
      <c r="CV80" s="1580"/>
      <c r="CW80" s="1580"/>
      <c r="CX80" s="1580"/>
      <c r="CY80" s="1580"/>
      <c r="CZ80" s="1581"/>
      <c r="DA80" s="1579"/>
      <c r="DB80" s="1580"/>
      <c r="DC80" s="1580"/>
      <c r="DD80" s="1580"/>
      <c r="DE80" s="1580"/>
      <c r="DF80" s="1580"/>
      <c r="DG80" s="1580"/>
      <c r="DH80" s="1580"/>
      <c r="DI80" s="1580"/>
      <c r="DJ80" s="1580"/>
      <c r="DK80" s="1581"/>
      <c r="DL80" s="1580"/>
      <c r="DM80" s="1580"/>
      <c r="DN80" s="1580"/>
      <c r="DO80" s="1580"/>
      <c r="DP80" s="1580"/>
      <c r="DQ80" s="1580"/>
      <c r="DR80" s="1580"/>
      <c r="DS80" s="1580"/>
      <c r="DT80" s="1580"/>
      <c r="DU80" s="1581"/>
      <c r="DV80" s="1579"/>
      <c r="DW80" s="1580"/>
      <c r="DX80" s="1580"/>
      <c r="DY80" s="1580"/>
      <c r="DZ80" s="1580"/>
      <c r="EA80" s="1580"/>
      <c r="EB80" s="1580"/>
      <c r="EC80" s="1580"/>
      <c r="ED80" s="1580"/>
      <c r="EE80" s="1580"/>
      <c r="EF80" s="1580"/>
      <c r="EG80" s="1580"/>
      <c r="EH80" s="1581"/>
      <c r="EI80" s="1579"/>
      <c r="EJ80" s="1580"/>
      <c r="EK80" s="1580"/>
      <c r="EL80" s="1580"/>
      <c r="EM80" s="1580"/>
      <c r="EN80" s="1580"/>
      <c r="EO80" s="1580"/>
      <c r="EP80" s="1580"/>
      <c r="EQ80" s="1580"/>
      <c r="ER80" s="1580"/>
      <c r="ES80" s="1581"/>
      <c r="ET80" s="1577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расходы'!$A$13:$A$49,"8",'Фактические расходы'!$K$13:$K$49))</f>
        <v>0</v>
      </c>
      <c r="EU80" s="1577"/>
      <c r="EV80" s="1577"/>
      <c r="EW80" s="1577"/>
      <c r="EX80" s="1577"/>
      <c r="EY80" s="1577"/>
      <c r="EZ80" s="1577"/>
      <c r="FA80" s="1577"/>
      <c r="FB80" s="1577"/>
      <c r="FC80" s="1577"/>
      <c r="FD80" s="1578"/>
      <c r="FE80" s="526" t="str">
        <f>'Настройки ТИК'!$C$55</f>
        <v>116_2605_426</v>
      </c>
      <c r="FF80" s="151">
        <v>2</v>
      </c>
      <c r="FG80" s="151" t="str">
        <f>$FF$25</f>
        <v>20--0</v>
      </c>
    </row>
    <row r="81" spans="1:163" ht="52.5" customHeight="1" thickBot="1" x14ac:dyDescent="0.3">
      <c r="A81" s="1636" t="s">
        <v>1004</v>
      </c>
      <c r="B81" s="1637"/>
      <c r="C81" s="1637"/>
      <c r="D81" s="1637"/>
      <c r="E81" s="1637"/>
      <c r="F81" s="1637"/>
      <c r="G81" s="1637"/>
      <c r="H81" s="1637"/>
      <c r="I81" s="1637"/>
      <c r="J81" s="1637"/>
      <c r="K81" s="1637"/>
      <c r="L81" s="1637"/>
      <c r="M81" s="1637"/>
      <c r="N81" s="1637"/>
      <c r="O81" s="1637"/>
      <c r="P81" s="1637"/>
      <c r="Q81" s="1637"/>
      <c r="R81" s="1637"/>
      <c r="S81" s="1637"/>
      <c r="T81" s="1637"/>
      <c r="U81" s="1637"/>
      <c r="V81" s="1637"/>
      <c r="W81" s="1637"/>
      <c r="X81" s="1637"/>
      <c r="Y81" s="1637"/>
      <c r="Z81" s="1637"/>
      <c r="AA81" s="1637"/>
      <c r="AB81" s="1637"/>
      <c r="AC81" s="1637"/>
      <c r="AD81" s="1637"/>
      <c r="AE81" s="1638"/>
      <c r="AF81" s="1616" t="s">
        <v>323</v>
      </c>
      <c r="AG81" s="1617"/>
      <c r="AH81" s="1617"/>
      <c r="AI81" s="1617"/>
      <c r="AJ81" s="1617"/>
      <c r="AK81" s="1618"/>
      <c r="AL81" s="1550"/>
      <c r="AM81" s="1551"/>
      <c r="AN81" s="1551"/>
      <c r="AO81" s="1551"/>
      <c r="AP81" s="1551"/>
      <c r="AQ81" s="1551"/>
      <c r="AR81" s="1551"/>
      <c r="AS81" s="1551"/>
      <c r="AT81" s="1551"/>
      <c r="AU81" s="1552"/>
      <c r="AV81" s="1550"/>
      <c r="AW81" s="1551"/>
      <c r="AX81" s="1551"/>
      <c r="AY81" s="1551"/>
      <c r="AZ81" s="1551"/>
      <c r="BA81" s="1551"/>
      <c r="BB81" s="1551"/>
      <c r="BC81" s="1551"/>
      <c r="BD81" s="1551"/>
      <c r="BE81" s="1552"/>
      <c r="BF81" s="1550"/>
      <c r="BG81" s="1551"/>
      <c r="BH81" s="1551"/>
      <c r="BI81" s="1551"/>
      <c r="BJ81" s="1551"/>
      <c r="BK81" s="1551"/>
      <c r="BL81" s="1551"/>
      <c r="BM81" s="1551"/>
      <c r="BN81" s="1551"/>
      <c r="BO81" s="1551"/>
      <c r="BP81" s="1551"/>
      <c r="BQ81" s="1552"/>
      <c r="BR81" s="1550"/>
      <c r="BS81" s="1551"/>
      <c r="BT81" s="1551"/>
      <c r="BU81" s="1551"/>
      <c r="BV81" s="1551"/>
      <c r="BW81" s="1551"/>
      <c r="BX81" s="1551"/>
      <c r="BY81" s="1551"/>
      <c r="BZ81" s="1551"/>
      <c r="CA81" s="1551"/>
      <c r="CB81" s="1552"/>
      <c r="CC81" s="1550"/>
      <c r="CD81" s="1551"/>
      <c r="CE81" s="1551"/>
      <c r="CF81" s="1551"/>
      <c r="CG81" s="1551"/>
      <c r="CH81" s="1551"/>
      <c r="CI81" s="1551"/>
      <c r="CJ81" s="1551"/>
      <c r="CK81" s="1551"/>
      <c r="CL81" s="1551"/>
      <c r="CM81" s="1551"/>
      <c r="CN81" s="1551"/>
      <c r="CO81" s="1552"/>
      <c r="CP81" s="1550"/>
      <c r="CQ81" s="1551"/>
      <c r="CR81" s="1551"/>
      <c r="CS81" s="1551"/>
      <c r="CT81" s="1551"/>
      <c r="CU81" s="1551"/>
      <c r="CV81" s="1551"/>
      <c r="CW81" s="1551"/>
      <c r="CX81" s="1551"/>
      <c r="CY81" s="1551"/>
      <c r="CZ81" s="1552"/>
      <c r="DA81" s="1550"/>
      <c r="DB81" s="1551"/>
      <c r="DC81" s="1551"/>
      <c r="DD81" s="1551"/>
      <c r="DE81" s="1551"/>
      <c r="DF81" s="1551"/>
      <c r="DG81" s="1551"/>
      <c r="DH81" s="1551"/>
      <c r="DI81" s="1551"/>
      <c r="DJ81" s="1551"/>
      <c r="DK81" s="1552"/>
      <c r="DL81" s="1551"/>
      <c r="DM81" s="1551"/>
      <c r="DN81" s="1551"/>
      <c r="DO81" s="1551"/>
      <c r="DP81" s="1551"/>
      <c r="DQ81" s="1551"/>
      <c r="DR81" s="1551"/>
      <c r="DS81" s="1551"/>
      <c r="DT81" s="1551"/>
      <c r="DU81" s="1552"/>
      <c r="DV81" s="1550"/>
      <c r="DW81" s="1551"/>
      <c r="DX81" s="1551"/>
      <c r="DY81" s="1551"/>
      <c r="DZ81" s="1551"/>
      <c r="EA81" s="1551"/>
      <c r="EB81" s="1551"/>
      <c r="EC81" s="1551"/>
      <c r="ED81" s="1551"/>
      <c r="EE81" s="1551"/>
      <c r="EF81" s="1551"/>
      <c r="EG81" s="1551"/>
      <c r="EH81" s="1552"/>
      <c r="EI81" s="1550"/>
      <c r="EJ81" s="1551"/>
      <c r="EK81" s="1551"/>
      <c r="EL81" s="1551"/>
      <c r="EM81" s="1551"/>
      <c r="EN81" s="1551"/>
      <c r="EO81" s="1551"/>
      <c r="EP81" s="1551"/>
      <c r="EQ81" s="1551"/>
      <c r="ER81" s="1551"/>
      <c r="ES81" s="1552"/>
      <c r="ET81" s="1550"/>
      <c r="EU81" s="1551"/>
      <c r="EV81" s="1551"/>
      <c r="EW81" s="1551"/>
      <c r="EX81" s="1551"/>
      <c r="EY81" s="1551"/>
      <c r="EZ81" s="1551"/>
      <c r="FA81" s="1551"/>
      <c r="FB81" s="1551"/>
      <c r="FC81" s="1551"/>
      <c r="FD81" s="1555"/>
    </row>
    <row r="82" spans="1:163" ht="6.75" customHeight="1" x14ac:dyDescent="0.25">
      <c r="A82" s="732"/>
      <c r="B82" s="732"/>
      <c r="C82" s="732"/>
      <c r="D82" s="732"/>
      <c r="E82" s="732"/>
      <c r="F82" s="732"/>
      <c r="G82" s="732"/>
      <c r="H82" s="732"/>
      <c r="I82" s="732"/>
      <c r="J82" s="732"/>
      <c r="K82" s="732"/>
      <c r="L82" s="732"/>
      <c r="M82" s="732"/>
      <c r="N82" s="732"/>
      <c r="O82" s="732"/>
      <c r="P82" s="732"/>
      <c r="Q82" s="732"/>
      <c r="R82" s="732"/>
      <c r="S82" s="732"/>
      <c r="T82" s="732"/>
      <c r="U82" s="732"/>
      <c r="V82" s="732"/>
      <c r="W82" s="732"/>
      <c r="X82" s="732"/>
      <c r="Y82" s="732"/>
      <c r="Z82" s="732"/>
      <c r="AA82" s="732"/>
      <c r="AB82" s="732"/>
      <c r="AC82" s="732"/>
      <c r="AD82" s="732"/>
      <c r="AE82" s="732"/>
      <c r="AF82" s="239"/>
      <c r="AG82" s="239"/>
      <c r="AH82" s="239"/>
      <c r="AI82" s="239"/>
      <c r="AJ82" s="239"/>
      <c r="AK82" s="239"/>
      <c r="AL82" s="240"/>
      <c r="AM82" s="240"/>
      <c r="AN82" s="240"/>
      <c r="AO82" s="240"/>
      <c r="AP82" s="240"/>
      <c r="AQ82" s="240"/>
      <c r="AR82" s="240"/>
      <c r="AS82" s="240"/>
      <c r="AT82" s="240"/>
      <c r="AU82" s="240"/>
      <c r="AV82" s="240"/>
      <c r="AW82" s="240"/>
      <c r="AX82" s="240"/>
      <c r="AY82" s="240"/>
      <c r="AZ82" s="240"/>
      <c r="BA82" s="240"/>
      <c r="BB82" s="240"/>
      <c r="BC82" s="240"/>
      <c r="BD82" s="240"/>
      <c r="BE82" s="240"/>
      <c r="BF82" s="240"/>
      <c r="BG82" s="240"/>
      <c r="BH82" s="240"/>
      <c r="BI82" s="240"/>
      <c r="BJ82" s="240"/>
      <c r="BK82" s="240"/>
      <c r="BL82" s="240"/>
      <c r="BM82" s="240"/>
      <c r="BN82" s="240"/>
      <c r="BO82" s="240"/>
      <c r="BP82" s="240"/>
      <c r="BQ82" s="240"/>
      <c r="BR82" s="240"/>
      <c r="BS82" s="240"/>
      <c r="BT82" s="240"/>
      <c r="BU82" s="240"/>
      <c r="BV82" s="240"/>
      <c r="BW82" s="240"/>
      <c r="BX82" s="240"/>
      <c r="BY82" s="240"/>
      <c r="BZ82" s="240"/>
      <c r="CA82" s="240"/>
      <c r="CB82" s="240"/>
      <c r="CC82" s="240"/>
      <c r="CD82" s="240"/>
      <c r="CE82" s="240"/>
      <c r="CF82" s="240"/>
      <c r="CG82" s="240"/>
      <c r="CH82" s="240"/>
      <c r="CI82" s="240"/>
      <c r="CJ82" s="240"/>
      <c r="CK82" s="240"/>
      <c r="CL82" s="240"/>
      <c r="CM82" s="240"/>
      <c r="CN82" s="240"/>
      <c r="CO82" s="240"/>
      <c r="CP82" s="240"/>
      <c r="CQ82" s="240"/>
      <c r="CR82" s="240"/>
      <c r="CS82" s="240"/>
      <c r="CT82" s="240"/>
      <c r="CU82" s="240"/>
      <c r="CV82" s="240"/>
      <c r="CW82" s="240"/>
      <c r="CX82" s="240"/>
      <c r="CY82" s="240"/>
      <c r="CZ82" s="240"/>
      <c r="DA82" s="240"/>
      <c r="DB82" s="240"/>
      <c r="DC82" s="240"/>
      <c r="DD82" s="240"/>
      <c r="DE82" s="240"/>
      <c r="DF82" s="240"/>
      <c r="DG82" s="240"/>
      <c r="DH82" s="240"/>
      <c r="DI82" s="240"/>
      <c r="DJ82" s="240"/>
      <c r="DK82" s="240"/>
      <c r="DL82" s="240"/>
      <c r="DM82" s="240"/>
      <c r="DN82" s="240"/>
      <c r="DO82" s="240"/>
      <c r="DP82" s="240"/>
      <c r="DQ82" s="240"/>
      <c r="DR82" s="240"/>
      <c r="DS82" s="240"/>
      <c r="DT82" s="240"/>
      <c r="DU82" s="240"/>
      <c r="DV82" s="240"/>
      <c r="DW82" s="240"/>
      <c r="DX82" s="240"/>
      <c r="DY82" s="240"/>
      <c r="DZ82" s="240"/>
      <c r="EA82" s="240"/>
      <c r="EB82" s="240"/>
      <c r="EC82" s="240"/>
      <c r="ED82" s="240"/>
      <c r="EE82" s="240"/>
      <c r="EF82" s="240"/>
      <c r="EG82" s="240"/>
      <c r="EH82" s="240"/>
      <c r="EI82" s="240"/>
      <c r="EJ82" s="240"/>
      <c r="EK82" s="240"/>
      <c r="EL82" s="240"/>
      <c r="EM82" s="240"/>
      <c r="EN82" s="240"/>
      <c r="EO82" s="240"/>
      <c r="EP82" s="240"/>
      <c r="EQ82" s="240"/>
      <c r="ER82" s="240"/>
      <c r="ES82" s="240"/>
      <c r="ET82" s="240"/>
      <c r="EU82" s="240"/>
      <c r="EV82" s="240"/>
      <c r="EW82" s="240"/>
      <c r="EX82" s="240"/>
      <c r="EY82" s="240"/>
      <c r="EZ82" s="240"/>
      <c r="FA82" s="240"/>
      <c r="FB82" s="240"/>
      <c r="FC82" s="240"/>
      <c r="FD82" s="240"/>
    </row>
    <row r="83" spans="1:163" x14ac:dyDescent="0.25">
      <c r="A83" s="731"/>
      <c r="B83" s="731"/>
      <c r="C83" s="731"/>
      <c r="D83" s="731"/>
      <c r="E83" s="731"/>
      <c r="F83" s="731"/>
      <c r="G83" s="731"/>
      <c r="H83" s="731"/>
      <c r="I83" s="731"/>
      <c r="J83" s="731"/>
      <c r="K83" s="731"/>
      <c r="L83" s="731"/>
      <c r="M83" s="731"/>
      <c r="N83" s="731"/>
      <c r="O83" s="731"/>
      <c r="P83" s="731"/>
      <c r="Q83" s="731"/>
      <c r="R83" s="731"/>
      <c r="S83" s="731"/>
      <c r="T83" s="731"/>
      <c r="U83" s="731"/>
      <c r="V83" s="731"/>
      <c r="W83" s="731"/>
      <c r="X83" s="731"/>
      <c r="Y83" s="731"/>
      <c r="Z83" s="731"/>
      <c r="AA83" s="731"/>
      <c r="AB83" s="731"/>
      <c r="AC83" s="731"/>
      <c r="AD83" s="731"/>
      <c r="AE83" s="731"/>
      <c r="AF83" s="237"/>
      <c r="AG83" s="237"/>
      <c r="AH83" s="237"/>
      <c r="AI83" s="237"/>
      <c r="AJ83" s="237"/>
      <c r="AK83" s="237"/>
      <c r="AL83" s="237"/>
      <c r="AM83" s="237"/>
      <c r="AN83" s="237"/>
      <c r="AO83" s="237"/>
      <c r="AP83" s="237"/>
      <c r="AQ83" s="237"/>
      <c r="AR83" s="237"/>
      <c r="AS83" s="237"/>
      <c r="AT83" s="237"/>
      <c r="AU83" s="237"/>
      <c r="AV83" s="237"/>
      <c r="AW83" s="237"/>
      <c r="AX83" s="237"/>
      <c r="AY83" s="237"/>
      <c r="AZ83" s="237"/>
      <c r="BA83" s="237"/>
      <c r="BB83" s="237"/>
      <c r="BC83" s="237"/>
      <c r="BD83" s="237"/>
      <c r="BE83" s="237"/>
      <c r="BF83" s="237"/>
      <c r="BG83" s="237"/>
      <c r="BH83" s="237"/>
      <c r="BI83" s="237"/>
      <c r="BJ83" s="237"/>
      <c r="BK83" s="237"/>
      <c r="BL83" s="237"/>
      <c r="BM83" s="237"/>
      <c r="BN83" s="237"/>
      <c r="BO83" s="237"/>
      <c r="BP83" s="237"/>
      <c r="BQ83" s="237"/>
      <c r="BR83" s="237"/>
      <c r="BS83" s="237"/>
      <c r="BT83" s="237"/>
      <c r="BU83" s="237"/>
      <c r="BV83" s="237"/>
      <c r="BW83" s="237"/>
      <c r="BX83" s="237"/>
      <c r="BY83" s="237"/>
      <c r="BZ83" s="237"/>
      <c r="CA83" s="237"/>
      <c r="CB83" s="237"/>
      <c r="CC83" s="237"/>
      <c r="CD83" s="237"/>
      <c r="CE83" s="237"/>
      <c r="CF83" s="237"/>
      <c r="CG83" s="237"/>
      <c r="CH83" s="237"/>
      <c r="CI83" s="237"/>
      <c r="CJ83" s="237"/>
      <c r="CK83" s="237"/>
      <c r="CL83" s="237"/>
      <c r="CM83" s="237"/>
      <c r="CN83" s="237"/>
      <c r="CO83" s="237"/>
      <c r="CP83" s="237"/>
      <c r="CQ83" s="237"/>
      <c r="CR83" s="237"/>
      <c r="CS83" s="237"/>
      <c r="CT83" s="237"/>
      <c r="CU83" s="237"/>
      <c r="CV83" s="237"/>
      <c r="CW83" s="237"/>
      <c r="CX83" s="237"/>
      <c r="CY83" s="237"/>
      <c r="CZ83" s="237"/>
      <c r="DA83" s="237"/>
      <c r="DB83" s="237"/>
      <c r="DC83" s="237"/>
      <c r="DD83" s="237"/>
      <c r="DE83" s="237"/>
      <c r="DF83" s="237"/>
      <c r="DG83" s="237"/>
      <c r="DH83" s="237"/>
      <c r="DI83" s="237"/>
      <c r="DJ83" s="237"/>
      <c r="DK83" s="237"/>
      <c r="DL83" s="237"/>
      <c r="DM83" s="237"/>
      <c r="DN83" s="237"/>
      <c r="DO83" s="237"/>
      <c r="DP83" s="237"/>
      <c r="DQ83" s="237"/>
      <c r="DR83" s="237"/>
      <c r="DS83" s="237"/>
      <c r="DT83" s="237"/>
      <c r="DU83" s="237"/>
      <c r="DV83" s="237"/>
      <c r="DW83" s="237"/>
      <c r="DX83" s="237"/>
      <c r="DY83" s="237"/>
      <c r="DZ83" s="237"/>
      <c r="EA83" s="237"/>
      <c r="EB83" s="237"/>
      <c r="EC83" s="237"/>
      <c r="ED83" s="237"/>
      <c r="EE83" s="237"/>
      <c r="EF83" s="237"/>
      <c r="EG83" s="237"/>
      <c r="EH83" s="237"/>
      <c r="EI83" s="237"/>
      <c r="EJ83" s="237"/>
      <c r="EK83" s="237"/>
      <c r="EL83" s="237"/>
      <c r="EM83" s="237"/>
      <c r="EN83" s="237"/>
      <c r="EO83" s="237"/>
      <c r="EP83" s="237"/>
      <c r="EQ83" s="237"/>
      <c r="ER83" s="237"/>
      <c r="ES83" s="237"/>
      <c r="ET83" s="237"/>
      <c r="EU83" s="237"/>
      <c r="EV83" s="237"/>
      <c r="EW83" s="237"/>
      <c r="EX83" s="237"/>
      <c r="EY83" s="237"/>
      <c r="EZ83" s="237"/>
      <c r="FA83" s="237"/>
      <c r="FB83" s="237"/>
      <c r="FC83" s="237"/>
      <c r="FD83" s="235" t="s">
        <v>324</v>
      </c>
    </row>
    <row r="84" spans="1:163" ht="7.5" customHeight="1" x14ac:dyDescent="0.25">
      <c r="A84" s="731"/>
      <c r="B84" s="731"/>
      <c r="C84" s="731"/>
      <c r="D84" s="731"/>
      <c r="E84" s="731"/>
      <c r="F84" s="731"/>
      <c r="G84" s="731"/>
      <c r="H84" s="731"/>
      <c r="I84" s="731"/>
      <c r="J84" s="731"/>
      <c r="K84" s="731"/>
      <c r="L84" s="731"/>
      <c r="M84" s="731"/>
      <c r="N84" s="731"/>
      <c r="O84" s="731"/>
      <c r="P84" s="731"/>
      <c r="Q84" s="731"/>
      <c r="R84" s="731"/>
      <c r="S84" s="731"/>
      <c r="T84" s="731"/>
      <c r="U84" s="731"/>
      <c r="V84" s="731"/>
      <c r="W84" s="731"/>
      <c r="X84" s="731"/>
      <c r="Y84" s="731"/>
      <c r="Z84" s="731"/>
      <c r="AA84" s="731"/>
      <c r="AB84" s="731"/>
      <c r="AC84" s="731"/>
      <c r="AD84" s="731"/>
      <c r="AE84" s="731"/>
      <c r="AF84" s="237"/>
      <c r="AG84" s="237"/>
      <c r="AH84" s="237"/>
      <c r="AI84" s="237"/>
      <c r="AJ84" s="237"/>
      <c r="AK84" s="237"/>
      <c r="AL84" s="237"/>
      <c r="AM84" s="237"/>
      <c r="AN84" s="237"/>
      <c r="AO84" s="237"/>
      <c r="AP84" s="237"/>
      <c r="AQ84" s="237"/>
      <c r="AR84" s="237"/>
      <c r="AS84" s="237"/>
      <c r="AT84" s="237"/>
      <c r="AU84" s="237"/>
      <c r="AV84" s="237"/>
      <c r="AW84" s="237"/>
      <c r="AX84" s="237"/>
      <c r="AY84" s="237"/>
      <c r="AZ84" s="237"/>
      <c r="BA84" s="237"/>
      <c r="BB84" s="237"/>
      <c r="BC84" s="237"/>
      <c r="BD84" s="237"/>
      <c r="BE84" s="237"/>
      <c r="BF84" s="237"/>
      <c r="BG84" s="237"/>
      <c r="BH84" s="237"/>
      <c r="BI84" s="237"/>
      <c r="BJ84" s="237"/>
      <c r="BK84" s="237"/>
      <c r="BL84" s="237"/>
      <c r="BM84" s="237"/>
      <c r="BN84" s="237"/>
      <c r="BO84" s="237"/>
      <c r="BP84" s="237"/>
      <c r="BQ84" s="237"/>
      <c r="BR84" s="237"/>
      <c r="BS84" s="237"/>
      <c r="BT84" s="237"/>
      <c r="BU84" s="237"/>
      <c r="BV84" s="237"/>
      <c r="BW84" s="237"/>
      <c r="BX84" s="237"/>
      <c r="BY84" s="237"/>
      <c r="BZ84" s="237"/>
      <c r="CA84" s="237"/>
      <c r="CB84" s="237"/>
      <c r="CC84" s="237"/>
      <c r="CD84" s="237"/>
      <c r="CE84" s="237"/>
      <c r="CF84" s="237"/>
      <c r="CG84" s="237"/>
      <c r="CH84" s="237"/>
      <c r="CI84" s="237"/>
      <c r="CJ84" s="237"/>
      <c r="CK84" s="237"/>
      <c r="CL84" s="237"/>
      <c r="CM84" s="237"/>
      <c r="CN84" s="237"/>
      <c r="CO84" s="237"/>
      <c r="CP84" s="237"/>
      <c r="CQ84" s="237"/>
      <c r="CR84" s="237"/>
      <c r="CS84" s="237"/>
      <c r="CT84" s="237"/>
      <c r="CU84" s="237"/>
      <c r="CV84" s="237"/>
      <c r="CW84" s="237"/>
      <c r="CX84" s="237"/>
      <c r="CY84" s="237"/>
      <c r="CZ84" s="237"/>
      <c r="DA84" s="237"/>
      <c r="DB84" s="237"/>
      <c r="DC84" s="237"/>
      <c r="DD84" s="237"/>
      <c r="DE84" s="237"/>
      <c r="DF84" s="237"/>
      <c r="DG84" s="237"/>
      <c r="DH84" s="237"/>
      <c r="DI84" s="237"/>
      <c r="DJ84" s="237"/>
      <c r="DK84" s="237"/>
      <c r="DL84" s="237"/>
      <c r="DM84" s="237"/>
      <c r="DN84" s="237"/>
      <c r="DO84" s="237"/>
      <c r="DP84" s="237"/>
      <c r="DQ84" s="237"/>
      <c r="DR84" s="237"/>
      <c r="DS84" s="237"/>
      <c r="DT84" s="237"/>
      <c r="DU84" s="237"/>
      <c r="DV84" s="237"/>
      <c r="DW84" s="237"/>
      <c r="DX84" s="237"/>
      <c r="DY84" s="237"/>
      <c r="DZ84" s="237"/>
      <c r="EA84" s="237"/>
      <c r="EB84" s="237"/>
      <c r="EC84" s="237"/>
      <c r="ED84" s="237"/>
      <c r="EE84" s="237"/>
      <c r="EF84" s="237"/>
      <c r="EG84" s="237"/>
      <c r="EH84" s="237"/>
      <c r="EI84" s="237"/>
      <c r="EJ84" s="237"/>
      <c r="EK84" s="237"/>
      <c r="EL84" s="237"/>
      <c r="EM84" s="237"/>
      <c r="EN84" s="237"/>
      <c r="EO84" s="237"/>
      <c r="EP84" s="237"/>
      <c r="EQ84" s="237"/>
      <c r="ER84" s="237"/>
      <c r="ES84" s="237"/>
      <c r="ET84" s="237"/>
      <c r="EU84" s="237"/>
      <c r="EV84" s="237"/>
      <c r="EW84" s="237"/>
      <c r="EX84" s="237"/>
      <c r="EY84" s="237"/>
      <c r="EZ84" s="237"/>
      <c r="FA84" s="237"/>
      <c r="FB84" s="237"/>
      <c r="FC84" s="237"/>
      <c r="FD84" s="237"/>
    </row>
    <row r="85" spans="1:163" x14ac:dyDescent="0.25">
      <c r="A85" s="1590" t="s">
        <v>191</v>
      </c>
      <c r="B85" s="1591"/>
      <c r="C85" s="1591"/>
      <c r="D85" s="1591"/>
      <c r="E85" s="1591"/>
      <c r="F85" s="1591"/>
      <c r="G85" s="1591"/>
      <c r="H85" s="1591"/>
      <c r="I85" s="1591"/>
      <c r="J85" s="1591"/>
      <c r="K85" s="1591"/>
      <c r="L85" s="1591"/>
      <c r="M85" s="1591"/>
      <c r="N85" s="1591"/>
      <c r="O85" s="1591"/>
      <c r="P85" s="1591"/>
      <c r="Q85" s="1591"/>
      <c r="R85" s="1591"/>
      <c r="S85" s="1591"/>
      <c r="T85" s="1591"/>
      <c r="U85" s="1591"/>
      <c r="V85" s="1591"/>
      <c r="W85" s="1591"/>
      <c r="X85" s="1591"/>
      <c r="Y85" s="1591"/>
      <c r="Z85" s="1591"/>
      <c r="AA85" s="1591"/>
      <c r="AB85" s="1591"/>
      <c r="AC85" s="1591"/>
      <c r="AD85" s="1591"/>
      <c r="AE85" s="1592"/>
      <c r="AF85" s="1567" t="s">
        <v>274</v>
      </c>
      <c r="AG85" s="1568"/>
      <c r="AH85" s="1568"/>
      <c r="AI85" s="1568"/>
      <c r="AJ85" s="1568"/>
      <c r="AK85" s="1569"/>
      <c r="AL85" s="1567" t="s">
        <v>288</v>
      </c>
      <c r="AM85" s="1568"/>
      <c r="AN85" s="1568"/>
      <c r="AO85" s="1568"/>
      <c r="AP85" s="1568"/>
      <c r="AQ85" s="1568"/>
      <c r="AR85" s="1568"/>
      <c r="AS85" s="1568"/>
      <c r="AT85" s="1568"/>
      <c r="AU85" s="1569"/>
      <c r="AV85" s="1599" t="s">
        <v>289</v>
      </c>
      <c r="AW85" s="1600"/>
      <c r="AX85" s="1600"/>
      <c r="AY85" s="1600"/>
      <c r="AZ85" s="1600"/>
      <c r="BA85" s="1600"/>
      <c r="BB85" s="1600"/>
      <c r="BC85" s="1600"/>
      <c r="BD85" s="1600"/>
      <c r="BE85" s="1600"/>
      <c r="BF85" s="1600"/>
      <c r="BG85" s="1600"/>
      <c r="BH85" s="1600"/>
      <c r="BI85" s="1600"/>
      <c r="BJ85" s="1600"/>
      <c r="BK85" s="1600"/>
      <c r="BL85" s="1600"/>
      <c r="BM85" s="1600"/>
      <c r="BN85" s="1600"/>
      <c r="BO85" s="1600"/>
      <c r="BP85" s="1600"/>
      <c r="BQ85" s="1600"/>
      <c r="BR85" s="1600"/>
      <c r="BS85" s="1600"/>
      <c r="BT85" s="1600"/>
      <c r="BU85" s="1600"/>
      <c r="BV85" s="1600"/>
      <c r="BW85" s="1600"/>
      <c r="BX85" s="1600"/>
      <c r="BY85" s="1600"/>
      <c r="BZ85" s="1600"/>
      <c r="CA85" s="1600"/>
      <c r="CB85" s="1600"/>
      <c r="CC85" s="1600"/>
      <c r="CD85" s="1600"/>
      <c r="CE85" s="1600"/>
      <c r="CF85" s="1600"/>
      <c r="CG85" s="1600"/>
      <c r="CH85" s="1600"/>
      <c r="CI85" s="1600"/>
      <c r="CJ85" s="1600"/>
      <c r="CK85" s="1600"/>
      <c r="CL85" s="1600"/>
      <c r="CM85" s="1600"/>
      <c r="CN85" s="1600"/>
      <c r="CO85" s="1600"/>
      <c r="CP85" s="1600"/>
      <c r="CQ85" s="1600"/>
      <c r="CR85" s="1600"/>
      <c r="CS85" s="1600"/>
      <c r="CT85" s="1600"/>
      <c r="CU85" s="1600"/>
      <c r="CV85" s="1600"/>
      <c r="CW85" s="1600"/>
      <c r="CX85" s="1600"/>
      <c r="CY85" s="1600"/>
      <c r="CZ85" s="1600"/>
      <c r="DA85" s="1600"/>
      <c r="DB85" s="1600"/>
      <c r="DC85" s="1600"/>
      <c r="DD85" s="1600"/>
      <c r="DE85" s="1600"/>
      <c r="DF85" s="1600"/>
      <c r="DG85" s="1600"/>
      <c r="DH85" s="1600"/>
      <c r="DI85" s="1600"/>
      <c r="DJ85" s="1600"/>
      <c r="DK85" s="1600"/>
      <c r="DL85" s="1600"/>
      <c r="DM85" s="1600"/>
      <c r="DN85" s="1600"/>
      <c r="DO85" s="1600"/>
      <c r="DP85" s="1600"/>
      <c r="DQ85" s="1600"/>
      <c r="DR85" s="1600"/>
      <c r="DS85" s="1600"/>
      <c r="DT85" s="1600"/>
      <c r="DU85" s="1600"/>
      <c r="DV85" s="1600"/>
      <c r="DW85" s="1600"/>
      <c r="DX85" s="1600"/>
      <c r="DY85" s="1600"/>
      <c r="DZ85" s="1600"/>
      <c r="EA85" s="1600"/>
      <c r="EB85" s="1600"/>
      <c r="EC85" s="1600"/>
      <c r="ED85" s="1600"/>
      <c r="EE85" s="1600"/>
      <c r="EF85" s="1600"/>
      <c r="EG85" s="1600"/>
      <c r="EH85" s="1600"/>
      <c r="EI85" s="1600"/>
      <c r="EJ85" s="1600"/>
      <c r="EK85" s="1600"/>
      <c r="EL85" s="1600"/>
      <c r="EM85" s="1600"/>
      <c r="EN85" s="1600"/>
      <c r="EO85" s="1600"/>
      <c r="EP85" s="1600"/>
      <c r="EQ85" s="1600"/>
      <c r="ER85" s="1600"/>
      <c r="ES85" s="1600"/>
      <c r="ET85" s="1600"/>
      <c r="EU85" s="1600"/>
      <c r="EV85" s="1600"/>
      <c r="EW85" s="1600"/>
      <c r="EX85" s="1600"/>
      <c r="EY85" s="1600"/>
      <c r="EZ85" s="1600"/>
      <c r="FA85" s="1600"/>
      <c r="FB85" s="1600"/>
      <c r="FC85" s="1600"/>
      <c r="FD85" s="1601"/>
    </row>
    <row r="86" spans="1:163" ht="21" customHeight="1" x14ac:dyDescent="0.25">
      <c r="A86" s="1593"/>
      <c r="B86" s="1594"/>
      <c r="C86" s="1594"/>
      <c r="D86" s="1594"/>
      <c r="E86" s="1594"/>
      <c r="F86" s="1594"/>
      <c r="G86" s="1594"/>
      <c r="H86" s="1594"/>
      <c r="I86" s="1594"/>
      <c r="J86" s="1594"/>
      <c r="K86" s="1594"/>
      <c r="L86" s="1594"/>
      <c r="M86" s="1594"/>
      <c r="N86" s="1594"/>
      <c r="O86" s="1594"/>
      <c r="P86" s="1594"/>
      <c r="Q86" s="1594"/>
      <c r="R86" s="1594"/>
      <c r="S86" s="1594"/>
      <c r="T86" s="1594"/>
      <c r="U86" s="1594"/>
      <c r="V86" s="1594"/>
      <c r="W86" s="1594"/>
      <c r="X86" s="1594"/>
      <c r="Y86" s="1594"/>
      <c r="Z86" s="1594"/>
      <c r="AA86" s="1594"/>
      <c r="AB86" s="1594"/>
      <c r="AC86" s="1594"/>
      <c r="AD86" s="1594"/>
      <c r="AE86" s="1595"/>
      <c r="AF86" s="1570"/>
      <c r="AG86" s="1571"/>
      <c r="AH86" s="1571"/>
      <c r="AI86" s="1571"/>
      <c r="AJ86" s="1571"/>
      <c r="AK86" s="1572"/>
      <c r="AL86" s="1570"/>
      <c r="AM86" s="1571"/>
      <c r="AN86" s="1571"/>
      <c r="AO86" s="1571"/>
      <c r="AP86" s="1571"/>
      <c r="AQ86" s="1571"/>
      <c r="AR86" s="1571"/>
      <c r="AS86" s="1571"/>
      <c r="AT86" s="1571"/>
      <c r="AU86" s="1572"/>
      <c r="AV86" s="1599" t="s">
        <v>290</v>
      </c>
      <c r="AW86" s="1600"/>
      <c r="AX86" s="1600"/>
      <c r="AY86" s="1600"/>
      <c r="AZ86" s="1600"/>
      <c r="BA86" s="1600"/>
      <c r="BB86" s="1600"/>
      <c r="BC86" s="1600"/>
      <c r="BD86" s="1600"/>
      <c r="BE86" s="1600"/>
      <c r="BF86" s="1600"/>
      <c r="BG86" s="1600"/>
      <c r="BH86" s="1600"/>
      <c r="BI86" s="1600"/>
      <c r="BJ86" s="1600"/>
      <c r="BK86" s="1600"/>
      <c r="BL86" s="1600"/>
      <c r="BM86" s="1600"/>
      <c r="BN86" s="1600"/>
      <c r="BO86" s="1600"/>
      <c r="BP86" s="1600"/>
      <c r="BQ86" s="1600"/>
      <c r="BR86" s="1600"/>
      <c r="BS86" s="1600"/>
      <c r="BT86" s="1600"/>
      <c r="BU86" s="1600"/>
      <c r="BV86" s="1600"/>
      <c r="BW86" s="1600"/>
      <c r="BX86" s="1600"/>
      <c r="BY86" s="1600"/>
      <c r="BZ86" s="1600"/>
      <c r="CA86" s="1600"/>
      <c r="CB86" s="1600"/>
      <c r="CC86" s="1600"/>
      <c r="CD86" s="1600"/>
      <c r="CE86" s="1600"/>
      <c r="CF86" s="1600"/>
      <c r="CG86" s="1600"/>
      <c r="CH86" s="1600"/>
      <c r="CI86" s="1600"/>
      <c r="CJ86" s="1600"/>
      <c r="CK86" s="1600"/>
      <c r="CL86" s="1600"/>
      <c r="CM86" s="1600"/>
      <c r="CN86" s="1600"/>
      <c r="CO86" s="1600"/>
      <c r="CP86" s="1600"/>
      <c r="CQ86" s="1600"/>
      <c r="CR86" s="1600"/>
      <c r="CS86" s="1600"/>
      <c r="CT86" s="1600"/>
      <c r="CU86" s="1600"/>
      <c r="CV86" s="1600"/>
      <c r="CW86" s="1600"/>
      <c r="CX86" s="1600"/>
      <c r="CY86" s="1600"/>
      <c r="CZ86" s="1601"/>
      <c r="DA86" s="1567" t="s">
        <v>291</v>
      </c>
      <c r="DB86" s="1568"/>
      <c r="DC86" s="1568"/>
      <c r="DD86" s="1568"/>
      <c r="DE86" s="1568"/>
      <c r="DF86" s="1568"/>
      <c r="DG86" s="1568"/>
      <c r="DH86" s="1568"/>
      <c r="DI86" s="1568"/>
      <c r="DJ86" s="1568"/>
      <c r="DK86" s="1569"/>
      <c r="DL86" s="1599" t="s">
        <v>445</v>
      </c>
      <c r="DM86" s="1600"/>
      <c r="DN86" s="1600"/>
      <c r="DO86" s="1600"/>
      <c r="DP86" s="1600"/>
      <c r="DQ86" s="1600"/>
      <c r="DR86" s="1600"/>
      <c r="DS86" s="1600"/>
      <c r="DT86" s="1600"/>
      <c r="DU86" s="1600"/>
      <c r="DV86" s="1600"/>
      <c r="DW86" s="1600"/>
      <c r="DX86" s="1600"/>
      <c r="DY86" s="1600"/>
      <c r="DZ86" s="1600"/>
      <c r="EA86" s="1600"/>
      <c r="EB86" s="1600"/>
      <c r="EC86" s="1600"/>
      <c r="ED86" s="1600"/>
      <c r="EE86" s="1600"/>
      <c r="EF86" s="1600"/>
      <c r="EG86" s="1600"/>
      <c r="EH86" s="1600"/>
      <c r="EI86" s="1600"/>
      <c r="EJ86" s="1600"/>
      <c r="EK86" s="1600"/>
      <c r="EL86" s="1600"/>
      <c r="EM86" s="1600"/>
      <c r="EN86" s="1600"/>
      <c r="EO86" s="1600"/>
      <c r="EP86" s="1600"/>
      <c r="EQ86" s="1600"/>
      <c r="ER86" s="1600"/>
      <c r="ES86" s="1601"/>
      <c r="ET86" s="1567" t="s">
        <v>449</v>
      </c>
      <c r="EU86" s="1568"/>
      <c r="EV86" s="1568"/>
      <c r="EW86" s="1568"/>
      <c r="EX86" s="1568"/>
      <c r="EY86" s="1568"/>
      <c r="EZ86" s="1568"/>
      <c r="FA86" s="1568"/>
      <c r="FB86" s="1568"/>
      <c r="FC86" s="1568"/>
      <c r="FD86" s="1569"/>
    </row>
    <row r="87" spans="1:163" x14ac:dyDescent="0.25">
      <c r="A87" s="1593"/>
      <c r="B87" s="1594"/>
      <c r="C87" s="1594"/>
      <c r="D87" s="1594"/>
      <c r="E87" s="1594"/>
      <c r="F87" s="1594"/>
      <c r="G87" s="1594"/>
      <c r="H87" s="1594"/>
      <c r="I87" s="1594"/>
      <c r="J87" s="1594"/>
      <c r="K87" s="1594"/>
      <c r="L87" s="1594"/>
      <c r="M87" s="1594"/>
      <c r="N87" s="1594"/>
      <c r="O87" s="1594"/>
      <c r="P87" s="1594"/>
      <c r="Q87" s="1594"/>
      <c r="R87" s="1594"/>
      <c r="S87" s="1594"/>
      <c r="T87" s="1594"/>
      <c r="U87" s="1594"/>
      <c r="V87" s="1594"/>
      <c r="W87" s="1594"/>
      <c r="X87" s="1594"/>
      <c r="Y87" s="1594"/>
      <c r="Z87" s="1594"/>
      <c r="AA87" s="1594"/>
      <c r="AB87" s="1594"/>
      <c r="AC87" s="1594"/>
      <c r="AD87" s="1594"/>
      <c r="AE87" s="1595"/>
      <c r="AF87" s="1570"/>
      <c r="AG87" s="1571"/>
      <c r="AH87" s="1571"/>
      <c r="AI87" s="1571"/>
      <c r="AJ87" s="1571"/>
      <c r="AK87" s="1572"/>
      <c r="AL87" s="1570"/>
      <c r="AM87" s="1571"/>
      <c r="AN87" s="1571"/>
      <c r="AO87" s="1571"/>
      <c r="AP87" s="1571"/>
      <c r="AQ87" s="1571"/>
      <c r="AR87" s="1571"/>
      <c r="AS87" s="1571"/>
      <c r="AT87" s="1571"/>
      <c r="AU87" s="1572"/>
      <c r="AV87" s="1567" t="s">
        <v>292</v>
      </c>
      <c r="AW87" s="1568"/>
      <c r="AX87" s="1568"/>
      <c r="AY87" s="1568"/>
      <c r="AZ87" s="1568"/>
      <c r="BA87" s="1568"/>
      <c r="BB87" s="1568"/>
      <c r="BC87" s="1568"/>
      <c r="BD87" s="1568"/>
      <c r="BE87" s="1569"/>
      <c r="BF87" s="1599" t="s">
        <v>293</v>
      </c>
      <c r="BG87" s="1600"/>
      <c r="BH87" s="1600"/>
      <c r="BI87" s="1600"/>
      <c r="BJ87" s="1600"/>
      <c r="BK87" s="1600"/>
      <c r="BL87" s="1600"/>
      <c r="BM87" s="1600"/>
      <c r="BN87" s="1600"/>
      <c r="BO87" s="1600"/>
      <c r="BP87" s="1600"/>
      <c r="BQ87" s="1600"/>
      <c r="BR87" s="1600"/>
      <c r="BS87" s="1600"/>
      <c r="BT87" s="1600"/>
      <c r="BU87" s="1600"/>
      <c r="BV87" s="1600"/>
      <c r="BW87" s="1600"/>
      <c r="BX87" s="1600"/>
      <c r="BY87" s="1600"/>
      <c r="BZ87" s="1600"/>
      <c r="CA87" s="1600"/>
      <c r="CB87" s="1600"/>
      <c r="CC87" s="1600"/>
      <c r="CD87" s="1600"/>
      <c r="CE87" s="1600"/>
      <c r="CF87" s="1600"/>
      <c r="CG87" s="1600"/>
      <c r="CH87" s="1600"/>
      <c r="CI87" s="1600"/>
      <c r="CJ87" s="1600"/>
      <c r="CK87" s="1600"/>
      <c r="CL87" s="1600"/>
      <c r="CM87" s="1600"/>
      <c r="CN87" s="1600"/>
      <c r="CO87" s="1600"/>
      <c r="CP87" s="1600"/>
      <c r="CQ87" s="1600"/>
      <c r="CR87" s="1600"/>
      <c r="CS87" s="1600"/>
      <c r="CT87" s="1600"/>
      <c r="CU87" s="1600"/>
      <c r="CV87" s="1600"/>
      <c r="CW87" s="1600"/>
      <c r="CX87" s="1600"/>
      <c r="CY87" s="1600"/>
      <c r="CZ87" s="1601"/>
      <c r="DA87" s="1570"/>
      <c r="DB87" s="1571"/>
      <c r="DC87" s="1571"/>
      <c r="DD87" s="1571"/>
      <c r="DE87" s="1571"/>
      <c r="DF87" s="1571"/>
      <c r="DG87" s="1571"/>
      <c r="DH87" s="1571"/>
      <c r="DI87" s="1571"/>
      <c r="DJ87" s="1571"/>
      <c r="DK87" s="1572"/>
      <c r="DL87" s="1567" t="s">
        <v>292</v>
      </c>
      <c r="DM87" s="1568"/>
      <c r="DN87" s="1568"/>
      <c r="DO87" s="1568"/>
      <c r="DP87" s="1568"/>
      <c r="DQ87" s="1568"/>
      <c r="DR87" s="1568"/>
      <c r="DS87" s="1568"/>
      <c r="DT87" s="1568"/>
      <c r="DU87" s="1569"/>
      <c r="DV87" s="1600" t="s">
        <v>293</v>
      </c>
      <c r="DW87" s="1600"/>
      <c r="DX87" s="1600"/>
      <c r="DY87" s="1600"/>
      <c r="DZ87" s="1600"/>
      <c r="EA87" s="1600"/>
      <c r="EB87" s="1600"/>
      <c r="EC87" s="1600"/>
      <c r="ED87" s="1600"/>
      <c r="EE87" s="1600"/>
      <c r="EF87" s="1600"/>
      <c r="EG87" s="1600"/>
      <c r="EH87" s="1600"/>
      <c r="EI87" s="1600"/>
      <c r="EJ87" s="1600"/>
      <c r="EK87" s="1600"/>
      <c r="EL87" s="1600"/>
      <c r="EM87" s="1600"/>
      <c r="EN87" s="1600"/>
      <c r="EO87" s="1600"/>
      <c r="EP87" s="1600"/>
      <c r="EQ87" s="1600"/>
      <c r="ER87" s="1600"/>
      <c r="ES87" s="1601"/>
      <c r="ET87" s="1570"/>
      <c r="EU87" s="1571"/>
      <c r="EV87" s="1571"/>
      <c r="EW87" s="1571"/>
      <c r="EX87" s="1571"/>
      <c r="EY87" s="1571"/>
      <c r="EZ87" s="1571"/>
      <c r="FA87" s="1571"/>
      <c r="FB87" s="1571"/>
      <c r="FC87" s="1571"/>
      <c r="FD87" s="1572"/>
    </row>
    <row r="88" spans="1:163" ht="67.5" customHeight="1" x14ac:dyDescent="0.25">
      <c r="A88" s="1596"/>
      <c r="B88" s="1597"/>
      <c r="C88" s="1597"/>
      <c r="D88" s="1597"/>
      <c r="E88" s="1597"/>
      <c r="F88" s="1597"/>
      <c r="G88" s="1597"/>
      <c r="H88" s="1597"/>
      <c r="I88" s="1597"/>
      <c r="J88" s="1597"/>
      <c r="K88" s="1597"/>
      <c r="L88" s="1597"/>
      <c r="M88" s="1597"/>
      <c r="N88" s="1597"/>
      <c r="O88" s="1597"/>
      <c r="P88" s="1597"/>
      <c r="Q88" s="1597"/>
      <c r="R88" s="1597"/>
      <c r="S88" s="1597"/>
      <c r="T88" s="1597"/>
      <c r="U88" s="1597"/>
      <c r="V88" s="1597"/>
      <c r="W88" s="1597"/>
      <c r="X88" s="1597"/>
      <c r="Y88" s="1597"/>
      <c r="Z88" s="1597"/>
      <c r="AA88" s="1597"/>
      <c r="AB88" s="1597"/>
      <c r="AC88" s="1597"/>
      <c r="AD88" s="1597"/>
      <c r="AE88" s="1598"/>
      <c r="AF88" s="1573"/>
      <c r="AG88" s="1574"/>
      <c r="AH88" s="1574"/>
      <c r="AI88" s="1574"/>
      <c r="AJ88" s="1574"/>
      <c r="AK88" s="1575"/>
      <c r="AL88" s="1573"/>
      <c r="AM88" s="1574"/>
      <c r="AN88" s="1574"/>
      <c r="AO88" s="1574"/>
      <c r="AP88" s="1574"/>
      <c r="AQ88" s="1574"/>
      <c r="AR88" s="1574"/>
      <c r="AS88" s="1574"/>
      <c r="AT88" s="1574"/>
      <c r="AU88" s="1575"/>
      <c r="AV88" s="1573"/>
      <c r="AW88" s="1574"/>
      <c r="AX88" s="1574"/>
      <c r="AY88" s="1574"/>
      <c r="AZ88" s="1574"/>
      <c r="BA88" s="1574"/>
      <c r="BB88" s="1574"/>
      <c r="BC88" s="1574"/>
      <c r="BD88" s="1574"/>
      <c r="BE88" s="1575"/>
      <c r="BF88" s="1599" t="s">
        <v>294</v>
      </c>
      <c r="BG88" s="1600"/>
      <c r="BH88" s="1600"/>
      <c r="BI88" s="1600"/>
      <c r="BJ88" s="1600"/>
      <c r="BK88" s="1600"/>
      <c r="BL88" s="1600"/>
      <c r="BM88" s="1600"/>
      <c r="BN88" s="1600"/>
      <c r="BO88" s="1600"/>
      <c r="BP88" s="1600"/>
      <c r="BQ88" s="1601"/>
      <c r="BR88" s="1599" t="s">
        <v>295</v>
      </c>
      <c r="BS88" s="1600"/>
      <c r="BT88" s="1600"/>
      <c r="BU88" s="1600"/>
      <c r="BV88" s="1600"/>
      <c r="BW88" s="1600"/>
      <c r="BX88" s="1600"/>
      <c r="BY88" s="1600"/>
      <c r="BZ88" s="1600"/>
      <c r="CA88" s="1600"/>
      <c r="CB88" s="1601"/>
      <c r="CC88" s="1599" t="s">
        <v>446</v>
      </c>
      <c r="CD88" s="1600"/>
      <c r="CE88" s="1600"/>
      <c r="CF88" s="1600"/>
      <c r="CG88" s="1600"/>
      <c r="CH88" s="1600"/>
      <c r="CI88" s="1600"/>
      <c r="CJ88" s="1600"/>
      <c r="CK88" s="1600"/>
      <c r="CL88" s="1600"/>
      <c r="CM88" s="1600"/>
      <c r="CN88" s="1600"/>
      <c r="CO88" s="1601"/>
      <c r="CP88" s="1599" t="s">
        <v>447</v>
      </c>
      <c r="CQ88" s="1600"/>
      <c r="CR88" s="1600"/>
      <c r="CS88" s="1600"/>
      <c r="CT88" s="1600"/>
      <c r="CU88" s="1600"/>
      <c r="CV88" s="1600"/>
      <c r="CW88" s="1600"/>
      <c r="CX88" s="1600"/>
      <c r="CY88" s="1600"/>
      <c r="CZ88" s="1601"/>
      <c r="DA88" s="1573"/>
      <c r="DB88" s="1574"/>
      <c r="DC88" s="1574"/>
      <c r="DD88" s="1574"/>
      <c r="DE88" s="1574"/>
      <c r="DF88" s="1574"/>
      <c r="DG88" s="1574"/>
      <c r="DH88" s="1574"/>
      <c r="DI88" s="1574"/>
      <c r="DJ88" s="1574"/>
      <c r="DK88" s="1575"/>
      <c r="DL88" s="1573"/>
      <c r="DM88" s="1574"/>
      <c r="DN88" s="1574"/>
      <c r="DO88" s="1574"/>
      <c r="DP88" s="1574"/>
      <c r="DQ88" s="1574"/>
      <c r="DR88" s="1574"/>
      <c r="DS88" s="1574"/>
      <c r="DT88" s="1574"/>
      <c r="DU88" s="1575"/>
      <c r="DV88" s="1599" t="s">
        <v>448</v>
      </c>
      <c r="DW88" s="1600"/>
      <c r="DX88" s="1600"/>
      <c r="DY88" s="1600"/>
      <c r="DZ88" s="1600"/>
      <c r="EA88" s="1600"/>
      <c r="EB88" s="1600"/>
      <c r="EC88" s="1600"/>
      <c r="ED88" s="1600"/>
      <c r="EE88" s="1600"/>
      <c r="EF88" s="1600"/>
      <c r="EG88" s="1600"/>
      <c r="EH88" s="1601"/>
      <c r="EI88" s="1599" t="s">
        <v>447</v>
      </c>
      <c r="EJ88" s="1600"/>
      <c r="EK88" s="1600"/>
      <c r="EL88" s="1600"/>
      <c r="EM88" s="1600"/>
      <c r="EN88" s="1600"/>
      <c r="EO88" s="1600"/>
      <c r="EP88" s="1600"/>
      <c r="EQ88" s="1600"/>
      <c r="ER88" s="1600"/>
      <c r="ES88" s="1601"/>
      <c r="ET88" s="1573"/>
      <c r="EU88" s="1574"/>
      <c r="EV88" s="1574"/>
      <c r="EW88" s="1574"/>
      <c r="EX88" s="1574"/>
      <c r="EY88" s="1574"/>
      <c r="EZ88" s="1574"/>
      <c r="FA88" s="1574"/>
      <c r="FB88" s="1574"/>
      <c r="FC88" s="1574"/>
      <c r="FD88" s="1575"/>
    </row>
    <row r="89" spans="1:163" ht="16.5" thickBot="1" x14ac:dyDescent="0.3">
      <c r="A89" s="1602" t="s">
        <v>372</v>
      </c>
      <c r="B89" s="1603"/>
      <c r="C89" s="1603"/>
      <c r="D89" s="1603"/>
      <c r="E89" s="1603"/>
      <c r="F89" s="1603"/>
      <c r="G89" s="1603"/>
      <c r="H89" s="1603"/>
      <c r="I89" s="1603"/>
      <c r="J89" s="1603"/>
      <c r="K89" s="1603"/>
      <c r="L89" s="1603"/>
      <c r="M89" s="1603"/>
      <c r="N89" s="1603"/>
      <c r="O89" s="1603"/>
      <c r="P89" s="1603"/>
      <c r="Q89" s="1603"/>
      <c r="R89" s="1603"/>
      <c r="S89" s="1603"/>
      <c r="T89" s="1603"/>
      <c r="U89" s="1603"/>
      <c r="V89" s="1603"/>
      <c r="W89" s="1603"/>
      <c r="X89" s="1603"/>
      <c r="Y89" s="1603"/>
      <c r="Z89" s="1603"/>
      <c r="AA89" s="1603"/>
      <c r="AB89" s="1603"/>
      <c r="AC89" s="1603"/>
      <c r="AD89" s="1603"/>
      <c r="AE89" s="1604"/>
      <c r="AF89" s="1587" t="s">
        <v>373</v>
      </c>
      <c r="AG89" s="1588"/>
      <c r="AH89" s="1588"/>
      <c r="AI89" s="1588"/>
      <c r="AJ89" s="1588"/>
      <c r="AK89" s="1589"/>
      <c r="AL89" s="1632" t="s">
        <v>374</v>
      </c>
      <c r="AM89" s="1633"/>
      <c r="AN89" s="1633"/>
      <c r="AO89" s="1633"/>
      <c r="AP89" s="1633"/>
      <c r="AQ89" s="1633"/>
      <c r="AR89" s="1633"/>
      <c r="AS89" s="1633"/>
      <c r="AT89" s="1633"/>
      <c r="AU89" s="1634"/>
      <c r="AV89" s="1632" t="s">
        <v>375</v>
      </c>
      <c r="AW89" s="1633"/>
      <c r="AX89" s="1633"/>
      <c r="AY89" s="1633"/>
      <c r="AZ89" s="1633"/>
      <c r="BA89" s="1633"/>
      <c r="BB89" s="1633"/>
      <c r="BC89" s="1633"/>
      <c r="BD89" s="1633"/>
      <c r="BE89" s="1634"/>
      <c r="BF89" s="1632" t="s">
        <v>376</v>
      </c>
      <c r="BG89" s="1633"/>
      <c r="BH89" s="1633"/>
      <c r="BI89" s="1633"/>
      <c r="BJ89" s="1633"/>
      <c r="BK89" s="1633"/>
      <c r="BL89" s="1633"/>
      <c r="BM89" s="1633"/>
      <c r="BN89" s="1633"/>
      <c r="BO89" s="1633"/>
      <c r="BP89" s="1633"/>
      <c r="BQ89" s="1634"/>
      <c r="BR89" s="1632" t="s">
        <v>377</v>
      </c>
      <c r="BS89" s="1633"/>
      <c r="BT89" s="1633"/>
      <c r="BU89" s="1633"/>
      <c r="BV89" s="1633"/>
      <c r="BW89" s="1633"/>
      <c r="BX89" s="1633"/>
      <c r="BY89" s="1633"/>
      <c r="BZ89" s="1633"/>
      <c r="CA89" s="1633"/>
      <c r="CB89" s="1634"/>
      <c r="CC89" s="1632" t="s">
        <v>378</v>
      </c>
      <c r="CD89" s="1633"/>
      <c r="CE89" s="1633"/>
      <c r="CF89" s="1633"/>
      <c r="CG89" s="1633"/>
      <c r="CH89" s="1633"/>
      <c r="CI89" s="1633"/>
      <c r="CJ89" s="1633"/>
      <c r="CK89" s="1633"/>
      <c r="CL89" s="1633"/>
      <c r="CM89" s="1633"/>
      <c r="CN89" s="1633"/>
      <c r="CO89" s="1634"/>
      <c r="CP89" s="1632" t="s">
        <v>379</v>
      </c>
      <c r="CQ89" s="1633"/>
      <c r="CR89" s="1633"/>
      <c r="CS89" s="1633"/>
      <c r="CT89" s="1633"/>
      <c r="CU89" s="1633"/>
      <c r="CV89" s="1633"/>
      <c r="CW89" s="1633"/>
      <c r="CX89" s="1633"/>
      <c r="CY89" s="1633"/>
      <c r="CZ89" s="1634"/>
      <c r="DA89" s="1632" t="s">
        <v>380</v>
      </c>
      <c r="DB89" s="1633"/>
      <c r="DC89" s="1633"/>
      <c r="DD89" s="1633"/>
      <c r="DE89" s="1633"/>
      <c r="DF89" s="1633"/>
      <c r="DG89" s="1633"/>
      <c r="DH89" s="1633"/>
      <c r="DI89" s="1633"/>
      <c r="DJ89" s="1633"/>
      <c r="DK89" s="1634"/>
      <c r="DL89" s="1632" t="s">
        <v>381</v>
      </c>
      <c r="DM89" s="1633"/>
      <c r="DN89" s="1633"/>
      <c r="DO89" s="1633"/>
      <c r="DP89" s="1633"/>
      <c r="DQ89" s="1633"/>
      <c r="DR89" s="1633"/>
      <c r="DS89" s="1633"/>
      <c r="DT89" s="1633"/>
      <c r="DU89" s="1634"/>
      <c r="DV89" s="1632" t="s">
        <v>382</v>
      </c>
      <c r="DW89" s="1633"/>
      <c r="DX89" s="1633"/>
      <c r="DY89" s="1633"/>
      <c r="DZ89" s="1633"/>
      <c r="EA89" s="1633"/>
      <c r="EB89" s="1633"/>
      <c r="EC89" s="1633"/>
      <c r="ED89" s="1633"/>
      <c r="EE89" s="1633"/>
      <c r="EF89" s="1633"/>
      <c r="EG89" s="1633"/>
      <c r="EH89" s="1634"/>
      <c r="EI89" s="1632" t="s">
        <v>383</v>
      </c>
      <c r="EJ89" s="1633"/>
      <c r="EK89" s="1633"/>
      <c r="EL89" s="1633"/>
      <c r="EM89" s="1633"/>
      <c r="EN89" s="1633"/>
      <c r="EO89" s="1633"/>
      <c r="EP89" s="1633"/>
      <c r="EQ89" s="1633"/>
      <c r="ER89" s="1633"/>
      <c r="ES89" s="1634"/>
      <c r="ET89" s="1632" t="s">
        <v>384</v>
      </c>
      <c r="EU89" s="1633"/>
      <c r="EV89" s="1633"/>
      <c r="EW89" s="1633"/>
      <c r="EX89" s="1633"/>
      <c r="EY89" s="1633"/>
      <c r="EZ89" s="1633"/>
      <c r="FA89" s="1633"/>
      <c r="FB89" s="1633"/>
      <c r="FC89" s="1633"/>
      <c r="FD89" s="1634"/>
    </row>
    <row r="90" spans="1:163" ht="39.75" customHeight="1" x14ac:dyDescent="0.25">
      <c r="A90" s="1584" t="s">
        <v>979</v>
      </c>
      <c r="B90" s="1585"/>
      <c r="C90" s="1585"/>
      <c r="D90" s="1585"/>
      <c r="E90" s="1585"/>
      <c r="F90" s="1585"/>
      <c r="G90" s="1585"/>
      <c r="H90" s="1585"/>
      <c r="I90" s="1585"/>
      <c r="J90" s="1585"/>
      <c r="K90" s="1585"/>
      <c r="L90" s="1585"/>
      <c r="M90" s="1585"/>
      <c r="N90" s="1585"/>
      <c r="O90" s="1585"/>
      <c r="P90" s="1585"/>
      <c r="Q90" s="1585"/>
      <c r="R90" s="1585"/>
      <c r="S90" s="1585"/>
      <c r="T90" s="1585"/>
      <c r="U90" s="1585"/>
      <c r="V90" s="1585"/>
      <c r="W90" s="1585"/>
      <c r="X90" s="1585"/>
      <c r="Y90" s="1585"/>
      <c r="Z90" s="1585"/>
      <c r="AA90" s="1585"/>
      <c r="AB90" s="1585"/>
      <c r="AC90" s="1585"/>
      <c r="AD90" s="1585"/>
      <c r="AE90" s="1586"/>
      <c r="AF90" s="1610" t="s">
        <v>325</v>
      </c>
      <c r="AG90" s="1611"/>
      <c r="AH90" s="1611"/>
      <c r="AI90" s="1611"/>
      <c r="AJ90" s="1611"/>
      <c r="AK90" s="1612"/>
      <c r="AL90" s="1630">
        <f ca="1">ET90</f>
        <v>0</v>
      </c>
      <c r="AM90" s="1631"/>
      <c r="AN90" s="1631"/>
      <c r="AO90" s="1631"/>
      <c r="AP90" s="1631"/>
      <c r="AQ90" s="1631"/>
      <c r="AR90" s="1631"/>
      <c r="AS90" s="1631"/>
      <c r="AT90" s="1631"/>
      <c r="AU90" s="1631"/>
      <c r="AV90" s="1605"/>
      <c r="AW90" s="1606"/>
      <c r="AX90" s="1606"/>
      <c r="AY90" s="1606"/>
      <c r="AZ90" s="1606"/>
      <c r="BA90" s="1606"/>
      <c r="BB90" s="1606"/>
      <c r="BC90" s="1606"/>
      <c r="BD90" s="1606"/>
      <c r="BE90" s="1607"/>
      <c r="BF90" s="1605"/>
      <c r="BG90" s="1606"/>
      <c r="BH90" s="1606"/>
      <c r="BI90" s="1606"/>
      <c r="BJ90" s="1606"/>
      <c r="BK90" s="1606"/>
      <c r="BL90" s="1606"/>
      <c r="BM90" s="1606"/>
      <c r="BN90" s="1606"/>
      <c r="BO90" s="1606"/>
      <c r="BP90" s="1606"/>
      <c r="BQ90" s="1607"/>
      <c r="BR90" s="1605"/>
      <c r="BS90" s="1606"/>
      <c r="BT90" s="1606"/>
      <c r="BU90" s="1606"/>
      <c r="BV90" s="1606"/>
      <c r="BW90" s="1606"/>
      <c r="BX90" s="1606"/>
      <c r="BY90" s="1606"/>
      <c r="BZ90" s="1606"/>
      <c r="CA90" s="1606"/>
      <c r="CB90" s="1607"/>
      <c r="CC90" s="1605"/>
      <c r="CD90" s="1606"/>
      <c r="CE90" s="1606"/>
      <c r="CF90" s="1606"/>
      <c r="CG90" s="1606"/>
      <c r="CH90" s="1606"/>
      <c r="CI90" s="1606"/>
      <c r="CJ90" s="1606"/>
      <c r="CK90" s="1606"/>
      <c r="CL90" s="1606"/>
      <c r="CM90" s="1606"/>
      <c r="CN90" s="1606"/>
      <c r="CO90" s="1607"/>
      <c r="CP90" s="1605"/>
      <c r="CQ90" s="1606"/>
      <c r="CR90" s="1606"/>
      <c r="CS90" s="1606"/>
      <c r="CT90" s="1606"/>
      <c r="CU90" s="1606"/>
      <c r="CV90" s="1606"/>
      <c r="CW90" s="1606"/>
      <c r="CX90" s="1606"/>
      <c r="CY90" s="1606"/>
      <c r="CZ90" s="1607"/>
      <c r="DA90" s="1605"/>
      <c r="DB90" s="1606"/>
      <c r="DC90" s="1606"/>
      <c r="DD90" s="1606"/>
      <c r="DE90" s="1606"/>
      <c r="DF90" s="1606"/>
      <c r="DG90" s="1606"/>
      <c r="DH90" s="1606"/>
      <c r="DI90" s="1606"/>
      <c r="DJ90" s="1606"/>
      <c r="DK90" s="1607"/>
      <c r="DL90" s="1606"/>
      <c r="DM90" s="1606"/>
      <c r="DN90" s="1606"/>
      <c r="DO90" s="1606"/>
      <c r="DP90" s="1606"/>
      <c r="DQ90" s="1606"/>
      <c r="DR90" s="1606"/>
      <c r="DS90" s="1606"/>
      <c r="DT90" s="1606"/>
      <c r="DU90" s="1607"/>
      <c r="DV90" s="1605"/>
      <c r="DW90" s="1606"/>
      <c r="DX90" s="1606"/>
      <c r="DY90" s="1606"/>
      <c r="DZ90" s="1606"/>
      <c r="EA90" s="1606"/>
      <c r="EB90" s="1606"/>
      <c r="EC90" s="1606"/>
      <c r="ED90" s="1606"/>
      <c r="EE90" s="1606"/>
      <c r="EF90" s="1606"/>
      <c r="EG90" s="1606"/>
      <c r="EH90" s="1607"/>
      <c r="EI90" s="1605"/>
      <c r="EJ90" s="1606"/>
      <c r="EK90" s="1606"/>
      <c r="EL90" s="1606"/>
      <c r="EM90" s="1606"/>
      <c r="EN90" s="1606"/>
      <c r="EO90" s="1606"/>
      <c r="EP90" s="1606"/>
      <c r="EQ90" s="1606"/>
      <c r="ER90" s="1606"/>
      <c r="ES90" s="1607"/>
      <c r="ET90" s="1630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расходы'!$A$13:$A$49,"8.1",'Фактические расходы'!$K$13:$K$49))</f>
        <v>0</v>
      </c>
      <c r="EU90" s="1631"/>
      <c r="EV90" s="1631"/>
      <c r="EW90" s="1631"/>
      <c r="EX90" s="1631"/>
      <c r="EY90" s="1631"/>
      <c r="EZ90" s="1631"/>
      <c r="FA90" s="1631"/>
      <c r="FB90" s="1631"/>
      <c r="FC90" s="1631"/>
      <c r="FD90" s="1635"/>
      <c r="FE90" s="526" t="str">
        <f>'Настройки ТИК'!$C$55</f>
        <v>116_2605_426</v>
      </c>
      <c r="FF90" s="151">
        <v>2</v>
      </c>
      <c r="FG90" s="151" t="str">
        <f>$FF$25</f>
        <v>20--0</v>
      </c>
    </row>
    <row r="91" spans="1:163" ht="34.5" customHeight="1" x14ac:dyDescent="0.25">
      <c r="A91" s="1584" t="s">
        <v>980</v>
      </c>
      <c r="B91" s="1585"/>
      <c r="C91" s="1585"/>
      <c r="D91" s="1585"/>
      <c r="E91" s="1585"/>
      <c r="F91" s="1585"/>
      <c r="G91" s="1585"/>
      <c r="H91" s="1585"/>
      <c r="I91" s="1585"/>
      <c r="J91" s="1585"/>
      <c r="K91" s="1585"/>
      <c r="L91" s="1585"/>
      <c r="M91" s="1585"/>
      <c r="N91" s="1585"/>
      <c r="O91" s="1585"/>
      <c r="P91" s="1585"/>
      <c r="Q91" s="1585"/>
      <c r="R91" s="1585"/>
      <c r="S91" s="1585"/>
      <c r="T91" s="1585"/>
      <c r="U91" s="1585"/>
      <c r="V91" s="1585"/>
      <c r="W91" s="1585"/>
      <c r="X91" s="1585"/>
      <c r="Y91" s="1585"/>
      <c r="Z91" s="1585"/>
      <c r="AA91" s="1585"/>
      <c r="AB91" s="1585"/>
      <c r="AC91" s="1585"/>
      <c r="AD91" s="1585"/>
      <c r="AE91" s="1586"/>
      <c r="AF91" s="1613" t="s">
        <v>326</v>
      </c>
      <c r="AG91" s="1614"/>
      <c r="AH91" s="1614"/>
      <c r="AI91" s="1614"/>
      <c r="AJ91" s="1614"/>
      <c r="AK91" s="1615"/>
      <c r="AL91" s="1576">
        <f ca="1">ET91</f>
        <v>0</v>
      </c>
      <c r="AM91" s="1577"/>
      <c r="AN91" s="1577"/>
      <c r="AO91" s="1577"/>
      <c r="AP91" s="1577"/>
      <c r="AQ91" s="1577"/>
      <c r="AR91" s="1577"/>
      <c r="AS91" s="1577"/>
      <c r="AT91" s="1577"/>
      <c r="AU91" s="1577"/>
      <c r="AV91" s="1579"/>
      <c r="AW91" s="1580"/>
      <c r="AX91" s="1580"/>
      <c r="AY91" s="1580"/>
      <c r="AZ91" s="1580"/>
      <c r="BA91" s="1580"/>
      <c r="BB91" s="1580"/>
      <c r="BC91" s="1580"/>
      <c r="BD91" s="1580"/>
      <c r="BE91" s="1581"/>
      <c r="BF91" s="1579"/>
      <c r="BG91" s="1580"/>
      <c r="BH91" s="1580"/>
      <c r="BI91" s="1580"/>
      <c r="BJ91" s="1580"/>
      <c r="BK91" s="1580"/>
      <c r="BL91" s="1580"/>
      <c r="BM91" s="1580"/>
      <c r="BN91" s="1580"/>
      <c r="BO91" s="1580"/>
      <c r="BP91" s="1580"/>
      <c r="BQ91" s="1581"/>
      <c r="BR91" s="1579"/>
      <c r="BS91" s="1580"/>
      <c r="BT91" s="1580"/>
      <c r="BU91" s="1580"/>
      <c r="BV91" s="1580"/>
      <c r="BW91" s="1580"/>
      <c r="BX91" s="1580"/>
      <c r="BY91" s="1580"/>
      <c r="BZ91" s="1580"/>
      <c r="CA91" s="1580"/>
      <c r="CB91" s="1581"/>
      <c r="CC91" s="1579"/>
      <c r="CD91" s="1580"/>
      <c r="CE91" s="1580"/>
      <c r="CF91" s="1580"/>
      <c r="CG91" s="1580"/>
      <c r="CH91" s="1580"/>
      <c r="CI91" s="1580"/>
      <c r="CJ91" s="1580"/>
      <c r="CK91" s="1580"/>
      <c r="CL91" s="1580"/>
      <c r="CM91" s="1580"/>
      <c r="CN91" s="1580"/>
      <c r="CO91" s="1581"/>
      <c r="CP91" s="1579"/>
      <c r="CQ91" s="1580"/>
      <c r="CR91" s="1580"/>
      <c r="CS91" s="1580"/>
      <c r="CT91" s="1580"/>
      <c r="CU91" s="1580"/>
      <c r="CV91" s="1580"/>
      <c r="CW91" s="1580"/>
      <c r="CX91" s="1580"/>
      <c r="CY91" s="1580"/>
      <c r="CZ91" s="1581"/>
      <c r="DA91" s="1579"/>
      <c r="DB91" s="1580"/>
      <c r="DC91" s="1580"/>
      <c r="DD91" s="1580"/>
      <c r="DE91" s="1580"/>
      <c r="DF91" s="1580"/>
      <c r="DG91" s="1580"/>
      <c r="DH91" s="1580"/>
      <c r="DI91" s="1580"/>
      <c r="DJ91" s="1580"/>
      <c r="DK91" s="1581"/>
      <c r="DL91" s="1580"/>
      <c r="DM91" s="1580"/>
      <c r="DN91" s="1580"/>
      <c r="DO91" s="1580"/>
      <c r="DP91" s="1580"/>
      <c r="DQ91" s="1580"/>
      <c r="DR91" s="1580"/>
      <c r="DS91" s="1580"/>
      <c r="DT91" s="1580"/>
      <c r="DU91" s="1581"/>
      <c r="DV91" s="1579"/>
      <c r="DW91" s="1580"/>
      <c r="DX91" s="1580"/>
      <c r="DY91" s="1580"/>
      <c r="DZ91" s="1580"/>
      <c r="EA91" s="1580"/>
      <c r="EB91" s="1580"/>
      <c r="EC91" s="1580"/>
      <c r="ED91" s="1580"/>
      <c r="EE91" s="1580"/>
      <c r="EF91" s="1580"/>
      <c r="EG91" s="1580"/>
      <c r="EH91" s="1581"/>
      <c r="EI91" s="1579"/>
      <c r="EJ91" s="1580"/>
      <c r="EK91" s="1580"/>
      <c r="EL91" s="1580"/>
      <c r="EM91" s="1580"/>
      <c r="EN91" s="1580"/>
      <c r="EO91" s="1580"/>
      <c r="EP91" s="1580"/>
      <c r="EQ91" s="1580"/>
      <c r="ER91" s="1580"/>
      <c r="ES91" s="1581"/>
      <c r="ET91" s="1576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расходы'!$A$13:$A$49,"8.2",'Фактические расходы'!$K$13:$K$49))</f>
        <v>0</v>
      </c>
      <c r="EU91" s="1577"/>
      <c r="EV91" s="1577"/>
      <c r="EW91" s="1577"/>
      <c r="EX91" s="1577"/>
      <c r="EY91" s="1577"/>
      <c r="EZ91" s="1577"/>
      <c r="FA91" s="1577"/>
      <c r="FB91" s="1577"/>
      <c r="FC91" s="1577"/>
      <c r="FD91" s="1578"/>
      <c r="FE91" s="526" t="str">
        <f>'Настройки ТИК'!$C$55</f>
        <v>116_2605_426</v>
      </c>
      <c r="FF91" s="151">
        <v>2</v>
      </c>
      <c r="FG91" s="151" t="str">
        <f>$FF$25</f>
        <v>20--0</v>
      </c>
    </row>
    <row r="92" spans="1:163" ht="24" customHeight="1" x14ac:dyDescent="0.25">
      <c r="A92" s="1584" t="s">
        <v>981</v>
      </c>
      <c r="B92" s="1585"/>
      <c r="C92" s="1585"/>
      <c r="D92" s="1585"/>
      <c r="E92" s="1585"/>
      <c r="F92" s="1585"/>
      <c r="G92" s="1585"/>
      <c r="H92" s="1585"/>
      <c r="I92" s="1585"/>
      <c r="J92" s="1585"/>
      <c r="K92" s="1585"/>
      <c r="L92" s="1585"/>
      <c r="M92" s="1585"/>
      <c r="N92" s="1585"/>
      <c r="O92" s="1585"/>
      <c r="P92" s="1585"/>
      <c r="Q92" s="1585"/>
      <c r="R92" s="1585"/>
      <c r="S92" s="1585"/>
      <c r="T92" s="1585"/>
      <c r="U92" s="1585"/>
      <c r="V92" s="1585"/>
      <c r="W92" s="1585"/>
      <c r="X92" s="1585"/>
      <c r="Y92" s="1585"/>
      <c r="Z92" s="1585"/>
      <c r="AA92" s="1585"/>
      <c r="AB92" s="1585"/>
      <c r="AC92" s="1585"/>
      <c r="AD92" s="1585"/>
      <c r="AE92" s="1586"/>
      <c r="AF92" s="1613" t="s">
        <v>327</v>
      </c>
      <c r="AG92" s="1614"/>
      <c r="AH92" s="1614"/>
      <c r="AI92" s="1614"/>
      <c r="AJ92" s="1614"/>
      <c r="AK92" s="1615"/>
      <c r="AL92" s="1579"/>
      <c r="AM92" s="1580"/>
      <c r="AN92" s="1580"/>
      <c r="AO92" s="1580"/>
      <c r="AP92" s="1580"/>
      <c r="AQ92" s="1580"/>
      <c r="AR92" s="1580"/>
      <c r="AS92" s="1580"/>
      <c r="AT92" s="1580"/>
      <c r="AU92" s="1581"/>
      <c r="AV92" s="1579"/>
      <c r="AW92" s="1580"/>
      <c r="AX92" s="1580"/>
      <c r="AY92" s="1580"/>
      <c r="AZ92" s="1580"/>
      <c r="BA92" s="1580"/>
      <c r="BB92" s="1580"/>
      <c r="BC92" s="1580"/>
      <c r="BD92" s="1580"/>
      <c r="BE92" s="1581"/>
      <c r="BF92" s="1579"/>
      <c r="BG92" s="1580"/>
      <c r="BH92" s="1580"/>
      <c r="BI92" s="1580"/>
      <c r="BJ92" s="1580"/>
      <c r="BK92" s="1580"/>
      <c r="BL92" s="1580"/>
      <c r="BM92" s="1580"/>
      <c r="BN92" s="1580"/>
      <c r="BO92" s="1580"/>
      <c r="BP92" s="1580"/>
      <c r="BQ92" s="1581"/>
      <c r="BR92" s="1579"/>
      <c r="BS92" s="1580"/>
      <c r="BT92" s="1580"/>
      <c r="BU92" s="1580"/>
      <c r="BV92" s="1580"/>
      <c r="BW92" s="1580"/>
      <c r="BX92" s="1580"/>
      <c r="BY92" s="1580"/>
      <c r="BZ92" s="1580"/>
      <c r="CA92" s="1580"/>
      <c r="CB92" s="1581"/>
      <c r="CC92" s="1579"/>
      <c r="CD92" s="1580"/>
      <c r="CE92" s="1580"/>
      <c r="CF92" s="1580"/>
      <c r="CG92" s="1580"/>
      <c r="CH92" s="1580"/>
      <c r="CI92" s="1580"/>
      <c r="CJ92" s="1580"/>
      <c r="CK92" s="1580"/>
      <c r="CL92" s="1580"/>
      <c r="CM92" s="1580"/>
      <c r="CN92" s="1580"/>
      <c r="CO92" s="1581"/>
      <c r="CP92" s="1579"/>
      <c r="CQ92" s="1580"/>
      <c r="CR92" s="1580"/>
      <c r="CS92" s="1580"/>
      <c r="CT92" s="1580"/>
      <c r="CU92" s="1580"/>
      <c r="CV92" s="1580"/>
      <c r="CW92" s="1580"/>
      <c r="CX92" s="1580"/>
      <c r="CY92" s="1580"/>
      <c r="CZ92" s="1581"/>
      <c r="DA92" s="1579"/>
      <c r="DB92" s="1580"/>
      <c r="DC92" s="1580"/>
      <c r="DD92" s="1580"/>
      <c r="DE92" s="1580"/>
      <c r="DF92" s="1580"/>
      <c r="DG92" s="1580"/>
      <c r="DH92" s="1580"/>
      <c r="DI92" s="1580"/>
      <c r="DJ92" s="1580"/>
      <c r="DK92" s="1581"/>
      <c r="DL92" s="1580"/>
      <c r="DM92" s="1580"/>
      <c r="DN92" s="1580"/>
      <c r="DO92" s="1580"/>
      <c r="DP92" s="1580"/>
      <c r="DQ92" s="1580"/>
      <c r="DR92" s="1580"/>
      <c r="DS92" s="1580"/>
      <c r="DT92" s="1580"/>
      <c r="DU92" s="1581"/>
      <c r="DV92" s="1579"/>
      <c r="DW92" s="1580"/>
      <c r="DX92" s="1580"/>
      <c r="DY92" s="1580"/>
      <c r="DZ92" s="1580"/>
      <c r="EA92" s="1580"/>
      <c r="EB92" s="1580"/>
      <c r="EC92" s="1580"/>
      <c r="ED92" s="1580"/>
      <c r="EE92" s="1580"/>
      <c r="EF92" s="1580"/>
      <c r="EG92" s="1580"/>
      <c r="EH92" s="1581"/>
      <c r="EI92" s="1579"/>
      <c r="EJ92" s="1580"/>
      <c r="EK92" s="1580"/>
      <c r="EL92" s="1580"/>
      <c r="EM92" s="1580"/>
      <c r="EN92" s="1580"/>
      <c r="EO92" s="1580"/>
      <c r="EP92" s="1580"/>
      <c r="EQ92" s="1580"/>
      <c r="ER92" s="1580"/>
      <c r="ES92" s="1581"/>
      <c r="ET92" s="1579"/>
      <c r="EU92" s="1580"/>
      <c r="EV92" s="1580"/>
      <c r="EW92" s="1580"/>
      <c r="EX92" s="1580"/>
      <c r="EY92" s="1580"/>
      <c r="EZ92" s="1580"/>
      <c r="FA92" s="1580"/>
      <c r="FB92" s="1580"/>
      <c r="FC92" s="1580"/>
      <c r="FD92" s="1609"/>
    </row>
    <row r="93" spans="1:163" ht="45.75" customHeight="1" x14ac:dyDescent="0.25">
      <c r="A93" s="1584" t="s">
        <v>328</v>
      </c>
      <c r="B93" s="1585"/>
      <c r="C93" s="1585"/>
      <c r="D93" s="1585"/>
      <c r="E93" s="1585"/>
      <c r="F93" s="1585"/>
      <c r="G93" s="1585"/>
      <c r="H93" s="1585"/>
      <c r="I93" s="1585"/>
      <c r="J93" s="1585"/>
      <c r="K93" s="1585"/>
      <c r="L93" s="1585"/>
      <c r="M93" s="1585"/>
      <c r="N93" s="1585"/>
      <c r="O93" s="1585"/>
      <c r="P93" s="1585"/>
      <c r="Q93" s="1585"/>
      <c r="R93" s="1585"/>
      <c r="S93" s="1585"/>
      <c r="T93" s="1585"/>
      <c r="U93" s="1585"/>
      <c r="V93" s="1585"/>
      <c r="W93" s="1585"/>
      <c r="X93" s="1585"/>
      <c r="Y93" s="1585"/>
      <c r="Z93" s="1585"/>
      <c r="AA93" s="1585"/>
      <c r="AB93" s="1585"/>
      <c r="AC93" s="1585"/>
      <c r="AD93" s="1585"/>
      <c r="AE93" s="1586"/>
      <c r="AF93" s="1613" t="s">
        <v>329</v>
      </c>
      <c r="AG93" s="1614"/>
      <c r="AH93" s="1614"/>
      <c r="AI93" s="1614"/>
      <c r="AJ93" s="1614"/>
      <c r="AK93" s="1615"/>
      <c r="AL93" s="1576">
        <f ca="1">ET93</f>
        <v>0</v>
      </c>
      <c r="AM93" s="1577"/>
      <c r="AN93" s="1577"/>
      <c r="AO93" s="1577"/>
      <c r="AP93" s="1577"/>
      <c r="AQ93" s="1577"/>
      <c r="AR93" s="1577"/>
      <c r="AS93" s="1577"/>
      <c r="AT93" s="1577"/>
      <c r="AU93" s="1577"/>
      <c r="AV93" s="1579"/>
      <c r="AW93" s="1580"/>
      <c r="AX93" s="1580"/>
      <c r="AY93" s="1580"/>
      <c r="AZ93" s="1580"/>
      <c r="BA93" s="1580"/>
      <c r="BB93" s="1580"/>
      <c r="BC93" s="1580"/>
      <c r="BD93" s="1580"/>
      <c r="BE93" s="1581"/>
      <c r="BF93" s="1579"/>
      <c r="BG93" s="1580"/>
      <c r="BH93" s="1580"/>
      <c r="BI93" s="1580"/>
      <c r="BJ93" s="1580"/>
      <c r="BK93" s="1580"/>
      <c r="BL93" s="1580"/>
      <c r="BM93" s="1580"/>
      <c r="BN93" s="1580"/>
      <c r="BO93" s="1580"/>
      <c r="BP93" s="1580"/>
      <c r="BQ93" s="1581"/>
      <c r="BR93" s="1579"/>
      <c r="BS93" s="1580"/>
      <c r="BT93" s="1580"/>
      <c r="BU93" s="1580"/>
      <c r="BV93" s="1580"/>
      <c r="BW93" s="1580"/>
      <c r="BX93" s="1580"/>
      <c r="BY93" s="1580"/>
      <c r="BZ93" s="1580"/>
      <c r="CA93" s="1580"/>
      <c r="CB93" s="1581"/>
      <c r="CC93" s="1579"/>
      <c r="CD93" s="1580"/>
      <c r="CE93" s="1580"/>
      <c r="CF93" s="1580"/>
      <c r="CG93" s="1580"/>
      <c r="CH93" s="1580"/>
      <c r="CI93" s="1580"/>
      <c r="CJ93" s="1580"/>
      <c r="CK93" s="1580"/>
      <c r="CL93" s="1580"/>
      <c r="CM93" s="1580"/>
      <c r="CN93" s="1580"/>
      <c r="CO93" s="1581"/>
      <c r="CP93" s="1579"/>
      <c r="CQ93" s="1580"/>
      <c r="CR93" s="1580"/>
      <c r="CS93" s="1580"/>
      <c r="CT93" s="1580"/>
      <c r="CU93" s="1580"/>
      <c r="CV93" s="1580"/>
      <c r="CW93" s="1580"/>
      <c r="CX93" s="1580"/>
      <c r="CY93" s="1580"/>
      <c r="CZ93" s="1581"/>
      <c r="DA93" s="1579"/>
      <c r="DB93" s="1580"/>
      <c r="DC93" s="1580"/>
      <c r="DD93" s="1580"/>
      <c r="DE93" s="1580"/>
      <c r="DF93" s="1580"/>
      <c r="DG93" s="1580"/>
      <c r="DH93" s="1580"/>
      <c r="DI93" s="1580"/>
      <c r="DJ93" s="1580"/>
      <c r="DK93" s="1581"/>
      <c r="DL93" s="1580"/>
      <c r="DM93" s="1580"/>
      <c r="DN93" s="1580"/>
      <c r="DO93" s="1580"/>
      <c r="DP93" s="1580"/>
      <c r="DQ93" s="1580"/>
      <c r="DR93" s="1580"/>
      <c r="DS93" s="1580"/>
      <c r="DT93" s="1580"/>
      <c r="DU93" s="1581"/>
      <c r="DV93" s="1579"/>
      <c r="DW93" s="1580"/>
      <c r="DX93" s="1580"/>
      <c r="DY93" s="1580"/>
      <c r="DZ93" s="1580"/>
      <c r="EA93" s="1580"/>
      <c r="EB93" s="1580"/>
      <c r="EC93" s="1580"/>
      <c r="ED93" s="1580"/>
      <c r="EE93" s="1580"/>
      <c r="EF93" s="1580"/>
      <c r="EG93" s="1580"/>
      <c r="EH93" s="1581"/>
      <c r="EI93" s="1579"/>
      <c r="EJ93" s="1580"/>
      <c r="EK93" s="1580"/>
      <c r="EL93" s="1580"/>
      <c r="EM93" s="1580"/>
      <c r="EN93" s="1580"/>
      <c r="EO93" s="1580"/>
      <c r="EP93" s="1580"/>
      <c r="EQ93" s="1580"/>
      <c r="ER93" s="1580"/>
      <c r="ES93" s="1581"/>
      <c r="ET93" s="157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расходы'!$A$13:$A$49,"9",'Фактические расходы'!$K$13:$K$49))</f>
        <v>0</v>
      </c>
      <c r="EU93" s="1577"/>
      <c r="EV93" s="1577"/>
      <c r="EW93" s="1577"/>
      <c r="EX93" s="1577"/>
      <c r="EY93" s="1577"/>
      <c r="EZ93" s="1577"/>
      <c r="FA93" s="1577"/>
      <c r="FB93" s="1577"/>
      <c r="FC93" s="1577"/>
      <c r="FD93" s="1578"/>
      <c r="FE93" s="526" t="str">
        <f>'Настройки ТИК'!$C$55</f>
        <v>116_2605_426</v>
      </c>
      <c r="FF93" s="151">
        <v>2</v>
      </c>
      <c r="FG93" s="151" t="str">
        <f>$FF$25</f>
        <v>20--0</v>
      </c>
    </row>
    <row r="94" spans="1:163" ht="39" customHeight="1" x14ac:dyDescent="0.25">
      <c r="A94" s="1584" t="s">
        <v>986</v>
      </c>
      <c r="B94" s="1585"/>
      <c r="C94" s="1585"/>
      <c r="D94" s="1585"/>
      <c r="E94" s="1585"/>
      <c r="F94" s="1585"/>
      <c r="G94" s="1585"/>
      <c r="H94" s="1585"/>
      <c r="I94" s="1585"/>
      <c r="J94" s="1585"/>
      <c r="K94" s="1585"/>
      <c r="L94" s="1585"/>
      <c r="M94" s="1585"/>
      <c r="N94" s="1585"/>
      <c r="O94" s="1585"/>
      <c r="P94" s="1585"/>
      <c r="Q94" s="1585"/>
      <c r="R94" s="1585"/>
      <c r="S94" s="1585"/>
      <c r="T94" s="1585"/>
      <c r="U94" s="1585"/>
      <c r="V94" s="1585"/>
      <c r="W94" s="1585"/>
      <c r="X94" s="1585"/>
      <c r="Y94" s="1585"/>
      <c r="Z94" s="1585"/>
      <c r="AA94" s="1585"/>
      <c r="AB94" s="1585"/>
      <c r="AC94" s="1585"/>
      <c r="AD94" s="1585"/>
      <c r="AE94" s="1586"/>
      <c r="AF94" s="1624" t="s">
        <v>330</v>
      </c>
      <c r="AG94" s="1625"/>
      <c r="AH94" s="1625"/>
      <c r="AI94" s="1625"/>
      <c r="AJ94" s="1625"/>
      <c r="AK94" s="1626"/>
      <c r="AL94" s="1621">
        <f ca="1">ET94</f>
        <v>0</v>
      </c>
      <c r="AM94" s="1622"/>
      <c r="AN94" s="1622"/>
      <c r="AO94" s="1622"/>
      <c r="AP94" s="1622"/>
      <c r="AQ94" s="1622"/>
      <c r="AR94" s="1622"/>
      <c r="AS94" s="1622"/>
      <c r="AT94" s="1622"/>
      <c r="AU94" s="1623"/>
      <c r="AV94" s="1627"/>
      <c r="AW94" s="1628"/>
      <c r="AX94" s="1628"/>
      <c r="AY94" s="1628"/>
      <c r="AZ94" s="1628"/>
      <c r="BA94" s="1628"/>
      <c r="BB94" s="1628"/>
      <c r="BC94" s="1628"/>
      <c r="BD94" s="1628"/>
      <c r="BE94" s="1629"/>
      <c r="BF94" s="1627"/>
      <c r="BG94" s="1628"/>
      <c r="BH94" s="1628"/>
      <c r="BI94" s="1628"/>
      <c r="BJ94" s="1628"/>
      <c r="BK94" s="1628"/>
      <c r="BL94" s="1628"/>
      <c r="BM94" s="1628"/>
      <c r="BN94" s="1628"/>
      <c r="BO94" s="1628"/>
      <c r="BP94" s="1628"/>
      <c r="BQ94" s="1629"/>
      <c r="BR94" s="1627"/>
      <c r="BS94" s="1628"/>
      <c r="BT94" s="1628"/>
      <c r="BU94" s="1628"/>
      <c r="BV94" s="1628"/>
      <c r="BW94" s="1628"/>
      <c r="BX94" s="1628"/>
      <c r="BY94" s="1628"/>
      <c r="BZ94" s="1628"/>
      <c r="CA94" s="1628"/>
      <c r="CB94" s="1629"/>
      <c r="CC94" s="1627"/>
      <c r="CD94" s="1628"/>
      <c r="CE94" s="1628"/>
      <c r="CF94" s="1628"/>
      <c r="CG94" s="1628"/>
      <c r="CH94" s="1628"/>
      <c r="CI94" s="1628"/>
      <c r="CJ94" s="1628"/>
      <c r="CK94" s="1628"/>
      <c r="CL94" s="1628"/>
      <c r="CM94" s="1628"/>
      <c r="CN94" s="1628"/>
      <c r="CO94" s="1629"/>
      <c r="CP94" s="1627"/>
      <c r="CQ94" s="1628"/>
      <c r="CR94" s="1628"/>
      <c r="CS94" s="1628"/>
      <c r="CT94" s="1628"/>
      <c r="CU94" s="1628"/>
      <c r="CV94" s="1628"/>
      <c r="CW94" s="1628"/>
      <c r="CX94" s="1628"/>
      <c r="CY94" s="1628"/>
      <c r="CZ94" s="1629"/>
      <c r="DA94" s="1627"/>
      <c r="DB94" s="1628"/>
      <c r="DC94" s="1628"/>
      <c r="DD94" s="1628"/>
      <c r="DE94" s="1628"/>
      <c r="DF94" s="1628"/>
      <c r="DG94" s="1628"/>
      <c r="DH94" s="1628"/>
      <c r="DI94" s="1628"/>
      <c r="DJ94" s="1628"/>
      <c r="DK94" s="1629"/>
      <c r="DL94" s="1628"/>
      <c r="DM94" s="1628"/>
      <c r="DN94" s="1628"/>
      <c r="DO94" s="1628"/>
      <c r="DP94" s="1628"/>
      <c r="DQ94" s="1628"/>
      <c r="DR94" s="1628"/>
      <c r="DS94" s="1628"/>
      <c r="DT94" s="1628"/>
      <c r="DU94" s="1629"/>
      <c r="DV94" s="1627"/>
      <c r="DW94" s="1628"/>
      <c r="DX94" s="1628"/>
      <c r="DY94" s="1628"/>
      <c r="DZ94" s="1628"/>
      <c r="EA94" s="1628"/>
      <c r="EB94" s="1628"/>
      <c r="EC94" s="1628"/>
      <c r="ED94" s="1628"/>
      <c r="EE94" s="1628"/>
      <c r="EF94" s="1628"/>
      <c r="EG94" s="1628"/>
      <c r="EH94" s="1629"/>
      <c r="EI94" s="1627"/>
      <c r="EJ94" s="1628"/>
      <c r="EK94" s="1628"/>
      <c r="EL94" s="1628"/>
      <c r="EM94" s="1628"/>
      <c r="EN94" s="1628"/>
      <c r="EO94" s="1628"/>
      <c r="EP94" s="1628"/>
      <c r="EQ94" s="1628"/>
      <c r="ER94" s="1628"/>
      <c r="ES94" s="1629"/>
      <c r="ET94" s="157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расходы'!$A$13:$A$49,"9.1",'Фактические расходы'!$K$13:$K$49))</f>
        <v>0</v>
      </c>
      <c r="EU94" s="1577"/>
      <c r="EV94" s="1577"/>
      <c r="EW94" s="1577"/>
      <c r="EX94" s="1577"/>
      <c r="EY94" s="1577"/>
      <c r="EZ94" s="1577"/>
      <c r="FA94" s="1577"/>
      <c r="FB94" s="1577"/>
      <c r="FC94" s="1577"/>
      <c r="FD94" s="1578"/>
      <c r="FE94" s="526" t="str">
        <f>'Настройки ТИК'!$C$55</f>
        <v>116_2605_426</v>
      </c>
      <c r="FF94" s="151">
        <v>2</v>
      </c>
      <c r="FG94" s="151" t="str">
        <f>$FF$25</f>
        <v>20--0</v>
      </c>
    </row>
    <row r="95" spans="1:163" ht="27" customHeight="1" x14ac:dyDescent="0.25">
      <c r="A95" s="1584" t="s">
        <v>982</v>
      </c>
      <c r="B95" s="1585"/>
      <c r="C95" s="1585"/>
      <c r="D95" s="1585"/>
      <c r="E95" s="1585"/>
      <c r="F95" s="1585"/>
      <c r="G95" s="1585"/>
      <c r="H95" s="1585"/>
      <c r="I95" s="1585"/>
      <c r="J95" s="1585"/>
      <c r="K95" s="1585"/>
      <c r="L95" s="1585"/>
      <c r="M95" s="1585"/>
      <c r="N95" s="1585"/>
      <c r="O95" s="1585"/>
      <c r="P95" s="1585"/>
      <c r="Q95" s="1585"/>
      <c r="R95" s="1585"/>
      <c r="S95" s="1585"/>
      <c r="T95" s="1585"/>
      <c r="U95" s="1585"/>
      <c r="V95" s="1585"/>
      <c r="W95" s="1585"/>
      <c r="X95" s="1585"/>
      <c r="Y95" s="1585"/>
      <c r="Z95" s="1585"/>
      <c r="AA95" s="1585"/>
      <c r="AB95" s="1585"/>
      <c r="AC95" s="1585"/>
      <c r="AD95" s="1585"/>
      <c r="AE95" s="1586"/>
      <c r="AF95" s="1613" t="s">
        <v>331</v>
      </c>
      <c r="AG95" s="1614"/>
      <c r="AH95" s="1614"/>
      <c r="AI95" s="1614"/>
      <c r="AJ95" s="1614"/>
      <c r="AK95" s="1615"/>
      <c r="AL95" s="1576">
        <f ca="1">ET95</f>
        <v>0</v>
      </c>
      <c r="AM95" s="1577"/>
      <c r="AN95" s="1577"/>
      <c r="AO95" s="1577"/>
      <c r="AP95" s="1577"/>
      <c r="AQ95" s="1577"/>
      <c r="AR95" s="1577"/>
      <c r="AS95" s="1577"/>
      <c r="AT95" s="1577"/>
      <c r="AU95" s="1577"/>
      <c r="AV95" s="1579"/>
      <c r="AW95" s="1580"/>
      <c r="AX95" s="1580"/>
      <c r="AY95" s="1580"/>
      <c r="AZ95" s="1580"/>
      <c r="BA95" s="1580"/>
      <c r="BB95" s="1580"/>
      <c r="BC95" s="1580"/>
      <c r="BD95" s="1580"/>
      <c r="BE95" s="1581"/>
      <c r="BF95" s="1579"/>
      <c r="BG95" s="1580"/>
      <c r="BH95" s="1580"/>
      <c r="BI95" s="1580"/>
      <c r="BJ95" s="1580"/>
      <c r="BK95" s="1580"/>
      <c r="BL95" s="1580"/>
      <c r="BM95" s="1580"/>
      <c r="BN95" s="1580"/>
      <c r="BO95" s="1580"/>
      <c r="BP95" s="1580"/>
      <c r="BQ95" s="1581"/>
      <c r="BR95" s="1579"/>
      <c r="BS95" s="1580"/>
      <c r="BT95" s="1580"/>
      <c r="BU95" s="1580"/>
      <c r="BV95" s="1580"/>
      <c r="BW95" s="1580"/>
      <c r="BX95" s="1580"/>
      <c r="BY95" s="1580"/>
      <c r="BZ95" s="1580"/>
      <c r="CA95" s="1580"/>
      <c r="CB95" s="1581"/>
      <c r="CC95" s="1579"/>
      <c r="CD95" s="1580"/>
      <c r="CE95" s="1580"/>
      <c r="CF95" s="1580"/>
      <c r="CG95" s="1580"/>
      <c r="CH95" s="1580"/>
      <c r="CI95" s="1580"/>
      <c r="CJ95" s="1580"/>
      <c r="CK95" s="1580"/>
      <c r="CL95" s="1580"/>
      <c r="CM95" s="1580"/>
      <c r="CN95" s="1580"/>
      <c r="CO95" s="1581"/>
      <c r="CP95" s="1579"/>
      <c r="CQ95" s="1580"/>
      <c r="CR95" s="1580"/>
      <c r="CS95" s="1580"/>
      <c r="CT95" s="1580"/>
      <c r="CU95" s="1580"/>
      <c r="CV95" s="1580"/>
      <c r="CW95" s="1580"/>
      <c r="CX95" s="1580"/>
      <c r="CY95" s="1580"/>
      <c r="CZ95" s="1581"/>
      <c r="DA95" s="1579"/>
      <c r="DB95" s="1580"/>
      <c r="DC95" s="1580"/>
      <c r="DD95" s="1580"/>
      <c r="DE95" s="1580"/>
      <c r="DF95" s="1580"/>
      <c r="DG95" s="1580"/>
      <c r="DH95" s="1580"/>
      <c r="DI95" s="1580"/>
      <c r="DJ95" s="1580"/>
      <c r="DK95" s="1581"/>
      <c r="DL95" s="1580"/>
      <c r="DM95" s="1580"/>
      <c r="DN95" s="1580"/>
      <c r="DO95" s="1580"/>
      <c r="DP95" s="1580"/>
      <c r="DQ95" s="1580"/>
      <c r="DR95" s="1580"/>
      <c r="DS95" s="1580"/>
      <c r="DT95" s="1580"/>
      <c r="DU95" s="1581"/>
      <c r="DV95" s="1579"/>
      <c r="DW95" s="1580"/>
      <c r="DX95" s="1580"/>
      <c r="DY95" s="1580"/>
      <c r="DZ95" s="1580"/>
      <c r="EA95" s="1580"/>
      <c r="EB95" s="1580"/>
      <c r="EC95" s="1580"/>
      <c r="ED95" s="1580"/>
      <c r="EE95" s="1580"/>
      <c r="EF95" s="1580"/>
      <c r="EG95" s="1580"/>
      <c r="EH95" s="1581"/>
      <c r="EI95" s="1579"/>
      <c r="EJ95" s="1580"/>
      <c r="EK95" s="1580"/>
      <c r="EL95" s="1580"/>
      <c r="EM95" s="1580"/>
      <c r="EN95" s="1580"/>
      <c r="EO95" s="1580"/>
      <c r="EP95" s="1580"/>
      <c r="EQ95" s="1580"/>
      <c r="ER95" s="1580"/>
      <c r="ES95" s="1581"/>
      <c r="ET95" s="157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расходы'!$A$13:$A$49,"9.2",'Фактические расходы'!$K$13:$K$49))</f>
        <v>0</v>
      </c>
      <c r="EU95" s="1577"/>
      <c r="EV95" s="1577"/>
      <c r="EW95" s="1577"/>
      <c r="EX95" s="1577"/>
      <c r="EY95" s="1577"/>
      <c r="EZ95" s="1577"/>
      <c r="FA95" s="1577"/>
      <c r="FB95" s="1577"/>
      <c r="FC95" s="1577"/>
      <c r="FD95" s="1578"/>
      <c r="FE95" s="526" t="str">
        <f>'Настройки ТИК'!$C$55</f>
        <v>116_2605_426</v>
      </c>
      <c r="FF95" s="151">
        <v>2</v>
      </c>
      <c r="FG95" s="151" t="str">
        <f>$FF$25</f>
        <v>20--0</v>
      </c>
    </row>
    <row r="96" spans="1:163" ht="58.5" customHeight="1" x14ac:dyDescent="0.25">
      <c r="A96" s="1584" t="s">
        <v>983</v>
      </c>
      <c r="B96" s="1585"/>
      <c r="C96" s="1585"/>
      <c r="D96" s="1585"/>
      <c r="E96" s="1585"/>
      <c r="F96" s="1585"/>
      <c r="G96" s="1585"/>
      <c r="H96" s="1585"/>
      <c r="I96" s="1585"/>
      <c r="J96" s="1585"/>
      <c r="K96" s="1585"/>
      <c r="L96" s="1585"/>
      <c r="M96" s="1585"/>
      <c r="N96" s="1585"/>
      <c r="O96" s="1585"/>
      <c r="P96" s="1585"/>
      <c r="Q96" s="1585"/>
      <c r="R96" s="1585"/>
      <c r="S96" s="1585"/>
      <c r="T96" s="1585"/>
      <c r="U96" s="1585"/>
      <c r="V96" s="1585"/>
      <c r="W96" s="1585"/>
      <c r="X96" s="1585"/>
      <c r="Y96" s="1585"/>
      <c r="Z96" s="1585"/>
      <c r="AA96" s="1585"/>
      <c r="AB96" s="1585"/>
      <c r="AC96" s="1585"/>
      <c r="AD96" s="1585"/>
      <c r="AE96" s="1586"/>
      <c r="AF96" s="1613" t="s">
        <v>332</v>
      </c>
      <c r="AG96" s="1614"/>
      <c r="AH96" s="1614"/>
      <c r="AI96" s="1614"/>
      <c r="AJ96" s="1614"/>
      <c r="AK96" s="1615"/>
      <c r="AL96" s="1576">
        <f ca="1">ET96</f>
        <v>0</v>
      </c>
      <c r="AM96" s="1577"/>
      <c r="AN96" s="1577"/>
      <c r="AO96" s="1577"/>
      <c r="AP96" s="1577"/>
      <c r="AQ96" s="1577"/>
      <c r="AR96" s="1577"/>
      <c r="AS96" s="1577"/>
      <c r="AT96" s="1577"/>
      <c r="AU96" s="1577"/>
      <c r="AV96" s="1579"/>
      <c r="AW96" s="1580"/>
      <c r="AX96" s="1580"/>
      <c r="AY96" s="1580"/>
      <c r="AZ96" s="1580"/>
      <c r="BA96" s="1580"/>
      <c r="BB96" s="1580"/>
      <c r="BC96" s="1580"/>
      <c r="BD96" s="1580"/>
      <c r="BE96" s="1581"/>
      <c r="BF96" s="1579"/>
      <c r="BG96" s="1580"/>
      <c r="BH96" s="1580"/>
      <c r="BI96" s="1580"/>
      <c r="BJ96" s="1580"/>
      <c r="BK96" s="1580"/>
      <c r="BL96" s="1580"/>
      <c r="BM96" s="1580"/>
      <c r="BN96" s="1580"/>
      <c r="BO96" s="1580"/>
      <c r="BP96" s="1580"/>
      <c r="BQ96" s="1581"/>
      <c r="BR96" s="1579"/>
      <c r="BS96" s="1580"/>
      <c r="BT96" s="1580"/>
      <c r="BU96" s="1580"/>
      <c r="BV96" s="1580"/>
      <c r="BW96" s="1580"/>
      <c r="BX96" s="1580"/>
      <c r="BY96" s="1580"/>
      <c r="BZ96" s="1580"/>
      <c r="CA96" s="1580"/>
      <c r="CB96" s="1581"/>
      <c r="CC96" s="1579"/>
      <c r="CD96" s="1580"/>
      <c r="CE96" s="1580"/>
      <c r="CF96" s="1580"/>
      <c r="CG96" s="1580"/>
      <c r="CH96" s="1580"/>
      <c r="CI96" s="1580"/>
      <c r="CJ96" s="1580"/>
      <c r="CK96" s="1580"/>
      <c r="CL96" s="1580"/>
      <c r="CM96" s="1580"/>
      <c r="CN96" s="1580"/>
      <c r="CO96" s="1581"/>
      <c r="CP96" s="1579"/>
      <c r="CQ96" s="1580"/>
      <c r="CR96" s="1580"/>
      <c r="CS96" s="1580"/>
      <c r="CT96" s="1580"/>
      <c r="CU96" s="1580"/>
      <c r="CV96" s="1580"/>
      <c r="CW96" s="1580"/>
      <c r="CX96" s="1580"/>
      <c r="CY96" s="1580"/>
      <c r="CZ96" s="1581"/>
      <c r="DA96" s="1579"/>
      <c r="DB96" s="1580"/>
      <c r="DC96" s="1580"/>
      <c r="DD96" s="1580"/>
      <c r="DE96" s="1580"/>
      <c r="DF96" s="1580"/>
      <c r="DG96" s="1580"/>
      <c r="DH96" s="1580"/>
      <c r="DI96" s="1580"/>
      <c r="DJ96" s="1580"/>
      <c r="DK96" s="1581"/>
      <c r="DL96" s="1580"/>
      <c r="DM96" s="1580"/>
      <c r="DN96" s="1580"/>
      <c r="DO96" s="1580"/>
      <c r="DP96" s="1580"/>
      <c r="DQ96" s="1580"/>
      <c r="DR96" s="1580"/>
      <c r="DS96" s="1580"/>
      <c r="DT96" s="1580"/>
      <c r="DU96" s="1581"/>
      <c r="DV96" s="1579"/>
      <c r="DW96" s="1580"/>
      <c r="DX96" s="1580"/>
      <c r="DY96" s="1580"/>
      <c r="DZ96" s="1580"/>
      <c r="EA96" s="1580"/>
      <c r="EB96" s="1580"/>
      <c r="EC96" s="1580"/>
      <c r="ED96" s="1580"/>
      <c r="EE96" s="1580"/>
      <c r="EF96" s="1580"/>
      <c r="EG96" s="1580"/>
      <c r="EH96" s="1581"/>
      <c r="EI96" s="1579"/>
      <c r="EJ96" s="1580"/>
      <c r="EK96" s="1580"/>
      <c r="EL96" s="1580"/>
      <c r="EM96" s="1580"/>
      <c r="EN96" s="1580"/>
      <c r="EO96" s="1580"/>
      <c r="EP96" s="1580"/>
      <c r="EQ96" s="1580"/>
      <c r="ER96" s="1580"/>
      <c r="ES96" s="1581"/>
      <c r="ET96" s="157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расходы'!$A$13:$A$49,"9.3",'Фактические расходы'!$K$13:$K$49))</f>
        <v>0</v>
      </c>
      <c r="EU96" s="1577"/>
      <c r="EV96" s="1577"/>
      <c r="EW96" s="1577"/>
      <c r="EX96" s="1577"/>
      <c r="EY96" s="1577"/>
      <c r="EZ96" s="1577"/>
      <c r="FA96" s="1577"/>
      <c r="FB96" s="1577"/>
      <c r="FC96" s="1577"/>
      <c r="FD96" s="1578"/>
      <c r="FE96" s="526" t="str">
        <f>'Настройки ТИК'!$C$55</f>
        <v>116_2605_426</v>
      </c>
      <c r="FF96" s="151">
        <v>2</v>
      </c>
      <c r="FG96" s="151" t="str">
        <f>$FF$25</f>
        <v>20--0</v>
      </c>
    </row>
    <row r="97" spans="1:163" ht="40.5" customHeight="1" thickBot="1" x14ac:dyDescent="0.3">
      <c r="A97" s="1584" t="s">
        <v>984</v>
      </c>
      <c r="B97" s="1585"/>
      <c r="C97" s="1585"/>
      <c r="D97" s="1585"/>
      <c r="E97" s="1585"/>
      <c r="F97" s="1585"/>
      <c r="G97" s="1585"/>
      <c r="H97" s="1585"/>
      <c r="I97" s="1585"/>
      <c r="J97" s="1585"/>
      <c r="K97" s="1585"/>
      <c r="L97" s="1585"/>
      <c r="M97" s="1585"/>
      <c r="N97" s="1585"/>
      <c r="O97" s="1585"/>
      <c r="P97" s="1585"/>
      <c r="Q97" s="1585"/>
      <c r="R97" s="1585"/>
      <c r="S97" s="1585"/>
      <c r="T97" s="1585"/>
      <c r="U97" s="1585"/>
      <c r="V97" s="1585"/>
      <c r="W97" s="1585"/>
      <c r="X97" s="1585"/>
      <c r="Y97" s="1585"/>
      <c r="Z97" s="1585"/>
      <c r="AA97" s="1585"/>
      <c r="AB97" s="1585"/>
      <c r="AC97" s="1585"/>
      <c r="AD97" s="1585"/>
      <c r="AE97" s="1586"/>
      <c r="AF97" s="1616" t="s">
        <v>333</v>
      </c>
      <c r="AG97" s="1617"/>
      <c r="AH97" s="1617"/>
      <c r="AI97" s="1617"/>
      <c r="AJ97" s="1617"/>
      <c r="AK97" s="1618"/>
      <c r="AL97" s="1619">
        <f ca="1">ET97</f>
        <v>0</v>
      </c>
      <c r="AM97" s="1620"/>
      <c r="AN97" s="1620"/>
      <c r="AO97" s="1620"/>
      <c r="AP97" s="1620"/>
      <c r="AQ97" s="1620"/>
      <c r="AR97" s="1620"/>
      <c r="AS97" s="1620"/>
      <c r="AT97" s="1620"/>
      <c r="AU97" s="1620"/>
      <c r="AV97" s="1550"/>
      <c r="AW97" s="1551"/>
      <c r="AX97" s="1551"/>
      <c r="AY97" s="1551"/>
      <c r="AZ97" s="1551"/>
      <c r="BA97" s="1551"/>
      <c r="BB97" s="1551"/>
      <c r="BC97" s="1551"/>
      <c r="BD97" s="1551"/>
      <c r="BE97" s="1552"/>
      <c r="BF97" s="1550"/>
      <c r="BG97" s="1551"/>
      <c r="BH97" s="1551"/>
      <c r="BI97" s="1551"/>
      <c r="BJ97" s="1551"/>
      <c r="BK97" s="1551"/>
      <c r="BL97" s="1551"/>
      <c r="BM97" s="1551"/>
      <c r="BN97" s="1551"/>
      <c r="BO97" s="1551"/>
      <c r="BP97" s="1551"/>
      <c r="BQ97" s="1552"/>
      <c r="BR97" s="1550"/>
      <c r="BS97" s="1551"/>
      <c r="BT97" s="1551"/>
      <c r="BU97" s="1551"/>
      <c r="BV97" s="1551"/>
      <c r="BW97" s="1551"/>
      <c r="BX97" s="1551"/>
      <c r="BY97" s="1551"/>
      <c r="BZ97" s="1551"/>
      <c r="CA97" s="1551"/>
      <c r="CB97" s="1552"/>
      <c r="CC97" s="1550"/>
      <c r="CD97" s="1551"/>
      <c r="CE97" s="1551"/>
      <c r="CF97" s="1551"/>
      <c r="CG97" s="1551"/>
      <c r="CH97" s="1551"/>
      <c r="CI97" s="1551"/>
      <c r="CJ97" s="1551"/>
      <c r="CK97" s="1551"/>
      <c r="CL97" s="1551"/>
      <c r="CM97" s="1551"/>
      <c r="CN97" s="1551"/>
      <c r="CO97" s="1552"/>
      <c r="CP97" s="1550"/>
      <c r="CQ97" s="1551"/>
      <c r="CR97" s="1551"/>
      <c r="CS97" s="1551"/>
      <c r="CT97" s="1551"/>
      <c r="CU97" s="1551"/>
      <c r="CV97" s="1551"/>
      <c r="CW97" s="1551"/>
      <c r="CX97" s="1551"/>
      <c r="CY97" s="1551"/>
      <c r="CZ97" s="1552"/>
      <c r="DA97" s="1550"/>
      <c r="DB97" s="1551"/>
      <c r="DC97" s="1551"/>
      <c r="DD97" s="1551"/>
      <c r="DE97" s="1551"/>
      <c r="DF97" s="1551"/>
      <c r="DG97" s="1551"/>
      <c r="DH97" s="1551"/>
      <c r="DI97" s="1551"/>
      <c r="DJ97" s="1551"/>
      <c r="DK97" s="1552"/>
      <c r="DL97" s="1551"/>
      <c r="DM97" s="1551"/>
      <c r="DN97" s="1551"/>
      <c r="DO97" s="1551"/>
      <c r="DP97" s="1551"/>
      <c r="DQ97" s="1551"/>
      <c r="DR97" s="1551"/>
      <c r="DS97" s="1551"/>
      <c r="DT97" s="1551"/>
      <c r="DU97" s="1552"/>
      <c r="DV97" s="1550"/>
      <c r="DW97" s="1551"/>
      <c r="DX97" s="1551"/>
      <c r="DY97" s="1551"/>
      <c r="DZ97" s="1551"/>
      <c r="EA97" s="1551"/>
      <c r="EB97" s="1551"/>
      <c r="EC97" s="1551"/>
      <c r="ED97" s="1551"/>
      <c r="EE97" s="1551"/>
      <c r="EF97" s="1551"/>
      <c r="EG97" s="1551"/>
      <c r="EH97" s="1552"/>
      <c r="EI97" s="1550"/>
      <c r="EJ97" s="1551"/>
      <c r="EK97" s="1551"/>
      <c r="EL97" s="1551"/>
      <c r="EM97" s="1551"/>
      <c r="EN97" s="1551"/>
      <c r="EO97" s="1551"/>
      <c r="EP97" s="1551"/>
      <c r="EQ97" s="1551"/>
      <c r="ER97" s="1551"/>
      <c r="ES97" s="1552"/>
      <c r="ET97" s="157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расходы'!$A$13:$A$49,"9.4",'Фактические расходы'!$K$13:$K$49))</f>
        <v>0</v>
      </c>
      <c r="EU97" s="1577"/>
      <c r="EV97" s="1577"/>
      <c r="EW97" s="1577"/>
      <c r="EX97" s="1577"/>
      <c r="EY97" s="1577"/>
      <c r="EZ97" s="1577"/>
      <c r="FA97" s="1577"/>
      <c r="FB97" s="1577"/>
      <c r="FC97" s="1577"/>
      <c r="FD97" s="1578"/>
      <c r="FE97" s="526" t="str">
        <f>'Настройки ТИК'!$C$55</f>
        <v>116_2605_426</v>
      </c>
      <c r="FF97" s="151">
        <v>2</v>
      </c>
      <c r="FG97" s="151" t="str">
        <f>$FF$25</f>
        <v>20--0</v>
      </c>
    </row>
    <row r="98" spans="1:163" ht="7.5" customHeight="1" x14ac:dyDescent="0.25">
      <c r="A98" s="732"/>
      <c r="B98" s="732"/>
      <c r="C98" s="732"/>
      <c r="D98" s="732"/>
      <c r="E98" s="732"/>
      <c r="F98" s="732"/>
      <c r="G98" s="732"/>
      <c r="H98" s="732"/>
      <c r="I98" s="732"/>
      <c r="J98" s="732"/>
      <c r="K98" s="732"/>
      <c r="L98" s="732"/>
      <c r="M98" s="732"/>
      <c r="N98" s="732"/>
      <c r="O98" s="732"/>
      <c r="P98" s="732"/>
      <c r="Q98" s="732"/>
      <c r="R98" s="732"/>
      <c r="S98" s="732"/>
      <c r="T98" s="732"/>
      <c r="U98" s="732"/>
      <c r="V98" s="732"/>
      <c r="W98" s="732"/>
      <c r="X98" s="732"/>
      <c r="Y98" s="732"/>
      <c r="Z98" s="732"/>
      <c r="AA98" s="732"/>
      <c r="AB98" s="732"/>
      <c r="AC98" s="732"/>
      <c r="AD98" s="732"/>
      <c r="AE98" s="732"/>
      <c r="AF98" s="239"/>
      <c r="AG98" s="239"/>
      <c r="AH98" s="239"/>
      <c r="AI98" s="239"/>
      <c r="AJ98" s="239"/>
      <c r="AK98" s="239"/>
      <c r="AL98" s="240"/>
      <c r="AM98" s="240"/>
      <c r="AN98" s="240"/>
      <c r="AO98" s="240"/>
      <c r="AP98" s="240"/>
      <c r="AQ98" s="240"/>
      <c r="AR98" s="240"/>
      <c r="AS98" s="240"/>
      <c r="AT98" s="240"/>
      <c r="AU98" s="240"/>
      <c r="AV98" s="240"/>
      <c r="AW98" s="240"/>
      <c r="AX98" s="240"/>
      <c r="AY98" s="240"/>
      <c r="AZ98" s="240"/>
      <c r="BA98" s="240"/>
      <c r="BB98" s="240"/>
      <c r="BC98" s="240"/>
      <c r="BD98" s="240"/>
      <c r="BE98" s="240"/>
      <c r="BF98" s="240"/>
      <c r="BG98" s="240"/>
      <c r="BH98" s="240"/>
      <c r="BI98" s="240"/>
      <c r="BJ98" s="240"/>
      <c r="BK98" s="240"/>
      <c r="BL98" s="240"/>
      <c r="BM98" s="240"/>
      <c r="BN98" s="240"/>
      <c r="BO98" s="240"/>
      <c r="BP98" s="240"/>
      <c r="BQ98" s="240"/>
      <c r="BR98" s="240"/>
      <c r="BS98" s="240"/>
      <c r="BT98" s="240"/>
      <c r="BU98" s="240"/>
      <c r="BV98" s="240"/>
      <c r="BW98" s="240"/>
      <c r="BX98" s="240"/>
      <c r="BY98" s="240"/>
      <c r="BZ98" s="240"/>
      <c r="CA98" s="240"/>
      <c r="CB98" s="240"/>
      <c r="CC98" s="240"/>
      <c r="CD98" s="240"/>
      <c r="CE98" s="240"/>
      <c r="CF98" s="240"/>
      <c r="CG98" s="240"/>
      <c r="CH98" s="240"/>
      <c r="CI98" s="240"/>
      <c r="CJ98" s="240"/>
      <c r="CK98" s="240"/>
      <c r="CL98" s="240"/>
      <c r="CM98" s="240"/>
      <c r="CN98" s="240"/>
      <c r="CO98" s="240"/>
      <c r="CP98" s="240"/>
      <c r="CQ98" s="240"/>
      <c r="CR98" s="240"/>
      <c r="CS98" s="240"/>
      <c r="CT98" s="240"/>
      <c r="CU98" s="240"/>
      <c r="CV98" s="240"/>
      <c r="CW98" s="240"/>
      <c r="CX98" s="240"/>
      <c r="CY98" s="240"/>
      <c r="CZ98" s="240"/>
      <c r="DA98" s="240"/>
      <c r="DB98" s="240"/>
      <c r="DC98" s="240"/>
      <c r="DD98" s="240"/>
      <c r="DE98" s="240"/>
      <c r="DF98" s="240"/>
      <c r="DG98" s="240"/>
      <c r="DH98" s="240"/>
      <c r="DI98" s="240"/>
      <c r="DJ98" s="240"/>
      <c r="DK98" s="240"/>
      <c r="DL98" s="240"/>
      <c r="DM98" s="240"/>
      <c r="DN98" s="240"/>
      <c r="DO98" s="240"/>
      <c r="DP98" s="240"/>
      <c r="DQ98" s="240"/>
      <c r="DR98" s="240"/>
      <c r="DS98" s="240"/>
      <c r="DT98" s="240"/>
      <c r="DU98" s="240"/>
      <c r="DV98" s="240"/>
      <c r="DW98" s="240"/>
      <c r="DX98" s="240"/>
      <c r="DY98" s="240"/>
      <c r="DZ98" s="240"/>
      <c r="EA98" s="240"/>
      <c r="EB98" s="240"/>
      <c r="EC98" s="240"/>
      <c r="ED98" s="240"/>
      <c r="EE98" s="240"/>
      <c r="EF98" s="240"/>
      <c r="EG98" s="240"/>
      <c r="EH98" s="240"/>
      <c r="EI98" s="240"/>
      <c r="EJ98" s="240"/>
      <c r="EK98" s="240"/>
      <c r="EL98" s="240"/>
      <c r="EM98" s="240"/>
      <c r="EN98" s="240"/>
      <c r="EO98" s="240"/>
      <c r="EP98" s="240"/>
      <c r="EQ98" s="240"/>
      <c r="ER98" s="240"/>
      <c r="ES98" s="240"/>
      <c r="ET98" s="240"/>
      <c r="EU98" s="240"/>
      <c r="EV98" s="240"/>
      <c r="EW98" s="240"/>
      <c r="EX98" s="240"/>
      <c r="EY98" s="240"/>
      <c r="EZ98" s="240"/>
      <c r="FA98" s="240"/>
      <c r="FB98" s="240"/>
      <c r="FC98" s="240"/>
      <c r="FD98" s="240"/>
    </row>
    <row r="99" spans="1:163" ht="10.5" customHeight="1" x14ac:dyDescent="0.25">
      <c r="A99" s="731"/>
      <c r="B99" s="731"/>
      <c r="C99" s="731"/>
      <c r="D99" s="731"/>
      <c r="E99" s="731"/>
      <c r="F99" s="731"/>
      <c r="G99" s="731"/>
      <c r="H99" s="731"/>
      <c r="I99" s="731"/>
      <c r="J99" s="731"/>
      <c r="K99" s="731"/>
      <c r="L99" s="731"/>
      <c r="M99" s="731"/>
      <c r="N99" s="731"/>
      <c r="O99" s="731"/>
      <c r="P99" s="731"/>
      <c r="Q99" s="731"/>
      <c r="R99" s="731"/>
      <c r="S99" s="731"/>
      <c r="T99" s="731"/>
      <c r="U99" s="731"/>
      <c r="V99" s="731"/>
      <c r="W99" s="731"/>
      <c r="X99" s="731"/>
      <c r="Y99" s="731"/>
      <c r="Z99" s="731"/>
      <c r="AA99" s="731"/>
      <c r="AB99" s="731"/>
      <c r="AC99" s="731"/>
      <c r="AD99" s="731"/>
      <c r="AE99" s="731"/>
      <c r="AF99" s="237"/>
      <c r="AG99" s="237"/>
      <c r="AH99" s="237"/>
      <c r="AI99" s="237"/>
      <c r="AJ99" s="237"/>
      <c r="AK99" s="237"/>
      <c r="AL99" s="237"/>
      <c r="AM99" s="237"/>
      <c r="AN99" s="237"/>
      <c r="AO99" s="237"/>
      <c r="AP99" s="237"/>
      <c r="AQ99" s="237"/>
      <c r="AR99" s="237"/>
      <c r="AS99" s="237"/>
      <c r="AT99" s="237"/>
      <c r="AU99" s="237"/>
      <c r="AV99" s="237"/>
      <c r="AW99" s="237"/>
      <c r="AX99" s="237"/>
      <c r="AY99" s="237"/>
      <c r="AZ99" s="237"/>
      <c r="BA99" s="237"/>
      <c r="BB99" s="237"/>
      <c r="BC99" s="237"/>
      <c r="BD99" s="237"/>
      <c r="BE99" s="237"/>
      <c r="BF99" s="237"/>
      <c r="BG99" s="237"/>
      <c r="BH99" s="237"/>
      <c r="BI99" s="237"/>
      <c r="BJ99" s="237"/>
      <c r="BK99" s="237"/>
      <c r="BL99" s="237"/>
      <c r="BM99" s="237"/>
      <c r="BN99" s="237"/>
      <c r="BO99" s="237"/>
      <c r="BP99" s="237"/>
      <c r="BQ99" s="237"/>
      <c r="BR99" s="237"/>
      <c r="BS99" s="237"/>
      <c r="BT99" s="237"/>
      <c r="BU99" s="237"/>
      <c r="BV99" s="237"/>
      <c r="BW99" s="237"/>
      <c r="BX99" s="237"/>
      <c r="BY99" s="237"/>
      <c r="BZ99" s="237"/>
      <c r="CA99" s="237"/>
      <c r="CB99" s="237"/>
      <c r="CC99" s="237"/>
      <c r="CD99" s="237"/>
      <c r="CE99" s="237"/>
      <c r="CF99" s="237"/>
      <c r="CG99" s="237"/>
      <c r="CH99" s="237"/>
      <c r="CI99" s="237"/>
      <c r="CJ99" s="237"/>
      <c r="CK99" s="237"/>
      <c r="CL99" s="237"/>
      <c r="CM99" s="237"/>
      <c r="CN99" s="237"/>
      <c r="CO99" s="237"/>
      <c r="CP99" s="237"/>
      <c r="CQ99" s="237"/>
      <c r="CR99" s="237"/>
      <c r="CS99" s="237"/>
      <c r="CT99" s="237"/>
      <c r="CU99" s="237"/>
      <c r="CV99" s="237"/>
      <c r="CW99" s="237"/>
      <c r="CX99" s="237"/>
      <c r="CY99" s="237"/>
      <c r="CZ99" s="237"/>
      <c r="DA99" s="237"/>
      <c r="DB99" s="237"/>
      <c r="DC99" s="237"/>
      <c r="DD99" s="237"/>
      <c r="DE99" s="237"/>
      <c r="DF99" s="237"/>
      <c r="DG99" s="237"/>
      <c r="DH99" s="237"/>
      <c r="DI99" s="237"/>
      <c r="DJ99" s="237"/>
      <c r="DK99" s="237"/>
      <c r="DL99" s="237"/>
      <c r="DM99" s="237"/>
      <c r="DN99" s="237"/>
      <c r="DO99" s="237"/>
      <c r="DP99" s="237"/>
      <c r="DQ99" s="237"/>
      <c r="DR99" s="237"/>
      <c r="DS99" s="237"/>
      <c r="DT99" s="237"/>
      <c r="DU99" s="237"/>
      <c r="DV99" s="237"/>
      <c r="DW99" s="237"/>
      <c r="DX99" s="237"/>
      <c r="DY99" s="237"/>
      <c r="DZ99" s="237"/>
      <c r="EA99" s="237"/>
      <c r="EB99" s="237"/>
      <c r="EC99" s="237"/>
      <c r="ED99" s="237"/>
      <c r="EE99" s="237"/>
      <c r="EF99" s="237"/>
      <c r="EG99" s="237"/>
      <c r="EH99" s="237"/>
      <c r="EI99" s="237"/>
      <c r="EJ99" s="237"/>
      <c r="EK99" s="237"/>
      <c r="EL99" s="237"/>
      <c r="EM99" s="237"/>
      <c r="EN99" s="237"/>
      <c r="EO99" s="237"/>
      <c r="EP99" s="237"/>
      <c r="EQ99" s="237"/>
      <c r="ER99" s="237"/>
      <c r="ES99" s="237"/>
      <c r="ET99" s="237"/>
      <c r="EU99" s="237"/>
      <c r="EV99" s="237"/>
      <c r="EW99" s="237"/>
      <c r="EX99" s="237"/>
      <c r="EY99" s="237"/>
      <c r="EZ99" s="237"/>
      <c r="FA99" s="237"/>
      <c r="FB99" s="237"/>
      <c r="FC99" s="237"/>
      <c r="FD99" s="235" t="s">
        <v>334</v>
      </c>
    </row>
    <row r="100" spans="1:163" ht="3.75" customHeight="1" x14ac:dyDescent="0.25">
      <c r="A100" s="731"/>
      <c r="B100" s="731"/>
      <c r="C100" s="731"/>
      <c r="D100" s="731"/>
      <c r="E100" s="731"/>
      <c r="F100" s="731"/>
      <c r="G100" s="731"/>
      <c r="H100" s="731"/>
      <c r="I100" s="731"/>
      <c r="J100" s="731"/>
      <c r="K100" s="731"/>
      <c r="L100" s="731"/>
      <c r="M100" s="731"/>
      <c r="N100" s="731"/>
      <c r="O100" s="731"/>
      <c r="P100" s="731"/>
      <c r="Q100" s="731"/>
      <c r="R100" s="731"/>
      <c r="S100" s="731"/>
      <c r="T100" s="731"/>
      <c r="U100" s="731"/>
      <c r="V100" s="731"/>
      <c r="W100" s="731"/>
      <c r="X100" s="731"/>
      <c r="Y100" s="731"/>
      <c r="Z100" s="731"/>
      <c r="AA100" s="731"/>
      <c r="AB100" s="731"/>
      <c r="AC100" s="731"/>
      <c r="AD100" s="731"/>
      <c r="AE100" s="731"/>
      <c r="AF100" s="237"/>
      <c r="AG100" s="237"/>
      <c r="AH100" s="237"/>
      <c r="AI100" s="237"/>
      <c r="AJ100" s="237"/>
      <c r="AK100" s="237"/>
      <c r="AL100" s="237"/>
      <c r="AM100" s="237"/>
      <c r="AN100" s="237"/>
      <c r="AO100" s="237"/>
      <c r="AP100" s="237"/>
      <c r="AQ100" s="237"/>
      <c r="AR100" s="237"/>
      <c r="AS100" s="237"/>
      <c r="AT100" s="237"/>
      <c r="AU100" s="237"/>
      <c r="AV100" s="237"/>
      <c r="AW100" s="237"/>
      <c r="AX100" s="237"/>
      <c r="AY100" s="237"/>
      <c r="AZ100" s="237"/>
      <c r="BA100" s="237"/>
      <c r="BB100" s="237"/>
      <c r="BC100" s="237"/>
      <c r="BD100" s="237"/>
      <c r="BE100" s="237"/>
      <c r="BF100" s="237"/>
      <c r="BG100" s="237"/>
      <c r="BH100" s="237"/>
      <c r="BI100" s="237"/>
      <c r="BJ100" s="237"/>
      <c r="BK100" s="237"/>
      <c r="BL100" s="237"/>
      <c r="BM100" s="237"/>
      <c r="BN100" s="237"/>
      <c r="BO100" s="237"/>
      <c r="BP100" s="237"/>
      <c r="BQ100" s="237"/>
      <c r="BR100" s="237"/>
      <c r="BS100" s="237"/>
      <c r="BT100" s="237"/>
      <c r="BU100" s="237"/>
      <c r="BV100" s="237"/>
      <c r="BW100" s="237"/>
      <c r="BX100" s="237"/>
      <c r="BY100" s="237"/>
      <c r="BZ100" s="237"/>
      <c r="CA100" s="237"/>
      <c r="CB100" s="237"/>
      <c r="CC100" s="237"/>
      <c r="CD100" s="237"/>
      <c r="CE100" s="237"/>
      <c r="CF100" s="237"/>
      <c r="CG100" s="237"/>
      <c r="CH100" s="237"/>
      <c r="CI100" s="237"/>
      <c r="CJ100" s="237"/>
      <c r="CK100" s="237"/>
      <c r="CL100" s="237"/>
      <c r="CM100" s="237"/>
      <c r="CN100" s="237"/>
      <c r="CO100" s="237"/>
      <c r="CP100" s="237"/>
      <c r="CQ100" s="237"/>
      <c r="CR100" s="237"/>
      <c r="CS100" s="237"/>
      <c r="CT100" s="237"/>
      <c r="CU100" s="237"/>
      <c r="CV100" s="237"/>
      <c r="CW100" s="237"/>
      <c r="CX100" s="237"/>
      <c r="CY100" s="237"/>
      <c r="CZ100" s="237"/>
      <c r="DA100" s="237"/>
      <c r="DB100" s="237"/>
      <c r="DC100" s="237"/>
      <c r="DD100" s="237"/>
      <c r="DE100" s="237"/>
      <c r="DF100" s="237"/>
      <c r="DG100" s="237"/>
      <c r="DH100" s="237"/>
      <c r="DI100" s="237"/>
      <c r="DJ100" s="237"/>
      <c r="DK100" s="237"/>
      <c r="DL100" s="237"/>
      <c r="DM100" s="237"/>
      <c r="DN100" s="237"/>
      <c r="DO100" s="237"/>
      <c r="DP100" s="237"/>
      <c r="DQ100" s="237"/>
      <c r="DR100" s="237"/>
      <c r="DS100" s="237"/>
      <c r="DT100" s="237"/>
      <c r="DU100" s="237"/>
      <c r="DV100" s="237"/>
      <c r="DW100" s="237"/>
      <c r="DX100" s="237"/>
      <c r="DY100" s="237"/>
      <c r="DZ100" s="237"/>
      <c r="EA100" s="237"/>
      <c r="EB100" s="237"/>
      <c r="EC100" s="237"/>
      <c r="ED100" s="237"/>
      <c r="EE100" s="237"/>
      <c r="EF100" s="237"/>
      <c r="EG100" s="237"/>
      <c r="EH100" s="237"/>
      <c r="EI100" s="237"/>
      <c r="EJ100" s="237"/>
      <c r="EK100" s="237"/>
      <c r="EL100" s="237"/>
      <c r="EM100" s="237"/>
      <c r="EN100" s="237"/>
      <c r="EO100" s="237"/>
      <c r="EP100" s="237"/>
      <c r="EQ100" s="237"/>
      <c r="ER100" s="237"/>
      <c r="ES100" s="237"/>
      <c r="ET100" s="237"/>
      <c r="EU100" s="237"/>
      <c r="EV100" s="237"/>
      <c r="EW100" s="237"/>
      <c r="EX100" s="237"/>
      <c r="EY100" s="237"/>
      <c r="EZ100" s="237"/>
      <c r="FA100" s="237"/>
      <c r="FB100" s="237"/>
      <c r="FC100" s="237"/>
      <c r="FD100" s="237"/>
    </row>
    <row r="101" spans="1:163" ht="13.5" customHeight="1" x14ac:dyDescent="0.25">
      <c r="A101" s="1590" t="s">
        <v>191</v>
      </c>
      <c r="B101" s="1591"/>
      <c r="C101" s="1591"/>
      <c r="D101" s="1591"/>
      <c r="E101" s="1591"/>
      <c r="F101" s="1591"/>
      <c r="G101" s="1591"/>
      <c r="H101" s="1591"/>
      <c r="I101" s="1591"/>
      <c r="J101" s="1591"/>
      <c r="K101" s="1591"/>
      <c r="L101" s="1591"/>
      <c r="M101" s="1591"/>
      <c r="N101" s="1591"/>
      <c r="O101" s="1591"/>
      <c r="P101" s="1591"/>
      <c r="Q101" s="1591"/>
      <c r="R101" s="1591"/>
      <c r="S101" s="1591"/>
      <c r="T101" s="1591"/>
      <c r="U101" s="1591"/>
      <c r="V101" s="1591"/>
      <c r="W101" s="1591"/>
      <c r="X101" s="1591"/>
      <c r="Y101" s="1591"/>
      <c r="Z101" s="1591"/>
      <c r="AA101" s="1591"/>
      <c r="AB101" s="1591"/>
      <c r="AC101" s="1591"/>
      <c r="AD101" s="1591"/>
      <c r="AE101" s="1592"/>
      <c r="AF101" s="1567" t="s">
        <v>274</v>
      </c>
      <c r="AG101" s="1568"/>
      <c r="AH101" s="1568"/>
      <c r="AI101" s="1568"/>
      <c r="AJ101" s="1568"/>
      <c r="AK101" s="1569"/>
      <c r="AL101" s="1567" t="s">
        <v>288</v>
      </c>
      <c r="AM101" s="1568"/>
      <c r="AN101" s="1568"/>
      <c r="AO101" s="1568"/>
      <c r="AP101" s="1568"/>
      <c r="AQ101" s="1568"/>
      <c r="AR101" s="1568"/>
      <c r="AS101" s="1568"/>
      <c r="AT101" s="1568"/>
      <c r="AU101" s="1569"/>
      <c r="AV101" s="1599" t="s">
        <v>289</v>
      </c>
      <c r="AW101" s="1600"/>
      <c r="AX101" s="1600"/>
      <c r="AY101" s="1600"/>
      <c r="AZ101" s="1600"/>
      <c r="BA101" s="1600"/>
      <c r="BB101" s="1600"/>
      <c r="BC101" s="1600"/>
      <c r="BD101" s="1600"/>
      <c r="BE101" s="1600"/>
      <c r="BF101" s="1600"/>
      <c r="BG101" s="1600"/>
      <c r="BH101" s="1600"/>
      <c r="BI101" s="1600"/>
      <c r="BJ101" s="1600"/>
      <c r="BK101" s="1600"/>
      <c r="BL101" s="1600"/>
      <c r="BM101" s="1600"/>
      <c r="BN101" s="1600"/>
      <c r="BO101" s="1600"/>
      <c r="BP101" s="1600"/>
      <c r="BQ101" s="1600"/>
      <c r="BR101" s="1600"/>
      <c r="BS101" s="1600"/>
      <c r="BT101" s="1600"/>
      <c r="BU101" s="1600"/>
      <c r="BV101" s="1600"/>
      <c r="BW101" s="1600"/>
      <c r="BX101" s="1600"/>
      <c r="BY101" s="1600"/>
      <c r="BZ101" s="1600"/>
      <c r="CA101" s="1600"/>
      <c r="CB101" s="1600"/>
      <c r="CC101" s="1600"/>
      <c r="CD101" s="1600"/>
      <c r="CE101" s="1600"/>
      <c r="CF101" s="1600"/>
      <c r="CG101" s="1600"/>
      <c r="CH101" s="1600"/>
      <c r="CI101" s="1600"/>
      <c r="CJ101" s="1600"/>
      <c r="CK101" s="1600"/>
      <c r="CL101" s="1600"/>
      <c r="CM101" s="1600"/>
      <c r="CN101" s="1600"/>
      <c r="CO101" s="1600"/>
      <c r="CP101" s="1600"/>
      <c r="CQ101" s="1600"/>
      <c r="CR101" s="1600"/>
      <c r="CS101" s="1600"/>
      <c r="CT101" s="1600"/>
      <c r="CU101" s="1600"/>
      <c r="CV101" s="1600"/>
      <c r="CW101" s="1600"/>
      <c r="CX101" s="1600"/>
      <c r="CY101" s="1600"/>
      <c r="CZ101" s="1600"/>
      <c r="DA101" s="1600"/>
      <c r="DB101" s="1600"/>
      <c r="DC101" s="1600"/>
      <c r="DD101" s="1600"/>
      <c r="DE101" s="1600"/>
      <c r="DF101" s="1600"/>
      <c r="DG101" s="1600"/>
      <c r="DH101" s="1600"/>
      <c r="DI101" s="1600"/>
      <c r="DJ101" s="1600"/>
      <c r="DK101" s="1600"/>
      <c r="DL101" s="1600"/>
      <c r="DM101" s="1600"/>
      <c r="DN101" s="1600"/>
      <c r="DO101" s="1600"/>
      <c r="DP101" s="1600"/>
      <c r="DQ101" s="1600"/>
      <c r="DR101" s="1600"/>
      <c r="DS101" s="1600"/>
      <c r="DT101" s="1600"/>
      <c r="DU101" s="1600"/>
      <c r="DV101" s="1600"/>
      <c r="DW101" s="1600"/>
      <c r="DX101" s="1600"/>
      <c r="DY101" s="1600"/>
      <c r="DZ101" s="1600"/>
      <c r="EA101" s="1600"/>
      <c r="EB101" s="1600"/>
      <c r="EC101" s="1600"/>
      <c r="ED101" s="1600"/>
      <c r="EE101" s="1600"/>
      <c r="EF101" s="1600"/>
      <c r="EG101" s="1600"/>
      <c r="EH101" s="1600"/>
      <c r="EI101" s="1600"/>
      <c r="EJ101" s="1600"/>
      <c r="EK101" s="1600"/>
      <c r="EL101" s="1600"/>
      <c r="EM101" s="1600"/>
      <c r="EN101" s="1600"/>
      <c r="EO101" s="1600"/>
      <c r="EP101" s="1600"/>
      <c r="EQ101" s="1600"/>
      <c r="ER101" s="1600"/>
      <c r="ES101" s="1600"/>
      <c r="ET101" s="1600"/>
      <c r="EU101" s="1600"/>
      <c r="EV101" s="1600"/>
      <c r="EW101" s="1600"/>
      <c r="EX101" s="1600"/>
      <c r="EY101" s="1600"/>
      <c r="EZ101" s="1600"/>
      <c r="FA101" s="1600"/>
      <c r="FB101" s="1600"/>
      <c r="FC101" s="1600"/>
      <c r="FD101" s="1601"/>
    </row>
    <row r="102" spans="1:163" ht="22.5" customHeight="1" x14ac:dyDescent="0.25">
      <c r="A102" s="1593"/>
      <c r="B102" s="1594"/>
      <c r="C102" s="1594"/>
      <c r="D102" s="1594"/>
      <c r="E102" s="1594"/>
      <c r="F102" s="1594"/>
      <c r="G102" s="1594"/>
      <c r="H102" s="1594"/>
      <c r="I102" s="1594"/>
      <c r="J102" s="1594"/>
      <c r="K102" s="1594"/>
      <c r="L102" s="1594"/>
      <c r="M102" s="1594"/>
      <c r="N102" s="1594"/>
      <c r="O102" s="1594"/>
      <c r="P102" s="1594"/>
      <c r="Q102" s="1594"/>
      <c r="R102" s="1594"/>
      <c r="S102" s="1594"/>
      <c r="T102" s="1594"/>
      <c r="U102" s="1594"/>
      <c r="V102" s="1594"/>
      <c r="W102" s="1594"/>
      <c r="X102" s="1594"/>
      <c r="Y102" s="1594"/>
      <c r="Z102" s="1594"/>
      <c r="AA102" s="1594"/>
      <c r="AB102" s="1594"/>
      <c r="AC102" s="1594"/>
      <c r="AD102" s="1594"/>
      <c r="AE102" s="1595"/>
      <c r="AF102" s="1570"/>
      <c r="AG102" s="1571"/>
      <c r="AH102" s="1571"/>
      <c r="AI102" s="1571"/>
      <c r="AJ102" s="1571"/>
      <c r="AK102" s="1572"/>
      <c r="AL102" s="1570"/>
      <c r="AM102" s="1571"/>
      <c r="AN102" s="1571"/>
      <c r="AO102" s="1571"/>
      <c r="AP102" s="1571"/>
      <c r="AQ102" s="1571"/>
      <c r="AR102" s="1571"/>
      <c r="AS102" s="1571"/>
      <c r="AT102" s="1571"/>
      <c r="AU102" s="1572"/>
      <c r="AV102" s="1599" t="s">
        <v>290</v>
      </c>
      <c r="AW102" s="1600"/>
      <c r="AX102" s="1600"/>
      <c r="AY102" s="1600"/>
      <c r="AZ102" s="1600"/>
      <c r="BA102" s="1600"/>
      <c r="BB102" s="1600"/>
      <c r="BC102" s="1600"/>
      <c r="BD102" s="1600"/>
      <c r="BE102" s="1600"/>
      <c r="BF102" s="1600"/>
      <c r="BG102" s="1600"/>
      <c r="BH102" s="1600"/>
      <c r="BI102" s="1600"/>
      <c r="BJ102" s="1600"/>
      <c r="BK102" s="1600"/>
      <c r="BL102" s="1600"/>
      <c r="BM102" s="1600"/>
      <c r="BN102" s="1600"/>
      <c r="BO102" s="1600"/>
      <c r="BP102" s="1600"/>
      <c r="BQ102" s="1600"/>
      <c r="BR102" s="1600"/>
      <c r="BS102" s="1600"/>
      <c r="BT102" s="1600"/>
      <c r="BU102" s="1600"/>
      <c r="BV102" s="1600"/>
      <c r="BW102" s="1600"/>
      <c r="BX102" s="1600"/>
      <c r="BY102" s="1600"/>
      <c r="BZ102" s="1600"/>
      <c r="CA102" s="1600"/>
      <c r="CB102" s="1600"/>
      <c r="CC102" s="1600"/>
      <c r="CD102" s="1600"/>
      <c r="CE102" s="1600"/>
      <c r="CF102" s="1600"/>
      <c r="CG102" s="1600"/>
      <c r="CH102" s="1600"/>
      <c r="CI102" s="1600"/>
      <c r="CJ102" s="1600"/>
      <c r="CK102" s="1600"/>
      <c r="CL102" s="1600"/>
      <c r="CM102" s="1600"/>
      <c r="CN102" s="1600"/>
      <c r="CO102" s="1600"/>
      <c r="CP102" s="1600"/>
      <c r="CQ102" s="1600"/>
      <c r="CR102" s="1600"/>
      <c r="CS102" s="1600"/>
      <c r="CT102" s="1600"/>
      <c r="CU102" s="1600"/>
      <c r="CV102" s="1600"/>
      <c r="CW102" s="1600"/>
      <c r="CX102" s="1600"/>
      <c r="CY102" s="1600"/>
      <c r="CZ102" s="1601"/>
      <c r="DA102" s="1567" t="s">
        <v>291</v>
      </c>
      <c r="DB102" s="1568"/>
      <c r="DC102" s="1568"/>
      <c r="DD102" s="1568"/>
      <c r="DE102" s="1568"/>
      <c r="DF102" s="1568"/>
      <c r="DG102" s="1568"/>
      <c r="DH102" s="1568"/>
      <c r="DI102" s="1568"/>
      <c r="DJ102" s="1568"/>
      <c r="DK102" s="1569"/>
      <c r="DL102" s="1599" t="s">
        <v>445</v>
      </c>
      <c r="DM102" s="1600"/>
      <c r="DN102" s="1600"/>
      <c r="DO102" s="1600"/>
      <c r="DP102" s="1600"/>
      <c r="DQ102" s="1600"/>
      <c r="DR102" s="1600"/>
      <c r="DS102" s="1600"/>
      <c r="DT102" s="1600"/>
      <c r="DU102" s="1600"/>
      <c r="DV102" s="1600"/>
      <c r="DW102" s="1600"/>
      <c r="DX102" s="1600"/>
      <c r="DY102" s="1600"/>
      <c r="DZ102" s="1600"/>
      <c r="EA102" s="1600"/>
      <c r="EB102" s="1600"/>
      <c r="EC102" s="1600"/>
      <c r="ED102" s="1600"/>
      <c r="EE102" s="1600"/>
      <c r="EF102" s="1600"/>
      <c r="EG102" s="1600"/>
      <c r="EH102" s="1600"/>
      <c r="EI102" s="1600"/>
      <c r="EJ102" s="1600"/>
      <c r="EK102" s="1600"/>
      <c r="EL102" s="1600"/>
      <c r="EM102" s="1600"/>
      <c r="EN102" s="1600"/>
      <c r="EO102" s="1600"/>
      <c r="EP102" s="1600"/>
      <c r="EQ102" s="1600"/>
      <c r="ER102" s="1600"/>
      <c r="ES102" s="1601"/>
      <c r="ET102" s="1567" t="s">
        <v>449</v>
      </c>
      <c r="EU102" s="1568"/>
      <c r="EV102" s="1568"/>
      <c r="EW102" s="1568"/>
      <c r="EX102" s="1568"/>
      <c r="EY102" s="1568"/>
      <c r="EZ102" s="1568"/>
      <c r="FA102" s="1568"/>
      <c r="FB102" s="1568"/>
      <c r="FC102" s="1568"/>
      <c r="FD102" s="1569"/>
    </row>
    <row r="103" spans="1:163" ht="12.75" customHeight="1" x14ac:dyDescent="0.25">
      <c r="A103" s="1593"/>
      <c r="B103" s="1594"/>
      <c r="C103" s="1594"/>
      <c r="D103" s="1594"/>
      <c r="E103" s="1594"/>
      <c r="F103" s="1594"/>
      <c r="G103" s="1594"/>
      <c r="H103" s="1594"/>
      <c r="I103" s="1594"/>
      <c r="J103" s="1594"/>
      <c r="K103" s="1594"/>
      <c r="L103" s="1594"/>
      <c r="M103" s="1594"/>
      <c r="N103" s="1594"/>
      <c r="O103" s="1594"/>
      <c r="P103" s="1594"/>
      <c r="Q103" s="1594"/>
      <c r="R103" s="1594"/>
      <c r="S103" s="1594"/>
      <c r="T103" s="1594"/>
      <c r="U103" s="1594"/>
      <c r="V103" s="1594"/>
      <c r="W103" s="1594"/>
      <c r="X103" s="1594"/>
      <c r="Y103" s="1594"/>
      <c r="Z103" s="1594"/>
      <c r="AA103" s="1594"/>
      <c r="AB103" s="1594"/>
      <c r="AC103" s="1594"/>
      <c r="AD103" s="1594"/>
      <c r="AE103" s="1595"/>
      <c r="AF103" s="1570"/>
      <c r="AG103" s="1571"/>
      <c r="AH103" s="1571"/>
      <c r="AI103" s="1571"/>
      <c r="AJ103" s="1571"/>
      <c r="AK103" s="1572"/>
      <c r="AL103" s="1570"/>
      <c r="AM103" s="1571"/>
      <c r="AN103" s="1571"/>
      <c r="AO103" s="1571"/>
      <c r="AP103" s="1571"/>
      <c r="AQ103" s="1571"/>
      <c r="AR103" s="1571"/>
      <c r="AS103" s="1571"/>
      <c r="AT103" s="1571"/>
      <c r="AU103" s="1572"/>
      <c r="AV103" s="1567" t="s">
        <v>292</v>
      </c>
      <c r="AW103" s="1568"/>
      <c r="AX103" s="1568"/>
      <c r="AY103" s="1568"/>
      <c r="AZ103" s="1568"/>
      <c r="BA103" s="1568"/>
      <c r="BB103" s="1568"/>
      <c r="BC103" s="1568"/>
      <c r="BD103" s="1568"/>
      <c r="BE103" s="1569"/>
      <c r="BF103" s="1599" t="s">
        <v>293</v>
      </c>
      <c r="BG103" s="1600"/>
      <c r="BH103" s="1600"/>
      <c r="BI103" s="1600"/>
      <c r="BJ103" s="1600"/>
      <c r="BK103" s="1600"/>
      <c r="BL103" s="1600"/>
      <c r="BM103" s="1600"/>
      <c r="BN103" s="1600"/>
      <c r="BO103" s="1600"/>
      <c r="BP103" s="1600"/>
      <c r="BQ103" s="1600"/>
      <c r="BR103" s="1600"/>
      <c r="BS103" s="1600"/>
      <c r="BT103" s="1600"/>
      <c r="BU103" s="1600"/>
      <c r="BV103" s="1600"/>
      <c r="BW103" s="1600"/>
      <c r="BX103" s="1600"/>
      <c r="BY103" s="1600"/>
      <c r="BZ103" s="1600"/>
      <c r="CA103" s="1600"/>
      <c r="CB103" s="1600"/>
      <c r="CC103" s="1600"/>
      <c r="CD103" s="1600"/>
      <c r="CE103" s="1600"/>
      <c r="CF103" s="1600"/>
      <c r="CG103" s="1600"/>
      <c r="CH103" s="1600"/>
      <c r="CI103" s="1600"/>
      <c r="CJ103" s="1600"/>
      <c r="CK103" s="1600"/>
      <c r="CL103" s="1600"/>
      <c r="CM103" s="1600"/>
      <c r="CN103" s="1600"/>
      <c r="CO103" s="1600"/>
      <c r="CP103" s="1600"/>
      <c r="CQ103" s="1600"/>
      <c r="CR103" s="1600"/>
      <c r="CS103" s="1600"/>
      <c r="CT103" s="1600"/>
      <c r="CU103" s="1600"/>
      <c r="CV103" s="1600"/>
      <c r="CW103" s="1600"/>
      <c r="CX103" s="1600"/>
      <c r="CY103" s="1600"/>
      <c r="CZ103" s="1601"/>
      <c r="DA103" s="1570"/>
      <c r="DB103" s="1571"/>
      <c r="DC103" s="1571"/>
      <c r="DD103" s="1571"/>
      <c r="DE103" s="1571"/>
      <c r="DF103" s="1571"/>
      <c r="DG103" s="1571"/>
      <c r="DH103" s="1571"/>
      <c r="DI103" s="1571"/>
      <c r="DJ103" s="1571"/>
      <c r="DK103" s="1572"/>
      <c r="DL103" s="1567" t="s">
        <v>292</v>
      </c>
      <c r="DM103" s="1568"/>
      <c r="DN103" s="1568"/>
      <c r="DO103" s="1568"/>
      <c r="DP103" s="1568"/>
      <c r="DQ103" s="1568"/>
      <c r="DR103" s="1568"/>
      <c r="DS103" s="1568"/>
      <c r="DT103" s="1568"/>
      <c r="DU103" s="1569"/>
      <c r="DV103" s="1600" t="s">
        <v>293</v>
      </c>
      <c r="DW103" s="1600"/>
      <c r="DX103" s="1600"/>
      <c r="DY103" s="1600"/>
      <c r="DZ103" s="1600"/>
      <c r="EA103" s="1600"/>
      <c r="EB103" s="1600"/>
      <c r="EC103" s="1600"/>
      <c r="ED103" s="1600"/>
      <c r="EE103" s="1600"/>
      <c r="EF103" s="1600"/>
      <c r="EG103" s="1600"/>
      <c r="EH103" s="1600"/>
      <c r="EI103" s="1600"/>
      <c r="EJ103" s="1600"/>
      <c r="EK103" s="1600"/>
      <c r="EL103" s="1600"/>
      <c r="EM103" s="1600"/>
      <c r="EN103" s="1600"/>
      <c r="EO103" s="1600"/>
      <c r="EP103" s="1600"/>
      <c r="EQ103" s="1600"/>
      <c r="ER103" s="1600"/>
      <c r="ES103" s="1601"/>
      <c r="ET103" s="1570"/>
      <c r="EU103" s="1571"/>
      <c r="EV103" s="1571"/>
      <c r="EW103" s="1571"/>
      <c r="EX103" s="1571"/>
      <c r="EY103" s="1571"/>
      <c r="EZ103" s="1571"/>
      <c r="FA103" s="1571"/>
      <c r="FB103" s="1571"/>
      <c r="FC103" s="1571"/>
      <c r="FD103" s="1572"/>
    </row>
    <row r="104" spans="1:163" ht="63.75" customHeight="1" x14ac:dyDescent="0.25">
      <c r="A104" s="1596"/>
      <c r="B104" s="1597"/>
      <c r="C104" s="1597"/>
      <c r="D104" s="1597"/>
      <c r="E104" s="1597"/>
      <c r="F104" s="1597"/>
      <c r="G104" s="1597"/>
      <c r="H104" s="1597"/>
      <c r="I104" s="1597"/>
      <c r="J104" s="1597"/>
      <c r="K104" s="1597"/>
      <c r="L104" s="1597"/>
      <c r="M104" s="1597"/>
      <c r="N104" s="1597"/>
      <c r="O104" s="1597"/>
      <c r="P104" s="1597"/>
      <c r="Q104" s="1597"/>
      <c r="R104" s="1597"/>
      <c r="S104" s="1597"/>
      <c r="T104" s="1597"/>
      <c r="U104" s="1597"/>
      <c r="V104" s="1597"/>
      <c r="W104" s="1597"/>
      <c r="X104" s="1597"/>
      <c r="Y104" s="1597"/>
      <c r="Z104" s="1597"/>
      <c r="AA104" s="1597"/>
      <c r="AB104" s="1597"/>
      <c r="AC104" s="1597"/>
      <c r="AD104" s="1597"/>
      <c r="AE104" s="1598"/>
      <c r="AF104" s="1573"/>
      <c r="AG104" s="1574"/>
      <c r="AH104" s="1574"/>
      <c r="AI104" s="1574"/>
      <c r="AJ104" s="1574"/>
      <c r="AK104" s="1575"/>
      <c r="AL104" s="1573"/>
      <c r="AM104" s="1574"/>
      <c r="AN104" s="1574"/>
      <c r="AO104" s="1574"/>
      <c r="AP104" s="1574"/>
      <c r="AQ104" s="1574"/>
      <c r="AR104" s="1574"/>
      <c r="AS104" s="1574"/>
      <c r="AT104" s="1574"/>
      <c r="AU104" s="1575"/>
      <c r="AV104" s="1573"/>
      <c r="AW104" s="1574"/>
      <c r="AX104" s="1574"/>
      <c r="AY104" s="1574"/>
      <c r="AZ104" s="1574"/>
      <c r="BA104" s="1574"/>
      <c r="BB104" s="1574"/>
      <c r="BC104" s="1574"/>
      <c r="BD104" s="1574"/>
      <c r="BE104" s="1575"/>
      <c r="BF104" s="1599" t="s">
        <v>294</v>
      </c>
      <c r="BG104" s="1600"/>
      <c r="BH104" s="1600"/>
      <c r="BI104" s="1600"/>
      <c r="BJ104" s="1600"/>
      <c r="BK104" s="1600"/>
      <c r="BL104" s="1600"/>
      <c r="BM104" s="1600"/>
      <c r="BN104" s="1600"/>
      <c r="BO104" s="1600"/>
      <c r="BP104" s="1600"/>
      <c r="BQ104" s="1601"/>
      <c r="BR104" s="1599" t="s">
        <v>295</v>
      </c>
      <c r="BS104" s="1600"/>
      <c r="BT104" s="1600"/>
      <c r="BU104" s="1600"/>
      <c r="BV104" s="1600"/>
      <c r="BW104" s="1600"/>
      <c r="BX104" s="1600"/>
      <c r="BY104" s="1600"/>
      <c r="BZ104" s="1600"/>
      <c r="CA104" s="1600"/>
      <c r="CB104" s="1601"/>
      <c r="CC104" s="1599" t="s">
        <v>446</v>
      </c>
      <c r="CD104" s="1600"/>
      <c r="CE104" s="1600"/>
      <c r="CF104" s="1600"/>
      <c r="CG104" s="1600"/>
      <c r="CH104" s="1600"/>
      <c r="CI104" s="1600"/>
      <c r="CJ104" s="1600"/>
      <c r="CK104" s="1600"/>
      <c r="CL104" s="1600"/>
      <c r="CM104" s="1600"/>
      <c r="CN104" s="1600"/>
      <c r="CO104" s="1601"/>
      <c r="CP104" s="1599" t="s">
        <v>447</v>
      </c>
      <c r="CQ104" s="1600"/>
      <c r="CR104" s="1600"/>
      <c r="CS104" s="1600"/>
      <c r="CT104" s="1600"/>
      <c r="CU104" s="1600"/>
      <c r="CV104" s="1600"/>
      <c r="CW104" s="1600"/>
      <c r="CX104" s="1600"/>
      <c r="CY104" s="1600"/>
      <c r="CZ104" s="1601"/>
      <c r="DA104" s="1573"/>
      <c r="DB104" s="1574"/>
      <c r="DC104" s="1574"/>
      <c r="DD104" s="1574"/>
      <c r="DE104" s="1574"/>
      <c r="DF104" s="1574"/>
      <c r="DG104" s="1574"/>
      <c r="DH104" s="1574"/>
      <c r="DI104" s="1574"/>
      <c r="DJ104" s="1574"/>
      <c r="DK104" s="1575"/>
      <c r="DL104" s="1573"/>
      <c r="DM104" s="1574"/>
      <c r="DN104" s="1574"/>
      <c r="DO104" s="1574"/>
      <c r="DP104" s="1574"/>
      <c r="DQ104" s="1574"/>
      <c r="DR104" s="1574"/>
      <c r="DS104" s="1574"/>
      <c r="DT104" s="1574"/>
      <c r="DU104" s="1575"/>
      <c r="DV104" s="1599" t="s">
        <v>448</v>
      </c>
      <c r="DW104" s="1600"/>
      <c r="DX104" s="1600"/>
      <c r="DY104" s="1600"/>
      <c r="DZ104" s="1600"/>
      <c r="EA104" s="1600"/>
      <c r="EB104" s="1600"/>
      <c r="EC104" s="1600"/>
      <c r="ED104" s="1600"/>
      <c r="EE104" s="1600"/>
      <c r="EF104" s="1600"/>
      <c r="EG104" s="1600"/>
      <c r="EH104" s="1601"/>
      <c r="EI104" s="1599" t="s">
        <v>447</v>
      </c>
      <c r="EJ104" s="1600"/>
      <c r="EK104" s="1600"/>
      <c r="EL104" s="1600"/>
      <c r="EM104" s="1600"/>
      <c r="EN104" s="1600"/>
      <c r="EO104" s="1600"/>
      <c r="EP104" s="1600"/>
      <c r="EQ104" s="1600"/>
      <c r="ER104" s="1600"/>
      <c r="ES104" s="1601"/>
      <c r="ET104" s="1573"/>
      <c r="EU104" s="1574"/>
      <c r="EV104" s="1574"/>
      <c r="EW104" s="1574"/>
      <c r="EX104" s="1574"/>
      <c r="EY104" s="1574"/>
      <c r="EZ104" s="1574"/>
      <c r="FA104" s="1574"/>
      <c r="FB104" s="1574"/>
      <c r="FC104" s="1574"/>
      <c r="FD104" s="1575"/>
    </row>
    <row r="105" spans="1:163" ht="13.5" customHeight="1" thickBot="1" x14ac:dyDescent="0.3">
      <c r="A105" s="1602" t="s">
        <v>372</v>
      </c>
      <c r="B105" s="1603"/>
      <c r="C105" s="1603"/>
      <c r="D105" s="1603"/>
      <c r="E105" s="1603"/>
      <c r="F105" s="1603"/>
      <c r="G105" s="1603"/>
      <c r="H105" s="1603"/>
      <c r="I105" s="1603"/>
      <c r="J105" s="1603"/>
      <c r="K105" s="1603"/>
      <c r="L105" s="1603"/>
      <c r="M105" s="1603"/>
      <c r="N105" s="1603"/>
      <c r="O105" s="1603"/>
      <c r="P105" s="1603"/>
      <c r="Q105" s="1603"/>
      <c r="R105" s="1603"/>
      <c r="S105" s="1603"/>
      <c r="T105" s="1603"/>
      <c r="U105" s="1603"/>
      <c r="V105" s="1603"/>
      <c r="W105" s="1603"/>
      <c r="X105" s="1603"/>
      <c r="Y105" s="1603"/>
      <c r="Z105" s="1603"/>
      <c r="AA105" s="1603"/>
      <c r="AB105" s="1603"/>
      <c r="AC105" s="1603"/>
      <c r="AD105" s="1603"/>
      <c r="AE105" s="1604"/>
      <c r="AF105" s="1587" t="s">
        <v>373</v>
      </c>
      <c r="AG105" s="1588"/>
      <c r="AH105" s="1588"/>
      <c r="AI105" s="1588"/>
      <c r="AJ105" s="1588"/>
      <c r="AK105" s="1589"/>
      <c r="AL105" s="1587" t="s">
        <v>374</v>
      </c>
      <c r="AM105" s="1588"/>
      <c r="AN105" s="1588"/>
      <c r="AO105" s="1588"/>
      <c r="AP105" s="1588"/>
      <c r="AQ105" s="1588"/>
      <c r="AR105" s="1588"/>
      <c r="AS105" s="1588"/>
      <c r="AT105" s="1588"/>
      <c r="AU105" s="1589"/>
      <c r="AV105" s="1587" t="s">
        <v>375</v>
      </c>
      <c r="AW105" s="1588"/>
      <c r="AX105" s="1588"/>
      <c r="AY105" s="1588"/>
      <c r="AZ105" s="1588"/>
      <c r="BA105" s="1588"/>
      <c r="BB105" s="1588"/>
      <c r="BC105" s="1588"/>
      <c r="BD105" s="1588"/>
      <c r="BE105" s="1589"/>
      <c r="BF105" s="1587" t="s">
        <v>376</v>
      </c>
      <c r="BG105" s="1588"/>
      <c r="BH105" s="1588"/>
      <c r="BI105" s="1588"/>
      <c r="BJ105" s="1588"/>
      <c r="BK105" s="1588"/>
      <c r="BL105" s="1588"/>
      <c r="BM105" s="1588"/>
      <c r="BN105" s="1588"/>
      <c r="BO105" s="1588"/>
      <c r="BP105" s="1588"/>
      <c r="BQ105" s="1589"/>
      <c r="BR105" s="1587" t="s">
        <v>377</v>
      </c>
      <c r="BS105" s="1588"/>
      <c r="BT105" s="1588"/>
      <c r="BU105" s="1588"/>
      <c r="BV105" s="1588"/>
      <c r="BW105" s="1588"/>
      <c r="BX105" s="1588"/>
      <c r="BY105" s="1588"/>
      <c r="BZ105" s="1588"/>
      <c r="CA105" s="1588"/>
      <c r="CB105" s="1589"/>
      <c r="CC105" s="1587" t="s">
        <v>378</v>
      </c>
      <c r="CD105" s="1588"/>
      <c r="CE105" s="1588"/>
      <c r="CF105" s="1588"/>
      <c r="CG105" s="1588"/>
      <c r="CH105" s="1588"/>
      <c r="CI105" s="1588"/>
      <c r="CJ105" s="1588"/>
      <c r="CK105" s="1588"/>
      <c r="CL105" s="1588"/>
      <c r="CM105" s="1588"/>
      <c r="CN105" s="1588"/>
      <c r="CO105" s="1589"/>
      <c r="CP105" s="1587" t="s">
        <v>379</v>
      </c>
      <c r="CQ105" s="1588"/>
      <c r="CR105" s="1588"/>
      <c r="CS105" s="1588"/>
      <c r="CT105" s="1588"/>
      <c r="CU105" s="1588"/>
      <c r="CV105" s="1588"/>
      <c r="CW105" s="1588"/>
      <c r="CX105" s="1588"/>
      <c r="CY105" s="1588"/>
      <c r="CZ105" s="1589"/>
      <c r="DA105" s="1587" t="s">
        <v>380</v>
      </c>
      <c r="DB105" s="1588"/>
      <c r="DC105" s="1588"/>
      <c r="DD105" s="1588"/>
      <c r="DE105" s="1588"/>
      <c r="DF105" s="1588"/>
      <c r="DG105" s="1588"/>
      <c r="DH105" s="1588"/>
      <c r="DI105" s="1588"/>
      <c r="DJ105" s="1588"/>
      <c r="DK105" s="1589"/>
      <c r="DL105" s="1587" t="s">
        <v>381</v>
      </c>
      <c r="DM105" s="1588"/>
      <c r="DN105" s="1588"/>
      <c r="DO105" s="1588"/>
      <c r="DP105" s="1588"/>
      <c r="DQ105" s="1588"/>
      <c r="DR105" s="1588"/>
      <c r="DS105" s="1588"/>
      <c r="DT105" s="1588"/>
      <c r="DU105" s="1589"/>
      <c r="DV105" s="1587" t="s">
        <v>382</v>
      </c>
      <c r="DW105" s="1588"/>
      <c r="DX105" s="1588"/>
      <c r="DY105" s="1588"/>
      <c r="DZ105" s="1588"/>
      <c r="EA105" s="1588"/>
      <c r="EB105" s="1588"/>
      <c r="EC105" s="1588"/>
      <c r="ED105" s="1588"/>
      <c r="EE105" s="1588"/>
      <c r="EF105" s="1588"/>
      <c r="EG105" s="1588"/>
      <c r="EH105" s="1589"/>
      <c r="EI105" s="1587" t="s">
        <v>383</v>
      </c>
      <c r="EJ105" s="1588"/>
      <c r="EK105" s="1588"/>
      <c r="EL105" s="1588"/>
      <c r="EM105" s="1588"/>
      <c r="EN105" s="1588"/>
      <c r="EO105" s="1588"/>
      <c r="EP105" s="1588"/>
      <c r="EQ105" s="1588"/>
      <c r="ER105" s="1588"/>
      <c r="ES105" s="1589"/>
      <c r="ET105" s="1587" t="s">
        <v>384</v>
      </c>
      <c r="EU105" s="1588"/>
      <c r="EV105" s="1588"/>
      <c r="EW105" s="1588"/>
      <c r="EX105" s="1588"/>
      <c r="EY105" s="1588"/>
      <c r="EZ105" s="1588"/>
      <c r="FA105" s="1588"/>
      <c r="FB105" s="1588"/>
      <c r="FC105" s="1588"/>
      <c r="FD105" s="1589"/>
    </row>
    <row r="106" spans="1:163" ht="35.25" customHeight="1" x14ac:dyDescent="0.25">
      <c r="A106" s="1584" t="s">
        <v>450</v>
      </c>
      <c r="B106" s="1585"/>
      <c r="C106" s="1585"/>
      <c r="D106" s="1585"/>
      <c r="E106" s="1585"/>
      <c r="F106" s="1585"/>
      <c r="G106" s="1585"/>
      <c r="H106" s="1585"/>
      <c r="I106" s="1585"/>
      <c r="J106" s="1585"/>
      <c r="K106" s="1585"/>
      <c r="L106" s="1585"/>
      <c r="M106" s="1585"/>
      <c r="N106" s="1585"/>
      <c r="O106" s="1585"/>
      <c r="P106" s="1585"/>
      <c r="Q106" s="1585"/>
      <c r="R106" s="1585"/>
      <c r="S106" s="1585"/>
      <c r="T106" s="1585"/>
      <c r="U106" s="1585"/>
      <c r="V106" s="1585"/>
      <c r="W106" s="1585"/>
      <c r="X106" s="1585"/>
      <c r="Y106" s="1585"/>
      <c r="Z106" s="1585"/>
      <c r="AA106" s="1585"/>
      <c r="AB106" s="1585"/>
      <c r="AC106" s="1585"/>
      <c r="AD106" s="1585"/>
      <c r="AE106" s="1586"/>
      <c r="AF106" s="1610" t="s">
        <v>335</v>
      </c>
      <c r="AG106" s="1611"/>
      <c r="AH106" s="1611"/>
      <c r="AI106" s="1611"/>
      <c r="AJ106" s="1611"/>
      <c r="AK106" s="1612"/>
      <c r="AL106" s="1605"/>
      <c r="AM106" s="1606"/>
      <c r="AN106" s="1606"/>
      <c r="AO106" s="1606"/>
      <c r="AP106" s="1606"/>
      <c r="AQ106" s="1606"/>
      <c r="AR106" s="1606"/>
      <c r="AS106" s="1606"/>
      <c r="AT106" s="1606"/>
      <c r="AU106" s="1607"/>
      <c r="AV106" s="1605"/>
      <c r="AW106" s="1606"/>
      <c r="AX106" s="1606"/>
      <c r="AY106" s="1606"/>
      <c r="AZ106" s="1606"/>
      <c r="BA106" s="1606"/>
      <c r="BB106" s="1606"/>
      <c r="BC106" s="1606"/>
      <c r="BD106" s="1606"/>
      <c r="BE106" s="1607"/>
      <c r="BF106" s="1605"/>
      <c r="BG106" s="1606"/>
      <c r="BH106" s="1606"/>
      <c r="BI106" s="1606"/>
      <c r="BJ106" s="1606"/>
      <c r="BK106" s="1606"/>
      <c r="BL106" s="1606"/>
      <c r="BM106" s="1606"/>
      <c r="BN106" s="1606"/>
      <c r="BO106" s="1606"/>
      <c r="BP106" s="1606"/>
      <c r="BQ106" s="1607"/>
      <c r="BR106" s="1605"/>
      <c r="BS106" s="1606"/>
      <c r="BT106" s="1606"/>
      <c r="BU106" s="1606"/>
      <c r="BV106" s="1606"/>
      <c r="BW106" s="1606"/>
      <c r="BX106" s="1606"/>
      <c r="BY106" s="1606"/>
      <c r="BZ106" s="1606"/>
      <c r="CA106" s="1606"/>
      <c r="CB106" s="1607"/>
      <c r="CC106" s="1605"/>
      <c r="CD106" s="1606"/>
      <c r="CE106" s="1606"/>
      <c r="CF106" s="1606"/>
      <c r="CG106" s="1606"/>
      <c r="CH106" s="1606"/>
      <c r="CI106" s="1606"/>
      <c r="CJ106" s="1606"/>
      <c r="CK106" s="1606"/>
      <c r="CL106" s="1606"/>
      <c r="CM106" s="1606"/>
      <c r="CN106" s="1606"/>
      <c r="CO106" s="1607"/>
      <c r="CP106" s="1605"/>
      <c r="CQ106" s="1606"/>
      <c r="CR106" s="1606"/>
      <c r="CS106" s="1606"/>
      <c r="CT106" s="1606"/>
      <c r="CU106" s="1606"/>
      <c r="CV106" s="1606"/>
      <c r="CW106" s="1606"/>
      <c r="CX106" s="1606"/>
      <c r="CY106" s="1606"/>
      <c r="CZ106" s="1607"/>
      <c r="DA106" s="1605"/>
      <c r="DB106" s="1606"/>
      <c r="DC106" s="1606"/>
      <c r="DD106" s="1606"/>
      <c r="DE106" s="1606"/>
      <c r="DF106" s="1606"/>
      <c r="DG106" s="1606"/>
      <c r="DH106" s="1606"/>
      <c r="DI106" s="1606"/>
      <c r="DJ106" s="1606"/>
      <c r="DK106" s="1607"/>
      <c r="DL106" s="1606"/>
      <c r="DM106" s="1606"/>
      <c r="DN106" s="1606"/>
      <c r="DO106" s="1606"/>
      <c r="DP106" s="1606"/>
      <c r="DQ106" s="1606"/>
      <c r="DR106" s="1606"/>
      <c r="DS106" s="1606"/>
      <c r="DT106" s="1606"/>
      <c r="DU106" s="1607"/>
      <c r="DV106" s="1605"/>
      <c r="DW106" s="1606"/>
      <c r="DX106" s="1606"/>
      <c r="DY106" s="1606"/>
      <c r="DZ106" s="1606"/>
      <c r="EA106" s="1606"/>
      <c r="EB106" s="1606"/>
      <c r="EC106" s="1606"/>
      <c r="ED106" s="1606"/>
      <c r="EE106" s="1606"/>
      <c r="EF106" s="1606"/>
      <c r="EG106" s="1606"/>
      <c r="EH106" s="1607"/>
      <c r="EI106" s="1605"/>
      <c r="EJ106" s="1606"/>
      <c r="EK106" s="1606"/>
      <c r="EL106" s="1606"/>
      <c r="EM106" s="1606"/>
      <c r="EN106" s="1606"/>
      <c r="EO106" s="1606"/>
      <c r="EP106" s="1606"/>
      <c r="EQ106" s="1606"/>
      <c r="ER106" s="1606"/>
      <c r="ES106" s="1607"/>
      <c r="ET106" s="1605"/>
      <c r="EU106" s="1606"/>
      <c r="EV106" s="1606"/>
      <c r="EW106" s="1606"/>
      <c r="EX106" s="1606"/>
      <c r="EY106" s="1606"/>
      <c r="EZ106" s="1606"/>
      <c r="FA106" s="1606"/>
      <c r="FB106" s="1606"/>
      <c r="FC106" s="1606"/>
      <c r="FD106" s="1608"/>
    </row>
    <row r="107" spans="1:163" ht="36" customHeight="1" x14ac:dyDescent="0.25">
      <c r="A107" s="1584" t="s">
        <v>434</v>
      </c>
      <c r="B107" s="1585"/>
      <c r="C107" s="1585"/>
      <c r="D107" s="1585"/>
      <c r="E107" s="1585"/>
      <c r="F107" s="1585"/>
      <c r="G107" s="1585"/>
      <c r="H107" s="1585"/>
      <c r="I107" s="1585"/>
      <c r="J107" s="1585"/>
      <c r="K107" s="1585"/>
      <c r="L107" s="1585"/>
      <c r="M107" s="1585"/>
      <c r="N107" s="1585"/>
      <c r="O107" s="1585"/>
      <c r="P107" s="1585"/>
      <c r="Q107" s="1585"/>
      <c r="R107" s="1585"/>
      <c r="S107" s="1585"/>
      <c r="T107" s="1585"/>
      <c r="U107" s="1585"/>
      <c r="V107" s="1585"/>
      <c r="W107" s="1585"/>
      <c r="X107" s="1585"/>
      <c r="Y107" s="1585"/>
      <c r="Z107" s="1585"/>
      <c r="AA107" s="1585"/>
      <c r="AB107" s="1585"/>
      <c r="AC107" s="1585"/>
      <c r="AD107" s="1585"/>
      <c r="AE107" s="1586"/>
      <c r="AF107" s="1613" t="s">
        <v>336</v>
      </c>
      <c r="AG107" s="1614"/>
      <c r="AH107" s="1614"/>
      <c r="AI107" s="1614"/>
      <c r="AJ107" s="1614"/>
      <c r="AK107" s="1615"/>
      <c r="AL107" s="1576">
        <f ca="1">ET107</f>
        <v>0</v>
      </c>
      <c r="AM107" s="1577"/>
      <c r="AN107" s="1577"/>
      <c r="AO107" s="1577"/>
      <c r="AP107" s="1577"/>
      <c r="AQ107" s="1577"/>
      <c r="AR107" s="1577"/>
      <c r="AS107" s="1577"/>
      <c r="AT107" s="1577"/>
      <c r="AU107" s="1577"/>
      <c r="AV107" s="1579"/>
      <c r="AW107" s="1580"/>
      <c r="AX107" s="1580"/>
      <c r="AY107" s="1580"/>
      <c r="AZ107" s="1580"/>
      <c r="BA107" s="1580"/>
      <c r="BB107" s="1580"/>
      <c r="BC107" s="1580"/>
      <c r="BD107" s="1580"/>
      <c r="BE107" s="1581"/>
      <c r="BF107" s="1579"/>
      <c r="BG107" s="1580"/>
      <c r="BH107" s="1580"/>
      <c r="BI107" s="1580"/>
      <c r="BJ107" s="1580"/>
      <c r="BK107" s="1580"/>
      <c r="BL107" s="1580"/>
      <c r="BM107" s="1580"/>
      <c r="BN107" s="1580"/>
      <c r="BO107" s="1580"/>
      <c r="BP107" s="1580"/>
      <c r="BQ107" s="1581"/>
      <c r="BR107" s="1579"/>
      <c r="BS107" s="1580"/>
      <c r="BT107" s="1580"/>
      <c r="BU107" s="1580"/>
      <c r="BV107" s="1580"/>
      <c r="BW107" s="1580"/>
      <c r="BX107" s="1580"/>
      <c r="BY107" s="1580"/>
      <c r="BZ107" s="1580"/>
      <c r="CA107" s="1580"/>
      <c r="CB107" s="1581"/>
      <c r="CC107" s="1579"/>
      <c r="CD107" s="1580"/>
      <c r="CE107" s="1580"/>
      <c r="CF107" s="1580"/>
      <c r="CG107" s="1580"/>
      <c r="CH107" s="1580"/>
      <c r="CI107" s="1580"/>
      <c r="CJ107" s="1580"/>
      <c r="CK107" s="1580"/>
      <c r="CL107" s="1580"/>
      <c r="CM107" s="1580"/>
      <c r="CN107" s="1580"/>
      <c r="CO107" s="1581"/>
      <c r="CP107" s="1579"/>
      <c r="CQ107" s="1580"/>
      <c r="CR107" s="1580"/>
      <c r="CS107" s="1580"/>
      <c r="CT107" s="1580"/>
      <c r="CU107" s="1580"/>
      <c r="CV107" s="1580"/>
      <c r="CW107" s="1580"/>
      <c r="CX107" s="1580"/>
      <c r="CY107" s="1580"/>
      <c r="CZ107" s="1581"/>
      <c r="DA107" s="1579"/>
      <c r="DB107" s="1580"/>
      <c r="DC107" s="1580"/>
      <c r="DD107" s="1580"/>
      <c r="DE107" s="1580"/>
      <c r="DF107" s="1580"/>
      <c r="DG107" s="1580"/>
      <c r="DH107" s="1580"/>
      <c r="DI107" s="1580"/>
      <c r="DJ107" s="1580"/>
      <c r="DK107" s="1581"/>
      <c r="DL107" s="1579"/>
      <c r="DM107" s="1580"/>
      <c r="DN107" s="1580"/>
      <c r="DO107" s="1580"/>
      <c r="DP107" s="1580"/>
      <c r="DQ107" s="1580"/>
      <c r="DR107" s="1580"/>
      <c r="DS107" s="1580"/>
      <c r="DT107" s="1580"/>
      <c r="DU107" s="1581"/>
      <c r="DV107" s="1579"/>
      <c r="DW107" s="1580"/>
      <c r="DX107" s="1580"/>
      <c r="DY107" s="1580"/>
      <c r="DZ107" s="1580"/>
      <c r="EA107" s="1580"/>
      <c r="EB107" s="1580"/>
      <c r="EC107" s="1580"/>
      <c r="ED107" s="1580"/>
      <c r="EE107" s="1580"/>
      <c r="EF107" s="1580"/>
      <c r="EG107" s="1580"/>
      <c r="EH107" s="1581"/>
      <c r="EI107" s="1579"/>
      <c r="EJ107" s="1580"/>
      <c r="EK107" s="1580"/>
      <c r="EL107" s="1580"/>
      <c r="EM107" s="1580"/>
      <c r="EN107" s="1580"/>
      <c r="EO107" s="1580"/>
      <c r="EP107" s="1580"/>
      <c r="EQ107" s="1580"/>
      <c r="ER107" s="1580"/>
      <c r="ES107" s="1581"/>
      <c r="ET107" s="1576">
        <f ca="1">IF(SUMIF('Фактические расходы'!$A$13:$A$49,"10",'Фактические расходы'!$K$13:$K$49)&gt;SUMIF('Фактические расходы'!$A$13:$A$49,"10",'Фактические расходы'!$J$13:$J$49),0,SUMIF('Фактические расходы'!$A$13:$A$49,"10",'Фактические расходы'!$K$13:$K$49))</f>
        <v>0</v>
      </c>
      <c r="EU107" s="1577"/>
      <c r="EV107" s="1577"/>
      <c r="EW107" s="1577"/>
      <c r="EX107" s="1577"/>
      <c r="EY107" s="1577"/>
      <c r="EZ107" s="1577"/>
      <c r="FA107" s="1577"/>
      <c r="FB107" s="1577"/>
      <c r="FC107" s="1577"/>
      <c r="FD107" s="1578"/>
      <c r="FE107" s="526" t="str">
        <f>'Настройки ТИК'!$C$55</f>
        <v>116_2605_426</v>
      </c>
      <c r="FF107" s="151">
        <v>2</v>
      </c>
      <c r="FG107" s="151" t="str">
        <f>$FF$25</f>
        <v>20--0</v>
      </c>
    </row>
    <row r="108" spans="1:163" ht="35.25" customHeight="1" x14ac:dyDescent="0.25">
      <c r="A108" s="1584" t="s">
        <v>451</v>
      </c>
      <c r="B108" s="1585"/>
      <c r="C108" s="1585"/>
      <c r="D108" s="1585"/>
      <c r="E108" s="1585"/>
      <c r="F108" s="1585"/>
      <c r="G108" s="1585"/>
      <c r="H108" s="1585"/>
      <c r="I108" s="1585"/>
      <c r="J108" s="1585"/>
      <c r="K108" s="1585"/>
      <c r="L108" s="1585"/>
      <c r="M108" s="1585"/>
      <c r="N108" s="1585"/>
      <c r="O108" s="1585"/>
      <c r="P108" s="1585"/>
      <c r="Q108" s="1585"/>
      <c r="R108" s="1585"/>
      <c r="S108" s="1585"/>
      <c r="T108" s="1585"/>
      <c r="U108" s="1585"/>
      <c r="V108" s="1585"/>
      <c r="W108" s="1585"/>
      <c r="X108" s="1585"/>
      <c r="Y108" s="1585"/>
      <c r="Z108" s="1585"/>
      <c r="AA108" s="1585"/>
      <c r="AB108" s="1585"/>
      <c r="AC108" s="1585"/>
      <c r="AD108" s="1585"/>
      <c r="AE108" s="1586"/>
      <c r="AF108" s="1613" t="s">
        <v>337</v>
      </c>
      <c r="AG108" s="1614"/>
      <c r="AH108" s="1614"/>
      <c r="AI108" s="1614"/>
      <c r="AJ108" s="1614"/>
      <c r="AK108" s="1615"/>
      <c r="AL108" s="1576">
        <f ca="1">ET108</f>
        <v>0</v>
      </c>
      <c r="AM108" s="1577"/>
      <c r="AN108" s="1577"/>
      <c r="AO108" s="1577"/>
      <c r="AP108" s="1577"/>
      <c r="AQ108" s="1577"/>
      <c r="AR108" s="1577"/>
      <c r="AS108" s="1577"/>
      <c r="AT108" s="1577"/>
      <c r="AU108" s="1577"/>
      <c r="AV108" s="1579"/>
      <c r="AW108" s="1580"/>
      <c r="AX108" s="1580"/>
      <c r="AY108" s="1580"/>
      <c r="AZ108" s="1580"/>
      <c r="BA108" s="1580"/>
      <c r="BB108" s="1580"/>
      <c r="BC108" s="1580"/>
      <c r="BD108" s="1580"/>
      <c r="BE108" s="1581"/>
      <c r="BF108" s="1579"/>
      <c r="BG108" s="1580"/>
      <c r="BH108" s="1580"/>
      <c r="BI108" s="1580"/>
      <c r="BJ108" s="1580"/>
      <c r="BK108" s="1580"/>
      <c r="BL108" s="1580"/>
      <c r="BM108" s="1580"/>
      <c r="BN108" s="1580"/>
      <c r="BO108" s="1580"/>
      <c r="BP108" s="1580"/>
      <c r="BQ108" s="1581"/>
      <c r="BR108" s="1579"/>
      <c r="BS108" s="1580"/>
      <c r="BT108" s="1580"/>
      <c r="BU108" s="1580"/>
      <c r="BV108" s="1580"/>
      <c r="BW108" s="1580"/>
      <c r="BX108" s="1580"/>
      <c r="BY108" s="1580"/>
      <c r="BZ108" s="1580"/>
      <c r="CA108" s="1580"/>
      <c r="CB108" s="1581"/>
      <c r="CC108" s="1579"/>
      <c r="CD108" s="1580"/>
      <c r="CE108" s="1580"/>
      <c r="CF108" s="1580"/>
      <c r="CG108" s="1580"/>
      <c r="CH108" s="1580"/>
      <c r="CI108" s="1580"/>
      <c r="CJ108" s="1580"/>
      <c r="CK108" s="1580"/>
      <c r="CL108" s="1580"/>
      <c r="CM108" s="1580"/>
      <c r="CN108" s="1580"/>
      <c r="CO108" s="1581"/>
      <c r="CP108" s="1579"/>
      <c r="CQ108" s="1580"/>
      <c r="CR108" s="1580"/>
      <c r="CS108" s="1580"/>
      <c r="CT108" s="1580"/>
      <c r="CU108" s="1580"/>
      <c r="CV108" s="1580"/>
      <c r="CW108" s="1580"/>
      <c r="CX108" s="1580"/>
      <c r="CY108" s="1580"/>
      <c r="CZ108" s="1581"/>
      <c r="DA108" s="1579"/>
      <c r="DB108" s="1580"/>
      <c r="DC108" s="1580"/>
      <c r="DD108" s="1580"/>
      <c r="DE108" s="1580"/>
      <c r="DF108" s="1580"/>
      <c r="DG108" s="1580"/>
      <c r="DH108" s="1580"/>
      <c r="DI108" s="1580"/>
      <c r="DJ108" s="1580"/>
      <c r="DK108" s="1581"/>
      <c r="DL108" s="1579"/>
      <c r="DM108" s="1580"/>
      <c r="DN108" s="1580"/>
      <c r="DO108" s="1580"/>
      <c r="DP108" s="1580"/>
      <c r="DQ108" s="1580"/>
      <c r="DR108" s="1580"/>
      <c r="DS108" s="1580"/>
      <c r="DT108" s="1580"/>
      <c r="DU108" s="1581"/>
      <c r="DV108" s="1579"/>
      <c r="DW108" s="1580"/>
      <c r="DX108" s="1580"/>
      <c r="DY108" s="1580"/>
      <c r="DZ108" s="1580"/>
      <c r="EA108" s="1580"/>
      <c r="EB108" s="1580"/>
      <c r="EC108" s="1580"/>
      <c r="ED108" s="1580"/>
      <c r="EE108" s="1580"/>
      <c r="EF108" s="1580"/>
      <c r="EG108" s="1580"/>
      <c r="EH108" s="1581"/>
      <c r="EI108" s="1579"/>
      <c r="EJ108" s="1580"/>
      <c r="EK108" s="1580"/>
      <c r="EL108" s="1580"/>
      <c r="EM108" s="1580"/>
      <c r="EN108" s="1580"/>
      <c r="EO108" s="1580"/>
      <c r="EP108" s="1580"/>
      <c r="EQ108" s="1580"/>
      <c r="ER108" s="1580"/>
      <c r="ES108" s="1581"/>
      <c r="ET108" s="1576">
        <f ca="1">IF(SUMIF('Фактические расходы'!$E$14:$E$32,"Всего расходов",'Фактические расходы'!$K$14:$K$49)&gt;SUMIF('Фактические расходы'!$E$14:$E$32,"Всего расходов",'Фактические расходы'!$J$14:$J$49),0,ET107+ET93+ET80+ET79+ET78+ET75+ET69+ET57+ET52)</f>
        <v>0</v>
      </c>
      <c r="EU108" s="1577"/>
      <c r="EV108" s="1577"/>
      <c r="EW108" s="1577"/>
      <c r="EX108" s="1577"/>
      <c r="EY108" s="1577"/>
      <c r="EZ108" s="1577"/>
      <c r="FA108" s="1577"/>
      <c r="FB108" s="1577"/>
      <c r="FC108" s="1577"/>
      <c r="FD108" s="1578"/>
      <c r="FE108" s="526" t="str">
        <f>'Настройки ТИК'!$C$55</f>
        <v>116_2605_426</v>
      </c>
      <c r="FF108" s="151">
        <v>2</v>
      </c>
      <c r="FG108" s="151" t="str">
        <f>$FF$25</f>
        <v>20--0</v>
      </c>
    </row>
    <row r="109" spans="1:163" ht="35.25" customHeight="1" x14ac:dyDescent="0.25">
      <c r="A109" s="1584" t="s">
        <v>452</v>
      </c>
      <c r="B109" s="1585"/>
      <c r="C109" s="1585"/>
      <c r="D109" s="1585"/>
      <c r="E109" s="1585"/>
      <c r="F109" s="1585"/>
      <c r="G109" s="1585"/>
      <c r="H109" s="1585"/>
      <c r="I109" s="1585"/>
      <c r="J109" s="1585"/>
      <c r="K109" s="1585"/>
      <c r="L109" s="1585"/>
      <c r="M109" s="1585"/>
      <c r="N109" s="1585"/>
      <c r="O109" s="1585"/>
      <c r="P109" s="1585"/>
      <c r="Q109" s="1585"/>
      <c r="R109" s="1585"/>
      <c r="S109" s="1585"/>
      <c r="T109" s="1585"/>
      <c r="U109" s="1585"/>
      <c r="V109" s="1585"/>
      <c r="W109" s="1585"/>
      <c r="X109" s="1585"/>
      <c r="Y109" s="1585"/>
      <c r="Z109" s="1585"/>
      <c r="AA109" s="1585"/>
      <c r="AB109" s="1585"/>
      <c r="AC109" s="1585"/>
      <c r="AD109" s="1585"/>
      <c r="AE109" s="1586"/>
      <c r="AF109" s="1613" t="s">
        <v>338</v>
      </c>
      <c r="AG109" s="1614"/>
      <c r="AH109" s="1614"/>
      <c r="AI109" s="1614"/>
      <c r="AJ109" s="1614"/>
      <c r="AK109" s="1615"/>
      <c r="AL109" s="1576">
        <f ca="1">IF('Настройки ТИК'!$C$14 ="участник зарплатного проекта",0,SUMIF('Фактические расходы'!$A$14:$A$49,"Всего расходов",'Фактические расходы'!$J$14:$J$49))</f>
        <v>0</v>
      </c>
      <c r="AM109" s="1577"/>
      <c r="AN109" s="1577"/>
      <c r="AO109" s="1577"/>
      <c r="AP109" s="1577"/>
      <c r="AQ109" s="1577"/>
      <c r="AR109" s="1577"/>
      <c r="AS109" s="1577"/>
      <c r="AT109" s="1577"/>
      <c r="AU109" s="1577"/>
      <c r="AV109" s="1579"/>
      <c r="AW109" s="1580"/>
      <c r="AX109" s="1580"/>
      <c r="AY109" s="1580"/>
      <c r="AZ109" s="1580"/>
      <c r="BA109" s="1580"/>
      <c r="BB109" s="1580"/>
      <c r="BC109" s="1580"/>
      <c r="BD109" s="1580"/>
      <c r="BE109" s="1581"/>
      <c r="BF109" s="1579"/>
      <c r="BG109" s="1580"/>
      <c r="BH109" s="1580"/>
      <c r="BI109" s="1580"/>
      <c r="BJ109" s="1580"/>
      <c r="BK109" s="1580"/>
      <c r="BL109" s="1580"/>
      <c r="BM109" s="1580"/>
      <c r="BN109" s="1580"/>
      <c r="BO109" s="1580"/>
      <c r="BP109" s="1580"/>
      <c r="BQ109" s="1581"/>
      <c r="BR109" s="1579"/>
      <c r="BS109" s="1580"/>
      <c r="BT109" s="1580"/>
      <c r="BU109" s="1580"/>
      <c r="BV109" s="1580"/>
      <c r="BW109" s="1580"/>
      <c r="BX109" s="1580"/>
      <c r="BY109" s="1580"/>
      <c r="BZ109" s="1580"/>
      <c r="CA109" s="1580"/>
      <c r="CB109" s="1581"/>
      <c r="CC109" s="1579"/>
      <c r="CD109" s="1580"/>
      <c r="CE109" s="1580"/>
      <c r="CF109" s="1580"/>
      <c r="CG109" s="1580"/>
      <c r="CH109" s="1580"/>
      <c r="CI109" s="1580"/>
      <c r="CJ109" s="1580"/>
      <c r="CK109" s="1580"/>
      <c r="CL109" s="1580"/>
      <c r="CM109" s="1580"/>
      <c r="CN109" s="1580"/>
      <c r="CO109" s="1581"/>
      <c r="CP109" s="1579"/>
      <c r="CQ109" s="1580"/>
      <c r="CR109" s="1580"/>
      <c r="CS109" s="1580"/>
      <c r="CT109" s="1580"/>
      <c r="CU109" s="1580"/>
      <c r="CV109" s="1580"/>
      <c r="CW109" s="1580"/>
      <c r="CX109" s="1580"/>
      <c r="CY109" s="1580"/>
      <c r="CZ109" s="1581"/>
      <c r="DA109" s="1579"/>
      <c r="DB109" s="1580"/>
      <c r="DC109" s="1580"/>
      <c r="DD109" s="1580"/>
      <c r="DE109" s="1580"/>
      <c r="DF109" s="1580"/>
      <c r="DG109" s="1580"/>
      <c r="DH109" s="1580"/>
      <c r="DI109" s="1580"/>
      <c r="DJ109" s="1580"/>
      <c r="DK109" s="1581"/>
      <c r="DL109" s="1579"/>
      <c r="DM109" s="1580"/>
      <c r="DN109" s="1580"/>
      <c r="DO109" s="1580"/>
      <c r="DP109" s="1580"/>
      <c r="DQ109" s="1580"/>
      <c r="DR109" s="1580"/>
      <c r="DS109" s="1580"/>
      <c r="DT109" s="1580"/>
      <c r="DU109" s="1581"/>
      <c r="DV109" s="1579"/>
      <c r="DW109" s="1580"/>
      <c r="DX109" s="1580"/>
      <c r="DY109" s="1580"/>
      <c r="DZ109" s="1580"/>
      <c r="EA109" s="1580"/>
      <c r="EB109" s="1580"/>
      <c r="EC109" s="1580"/>
      <c r="ED109" s="1580"/>
      <c r="EE109" s="1580"/>
      <c r="EF109" s="1580"/>
      <c r="EG109" s="1580"/>
      <c r="EH109" s="1581"/>
      <c r="EI109" s="1579"/>
      <c r="EJ109" s="1580"/>
      <c r="EK109" s="1580"/>
      <c r="EL109" s="1580"/>
      <c r="EM109" s="1580"/>
      <c r="EN109" s="1580"/>
      <c r="EO109" s="1580"/>
      <c r="EP109" s="1580"/>
      <c r="EQ109" s="1580"/>
      <c r="ER109" s="1580"/>
      <c r="ES109" s="1581"/>
      <c r="ET109" s="1579"/>
      <c r="EU109" s="1580"/>
      <c r="EV109" s="1580"/>
      <c r="EW109" s="1580"/>
      <c r="EX109" s="1580"/>
      <c r="EY109" s="1580"/>
      <c r="EZ109" s="1580"/>
      <c r="FA109" s="1580"/>
      <c r="FB109" s="1580"/>
      <c r="FC109" s="1580"/>
      <c r="FD109" s="1609"/>
      <c r="FE109" s="526" t="str">
        <f>'Настройки ТИК'!$C$55</f>
        <v>116_2605_426</v>
      </c>
      <c r="FF109" s="151">
        <v>2</v>
      </c>
      <c r="FG109" s="151" t="str">
        <f>$FF$25</f>
        <v>20--0</v>
      </c>
    </row>
    <row r="110" spans="1:163" ht="37.5" customHeight="1" thickBot="1" x14ac:dyDescent="0.3">
      <c r="A110" s="1584" t="s">
        <v>985</v>
      </c>
      <c r="B110" s="1585"/>
      <c r="C110" s="1585"/>
      <c r="D110" s="1585"/>
      <c r="E110" s="1585"/>
      <c r="F110" s="1585"/>
      <c r="G110" s="1585"/>
      <c r="H110" s="1585"/>
      <c r="I110" s="1585"/>
      <c r="J110" s="1585"/>
      <c r="K110" s="1585"/>
      <c r="L110" s="1585"/>
      <c r="M110" s="1585"/>
      <c r="N110" s="1585"/>
      <c r="O110" s="1585"/>
      <c r="P110" s="1585"/>
      <c r="Q110" s="1585"/>
      <c r="R110" s="1585"/>
      <c r="S110" s="1585"/>
      <c r="T110" s="1585"/>
      <c r="U110" s="1585"/>
      <c r="V110" s="1585"/>
      <c r="W110" s="1585"/>
      <c r="X110" s="1585"/>
      <c r="Y110" s="1585"/>
      <c r="Z110" s="1585"/>
      <c r="AA110" s="1585"/>
      <c r="AB110" s="1585"/>
      <c r="AC110" s="1585"/>
      <c r="AD110" s="1585"/>
      <c r="AE110" s="1586"/>
      <c r="AF110" s="1616" t="s">
        <v>339</v>
      </c>
      <c r="AG110" s="1617"/>
      <c r="AH110" s="1617"/>
      <c r="AI110" s="1617"/>
      <c r="AJ110" s="1617"/>
      <c r="AK110" s="1618"/>
      <c r="AL110" s="1619">
        <f ca="1">AL109-AL108</f>
        <v>0</v>
      </c>
      <c r="AM110" s="1620"/>
      <c r="AN110" s="1620"/>
      <c r="AO110" s="1620"/>
      <c r="AP110" s="1620"/>
      <c r="AQ110" s="1620"/>
      <c r="AR110" s="1620"/>
      <c r="AS110" s="1620"/>
      <c r="AT110" s="1620"/>
      <c r="AU110" s="1620"/>
      <c r="AV110" s="1550"/>
      <c r="AW110" s="1551"/>
      <c r="AX110" s="1551"/>
      <c r="AY110" s="1551"/>
      <c r="AZ110" s="1551"/>
      <c r="BA110" s="1551"/>
      <c r="BB110" s="1551"/>
      <c r="BC110" s="1551"/>
      <c r="BD110" s="1551"/>
      <c r="BE110" s="1552"/>
      <c r="BF110" s="1550"/>
      <c r="BG110" s="1551"/>
      <c r="BH110" s="1551"/>
      <c r="BI110" s="1551"/>
      <c r="BJ110" s="1551"/>
      <c r="BK110" s="1551"/>
      <c r="BL110" s="1551"/>
      <c r="BM110" s="1551"/>
      <c r="BN110" s="1551"/>
      <c r="BO110" s="1551"/>
      <c r="BP110" s="1551"/>
      <c r="BQ110" s="1552"/>
      <c r="BR110" s="1550"/>
      <c r="BS110" s="1551"/>
      <c r="BT110" s="1551"/>
      <c r="BU110" s="1551"/>
      <c r="BV110" s="1551"/>
      <c r="BW110" s="1551"/>
      <c r="BX110" s="1551"/>
      <c r="BY110" s="1551"/>
      <c r="BZ110" s="1551"/>
      <c r="CA110" s="1551"/>
      <c r="CB110" s="1552"/>
      <c r="CC110" s="1550"/>
      <c r="CD110" s="1551"/>
      <c r="CE110" s="1551"/>
      <c r="CF110" s="1551"/>
      <c r="CG110" s="1551"/>
      <c r="CH110" s="1551"/>
      <c r="CI110" s="1551"/>
      <c r="CJ110" s="1551"/>
      <c r="CK110" s="1551"/>
      <c r="CL110" s="1551"/>
      <c r="CM110" s="1551"/>
      <c r="CN110" s="1551"/>
      <c r="CO110" s="1552"/>
      <c r="CP110" s="1550"/>
      <c r="CQ110" s="1551"/>
      <c r="CR110" s="1551"/>
      <c r="CS110" s="1551"/>
      <c r="CT110" s="1551"/>
      <c r="CU110" s="1551"/>
      <c r="CV110" s="1551"/>
      <c r="CW110" s="1551"/>
      <c r="CX110" s="1551"/>
      <c r="CY110" s="1551"/>
      <c r="CZ110" s="1552"/>
      <c r="DA110" s="1550"/>
      <c r="DB110" s="1551"/>
      <c r="DC110" s="1551"/>
      <c r="DD110" s="1551"/>
      <c r="DE110" s="1551"/>
      <c r="DF110" s="1551"/>
      <c r="DG110" s="1551"/>
      <c r="DH110" s="1551"/>
      <c r="DI110" s="1551"/>
      <c r="DJ110" s="1551"/>
      <c r="DK110" s="1552"/>
      <c r="DL110" s="1550"/>
      <c r="DM110" s="1551"/>
      <c r="DN110" s="1551"/>
      <c r="DO110" s="1551"/>
      <c r="DP110" s="1551"/>
      <c r="DQ110" s="1551"/>
      <c r="DR110" s="1551"/>
      <c r="DS110" s="1551"/>
      <c r="DT110" s="1551"/>
      <c r="DU110" s="1552"/>
      <c r="DV110" s="1550"/>
      <c r="DW110" s="1551"/>
      <c r="DX110" s="1551"/>
      <c r="DY110" s="1551"/>
      <c r="DZ110" s="1551"/>
      <c r="EA110" s="1551"/>
      <c r="EB110" s="1551"/>
      <c r="EC110" s="1551"/>
      <c r="ED110" s="1551"/>
      <c r="EE110" s="1551"/>
      <c r="EF110" s="1551"/>
      <c r="EG110" s="1551"/>
      <c r="EH110" s="1552"/>
      <c r="EI110" s="1550"/>
      <c r="EJ110" s="1551"/>
      <c r="EK110" s="1551"/>
      <c r="EL110" s="1551"/>
      <c r="EM110" s="1551"/>
      <c r="EN110" s="1551"/>
      <c r="EO110" s="1551"/>
      <c r="EP110" s="1551"/>
      <c r="EQ110" s="1551"/>
      <c r="ER110" s="1551"/>
      <c r="ES110" s="1552"/>
      <c r="ET110" s="1550"/>
      <c r="EU110" s="1551"/>
      <c r="EV110" s="1551"/>
      <c r="EW110" s="1551"/>
      <c r="EX110" s="1551"/>
      <c r="EY110" s="1551"/>
      <c r="EZ110" s="1551"/>
      <c r="FA110" s="1551"/>
      <c r="FB110" s="1551"/>
      <c r="FC110" s="1551"/>
      <c r="FD110" s="1555"/>
      <c r="FE110" s="526" t="str">
        <f>'Настройки ТИК'!$C$55</f>
        <v>116_2605_426</v>
      </c>
      <c r="FF110" s="151">
        <v>2</v>
      </c>
      <c r="FG110" s="151" t="str">
        <f>$FF$25</f>
        <v>20--0</v>
      </c>
    </row>
    <row r="111" spans="1:163" ht="12.75" customHeight="1" x14ac:dyDescent="0.25">
      <c r="A111" s="241" t="s">
        <v>340</v>
      </c>
      <c r="B111" s="241"/>
      <c r="C111" s="241"/>
      <c r="D111" s="241"/>
      <c r="E111" s="241"/>
      <c r="F111" s="241"/>
      <c r="G111" s="241"/>
      <c r="H111" s="241"/>
      <c r="I111" s="241"/>
      <c r="J111" s="241"/>
      <c r="K111" s="241"/>
      <c r="L111" s="241" t="s">
        <v>341</v>
      </c>
      <c r="M111" s="241"/>
      <c r="N111" s="241"/>
      <c r="O111" s="241"/>
      <c r="P111" s="241"/>
      <c r="Q111" s="241"/>
      <c r="R111" s="241"/>
      <c r="S111" s="241"/>
      <c r="T111" s="241"/>
      <c r="U111" s="241"/>
      <c r="V111" s="241"/>
      <c r="W111" s="241"/>
      <c r="X111" s="241"/>
      <c r="Y111" s="241"/>
      <c r="Z111" s="241"/>
      <c r="AA111" s="241"/>
      <c r="AB111" s="241"/>
      <c r="AC111" s="241"/>
      <c r="AD111" s="241"/>
      <c r="AE111" s="241"/>
      <c r="AF111" s="241"/>
      <c r="AG111" s="241"/>
      <c r="AH111" s="241"/>
      <c r="AI111" s="241"/>
      <c r="AJ111" s="241"/>
      <c r="AK111" s="241"/>
      <c r="AL111" s="241"/>
      <c r="AM111" s="241"/>
      <c r="AN111" s="241"/>
      <c r="AO111" s="241"/>
      <c r="AP111" s="241"/>
      <c r="AQ111" s="241"/>
      <c r="AR111" s="241"/>
      <c r="AS111" s="241"/>
      <c r="AT111" s="241"/>
      <c r="AU111" s="241"/>
      <c r="AV111" s="241"/>
      <c r="AW111" s="241"/>
      <c r="AX111" s="241"/>
      <c r="AY111" s="241"/>
      <c r="AZ111" s="241"/>
      <c r="BA111" s="241"/>
      <c r="BB111" s="241"/>
      <c r="BC111" s="241"/>
      <c r="BD111" s="241"/>
      <c r="BE111" s="241"/>
      <c r="BF111" s="241"/>
      <c r="BG111" s="241"/>
      <c r="BH111" s="241"/>
      <c r="BI111" s="241"/>
      <c r="BJ111" s="241"/>
      <c r="BK111" s="241"/>
      <c r="BL111" s="241"/>
      <c r="BM111" s="241"/>
      <c r="BN111" s="241"/>
      <c r="BO111" s="241"/>
      <c r="BP111" s="241"/>
      <c r="BQ111" s="241"/>
      <c r="BR111" s="241"/>
      <c r="BS111" s="241"/>
      <c r="BT111" s="241"/>
      <c r="BU111" s="241"/>
      <c r="BV111" s="241"/>
      <c r="BW111" s="241"/>
      <c r="BX111" s="241"/>
      <c r="BY111" s="241"/>
      <c r="BZ111" s="241"/>
      <c r="CA111" s="241"/>
      <c r="CB111" s="241"/>
      <c r="CC111" s="241"/>
      <c r="CD111" s="241"/>
      <c r="CE111" s="241"/>
      <c r="CF111" s="241"/>
      <c r="CG111" s="241"/>
      <c r="CH111" s="241"/>
      <c r="CI111" s="241"/>
      <c r="CJ111" s="241"/>
      <c r="CK111" s="241"/>
      <c r="CL111" s="241"/>
      <c r="CM111" s="241"/>
      <c r="CN111" s="241"/>
      <c r="CO111" s="241"/>
      <c r="CP111" s="241"/>
      <c r="CQ111" s="241"/>
      <c r="CR111" s="241"/>
      <c r="CS111" s="241"/>
      <c r="CT111" s="241"/>
      <c r="CU111" s="241"/>
      <c r="CV111" s="241"/>
      <c r="CW111" s="241"/>
      <c r="CX111" s="241"/>
      <c r="CY111" s="241"/>
      <c r="CZ111" s="241"/>
      <c r="DA111" s="241"/>
      <c r="DB111" s="241"/>
      <c r="DC111" s="241"/>
      <c r="DD111" s="241"/>
      <c r="DE111" s="241"/>
      <c r="DF111" s="241"/>
      <c r="DG111" s="241"/>
      <c r="DH111" s="241"/>
      <c r="DI111" s="241"/>
      <c r="DJ111" s="241"/>
      <c r="DK111" s="241"/>
      <c r="DL111" s="241"/>
      <c r="DM111" s="241"/>
      <c r="DN111" s="241"/>
      <c r="DO111" s="241"/>
      <c r="DP111" s="241"/>
      <c r="DQ111" s="241"/>
      <c r="DR111" s="241"/>
      <c r="DS111" s="241"/>
      <c r="DT111" s="241"/>
      <c r="DU111" s="241"/>
      <c r="DV111" s="241"/>
      <c r="DW111" s="241"/>
      <c r="DX111" s="241"/>
      <c r="DY111" s="241"/>
      <c r="DZ111" s="241"/>
      <c r="EA111" s="241"/>
      <c r="EB111" s="241"/>
      <c r="EC111" s="241"/>
      <c r="ED111" s="241"/>
      <c r="EE111" s="241"/>
      <c r="EF111" s="241"/>
      <c r="EG111" s="241"/>
      <c r="EH111" s="241"/>
      <c r="EI111" s="241"/>
      <c r="EJ111" s="241"/>
      <c r="EK111" s="241"/>
      <c r="EL111" s="241"/>
      <c r="EM111" s="241"/>
      <c r="EN111" s="241"/>
      <c r="EO111" s="241"/>
      <c r="EP111" s="241"/>
      <c r="EQ111" s="241"/>
      <c r="ER111" s="241"/>
      <c r="ES111" s="241"/>
      <c r="ET111" s="241"/>
      <c r="EU111" s="241"/>
      <c r="EV111" s="241"/>
      <c r="EW111" s="241"/>
      <c r="EX111" s="241"/>
      <c r="EY111" s="241"/>
      <c r="EZ111" s="241"/>
      <c r="FA111" s="241"/>
      <c r="FB111" s="241"/>
      <c r="FC111" s="241"/>
      <c r="FD111" s="241"/>
    </row>
    <row r="112" spans="1:163" ht="12.75" customHeight="1" x14ac:dyDescent="0.25">
      <c r="A112" s="241"/>
      <c r="B112" s="241"/>
      <c r="C112" s="241"/>
      <c r="D112" s="241"/>
      <c r="E112" s="241"/>
      <c r="F112" s="241"/>
      <c r="G112" s="241"/>
      <c r="H112" s="241"/>
      <c r="I112" s="241"/>
      <c r="J112" s="241"/>
      <c r="K112" s="241"/>
      <c r="L112" s="241" t="s">
        <v>455</v>
      </c>
      <c r="M112" s="241"/>
      <c r="N112" s="241"/>
      <c r="O112" s="241"/>
      <c r="P112" s="241"/>
      <c r="Q112" s="241"/>
      <c r="R112" s="241"/>
      <c r="S112" s="241"/>
      <c r="T112" s="241"/>
      <c r="U112" s="241"/>
      <c r="V112" s="241"/>
      <c r="W112" s="241"/>
      <c r="X112" s="241"/>
      <c r="Y112" s="241"/>
      <c r="Z112" s="241"/>
      <c r="AA112" s="241"/>
      <c r="AB112" s="241"/>
      <c r="AC112" s="241"/>
      <c r="AD112" s="241"/>
      <c r="AE112" s="241"/>
      <c r="AF112" s="241"/>
      <c r="AG112" s="241"/>
      <c r="AH112" s="241"/>
      <c r="AI112" s="241"/>
      <c r="AJ112" s="241"/>
      <c r="AK112" s="241"/>
      <c r="AL112" s="241"/>
      <c r="AM112" s="241"/>
      <c r="AN112" s="241"/>
      <c r="AO112" s="241"/>
      <c r="AP112" s="241"/>
      <c r="AQ112" s="241"/>
      <c r="AR112" s="241"/>
      <c r="AS112" s="241"/>
      <c r="AT112" s="241"/>
      <c r="AU112" s="241"/>
      <c r="AV112" s="241"/>
      <c r="AW112" s="241"/>
      <c r="AX112" s="241"/>
      <c r="AY112" s="241"/>
      <c r="AZ112" s="241"/>
      <c r="BA112" s="241"/>
      <c r="BB112" s="241"/>
      <c r="BC112" s="241"/>
      <c r="BD112" s="241"/>
      <c r="BE112" s="241"/>
      <c r="BF112" s="241"/>
      <c r="BG112" s="241"/>
      <c r="BH112" s="241"/>
      <c r="BI112" s="241"/>
      <c r="BJ112" s="241"/>
      <c r="BK112" s="241"/>
      <c r="BL112" s="241"/>
      <c r="BM112" s="241"/>
      <c r="BN112" s="241"/>
      <c r="BO112" s="241"/>
      <c r="BP112" s="241"/>
      <c r="BQ112" s="241"/>
      <c r="BR112" s="241"/>
      <c r="BS112" s="241"/>
      <c r="BT112" s="241"/>
      <c r="BU112" s="241"/>
      <c r="BV112" s="241"/>
      <c r="BW112" s="241"/>
      <c r="BX112" s="241"/>
      <c r="BY112" s="241"/>
      <c r="BZ112" s="241"/>
      <c r="CA112" s="241"/>
      <c r="CB112" s="241"/>
      <c r="CC112" s="241"/>
      <c r="CD112" s="241"/>
      <c r="CE112" s="241"/>
      <c r="CF112" s="241"/>
      <c r="CG112" s="241"/>
      <c r="CH112" s="241"/>
      <c r="CI112" s="241"/>
      <c r="CJ112" s="241"/>
      <c r="CK112" s="241"/>
      <c r="CL112" s="241"/>
      <c r="CM112" s="241"/>
      <c r="CN112" s="241"/>
      <c r="CO112" s="241"/>
      <c r="CP112" s="241"/>
      <c r="CQ112" s="241"/>
      <c r="CR112" s="241"/>
      <c r="CS112" s="241"/>
      <c r="CT112" s="241"/>
      <c r="CU112" s="241"/>
      <c r="CV112" s="241"/>
      <c r="CW112" s="241"/>
      <c r="CX112" s="241"/>
      <c r="CY112" s="241"/>
      <c r="CZ112" s="241"/>
      <c r="DA112" s="241"/>
      <c r="DB112" s="241"/>
      <c r="DC112" s="241"/>
      <c r="DD112" s="241"/>
      <c r="DE112" s="241"/>
      <c r="DF112" s="241"/>
      <c r="DG112" s="241"/>
      <c r="DH112" s="241"/>
      <c r="DI112" s="241"/>
      <c r="DJ112" s="241"/>
      <c r="DK112" s="241"/>
      <c r="DL112" s="241"/>
      <c r="DM112" s="241"/>
      <c r="DN112" s="241"/>
      <c r="DO112" s="241"/>
      <c r="DP112" s="241"/>
      <c r="DQ112" s="241"/>
      <c r="DR112" s="241"/>
      <c r="DS112" s="241"/>
      <c r="DT112" s="241"/>
      <c r="DU112" s="241"/>
      <c r="DV112" s="241"/>
      <c r="DW112" s="241"/>
      <c r="DX112" s="241"/>
      <c r="DY112" s="241"/>
      <c r="DZ112" s="241"/>
      <c r="EA112" s="241"/>
      <c r="EB112" s="241"/>
      <c r="EC112" s="241"/>
      <c r="ED112" s="241"/>
      <c r="EE112" s="241"/>
      <c r="EF112" s="241"/>
      <c r="EG112" s="241"/>
      <c r="EH112" s="241"/>
      <c r="EI112" s="241"/>
      <c r="EJ112" s="241"/>
      <c r="EK112" s="241"/>
      <c r="EL112" s="241"/>
      <c r="EM112" s="241"/>
      <c r="EN112" s="241"/>
      <c r="EO112" s="241"/>
      <c r="EP112" s="241"/>
      <c r="EQ112" s="241"/>
      <c r="ER112" s="241"/>
      <c r="ES112" s="241"/>
      <c r="ET112" s="241"/>
      <c r="EU112" s="241"/>
      <c r="EV112" s="241"/>
      <c r="EW112" s="241"/>
      <c r="EX112" s="241"/>
      <c r="EY112" s="241"/>
      <c r="EZ112" s="241"/>
      <c r="FA112" s="241"/>
      <c r="FB112" s="241"/>
      <c r="FC112" s="241"/>
      <c r="FD112" s="241"/>
    </row>
    <row r="113" spans="1:166" ht="12.75" customHeight="1" x14ac:dyDescent="0.25">
      <c r="A113" s="241"/>
      <c r="B113" s="241"/>
      <c r="C113" s="241"/>
      <c r="D113" s="241"/>
      <c r="E113" s="241"/>
      <c r="F113" s="241"/>
      <c r="G113" s="241"/>
      <c r="H113" s="241"/>
      <c r="I113" s="241"/>
      <c r="J113" s="241"/>
      <c r="K113" s="241"/>
      <c r="L113" s="241" t="s">
        <v>456</v>
      </c>
      <c r="M113" s="241"/>
      <c r="N113" s="241"/>
      <c r="O113" s="241"/>
      <c r="P113" s="241"/>
      <c r="Q113" s="241"/>
      <c r="R113" s="241"/>
      <c r="S113" s="241"/>
      <c r="T113" s="241"/>
      <c r="U113" s="241"/>
      <c r="V113" s="241"/>
      <c r="W113" s="241"/>
      <c r="X113" s="241"/>
      <c r="Y113" s="241"/>
      <c r="Z113" s="241"/>
      <c r="AA113" s="241"/>
      <c r="AB113" s="241"/>
      <c r="AC113" s="241"/>
      <c r="AD113" s="241"/>
      <c r="AE113" s="241"/>
      <c r="AF113" s="241"/>
      <c r="AG113" s="241"/>
      <c r="AH113" s="241"/>
      <c r="AI113" s="241"/>
      <c r="AJ113" s="241"/>
      <c r="AK113" s="241"/>
      <c r="AL113" s="241"/>
      <c r="AM113" s="241"/>
      <c r="AN113" s="241"/>
      <c r="AO113" s="241"/>
      <c r="AP113" s="241"/>
      <c r="AQ113" s="241"/>
      <c r="AR113" s="241"/>
      <c r="AS113" s="241"/>
      <c r="AT113" s="241"/>
      <c r="AU113" s="241"/>
      <c r="AV113" s="241"/>
      <c r="AW113" s="241"/>
      <c r="AX113" s="241"/>
      <c r="AY113" s="241"/>
      <c r="AZ113" s="241"/>
      <c r="BA113" s="241"/>
      <c r="BB113" s="241"/>
      <c r="BC113" s="241"/>
      <c r="BD113" s="241"/>
      <c r="BE113" s="241"/>
      <c r="BF113" s="241"/>
      <c r="BG113" s="241"/>
      <c r="BH113" s="241"/>
      <c r="BI113" s="241"/>
      <c r="BJ113" s="241"/>
      <c r="BK113" s="241"/>
      <c r="BL113" s="241"/>
      <c r="BM113" s="241"/>
      <c r="BN113" s="241"/>
      <c r="BO113" s="241"/>
      <c r="BP113" s="241"/>
      <c r="BQ113" s="241"/>
      <c r="BR113" s="241"/>
      <c r="BS113" s="241"/>
      <c r="BT113" s="241"/>
      <c r="BU113" s="241"/>
      <c r="BV113" s="241"/>
      <c r="BW113" s="241"/>
      <c r="BX113" s="241"/>
      <c r="BY113" s="241"/>
      <c r="BZ113" s="241"/>
      <c r="CA113" s="241"/>
      <c r="CB113" s="241"/>
      <c r="CC113" s="241"/>
      <c r="CD113" s="241"/>
      <c r="CE113" s="241"/>
      <c r="CF113" s="241"/>
      <c r="CG113" s="241"/>
      <c r="CH113" s="241"/>
      <c r="CI113" s="241"/>
      <c r="CJ113" s="241"/>
      <c r="CK113" s="241"/>
      <c r="CL113" s="241"/>
      <c r="CM113" s="241"/>
      <c r="CN113" s="241"/>
      <c r="CO113" s="241"/>
      <c r="CP113" s="241"/>
      <c r="CQ113" s="241"/>
      <c r="CR113" s="241"/>
      <c r="CS113" s="241"/>
      <c r="CT113" s="241"/>
      <c r="CU113" s="241"/>
      <c r="CV113" s="241"/>
      <c r="CW113" s="241"/>
      <c r="CX113" s="241"/>
      <c r="CY113" s="241"/>
      <c r="CZ113" s="241"/>
      <c r="DA113" s="241"/>
      <c r="DB113" s="241"/>
      <c r="DC113" s="241"/>
      <c r="DD113" s="241"/>
      <c r="DE113" s="241"/>
      <c r="DF113" s="241"/>
      <c r="DG113" s="241"/>
      <c r="DH113" s="241"/>
      <c r="DI113" s="241"/>
      <c r="DJ113" s="241"/>
      <c r="DK113" s="241"/>
      <c r="DL113" s="241"/>
      <c r="DM113" s="241"/>
      <c r="DN113" s="241"/>
      <c r="DO113" s="241"/>
      <c r="DP113" s="241"/>
      <c r="DQ113" s="241"/>
      <c r="DR113" s="241"/>
      <c r="DS113" s="241"/>
      <c r="DT113" s="241"/>
      <c r="DU113" s="241"/>
      <c r="DV113" s="241"/>
      <c r="DW113" s="241"/>
      <c r="DX113" s="241"/>
      <c r="DY113" s="241"/>
      <c r="DZ113" s="241"/>
      <c r="EA113" s="241"/>
      <c r="EB113" s="241"/>
      <c r="EC113" s="241"/>
      <c r="ED113" s="241"/>
      <c r="EE113" s="241"/>
      <c r="EF113" s="241"/>
      <c r="EG113" s="241"/>
      <c r="EH113" s="241"/>
      <c r="EI113" s="241"/>
      <c r="EJ113" s="241"/>
      <c r="EK113" s="241"/>
      <c r="EL113" s="241"/>
      <c r="EM113" s="241"/>
      <c r="EN113" s="241"/>
      <c r="EO113" s="241"/>
      <c r="EP113" s="241"/>
      <c r="EQ113" s="241"/>
      <c r="ER113" s="241"/>
      <c r="ES113" s="241"/>
      <c r="ET113" s="241"/>
      <c r="EU113" s="241"/>
      <c r="EV113" s="241"/>
      <c r="EW113" s="241"/>
      <c r="EX113" s="241"/>
      <c r="EY113" s="241"/>
      <c r="EZ113" s="241"/>
      <c r="FA113" s="241"/>
      <c r="FB113" s="241"/>
      <c r="FC113" s="241"/>
      <c r="FD113" s="241"/>
    </row>
    <row r="114" spans="1:166" ht="6.75" customHeight="1" x14ac:dyDescent="0.25">
      <c r="A114" s="241"/>
      <c r="B114" s="241"/>
      <c r="C114" s="241"/>
      <c r="D114" s="241"/>
      <c r="E114" s="241"/>
      <c r="F114" s="241"/>
      <c r="G114" s="241"/>
      <c r="H114" s="241"/>
      <c r="I114" s="241"/>
      <c r="J114" s="241"/>
      <c r="K114" s="241"/>
      <c r="L114" s="241"/>
      <c r="M114" s="241"/>
      <c r="N114" s="241"/>
      <c r="O114" s="241"/>
      <c r="P114" s="241"/>
      <c r="Q114" s="241"/>
      <c r="R114" s="241"/>
      <c r="S114" s="241"/>
      <c r="T114" s="241"/>
      <c r="U114" s="241"/>
      <c r="V114" s="241"/>
      <c r="W114" s="241"/>
      <c r="X114" s="241"/>
      <c r="Y114" s="241"/>
      <c r="Z114" s="241"/>
      <c r="AA114" s="241"/>
      <c r="AB114" s="241"/>
      <c r="AC114" s="241"/>
      <c r="AD114" s="241"/>
      <c r="AE114" s="241"/>
      <c r="AF114" s="241"/>
      <c r="AG114" s="241"/>
      <c r="AH114" s="241"/>
      <c r="AI114" s="241"/>
      <c r="AJ114" s="241"/>
      <c r="AK114" s="241"/>
      <c r="AL114" s="241"/>
      <c r="AM114" s="241"/>
      <c r="AN114" s="241"/>
      <c r="AO114" s="241"/>
      <c r="AP114" s="241"/>
      <c r="AQ114" s="241"/>
      <c r="AR114" s="241"/>
      <c r="AS114" s="241"/>
      <c r="AT114" s="241"/>
      <c r="AU114" s="241"/>
      <c r="AV114" s="241"/>
      <c r="AW114" s="241"/>
      <c r="AX114" s="241"/>
      <c r="AY114" s="241"/>
      <c r="AZ114" s="241"/>
      <c r="BA114" s="241"/>
      <c r="BB114" s="241"/>
      <c r="BC114" s="241"/>
      <c r="BD114" s="241"/>
      <c r="BE114" s="241"/>
      <c r="BF114" s="241"/>
      <c r="BG114" s="241"/>
      <c r="BH114" s="241"/>
      <c r="BI114" s="241"/>
      <c r="BJ114" s="241"/>
      <c r="BK114" s="241"/>
      <c r="BL114" s="241"/>
      <c r="BM114" s="241"/>
      <c r="BN114" s="241"/>
      <c r="BO114" s="241"/>
      <c r="BP114" s="241"/>
      <c r="BQ114" s="241"/>
      <c r="BR114" s="241"/>
      <c r="BS114" s="241"/>
      <c r="BT114" s="241"/>
      <c r="BU114" s="241"/>
      <c r="BV114" s="241"/>
      <c r="BW114" s="241"/>
      <c r="BX114" s="241"/>
      <c r="BY114" s="241"/>
      <c r="BZ114" s="241"/>
      <c r="CA114" s="241"/>
      <c r="CB114" s="241"/>
      <c r="CC114" s="241"/>
      <c r="CD114" s="241"/>
      <c r="CE114" s="241"/>
      <c r="CF114" s="241"/>
      <c r="CG114" s="241"/>
      <c r="CH114" s="241"/>
      <c r="CI114" s="241"/>
      <c r="CJ114" s="241"/>
      <c r="CK114" s="241"/>
      <c r="CL114" s="241"/>
      <c r="CM114" s="241"/>
      <c r="CN114" s="241"/>
      <c r="CO114" s="241"/>
      <c r="CP114" s="241"/>
      <c r="CQ114" s="241"/>
      <c r="CR114" s="241"/>
      <c r="CS114" s="241"/>
      <c r="CT114" s="241"/>
      <c r="CU114" s="241"/>
      <c r="CV114" s="241"/>
      <c r="CW114" s="241"/>
      <c r="CX114" s="241"/>
      <c r="CY114" s="241"/>
      <c r="CZ114" s="241"/>
      <c r="DA114" s="241"/>
      <c r="DB114" s="241"/>
      <c r="DC114" s="241"/>
      <c r="DD114" s="241"/>
      <c r="DE114" s="241"/>
      <c r="DF114" s="241"/>
      <c r="DG114" s="241"/>
      <c r="DH114" s="241"/>
      <c r="DI114" s="241"/>
      <c r="DJ114" s="241"/>
      <c r="DK114" s="241"/>
      <c r="DL114" s="241"/>
      <c r="DM114" s="241"/>
      <c r="DN114" s="241"/>
      <c r="DO114" s="241"/>
      <c r="DP114" s="241"/>
      <c r="DQ114" s="241"/>
      <c r="DR114" s="241"/>
      <c r="DS114" s="241"/>
      <c r="DT114" s="241"/>
      <c r="DU114" s="241"/>
      <c r="DV114" s="241"/>
      <c r="DW114" s="241"/>
      <c r="DX114" s="241"/>
      <c r="DY114" s="241"/>
      <c r="DZ114" s="241"/>
      <c r="EA114" s="241"/>
      <c r="EB114" s="241"/>
      <c r="EC114" s="241"/>
      <c r="ED114" s="241"/>
      <c r="EE114" s="241"/>
      <c r="EF114" s="241"/>
      <c r="EG114" s="241"/>
      <c r="EH114" s="241"/>
      <c r="EI114" s="241"/>
      <c r="EJ114" s="241"/>
      <c r="EK114" s="241"/>
      <c r="EL114" s="241"/>
      <c r="EM114" s="241"/>
      <c r="EN114" s="241"/>
      <c r="EO114" s="241"/>
      <c r="EP114" s="241"/>
      <c r="EQ114" s="241"/>
      <c r="ER114" s="241"/>
      <c r="ES114" s="241"/>
      <c r="ET114" s="241"/>
      <c r="EU114" s="241"/>
      <c r="EV114" s="241"/>
      <c r="EW114" s="241"/>
      <c r="EX114" s="241"/>
      <c r="EY114" s="241"/>
      <c r="EZ114" s="241"/>
      <c r="FA114" s="241"/>
      <c r="FB114" s="241"/>
      <c r="FC114" s="241"/>
      <c r="FD114" s="241"/>
    </row>
    <row r="115" spans="1:166" x14ac:dyDescent="0.25">
      <c r="A115" s="149" t="s">
        <v>137</v>
      </c>
      <c r="B115" s="149"/>
      <c r="C115" s="149"/>
      <c r="D115" s="149"/>
      <c r="E115" s="149"/>
      <c r="F115" s="149"/>
      <c r="G115" s="149"/>
      <c r="H115" s="149"/>
      <c r="I115" s="149"/>
      <c r="J115" s="149"/>
      <c r="K115" s="149"/>
      <c r="L115" s="149"/>
      <c r="M115" s="149"/>
      <c r="N115" s="149"/>
      <c r="O115" s="149"/>
      <c r="P115" s="149"/>
      <c r="Q115" s="149"/>
      <c r="R115" s="149"/>
      <c r="S115" s="149"/>
      <c r="T115" s="149"/>
      <c r="U115" s="149"/>
      <c r="V115" s="149"/>
      <c r="W115" s="149"/>
      <c r="X115" s="149"/>
      <c r="Y115" s="149"/>
      <c r="Z115" s="1556" t="str">
        <f>IF('Настройки УИК'!$B2="","",'Настройки УИК'!$B2)</f>
        <v/>
      </c>
      <c r="AA115" s="1556"/>
      <c r="AB115" s="1556"/>
      <c r="AC115" s="1556"/>
      <c r="AD115" s="1556"/>
      <c r="AE115" s="1556"/>
      <c r="AF115" s="1556"/>
      <c r="AG115" s="1556"/>
      <c r="AH115" s="1556"/>
      <c r="AI115" s="1556"/>
      <c r="AJ115" s="1556"/>
      <c r="AK115" s="1556"/>
      <c r="AL115" s="1556"/>
      <c r="AM115" s="1556"/>
      <c r="AN115" s="1556"/>
      <c r="AO115" s="1556"/>
      <c r="AP115" s="1556"/>
      <c r="AQ115" s="1556"/>
      <c r="AR115" s="1556"/>
      <c r="AS115" s="1556"/>
      <c r="AT115" s="1556"/>
      <c r="AU115" s="1556"/>
      <c r="AV115" s="1556"/>
      <c r="AW115" s="1556"/>
      <c r="AX115" s="1556"/>
      <c r="AY115" s="1556"/>
      <c r="AZ115" s="1556"/>
      <c r="BA115" s="1556"/>
      <c r="BB115" s="1556"/>
      <c r="BC115" s="1556"/>
      <c r="BD115" s="1556"/>
      <c r="BE115" s="1556"/>
      <c r="BF115" s="1556"/>
      <c r="BG115" s="1556"/>
      <c r="BH115" s="1556"/>
      <c r="BI115" s="1556"/>
      <c r="BJ115" s="1556"/>
      <c r="BK115" s="1556"/>
      <c r="BL115" s="1556"/>
      <c r="BM115" s="1556"/>
      <c r="BN115" s="1556"/>
      <c r="BO115" s="1556"/>
      <c r="BP115" s="1556"/>
      <c r="BQ115" s="1556"/>
      <c r="BR115" s="1556"/>
      <c r="BS115" s="1556"/>
      <c r="BT115" s="1556"/>
      <c r="BU115" s="1556"/>
      <c r="BV115" s="1556"/>
      <c r="BW115" s="1556"/>
      <c r="BX115" s="1556"/>
      <c r="BY115" s="1556"/>
      <c r="BZ115" s="1556"/>
      <c r="CA115" s="1556"/>
      <c r="CB115" s="1556"/>
      <c r="CC115" s="1556"/>
      <c r="CD115" s="1556"/>
      <c r="CE115" s="1556"/>
      <c r="CF115" s="1556"/>
      <c r="CG115" s="1556"/>
      <c r="CH115" s="1556"/>
      <c r="CI115" s="1556"/>
      <c r="CJ115" s="246"/>
      <c r="CK115" s="246"/>
      <c r="CL115" s="246"/>
      <c r="CM115" s="246"/>
      <c r="CN115" s="246"/>
      <c r="CO115" s="1560"/>
      <c r="CP115" s="1560"/>
      <c r="CQ115" s="1560"/>
      <c r="CR115" s="1560"/>
      <c r="CS115" s="1560"/>
      <c r="CT115" s="1560"/>
      <c r="CU115" s="1560"/>
      <c r="CV115" s="1560"/>
      <c r="CW115" s="1560"/>
      <c r="CX115" s="1560"/>
      <c r="CY115" s="1560"/>
      <c r="CZ115" s="1560"/>
      <c r="DA115" s="1560"/>
      <c r="DB115" s="1560"/>
      <c r="DC115" s="1560"/>
      <c r="DD115" s="1560"/>
      <c r="DE115" s="1560"/>
      <c r="DF115" s="1560"/>
      <c r="DG115" s="1560"/>
      <c r="DH115" s="1560"/>
      <c r="DI115" s="1560"/>
      <c r="DJ115" s="1560"/>
      <c r="DK115" s="1560"/>
      <c r="DL115" s="1560"/>
      <c r="DM115" s="1560"/>
      <c r="DN115" s="1560"/>
      <c r="DO115" s="246"/>
      <c r="DP115" s="246"/>
      <c r="DQ115" s="246"/>
      <c r="DR115" s="246"/>
      <c r="DS115" s="246"/>
      <c r="DT115" s="1556" t="str">
        <f ca="1">'Настройки УИК'!$I43</f>
        <v/>
      </c>
      <c r="DU115" s="1556"/>
      <c r="DV115" s="1556"/>
      <c r="DW115" s="1556"/>
      <c r="DX115" s="1556"/>
      <c r="DY115" s="1556"/>
      <c r="DZ115" s="1556"/>
      <c r="EA115" s="1556"/>
      <c r="EB115" s="1556"/>
      <c r="EC115" s="1556"/>
      <c r="ED115" s="1556"/>
      <c r="EE115" s="1556"/>
      <c r="EF115" s="1556"/>
      <c r="EG115" s="1556"/>
      <c r="EH115" s="1556"/>
      <c r="EI115" s="1556"/>
      <c r="EJ115" s="1556"/>
      <c r="EK115" s="1556"/>
      <c r="EL115" s="1556"/>
      <c r="EM115" s="1556"/>
      <c r="EN115" s="1556"/>
      <c r="EO115" s="1556"/>
      <c r="EP115" s="1556"/>
      <c r="EQ115" s="1556"/>
      <c r="ER115" s="1556"/>
      <c r="ES115" s="1556"/>
      <c r="ET115" s="1556"/>
      <c r="EU115" s="1556"/>
      <c r="EV115" s="1556"/>
      <c r="EW115" s="1556"/>
      <c r="EX115" s="1556"/>
      <c r="EY115" s="1556"/>
      <c r="EZ115" s="1556"/>
      <c r="FA115" s="1556"/>
      <c r="FB115" s="1556"/>
      <c r="FC115" s="1556"/>
      <c r="FD115" s="1556"/>
    </row>
    <row r="116" spans="1:166" ht="19.5" customHeight="1" x14ac:dyDescent="0.25">
      <c r="A116" s="149" t="s">
        <v>453</v>
      </c>
      <c r="B116" s="149"/>
      <c r="C116" s="149"/>
      <c r="D116" s="149"/>
      <c r="E116" s="149"/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149"/>
      <c r="S116" s="149"/>
      <c r="T116" s="149"/>
      <c r="U116" s="149"/>
      <c r="V116" s="149"/>
      <c r="W116" s="149"/>
      <c r="X116" s="149"/>
      <c r="Y116" s="149"/>
      <c r="Z116" s="1557"/>
      <c r="AA116" s="1557"/>
      <c r="AB116" s="1557"/>
      <c r="AC116" s="1557"/>
      <c r="AD116" s="1557"/>
      <c r="AE116" s="1557"/>
      <c r="AF116" s="1557"/>
      <c r="AG116" s="1557"/>
      <c r="AH116" s="1557"/>
      <c r="AI116" s="1557"/>
      <c r="AJ116" s="1557"/>
      <c r="AK116" s="1557"/>
      <c r="AL116" s="1557"/>
      <c r="AM116" s="1557"/>
      <c r="AN116" s="1557"/>
      <c r="AO116" s="1557"/>
      <c r="AP116" s="1557"/>
      <c r="AQ116" s="1557"/>
      <c r="AR116" s="1557"/>
      <c r="AS116" s="1557"/>
      <c r="AT116" s="1557"/>
      <c r="AU116" s="1557"/>
      <c r="AV116" s="1557"/>
      <c r="AW116" s="1557"/>
      <c r="AX116" s="1557"/>
      <c r="AY116" s="1557"/>
      <c r="AZ116" s="1557"/>
      <c r="BA116" s="1557"/>
      <c r="BB116" s="1557"/>
      <c r="BC116" s="1557"/>
      <c r="BD116" s="1557"/>
      <c r="BE116" s="1557"/>
      <c r="BF116" s="1557"/>
      <c r="BG116" s="1557"/>
      <c r="BH116" s="1557"/>
      <c r="BI116" s="1557"/>
      <c r="BJ116" s="1557"/>
      <c r="BK116" s="1557"/>
      <c r="BL116" s="1557"/>
      <c r="BM116" s="1557"/>
      <c r="BN116" s="1557"/>
      <c r="BO116" s="1557"/>
      <c r="BP116" s="1557"/>
      <c r="BQ116" s="1557"/>
      <c r="BR116" s="1557"/>
      <c r="BS116" s="1557"/>
      <c r="BT116" s="1557"/>
      <c r="BU116" s="1557"/>
      <c r="BV116" s="1557"/>
      <c r="BW116" s="1557"/>
      <c r="BX116" s="1557"/>
      <c r="BY116" s="1557"/>
      <c r="BZ116" s="1557"/>
      <c r="CA116" s="1557"/>
      <c r="CB116" s="1557"/>
      <c r="CC116" s="1557"/>
      <c r="CD116" s="1557"/>
      <c r="CE116" s="1557"/>
      <c r="CF116" s="1557"/>
      <c r="CG116" s="1557"/>
      <c r="CH116" s="1557"/>
      <c r="CI116" s="1557"/>
      <c r="CJ116" s="246"/>
      <c r="CK116" s="246"/>
      <c r="CL116" s="246"/>
      <c r="CM116" s="246"/>
      <c r="CN116" s="246"/>
      <c r="CO116" s="1561"/>
      <c r="CP116" s="1561"/>
      <c r="CQ116" s="1561"/>
      <c r="CR116" s="1561"/>
      <c r="CS116" s="1561"/>
      <c r="CT116" s="1561"/>
      <c r="CU116" s="1561"/>
      <c r="CV116" s="1561"/>
      <c r="CW116" s="1561"/>
      <c r="CX116" s="1561"/>
      <c r="CY116" s="1561"/>
      <c r="CZ116" s="1561"/>
      <c r="DA116" s="1561"/>
      <c r="DB116" s="1561"/>
      <c r="DC116" s="1561"/>
      <c r="DD116" s="1561"/>
      <c r="DE116" s="1561"/>
      <c r="DF116" s="1561"/>
      <c r="DG116" s="1561"/>
      <c r="DH116" s="1561"/>
      <c r="DI116" s="1561"/>
      <c r="DJ116" s="1561"/>
      <c r="DK116" s="1561"/>
      <c r="DL116" s="1561"/>
      <c r="DM116" s="1561"/>
      <c r="DN116" s="1561"/>
      <c r="DO116" s="246"/>
      <c r="DP116" s="246"/>
      <c r="DQ116" s="246"/>
      <c r="DR116" s="246"/>
      <c r="DS116" s="246"/>
      <c r="DT116" s="1557"/>
      <c r="DU116" s="1557"/>
      <c r="DV116" s="1557"/>
      <c r="DW116" s="1557"/>
      <c r="DX116" s="1557"/>
      <c r="DY116" s="1557"/>
      <c r="DZ116" s="1557"/>
      <c r="EA116" s="1557"/>
      <c r="EB116" s="1557"/>
      <c r="EC116" s="1557"/>
      <c r="ED116" s="1557"/>
      <c r="EE116" s="1557"/>
      <c r="EF116" s="1557"/>
      <c r="EG116" s="1557"/>
      <c r="EH116" s="1557"/>
      <c r="EI116" s="1557"/>
      <c r="EJ116" s="1557"/>
      <c r="EK116" s="1557"/>
      <c r="EL116" s="1557"/>
      <c r="EM116" s="1557"/>
      <c r="EN116" s="1557"/>
      <c r="EO116" s="1557"/>
      <c r="EP116" s="1557"/>
      <c r="EQ116" s="1557"/>
      <c r="ER116" s="1557"/>
      <c r="ES116" s="1557"/>
      <c r="ET116" s="1557"/>
      <c r="EU116" s="1557"/>
      <c r="EV116" s="1557"/>
      <c r="EW116" s="1557"/>
      <c r="EX116" s="1557"/>
      <c r="EY116" s="1557"/>
      <c r="EZ116" s="1557"/>
      <c r="FA116" s="1557"/>
      <c r="FB116" s="1557"/>
      <c r="FC116" s="1557"/>
      <c r="FD116" s="1557"/>
    </row>
    <row r="117" spans="1:166" ht="37.5" customHeight="1" x14ac:dyDescent="0.25">
      <c r="A117" s="242"/>
      <c r="B117" s="242"/>
      <c r="C117" s="242"/>
      <c r="D117" s="242"/>
      <c r="E117" s="242"/>
      <c r="F117" s="242"/>
      <c r="G117" s="242"/>
      <c r="H117" s="242"/>
      <c r="I117" s="242"/>
      <c r="J117" s="242"/>
      <c r="K117" s="242"/>
      <c r="L117" s="242"/>
      <c r="M117" s="242"/>
      <c r="N117" s="242"/>
      <c r="O117" s="242"/>
      <c r="P117" s="242"/>
      <c r="Q117" s="242"/>
      <c r="R117" s="242"/>
      <c r="S117" s="242"/>
      <c r="T117" s="242"/>
      <c r="U117" s="242"/>
      <c r="V117" s="242"/>
      <c r="W117" s="242"/>
      <c r="X117" s="242"/>
      <c r="Y117" s="242"/>
      <c r="Z117" s="1563" t="s">
        <v>968</v>
      </c>
      <c r="AA117" s="1563"/>
      <c r="AB117" s="1563"/>
      <c r="AC117" s="1563"/>
      <c r="AD117" s="1563"/>
      <c r="AE117" s="1563"/>
      <c r="AF117" s="1563"/>
      <c r="AG117" s="1563"/>
      <c r="AH117" s="1563"/>
      <c r="AI117" s="1563"/>
      <c r="AJ117" s="1563"/>
      <c r="AK117" s="1563"/>
      <c r="AL117" s="1563"/>
      <c r="AM117" s="1563"/>
      <c r="AN117" s="1563"/>
      <c r="AO117" s="1563"/>
      <c r="AP117" s="1563"/>
      <c r="AQ117" s="1563"/>
      <c r="AR117" s="1563"/>
      <c r="AS117" s="1563"/>
      <c r="AT117" s="1563"/>
      <c r="AU117" s="1563"/>
      <c r="AV117" s="1563"/>
      <c r="AW117" s="1563"/>
      <c r="AX117" s="1563"/>
      <c r="AY117" s="1563"/>
      <c r="AZ117" s="1563"/>
      <c r="BA117" s="1563"/>
      <c r="BB117" s="1563"/>
      <c r="BC117" s="1563"/>
      <c r="BD117" s="1563"/>
      <c r="BE117" s="1563"/>
      <c r="BF117" s="1563"/>
      <c r="BG117" s="1563"/>
      <c r="BH117" s="1563"/>
      <c r="BI117" s="1563"/>
      <c r="BJ117" s="1563"/>
      <c r="BK117" s="1563"/>
      <c r="BL117" s="1563"/>
      <c r="BM117" s="1563"/>
      <c r="BN117" s="1563"/>
      <c r="BO117" s="1563"/>
      <c r="BP117" s="1563"/>
      <c r="BQ117" s="1563"/>
      <c r="BR117" s="1563"/>
      <c r="BS117" s="1563"/>
      <c r="BT117" s="1563"/>
      <c r="BU117" s="1563"/>
      <c r="BV117" s="1563"/>
      <c r="BW117" s="1563"/>
      <c r="BX117" s="1563"/>
      <c r="BY117" s="1563"/>
      <c r="BZ117" s="1563"/>
      <c r="CA117" s="1563"/>
      <c r="CB117" s="1563"/>
      <c r="CC117" s="1563"/>
      <c r="CD117" s="1563"/>
      <c r="CE117" s="1563"/>
      <c r="CF117" s="1563"/>
      <c r="CG117" s="1563"/>
      <c r="CH117" s="1563"/>
      <c r="CI117" s="1563"/>
      <c r="CJ117" s="242"/>
      <c r="CK117" s="242"/>
      <c r="CL117" s="242"/>
      <c r="CM117" s="242"/>
      <c r="CN117" s="242"/>
      <c r="CO117" s="1558" t="s">
        <v>5</v>
      </c>
      <c r="CP117" s="1558"/>
      <c r="CQ117" s="1558"/>
      <c r="CR117" s="1558"/>
      <c r="CS117" s="1558"/>
      <c r="CT117" s="1558"/>
      <c r="CU117" s="1558"/>
      <c r="CV117" s="1558"/>
      <c r="CW117" s="1558"/>
      <c r="CX117" s="1558"/>
      <c r="CY117" s="1558"/>
      <c r="CZ117" s="1558"/>
      <c r="DA117" s="1558"/>
      <c r="DB117" s="1558"/>
      <c r="DC117" s="1558"/>
      <c r="DD117" s="1558"/>
      <c r="DE117" s="1558"/>
      <c r="DF117" s="1558"/>
      <c r="DG117" s="1558"/>
      <c r="DH117" s="1558"/>
      <c r="DI117" s="1558"/>
      <c r="DJ117" s="1558"/>
      <c r="DK117" s="1558"/>
      <c r="DL117" s="1558"/>
      <c r="DM117" s="1558"/>
      <c r="DN117" s="1558"/>
      <c r="DO117" s="242"/>
      <c r="DP117" s="242"/>
      <c r="DQ117" s="242"/>
      <c r="DR117" s="242"/>
      <c r="DS117" s="242"/>
      <c r="DT117" s="1549" t="s">
        <v>6</v>
      </c>
      <c r="DU117" s="1549"/>
      <c r="DV117" s="1549"/>
      <c r="DW117" s="1549"/>
      <c r="DX117" s="1549"/>
      <c r="DY117" s="1549"/>
      <c r="DZ117" s="1549"/>
      <c r="EA117" s="1549"/>
      <c r="EB117" s="1549"/>
      <c r="EC117" s="1549"/>
      <c r="ED117" s="1549"/>
      <c r="EE117" s="1549"/>
      <c r="EF117" s="1549"/>
      <c r="EG117" s="1549"/>
      <c r="EH117" s="1549"/>
      <c r="EI117" s="1549"/>
      <c r="EJ117" s="1549"/>
      <c r="EK117" s="1549"/>
      <c r="EL117" s="1549"/>
      <c r="EM117" s="1549"/>
      <c r="EN117" s="1549"/>
      <c r="EO117" s="1549"/>
      <c r="EP117" s="1549"/>
      <c r="EQ117" s="1549"/>
      <c r="ER117" s="1549"/>
      <c r="ES117" s="1549"/>
      <c r="ET117" s="1549"/>
      <c r="EU117" s="1549"/>
      <c r="EV117" s="1549"/>
      <c r="EW117" s="1549"/>
      <c r="EX117" s="1549"/>
      <c r="EY117" s="1549"/>
      <c r="EZ117" s="1549"/>
      <c r="FA117" s="1549"/>
      <c r="FB117" s="1549"/>
      <c r="FC117" s="1549"/>
      <c r="FD117" s="1549"/>
    </row>
    <row r="118" spans="1:166" ht="9.75" customHeight="1" x14ac:dyDescent="0.25">
      <c r="A118" s="243"/>
      <c r="B118" s="243"/>
      <c r="C118" s="243"/>
      <c r="D118" s="243"/>
      <c r="E118" s="243"/>
      <c r="F118" s="243"/>
      <c r="G118" s="243"/>
      <c r="H118" s="243"/>
      <c r="I118" s="243"/>
      <c r="J118" s="243"/>
      <c r="K118" s="243"/>
      <c r="L118" s="243"/>
      <c r="M118" s="243"/>
      <c r="N118" s="243"/>
      <c r="O118" s="243"/>
      <c r="P118" s="243"/>
      <c r="Q118" s="243"/>
      <c r="R118" s="243"/>
      <c r="S118" s="243"/>
      <c r="T118" s="243"/>
      <c r="U118" s="243"/>
      <c r="V118" s="243"/>
      <c r="W118" s="243"/>
      <c r="X118" s="243"/>
      <c r="Y118" s="243"/>
      <c r="Z118" s="1562"/>
      <c r="AA118" s="1562"/>
      <c r="AB118" s="1562"/>
      <c r="AC118" s="1562"/>
      <c r="AD118" s="1562"/>
      <c r="AE118" s="1562"/>
      <c r="AF118" s="1562"/>
      <c r="AG118" s="1562"/>
      <c r="AH118" s="1562"/>
      <c r="AI118" s="1562"/>
      <c r="AJ118" s="1562"/>
      <c r="AK118" s="1562"/>
      <c r="AL118" s="1562"/>
      <c r="AM118" s="1562"/>
      <c r="AN118" s="1562"/>
      <c r="AO118" s="1562"/>
      <c r="AP118" s="1562"/>
      <c r="AQ118" s="1562"/>
      <c r="AR118" s="1562"/>
      <c r="AS118" s="1562"/>
      <c r="AT118" s="1562"/>
      <c r="AU118" s="1562"/>
      <c r="AV118" s="1562"/>
      <c r="AW118" s="1562"/>
      <c r="AX118" s="1562"/>
      <c r="AY118" s="1562"/>
      <c r="AZ118" s="1562"/>
      <c r="BA118" s="1562"/>
      <c r="BB118" s="1562"/>
      <c r="BC118" s="1562"/>
      <c r="BD118" s="1562"/>
      <c r="BE118" s="1562"/>
      <c r="BF118" s="1562"/>
      <c r="BG118" s="1562"/>
      <c r="BH118" s="1562"/>
      <c r="BI118" s="1562"/>
      <c r="BJ118" s="1562"/>
      <c r="BK118" s="1562"/>
      <c r="BL118" s="1562"/>
      <c r="BM118" s="1562"/>
      <c r="BN118" s="1562"/>
      <c r="BO118" s="1562"/>
      <c r="BP118" s="1562"/>
      <c r="BQ118" s="1562"/>
      <c r="BR118" s="1562"/>
      <c r="BS118" s="1562"/>
      <c r="BT118" s="1562"/>
      <c r="BU118" s="1562"/>
      <c r="BV118" s="1562"/>
      <c r="BW118" s="1562"/>
      <c r="BX118" s="1562"/>
      <c r="BY118" s="1562"/>
      <c r="BZ118" s="1562"/>
      <c r="CA118" s="1562"/>
      <c r="CB118" s="1562"/>
      <c r="CC118" s="1562"/>
      <c r="CD118" s="1562"/>
      <c r="CE118" s="1562"/>
      <c r="CF118" s="1562"/>
      <c r="CG118" s="1562"/>
      <c r="CH118" s="1562"/>
      <c r="CI118" s="1562"/>
      <c r="CJ118" s="243"/>
      <c r="CK118" s="243"/>
      <c r="CL118" s="243"/>
      <c r="CM118" s="243"/>
      <c r="CN118" s="243"/>
      <c r="CO118" s="1559" t="s">
        <v>342</v>
      </c>
      <c r="CP118" s="1559"/>
      <c r="CQ118" s="1559"/>
      <c r="CR118" s="1559"/>
      <c r="CS118" s="1559"/>
      <c r="CT118" s="1559"/>
      <c r="CU118" s="1559"/>
      <c r="CV118" s="1559"/>
      <c r="CW118" s="1559"/>
      <c r="CX118" s="1559"/>
      <c r="CY118" s="1559"/>
      <c r="CZ118" s="1559"/>
      <c r="DA118" s="1559"/>
      <c r="DB118" s="1559"/>
      <c r="DC118" s="1559"/>
      <c r="DD118" s="1559"/>
      <c r="DE118" s="1559"/>
      <c r="DF118" s="1559"/>
      <c r="DG118" s="1559"/>
      <c r="DH118" s="1559"/>
      <c r="DI118" s="1559"/>
      <c r="DJ118" s="1559"/>
      <c r="DK118" s="1559"/>
      <c r="DL118" s="1559"/>
      <c r="DM118" s="1559"/>
      <c r="DN118" s="1559"/>
      <c r="DO118" s="243"/>
      <c r="DP118" s="243"/>
      <c r="DQ118" s="243"/>
      <c r="DR118" s="243"/>
      <c r="DS118" s="243"/>
      <c r="DT118" s="243"/>
      <c r="DU118" s="243"/>
      <c r="DV118" s="243"/>
      <c r="DW118" s="243"/>
      <c r="DX118" s="243"/>
      <c r="DY118" s="243"/>
      <c r="DZ118" s="243"/>
      <c r="EA118" s="243"/>
      <c r="EB118" s="243"/>
      <c r="EC118" s="243"/>
      <c r="ED118" s="243"/>
      <c r="EE118" s="243"/>
      <c r="EF118" s="243"/>
      <c r="EG118" s="243"/>
      <c r="EH118" s="243"/>
      <c r="EI118" s="243"/>
      <c r="EJ118" s="243"/>
      <c r="EK118" s="243"/>
      <c r="EL118" s="243"/>
      <c r="EM118" s="243"/>
      <c r="EN118" s="243"/>
      <c r="EO118" s="243"/>
      <c r="EP118" s="243"/>
      <c r="EQ118" s="243"/>
      <c r="ER118" s="243"/>
      <c r="ES118" s="243"/>
      <c r="ET118" s="243"/>
      <c r="EU118" s="243"/>
      <c r="EV118" s="243"/>
      <c r="EW118" s="243"/>
      <c r="EX118" s="243"/>
      <c r="EY118" s="243"/>
      <c r="EZ118" s="243"/>
      <c r="FA118" s="243"/>
      <c r="FB118" s="243"/>
      <c r="FC118" s="243"/>
      <c r="FD118" s="243"/>
    </row>
    <row r="119" spans="1:166" ht="13.5" customHeight="1" x14ac:dyDescent="0.25">
      <c r="A119" s="149" t="s">
        <v>343</v>
      </c>
      <c r="B119" s="149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149"/>
      <c r="S119" s="149"/>
      <c r="T119" s="149"/>
      <c r="U119" s="149"/>
      <c r="V119" s="149"/>
      <c r="W119" s="149"/>
      <c r="X119" s="149"/>
      <c r="Y119" s="149"/>
      <c r="Z119" s="1564" t="str">
        <f>Z115</f>
        <v/>
      </c>
      <c r="AA119" s="1553"/>
      <c r="AB119" s="1553"/>
      <c r="AC119" s="1553"/>
      <c r="AD119" s="1553"/>
      <c r="AE119" s="1553"/>
      <c r="AF119" s="1553"/>
      <c r="AG119" s="1553"/>
      <c r="AH119" s="1553"/>
      <c r="AI119" s="1553"/>
      <c r="AJ119" s="1553"/>
      <c r="AK119" s="1553"/>
      <c r="AL119" s="1553"/>
      <c r="AM119" s="1553"/>
      <c r="AN119" s="1553"/>
      <c r="AO119" s="1553"/>
      <c r="AP119" s="1553"/>
      <c r="AQ119" s="1553"/>
      <c r="AR119" s="1553"/>
      <c r="AS119" s="1553"/>
      <c r="AT119" s="1553"/>
      <c r="AU119" s="1553"/>
      <c r="AV119" s="1553"/>
      <c r="AW119" s="1553"/>
      <c r="AX119" s="1553"/>
      <c r="AY119" s="1553"/>
      <c r="AZ119" s="1553"/>
      <c r="BA119" s="1553"/>
      <c r="BB119" s="1553"/>
      <c r="BC119" s="1553"/>
      <c r="BD119" s="1553"/>
      <c r="BE119" s="1553"/>
      <c r="BF119" s="1553"/>
      <c r="BG119" s="1553"/>
      <c r="BH119" s="1553"/>
      <c r="BI119" s="1553"/>
      <c r="BJ119" s="1553"/>
      <c r="BK119" s="1553"/>
      <c r="BL119" s="1553"/>
      <c r="BM119" s="1553"/>
      <c r="BN119" s="1553"/>
      <c r="BO119" s="1553"/>
      <c r="BP119" s="1553"/>
      <c r="BQ119" s="1553"/>
      <c r="BR119" s="1553"/>
      <c r="BS119" s="1553"/>
      <c r="BT119" s="1553"/>
      <c r="BU119" s="1553"/>
      <c r="BV119" s="1553"/>
      <c r="BW119" s="1553"/>
      <c r="BX119" s="1553"/>
      <c r="BY119" s="1553"/>
      <c r="BZ119" s="1553"/>
      <c r="CA119" s="1553"/>
      <c r="CB119" s="1553"/>
      <c r="CC119" s="1553"/>
      <c r="CD119" s="1553"/>
      <c r="CE119" s="1553"/>
      <c r="CF119" s="1553"/>
      <c r="CG119" s="1553"/>
      <c r="CH119" s="1553"/>
      <c r="CI119" s="1553"/>
      <c r="CJ119" s="149"/>
      <c r="CK119" s="149"/>
      <c r="CL119" s="149"/>
      <c r="CM119" s="149"/>
      <c r="CN119" s="149"/>
      <c r="CO119" s="1565"/>
      <c r="CP119" s="1565"/>
      <c r="CQ119" s="1565"/>
      <c r="CR119" s="1565"/>
      <c r="CS119" s="1565"/>
      <c r="CT119" s="1565"/>
      <c r="CU119" s="1565"/>
      <c r="CV119" s="1565"/>
      <c r="CW119" s="1565"/>
      <c r="CX119" s="1565"/>
      <c r="CY119" s="1565"/>
      <c r="CZ119" s="1565"/>
      <c r="DA119" s="1565"/>
      <c r="DB119" s="1565"/>
      <c r="DC119" s="1565"/>
      <c r="DD119" s="1565"/>
      <c r="DE119" s="1565"/>
      <c r="DF119" s="1565"/>
      <c r="DG119" s="1565"/>
      <c r="DH119" s="1565"/>
      <c r="DI119" s="1565"/>
      <c r="DJ119" s="1565"/>
      <c r="DK119" s="1565"/>
      <c r="DL119" s="1565"/>
      <c r="DM119" s="1565"/>
      <c r="DN119" s="1565"/>
      <c r="DO119" s="149"/>
      <c r="DP119" s="149"/>
      <c r="DQ119" s="149"/>
      <c r="DR119" s="149"/>
      <c r="DS119" s="149"/>
      <c r="DT119" s="1553"/>
      <c r="DU119" s="1553"/>
      <c r="DV119" s="1553"/>
      <c r="DW119" s="1553"/>
      <c r="DX119" s="1553"/>
      <c r="DY119" s="1553"/>
      <c r="DZ119" s="1553"/>
      <c r="EA119" s="1553"/>
      <c r="EB119" s="1553"/>
      <c r="EC119" s="1553"/>
      <c r="ED119" s="1553"/>
      <c r="EE119" s="1553"/>
      <c r="EF119" s="1553"/>
      <c r="EG119" s="1553"/>
      <c r="EH119" s="1553"/>
      <c r="EI119" s="1553"/>
      <c r="EJ119" s="1553"/>
      <c r="EK119" s="1553"/>
      <c r="EL119" s="1553"/>
      <c r="EM119" s="1553"/>
      <c r="EN119" s="1553"/>
      <c r="EO119" s="1553"/>
      <c r="EP119" s="1553"/>
      <c r="EQ119" s="1553"/>
      <c r="ER119" s="1553"/>
      <c r="ES119" s="1553"/>
      <c r="ET119" s="1553"/>
      <c r="EU119" s="1553"/>
      <c r="EV119" s="1553"/>
      <c r="EW119" s="1553"/>
      <c r="EX119" s="1553"/>
      <c r="EY119" s="1553"/>
      <c r="EZ119" s="1553"/>
      <c r="FA119" s="1553"/>
      <c r="FB119" s="1553"/>
      <c r="FC119" s="1553"/>
      <c r="FD119" s="1553"/>
    </row>
    <row r="120" spans="1:166" ht="11.25" customHeight="1" x14ac:dyDescent="0.25">
      <c r="A120" s="149" t="s">
        <v>453</v>
      </c>
      <c r="B120" s="149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T120" s="149"/>
      <c r="U120" s="149"/>
      <c r="V120" s="149"/>
      <c r="W120" s="149"/>
      <c r="X120" s="149"/>
      <c r="Y120" s="149"/>
      <c r="Z120" s="1554"/>
      <c r="AA120" s="1554"/>
      <c r="AB120" s="1554"/>
      <c r="AC120" s="1554"/>
      <c r="AD120" s="1554"/>
      <c r="AE120" s="1554"/>
      <c r="AF120" s="1554"/>
      <c r="AG120" s="1554"/>
      <c r="AH120" s="1554"/>
      <c r="AI120" s="1554"/>
      <c r="AJ120" s="1554"/>
      <c r="AK120" s="1554"/>
      <c r="AL120" s="1554"/>
      <c r="AM120" s="1554"/>
      <c r="AN120" s="1554"/>
      <c r="AO120" s="1554"/>
      <c r="AP120" s="1554"/>
      <c r="AQ120" s="1554"/>
      <c r="AR120" s="1554"/>
      <c r="AS120" s="1554"/>
      <c r="AT120" s="1554"/>
      <c r="AU120" s="1554"/>
      <c r="AV120" s="1554"/>
      <c r="AW120" s="1554"/>
      <c r="AX120" s="1554"/>
      <c r="AY120" s="1554"/>
      <c r="AZ120" s="1554"/>
      <c r="BA120" s="1554"/>
      <c r="BB120" s="1554"/>
      <c r="BC120" s="1554"/>
      <c r="BD120" s="1554"/>
      <c r="BE120" s="1554"/>
      <c r="BF120" s="1554"/>
      <c r="BG120" s="1554"/>
      <c r="BH120" s="1554"/>
      <c r="BI120" s="1554"/>
      <c r="BJ120" s="1554"/>
      <c r="BK120" s="1554"/>
      <c r="BL120" s="1554"/>
      <c r="BM120" s="1554"/>
      <c r="BN120" s="1554"/>
      <c r="BO120" s="1554"/>
      <c r="BP120" s="1554"/>
      <c r="BQ120" s="1554"/>
      <c r="BR120" s="1554"/>
      <c r="BS120" s="1554"/>
      <c r="BT120" s="1554"/>
      <c r="BU120" s="1554"/>
      <c r="BV120" s="1554"/>
      <c r="BW120" s="1554"/>
      <c r="BX120" s="1554"/>
      <c r="BY120" s="1554"/>
      <c r="BZ120" s="1554"/>
      <c r="CA120" s="1554"/>
      <c r="CB120" s="1554"/>
      <c r="CC120" s="1554"/>
      <c r="CD120" s="1554"/>
      <c r="CE120" s="1554"/>
      <c r="CF120" s="1554"/>
      <c r="CG120" s="1554"/>
      <c r="CH120" s="1554"/>
      <c r="CI120" s="1554"/>
      <c r="CJ120" s="149"/>
      <c r="CK120" s="149"/>
      <c r="CL120" s="149"/>
      <c r="CM120" s="149"/>
      <c r="CN120" s="149"/>
      <c r="CO120" s="1566"/>
      <c r="CP120" s="1566"/>
      <c r="CQ120" s="1566"/>
      <c r="CR120" s="1566"/>
      <c r="CS120" s="1566"/>
      <c r="CT120" s="1566"/>
      <c r="CU120" s="1566"/>
      <c r="CV120" s="1566"/>
      <c r="CW120" s="1566"/>
      <c r="CX120" s="1566"/>
      <c r="CY120" s="1566"/>
      <c r="CZ120" s="1566"/>
      <c r="DA120" s="1566"/>
      <c r="DB120" s="1566"/>
      <c r="DC120" s="1566"/>
      <c r="DD120" s="1566"/>
      <c r="DE120" s="1566"/>
      <c r="DF120" s="1566"/>
      <c r="DG120" s="1566"/>
      <c r="DH120" s="1566"/>
      <c r="DI120" s="1566"/>
      <c r="DJ120" s="1566"/>
      <c r="DK120" s="1566"/>
      <c r="DL120" s="1566"/>
      <c r="DM120" s="1566"/>
      <c r="DN120" s="1566"/>
      <c r="DO120" s="149"/>
      <c r="DP120" s="149"/>
      <c r="DQ120" s="149"/>
      <c r="DR120" s="149"/>
      <c r="DS120" s="149"/>
      <c r="DT120" s="1554"/>
      <c r="DU120" s="1554"/>
      <c r="DV120" s="1554"/>
      <c r="DW120" s="1554"/>
      <c r="DX120" s="1554"/>
      <c r="DY120" s="1554"/>
      <c r="DZ120" s="1554"/>
      <c r="EA120" s="1554"/>
      <c r="EB120" s="1554"/>
      <c r="EC120" s="1554"/>
      <c r="ED120" s="1554"/>
      <c r="EE120" s="1554"/>
      <c r="EF120" s="1554"/>
      <c r="EG120" s="1554"/>
      <c r="EH120" s="1554"/>
      <c r="EI120" s="1554"/>
      <c r="EJ120" s="1554"/>
      <c r="EK120" s="1554"/>
      <c r="EL120" s="1554"/>
      <c r="EM120" s="1554"/>
      <c r="EN120" s="1554"/>
      <c r="EO120" s="1554"/>
      <c r="EP120" s="1554"/>
      <c r="EQ120" s="1554"/>
      <c r="ER120" s="1554"/>
      <c r="ES120" s="1554"/>
      <c r="ET120" s="1554"/>
      <c r="EU120" s="1554"/>
      <c r="EV120" s="1554"/>
      <c r="EW120" s="1554"/>
      <c r="EX120" s="1554"/>
      <c r="EY120" s="1554"/>
      <c r="EZ120" s="1554"/>
      <c r="FA120" s="1554"/>
      <c r="FB120" s="1554"/>
      <c r="FC120" s="1554"/>
      <c r="FD120" s="1554"/>
    </row>
    <row r="121" spans="1:166" ht="32.25" customHeight="1" x14ac:dyDescent="0.25">
      <c r="A121" s="243"/>
      <c r="B121" s="243"/>
      <c r="C121" s="243"/>
      <c r="D121" s="243"/>
      <c r="E121" s="243"/>
      <c r="F121" s="243"/>
      <c r="G121" s="243"/>
      <c r="H121" s="243"/>
      <c r="I121" s="243"/>
      <c r="J121" s="243"/>
      <c r="K121" s="243"/>
      <c r="L121" s="243"/>
      <c r="M121" s="243"/>
      <c r="N121" s="243"/>
      <c r="O121" s="243"/>
      <c r="P121" s="243"/>
      <c r="Q121" s="243"/>
      <c r="R121" s="243"/>
      <c r="S121" s="243"/>
      <c r="T121" s="243"/>
      <c r="U121" s="243"/>
      <c r="V121" s="243"/>
      <c r="W121" s="243"/>
      <c r="X121" s="243"/>
      <c r="Y121" s="243"/>
      <c r="Z121" s="1563" t="s">
        <v>968</v>
      </c>
      <c r="AA121" s="1563"/>
      <c r="AB121" s="1563"/>
      <c r="AC121" s="1563"/>
      <c r="AD121" s="1563"/>
      <c r="AE121" s="1563"/>
      <c r="AF121" s="1563"/>
      <c r="AG121" s="1563"/>
      <c r="AH121" s="1563"/>
      <c r="AI121" s="1563"/>
      <c r="AJ121" s="1563"/>
      <c r="AK121" s="1563"/>
      <c r="AL121" s="1563"/>
      <c r="AM121" s="1563"/>
      <c r="AN121" s="1563"/>
      <c r="AO121" s="1563"/>
      <c r="AP121" s="1563"/>
      <c r="AQ121" s="1563"/>
      <c r="AR121" s="1563"/>
      <c r="AS121" s="1563"/>
      <c r="AT121" s="1563"/>
      <c r="AU121" s="1563"/>
      <c r="AV121" s="1563"/>
      <c r="AW121" s="1563"/>
      <c r="AX121" s="1563"/>
      <c r="AY121" s="1563"/>
      <c r="AZ121" s="1563"/>
      <c r="BA121" s="1563"/>
      <c r="BB121" s="1563"/>
      <c r="BC121" s="1563"/>
      <c r="BD121" s="1563"/>
      <c r="BE121" s="1563"/>
      <c r="BF121" s="1563"/>
      <c r="BG121" s="1563"/>
      <c r="BH121" s="1563"/>
      <c r="BI121" s="1563"/>
      <c r="BJ121" s="1563"/>
      <c r="BK121" s="1563"/>
      <c r="BL121" s="1563"/>
      <c r="BM121" s="1563"/>
      <c r="BN121" s="1563"/>
      <c r="BO121" s="1563"/>
      <c r="BP121" s="1563"/>
      <c r="BQ121" s="1563"/>
      <c r="BR121" s="1563"/>
      <c r="BS121" s="1563"/>
      <c r="BT121" s="1563"/>
      <c r="BU121" s="1563"/>
      <c r="BV121" s="1563"/>
      <c r="BW121" s="1563"/>
      <c r="BX121" s="1563"/>
      <c r="BY121" s="1563"/>
      <c r="BZ121" s="1563"/>
      <c r="CA121" s="1563"/>
      <c r="CB121" s="1563"/>
      <c r="CC121" s="1563"/>
      <c r="CD121" s="1563"/>
      <c r="CE121" s="1563"/>
      <c r="CF121" s="1563"/>
      <c r="CG121" s="1563"/>
      <c r="CH121" s="1563"/>
      <c r="CI121" s="1563"/>
      <c r="CJ121" s="243"/>
      <c r="CK121" s="243"/>
      <c r="CL121" s="243"/>
      <c r="CM121" s="243"/>
      <c r="CN121" s="243"/>
      <c r="CO121" s="1558" t="s">
        <v>5</v>
      </c>
      <c r="CP121" s="1558"/>
      <c r="CQ121" s="1558"/>
      <c r="CR121" s="1558"/>
      <c r="CS121" s="1558"/>
      <c r="CT121" s="1558"/>
      <c r="CU121" s="1558"/>
      <c r="CV121" s="1558"/>
      <c r="CW121" s="1558"/>
      <c r="CX121" s="1558"/>
      <c r="CY121" s="1558"/>
      <c r="CZ121" s="1558"/>
      <c r="DA121" s="1558"/>
      <c r="DB121" s="1558"/>
      <c r="DC121" s="1558"/>
      <c r="DD121" s="1558"/>
      <c r="DE121" s="1558"/>
      <c r="DF121" s="1558"/>
      <c r="DG121" s="1558"/>
      <c r="DH121" s="1558"/>
      <c r="DI121" s="1558"/>
      <c r="DJ121" s="1558"/>
      <c r="DK121" s="1558"/>
      <c r="DL121" s="1558"/>
      <c r="DM121" s="1558"/>
      <c r="DN121" s="1558"/>
      <c r="DO121" s="242"/>
      <c r="DP121" s="242"/>
      <c r="DQ121" s="242"/>
      <c r="DR121" s="242"/>
      <c r="DS121" s="242"/>
      <c r="DT121" s="1549" t="s">
        <v>6</v>
      </c>
      <c r="DU121" s="1549"/>
      <c r="DV121" s="1549"/>
      <c r="DW121" s="1549"/>
      <c r="DX121" s="1549"/>
      <c r="DY121" s="1549"/>
      <c r="DZ121" s="1549"/>
      <c r="EA121" s="1549"/>
      <c r="EB121" s="1549"/>
      <c r="EC121" s="1549"/>
      <c r="ED121" s="1549"/>
      <c r="EE121" s="1549"/>
      <c r="EF121" s="1549"/>
      <c r="EG121" s="1549"/>
      <c r="EH121" s="1549"/>
      <c r="EI121" s="1549"/>
      <c r="EJ121" s="1549"/>
      <c r="EK121" s="1549"/>
      <c r="EL121" s="1549"/>
      <c r="EM121" s="1549"/>
      <c r="EN121" s="1549"/>
      <c r="EO121" s="1549"/>
      <c r="EP121" s="1549"/>
      <c r="EQ121" s="1549"/>
      <c r="ER121" s="1549"/>
      <c r="ES121" s="1549"/>
      <c r="ET121" s="1549"/>
      <c r="EU121" s="1549"/>
      <c r="EV121" s="1549"/>
      <c r="EW121" s="1549"/>
      <c r="EX121" s="1549"/>
      <c r="EY121" s="1549"/>
      <c r="EZ121" s="1549"/>
      <c r="FA121" s="1549"/>
      <c r="FB121" s="1549"/>
      <c r="FC121" s="1549"/>
      <c r="FD121" s="1549"/>
    </row>
    <row r="122" spans="1:166" x14ac:dyDescent="0.25">
      <c r="A122" s="1548" t="s">
        <v>173</v>
      </c>
      <c r="B122" s="1548"/>
      <c r="C122" s="1546"/>
      <c r="D122" s="1546"/>
      <c r="E122" s="1546"/>
      <c r="F122" s="1546"/>
      <c r="G122" s="1545" t="s">
        <v>173</v>
      </c>
      <c r="H122" s="1545"/>
      <c r="I122" s="1546"/>
      <c r="J122" s="1546"/>
      <c r="K122" s="1546"/>
      <c r="L122" s="1546"/>
      <c r="M122" s="1546"/>
      <c r="N122" s="1546"/>
      <c r="O122" s="1546"/>
      <c r="P122" s="1546"/>
      <c r="Q122" s="1546"/>
      <c r="R122" s="1546"/>
      <c r="S122" s="1546"/>
      <c r="T122" s="1546"/>
      <c r="U122" s="1546"/>
      <c r="V122" s="1546"/>
      <c r="W122" s="1546"/>
      <c r="X122" s="1546"/>
      <c r="Y122" s="1547" t="s">
        <v>694</v>
      </c>
      <c r="Z122" s="1548"/>
      <c r="AA122" s="1548"/>
      <c r="AB122" s="284"/>
      <c r="AC122" s="284"/>
      <c r="AD122" s="284"/>
      <c r="AE122" s="244" t="s">
        <v>174</v>
      </c>
      <c r="AF122" s="244"/>
      <c r="AG122" s="244"/>
      <c r="AH122" s="244"/>
      <c r="AI122" s="244"/>
      <c r="AJ122" s="244"/>
      <c r="AK122" s="244"/>
      <c r="AL122" s="244"/>
      <c r="AM122" s="244"/>
      <c r="AN122" s="244"/>
      <c r="AO122" s="244"/>
      <c r="AP122" s="244"/>
      <c r="AQ122" s="244"/>
      <c r="AR122" s="244"/>
      <c r="AS122" s="244"/>
      <c r="AT122" s="244"/>
      <c r="AU122" s="244"/>
      <c r="AV122" s="244"/>
      <c r="AW122" s="244"/>
      <c r="AX122" s="244"/>
      <c r="AY122" s="244"/>
      <c r="AZ122" s="244"/>
      <c r="BA122" s="244"/>
      <c r="BB122" s="244"/>
      <c r="BC122" s="244"/>
      <c r="BD122" s="244"/>
      <c r="BE122" s="244"/>
      <c r="BF122" s="244"/>
      <c r="BG122" s="244"/>
      <c r="BH122" s="244"/>
      <c r="BI122" s="244"/>
      <c r="BJ122" s="244"/>
      <c r="BK122" s="244"/>
      <c r="BL122" s="244"/>
      <c r="BM122" s="244"/>
      <c r="BN122" s="244"/>
      <c r="BO122" s="244"/>
      <c r="BP122" s="244"/>
      <c r="BQ122" s="244"/>
      <c r="BR122" s="244"/>
      <c r="BS122" s="244"/>
      <c r="BT122" s="244"/>
      <c r="BU122" s="244"/>
      <c r="BV122" s="244"/>
      <c r="BW122" s="244"/>
      <c r="BX122" s="244"/>
      <c r="BY122" s="244"/>
      <c r="BZ122" s="244"/>
      <c r="CA122" s="244"/>
      <c r="CB122" s="244"/>
      <c r="CC122" s="244"/>
      <c r="CD122" s="244"/>
      <c r="CE122" s="244"/>
      <c r="CF122" s="244"/>
      <c r="CG122" s="244"/>
      <c r="CH122" s="244"/>
      <c r="CI122" s="244"/>
      <c r="CJ122" s="244"/>
      <c r="CK122" s="244"/>
      <c r="CL122" s="244"/>
      <c r="CM122" s="244"/>
      <c r="CN122" s="244"/>
      <c r="CO122" s="244"/>
      <c r="CP122" s="244"/>
      <c r="CQ122" s="244"/>
      <c r="CR122" s="244"/>
      <c r="CS122" s="244"/>
      <c r="CT122" s="244"/>
      <c r="CU122" s="244"/>
      <c r="CV122" s="244"/>
      <c r="CW122" s="244"/>
      <c r="CX122" s="244"/>
      <c r="CY122" s="244"/>
      <c r="CZ122" s="244"/>
      <c r="DA122" s="244"/>
      <c r="DB122" s="244"/>
      <c r="DC122" s="244"/>
      <c r="DD122" s="244"/>
      <c r="DE122" s="244"/>
      <c r="DF122" s="244"/>
      <c r="DG122" s="244"/>
      <c r="DH122" s="244"/>
      <c r="DI122" s="244"/>
      <c r="DJ122" s="244"/>
      <c r="DK122" s="244"/>
      <c r="DL122" s="244"/>
      <c r="DM122" s="244"/>
      <c r="DN122" s="244"/>
      <c r="DO122" s="244"/>
      <c r="DP122" s="244"/>
      <c r="DQ122" s="244"/>
      <c r="DR122" s="244"/>
      <c r="DS122" s="244"/>
      <c r="DT122" s="244"/>
      <c r="DU122" s="244"/>
      <c r="DV122" s="244"/>
      <c r="DW122" s="244"/>
      <c r="DX122" s="244"/>
      <c r="DY122" s="244"/>
      <c r="DZ122" s="244"/>
      <c r="EA122" s="244"/>
      <c r="EB122" s="244"/>
      <c r="EC122" s="244"/>
      <c r="ED122" s="244"/>
      <c r="EE122" s="244"/>
      <c r="EF122" s="244"/>
      <c r="EG122" s="244"/>
      <c r="EH122" s="244"/>
      <c r="EI122" s="244"/>
      <c r="EJ122" s="244"/>
      <c r="EK122" s="244"/>
      <c r="EL122" s="244"/>
      <c r="EM122" s="244"/>
      <c r="EN122" s="244"/>
      <c r="EO122" s="244"/>
      <c r="EP122" s="244"/>
      <c r="EQ122" s="244"/>
      <c r="ER122" s="244"/>
      <c r="ES122" s="244"/>
      <c r="ET122" s="244"/>
      <c r="EU122" s="244"/>
      <c r="EV122" s="244"/>
      <c r="EW122" s="244"/>
      <c r="EX122" s="244"/>
      <c r="EY122" s="244"/>
      <c r="EZ122" s="244"/>
      <c r="FA122" s="244"/>
      <c r="FB122" s="244"/>
      <c r="FC122" s="244"/>
      <c r="FD122" s="244"/>
    </row>
    <row r="123" spans="1:166" x14ac:dyDescent="0.25">
      <c r="A123" s="1558" t="s">
        <v>344</v>
      </c>
      <c r="B123" s="1558"/>
      <c r="C123" s="1558"/>
      <c r="D123" s="1558"/>
      <c r="E123" s="1558"/>
      <c r="F123" s="1558"/>
      <c r="G123" s="1558"/>
      <c r="H123" s="1558"/>
      <c r="I123" s="1558"/>
      <c r="J123" s="1558"/>
      <c r="K123" s="1558"/>
      <c r="L123" s="1558"/>
      <c r="M123" s="1558"/>
      <c r="N123" s="1558"/>
      <c r="O123" s="1558"/>
      <c r="P123" s="1558"/>
      <c r="Q123" s="1558"/>
      <c r="R123" s="1558"/>
      <c r="S123" s="1558"/>
      <c r="T123" s="1558"/>
      <c r="U123" s="1558"/>
      <c r="V123" s="1558"/>
      <c r="W123" s="1558"/>
      <c r="X123" s="1558"/>
      <c r="Y123" s="1558"/>
      <c r="Z123" s="1558"/>
      <c r="AA123" s="1558"/>
      <c r="AB123" s="1558"/>
      <c r="AC123" s="1558"/>
      <c r="AD123" s="1558"/>
      <c r="AE123" s="1558"/>
      <c r="AF123" s="1558"/>
      <c r="AG123" s="1558"/>
      <c r="AH123" s="243"/>
      <c r="AI123" s="243"/>
      <c r="AJ123" s="243"/>
      <c r="AK123" s="243"/>
      <c r="AL123" s="243"/>
      <c r="AM123" s="243"/>
      <c r="AN123" s="243"/>
      <c r="AO123" s="243"/>
      <c r="AP123" s="243"/>
      <c r="AQ123" s="243"/>
      <c r="AR123" s="243"/>
      <c r="AS123" s="243"/>
      <c r="AT123" s="243"/>
      <c r="AU123" s="243"/>
      <c r="AV123" s="243"/>
      <c r="AW123" s="243"/>
      <c r="AX123" s="243"/>
      <c r="AY123" s="243"/>
      <c r="AZ123" s="243"/>
      <c r="BA123" s="243"/>
      <c r="BB123" s="243"/>
      <c r="BC123" s="243"/>
      <c r="BD123" s="243"/>
      <c r="BE123" s="243"/>
      <c r="BF123" s="243"/>
      <c r="BG123" s="243"/>
      <c r="BH123" s="243"/>
      <c r="BI123" s="243"/>
      <c r="BJ123" s="243"/>
      <c r="BK123" s="243"/>
      <c r="BL123" s="243"/>
      <c r="BM123" s="243"/>
      <c r="BN123" s="243"/>
      <c r="BO123" s="243"/>
      <c r="BP123" s="243"/>
      <c r="BQ123" s="243"/>
      <c r="BR123" s="243"/>
      <c r="BS123" s="243"/>
      <c r="BT123" s="243"/>
      <c r="BU123" s="243"/>
      <c r="BV123" s="243"/>
      <c r="BW123" s="243"/>
      <c r="BX123" s="243"/>
      <c r="BY123" s="243"/>
      <c r="BZ123" s="243"/>
      <c r="CA123" s="243"/>
      <c r="CB123" s="243"/>
      <c r="CC123" s="243"/>
      <c r="CD123" s="243"/>
      <c r="CE123" s="243"/>
      <c r="CF123" s="243"/>
      <c r="CG123" s="243"/>
      <c r="CH123" s="243"/>
      <c r="CI123" s="243"/>
      <c r="CJ123" s="243"/>
      <c r="CK123" s="243"/>
      <c r="CL123" s="243"/>
      <c r="CM123" s="243"/>
      <c r="CN123" s="243"/>
      <c r="CO123" s="243"/>
      <c r="CP123" s="243"/>
      <c r="CQ123" s="243"/>
      <c r="CR123" s="243"/>
      <c r="CS123" s="243"/>
      <c r="CT123" s="243"/>
      <c r="CU123" s="243"/>
      <c r="CV123" s="243"/>
      <c r="CW123" s="243"/>
      <c r="CX123" s="243"/>
      <c r="CY123" s="243"/>
      <c r="CZ123" s="243"/>
      <c r="DA123" s="243"/>
      <c r="DB123" s="243"/>
      <c r="DC123" s="243"/>
      <c r="DD123" s="243"/>
      <c r="DE123" s="243"/>
      <c r="DF123" s="243"/>
      <c r="DG123" s="243"/>
      <c r="DH123" s="243"/>
      <c r="DI123" s="243"/>
      <c r="DJ123" s="243"/>
      <c r="DK123" s="243"/>
      <c r="DL123" s="243"/>
      <c r="DM123" s="243"/>
      <c r="DN123" s="243"/>
      <c r="DO123" s="243"/>
      <c r="DP123" s="243"/>
      <c r="DQ123" s="243"/>
      <c r="DR123" s="243"/>
      <c r="DS123" s="243"/>
      <c r="DT123" s="243"/>
      <c r="DU123" s="243"/>
      <c r="DV123" s="243"/>
      <c r="DW123" s="243"/>
      <c r="DX123" s="243"/>
      <c r="DY123" s="243"/>
      <c r="DZ123" s="243"/>
      <c r="EA123" s="243"/>
      <c r="EB123" s="243"/>
      <c r="EC123" s="243"/>
      <c r="ED123" s="243"/>
      <c r="EE123" s="243"/>
      <c r="EF123" s="243"/>
      <c r="EG123" s="243"/>
      <c r="EH123" s="243"/>
      <c r="EI123" s="243"/>
      <c r="EJ123" s="243"/>
      <c r="EK123" s="243"/>
      <c r="EL123" s="243"/>
      <c r="EM123" s="243"/>
      <c r="EN123" s="243"/>
      <c r="EO123" s="243"/>
      <c r="EP123" s="243"/>
      <c r="EQ123" s="243"/>
      <c r="ER123" s="243"/>
      <c r="ES123" s="243"/>
      <c r="ET123" s="243"/>
      <c r="EU123" s="243"/>
      <c r="EV123" s="243"/>
      <c r="EW123" s="243"/>
      <c r="EX123" s="243"/>
      <c r="EY123" s="243"/>
      <c r="EZ123" s="243"/>
      <c r="FA123" s="243"/>
      <c r="FB123" s="243"/>
      <c r="FC123" s="243"/>
      <c r="FD123" s="243"/>
    </row>
    <row r="124" spans="1:166" ht="11.25" customHeight="1" x14ac:dyDescent="0.25">
      <c r="A124" s="245"/>
      <c r="B124" s="245"/>
      <c r="C124" s="245"/>
      <c r="D124" s="245"/>
      <c r="E124" s="241" t="s">
        <v>454</v>
      </c>
      <c r="F124" s="245"/>
      <c r="G124" s="245"/>
      <c r="H124" s="245"/>
      <c r="I124" s="245"/>
      <c r="J124" s="245"/>
      <c r="K124" s="245"/>
      <c r="L124" s="245"/>
      <c r="M124" s="245"/>
      <c r="N124" s="245"/>
      <c r="O124" s="245"/>
      <c r="P124" s="245"/>
      <c r="Q124" s="245"/>
      <c r="R124" s="245"/>
      <c r="S124" s="245"/>
      <c r="T124" s="245"/>
      <c r="U124" s="245"/>
      <c r="V124" s="245"/>
      <c r="W124" s="245"/>
      <c r="X124" s="245"/>
      <c r="Y124" s="245"/>
      <c r="Z124" s="245"/>
      <c r="AA124" s="245"/>
      <c r="AB124" s="245"/>
      <c r="AC124" s="245"/>
      <c r="AD124" s="245"/>
      <c r="AE124" s="245"/>
      <c r="AF124" s="245"/>
      <c r="AG124" s="245"/>
      <c r="AH124" s="245"/>
      <c r="AI124" s="245"/>
      <c r="AJ124" s="245"/>
      <c r="AK124" s="245"/>
      <c r="AL124" s="245"/>
      <c r="AM124" s="245"/>
      <c r="AN124" s="245"/>
      <c r="AO124" s="245"/>
      <c r="AP124" s="245"/>
      <c r="AQ124" s="245"/>
      <c r="AR124" s="245"/>
      <c r="AS124" s="245"/>
      <c r="AT124" s="245"/>
      <c r="AU124" s="245"/>
      <c r="AV124" s="245"/>
      <c r="AW124" s="245"/>
      <c r="AX124" s="245"/>
      <c r="AY124" s="245"/>
      <c r="AZ124" s="245"/>
      <c r="BA124" s="245"/>
      <c r="BB124" s="245"/>
      <c r="BC124" s="245"/>
      <c r="BD124" s="245"/>
      <c r="BE124" s="245"/>
      <c r="BF124" s="245"/>
      <c r="BG124" s="245"/>
      <c r="BH124" s="245"/>
      <c r="BI124" s="245"/>
      <c r="BJ124" s="245"/>
      <c r="BK124" s="245"/>
      <c r="BL124" s="245"/>
      <c r="BM124" s="245"/>
      <c r="BN124" s="245"/>
      <c r="BO124" s="245"/>
      <c r="BP124" s="245"/>
      <c r="BQ124" s="245"/>
      <c r="BR124" s="245"/>
      <c r="BS124" s="245"/>
      <c r="BT124" s="245"/>
      <c r="BU124" s="245"/>
      <c r="BV124" s="245"/>
      <c r="BW124" s="245"/>
      <c r="BX124" s="245"/>
      <c r="BY124" s="245"/>
      <c r="BZ124" s="245"/>
      <c r="CA124" s="245"/>
      <c r="CB124" s="245"/>
      <c r="CC124" s="245"/>
      <c r="CD124" s="245"/>
      <c r="CE124" s="245"/>
      <c r="CF124" s="245"/>
      <c r="CG124" s="245"/>
      <c r="CH124" s="245"/>
      <c r="CI124" s="245"/>
      <c r="CJ124" s="245"/>
      <c r="CK124" s="245"/>
      <c r="CL124" s="245"/>
      <c r="CM124" s="245"/>
      <c r="CN124" s="245"/>
      <c r="CO124" s="245"/>
      <c r="CP124" s="245"/>
      <c r="CQ124" s="245"/>
      <c r="CR124" s="245"/>
      <c r="CS124" s="245"/>
      <c r="CT124" s="245"/>
      <c r="CU124" s="245"/>
      <c r="CV124" s="245"/>
      <c r="CW124" s="245"/>
      <c r="CX124" s="245"/>
      <c r="CY124" s="245"/>
      <c r="CZ124" s="245"/>
      <c r="DA124" s="245"/>
      <c r="DB124" s="245"/>
      <c r="DC124" s="245"/>
      <c r="DD124" s="245"/>
      <c r="DE124" s="245"/>
      <c r="DF124" s="245"/>
      <c r="DG124" s="245"/>
      <c r="DH124" s="245"/>
      <c r="DI124" s="245"/>
      <c r="DJ124" s="245"/>
      <c r="DK124" s="245"/>
      <c r="DL124" s="245"/>
      <c r="DM124" s="245"/>
      <c r="DN124" s="245"/>
      <c r="DO124" s="245"/>
      <c r="DP124" s="245"/>
      <c r="DQ124" s="245"/>
      <c r="DR124" s="245"/>
      <c r="DS124" s="245"/>
      <c r="DT124" s="245"/>
      <c r="DU124" s="245"/>
      <c r="DV124" s="245"/>
      <c r="DW124" s="245"/>
      <c r="DX124" s="245"/>
      <c r="DY124" s="245"/>
      <c r="DZ124" s="245"/>
      <c r="EA124" s="245"/>
      <c r="EB124" s="245"/>
      <c r="EC124" s="245"/>
      <c r="ED124" s="245"/>
      <c r="EE124" s="245"/>
      <c r="EF124" s="245"/>
      <c r="EG124" s="245"/>
      <c r="EH124" s="245"/>
      <c r="EI124" s="245"/>
      <c r="EJ124" s="245"/>
      <c r="EK124" s="245"/>
      <c r="EL124" s="245"/>
      <c r="EM124" s="245"/>
      <c r="EN124" s="245"/>
      <c r="EO124" s="245"/>
      <c r="EP124" s="245"/>
      <c r="EQ124" s="245"/>
      <c r="ER124" s="245"/>
      <c r="ES124" s="245"/>
      <c r="ET124" s="245"/>
      <c r="EU124" s="245"/>
      <c r="EV124" s="245"/>
      <c r="EW124" s="245"/>
      <c r="EX124" s="245"/>
      <c r="EY124" s="245"/>
      <c r="EZ124" s="245"/>
      <c r="FA124" s="245"/>
      <c r="FB124" s="245"/>
      <c r="FC124" s="245"/>
      <c r="FD124" s="245"/>
    </row>
    <row r="126" spans="1:166" x14ac:dyDescent="0.25">
      <c r="FJ126" s="584"/>
    </row>
  </sheetData>
  <mergeCells count="686">
    <mergeCell ref="CL8:FD8"/>
    <mergeCell ref="CP1:FD1"/>
    <mergeCell ref="CP2:FD2"/>
    <mergeCell ref="CP3:FD3"/>
    <mergeCell ref="A6:FD6"/>
    <mergeCell ref="A7:CK7"/>
    <mergeCell ref="CL7:FD7"/>
    <mergeCell ref="EQ11:FD11"/>
    <mergeCell ref="S17:DZ17"/>
    <mergeCell ref="EQ17:FD22"/>
    <mergeCell ref="AF21:DZ21"/>
    <mergeCell ref="DG12:DK12"/>
    <mergeCell ref="EQ13:FD16"/>
    <mergeCell ref="S16:DZ16"/>
    <mergeCell ref="CY12:DB12"/>
    <mergeCell ref="AT12:BQ12"/>
    <mergeCell ref="DC12:DF12"/>
    <mergeCell ref="EQ12:FD12"/>
    <mergeCell ref="BR12:BW12"/>
    <mergeCell ref="BX12:BZ12"/>
    <mergeCell ref="CA12:CX12"/>
    <mergeCell ref="B14:EO14"/>
    <mergeCell ref="A30:BR31"/>
    <mergeCell ref="BS30:BY31"/>
    <mergeCell ref="BZ30:CS31"/>
    <mergeCell ref="CT30:FD30"/>
    <mergeCell ref="CT31:DJ31"/>
    <mergeCell ref="DK31:DY31"/>
    <mergeCell ref="DZ31:EO31"/>
    <mergeCell ref="EP31:FD31"/>
    <mergeCell ref="EQ23:FD23"/>
    <mergeCell ref="A28:FD28"/>
    <mergeCell ref="A37:BR37"/>
    <mergeCell ref="CT33:DJ33"/>
    <mergeCell ref="A35:BR35"/>
    <mergeCell ref="DZ33:EO33"/>
    <mergeCell ref="DK34:DY34"/>
    <mergeCell ref="A36:BR36"/>
    <mergeCell ref="EP32:FD32"/>
    <mergeCell ref="EP33:FD33"/>
    <mergeCell ref="EP34:FD34"/>
    <mergeCell ref="DZ32:EO32"/>
    <mergeCell ref="DZ34:EO34"/>
    <mergeCell ref="A32:BR32"/>
    <mergeCell ref="BS34:BY34"/>
    <mergeCell ref="BZ34:CS34"/>
    <mergeCell ref="CT34:DJ34"/>
    <mergeCell ref="BS33:BY33"/>
    <mergeCell ref="BZ33:CS33"/>
    <mergeCell ref="A34:BR34"/>
    <mergeCell ref="BS32:BY32"/>
    <mergeCell ref="BZ32:CS32"/>
    <mergeCell ref="CT32:DJ32"/>
    <mergeCell ref="A33:BR33"/>
    <mergeCell ref="EP35:FD35"/>
    <mergeCell ref="EP36:FD37"/>
    <mergeCell ref="DZ35:EO35"/>
    <mergeCell ref="DK32:DY32"/>
    <mergeCell ref="BS36:BY37"/>
    <mergeCell ref="BZ36:CS37"/>
    <mergeCell ref="DK33:DY33"/>
    <mergeCell ref="CT36:DJ37"/>
    <mergeCell ref="DK36:DY37"/>
    <mergeCell ref="DK35:DY35"/>
    <mergeCell ref="BS35:BY35"/>
    <mergeCell ref="BZ35:CS35"/>
    <mergeCell ref="CT35:DJ35"/>
    <mergeCell ref="DZ36:EO37"/>
    <mergeCell ref="EP39:FD39"/>
    <mergeCell ref="A38:BR38"/>
    <mergeCell ref="BS38:BY38"/>
    <mergeCell ref="BZ38:CS38"/>
    <mergeCell ref="CT38:DJ38"/>
    <mergeCell ref="DK38:DY38"/>
    <mergeCell ref="DZ38:EO38"/>
    <mergeCell ref="EP38:FD38"/>
    <mergeCell ref="BZ39:CS39"/>
    <mergeCell ref="DZ39:EO39"/>
    <mergeCell ref="A39:BR39"/>
    <mergeCell ref="BS39:BY39"/>
    <mergeCell ref="CT39:DJ39"/>
    <mergeCell ref="DK39:DY39"/>
    <mergeCell ref="EP40:FD40"/>
    <mergeCell ref="DL48:ES48"/>
    <mergeCell ref="A40:BR40"/>
    <mergeCell ref="DZ40:EO40"/>
    <mergeCell ref="BS40:BY40"/>
    <mergeCell ref="BZ40:CS40"/>
    <mergeCell ref="CT40:DJ40"/>
    <mergeCell ref="DK40:DY40"/>
    <mergeCell ref="ET48:FD50"/>
    <mergeCell ref="DZ41:EO41"/>
    <mergeCell ref="A41:BR41"/>
    <mergeCell ref="BF50:BQ50"/>
    <mergeCell ref="BR50:CB50"/>
    <mergeCell ref="A47:AE50"/>
    <mergeCell ref="AF47:AK50"/>
    <mergeCell ref="AL47:AU50"/>
    <mergeCell ref="ET51:FD51"/>
    <mergeCell ref="EI52:ES52"/>
    <mergeCell ref="DV52:EH52"/>
    <mergeCell ref="DV51:EH51"/>
    <mergeCell ref="EI51:ES51"/>
    <mergeCell ref="AV47:FD47"/>
    <mergeCell ref="CP50:CZ50"/>
    <mergeCell ref="CT41:DJ41"/>
    <mergeCell ref="BS41:BY41"/>
    <mergeCell ref="BZ41:CS41"/>
    <mergeCell ref="A45:FD45"/>
    <mergeCell ref="DK41:DY41"/>
    <mergeCell ref="EP41:FD41"/>
    <mergeCell ref="AV49:BE50"/>
    <mergeCell ref="DA51:DK51"/>
    <mergeCell ref="CC51:CO51"/>
    <mergeCell ref="CP51:CZ51"/>
    <mergeCell ref="BF51:BQ51"/>
    <mergeCell ref="BR51:CB51"/>
    <mergeCell ref="DV49:ES49"/>
    <mergeCell ref="DV50:EH50"/>
    <mergeCell ref="EI50:ES50"/>
    <mergeCell ref="DL49:DU50"/>
    <mergeCell ref="DL51:DU51"/>
    <mergeCell ref="DA48:DK50"/>
    <mergeCell ref="BF49:CZ49"/>
    <mergeCell ref="CC50:CO50"/>
    <mergeCell ref="AV48:CZ48"/>
    <mergeCell ref="AV53:BE53"/>
    <mergeCell ref="A52:AE52"/>
    <mergeCell ref="AF52:AK52"/>
    <mergeCell ref="AL52:AU52"/>
    <mergeCell ref="A53:AE53"/>
    <mergeCell ref="A51:AE51"/>
    <mergeCell ref="AF51:AK51"/>
    <mergeCell ref="AL51:AU51"/>
    <mergeCell ref="AV51:BE51"/>
    <mergeCell ref="ET54:FD54"/>
    <mergeCell ref="DA54:DK54"/>
    <mergeCell ref="CC52:CO52"/>
    <mergeCell ref="CP52:CZ52"/>
    <mergeCell ref="DA52:DK52"/>
    <mergeCell ref="CC53:CO53"/>
    <mergeCell ref="CP53:CZ53"/>
    <mergeCell ref="DA53:DK53"/>
    <mergeCell ref="ET52:FD52"/>
    <mergeCell ref="DL53:DU53"/>
    <mergeCell ref="DL54:DU54"/>
    <mergeCell ref="DV54:EH54"/>
    <mergeCell ref="EI54:ES54"/>
    <mergeCell ref="DV53:EH53"/>
    <mergeCell ref="EI53:ES53"/>
    <mergeCell ref="ET53:FD53"/>
    <mergeCell ref="A55:AE55"/>
    <mergeCell ref="AF55:AK55"/>
    <mergeCell ref="AL55:AU55"/>
    <mergeCell ref="AV55:BE55"/>
    <mergeCell ref="A54:AE54"/>
    <mergeCell ref="AF54:AK54"/>
    <mergeCell ref="AL54:AU54"/>
    <mergeCell ref="AV54:BE54"/>
    <mergeCell ref="DL52:DU52"/>
    <mergeCell ref="BF55:BQ55"/>
    <mergeCell ref="BF54:BQ54"/>
    <mergeCell ref="BR54:CB54"/>
    <mergeCell ref="CC54:CO54"/>
    <mergeCell ref="BR55:CB55"/>
    <mergeCell ref="CC55:CO55"/>
    <mergeCell ref="CP55:CZ55"/>
    <mergeCell ref="CP54:CZ54"/>
    <mergeCell ref="BF53:BQ53"/>
    <mergeCell ref="BR52:CB52"/>
    <mergeCell ref="BF52:BQ52"/>
    <mergeCell ref="BR53:CB53"/>
    <mergeCell ref="AV52:BE52"/>
    <mergeCell ref="AF53:AK53"/>
    <mergeCell ref="AL53:AU53"/>
    <mergeCell ref="EI56:ES56"/>
    <mergeCell ref="ET56:FD56"/>
    <mergeCell ref="DA55:DK55"/>
    <mergeCell ref="DV56:EH56"/>
    <mergeCell ref="DA56:DK56"/>
    <mergeCell ref="EI55:ES55"/>
    <mergeCell ref="ET55:FD55"/>
    <mergeCell ref="DL55:DU55"/>
    <mergeCell ref="DV55:EH55"/>
    <mergeCell ref="DL56:DU56"/>
    <mergeCell ref="A59:AE59"/>
    <mergeCell ref="A56:AE56"/>
    <mergeCell ref="AF56:AK56"/>
    <mergeCell ref="CP56:CZ56"/>
    <mergeCell ref="AL56:AU56"/>
    <mergeCell ref="AV56:BE56"/>
    <mergeCell ref="BF56:BQ56"/>
    <mergeCell ref="BR56:CB56"/>
    <mergeCell ref="CC56:CO56"/>
    <mergeCell ref="A57:AE57"/>
    <mergeCell ref="AF57:AK57"/>
    <mergeCell ref="DV57:EH57"/>
    <mergeCell ref="ET68:FD68"/>
    <mergeCell ref="DL68:DU68"/>
    <mergeCell ref="DV68:EH68"/>
    <mergeCell ref="BR68:CB68"/>
    <mergeCell ref="EI68:ES68"/>
    <mergeCell ref="EI57:ES57"/>
    <mergeCell ref="ET57:FD57"/>
    <mergeCell ref="ET58:FD59"/>
    <mergeCell ref="ET60:FD60"/>
    <mergeCell ref="EI60:ES60"/>
    <mergeCell ref="EI58:ES59"/>
    <mergeCell ref="DV58:EH59"/>
    <mergeCell ref="BR57:CB57"/>
    <mergeCell ref="CC57:CO57"/>
    <mergeCell ref="CP57:CZ57"/>
    <mergeCell ref="BF57:BQ57"/>
    <mergeCell ref="A58:AE58"/>
    <mergeCell ref="AF58:AK59"/>
    <mergeCell ref="AL58:AU59"/>
    <mergeCell ref="AV58:BE59"/>
    <mergeCell ref="BF58:BQ59"/>
    <mergeCell ref="AL57:AU57"/>
    <mergeCell ref="AV57:BE57"/>
    <mergeCell ref="DA57:DK57"/>
    <mergeCell ref="DL57:DU57"/>
    <mergeCell ref="BR67:CB67"/>
    <mergeCell ref="CC67:CO67"/>
    <mergeCell ref="BF67:BQ67"/>
    <mergeCell ref="BR60:CB60"/>
    <mergeCell ref="CC58:CO59"/>
    <mergeCell ref="BR58:CB59"/>
    <mergeCell ref="CP58:CZ59"/>
    <mergeCell ref="DL58:DU59"/>
    <mergeCell ref="CC60:CO60"/>
    <mergeCell ref="DA58:DK59"/>
    <mergeCell ref="A60:AE60"/>
    <mergeCell ref="AF60:AK60"/>
    <mergeCell ref="AL60:AU60"/>
    <mergeCell ref="AV60:BE60"/>
    <mergeCell ref="BF60:BQ60"/>
    <mergeCell ref="CP60:CZ60"/>
    <mergeCell ref="DV60:EH60"/>
    <mergeCell ref="BF66:CZ66"/>
    <mergeCell ref="CP67:CZ67"/>
    <mergeCell ref="DV67:EH67"/>
    <mergeCell ref="DV66:ES66"/>
    <mergeCell ref="DL60:DU60"/>
    <mergeCell ref="DA60:DK60"/>
    <mergeCell ref="EI67:ES67"/>
    <mergeCell ref="A64:AE67"/>
    <mergeCell ref="AF64:AK67"/>
    <mergeCell ref="AL64:AU67"/>
    <mergeCell ref="AV64:FD64"/>
    <mergeCell ref="AV65:CZ65"/>
    <mergeCell ref="ET65:FD67"/>
    <mergeCell ref="AV66:BE67"/>
    <mergeCell ref="DL66:DU67"/>
    <mergeCell ref="DA65:DK67"/>
    <mergeCell ref="DL65:ES65"/>
    <mergeCell ref="A68:AE68"/>
    <mergeCell ref="DA68:DK68"/>
    <mergeCell ref="AF68:AK68"/>
    <mergeCell ref="A69:AE69"/>
    <mergeCell ref="AF69:AK69"/>
    <mergeCell ref="DA69:DK69"/>
    <mergeCell ref="CP68:CZ68"/>
    <mergeCell ref="AL68:AU68"/>
    <mergeCell ref="AL69:AU69"/>
    <mergeCell ref="CC69:CO69"/>
    <mergeCell ref="CC68:CO68"/>
    <mergeCell ref="BF69:BQ69"/>
    <mergeCell ref="BF68:BQ68"/>
    <mergeCell ref="BR69:CB69"/>
    <mergeCell ref="CP69:CZ69"/>
    <mergeCell ref="AV68:BE68"/>
    <mergeCell ref="A71:AE71"/>
    <mergeCell ref="ET69:FD69"/>
    <mergeCell ref="EI69:ES69"/>
    <mergeCell ref="CC70:CO70"/>
    <mergeCell ref="CP70:CZ70"/>
    <mergeCell ref="DV69:EH69"/>
    <mergeCell ref="EI70:ES70"/>
    <mergeCell ref="DV70:EH70"/>
    <mergeCell ref="ET70:FD70"/>
    <mergeCell ref="DA70:DK70"/>
    <mergeCell ref="DL70:DU70"/>
    <mergeCell ref="BF71:BQ71"/>
    <mergeCell ref="BR70:CB70"/>
    <mergeCell ref="BF70:BQ70"/>
    <mergeCell ref="A70:AE70"/>
    <mergeCell ref="AF70:AK70"/>
    <mergeCell ref="AV70:BE70"/>
    <mergeCell ref="AL70:AU70"/>
    <mergeCell ref="AV69:BE69"/>
    <mergeCell ref="DL69:DU69"/>
    <mergeCell ref="CC72:CO72"/>
    <mergeCell ref="CP72:CZ72"/>
    <mergeCell ref="AF71:AK71"/>
    <mergeCell ref="CP71:CZ71"/>
    <mergeCell ref="AL71:AU71"/>
    <mergeCell ref="AV71:BE71"/>
    <mergeCell ref="BR71:CB71"/>
    <mergeCell ref="CC71:CO71"/>
    <mergeCell ref="AV72:BE72"/>
    <mergeCell ref="BF72:BQ72"/>
    <mergeCell ref="ET72:FD72"/>
    <mergeCell ref="DV71:EH71"/>
    <mergeCell ref="EI71:ES71"/>
    <mergeCell ref="DA71:DK71"/>
    <mergeCell ref="DL71:DU71"/>
    <mergeCell ref="ET71:FD71"/>
    <mergeCell ref="EI72:ES72"/>
    <mergeCell ref="DV72:EH72"/>
    <mergeCell ref="DL72:DU72"/>
    <mergeCell ref="DA72:DK72"/>
    <mergeCell ref="A74:AE74"/>
    <mergeCell ref="AF74:AK74"/>
    <mergeCell ref="AL74:AU74"/>
    <mergeCell ref="BR74:CB74"/>
    <mergeCell ref="A73:AE73"/>
    <mergeCell ref="AF73:AK73"/>
    <mergeCell ref="AL73:AU73"/>
    <mergeCell ref="BR72:CB72"/>
    <mergeCell ref="A72:AE72"/>
    <mergeCell ref="AF72:AK72"/>
    <mergeCell ref="AL72:AU72"/>
    <mergeCell ref="AV73:BE73"/>
    <mergeCell ref="BF73:BQ73"/>
    <mergeCell ref="AV74:BE74"/>
    <mergeCell ref="BF74:BQ74"/>
    <mergeCell ref="CC74:CO74"/>
    <mergeCell ref="ET73:FD73"/>
    <mergeCell ref="EI74:ES74"/>
    <mergeCell ref="ET74:FD74"/>
    <mergeCell ref="CP74:CZ74"/>
    <mergeCell ref="CP73:CZ73"/>
    <mergeCell ref="BR73:CB73"/>
    <mergeCell ref="CC73:CO73"/>
    <mergeCell ref="ET75:FD75"/>
    <mergeCell ref="DL75:DU75"/>
    <mergeCell ref="DV75:EH75"/>
    <mergeCell ref="DL73:DU73"/>
    <mergeCell ref="DA75:DK75"/>
    <mergeCell ref="DA74:DK74"/>
    <mergeCell ref="DL74:DU74"/>
    <mergeCell ref="DV74:EH74"/>
    <mergeCell ref="DV73:EH73"/>
    <mergeCell ref="DA73:DK73"/>
    <mergeCell ref="EI73:ES73"/>
    <mergeCell ref="ET77:FD77"/>
    <mergeCell ref="BF77:BQ77"/>
    <mergeCell ref="ET76:FD76"/>
    <mergeCell ref="DL77:DU77"/>
    <mergeCell ref="DV77:EH77"/>
    <mergeCell ref="CP76:CZ76"/>
    <mergeCell ref="EI76:ES76"/>
    <mergeCell ref="DA77:DK77"/>
    <mergeCell ref="CC77:CO77"/>
    <mergeCell ref="BR77:CB77"/>
    <mergeCell ref="DV76:EH76"/>
    <mergeCell ref="EI77:ES77"/>
    <mergeCell ref="A75:AE75"/>
    <mergeCell ref="AF75:AK75"/>
    <mergeCell ref="AL75:AU75"/>
    <mergeCell ref="AV75:BE75"/>
    <mergeCell ref="CP77:CZ77"/>
    <mergeCell ref="A78:AE78"/>
    <mergeCell ref="BF75:BQ75"/>
    <mergeCell ref="CP75:CZ75"/>
    <mergeCell ref="DA76:DK76"/>
    <mergeCell ref="DL76:DU76"/>
    <mergeCell ref="BF76:BQ76"/>
    <mergeCell ref="CC75:CO75"/>
    <mergeCell ref="BR76:CB76"/>
    <mergeCell ref="AL76:AU76"/>
    <mergeCell ref="EI75:ES75"/>
    <mergeCell ref="CC76:CO76"/>
    <mergeCell ref="BR75:CB75"/>
    <mergeCell ref="AF80:AK80"/>
    <mergeCell ref="AL80:AU80"/>
    <mergeCell ref="AV80:BE80"/>
    <mergeCell ref="AV77:BE77"/>
    <mergeCell ref="BR79:CB79"/>
    <mergeCell ref="AF78:AK78"/>
    <mergeCell ref="AL78:AU78"/>
    <mergeCell ref="A79:AE79"/>
    <mergeCell ref="AF79:AK79"/>
    <mergeCell ref="AL79:AU79"/>
    <mergeCell ref="AV79:BE79"/>
    <mergeCell ref="BF79:BQ79"/>
    <mergeCell ref="A77:AE77"/>
    <mergeCell ref="AF77:AK77"/>
    <mergeCell ref="AL77:AU77"/>
    <mergeCell ref="A76:AE76"/>
    <mergeCell ref="AF76:AK76"/>
    <mergeCell ref="AV76:BE76"/>
    <mergeCell ref="DA78:DK78"/>
    <mergeCell ref="AV81:BE81"/>
    <mergeCell ref="BF81:BQ81"/>
    <mergeCell ref="BR81:CB81"/>
    <mergeCell ref="EI81:ES81"/>
    <mergeCell ref="BF80:BQ80"/>
    <mergeCell ref="EI79:ES79"/>
    <mergeCell ref="CP79:CZ79"/>
    <mergeCell ref="DA79:DK79"/>
    <mergeCell ref="CC79:CO79"/>
    <mergeCell ref="AV78:BE78"/>
    <mergeCell ref="BF78:BQ78"/>
    <mergeCell ref="BR78:CB78"/>
    <mergeCell ref="CC78:CO78"/>
    <mergeCell ref="CP78:CZ78"/>
    <mergeCell ref="EI78:ES78"/>
    <mergeCell ref="ET78:FD78"/>
    <mergeCell ref="DV78:EH78"/>
    <mergeCell ref="DL78:DU78"/>
    <mergeCell ref="DL81:DU81"/>
    <mergeCell ref="DV81:EH81"/>
    <mergeCell ref="ET79:FD79"/>
    <mergeCell ref="DL79:DU79"/>
    <mergeCell ref="DV79:EH79"/>
    <mergeCell ref="A81:AE81"/>
    <mergeCell ref="A80:AE80"/>
    <mergeCell ref="AF81:AK81"/>
    <mergeCell ref="AL81:AU81"/>
    <mergeCell ref="CC80:CO80"/>
    <mergeCell ref="ET81:FD81"/>
    <mergeCell ref="EI80:ES80"/>
    <mergeCell ref="ET80:FD80"/>
    <mergeCell ref="CC81:CO81"/>
    <mergeCell ref="BR80:CB80"/>
    <mergeCell ref="DA80:DK80"/>
    <mergeCell ref="CP81:CZ81"/>
    <mergeCell ref="DA81:DK81"/>
    <mergeCell ref="DL80:DU80"/>
    <mergeCell ref="DV80:EH80"/>
    <mergeCell ref="CP80:CZ80"/>
    <mergeCell ref="ET90:FD90"/>
    <mergeCell ref="DV91:EH91"/>
    <mergeCell ref="EI90:ES90"/>
    <mergeCell ref="DL90:DU90"/>
    <mergeCell ref="DL89:DU89"/>
    <mergeCell ref="DV89:EH89"/>
    <mergeCell ref="DL87:DU88"/>
    <mergeCell ref="DV87:ES87"/>
    <mergeCell ref="AL89:AU89"/>
    <mergeCell ref="AV89:BE89"/>
    <mergeCell ref="CC88:CO88"/>
    <mergeCell ref="CP88:CZ88"/>
    <mergeCell ref="BF88:BQ88"/>
    <mergeCell ref="BF89:BQ89"/>
    <mergeCell ref="BR89:CB89"/>
    <mergeCell ref="CC89:CO89"/>
    <mergeCell ref="AL85:AU88"/>
    <mergeCell ref="AV86:CZ86"/>
    <mergeCell ref="A85:AE88"/>
    <mergeCell ref="AF85:AK88"/>
    <mergeCell ref="A89:AE89"/>
    <mergeCell ref="AF89:AK89"/>
    <mergeCell ref="AV87:BE88"/>
    <mergeCell ref="AV85:FD85"/>
    <mergeCell ref="ET86:FD88"/>
    <mergeCell ref="EI89:ES89"/>
    <mergeCell ref="DL86:ES86"/>
    <mergeCell ref="DA86:DK88"/>
    <mergeCell ref="DV88:EH88"/>
    <mergeCell ref="CP89:CZ89"/>
    <mergeCell ref="EI88:ES88"/>
    <mergeCell ref="BF87:CZ87"/>
    <mergeCell ref="BR88:CB88"/>
    <mergeCell ref="DA89:DK89"/>
    <mergeCell ref="ET89:FD89"/>
    <mergeCell ref="DV90:EH90"/>
    <mergeCell ref="CP91:CZ91"/>
    <mergeCell ref="CC90:CO90"/>
    <mergeCell ref="DA90:DK90"/>
    <mergeCell ref="CP90:CZ90"/>
    <mergeCell ref="AV92:BE92"/>
    <mergeCell ref="A91:AE91"/>
    <mergeCell ref="DA92:DK92"/>
    <mergeCell ref="DA91:DK91"/>
    <mergeCell ref="CP92:CZ92"/>
    <mergeCell ref="BF92:BQ92"/>
    <mergeCell ref="BF91:BQ91"/>
    <mergeCell ref="BR91:CB91"/>
    <mergeCell ref="CC91:CO91"/>
    <mergeCell ref="A92:AE92"/>
    <mergeCell ref="AF92:AK92"/>
    <mergeCell ref="AL92:AU92"/>
    <mergeCell ref="BF90:BQ90"/>
    <mergeCell ref="BR90:CB90"/>
    <mergeCell ref="AV90:BE90"/>
    <mergeCell ref="A90:AE90"/>
    <mergeCell ref="AF90:AK90"/>
    <mergeCell ref="AL90:AU90"/>
    <mergeCell ref="EI92:ES92"/>
    <mergeCell ref="CC92:CO92"/>
    <mergeCell ref="ET92:FD92"/>
    <mergeCell ref="DL92:DU92"/>
    <mergeCell ref="AF91:AK91"/>
    <mergeCell ref="AL91:AU91"/>
    <mergeCell ref="AV91:BE91"/>
    <mergeCell ref="ET91:FD91"/>
    <mergeCell ref="EI91:ES91"/>
    <mergeCell ref="DL91:DU91"/>
    <mergeCell ref="BR92:CB92"/>
    <mergeCell ref="DV92:EH92"/>
    <mergeCell ref="DL94:DU94"/>
    <mergeCell ref="CP94:CZ94"/>
    <mergeCell ref="CC94:CO94"/>
    <mergeCell ref="DV94:EH94"/>
    <mergeCell ref="DL93:DU93"/>
    <mergeCell ref="DA94:DK94"/>
    <mergeCell ref="BR94:CB94"/>
    <mergeCell ref="ET93:FD93"/>
    <mergeCell ref="EI93:ES93"/>
    <mergeCell ref="EI94:ES94"/>
    <mergeCell ref="DV93:EH93"/>
    <mergeCell ref="ET94:FD94"/>
    <mergeCell ref="CP93:CZ93"/>
    <mergeCell ref="DA93:DK93"/>
    <mergeCell ref="CC93:CO93"/>
    <mergeCell ref="ET97:FD97"/>
    <mergeCell ref="DV95:EH95"/>
    <mergeCell ref="ET96:FD96"/>
    <mergeCell ref="EI96:ES96"/>
    <mergeCell ref="A93:AE93"/>
    <mergeCell ref="AF93:AK93"/>
    <mergeCell ref="AL94:AU94"/>
    <mergeCell ref="ET95:FD95"/>
    <mergeCell ref="EI95:ES95"/>
    <mergeCell ref="BF95:BQ95"/>
    <mergeCell ref="DA96:DK96"/>
    <mergeCell ref="A94:AE94"/>
    <mergeCell ref="AF94:AK94"/>
    <mergeCell ref="AV94:BE94"/>
    <mergeCell ref="BF94:BQ94"/>
    <mergeCell ref="BF93:BQ93"/>
    <mergeCell ref="BR93:CB93"/>
    <mergeCell ref="AL93:AU93"/>
    <mergeCell ref="AV93:BE93"/>
    <mergeCell ref="AL96:AU96"/>
    <mergeCell ref="AV96:BE96"/>
    <mergeCell ref="AL95:AU95"/>
    <mergeCell ref="DL95:DU95"/>
    <mergeCell ref="CP95:CZ95"/>
    <mergeCell ref="DV97:EH97"/>
    <mergeCell ref="EI97:ES97"/>
    <mergeCell ref="BF97:BQ97"/>
    <mergeCell ref="BR97:CB97"/>
    <mergeCell ref="AV97:BE97"/>
    <mergeCell ref="CC97:CO97"/>
    <mergeCell ref="CP97:CZ97"/>
    <mergeCell ref="BR96:CB96"/>
    <mergeCell ref="CC96:CO96"/>
    <mergeCell ref="BF96:BQ96"/>
    <mergeCell ref="DV96:EH96"/>
    <mergeCell ref="DL96:DU96"/>
    <mergeCell ref="AV95:BE95"/>
    <mergeCell ref="CP96:CZ96"/>
    <mergeCell ref="BR95:CB95"/>
    <mergeCell ref="A97:AE97"/>
    <mergeCell ref="AF97:AK97"/>
    <mergeCell ref="AL97:AU97"/>
    <mergeCell ref="DA97:DK97"/>
    <mergeCell ref="DL97:DU97"/>
    <mergeCell ref="DA95:DK95"/>
    <mergeCell ref="CC95:CO95"/>
    <mergeCell ref="AL101:AU104"/>
    <mergeCell ref="A95:AE95"/>
    <mergeCell ref="AF95:AK95"/>
    <mergeCell ref="A96:AE96"/>
    <mergeCell ref="AF96:AK96"/>
    <mergeCell ref="BF103:CZ103"/>
    <mergeCell ref="BF104:BQ104"/>
    <mergeCell ref="BR104:CB104"/>
    <mergeCell ref="CC104:CO104"/>
    <mergeCell ref="DL103:DU104"/>
    <mergeCell ref="DV103:ES103"/>
    <mergeCell ref="DV106:EH106"/>
    <mergeCell ref="EI106:ES106"/>
    <mergeCell ref="ET105:FD105"/>
    <mergeCell ref="EI104:ES104"/>
    <mergeCell ref="BF106:BQ106"/>
    <mergeCell ref="DV105:EH105"/>
    <mergeCell ref="BF105:BQ105"/>
    <mergeCell ref="BR105:CB105"/>
    <mergeCell ref="CP105:CZ105"/>
    <mergeCell ref="DA105:DK105"/>
    <mergeCell ref="EI105:ES105"/>
    <mergeCell ref="DA102:DK104"/>
    <mergeCell ref="DL102:ES102"/>
    <mergeCell ref="AV102:CZ102"/>
    <mergeCell ref="AV103:BE104"/>
    <mergeCell ref="CP104:CZ104"/>
    <mergeCell ref="DV104:EH104"/>
    <mergeCell ref="DL105:DU105"/>
    <mergeCell ref="CC105:CO105"/>
    <mergeCell ref="A107:AE107"/>
    <mergeCell ref="A110:AE110"/>
    <mergeCell ref="AF110:AK110"/>
    <mergeCell ref="AV107:BE107"/>
    <mergeCell ref="AL110:AU110"/>
    <mergeCell ref="AV110:BE110"/>
    <mergeCell ref="AV109:BE109"/>
    <mergeCell ref="AF107:AK107"/>
    <mergeCell ref="AL107:AU107"/>
    <mergeCell ref="A109:AE109"/>
    <mergeCell ref="A108:AE108"/>
    <mergeCell ref="AL109:AU109"/>
    <mergeCell ref="DV107:EH107"/>
    <mergeCell ref="CP107:CZ107"/>
    <mergeCell ref="DA107:DK107"/>
    <mergeCell ref="DL107:DU107"/>
    <mergeCell ref="AF106:AK106"/>
    <mergeCell ref="AL106:AU106"/>
    <mergeCell ref="DL106:DU106"/>
    <mergeCell ref="BR106:CB106"/>
    <mergeCell ref="EI110:ES110"/>
    <mergeCell ref="AF109:AK109"/>
    <mergeCell ref="AF108:AK108"/>
    <mergeCell ref="AL108:AU108"/>
    <mergeCell ref="BF107:BQ107"/>
    <mergeCell ref="EI109:ES109"/>
    <mergeCell ref="BR109:CB109"/>
    <mergeCell ref="BR108:CB108"/>
    <mergeCell ref="BR107:CB107"/>
    <mergeCell ref="BF108:BQ108"/>
    <mergeCell ref="BF110:BQ110"/>
    <mergeCell ref="BF109:BQ109"/>
    <mergeCell ref="EI107:ES107"/>
    <mergeCell ref="AV106:BE106"/>
    <mergeCell ref="DA106:DK106"/>
    <mergeCell ref="CO117:DN117"/>
    <mergeCell ref="ET109:FD109"/>
    <mergeCell ref="CC110:CO110"/>
    <mergeCell ref="CP110:CZ110"/>
    <mergeCell ref="CC109:CO109"/>
    <mergeCell ref="CP109:CZ109"/>
    <mergeCell ref="DL109:DU109"/>
    <mergeCell ref="DV109:EH109"/>
    <mergeCell ref="DA109:DK109"/>
    <mergeCell ref="ET102:FD104"/>
    <mergeCell ref="ET108:FD108"/>
    <mergeCell ref="CC107:CO107"/>
    <mergeCell ref="CP108:CZ108"/>
    <mergeCell ref="CC108:CO108"/>
    <mergeCell ref="A9:FD9"/>
    <mergeCell ref="A21:Q21"/>
    <mergeCell ref="DA108:DK108"/>
    <mergeCell ref="DL108:DU108"/>
    <mergeCell ref="AV108:BE108"/>
    <mergeCell ref="A106:AE106"/>
    <mergeCell ref="AV105:BE105"/>
    <mergeCell ref="A101:AE104"/>
    <mergeCell ref="AF101:AK104"/>
    <mergeCell ref="AV101:FD101"/>
    <mergeCell ref="A105:AE105"/>
    <mergeCell ref="AF105:AK105"/>
    <mergeCell ref="AL105:AU105"/>
    <mergeCell ref="CC106:CO106"/>
    <mergeCell ref="CP106:CZ106"/>
    <mergeCell ref="ET106:FD106"/>
    <mergeCell ref="ET107:FD107"/>
    <mergeCell ref="DV108:EH108"/>
    <mergeCell ref="EI108:ES108"/>
    <mergeCell ref="G122:H122"/>
    <mergeCell ref="I122:X122"/>
    <mergeCell ref="Y122:AA122"/>
    <mergeCell ref="DT121:FD121"/>
    <mergeCell ref="DV110:EH110"/>
    <mergeCell ref="DT119:FD120"/>
    <mergeCell ref="ET110:FD110"/>
    <mergeCell ref="DT115:FD116"/>
    <mergeCell ref="A123:AG123"/>
    <mergeCell ref="CO118:DN118"/>
    <mergeCell ref="DA110:DK110"/>
    <mergeCell ref="DL110:DU110"/>
    <mergeCell ref="Z115:CI116"/>
    <mergeCell ref="CO115:DN116"/>
    <mergeCell ref="BR110:CB110"/>
    <mergeCell ref="Z118:CI118"/>
    <mergeCell ref="Z117:CI117"/>
    <mergeCell ref="DT117:FD117"/>
    <mergeCell ref="Z121:CI121"/>
    <mergeCell ref="CO121:DN121"/>
    <mergeCell ref="Z119:CI120"/>
    <mergeCell ref="A122:B122"/>
    <mergeCell ref="CO119:DN120"/>
    <mergeCell ref="C122:F122"/>
  </mergeCells>
  <phoneticPr fontId="44" type="noConversion"/>
  <conditionalFormatting sqref="BR12:BW12 CA12:CX12 DC12:DF12">
    <cfRule type="expression" dxfId="0" priority="1" stopIfTrue="1">
      <formula>IF(OR($BR$12="",$CA$12="",$DC$12=""),TRUE,FALSE)</formula>
    </cfRule>
  </conditionalFormatting>
  <dataValidations count="3">
    <dataValidation type="list" errorStyle="warning" allowBlank="1" showInputMessage="1" showErrorMessage="1" sqref="CA12:CX12">
      <formula1>Месяц</formula1>
    </dataValidation>
    <dataValidation type="whole" errorStyle="warning" allowBlank="1" showInputMessage="1" showErrorMessage="1" sqref="BR12:BW12">
      <formula1>1</formula1>
      <formula2>31</formula2>
    </dataValidation>
    <dataValidation type="whole" errorStyle="warning" allowBlank="1" showInputMessage="1" showErrorMessage="1" sqref="DC12:DF12">
      <formula1>0</formula1>
      <formula2>99</formula2>
    </dataValidation>
  </dataValidations>
  <pageMargins left="0.9055118110236221" right="0.9055118110236221" top="0.74803149606299213" bottom="0.74803149606299213" header="0.31496062992125984" footer="0.31496062992125984"/>
  <pageSetup paperSize="9" scale="90" fitToHeight="0" orientation="landscape" blackAndWhite="1" r:id="rId1"/>
  <rowBreaks count="5" manualBreakCount="5">
    <brk id="25" max="159" man="1"/>
    <brk id="42" max="158" man="1"/>
    <brk id="61" max="158" man="1"/>
    <brk id="82" max="159" man="1"/>
    <brk id="98" max="15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22</vt:i4>
      </vt:variant>
      <vt:variant>
        <vt:lpstr>Именованные диапазоны</vt:lpstr>
      </vt:variant>
      <vt:variant>
        <vt:i4>119</vt:i4>
      </vt:variant>
    </vt:vector>
  </HeadingPairs>
  <TitlesOfParts>
    <vt:vector size="141" baseType="lpstr">
      <vt:lpstr>Настройки ТИК</vt:lpstr>
      <vt:lpstr>Настройки УИК</vt:lpstr>
      <vt:lpstr>Смета</vt:lpstr>
      <vt:lpstr>Средства на оплату труда</vt:lpstr>
      <vt:lpstr>График работы</vt:lpstr>
      <vt:lpstr>Сведения ФОВ</vt:lpstr>
      <vt:lpstr>в ФОВ</vt:lpstr>
      <vt:lpstr>График из ФОВ</vt:lpstr>
      <vt:lpstr>Сведения ФОВ ПЕЧАТЬ</vt:lpstr>
      <vt:lpstr>Расчётная Ведомость</vt:lpstr>
      <vt:lpstr>К решению</vt:lpstr>
      <vt:lpstr>Прил. к решению о коэффициенте</vt:lpstr>
      <vt:lpstr>Справка о выплатах</vt:lpstr>
      <vt:lpstr>Платежная ведомость ОКУД</vt:lpstr>
      <vt:lpstr>Аренда ТС</vt:lpstr>
      <vt:lpstr>Оказание услуг</vt:lpstr>
      <vt:lpstr>Уборка помещений</vt:lpstr>
      <vt:lpstr>Приложение 11</vt:lpstr>
      <vt:lpstr>Авансовый отчёт</vt:lpstr>
      <vt:lpstr>В авансовый отчет</vt:lpstr>
      <vt:lpstr>Фактические расходы</vt:lpstr>
      <vt:lpstr>Отчет УИК</vt:lpstr>
      <vt:lpstr>avg_sum1</vt:lpstr>
      <vt:lpstr>bdate_ik</vt:lpstr>
      <vt:lpstr>bdate1</vt:lpstr>
      <vt:lpstr>choiser</vt:lpstr>
      <vt:lpstr>code_doc</vt:lpstr>
      <vt:lpstr>comp_1d</vt:lpstr>
      <vt:lpstr>comp_2d</vt:lpstr>
      <vt:lpstr>compensation</vt:lpstr>
      <vt:lpstr>count_ik</vt:lpstr>
      <vt:lpstr>count_w</vt:lpstr>
      <vt:lpstr>dat_tik</vt:lpstr>
      <vt:lpstr>dat_uik</vt:lpstr>
      <vt:lpstr>date_of_choice</vt:lpstr>
      <vt:lpstr>dop_pay_chairman</vt:lpstr>
      <vt:lpstr>dop_pay_otherman</vt:lpstr>
      <vt:lpstr>dop_pay_prchairman</vt:lpstr>
      <vt:lpstr>dop_pay_secret</vt:lpstr>
      <vt:lpstr>edate_ik</vt:lpstr>
      <vt:lpstr>edate1</vt:lpstr>
      <vt:lpstr>fio_uik</vt:lpstr>
      <vt:lpstr>fr_code_doc</vt:lpstr>
      <vt:lpstr>fr_id_ik</vt:lpstr>
      <vt:lpstr>fr_numb</vt:lpstr>
      <vt:lpstr>fr_pp</vt:lpstr>
      <vt:lpstr>fr_rashod</vt:lpstr>
      <vt:lpstr>fr_typer</vt:lpstr>
      <vt:lpstr>gr_date</vt:lpstr>
      <vt:lpstr>gr_line</vt:lpstr>
      <vt:lpstr>gr_type</vt:lpstr>
      <vt:lpstr>'График из ФОВ'!gr2_date</vt:lpstr>
      <vt:lpstr>'График из ФОВ'!gr2_line</vt:lpstr>
      <vt:lpstr>'График из ФОВ'!gr2_type</vt:lpstr>
      <vt:lpstr>id_choise</vt:lpstr>
      <vt:lpstr>id_doc</vt:lpstr>
      <vt:lpstr>id_fio1</vt:lpstr>
      <vt:lpstr>id_ik</vt:lpstr>
      <vt:lpstr>id_subrf</vt:lpstr>
      <vt:lpstr>id_ter</vt:lpstr>
      <vt:lpstr>level_camp</vt:lpstr>
      <vt:lpstr>line_fr</vt:lpstr>
      <vt:lpstr>line_sf</vt:lpstr>
      <vt:lpstr>line_sfp</vt:lpstr>
      <vt:lpstr>line_smet</vt:lpstr>
      <vt:lpstr>line_vfov</vt:lpstr>
      <vt:lpstr>mfin</vt:lpstr>
      <vt:lpstr>name_choice</vt:lpstr>
      <vt:lpstr>name_ik</vt:lpstr>
      <vt:lpstr>num_ik</vt:lpstr>
      <vt:lpstr>opt_count_d</vt:lpstr>
      <vt:lpstr>post1</vt:lpstr>
      <vt:lpstr>r_coef</vt:lpstr>
      <vt:lpstr>rod_tik</vt:lpstr>
      <vt:lpstr>rod_uik</vt:lpstr>
      <vt:lpstr>sf_date</vt:lpstr>
      <vt:lpstr>sf_rownum</vt:lpstr>
      <vt:lpstr>sf_type</vt:lpstr>
      <vt:lpstr>sfp_date</vt:lpstr>
      <vt:lpstr>sfp_pp</vt:lpstr>
      <vt:lpstr>sfp_type</vt:lpstr>
      <vt:lpstr>sm_basis</vt:lpstr>
      <vt:lpstr>sm_id_rashod</vt:lpstr>
      <vt:lpstr>sm_pp</vt:lpstr>
      <vt:lpstr>sm_rashod</vt:lpstr>
      <vt:lpstr>sm_summ</vt:lpstr>
      <vt:lpstr>sm_summ1</vt:lpstr>
      <vt:lpstr>sm_typer</vt:lpstr>
      <vt:lpstr>sr_basis</vt:lpstr>
      <vt:lpstr>sub_rf</vt:lpstr>
      <vt:lpstr>sum_all_uik</vt:lpstr>
      <vt:lpstr>sum_all_uik_dop</vt:lpstr>
      <vt:lpstr>ter_kom</vt:lpstr>
      <vt:lpstr>tv_tik</vt:lpstr>
      <vt:lpstr>tv_uik</vt:lpstr>
      <vt:lpstr>uik_line</vt:lpstr>
      <vt:lpstr>var_line</vt:lpstr>
      <vt:lpstr>var_pp</vt:lpstr>
      <vt:lpstr>var_rashod</vt:lpstr>
      <vt:lpstr>var_summ</vt:lpstr>
      <vt:lpstr>work_day1</vt:lpstr>
      <vt:lpstr>work_day2</vt:lpstr>
      <vt:lpstr>АрендаТС</vt:lpstr>
      <vt:lpstr>В20</vt:lpstr>
      <vt:lpstr>ГПХАренда</vt:lpstr>
      <vt:lpstr>ГПХУборка</vt:lpstr>
      <vt:lpstr>ГПХУслуги</vt:lpstr>
      <vt:lpstr>ДОЛЖНОСТИ_УИК</vt:lpstr>
      <vt:lpstr>'График из ФОВ'!Заголовки_для_печати</vt:lpstr>
      <vt:lpstr>'График работы'!Заголовки_для_печати</vt:lpstr>
      <vt:lpstr>'Сведения ФОВ ПЕЧАТЬ'!Заголовки_для_печати</vt:lpstr>
      <vt:lpstr>Месяц</vt:lpstr>
      <vt:lpstr>Наименование</vt:lpstr>
      <vt:lpstr>наименование_субъекта_Российской_Федерации</vt:lpstr>
      <vt:lpstr>'Авансовый отчёт'!Область_печати</vt:lpstr>
      <vt:lpstr>'Аренда ТС'!Область_печати</vt:lpstr>
      <vt:lpstr>'В авансовый отчет'!Область_печати</vt:lpstr>
      <vt:lpstr>'График из ФОВ'!Область_печати</vt:lpstr>
      <vt:lpstr>'График работы'!Область_печати</vt:lpstr>
      <vt:lpstr>'Настройки ТИК'!Область_печати</vt:lpstr>
      <vt:lpstr>'Оказание услуг'!Область_печати</vt:lpstr>
      <vt:lpstr>'Отчет УИК'!Область_печати</vt:lpstr>
      <vt:lpstr>'Платежная ведомость ОКУД'!Область_печати</vt:lpstr>
      <vt:lpstr>'Прил. к решению о коэффициенте'!Область_печати</vt:lpstr>
      <vt:lpstr>'Расчётная Ведомость'!Область_печати</vt:lpstr>
      <vt:lpstr>'Сведения ФОВ'!Область_печати</vt:lpstr>
      <vt:lpstr>'Сведения ФОВ ПЕЧАТЬ'!Область_печати</vt:lpstr>
      <vt:lpstr>Смета!Область_печати</vt:lpstr>
      <vt:lpstr>'Справка о выплатах'!Область_печати</vt:lpstr>
      <vt:lpstr>'Уборка помещений'!Область_печати</vt:lpstr>
      <vt:lpstr>ПК_ПЛАН</vt:lpstr>
      <vt:lpstr>ПК_ТИК</vt:lpstr>
      <vt:lpstr>Порядок_оплаты_все</vt:lpstr>
      <vt:lpstr>Порядок_оплаты_Д</vt:lpstr>
      <vt:lpstr>Порядок_финансирования</vt:lpstr>
      <vt:lpstr>Смета_ГПХ</vt:lpstr>
      <vt:lpstr>Список_смета</vt:lpstr>
      <vt:lpstr>Сумм_В</vt:lpstr>
      <vt:lpstr>Сумм_К</vt:lpstr>
      <vt:lpstr>Услуги</vt:lpstr>
      <vt:lpstr>Фонд_оплаты_труда__руб.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первый 2</dc:title>
  <dc:creator>Кукушкин</dc:creator>
  <cp:lastModifiedBy>user</cp:lastModifiedBy>
  <cp:lastPrinted>2021-08-16T12:12:01Z</cp:lastPrinted>
  <dcterms:created xsi:type="dcterms:W3CDTF">2019-04-29T10:08:32Z</dcterms:created>
  <dcterms:modified xsi:type="dcterms:W3CDTF">2024-02-06T08:46:00Z</dcterms:modified>
</cp:coreProperties>
</file>